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backupFile="1" defaultThemeVersion="124226"/>
  <mc:AlternateContent xmlns:mc="http://schemas.openxmlformats.org/markup-compatibility/2006">
    <mc:Choice Requires="x15">
      <x15ac:absPath xmlns:x15ac="http://schemas.microsoft.com/office/spreadsheetml/2010/11/ac" url="C:\Users\sayala\Documents\GitHub\CircularEconomy-MassFlowCalculator\PV_ICE\baselines\LiteratureProjections\"/>
    </mc:Choice>
  </mc:AlternateContent>
  <xr:revisionPtr revIDLastSave="0" documentId="13_ncr:1_{5EFC21E9-38FE-4460-8C64-E4E96C12646A}" xr6:coauthVersionLast="47" xr6:coauthVersionMax="47" xr10:uidLastSave="{00000000-0000-0000-0000-000000000000}"/>
  <bookViews>
    <workbookView xWindow="-28920" yWindow="-120" windowWidth="29040" windowHeight="15840" activeTab="5" xr2:uid="{00000000-000D-0000-FFFF-FFFF00000000}"/>
  </bookViews>
  <sheets>
    <sheet name="LMOP Database" sheetId="4" r:id="rId1"/>
    <sheet name="Field Descriptions" sheetId="3" r:id="rId2"/>
    <sheet name="LMOP (calcs)" sheetId="7" r:id="rId3"/>
    <sheet name="landfill" sheetId="8" r:id="rId4"/>
    <sheet name="landfillbySTATE" sheetId="9" r:id="rId5"/>
    <sheet name="IMPORTANT PV " sheetId="11" r:id="rId6"/>
    <sheet name="Annika Sample" sheetId="5" r:id="rId7"/>
    <sheet name="SILVANA IMPORTANT" sheetId="10" r:id="rId8"/>
    <sheet name="Summary" sheetId="2" r:id="rId9"/>
  </sheets>
  <externalReferences>
    <externalReference r:id="rId10"/>
  </externalReferences>
  <definedNames>
    <definedName name="_027_Select_Landfill_Level_Data">'LMOP Database'!$A$1:$AN$2456</definedName>
    <definedName name="_028_Select_Landfill_Level_Data___LF_ID___count">Summary!$A$1:$A$2</definedName>
    <definedName name="ASDF">LMOP [1]Database!$A$1:$IV$1</definedName>
    <definedName name="_xlnm.Print_Titles" localSheetId="5">LMOP [1]Database!$A$1:$IV$1</definedName>
    <definedName name="_xlnm.Print_Titles" localSheetId="3">LMOP [1]Database!$A$1:$IV$1</definedName>
    <definedName name="_xlnm.Print_Titles" localSheetId="0">'LMOP Database'!$A:$B,'LMOP Database'!$1:$1</definedName>
    <definedName name="_xlnm.Print_Titles" localSheetId="7">LMOP [1]Database!$A$1:$IV$1</definedName>
    <definedName name="_xlnm.Print_Titles">LMOP [1]Database!$A$1:$IV$1</definedName>
  </definedNames>
  <calcPr calcId="191029"/>
  <pivotCaches>
    <pivotCache cacheId="1" r:id="rId11"/>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7" i="11" l="1"/>
  <c r="U8" i="11"/>
  <c r="U9" i="11"/>
  <c r="U10" i="11"/>
  <c r="U11" i="11"/>
  <c r="U12" i="11"/>
  <c r="U13" i="11"/>
  <c r="U14" i="11"/>
  <c r="U15" i="11"/>
  <c r="U16" i="11"/>
  <c r="U17" i="11"/>
  <c r="U18" i="11"/>
  <c r="U19" i="11"/>
  <c r="U20" i="11"/>
  <c r="U21" i="11"/>
  <c r="U22" i="11"/>
  <c r="U23" i="11"/>
  <c r="U24" i="11"/>
  <c r="U25" i="11"/>
  <c r="U26" i="11"/>
  <c r="U27" i="11"/>
  <c r="U28" i="11"/>
  <c r="U29" i="11"/>
  <c r="U30" i="11"/>
  <c r="U31" i="11"/>
  <c r="U32" i="11"/>
  <c r="U33" i="11"/>
  <c r="U34" i="11"/>
  <c r="U35" i="11"/>
  <c r="U36" i="11"/>
  <c r="U37" i="11"/>
  <c r="U38" i="11"/>
  <c r="U39" i="11"/>
  <c r="U40" i="11"/>
  <c r="U41" i="11"/>
  <c r="U42" i="11"/>
  <c r="U43" i="11"/>
  <c r="U44" i="11"/>
  <c r="U45" i="11"/>
  <c r="U46" i="11"/>
  <c r="U47" i="11"/>
  <c r="U48" i="11"/>
  <c r="U49" i="11"/>
  <c r="U50" i="11"/>
  <c r="U51" i="11"/>
  <c r="U52" i="11"/>
  <c r="U53" i="11"/>
  <c r="U54" i="11"/>
  <c r="U55" i="11"/>
  <c r="U56" i="11"/>
  <c r="U57" i="11"/>
  <c r="U6" i="11"/>
  <c r="AA10" i="11"/>
  <c r="AA11" i="11"/>
  <c r="AA13" i="11"/>
  <c r="AA14" i="11"/>
  <c r="AA18" i="11"/>
  <c r="AA19" i="11"/>
  <c r="AA21" i="11"/>
  <c r="AA22" i="11"/>
  <c r="AA26" i="11"/>
  <c r="AA27" i="11"/>
  <c r="AA29" i="11"/>
  <c r="AA30" i="11"/>
  <c r="AA34" i="11"/>
  <c r="AA35" i="11"/>
  <c r="AA37" i="11"/>
  <c r="AA38" i="11"/>
  <c r="AA42" i="11"/>
  <c r="AA43" i="11"/>
  <c r="AA45" i="11"/>
  <c r="AA46" i="11"/>
  <c r="AA50" i="11"/>
  <c r="AA51" i="11"/>
  <c r="AA53" i="11"/>
  <c r="AA54" i="11"/>
  <c r="AA6" i="11"/>
  <c r="Y2" i="7"/>
  <c r="Y49" i="7"/>
  <c r="Y50" i="7"/>
  <c r="Y51" i="7"/>
  <c r="Y52" i="7"/>
  <c r="Y53" i="7"/>
  <c r="Y54" i="7"/>
  <c r="Y55" i="7"/>
  <c r="Y56" i="7"/>
  <c r="Y57" i="7"/>
  <c r="Y58" i="7"/>
  <c r="Y59" i="7"/>
  <c r="Y60" i="7"/>
  <c r="Y61" i="7"/>
  <c r="Y62" i="7"/>
  <c r="Y63" i="7"/>
  <c r="Y64" i="7"/>
  <c r="Y65" i="7"/>
  <c r="Y66" i="7"/>
  <c r="Y67" i="7"/>
  <c r="Y68" i="7"/>
  <c r="Y69" i="7"/>
  <c r="Y70" i="7"/>
  <c r="Y71" i="7"/>
  <c r="Y72" i="7"/>
  <c r="Y73" i="7"/>
  <c r="Y74" i="7"/>
  <c r="Y75" i="7"/>
  <c r="Y76" i="7"/>
  <c r="Y77" i="7"/>
  <c r="Y78" i="7"/>
  <c r="Y79" i="7"/>
  <c r="Y80" i="7"/>
  <c r="Y81" i="7"/>
  <c r="Y82" i="7"/>
  <c r="Y83" i="7"/>
  <c r="Y84" i="7"/>
  <c r="Y85" i="7"/>
  <c r="Y86" i="7"/>
  <c r="Y87" i="7"/>
  <c r="Y88" i="7"/>
  <c r="Y89" i="7"/>
  <c r="Y90" i="7"/>
  <c r="Y91" i="7"/>
  <c r="Y92" i="7"/>
  <c r="Y93" i="7"/>
  <c r="Y94" i="7"/>
  <c r="Y95" i="7"/>
  <c r="Y96" i="7"/>
  <c r="Y97" i="7"/>
  <c r="Y98" i="7"/>
  <c r="Y99" i="7"/>
  <c r="Y100" i="7"/>
  <c r="Y101" i="7"/>
  <c r="Y102" i="7"/>
  <c r="Y103" i="7"/>
  <c r="Y104" i="7"/>
  <c r="Y105" i="7"/>
  <c r="Y106" i="7"/>
  <c r="Y107" i="7"/>
  <c r="Y108" i="7"/>
  <c r="Y109" i="7"/>
  <c r="Y110" i="7"/>
  <c r="Y111" i="7"/>
  <c r="Y112" i="7"/>
  <c r="Y113" i="7"/>
  <c r="Y114" i="7"/>
  <c r="Y115" i="7"/>
  <c r="Y116" i="7"/>
  <c r="Y117" i="7"/>
  <c r="Y118" i="7"/>
  <c r="Y119" i="7"/>
  <c r="Y120" i="7"/>
  <c r="Y121" i="7"/>
  <c r="Y122" i="7"/>
  <c r="Y123" i="7"/>
  <c r="Y124" i="7"/>
  <c r="Y125" i="7"/>
  <c r="Y126" i="7"/>
  <c r="Y127" i="7"/>
  <c r="Y128" i="7"/>
  <c r="Y129" i="7"/>
  <c r="Y130" i="7"/>
  <c r="Y131" i="7"/>
  <c r="Y132" i="7"/>
  <c r="Y133" i="7"/>
  <c r="Y134" i="7"/>
  <c r="Y135" i="7"/>
  <c r="Y136" i="7"/>
  <c r="Y137" i="7"/>
  <c r="Y138" i="7"/>
  <c r="Y139" i="7"/>
  <c r="Y140" i="7"/>
  <c r="Y141" i="7"/>
  <c r="Y142" i="7"/>
  <c r="Y143" i="7"/>
  <c r="Y144" i="7"/>
  <c r="Y145" i="7"/>
  <c r="Y146" i="7"/>
  <c r="Y147" i="7"/>
  <c r="Y148" i="7"/>
  <c r="Y149" i="7"/>
  <c r="Y150" i="7"/>
  <c r="Y151" i="7"/>
  <c r="Y152" i="7"/>
  <c r="Y153" i="7"/>
  <c r="Y154" i="7"/>
  <c r="Y155" i="7"/>
  <c r="Y156" i="7"/>
  <c r="Y157" i="7"/>
  <c r="Y158" i="7"/>
  <c r="Y159" i="7"/>
  <c r="Y160" i="7"/>
  <c r="Y161" i="7"/>
  <c r="Y162" i="7"/>
  <c r="Y163" i="7"/>
  <c r="Y164" i="7"/>
  <c r="Y165" i="7"/>
  <c r="Y166" i="7"/>
  <c r="Y167" i="7"/>
  <c r="Y168" i="7"/>
  <c r="Y169" i="7"/>
  <c r="Y170" i="7"/>
  <c r="Y171" i="7"/>
  <c r="Y172" i="7"/>
  <c r="Y173" i="7"/>
  <c r="Y174" i="7"/>
  <c r="Y175" i="7"/>
  <c r="Y176" i="7"/>
  <c r="Y177" i="7"/>
  <c r="Y178" i="7"/>
  <c r="Y179" i="7"/>
  <c r="Y180" i="7"/>
  <c r="Y181" i="7"/>
  <c r="Y182" i="7"/>
  <c r="Y183" i="7"/>
  <c r="Y184" i="7"/>
  <c r="Y185" i="7"/>
  <c r="Y186" i="7"/>
  <c r="Y187" i="7"/>
  <c r="Y188" i="7"/>
  <c r="Y189" i="7"/>
  <c r="Y190" i="7"/>
  <c r="Y191" i="7"/>
  <c r="Y192" i="7"/>
  <c r="Y193" i="7"/>
  <c r="Y194" i="7"/>
  <c r="Y195" i="7"/>
  <c r="Y196" i="7"/>
  <c r="Y197" i="7"/>
  <c r="Y198" i="7"/>
  <c r="Y199" i="7"/>
  <c r="Y200" i="7"/>
  <c r="Y201" i="7"/>
  <c r="Y202" i="7"/>
  <c r="Y203" i="7"/>
  <c r="Y204" i="7"/>
  <c r="Y205" i="7"/>
  <c r="Y206" i="7"/>
  <c r="Y207" i="7"/>
  <c r="Y208" i="7"/>
  <c r="Y209" i="7"/>
  <c r="Y210" i="7"/>
  <c r="Y211" i="7"/>
  <c r="Y212" i="7"/>
  <c r="Y213" i="7"/>
  <c r="Y214" i="7"/>
  <c r="Y215" i="7"/>
  <c r="Y216" i="7"/>
  <c r="Y217" i="7"/>
  <c r="Y218" i="7"/>
  <c r="Y219" i="7"/>
  <c r="Y220" i="7"/>
  <c r="Y221" i="7"/>
  <c r="Y222" i="7"/>
  <c r="Y223" i="7"/>
  <c r="Y224" i="7"/>
  <c r="Y225" i="7"/>
  <c r="Y226" i="7"/>
  <c r="Y227" i="7"/>
  <c r="Y228" i="7"/>
  <c r="Y229" i="7"/>
  <c r="Y230" i="7"/>
  <c r="Y231" i="7"/>
  <c r="Y232" i="7"/>
  <c r="Y233" i="7"/>
  <c r="Y234" i="7"/>
  <c r="Y235" i="7"/>
  <c r="Y236" i="7"/>
  <c r="Y237" i="7"/>
  <c r="Y238" i="7"/>
  <c r="Y239" i="7"/>
  <c r="Y240" i="7"/>
  <c r="Y241" i="7"/>
  <c r="Y242" i="7"/>
  <c r="Y243" i="7"/>
  <c r="Y244" i="7"/>
  <c r="Y245" i="7"/>
  <c r="Y246" i="7"/>
  <c r="Y247" i="7"/>
  <c r="Y248" i="7"/>
  <c r="Y249" i="7"/>
  <c r="Y250" i="7"/>
  <c r="Y251" i="7"/>
  <c r="Y252" i="7"/>
  <c r="Y253" i="7"/>
  <c r="Y254" i="7"/>
  <c r="Y255" i="7"/>
  <c r="Y256" i="7"/>
  <c r="Y257" i="7"/>
  <c r="Y258" i="7"/>
  <c r="Y259" i="7"/>
  <c r="Y260" i="7"/>
  <c r="Y261" i="7"/>
  <c r="Y262" i="7"/>
  <c r="Y263" i="7"/>
  <c r="Y264" i="7"/>
  <c r="Y265" i="7"/>
  <c r="Y266" i="7"/>
  <c r="Y267" i="7"/>
  <c r="Y268" i="7"/>
  <c r="Y269" i="7"/>
  <c r="Y270" i="7"/>
  <c r="Y271" i="7"/>
  <c r="Y272" i="7"/>
  <c r="Y273" i="7"/>
  <c r="Y274" i="7"/>
  <c r="Y275" i="7"/>
  <c r="Y276" i="7"/>
  <c r="Y277" i="7"/>
  <c r="Y278" i="7"/>
  <c r="Y279" i="7"/>
  <c r="Y280" i="7"/>
  <c r="Y281" i="7"/>
  <c r="Y282" i="7"/>
  <c r="Y283" i="7"/>
  <c r="Y284" i="7"/>
  <c r="Y285" i="7"/>
  <c r="Y286" i="7"/>
  <c r="Y287" i="7"/>
  <c r="Y288" i="7"/>
  <c r="Y289" i="7"/>
  <c r="Y290" i="7"/>
  <c r="Y291" i="7"/>
  <c r="Y292" i="7"/>
  <c r="Y293" i="7"/>
  <c r="Y294" i="7"/>
  <c r="Y295" i="7"/>
  <c r="Y296" i="7"/>
  <c r="Y297" i="7"/>
  <c r="Y298" i="7"/>
  <c r="Y299" i="7"/>
  <c r="Y300" i="7"/>
  <c r="Y301" i="7"/>
  <c r="Y302" i="7"/>
  <c r="Y303" i="7"/>
  <c r="Y304" i="7"/>
  <c r="Y305" i="7"/>
  <c r="Y306" i="7"/>
  <c r="Y307" i="7"/>
  <c r="Y308" i="7"/>
  <c r="Y309" i="7"/>
  <c r="Y310" i="7"/>
  <c r="Y311" i="7"/>
  <c r="Y312" i="7"/>
  <c r="Y313" i="7"/>
  <c r="Y314" i="7"/>
  <c r="Y315" i="7"/>
  <c r="Y316" i="7"/>
  <c r="Y317" i="7"/>
  <c r="Y318" i="7"/>
  <c r="Y319" i="7"/>
  <c r="Y320" i="7"/>
  <c r="Y321" i="7"/>
  <c r="Y322" i="7"/>
  <c r="Y323" i="7"/>
  <c r="Y324" i="7"/>
  <c r="Y325" i="7"/>
  <c r="Y326" i="7"/>
  <c r="Y327" i="7"/>
  <c r="Y328" i="7"/>
  <c r="Y329" i="7"/>
  <c r="Y330" i="7"/>
  <c r="Y331" i="7"/>
  <c r="Y332" i="7"/>
  <c r="Y333" i="7"/>
  <c r="Y334" i="7"/>
  <c r="Y335" i="7"/>
  <c r="Y336" i="7"/>
  <c r="Y337" i="7"/>
  <c r="Y338" i="7"/>
  <c r="Y339" i="7"/>
  <c r="Y340" i="7"/>
  <c r="Y341" i="7"/>
  <c r="Y342" i="7"/>
  <c r="Y343" i="7"/>
  <c r="Y344" i="7"/>
  <c r="Y345" i="7"/>
  <c r="Y346" i="7"/>
  <c r="Y347" i="7"/>
  <c r="Y348" i="7"/>
  <c r="Y349" i="7"/>
  <c r="Y350" i="7"/>
  <c r="Y351" i="7"/>
  <c r="Y352" i="7"/>
  <c r="Y353" i="7"/>
  <c r="Y354" i="7"/>
  <c r="Y355" i="7"/>
  <c r="Y356" i="7"/>
  <c r="Y357" i="7"/>
  <c r="Y358" i="7"/>
  <c r="Y359" i="7"/>
  <c r="Y360" i="7"/>
  <c r="Y361" i="7"/>
  <c r="Y362" i="7"/>
  <c r="Y363" i="7"/>
  <c r="Y364" i="7"/>
  <c r="Y365" i="7"/>
  <c r="Y366" i="7"/>
  <c r="Y367" i="7"/>
  <c r="Y368" i="7"/>
  <c r="Y369" i="7"/>
  <c r="Y370" i="7"/>
  <c r="Y371" i="7"/>
  <c r="Y372" i="7"/>
  <c r="Y373" i="7"/>
  <c r="Y374" i="7"/>
  <c r="Y375" i="7"/>
  <c r="Y376" i="7"/>
  <c r="Y377" i="7"/>
  <c r="Y378" i="7"/>
  <c r="Y379" i="7"/>
  <c r="Y380" i="7"/>
  <c r="Y381" i="7"/>
  <c r="Y382" i="7"/>
  <c r="Y383" i="7"/>
  <c r="Y384" i="7"/>
  <c r="Y385" i="7"/>
  <c r="Y386" i="7"/>
  <c r="Y387" i="7"/>
  <c r="Y388" i="7"/>
  <c r="Y389" i="7"/>
  <c r="Y390" i="7"/>
  <c r="Y391" i="7"/>
  <c r="Y392" i="7"/>
  <c r="Y393" i="7"/>
  <c r="Y394" i="7"/>
  <c r="Y395" i="7"/>
  <c r="Y396" i="7"/>
  <c r="Y397" i="7"/>
  <c r="Y398" i="7"/>
  <c r="Y399" i="7"/>
  <c r="Y400" i="7"/>
  <c r="Y401" i="7"/>
  <c r="Y402" i="7"/>
  <c r="Y403" i="7"/>
  <c r="Y404" i="7"/>
  <c r="Y405" i="7"/>
  <c r="Y406" i="7"/>
  <c r="Y407" i="7"/>
  <c r="Y408" i="7"/>
  <c r="Y409" i="7"/>
  <c r="Y410" i="7"/>
  <c r="Y411" i="7"/>
  <c r="Y412" i="7"/>
  <c r="Y413" i="7"/>
  <c r="Y414" i="7"/>
  <c r="Y415" i="7"/>
  <c r="Y416" i="7"/>
  <c r="Y417" i="7"/>
  <c r="Y418" i="7"/>
  <c r="Y419" i="7"/>
  <c r="Y420" i="7"/>
  <c r="Y421" i="7"/>
  <c r="Y422" i="7"/>
  <c r="Y423" i="7"/>
  <c r="Y424" i="7"/>
  <c r="Y425" i="7"/>
  <c r="Y426" i="7"/>
  <c r="Y427" i="7"/>
  <c r="Y428" i="7"/>
  <c r="Y429" i="7"/>
  <c r="Y430" i="7"/>
  <c r="Y431" i="7"/>
  <c r="Y432" i="7"/>
  <c r="Y433" i="7"/>
  <c r="Y434" i="7"/>
  <c r="Y435" i="7"/>
  <c r="Y436" i="7"/>
  <c r="Y437" i="7"/>
  <c r="Y438" i="7"/>
  <c r="Y439" i="7"/>
  <c r="Y440" i="7"/>
  <c r="Y441" i="7"/>
  <c r="Y442" i="7"/>
  <c r="Y443" i="7"/>
  <c r="Y444" i="7"/>
  <c r="Y445" i="7"/>
  <c r="Y446" i="7"/>
  <c r="Y447" i="7"/>
  <c r="Y448" i="7"/>
  <c r="Y449" i="7"/>
  <c r="Y450" i="7"/>
  <c r="Y451" i="7"/>
  <c r="Y452" i="7"/>
  <c r="Y453" i="7"/>
  <c r="Y454" i="7"/>
  <c r="Y455" i="7"/>
  <c r="Y456" i="7"/>
  <c r="Y457" i="7"/>
  <c r="Y458" i="7"/>
  <c r="Y459" i="7"/>
  <c r="Y460" i="7"/>
  <c r="Y461" i="7"/>
  <c r="Y462" i="7"/>
  <c r="Y463" i="7"/>
  <c r="Y464" i="7"/>
  <c r="Y465" i="7"/>
  <c r="Y466" i="7"/>
  <c r="Y467" i="7"/>
  <c r="Y468" i="7"/>
  <c r="Y469" i="7"/>
  <c r="Y470" i="7"/>
  <c r="Y471" i="7"/>
  <c r="Y472" i="7"/>
  <c r="Y473" i="7"/>
  <c r="Y474" i="7"/>
  <c r="Y475" i="7"/>
  <c r="Y476" i="7"/>
  <c r="Y477" i="7"/>
  <c r="Y478" i="7"/>
  <c r="Y479" i="7"/>
  <c r="Y480" i="7"/>
  <c r="Y481" i="7"/>
  <c r="Y482" i="7"/>
  <c r="Y483" i="7"/>
  <c r="Y484" i="7"/>
  <c r="Y485" i="7"/>
  <c r="Y486" i="7"/>
  <c r="Y487" i="7"/>
  <c r="Y488" i="7"/>
  <c r="Y489" i="7"/>
  <c r="Y490" i="7"/>
  <c r="Y491" i="7"/>
  <c r="Y492" i="7"/>
  <c r="Y493" i="7"/>
  <c r="Y494" i="7"/>
  <c r="Y495" i="7"/>
  <c r="Y496" i="7"/>
  <c r="Y497" i="7"/>
  <c r="Y498" i="7"/>
  <c r="Y499" i="7"/>
  <c r="Y500" i="7"/>
  <c r="Y501" i="7"/>
  <c r="Y502" i="7"/>
  <c r="Y503" i="7"/>
  <c r="Y504" i="7"/>
  <c r="Y505" i="7"/>
  <c r="Y506" i="7"/>
  <c r="Y507" i="7"/>
  <c r="Y508" i="7"/>
  <c r="Y509" i="7"/>
  <c r="Y510" i="7"/>
  <c r="Y511" i="7"/>
  <c r="Y512" i="7"/>
  <c r="Y513" i="7"/>
  <c r="Y514" i="7"/>
  <c r="Y515" i="7"/>
  <c r="Y516" i="7"/>
  <c r="Y517" i="7"/>
  <c r="Y518" i="7"/>
  <c r="Y519" i="7"/>
  <c r="Y520" i="7"/>
  <c r="Y521" i="7"/>
  <c r="Y522" i="7"/>
  <c r="Y523" i="7"/>
  <c r="Y524" i="7"/>
  <c r="Y525" i="7"/>
  <c r="Y526" i="7"/>
  <c r="Y527" i="7"/>
  <c r="Y528" i="7"/>
  <c r="Y529" i="7"/>
  <c r="Y530" i="7"/>
  <c r="Y531" i="7"/>
  <c r="Y532" i="7"/>
  <c r="Y533" i="7"/>
  <c r="Y534" i="7"/>
  <c r="Y535" i="7"/>
  <c r="Y536" i="7"/>
  <c r="Y537" i="7"/>
  <c r="Y538" i="7"/>
  <c r="Y539" i="7"/>
  <c r="Y540" i="7"/>
  <c r="Y541" i="7"/>
  <c r="Y542" i="7"/>
  <c r="Y543" i="7"/>
  <c r="Y544" i="7"/>
  <c r="Y545" i="7"/>
  <c r="Y546" i="7"/>
  <c r="Y547" i="7"/>
  <c r="Y548" i="7"/>
  <c r="Y549" i="7"/>
  <c r="Y550" i="7"/>
  <c r="Y551" i="7"/>
  <c r="Y552" i="7"/>
  <c r="Y553" i="7"/>
  <c r="Y554" i="7"/>
  <c r="Y555" i="7"/>
  <c r="Y556" i="7"/>
  <c r="Y557" i="7"/>
  <c r="Y558" i="7"/>
  <c r="Y559" i="7"/>
  <c r="Y560" i="7"/>
  <c r="Y561" i="7"/>
  <c r="Y562" i="7"/>
  <c r="Y563" i="7"/>
  <c r="Y564" i="7"/>
  <c r="Y565" i="7"/>
  <c r="Y566" i="7"/>
  <c r="Y567" i="7"/>
  <c r="Y568" i="7"/>
  <c r="Y569" i="7"/>
  <c r="Y570" i="7"/>
  <c r="Y571" i="7"/>
  <c r="Y572" i="7"/>
  <c r="Y573" i="7"/>
  <c r="Y574" i="7"/>
  <c r="Y575" i="7"/>
  <c r="Y576" i="7"/>
  <c r="Y577" i="7"/>
  <c r="Y578" i="7"/>
  <c r="Y579" i="7"/>
  <c r="Y580" i="7"/>
  <c r="Y581" i="7"/>
  <c r="Y582" i="7"/>
  <c r="Y583" i="7"/>
  <c r="Y584" i="7"/>
  <c r="Y585" i="7"/>
  <c r="Y586" i="7"/>
  <c r="Y587" i="7"/>
  <c r="Y588" i="7"/>
  <c r="Y589" i="7"/>
  <c r="Y590" i="7"/>
  <c r="Y591" i="7"/>
  <c r="Y592" i="7"/>
  <c r="Y593" i="7"/>
  <c r="Y594" i="7"/>
  <c r="Y595" i="7"/>
  <c r="Y596" i="7"/>
  <c r="Y597" i="7"/>
  <c r="Y598" i="7"/>
  <c r="Y599" i="7"/>
  <c r="Y600" i="7"/>
  <c r="Y601" i="7"/>
  <c r="Y602" i="7"/>
  <c r="Y603" i="7"/>
  <c r="Y604" i="7"/>
  <c r="Y605" i="7"/>
  <c r="Y606" i="7"/>
  <c r="Y607" i="7"/>
  <c r="Y608" i="7"/>
  <c r="Y609" i="7"/>
  <c r="Y610" i="7"/>
  <c r="Y611" i="7"/>
  <c r="Y612" i="7"/>
  <c r="Y613" i="7"/>
  <c r="Y614" i="7"/>
  <c r="Y615" i="7"/>
  <c r="Y616" i="7"/>
  <c r="Y617" i="7"/>
  <c r="Y618" i="7"/>
  <c r="Y619" i="7"/>
  <c r="Y620" i="7"/>
  <c r="Y621" i="7"/>
  <c r="Y622" i="7"/>
  <c r="Y623" i="7"/>
  <c r="Y624" i="7"/>
  <c r="Y625" i="7"/>
  <c r="Y626" i="7"/>
  <c r="Y627" i="7"/>
  <c r="Y628" i="7"/>
  <c r="Y629" i="7"/>
  <c r="Y630" i="7"/>
  <c r="Y631" i="7"/>
  <c r="Y632" i="7"/>
  <c r="Y633" i="7"/>
  <c r="Y634" i="7"/>
  <c r="Y635" i="7"/>
  <c r="Y636" i="7"/>
  <c r="Y637" i="7"/>
  <c r="Y638" i="7"/>
  <c r="Y639" i="7"/>
  <c r="Y640" i="7"/>
  <c r="Y641" i="7"/>
  <c r="Y642" i="7"/>
  <c r="Y643" i="7"/>
  <c r="Y644" i="7"/>
  <c r="Y645" i="7"/>
  <c r="Y646" i="7"/>
  <c r="Y647" i="7"/>
  <c r="Y648" i="7"/>
  <c r="Y649" i="7"/>
  <c r="Y650" i="7"/>
  <c r="Y651" i="7"/>
  <c r="Y652" i="7"/>
  <c r="Y653" i="7"/>
  <c r="Y654" i="7"/>
  <c r="Y655" i="7"/>
  <c r="Y656" i="7"/>
  <c r="Y657" i="7"/>
  <c r="Y658" i="7"/>
  <c r="Y659" i="7"/>
  <c r="Y660" i="7"/>
  <c r="Y661" i="7"/>
  <c r="Y662" i="7"/>
  <c r="Y663" i="7"/>
  <c r="Y664" i="7"/>
  <c r="Y665" i="7"/>
  <c r="Y666" i="7"/>
  <c r="Y667" i="7"/>
  <c r="Y668" i="7"/>
  <c r="Y669" i="7"/>
  <c r="Y670" i="7"/>
  <c r="Y671" i="7"/>
  <c r="Y672" i="7"/>
  <c r="Y673" i="7"/>
  <c r="Y674" i="7"/>
  <c r="Y675" i="7"/>
  <c r="Y676" i="7"/>
  <c r="Y677" i="7"/>
  <c r="Y678" i="7"/>
  <c r="Y679" i="7"/>
  <c r="Y680" i="7"/>
  <c r="Y681" i="7"/>
  <c r="Y682" i="7"/>
  <c r="Y683" i="7"/>
  <c r="Y684" i="7"/>
  <c r="Y685" i="7"/>
  <c r="Y686" i="7"/>
  <c r="Y687" i="7"/>
  <c r="Y688" i="7"/>
  <c r="Y689" i="7"/>
  <c r="Y690" i="7"/>
  <c r="Y691" i="7"/>
  <c r="Y692" i="7"/>
  <c r="Y693" i="7"/>
  <c r="Y694" i="7"/>
  <c r="Y695" i="7"/>
  <c r="Y696" i="7"/>
  <c r="Y697" i="7"/>
  <c r="Y698" i="7"/>
  <c r="Y699" i="7"/>
  <c r="Y700" i="7"/>
  <c r="Y701" i="7"/>
  <c r="Y702" i="7"/>
  <c r="Y703" i="7"/>
  <c r="Y704" i="7"/>
  <c r="Y705" i="7"/>
  <c r="Y706" i="7"/>
  <c r="Y707" i="7"/>
  <c r="Y708" i="7"/>
  <c r="Y709" i="7"/>
  <c r="Y710" i="7"/>
  <c r="Y711" i="7"/>
  <c r="Y712" i="7"/>
  <c r="Y713" i="7"/>
  <c r="Y714" i="7"/>
  <c r="Y715" i="7"/>
  <c r="Y716" i="7"/>
  <c r="Y717" i="7"/>
  <c r="Y718" i="7"/>
  <c r="Y719" i="7"/>
  <c r="Y720" i="7"/>
  <c r="Y721" i="7"/>
  <c r="Y722" i="7"/>
  <c r="Y723" i="7"/>
  <c r="Y724" i="7"/>
  <c r="Y725" i="7"/>
  <c r="Y726" i="7"/>
  <c r="Y727" i="7"/>
  <c r="Y728" i="7"/>
  <c r="Y729" i="7"/>
  <c r="Y730" i="7"/>
  <c r="Y731" i="7"/>
  <c r="Y732" i="7"/>
  <c r="Y733" i="7"/>
  <c r="Y734" i="7"/>
  <c r="Y735" i="7"/>
  <c r="Y736" i="7"/>
  <c r="Y737" i="7"/>
  <c r="Y738" i="7"/>
  <c r="Y739" i="7"/>
  <c r="Y740" i="7"/>
  <c r="Y741" i="7"/>
  <c r="Y742" i="7"/>
  <c r="Y743" i="7"/>
  <c r="Y744" i="7"/>
  <c r="Y745" i="7"/>
  <c r="Y746" i="7"/>
  <c r="Y747" i="7"/>
  <c r="Y748" i="7"/>
  <c r="Y749" i="7"/>
  <c r="Y750" i="7"/>
  <c r="Y751" i="7"/>
  <c r="Y752" i="7"/>
  <c r="Y753" i="7"/>
  <c r="Y754" i="7"/>
  <c r="Y755" i="7"/>
  <c r="Y756" i="7"/>
  <c r="Y757" i="7"/>
  <c r="Y758" i="7"/>
  <c r="Y759" i="7"/>
  <c r="Y760" i="7"/>
  <c r="Y761" i="7"/>
  <c r="Y762" i="7"/>
  <c r="Y763" i="7"/>
  <c r="Y764" i="7"/>
  <c r="Y765" i="7"/>
  <c r="Y766" i="7"/>
  <c r="Y767" i="7"/>
  <c r="Y768" i="7"/>
  <c r="Y769" i="7"/>
  <c r="Y770" i="7"/>
  <c r="Y771" i="7"/>
  <c r="Y772" i="7"/>
  <c r="Y773" i="7"/>
  <c r="Y774" i="7"/>
  <c r="Y775" i="7"/>
  <c r="Y776" i="7"/>
  <c r="Y777" i="7"/>
  <c r="Y778" i="7"/>
  <c r="Y779" i="7"/>
  <c r="Y780" i="7"/>
  <c r="Y781" i="7"/>
  <c r="Y782" i="7"/>
  <c r="Y783" i="7"/>
  <c r="Y784" i="7"/>
  <c r="Y785" i="7"/>
  <c r="Y786" i="7"/>
  <c r="Y787" i="7"/>
  <c r="Y788" i="7"/>
  <c r="Y789" i="7"/>
  <c r="Y790" i="7"/>
  <c r="Y791" i="7"/>
  <c r="Y792" i="7"/>
  <c r="Y793" i="7"/>
  <c r="Y794" i="7"/>
  <c r="Y795" i="7"/>
  <c r="Y796" i="7"/>
  <c r="Y797" i="7"/>
  <c r="Y798" i="7"/>
  <c r="Y799" i="7"/>
  <c r="Y800" i="7"/>
  <c r="Y801" i="7"/>
  <c r="Y802" i="7"/>
  <c r="Y803" i="7"/>
  <c r="Y804" i="7"/>
  <c r="Y805" i="7"/>
  <c r="Y806" i="7"/>
  <c r="Y807" i="7"/>
  <c r="Y808" i="7"/>
  <c r="Y809" i="7"/>
  <c r="Y810" i="7"/>
  <c r="Y811" i="7"/>
  <c r="Y812" i="7"/>
  <c r="Y813" i="7"/>
  <c r="Y814" i="7"/>
  <c r="Y815" i="7"/>
  <c r="Y816" i="7"/>
  <c r="Y817" i="7"/>
  <c r="Y818" i="7"/>
  <c r="Y819" i="7"/>
  <c r="Y820" i="7"/>
  <c r="Y821" i="7"/>
  <c r="Y822" i="7"/>
  <c r="Y823" i="7"/>
  <c r="Y824" i="7"/>
  <c r="Y825" i="7"/>
  <c r="Y826" i="7"/>
  <c r="Y827" i="7"/>
  <c r="Y828" i="7"/>
  <c r="Y829" i="7"/>
  <c r="Y830" i="7"/>
  <c r="Y831" i="7"/>
  <c r="Y832" i="7"/>
  <c r="Y833" i="7"/>
  <c r="Y834" i="7"/>
  <c r="Y835" i="7"/>
  <c r="Y836" i="7"/>
  <c r="Y837" i="7"/>
  <c r="Y838" i="7"/>
  <c r="Y839" i="7"/>
  <c r="Y840" i="7"/>
  <c r="Y841" i="7"/>
  <c r="Y842" i="7"/>
  <c r="Y843" i="7"/>
  <c r="Y844" i="7"/>
  <c r="Y845" i="7"/>
  <c r="Y846" i="7"/>
  <c r="Y847" i="7"/>
  <c r="Y848" i="7"/>
  <c r="Y849" i="7"/>
  <c r="Y850" i="7"/>
  <c r="Y851" i="7"/>
  <c r="Y852" i="7"/>
  <c r="Y853" i="7"/>
  <c r="Y854" i="7"/>
  <c r="Y855" i="7"/>
  <c r="Y856" i="7"/>
  <c r="Y857" i="7"/>
  <c r="Y858" i="7"/>
  <c r="Y859" i="7"/>
  <c r="Y860" i="7"/>
  <c r="Y861" i="7"/>
  <c r="Y862" i="7"/>
  <c r="Y863" i="7"/>
  <c r="Y864" i="7"/>
  <c r="Y865" i="7"/>
  <c r="Y866" i="7"/>
  <c r="Y867" i="7"/>
  <c r="Y868" i="7"/>
  <c r="Y869" i="7"/>
  <c r="Y870" i="7"/>
  <c r="Y871" i="7"/>
  <c r="Y872" i="7"/>
  <c r="Y873" i="7"/>
  <c r="Y874" i="7"/>
  <c r="Y875" i="7"/>
  <c r="Y876" i="7"/>
  <c r="Y877" i="7"/>
  <c r="Y878" i="7"/>
  <c r="Y879" i="7"/>
  <c r="Y880" i="7"/>
  <c r="Y881" i="7"/>
  <c r="Y882" i="7"/>
  <c r="Y883" i="7"/>
  <c r="Y884" i="7"/>
  <c r="Y885" i="7"/>
  <c r="Y886" i="7"/>
  <c r="Y4" i="7"/>
  <c r="Y5" i="7"/>
  <c r="Y6" i="7"/>
  <c r="Y7" i="7"/>
  <c r="Y8" i="7"/>
  <c r="Y9" i="7"/>
  <c r="Y10" i="7"/>
  <c r="Y11" i="7"/>
  <c r="Y12" i="7"/>
  <c r="Y13" i="7"/>
  <c r="Y14" i="7"/>
  <c r="Y15" i="7"/>
  <c r="Y16" i="7"/>
  <c r="Y17" i="7"/>
  <c r="Y18" i="7"/>
  <c r="Y19" i="7"/>
  <c r="Y20" i="7"/>
  <c r="Y21" i="7"/>
  <c r="Y22" i="7"/>
  <c r="Y23" i="7"/>
  <c r="Y24" i="7"/>
  <c r="Y25" i="7"/>
  <c r="Y26" i="7"/>
  <c r="Y27" i="7"/>
  <c r="Y28" i="7"/>
  <c r="Y29" i="7"/>
  <c r="Y30" i="7"/>
  <c r="Y31" i="7"/>
  <c r="Y32" i="7"/>
  <c r="Y33" i="7"/>
  <c r="Y34" i="7"/>
  <c r="Y35" i="7"/>
  <c r="Y36" i="7"/>
  <c r="Y37" i="7"/>
  <c r="Y38" i="7"/>
  <c r="Y39" i="7"/>
  <c r="Y40" i="7"/>
  <c r="Y41" i="7"/>
  <c r="Y42" i="7"/>
  <c r="Y43" i="7"/>
  <c r="Y44" i="7"/>
  <c r="Y45" i="7"/>
  <c r="Y46" i="7"/>
  <c r="Y47" i="7"/>
  <c r="Y48" i="7"/>
  <c r="Y3" i="7"/>
  <c r="X14" i="11"/>
  <c r="X15" i="11"/>
  <c r="X22" i="11"/>
  <c r="X23" i="11"/>
  <c r="X30" i="11"/>
  <c r="X31" i="11"/>
  <c r="X38" i="11"/>
  <c r="X39" i="11"/>
  <c r="X46" i="11"/>
  <c r="X47" i="11"/>
  <c r="X54" i="11"/>
  <c r="X55" i="11"/>
  <c r="X10" i="11"/>
  <c r="X11" i="11"/>
  <c r="M10" i="11"/>
  <c r="V7" i="11"/>
  <c r="AA7" i="11" s="1"/>
  <c r="V8" i="11"/>
  <c r="AA8" i="11" s="1"/>
  <c r="V9" i="11"/>
  <c r="AA9" i="11" s="1"/>
  <c r="V10" i="11"/>
  <c r="V11" i="11"/>
  <c r="V12" i="11"/>
  <c r="AA12" i="11" s="1"/>
  <c r="V13" i="11"/>
  <c r="V14" i="11"/>
  <c r="V15" i="11"/>
  <c r="AA15" i="11" s="1"/>
  <c r="V16" i="11"/>
  <c r="AA16" i="11" s="1"/>
  <c r="V17" i="11"/>
  <c r="AA17" i="11" s="1"/>
  <c r="V18" i="11"/>
  <c r="X18" i="11" s="1"/>
  <c r="V19" i="11"/>
  <c r="V20" i="11"/>
  <c r="AA20" i="11" s="1"/>
  <c r="V21" i="11"/>
  <c r="V22" i="11"/>
  <c r="V23" i="11"/>
  <c r="AA23" i="11" s="1"/>
  <c r="V24" i="11"/>
  <c r="AA24" i="11" s="1"/>
  <c r="V25" i="11"/>
  <c r="AA25" i="11" s="1"/>
  <c r="V26" i="11"/>
  <c r="X26" i="11" s="1"/>
  <c r="V27" i="11"/>
  <c r="V28" i="11"/>
  <c r="AA28" i="11" s="1"/>
  <c r="V29" i="11"/>
  <c r="V30" i="11"/>
  <c r="V31" i="11"/>
  <c r="AA31" i="11" s="1"/>
  <c r="V32" i="11"/>
  <c r="AA32" i="11" s="1"/>
  <c r="V33" i="11"/>
  <c r="AA33" i="11" s="1"/>
  <c r="V34" i="11"/>
  <c r="X34" i="11" s="1"/>
  <c r="V35" i="11"/>
  <c r="V36" i="11"/>
  <c r="AA36" i="11" s="1"/>
  <c r="V37" i="11"/>
  <c r="V38" i="11"/>
  <c r="V39" i="11"/>
  <c r="AA39" i="11" s="1"/>
  <c r="V40" i="11"/>
  <c r="AA40" i="11" s="1"/>
  <c r="V41" i="11"/>
  <c r="AA41" i="11" s="1"/>
  <c r="V42" i="11"/>
  <c r="X42" i="11" s="1"/>
  <c r="V43" i="11"/>
  <c r="V44" i="11"/>
  <c r="AA44" i="11" s="1"/>
  <c r="V45" i="11"/>
  <c r="V46" i="11"/>
  <c r="V47" i="11"/>
  <c r="AA47" i="11" s="1"/>
  <c r="V48" i="11"/>
  <c r="AA48" i="11" s="1"/>
  <c r="V49" i="11"/>
  <c r="AA49" i="11" s="1"/>
  <c r="V50" i="11"/>
  <c r="X50" i="11" s="1"/>
  <c r="V51" i="11"/>
  <c r="V52" i="11"/>
  <c r="AA52" i="11" s="1"/>
  <c r="V53" i="11"/>
  <c r="V54" i="11"/>
  <c r="V55" i="11"/>
  <c r="AA55" i="11" s="1"/>
  <c r="V56" i="11"/>
  <c r="AA56" i="11" s="1"/>
  <c r="V57" i="11"/>
  <c r="AA57" i="11" s="1"/>
  <c r="V6" i="11"/>
  <c r="X6" i="11" s="1"/>
  <c r="T7" i="11"/>
  <c r="Z7" i="11" s="1"/>
  <c r="T8" i="11"/>
  <c r="Z8" i="11" s="1"/>
  <c r="T9" i="11"/>
  <c r="W9" i="11" s="1"/>
  <c r="T10" i="11"/>
  <c r="W10" i="11" s="1"/>
  <c r="T11" i="11"/>
  <c r="Z11" i="11" s="1"/>
  <c r="T12" i="11"/>
  <c r="X12" i="11" s="1"/>
  <c r="T13" i="11"/>
  <c r="W13" i="11" s="1"/>
  <c r="T14" i="11"/>
  <c r="W14" i="11" s="1"/>
  <c r="T15" i="11"/>
  <c r="Z15" i="11" s="1"/>
  <c r="T16" i="11"/>
  <c r="X16" i="11" s="1"/>
  <c r="T17" i="11"/>
  <c r="X17" i="11" s="1"/>
  <c r="T18" i="11"/>
  <c r="W18" i="11" s="1"/>
  <c r="T19" i="11"/>
  <c r="X19" i="11" s="1"/>
  <c r="T20" i="11"/>
  <c r="W20" i="11" s="1"/>
  <c r="T21" i="11"/>
  <c r="W21" i="11" s="1"/>
  <c r="T22" i="11"/>
  <c r="W22" i="11" s="1"/>
  <c r="T23" i="11"/>
  <c r="Z23" i="11" s="1"/>
  <c r="T24" i="11"/>
  <c r="X24" i="11" s="1"/>
  <c r="T25" i="11"/>
  <c r="X25" i="11" s="1"/>
  <c r="T26" i="11"/>
  <c r="W26" i="11" s="1"/>
  <c r="T27" i="11"/>
  <c r="X27" i="11" s="1"/>
  <c r="T28" i="11"/>
  <c r="X28" i="11" s="1"/>
  <c r="T29" i="11"/>
  <c r="W29" i="11" s="1"/>
  <c r="T30" i="11"/>
  <c r="W30" i="11" s="1"/>
  <c r="T31" i="11"/>
  <c r="Z31" i="11" s="1"/>
  <c r="T32" i="11"/>
  <c r="X32" i="11" s="1"/>
  <c r="T33" i="11"/>
  <c r="X33" i="11" s="1"/>
  <c r="T34" i="11"/>
  <c r="W34" i="11" s="1"/>
  <c r="T35" i="11"/>
  <c r="X35" i="11" s="1"/>
  <c r="T36" i="11"/>
  <c r="W36" i="11" s="1"/>
  <c r="T37" i="11"/>
  <c r="W37" i="11" s="1"/>
  <c r="T38" i="11"/>
  <c r="W38" i="11" s="1"/>
  <c r="T39" i="11"/>
  <c r="Z39" i="11" s="1"/>
  <c r="T40" i="11"/>
  <c r="X40" i="11" s="1"/>
  <c r="T41" i="11"/>
  <c r="X41" i="11" s="1"/>
  <c r="T42" i="11"/>
  <c r="W42" i="11" s="1"/>
  <c r="T43" i="11"/>
  <c r="X43" i="11" s="1"/>
  <c r="T44" i="11"/>
  <c r="X44" i="11" s="1"/>
  <c r="T45" i="11"/>
  <c r="W45" i="11" s="1"/>
  <c r="T46" i="11"/>
  <c r="W46" i="11" s="1"/>
  <c r="T47" i="11"/>
  <c r="Z47" i="11" s="1"/>
  <c r="T48" i="11"/>
  <c r="X48" i="11" s="1"/>
  <c r="T49" i="11"/>
  <c r="X49" i="11" s="1"/>
  <c r="T50" i="11"/>
  <c r="W50" i="11" s="1"/>
  <c r="T51" i="11"/>
  <c r="X51" i="11" s="1"/>
  <c r="T52" i="11"/>
  <c r="W52" i="11" s="1"/>
  <c r="T53" i="11"/>
  <c r="W53" i="11" s="1"/>
  <c r="T54" i="11"/>
  <c r="W54" i="11" s="1"/>
  <c r="T55" i="11"/>
  <c r="Z55" i="11" s="1"/>
  <c r="T56" i="11"/>
  <c r="X56" i="11" s="1"/>
  <c r="T57" i="11"/>
  <c r="X57" i="11" s="1"/>
  <c r="T6" i="11"/>
  <c r="W6" i="11" s="1"/>
  <c r="S58" i="11"/>
  <c r="I25" i="11"/>
  <c r="K12" i="11" s="1"/>
  <c r="H14" i="11"/>
  <c r="G14" i="11"/>
  <c r="L15" i="11" s="1"/>
  <c r="F14" i="11"/>
  <c r="K15" i="11" s="1"/>
  <c r="E14" i="11"/>
  <c r="J15" i="11" s="1"/>
  <c r="H9" i="11"/>
  <c r="G9" i="11"/>
  <c r="L10" i="11" s="1"/>
  <c r="F9" i="11"/>
  <c r="K10" i="11" s="1"/>
  <c r="E9" i="11"/>
  <c r="J10" i="11" s="1"/>
  <c r="M8" i="11"/>
  <c r="N8" i="11" s="1"/>
  <c r="L8" i="11"/>
  <c r="K8" i="11"/>
  <c r="J8" i="11"/>
  <c r="T45" i="5"/>
  <c r="W45" i="5"/>
  <c r="V45" i="5"/>
  <c r="U45" i="5"/>
  <c r="T41" i="5"/>
  <c r="U41" i="5"/>
  <c r="T42" i="5"/>
  <c r="U42" i="5"/>
  <c r="T43" i="5"/>
  <c r="U43" i="5"/>
  <c r="T44" i="5"/>
  <c r="U44" i="5"/>
  <c r="U40" i="5"/>
  <c r="T40" i="5"/>
  <c r="AE65" i="5"/>
  <c r="S45" i="5"/>
  <c r="R45" i="5"/>
  <c r="AC56" i="5"/>
  <c r="AD56" i="5"/>
  <c r="AC57" i="5"/>
  <c r="AD57" i="5"/>
  <c r="AC58" i="5"/>
  <c r="AD58" i="5"/>
  <c r="AC59" i="5"/>
  <c r="AD59" i="5"/>
  <c r="AD55" i="5"/>
  <c r="AD60" i="5" s="1"/>
  <c r="AD61" i="5" s="1"/>
  <c r="AC55" i="5"/>
  <c r="U9" i="5"/>
  <c r="AK9" i="5" s="1"/>
  <c r="M10" i="10"/>
  <c r="M15" i="10"/>
  <c r="K12" i="10"/>
  <c r="M12" i="10"/>
  <c r="N12" i="10" s="1"/>
  <c r="J12" i="10"/>
  <c r="K8" i="10"/>
  <c r="L8" i="10"/>
  <c r="M8" i="10"/>
  <c r="N8" i="10" s="1"/>
  <c r="J8" i="10"/>
  <c r="I25" i="10"/>
  <c r="L12" i="10" s="1"/>
  <c r="F14" i="10"/>
  <c r="K15" i="10" s="1"/>
  <c r="G14" i="10"/>
  <c r="L15" i="10" s="1"/>
  <c r="H14" i="10"/>
  <c r="E14" i="10"/>
  <c r="J15" i="10" s="1"/>
  <c r="H9" i="10"/>
  <c r="I29" i="10" s="1"/>
  <c r="K14" i="10" s="1"/>
  <c r="G9" i="10"/>
  <c r="L10" i="10" s="1"/>
  <c r="F9" i="10"/>
  <c r="K10" i="10" s="1"/>
  <c r="E9" i="10"/>
  <c r="J10" i="10" s="1"/>
  <c r="H9" i="5"/>
  <c r="I9" i="5"/>
  <c r="J9" i="5"/>
  <c r="G9" i="5"/>
  <c r="AD9" i="5"/>
  <c r="AE9" i="5"/>
  <c r="AF9" i="5"/>
  <c r="AC9" i="5"/>
  <c r="S9" i="5"/>
  <c r="AI9" i="5" s="1"/>
  <c r="T9" i="5"/>
  <c r="R9" i="5"/>
  <c r="AH9" i="5" s="1"/>
  <c r="AH11" i="5" s="1"/>
  <c r="B8" i="5"/>
  <c r="D8" i="5"/>
  <c r="E8" i="5"/>
  <c r="C8" i="5"/>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315" i="8"/>
  <c r="B316" i="8"/>
  <c r="B317" i="8"/>
  <c r="B318" i="8"/>
  <c r="B319" i="8"/>
  <c r="B320" i="8"/>
  <c r="B321" i="8"/>
  <c r="B322" i="8"/>
  <c r="B323" i="8"/>
  <c r="B324" i="8"/>
  <c r="B325" i="8"/>
  <c r="B326" i="8"/>
  <c r="B327" i="8"/>
  <c r="B328" i="8"/>
  <c r="B329" i="8"/>
  <c r="B330" i="8"/>
  <c r="B331" i="8"/>
  <c r="B332" i="8"/>
  <c r="B333" i="8"/>
  <c r="B334" i="8"/>
  <c r="B335" i="8"/>
  <c r="B336" i="8"/>
  <c r="B337" i="8"/>
  <c r="B338" i="8"/>
  <c r="B339" i="8"/>
  <c r="B340" i="8"/>
  <c r="B341" i="8"/>
  <c r="B342" i="8"/>
  <c r="B343" i="8"/>
  <c r="B344" i="8"/>
  <c r="B345" i="8"/>
  <c r="B346" i="8"/>
  <c r="B347" i="8"/>
  <c r="B348" i="8"/>
  <c r="B349" i="8"/>
  <c r="B350" i="8"/>
  <c r="B351" i="8"/>
  <c r="B352" i="8"/>
  <c r="B353" i="8"/>
  <c r="B354" i="8"/>
  <c r="B355" i="8"/>
  <c r="B356" i="8"/>
  <c r="B357" i="8"/>
  <c r="B358" i="8"/>
  <c r="B359" i="8"/>
  <c r="B360" i="8"/>
  <c r="B361" i="8"/>
  <c r="B362" i="8"/>
  <c r="B363" i="8"/>
  <c r="B364" i="8"/>
  <c r="B365" i="8"/>
  <c r="B366" i="8"/>
  <c r="B367" i="8"/>
  <c r="B368" i="8"/>
  <c r="B369" i="8"/>
  <c r="B370" i="8"/>
  <c r="B371" i="8"/>
  <c r="B372" i="8"/>
  <c r="B373" i="8"/>
  <c r="B374" i="8"/>
  <c r="B375" i="8"/>
  <c r="B376" i="8"/>
  <c r="B377" i="8"/>
  <c r="B378" i="8"/>
  <c r="B379" i="8"/>
  <c r="B380" i="8"/>
  <c r="B381" i="8"/>
  <c r="B382" i="8"/>
  <c r="B383" i="8"/>
  <c r="B384" i="8"/>
  <c r="B385" i="8"/>
  <c r="B386" i="8"/>
  <c r="B387" i="8"/>
  <c r="B388" i="8"/>
  <c r="B389" i="8"/>
  <c r="B390" i="8"/>
  <c r="B391" i="8"/>
  <c r="B392" i="8"/>
  <c r="B393" i="8"/>
  <c r="B394" i="8"/>
  <c r="B395" i="8"/>
  <c r="B396" i="8"/>
  <c r="B397" i="8"/>
  <c r="B398" i="8"/>
  <c r="B399" i="8"/>
  <c r="B400" i="8"/>
  <c r="B401" i="8"/>
  <c r="B402" i="8"/>
  <c r="B403" i="8"/>
  <c r="B404" i="8"/>
  <c r="B405" i="8"/>
  <c r="B406" i="8"/>
  <c r="B407" i="8"/>
  <c r="B408" i="8"/>
  <c r="B409" i="8"/>
  <c r="B410" i="8"/>
  <c r="B411" i="8"/>
  <c r="B412" i="8"/>
  <c r="B413" i="8"/>
  <c r="B414" i="8"/>
  <c r="B415" i="8"/>
  <c r="B416" i="8"/>
  <c r="B417" i="8"/>
  <c r="B418" i="8"/>
  <c r="B419" i="8"/>
  <c r="B420" i="8"/>
  <c r="B421" i="8"/>
  <c r="B422" i="8"/>
  <c r="B423" i="8"/>
  <c r="B424" i="8"/>
  <c r="B425" i="8"/>
  <c r="B426" i="8"/>
  <c r="B427" i="8"/>
  <c r="B428" i="8"/>
  <c r="B429" i="8"/>
  <c r="B430" i="8"/>
  <c r="B431" i="8"/>
  <c r="B432" i="8"/>
  <c r="B433" i="8"/>
  <c r="B434" i="8"/>
  <c r="B435" i="8"/>
  <c r="B436" i="8"/>
  <c r="B437" i="8"/>
  <c r="B438" i="8"/>
  <c r="B439" i="8"/>
  <c r="B440" i="8"/>
  <c r="B441" i="8"/>
  <c r="B442" i="8"/>
  <c r="B443" i="8"/>
  <c r="B444" i="8"/>
  <c r="B445" i="8"/>
  <c r="B446" i="8"/>
  <c r="B447" i="8"/>
  <c r="B448" i="8"/>
  <c r="B449" i="8"/>
  <c r="B450" i="8"/>
  <c r="B451" i="8"/>
  <c r="B452" i="8"/>
  <c r="B453" i="8"/>
  <c r="B454" i="8"/>
  <c r="B455" i="8"/>
  <c r="B456" i="8"/>
  <c r="B457" i="8"/>
  <c r="B458" i="8"/>
  <c r="B459" i="8"/>
  <c r="B460" i="8"/>
  <c r="B461" i="8"/>
  <c r="B462" i="8"/>
  <c r="B463" i="8"/>
  <c r="B464" i="8"/>
  <c r="B465" i="8"/>
  <c r="B466" i="8"/>
  <c r="B467" i="8"/>
  <c r="B468" i="8"/>
  <c r="B469" i="8"/>
  <c r="B470" i="8"/>
  <c r="B471" i="8"/>
  <c r="B472" i="8"/>
  <c r="B473" i="8"/>
  <c r="B474" i="8"/>
  <c r="B475" i="8"/>
  <c r="B476" i="8"/>
  <c r="B477" i="8"/>
  <c r="B478" i="8"/>
  <c r="B479" i="8"/>
  <c r="B480" i="8"/>
  <c r="B481" i="8"/>
  <c r="B482" i="8"/>
  <c r="B483" i="8"/>
  <c r="B484" i="8"/>
  <c r="B485" i="8"/>
  <c r="B486" i="8"/>
  <c r="B487" i="8"/>
  <c r="B488" i="8"/>
  <c r="B489" i="8"/>
  <c r="B490" i="8"/>
  <c r="B491" i="8"/>
  <c r="B492" i="8"/>
  <c r="B493" i="8"/>
  <c r="B494" i="8"/>
  <c r="B495" i="8"/>
  <c r="B496" i="8"/>
  <c r="B497" i="8"/>
  <c r="B498" i="8"/>
  <c r="B499" i="8"/>
  <c r="B500" i="8"/>
  <c r="B501" i="8"/>
  <c r="B502" i="8"/>
  <c r="B503" i="8"/>
  <c r="B504" i="8"/>
  <c r="B505" i="8"/>
  <c r="B506" i="8"/>
  <c r="B507" i="8"/>
  <c r="B508" i="8"/>
  <c r="B509" i="8"/>
  <c r="B510" i="8"/>
  <c r="B511" i="8"/>
  <c r="B512" i="8"/>
  <c r="B513" i="8"/>
  <c r="B514" i="8"/>
  <c r="B515" i="8"/>
  <c r="B516" i="8"/>
  <c r="B517" i="8"/>
  <c r="B518" i="8"/>
  <c r="B519" i="8"/>
  <c r="B520" i="8"/>
  <c r="B521" i="8"/>
  <c r="B522" i="8"/>
  <c r="B523" i="8"/>
  <c r="B524" i="8"/>
  <c r="B525" i="8"/>
  <c r="B526" i="8"/>
  <c r="B527" i="8"/>
  <c r="B528" i="8"/>
  <c r="B529" i="8"/>
  <c r="B530" i="8"/>
  <c r="B531" i="8"/>
  <c r="B532" i="8"/>
  <c r="B533" i="8"/>
  <c r="B534" i="8"/>
  <c r="B535" i="8"/>
  <c r="B536" i="8"/>
  <c r="B537" i="8"/>
  <c r="B538" i="8"/>
  <c r="B539" i="8"/>
  <c r="B540" i="8"/>
  <c r="B541" i="8"/>
  <c r="B542" i="8"/>
  <c r="B543" i="8"/>
  <c r="B544" i="8"/>
  <c r="B545" i="8"/>
  <c r="B546" i="8"/>
  <c r="B547" i="8"/>
  <c r="B548" i="8"/>
  <c r="B549" i="8"/>
  <c r="B550" i="8"/>
  <c r="B551" i="8"/>
  <c r="B552" i="8"/>
  <c r="B553" i="8"/>
  <c r="B554" i="8"/>
  <c r="B555" i="8"/>
  <c r="B556" i="8"/>
  <c r="B557" i="8"/>
  <c r="B558" i="8"/>
  <c r="B559" i="8"/>
  <c r="B560" i="8"/>
  <c r="B561" i="8"/>
  <c r="B562" i="8"/>
  <c r="B563" i="8"/>
  <c r="B564" i="8"/>
  <c r="B565" i="8"/>
  <c r="B566" i="8"/>
  <c r="B567" i="8"/>
  <c r="B568" i="8"/>
  <c r="B569" i="8"/>
  <c r="B570" i="8"/>
  <c r="B571" i="8"/>
  <c r="B572" i="8"/>
  <c r="B573" i="8"/>
  <c r="B574" i="8"/>
  <c r="B575" i="8"/>
  <c r="B576" i="8"/>
  <c r="B577" i="8"/>
  <c r="B578" i="8"/>
  <c r="B579" i="8"/>
  <c r="B580" i="8"/>
  <c r="B581" i="8"/>
  <c r="B582" i="8"/>
  <c r="B583" i="8"/>
  <c r="B584" i="8"/>
  <c r="B585" i="8"/>
  <c r="B586" i="8"/>
  <c r="B587" i="8"/>
  <c r="B588" i="8"/>
  <c r="B589" i="8"/>
  <c r="B590" i="8"/>
  <c r="B591" i="8"/>
  <c r="B592" i="8"/>
  <c r="B593" i="8"/>
  <c r="B594" i="8"/>
  <c r="B595" i="8"/>
  <c r="B596" i="8"/>
  <c r="B597" i="8"/>
  <c r="B598" i="8"/>
  <c r="B599" i="8"/>
  <c r="B600" i="8"/>
  <c r="B601" i="8"/>
  <c r="B602" i="8"/>
  <c r="B603" i="8"/>
  <c r="B604" i="8"/>
  <c r="B605" i="8"/>
  <c r="B606" i="8"/>
  <c r="B607" i="8"/>
  <c r="B608" i="8"/>
  <c r="B609" i="8"/>
  <c r="B610" i="8"/>
  <c r="B611" i="8"/>
  <c r="B612" i="8"/>
  <c r="B613" i="8"/>
  <c r="B614" i="8"/>
  <c r="B615" i="8"/>
  <c r="B616" i="8"/>
  <c r="B617" i="8"/>
  <c r="B618" i="8"/>
  <c r="B619" i="8"/>
  <c r="B620" i="8"/>
  <c r="B621" i="8"/>
  <c r="B622" i="8"/>
  <c r="B623" i="8"/>
  <c r="B624" i="8"/>
  <c r="B625" i="8"/>
  <c r="B626" i="8"/>
  <c r="B627" i="8"/>
  <c r="B628" i="8"/>
  <c r="B629" i="8"/>
  <c r="B630" i="8"/>
  <c r="B631" i="8"/>
  <c r="B632" i="8"/>
  <c r="B633" i="8"/>
  <c r="B634" i="8"/>
  <c r="B635" i="8"/>
  <c r="B636" i="8"/>
  <c r="B637" i="8"/>
  <c r="B638" i="8"/>
  <c r="B639" i="8"/>
  <c r="B640" i="8"/>
  <c r="B641" i="8"/>
  <c r="B642" i="8"/>
  <c r="B643" i="8"/>
  <c r="B644" i="8"/>
  <c r="B645" i="8"/>
  <c r="B646" i="8"/>
  <c r="B647" i="8"/>
  <c r="B648" i="8"/>
  <c r="B649" i="8"/>
  <c r="B650" i="8"/>
  <c r="B651" i="8"/>
  <c r="B652" i="8"/>
  <c r="B653" i="8"/>
  <c r="B654" i="8"/>
  <c r="B655" i="8"/>
  <c r="B656" i="8"/>
  <c r="B657" i="8"/>
  <c r="B658" i="8"/>
  <c r="B659" i="8"/>
  <c r="B660" i="8"/>
  <c r="B661" i="8"/>
  <c r="B662" i="8"/>
  <c r="B663" i="8"/>
  <c r="B664" i="8"/>
  <c r="B665" i="8"/>
  <c r="B666" i="8"/>
  <c r="B667" i="8"/>
  <c r="B668" i="8"/>
  <c r="B669" i="8"/>
  <c r="B670" i="8"/>
  <c r="B671" i="8"/>
  <c r="B672" i="8"/>
  <c r="B673" i="8"/>
  <c r="B674" i="8"/>
  <c r="B675" i="8"/>
  <c r="B676" i="8"/>
  <c r="B677" i="8"/>
  <c r="B678" i="8"/>
  <c r="B679" i="8"/>
  <c r="B680" i="8"/>
  <c r="B681" i="8"/>
  <c r="B682" i="8"/>
  <c r="B683" i="8"/>
  <c r="B684" i="8"/>
  <c r="B685" i="8"/>
  <c r="B686" i="8"/>
  <c r="B687" i="8"/>
  <c r="B688" i="8"/>
  <c r="B689" i="8"/>
  <c r="B690" i="8"/>
  <c r="B691" i="8"/>
  <c r="B692" i="8"/>
  <c r="B693" i="8"/>
  <c r="B694" i="8"/>
  <c r="B695" i="8"/>
  <c r="B696" i="8"/>
  <c r="B697" i="8"/>
  <c r="B698" i="8"/>
  <c r="B699" i="8"/>
  <c r="B700" i="8"/>
  <c r="B701" i="8"/>
  <c r="B702" i="8"/>
  <c r="B703" i="8"/>
  <c r="B704" i="8"/>
  <c r="B705" i="8"/>
  <c r="B706" i="8"/>
  <c r="B707" i="8"/>
  <c r="B708" i="8"/>
  <c r="B709" i="8"/>
  <c r="B710" i="8"/>
  <c r="B711" i="8"/>
  <c r="B712" i="8"/>
  <c r="B713" i="8"/>
  <c r="B714" i="8"/>
  <c r="B715" i="8"/>
  <c r="B716" i="8"/>
  <c r="B717" i="8"/>
  <c r="B718" i="8"/>
  <c r="B719" i="8"/>
  <c r="B720" i="8"/>
  <c r="B721" i="8"/>
  <c r="B722" i="8"/>
  <c r="B723" i="8"/>
  <c r="B724" i="8"/>
  <c r="B725" i="8"/>
  <c r="B726" i="8"/>
  <c r="B727" i="8"/>
  <c r="B728" i="8"/>
  <c r="B729" i="8"/>
  <c r="B730" i="8"/>
  <c r="B731" i="8"/>
  <c r="B732" i="8"/>
  <c r="B733" i="8"/>
  <c r="B734" i="8"/>
  <c r="B735" i="8"/>
  <c r="B736" i="8"/>
  <c r="B737" i="8"/>
  <c r="B738" i="8"/>
  <c r="B739" i="8"/>
  <c r="B740" i="8"/>
  <c r="B741" i="8"/>
  <c r="B742" i="8"/>
  <c r="B743" i="8"/>
  <c r="B744" i="8"/>
  <c r="B745" i="8"/>
  <c r="B746" i="8"/>
  <c r="B747" i="8"/>
  <c r="B748" i="8"/>
  <c r="B749" i="8"/>
  <c r="B750" i="8"/>
  <c r="B751" i="8"/>
  <c r="B752" i="8"/>
  <c r="B753" i="8"/>
  <c r="B754" i="8"/>
  <c r="B755" i="8"/>
  <c r="B756" i="8"/>
  <c r="B757" i="8"/>
  <c r="B758" i="8"/>
  <c r="B759" i="8"/>
  <c r="B760" i="8"/>
  <c r="B761" i="8"/>
  <c r="B762" i="8"/>
  <c r="B763" i="8"/>
  <c r="B764" i="8"/>
  <c r="B765" i="8"/>
  <c r="B766" i="8"/>
  <c r="B767" i="8"/>
  <c r="B768" i="8"/>
  <c r="B769" i="8"/>
  <c r="B770" i="8"/>
  <c r="B771" i="8"/>
  <c r="B772" i="8"/>
  <c r="B773" i="8"/>
  <c r="B774" i="8"/>
  <c r="B775" i="8"/>
  <c r="B776" i="8"/>
  <c r="B777" i="8"/>
  <c r="B778" i="8"/>
  <c r="B779" i="8"/>
  <c r="B780" i="8"/>
  <c r="B781" i="8"/>
  <c r="B782" i="8"/>
  <c r="B783" i="8"/>
  <c r="B784" i="8"/>
  <c r="B785" i="8"/>
  <c r="B786" i="8"/>
  <c r="B787" i="8"/>
  <c r="B788" i="8"/>
  <c r="B789" i="8"/>
  <c r="B790" i="8"/>
  <c r="B791" i="8"/>
  <c r="B792" i="8"/>
  <c r="B793" i="8"/>
  <c r="B794" i="8"/>
  <c r="B795" i="8"/>
  <c r="B796" i="8"/>
  <c r="B797" i="8"/>
  <c r="B798" i="8"/>
  <c r="B799" i="8"/>
  <c r="B800" i="8"/>
  <c r="B801" i="8"/>
  <c r="B802" i="8"/>
  <c r="B803" i="8"/>
  <c r="B804" i="8"/>
  <c r="B805" i="8"/>
  <c r="B806" i="8"/>
  <c r="B807" i="8"/>
  <c r="B808" i="8"/>
  <c r="B809" i="8"/>
  <c r="B810" i="8"/>
  <c r="B811" i="8"/>
  <c r="B812" i="8"/>
  <c r="B813" i="8"/>
  <c r="B814" i="8"/>
  <c r="B815" i="8"/>
  <c r="B816" i="8"/>
  <c r="B817" i="8"/>
  <c r="B818" i="8"/>
  <c r="B819" i="8"/>
  <c r="B820" i="8"/>
  <c r="B821" i="8"/>
  <c r="B822" i="8"/>
  <c r="B823" i="8"/>
  <c r="B824" i="8"/>
  <c r="B825" i="8"/>
  <c r="B826" i="8"/>
  <c r="B827" i="8"/>
  <c r="B828" i="8"/>
  <c r="B829" i="8"/>
  <c r="B830" i="8"/>
  <c r="B831" i="8"/>
  <c r="B832" i="8"/>
  <c r="B833" i="8"/>
  <c r="B834" i="8"/>
  <c r="B835" i="8"/>
  <c r="B836" i="8"/>
  <c r="B837" i="8"/>
  <c r="B838" i="8"/>
  <c r="B839" i="8"/>
  <c r="B840" i="8"/>
  <c r="B841" i="8"/>
  <c r="B842" i="8"/>
  <c r="B843" i="8"/>
  <c r="B844" i="8"/>
  <c r="B845" i="8"/>
  <c r="B846" i="8"/>
  <c r="B847" i="8"/>
  <c r="B848" i="8"/>
  <c r="B849" i="8"/>
  <c r="B850" i="8"/>
  <c r="B851" i="8"/>
  <c r="B852" i="8"/>
  <c r="B853" i="8"/>
  <c r="B854" i="8"/>
  <c r="B855" i="8"/>
  <c r="B856" i="8"/>
  <c r="B857" i="8"/>
  <c r="B858" i="8"/>
  <c r="B859" i="8"/>
  <c r="B860" i="8"/>
  <c r="B861" i="8"/>
  <c r="B862" i="8"/>
  <c r="B3" i="8"/>
  <c r="CB731" i="7"/>
  <c r="CC731" i="7"/>
  <c r="CD731" i="7" s="1"/>
  <c r="CE731" i="7" s="1"/>
  <c r="CB863" i="7"/>
  <c r="CC863" i="7" s="1"/>
  <c r="CB864" i="7"/>
  <c r="CC864" i="7" s="1"/>
  <c r="CD864" i="7" s="1"/>
  <c r="CE864" i="7" s="1"/>
  <c r="CB865" i="7"/>
  <c r="CC865" i="7" s="1"/>
  <c r="CD865" i="7" s="1"/>
  <c r="CE865" i="7" s="1"/>
  <c r="CB866" i="7"/>
  <c r="CC866" i="7" s="1"/>
  <c r="CB867" i="7"/>
  <c r="CC867" i="7" s="1"/>
  <c r="CB868" i="7"/>
  <c r="CC868" i="7" s="1"/>
  <c r="CD868" i="7" s="1"/>
  <c r="CE868" i="7" s="1"/>
  <c r="CB869" i="7"/>
  <c r="CC869" i="7"/>
  <c r="CD869" i="7" s="1"/>
  <c r="CE869" i="7" s="1"/>
  <c r="CB870" i="7"/>
  <c r="CC870" i="7" s="1"/>
  <c r="CD870" i="7" s="1"/>
  <c r="CE870" i="7" s="1"/>
  <c r="CB871" i="7"/>
  <c r="CC871" i="7" s="1"/>
  <c r="CD871" i="7" s="1"/>
  <c r="CE871" i="7" s="1"/>
  <c r="CB872" i="7"/>
  <c r="CC872" i="7" s="1"/>
  <c r="CD872" i="7" s="1"/>
  <c r="CE872" i="7" s="1"/>
  <c r="CB873" i="7"/>
  <c r="CC873" i="7" s="1"/>
  <c r="CB874" i="7"/>
  <c r="CC874" i="7" s="1"/>
  <c r="CB875" i="7"/>
  <c r="CC875" i="7" s="1"/>
  <c r="CD875" i="7" s="1"/>
  <c r="CE875" i="7" s="1"/>
  <c r="CB876" i="7"/>
  <c r="CC876" i="7" s="1"/>
  <c r="CD876" i="7" s="1"/>
  <c r="CE876" i="7" s="1"/>
  <c r="CB877" i="7"/>
  <c r="CC877" i="7" s="1"/>
  <c r="CD877" i="7" s="1"/>
  <c r="CE877" i="7" s="1"/>
  <c r="CB878" i="7"/>
  <c r="CC878" i="7" s="1"/>
  <c r="CB879" i="7"/>
  <c r="CC879" i="7"/>
  <c r="CB880" i="7"/>
  <c r="CC880" i="7"/>
  <c r="CD880" i="7" s="1"/>
  <c r="CE880" i="7" s="1"/>
  <c r="CB881" i="7"/>
  <c r="CC881" i="7" s="1"/>
  <c r="CD881" i="7" s="1"/>
  <c r="CE881" i="7" s="1"/>
  <c r="CB882" i="7"/>
  <c r="CC882" i="7" s="1"/>
  <c r="CD882" i="7" s="1"/>
  <c r="CE882" i="7" s="1"/>
  <c r="CB883" i="7"/>
  <c r="CC883" i="7" s="1"/>
  <c r="CD883" i="7" s="1"/>
  <c r="CE883" i="7" s="1"/>
  <c r="CB884" i="7"/>
  <c r="CC884" i="7" s="1"/>
  <c r="CD884" i="7" s="1"/>
  <c r="CE884" i="7" s="1"/>
  <c r="CB885" i="7"/>
  <c r="CC885" i="7"/>
  <c r="CB886" i="7"/>
  <c r="CC886" i="7" s="1"/>
  <c r="CD863" i="7"/>
  <c r="CE863" i="7" s="1"/>
  <c r="CD866" i="7"/>
  <c r="CE866" i="7" s="1"/>
  <c r="CD867" i="7"/>
  <c r="CE867" i="7" s="1"/>
  <c r="CD873" i="7"/>
  <c r="CE873" i="7" s="1"/>
  <c r="CD874" i="7"/>
  <c r="CE874" i="7" s="1"/>
  <c r="CD878" i="7"/>
  <c r="CE878" i="7" s="1"/>
  <c r="CD879" i="7"/>
  <c r="CE879" i="7" s="1"/>
  <c r="CD885" i="7"/>
  <c r="CE885" i="7" s="1"/>
  <c r="CD886" i="7"/>
  <c r="CE886" i="7" s="1"/>
  <c r="CD890" i="7"/>
  <c r="BY863" i="7"/>
  <c r="BY864" i="7"/>
  <c r="BY865" i="7"/>
  <c r="BY866" i="7"/>
  <c r="BY867" i="7"/>
  <c r="BY868" i="7"/>
  <c r="BY869" i="7"/>
  <c r="BY870" i="7"/>
  <c r="BY871" i="7"/>
  <c r="BY872" i="7"/>
  <c r="BY873" i="7"/>
  <c r="BY874" i="7"/>
  <c r="BY875" i="7"/>
  <c r="BY876" i="7"/>
  <c r="BY877" i="7"/>
  <c r="BY878" i="7"/>
  <c r="BY879" i="7"/>
  <c r="BY880" i="7"/>
  <c r="BY881" i="7"/>
  <c r="BY882" i="7"/>
  <c r="BY883" i="7"/>
  <c r="BY884" i="7"/>
  <c r="BY885" i="7"/>
  <c r="BY886" i="7"/>
  <c r="AP384" i="7"/>
  <c r="AQ384" i="7"/>
  <c r="AR384" i="7" s="1"/>
  <c r="AS384" i="7" s="1"/>
  <c r="AT384" i="7" s="1"/>
  <c r="AU384" i="7" s="1"/>
  <c r="AV384" i="7" s="1"/>
  <c r="AW384" i="7" s="1"/>
  <c r="AX384" i="7" s="1"/>
  <c r="AY384" i="7" s="1"/>
  <c r="AZ384" i="7" s="1"/>
  <c r="BA384" i="7" s="1"/>
  <c r="BB384" i="7" s="1"/>
  <c r="BC384" i="7" s="1"/>
  <c r="BD384" i="7" s="1"/>
  <c r="BE384" i="7" s="1"/>
  <c r="BF384" i="7" s="1"/>
  <c r="BG384" i="7" s="1"/>
  <c r="BH384" i="7" s="1"/>
  <c r="BI384" i="7" s="1"/>
  <c r="BJ384" i="7" s="1"/>
  <c r="BK384" i="7" s="1"/>
  <c r="BL384" i="7" s="1"/>
  <c r="BM384" i="7" s="1"/>
  <c r="BN384" i="7" s="1"/>
  <c r="BO384" i="7" s="1"/>
  <c r="BP384" i="7" s="1"/>
  <c r="BQ384" i="7" s="1"/>
  <c r="BR384" i="7" s="1"/>
  <c r="BS384" i="7" s="1"/>
  <c r="BT384" i="7" s="1"/>
  <c r="BU384" i="7" s="1"/>
  <c r="BV384" i="7" s="1"/>
  <c r="AP385" i="7"/>
  <c r="AQ385" i="7"/>
  <c r="AR385" i="7" s="1"/>
  <c r="AP386" i="7"/>
  <c r="AQ386" i="7"/>
  <c r="AR386" i="7" s="1"/>
  <c r="AP387" i="7"/>
  <c r="AQ387" i="7"/>
  <c r="AR387" i="7" s="1"/>
  <c r="AP388" i="7"/>
  <c r="AQ388" i="7"/>
  <c r="AR388" i="7" s="1"/>
  <c r="AP389" i="7"/>
  <c r="AQ389" i="7"/>
  <c r="AR389" i="7" s="1"/>
  <c r="AP390" i="7"/>
  <c r="AQ390" i="7"/>
  <c r="AR390" i="7" s="1"/>
  <c r="AS390" i="7" s="1"/>
  <c r="AP391" i="7"/>
  <c r="AQ391" i="7"/>
  <c r="AR391" i="7" s="1"/>
  <c r="AP392" i="7"/>
  <c r="AQ392" i="7"/>
  <c r="AR392" i="7" s="1"/>
  <c r="AP393" i="7"/>
  <c r="AQ393" i="7"/>
  <c r="AR393" i="7" s="1"/>
  <c r="AP394" i="7"/>
  <c r="AQ394" i="7"/>
  <c r="AR394" i="7" s="1"/>
  <c r="AS394" i="7" s="1"/>
  <c r="AP395" i="7"/>
  <c r="AQ395" i="7"/>
  <c r="AR395" i="7" s="1"/>
  <c r="AP396" i="7"/>
  <c r="AQ396" i="7"/>
  <c r="AR396" i="7" s="1"/>
  <c r="AS396" i="7" s="1"/>
  <c r="AP397" i="7"/>
  <c r="AQ397" i="7"/>
  <c r="AR397" i="7" s="1"/>
  <c r="AP398" i="7"/>
  <c r="AQ398" i="7"/>
  <c r="AR398" i="7" s="1"/>
  <c r="AP399" i="7"/>
  <c r="AQ399" i="7"/>
  <c r="AR399" i="7" s="1"/>
  <c r="AP400" i="7"/>
  <c r="AQ400" i="7"/>
  <c r="AR400" i="7" s="1"/>
  <c r="AP401" i="7"/>
  <c r="AQ401" i="7"/>
  <c r="AR401" i="7" s="1"/>
  <c r="AP402" i="7"/>
  <c r="AQ402" i="7"/>
  <c r="AR402" i="7" s="1"/>
  <c r="AS402" i="7" s="1"/>
  <c r="AP403" i="7"/>
  <c r="AQ403" i="7"/>
  <c r="AR403" i="7" s="1"/>
  <c r="AP404" i="7"/>
  <c r="AQ404" i="7"/>
  <c r="AR404" i="7" s="1"/>
  <c r="AS404" i="7" s="1"/>
  <c r="AP405" i="7"/>
  <c r="AQ405" i="7"/>
  <c r="AR405" i="7" s="1"/>
  <c r="AP406" i="7"/>
  <c r="AQ406" i="7"/>
  <c r="AR406" i="7" s="1"/>
  <c r="AS406" i="7" s="1"/>
  <c r="AP407" i="7"/>
  <c r="AQ407" i="7"/>
  <c r="AR407" i="7" s="1"/>
  <c r="AP408" i="7"/>
  <c r="AQ408" i="7"/>
  <c r="AR408" i="7" s="1"/>
  <c r="AS408" i="7"/>
  <c r="AP409" i="7"/>
  <c r="AQ409" i="7"/>
  <c r="AR409" i="7" s="1"/>
  <c r="AP410" i="7"/>
  <c r="AQ410" i="7"/>
  <c r="AR410" i="7" s="1"/>
  <c r="AS410" i="7" s="1"/>
  <c r="AP411" i="7"/>
  <c r="AQ411" i="7"/>
  <c r="AR411" i="7"/>
  <c r="AP412" i="7"/>
  <c r="AQ412" i="7"/>
  <c r="AR412" i="7" s="1"/>
  <c r="AS412" i="7" s="1"/>
  <c r="AP413" i="7"/>
  <c r="AQ413" i="7"/>
  <c r="AR413" i="7" s="1"/>
  <c r="AP414" i="7"/>
  <c r="AQ414" i="7"/>
  <c r="AR414" i="7" s="1"/>
  <c r="AP415" i="7"/>
  <c r="AQ415" i="7"/>
  <c r="AR415" i="7" s="1"/>
  <c r="AP416" i="7"/>
  <c r="AQ416" i="7"/>
  <c r="AR416" i="7" s="1"/>
  <c r="AP417" i="7"/>
  <c r="AQ417" i="7"/>
  <c r="AR417" i="7" s="1"/>
  <c r="AS417" i="7" s="1"/>
  <c r="AP418" i="7"/>
  <c r="AQ418" i="7"/>
  <c r="AR418" i="7" s="1"/>
  <c r="AS418" i="7" s="1"/>
  <c r="AP419" i="7"/>
  <c r="AQ419" i="7"/>
  <c r="AR419" i="7" s="1"/>
  <c r="AP420" i="7"/>
  <c r="AQ420" i="7"/>
  <c r="AR420" i="7" s="1"/>
  <c r="AS420" i="7" s="1"/>
  <c r="AP421" i="7"/>
  <c r="AQ421" i="7"/>
  <c r="AR421" i="7" s="1"/>
  <c r="AP422" i="7"/>
  <c r="AQ422" i="7"/>
  <c r="AR422" i="7" s="1"/>
  <c r="AP423" i="7"/>
  <c r="AQ423" i="7"/>
  <c r="AR423" i="7" s="1"/>
  <c r="AP424" i="7"/>
  <c r="AQ424" i="7"/>
  <c r="AR424" i="7"/>
  <c r="AP425" i="7"/>
  <c r="AQ425" i="7"/>
  <c r="AR425" i="7" s="1"/>
  <c r="AP426" i="7"/>
  <c r="AQ426" i="7"/>
  <c r="AR426" i="7" s="1"/>
  <c r="AP427" i="7"/>
  <c r="AQ427" i="7"/>
  <c r="AR427" i="7" s="1"/>
  <c r="AP428" i="7"/>
  <c r="AQ428" i="7"/>
  <c r="AR428" i="7" s="1"/>
  <c r="AP429" i="7"/>
  <c r="AQ429" i="7"/>
  <c r="AR429" i="7"/>
  <c r="AP430" i="7"/>
  <c r="AQ430" i="7"/>
  <c r="AR430" i="7" s="1"/>
  <c r="AP431" i="7"/>
  <c r="AQ431" i="7"/>
  <c r="AR431" i="7" s="1"/>
  <c r="AP432" i="7"/>
  <c r="AQ432" i="7"/>
  <c r="AR432" i="7" s="1"/>
  <c r="AP433" i="7"/>
  <c r="AQ433" i="7"/>
  <c r="AR433" i="7" s="1"/>
  <c r="AP434" i="7"/>
  <c r="AQ434" i="7"/>
  <c r="AR434" i="7" s="1"/>
  <c r="AP435" i="7"/>
  <c r="AQ435" i="7"/>
  <c r="AR435" i="7" s="1"/>
  <c r="AP436" i="7"/>
  <c r="AQ436" i="7"/>
  <c r="AR436" i="7" s="1"/>
  <c r="AS436" i="7" s="1"/>
  <c r="AP437" i="7"/>
  <c r="AQ437" i="7"/>
  <c r="AR437" i="7" s="1"/>
  <c r="AP438" i="7"/>
  <c r="AQ438" i="7"/>
  <c r="AR438" i="7" s="1"/>
  <c r="AP439" i="7"/>
  <c r="AQ439" i="7"/>
  <c r="AR439" i="7" s="1"/>
  <c r="AP440" i="7"/>
  <c r="AQ440" i="7"/>
  <c r="AR440" i="7" s="1"/>
  <c r="AP441" i="7"/>
  <c r="AQ441" i="7"/>
  <c r="AR441" i="7" s="1"/>
  <c r="AS441" i="7" s="1"/>
  <c r="AT441" i="7" s="1"/>
  <c r="AU441" i="7" s="1"/>
  <c r="AV441" i="7" s="1"/>
  <c r="AW441" i="7" s="1"/>
  <c r="AX441" i="7" s="1"/>
  <c r="AY441" i="7" s="1"/>
  <c r="AZ441" i="7" s="1"/>
  <c r="BA441" i="7" s="1"/>
  <c r="BB441" i="7" s="1"/>
  <c r="BC441" i="7" s="1"/>
  <c r="BD441" i="7" s="1"/>
  <c r="BE441" i="7" s="1"/>
  <c r="BF441" i="7" s="1"/>
  <c r="BG441" i="7" s="1"/>
  <c r="BH441" i="7" s="1"/>
  <c r="BI441" i="7" s="1"/>
  <c r="BJ441" i="7" s="1"/>
  <c r="BK441" i="7" s="1"/>
  <c r="BL441" i="7" s="1"/>
  <c r="BM441" i="7" s="1"/>
  <c r="BN441" i="7" s="1"/>
  <c r="BO441" i="7" s="1"/>
  <c r="BP441" i="7" s="1"/>
  <c r="BQ441" i="7" s="1"/>
  <c r="BR441" i="7" s="1"/>
  <c r="BS441" i="7" s="1"/>
  <c r="BT441" i="7" s="1"/>
  <c r="BU441" i="7" s="1"/>
  <c r="BV441" i="7" s="1"/>
  <c r="AP442" i="7"/>
  <c r="AQ442" i="7"/>
  <c r="AR442" i="7" s="1"/>
  <c r="AP443" i="7"/>
  <c r="AQ443" i="7"/>
  <c r="AR443" i="7" s="1"/>
  <c r="AS443" i="7" s="1"/>
  <c r="AP444" i="7"/>
  <c r="AQ444" i="7"/>
  <c r="AR444" i="7" s="1"/>
  <c r="AP445" i="7"/>
  <c r="AQ445" i="7"/>
  <c r="AR445" i="7" s="1"/>
  <c r="AS445" i="7" s="1"/>
  <c r="AP446" i="7"/>
  <c r="AQ446" i="7"/>
  <c r="AR446" i="7" s="1"/>
  <c r="AP447" i="7"/>
  <c r="AQ447" i="7"/>
  <c r="AR447" i="7" s="1"/>
  <c r="AP448" i="7"/>
  <c r="AQ448" i="7"/>
  <c r="AR448" i="7" s="1"/>
  <c r="AP449" i="7"/>
  <c r="AQ449" i="7"/>
  <c r="AR449" i="7" s="1"/>
  <c r="AP450" i="7"/>
  <c r="AQ450" i="7"/>
  <c r="AR450" i="7" s="1"/>
  <c r="AP451" i="7"/>
  <c r="AQ451" i="7"/>
  <c r="AR451" i="7" s="1"/>
  <c r="AP452" i="7"/>
  <c r="AQ452" i="7"/>
  <c r="AR452" i="7" s="1"/>
  <c r="AP453" i="7"/>
  <c r="AQ453" i="7"/>
  <c r="AR453" i="7" s="1"/>
  <c r="AP454" i="7"/>
  <c r="AQ454" i="7"/>
  <c r="AR454" i="7" s="1"/>
  <c r="AP455" i="7"/>
  <c r="AQ455" i="7"/>
  <c r="AR455" i="7" s="1"/>
  <c r="AP456" i="7"/>
  <c r="AQ456" i="7"/>
  <c r="AR456" i="7" s="1"/>
  <c r="AS456" i="7" s="1"/>
  <c r="AP457" i="7"/>
  <c r="AQ457" i="7"/>
  <c r="AR457" i="7" s="1"/>
  <c r="AP458" i="7"/>
  <c r="AQ458" i="7"/>
  <c r="AR458" i="7"/>
  <c r="AP459" i="7"/>
  <c r="AQ459" i="7"/>
  <c r="AR459" i="7" s="1"/>
  <c r="AP460" i="7"/>
  <c r="AQ460" i="7"/>
  <c r="AR460" i="7" s="1"/>
  <c r="AP461" i="7"/>
  <c r="AQ461" i="7"/>
  <c r="AR461" i="7" s="1"/>
  <c r="AP462" i="7"/>
  <c r="AQ462" i="7"/>
  <c r="AR462" i="7" s="1"/>
  <c r="AP463" i="7"/>
  <c r="AQ463" i="7"/>
  <c r="AR463" i="7" s="1"/>
  <c r="AP464" i="7"/>
  <c r="AQ464" i="7"/>
  <c r="AR464" i="7" s="1"/>
  <c r="AS464" i="7"/>
  <c r="AP465" i="7"/>
  <c r="AQ465" i="7"/>
  <c r="AR465" i="7" s="1"/>
  <c r="AP466" i="7"/>
  <c r="AQ466" i="7"/>
  <c r="AR466" i="7" s="1"/>
  <c r="AP467" i="7"/>
  <c r="AQ467" i="7"/>
  <c r="AR467" i="7" s="1"/>
  <c r="AS467" i="7" s="1"/>
  <c r="AP468" i="7"/>
  <c r="AQ468" i="7"/>
  <c r="AR468" i="7" s="1"/>
  <c r="AS468" i="7" s="1"/>
  <c r="AT468" i="7" s="1"/>
  <c r="AU468" i="7" s="1"/>
  <c r="AV468" i="7" s="1"/>
  <c r="AW468" i="7" s="1"/>
  <c r="AX468" i="7" s="1"/>
  <c r="AY468" i="7" s="1"/>
  <c r="AZ468" i="7" s="1"/>
  <c r="BA468" i="7" s="1"/>
  <c r="BB468" i="7" s="1"/>
  <c r="BC468" i="7" s="1"/>
  <c r="BD468" i="7" s="1"/>
  <c r="BE468" i="7" s="1"/>
  <c r="BF468" i="7" s="1"/>
  <c r="BG468" i="7" s="1"/>
  <c r="AP469" i="7"/>
  <c r="AQ469" i="7"/>
  <c r="AR469" i="7" s="1"/>
  <c r="AS469" i="7" s="1"/>
  <c r="AP470" i="7"/>
  <c r="AQ470" i="7"/>
  <c r="AR470" i="7" s="1"/>
  <c r="AP471" i="7"/>
  <c r="AQ471" i="7"/>
  <c r="AR471" i="7" s="1"/>
  <c r="AP472" i="7"/>
  <c r="AQ472" i="7"/>
  <c r="AR472" i="7" s="1"/>
  <c r="AS472" i="7" s="1"/>
  <c r="AP473" i="7"/>
  <c r="AQ473" i="7"/>
  <c r="AR473" i="7" s="1"/>
  <c r="AP474" i="7"/>
  <c r="AQ474" i="7"/>
  <c r="AR474" i="7" s="1"/>
  <c r="AS474" i="7"/>
  <c r="AP475" i="7"/>
  <c r="AQ475" i="7"/>
  <c r="AR475" i="7"/>
  <c r="AP476" i="7"/>
  <c r="AQ476" i="7"/>
  <c r="AR476" i="7" s="1"/>
  <c r="AP477" i="7"/>
  <c r="AQ477" i="7"/>
  <c r="AR477" i="7" s="1"/>
  <c r="AP478" i="7"/>
  <c r="AQ478" i="7"/>
  <c r="AR478" i="7" s="1"/>
  <c r="AP479" i="7"/>
  <c r="AQ479" i="7"/>
  <c r="AR479" i="7" s="1"/>
  <c r="AP480" i="7"/>
  <c r="AQ480" i="7"/>
  <c r="AR480" i="7" s="1"/>
  <c r="AP481" i="7"/>
  <c r="AQ481" i="7"/>
  <c r="AR481" i="7"/>
  <c r="AP482" i="7"/>
  <c r="AQ482" i="7"/>
  <c r="AR482" i="7" s="1"/>
  <c r="AP483" i="7"/>
  <c r="AQ483" i="7"/>
  <c r="AR483" i="7" s="1"/>
  <c r="AP484" i="7"/>
  <c r="AQ484" i="7"/>
  <c r="AR484" i="7" s="1"/>
  <c r="AP485" i="7"/>
  <c r="AQ485" i="7"/>
  <c r="AR485" i="7" s="1"/>
  <c r="AP486" i="7"/>
  <c r="AQ486" i="7"/>
  <c r="AR486" i="7" s="1"/>
  <c r="AP487" i="7"/>
  <c r="AQ487" i="7"/>
  <c r="AR487" i="7" s="1"/>
  <c r="AP488" i="7"/>
  <c r="AQ488" i="7"/>
  <c r="AR488" i="7" s="1"/>
  <c r="AP489" i="7"/>
  <c r="AQ489" i="7"/>
  <c r="AR489" i="7" s="1"/>
  <c r="AP490" i="7"/>
  <c r="AQ490" i="7"/>
  <c r="AR490" i="7" s="1"/>
  <c r="AP491" i="7"/>
  <c r="AQ491" i="7"/>
  <c r="AR491" i="7" s="1"/>
  <c r="AP492" i="7"/>
  <c r="AQ492" i="7"/>
  <c r="AR492" i="7" s="1"/>
  <c r="AS492" i="7" s="1"/>
  <c r="AP493" i="7"/>
  <c r="AQ493" i="7"/>
  <c r="AR493" i="7" s="1"/>
  <c r="AP494" i="7"/>
  <c r="AQ494" i="7"/>
  <c r="AR494" i="7" s="1"/>
  <c r="AS494" i="7" s="1"/>
  <c r="AP495" i="7"/>
  <c r="AQ495" i="7"/>
  <c r="AR495" i="7"/>
  <c r="AP496" i="7"/>
  <c r="AQ496" i="7"/>
  <c r="AR496" i="7" s="1"/>
  <c r="AS496" i="7" s="1"/>
  <c r="AP497" i="7"/>
  <c r="AQ497" i="7"/>
  <c r="AR497" i="7" s="1"/>
  <c r="AS497" i="7" s="1"/>
  <c r="AP498" i="7"/>
  <c r="AQ498" i="7"/>
  <c r="AR498" i="7" s="1"/>
  <c r="AP499" i="7"/>
  <c r="AQ499" i="7"/>
  <c r="AR499" i="7" s="1"/>
  <c r="AP500" i="7"/>
  <c r="AQ500" i="7"/>
  <c r="AR500" i="7" s="1"/>
  <c r="AP501" i="7"/>
  <c r="AQ501" i="7"/>
  <c r="AR501" i="7" s="1"/>
  <c r="AP502" i="7"/>
  <c r="AQ502" i="7"/>
  <c r="AR502" i="7" s="1"/>
  <c r="AP503" i="7"/>
  <c r="AQ503" i="7"/>
  <c r="AR503" i="7" s="1"/>
  <c r="AP504" i="7"/>
  <c r="AQ504" i="7"/>
  <c r="AR504" i="7" s="1"/>
  <c r="AS504" i="7" s="1"/>
  <c r="AP505" i="7"/>
  <c r="AQ505" i="7"/>
  <c r="AR505" i="7" s="1"/>
  <c r="AP506" i="7"/>
  <c r="AQ506" i="7"/>
  <c r="AR506" i="7" s="1"/>
  <c r="AP507" i="7"/>
  <c r="AQ507" i="7"/>
  <c r="AR507" i="7" s="1"/>
  <c r="AS507" i="7" s="1"/>
  <c r="AP508" i="7"/>
  <c r="AQ508" i="7"/>
  <c r="AR508" i="7" s="1"/>
  <c r="AP509" i="7"/>
  <c r="AQ509" i="7"/>
  <c r="AR509" i="7" s="1"/>
  <c r="AP510" i="7"/>
  <c r="AQ510" i="7"/>
  <c r="AR510" i="7" s="1"/>
  <c r="AP511" i="7"/>
  <c r="AQ511" i="7"/>
  <c r="AR511" i="7" s="1"/>
  <c r="AP512" i="7"/>
  <c r="AQ512" i="7"/>
  <c r="AR512" i="7" s="1"/>
  <c r="AP513" i="7"/>
  <c r="AQ513" i="7"/>
  <c r="AR513" i="7" s="1"/>
  <c r="AP514" i="7"/>
  <c r="AQ514" i="7"/>
  <c r="AR514" i="7" s="1"/>
  <c r="AP515" i="7"/>
  <c r="AQ515" i="7"/>
  <c r="AR515" i="7" s="1"/>
  <c r="AP516" i="7"/>
  <c r="AQ516" i="7"/>
  <c r="AR516" i="7" s="1"/>
  <c r="AP517" i="7"/>
  <c r="AQ517" i="7"/>
  <c r="AR517" i="7" s="1"/>
  <c r="AP518" i="7"/>
  <c r="AQ518" i="7"/>
  <c r="AR518" i="7" s="1"/>
  <c r="AP519" i="7"/>
  <c r="AQ519" i="7"/>
  <c r="AR519" i="7" s="1"/>
  <c r="AP520" i="7"/>
  <c r="AQ520" i="7"/>
  <c r="AR520" i="7" s="1"/>
  <c r="AS520" i="7" s="1"/>
  <c r="AP521" i="7"/>
  <c r="AQ521" i="7"/>
  <c r="AR521" i="7" s="1"/>
  <c r="AP522" i="7"/>
  <c r="AQ522" i="7"/>
  <c r="AR522" i="7" s="1"/>
  <c r="AP523" i="7"/>
  <c r="AQ523" i="7"/>
  <c r="AR523" i="7" s="1"/>
  <c r="AP524" i="7"/>
  <c r="AQ524" i="7"/>
  <c r="AR524" i="7" s="1"/>
  <c r="AP525" i="7"/>
  <c r="AQ525" i="7"/>
  <c r="AR525" i="7" s="1"/>
  <c r="AP526" i="7"/>
  <c r="AQ526" i="7"/>
  <c r="AR526" i="7" s="1"/>
  <c r="AP527" i="7"/>
  <c r="AQ527" i="7"/>
  <c r="AR527" i="7" s="1"/>
  <c r="AP528" i="7"/>
  <c r="AQ528" i="7"/>
  <c r="AR528" i="7" s="1"/>
  <c r="AP529" i="7"/>
  <c r="AQ529" i="7"/>
  <c r="AR529" i="7" s="1"/>
  <c r="AP530" i="7"/>
  <c r="AQ530" i="7"/>
  <c r="AR530" i="7" s="1"/>
  <c r="AS530" i="7" s="1"/>
  <c r="AP531" i="7"/>
  <c r="AQ531" i="7"/>
  <c r="AR531" i="7" s="1"/>
  <c r="AP532" i="7"/>
  <c r="AQ532" i="7"/>
  <c r="AR532" i="7" s="1"/>
  <c r="AP533" i="7"/>
  <c r="AQ533" i="7"/>
  <c r="AR533" i="7" s="1"/>
  <c r="AP534" i="7"/>
  <c r="AQ534" i="7"/>
  <c r="AR534" i="7" s="1"/>
  <c r="AS534" i="7" s="1"/>
  <c r="AP535" i="7"/>
  <c r="AQ535" i="7"/>
  <c r="AR535" i="7" s="1"/>
  <c r="AP536" i="7"/>
  <c r="AQ536" i="7"/>
  <c r="AR536" i="7" s="1"/>
  <c r="AP537" i="7"/>
  <c r="AQ537" i="7"/>
  <c r="AR537" i="7" s="1"/>
  <c r="AS537" i="7" s="1"/>
  <c r="AP538" i="7"/>
  <c r="AQ538" i="7"/>
  <c r="AR538" i="7" s="1"/>
  <c r="AP539" i="7"/>
  <c r="AQ539" i="7"/>
  <c r="AR539" i="7" s="1"/>
  <c r="AP540" i="7"/>
  <c r="AQ540" i="7"/>
  <c r="AR540" i="7" s="1"/>
  <c r="AP541" i="7"/>
  <c r="AQ541" i="7"/>
  <c r="AR541" i="7" s="1"/>
  <c r="AP542" i="7"/>
  <c r="AQ542" i="7"/>
  <c r="AR542" i="7" s="1"/>
  <c r="AP543" i="7"/>
  <c r="AQ543" i="7"/>
  <c r="AR543" i="7" s="1"/>
  <c r="AP544" i="7"/>
  <c r="AQ544" i="7"/>
  <c r="AR544" i="7" s="1"/>
  <c r="AP545" i="7"/>
  <c r="AQ545" i="7"/>
  <c r="AR545" i="7" s="1"/>
  <c r="AP546" i="7"/>
  <c r="AQ546" i="7"/>
  <c r="AR546" i="7" s="1"/>
  <c r="AP547" i="7"/>
  <c r="AQ547" i="7"/>
  <c r="AR547" i="7" s="1"/>
  <c r="AP548" i="7"/>
  <c r="AQ548" i="7"/>
  <c r="AR548" i="7" s="1"/>
  <c r="AS548" i="7" s="1"/>
  <c r="AP549" i="7"/>
  <c r="AQ549" i="7"/>
  <c r="AR549" i="7" s="1"/>
  <c r="AP550" i="7"/>
  <c r="AQ550" i="7"/>
  <c r="AR550" i="7" s="1"/>
  <c r="AP551" i="7"/>
  <c r="AQ551" i="7"/>
  <c r="AR551" i="7" s="1"/>
  <c r="AP552" i="7"/>
  <c r="AQ552" i="7"/>
  <c r="AR552" i="7" s="1"/>
  <c r="AP553" i="7"/>
  <c r="AQ553" i="7"/>
  <c r="AR553" i="7" s="1"/>
  <c r="AS553" i="7" s="1"/>
  <c r="AP554" i="7"/>
  <c r="AQ554" i="7"/>
  <c r="AR554" i="7" s="1"/>
  <c r="AP555" i="7"/>
  <c r="AQ555" i="7"/>
  <c r="AR555" i="7" s="1"/>
  <c r="AP556" i="7"/>
  <c r="AQ556" i="7"/>
  <c r="AR556" i="7" s="1"/>
  <c r="AP557" i="7"/>
  <c r="AQ557" i="7"/>
  <c r="AR557" i="7" s="1"/>
  <c r="AP558" i="7"/>
  <c r="AQ558" i="7"/>
  <c r="AR558" i="7" s="1"/>
  <c r="AP559" i="7"/>
  <c r="AQ559" i="7"/>
  <c r="AR559" i="7" s="1"/>
  <c r="AP560" i="7"/>
  <c r="AQ560" i="7"/>
  <c r="AR560" i="7" s="1"/>
  <c r="AP561" i="7"/>
  <c r="AQ561" i="7"/>
  <c r="AR561" i="7" s="1"/>
  <c r="AP562" i="7"/>
  <c r="AQ562" i="7"/>
  <c r="AR562" i="7" s="1"/>
  <c r="AP563" i="7"/>
  <c r="AQ563" i="7"/>
  <c r="AR563" i="7" s="1"/>
  <c r="AP564" i="7"/>
  <c r="AQ564" i="7"/>
  <c r="AR564" i="7" s="1"/>
  <c r="AP565" i="7"/>
  <c r="AQ565" i="7"/>
  <c r="AR565" i="7" s="1"/>
  <c r="AP566" i="7"/>
  <c r="AQ566" i="7"/>
  <c r="AR566" i="7" s="1"/>
  <c r="AP567" i="7"/>
  <c r="AQ567" i="7"/>
  <c r="AR567" i="7" s="1"/>
  <c r="AP568" i="7"/>
  <c r="AQ568" i="7"/>
  <c r="AR568" i="7" s="1"/>
  <c r="AP569" i="7"/>
  <c r="AQ569" i="7"/>
  <c r="AR569" i="7" s="1"/>
  <c r="AS569" i="7" s="1"/>
  <c r="AP570" i="7"/>
  <c r="AQ570" i="7"/>
  <c r="AR570" i="7"/>
  <c r="AS570" i="7" s="1"/>
  <c r="AP571" i="7"/>
  <c r="AQ571" i="7"/>
  <c r="AR571" i="7" s="1"/>
  <c r="AP572" i="7"/>
  <c r="AQ572" i="7"/>
  <c r="AR572" i="7" s="1"/>
  <c r="AP573" i="7"/>
  <c r="AQ573" i="7"/>
  <c r="AR573" i="7" s="1"/>
  <c r="AP574" i="7"/>
  <c r="AQ574" i="7"/>
  <c r="AR574" i="7" s="1"/>
  <c r="AP575" i="7"/>
  <c r="AQ575" i="7"/>
  <c r="AR575" i="7" s="1"/>
  <c r="AP576" i="7"/>
  <c r="AQ576" i="7"/>
  <c r="AR576" i="7" s="1"/>
  <c r="AP577" i="7"/>
  <c r="AQ577" i="7"/>
  <c r="AR577" i="7" s="1"/>
  <c r="AP578" i="7"/>
  <c r="AQ578" i="7"/>
  <c r="AR578" i="7" s="1"/>
  <c r="AP579" i="7"/>
  <c r="AQ579" i="7"/>
  <c r="AR579" i="7" s="1"/>
  <c r="AP580" i="7"/>
  <c r="AQ580" i="7"/>
  <c r="AR580" i="7" s="1"/>
  <c r="AP581" i="7"/>
  <c r="AQ581" i="7"/>
  <c r="AR581" i="7" s="1"/>
  <c r="AP582" i="7"/>
  <c r="AQ582" i="7"/>
  <c r="AR582" i="7" s="1"/>
  <c r="AP583" i="7"/>
  <c r="AQ583" i="7"/>
  <c r="AR583" i="7" s="1"/>
  <c r="AP584" i="7"/>
  <c r="AQ584" i="7"/>
  <c r="AR584" i="7" s="1"/>
  <c r="AP585" i="7"/>
  <c r="AQ585" i="7"/>
  <c r="AR585" i="7" s="1"/>
  <c r="AP586" i="7"/>
  <c r="AQ586" i="7"/>
  <c r="AR586" i="7" s="1"/>
  <c r="AS586" i="7" s="1"/>
  <c r="AP587" i="7"/>
  <c r="AQ587" i="7"/>
  <c r="AR587" i="7" s="1"/>
  <c r="AP588" i="7"/>
  <c r="AQ588" i="7"/>
  <c r="AR588" i="7" s="1"/>
  <c r="AP589" i="7"/>
  <c r="AQ589" i="7"/>
  <c r="AR589" i="7" s="1"/>
  <c r="AP590" i="7"/>
  <c r="AQ590" i="7"/>
  <c r="AR590" i="7" s="1"/>
  <c r="AS590" i="7" s="1"/>
  <c r="AP591" i="7"/>
  <c r="AQ591" i="7"/>
  <c r="AR591" i="7" s="1"/>
  <c r="AS591" i="7" s="1"/>
  <c r="AP592" i="7"/>
  <c r="AQ592" i="7"/>
  <c r="AR592" i="7" s="1"/>
  <c r="AS592" i="7" s="1"/>
  <c r="AP593" i="7"/>
  <c r="AQ593" i="7"/>
  <c r="AR593" i="7" s="1"/>
  <c r="AP594" i="7"/>
  <c r="AQ594" i="7"/>
  <c r="AR594" i="7" s="1"/>
  <c r="AP595" i="7"/>
  <c r="AQ595" i="7"/>
  <c r="AR595" i="7" s="1"/>
  <c r="AP596" i="7"/>
  <c r="AQ596" i="7"/>
  <c r="AR596" i="7" s="1"/>
  <c r="AP597" i="7"/>
  <c r="AQ597" i="7"/>
  <c r="AR597" i="7" s="1"/>
  <c r="AP598" i="7"/>
  <c r="AQ598" i="7"/>
  <c r="AR598" i="7" s="1"/>
  <c r="AP599" i="7"/>
  <c r="AQ599" i="7"/>
  <c r="AR599" i="7" s="1"/>
  <c r="AP600" i="7"/>
  <c r="AQ600" i="7"/>
  <c r="AR600" i="7" s="1"/>
  <c r="AP601" i="7"/>
  <c r="AQ601" i="7"/>
  <c r="AR601" i="7" s="1"/>
  <c r="AP602" i="7"/>
  <c r="AQ602" i="7"/>
  <c r="AR602" i="7" s="1"/>
  <c r="AP603" i="7"/>
  <c r="AQ603" i="7"/>
  <c r="AR603" i="7" s="1"/>
  <c r="AP604" i="7"/>
  <c r="AQ604" i="7"/>
  <c r="AR604" i="7" s="1"/>
  <c r="AP605" i="7"/>
  <c r="AQ605" i="7"/>
  <c r="AR605" i="7" s="1"/>
  <c r="AP606" i="7"/>
  <c r="AQ606" i="7"/>
  <c r="AR606" i="7" s="1"/>
  <c r="AP607" i="7"/>
  <c r="AQ607" i="7"/>
  <c r="AR607" i="7" s="1"/>
  <c r="AP608" i="7"/>
  <c r="AQ608" i="7"/>
  <c r="AR608" i="7" s="1"/>
  <c r="AP609" i="7"/>
  <c r="AQ609" i="7"/>
  <c r="AR609" i="7" s="1"/>
  <c r="AP610" i="7"/>
  <c r="AQ610" i="7"/>
  <c r="AR610" i="7" s="1"/>
  <c r="AP611" i="7"/>
  <c r="AQ611" i="7"/>
  <c r="AR611" i="7" s="1"/>
  <c r="AP612" i="7"/>
  <c r="AQ612" i="7"/>
  <c r="AR612" i="7" s="1"/>
  <c r="AP613" i="7"/>
  <c r="AQ613" i="7"/>
  <c r="AR613" i="7" s="1"/>
  <c r="AP614" i="7"/>
  <c r="AQ614" i="7" s="1"/>
  <c r="AR614" i="7" s="1"/>
  <c r="AP615" i="7"/>
  <c r="AQ615" i="7"/>
  <c r="AR615" i="7" s="1"/>
  <c r="AP616" i="7"/>
  <c r="AQ616" i="7"/>
  <c r="AR616" i="7" s="1"/>
  <c r="AS616" i="7" s="1"/>
  <c r="AP617" i="7"/>
  <c r="AQ617" i="7"/>
  <c r="AR617" i="7"/>
  <c r="AP618" i="7"/>
  <c r="AQ618" i="7"/>
  <c r="AR618" i="7" s="1"/>
  <c r="AP619" i="7"/>
  <c r="AQ619" i="7"/>
  <c r="AR619" i="7" s="1"/>
  <c r="AP620" i="7"/>
  <c r="AQ620" i="7"/>
  <c r="AR620" i="7" s="1"/>
  <c r="AS620" i="7" s="1"/>
  <c r="AP621" i="7"/>
  <c r="AQ621" i="7"/>
  <c r="AR621" i="7" s="1"/>
  <c r="AP622" i="7"/>
  <c r="AQ622" i="7"/>
  <c r="AR622" i="7" s="1"/>
  <c r="AP623" i="7"/>
  <c r="AQ623" i="7"/>
  <c r="AR623" i="7" s="1"/>
  <c r="AP624" i="7"/>
  <c r="AQ624" i="7"/>
  <c r="AR624" i="7" s="1"/>
  <c r="AP625" i="7"/>
  <c r="AQ625" i="7"/>
  <c r="AR625" i="7" s="1"/>
  <c r="AP626" i="7"/>
  <c r="AQ626" i="7"/>
  <c r="AR626" i="7" s="1"/>
  <c r="AP627" i="7"/>
  <c r="AQ627" i="7"/>
  <c r="AR627" i="7" s="1"/>
  <c r="AS627" i="7" s="1"/>
  <c r="AP628" i="7"/>
  <c r="AQ628" i="7"/>
  <c r="AR628" i="7" s="1"/>
  <c r="AP629" i="7"/>
  <c r="AQ629" i="7"/>
  <c r="AR629" i="7" s="1"/>
  <c r="AP630" i="7"/>
  <c r="AQ630" i="7"/>
  <c r="AR630" i="7" s="1"/>
  <c r="AS630" i="7"/>
  <c r="AP631" i="7"/>
  <c r="AQ631" i="7"/>
  <c r="AR631" i="7" s="1"/>
  <c r="AP632" i="7"/>
  <c r="AQ632" i="7"/>
  <c r="AR632" i="7" s="1"/>
  <c r="AP633" i="7"/>
  <c r="AQ633" i="7"/>
  <c r="AR633" i="7"/>
  <c r="AP634" i="7"/>
  <c r="AQ634" i="7"/>
  <c r="AR634" i="7" s="1"/>
  <c r="AP635" i="7"/>
  <c r="AQ635" i="7"/>
  <c r="AR635" i="7" s="1"/>
  <c r="AP636" i="7"/>
  <c r="AQ636" i="7"/>
  <c r="AR636" i="7" s="1"/>
  <c r="AS636" i="7" s="1"/>
  <c r="AP637" i="7"/>
  <c r="AQ637" i="7"/>
  <c r="AR637" i="7" s="1"/>
  <c r="AP638" i="7"/>
  <c r="AQ638" i="7"/>
  <c r="AR638" i="7" s="1"/>
  <c r="AP639" i="7"/>
  <c r="AQ639" i="7"/>
  <c r="AR639" i="7" s="1"/>
  <c r="AP640" i="7"/>
  <c r="AQ640" i="7"/>
  <c r="AR640" i="7" s="1"/>
  <c r="AP641" i="7"/>
  <c r="AQ641" i="7" s="1"/>
  <c r="AR641" i="7" s="1"/>
  <c r="AP642" i="7"/>
  <c r="AQ642" i="7"/>
  <c r="AR642" i="7" s="1"/>
  <c r="AP643" i="7"/>
  <c r="AQ643" i="7"/>
  <c r="AR643" i="7" s="1"/>
  <c r="AP644" i="7"/>
  <c r="AQ644" i="7"/>
  <c r="AR644" i="7" s="1"/>
  <c r="AP645" i="7"/>
  <c r="AQ645" i="7"/>
  <c r="AR645" i="7" s="1"/>
  <c r="AS645" i="7" s="1"/>
  <c r="AP646" i="7"/>
  <c r="AQ646" i="7"/>
  <c r="AR646" i="7" s="1"/>
  <c r="AP647" i="7"/>
  <c r="AQ647" i="7"/>
  <c r="AR647" i="7" s="1"/>
  <c r="AP648" i="7"/>
  <c r="AQ648" i="7"/>
  <c r="AR648" i="7" s="1"/>
  <c r="AP649" i="7"/>
  <c r="AQ649" i="7"/>
  <c r="AR649" i="7" s="1"/>
  <c r="AS649" i="7" s="1"/>
  <c r="AP650" i="7"/>
  <c r="AQ650" i="7"/>
  <c r="AR650" i="7" s="1"/>
  <c r="AP651" i="7"/>
  <c r="AQ651" i="7"/>
  <c r="AR651" i="7" s="1"/>
  <c r="AP652" i="7"/>
  <c r="AQ652" i="7"/>
  <c r="AR652" i="7" s="1"/>
  <c r="AS652" i="7" s="1"/>
  <c r="AP653" i="7"/>
  <c r="AQ653" i="7"/>
  <c r="AR653" i="7" s="1"/>
  <c r="AP654" i="7"/>
  <c r="AQ654" i="7"/>
  <c r="AR654" i="7" s="1"/>
  <c r="AP655" i="7"/>
  <c r="AQ655" i="7"/>
  <c r="AR655" i="7" s="1"/>
  <c r="AS655" i="7" s="1"/>
  <c r="AP656" i="7"/>
  <c r="AQ656" i="7"/>
  <c r="AR656" i="7"/>
  <c r="AP657" i="7"/>
  <c r="AQ657" i="7"/>
  <c r="AR657" i="7" s="1"/>
  <c r="AP658" i="7"/>
  <c r="AQ658" i="7"/>
  <c r="AR658" i="7" s="1"/>
  <c r="AP659" i="7"/>
  <c r="AQ659" i="7"/>
  <c r="AR659" i="7" s="1"/>
  <c r="AS659" i="7" s="1"/>
  <c r="AP660" i="7"/>
  <c r="AQ660" i="7"/>
  <c r="AR660" i="7" s="1"/>
  <c r="AS660" i="7" s="1"/>
  <c r="AP661" i="7"/>
  <c r="AQ661" i="7"/>
  <c r="AR661" i="7" s="1"/>
  <c r="AP662" i="7"/>
  <c r="AQ662" i="7"/>
  <c r="AR662" i="7" s="1"/>
  <c r="AP663" i="7"/>
  <c r="AQ663" i="7"/>
  <c r="AR663" i="7" s="1"/>
  <c r="AP664" i="7"/>
  <c r="AQ664" i="7"/>
  <c r="AR664" i="7" s="1"/>
  <c r="AS664" i="7" s="1"/>
  <c r="AP665" i="7"/>
  <c r="AQ665" i="7"/>
  <c r="AR665" i="7" s="1"/>
  <c r="AP666" i="7"/>
  <c r="AQ666" i="7"/>
  <c r="AR666" i="7" s="1"/>
  <c r="AP667" i="7"/>
  <c r="AQ667" i="7"/>
  <c r="AR667" i="7" s="1"/>
  <c r="AS667" i="7" s="1"/>
  <c r="AP668" i="7"/>
  <c r="AQ668" i="7"/>
  <c r="AR668" i="7" s="1"/>
  <c r="AP669" i="7"/>
  <c r="AQ669" i="7"/>
  <c r="AR669" i="7" s="1"/>
  <c r="AP670" i="7"/>
  <c r="AQ670" i="7"/>
  <c r="AR670" i="7" s="1"/>
  <c r="AP671" i="7"/>
  <c r="AQ671" i="7"/>
  <c r="AR671" i="7" s="1"/>
  <c r="AP672" i="7"/>
  <c r="AQ672" i="7"/>
  <c r="AR672" i="7" s="1"/>
  <c r="AP673" i="7"/>
  <c r="AQ673" i="7"/>
  <c r="AR673" i="7" s="1"/>
  <c r="AP674" i="7"/>
  <c r="AQ674" i="7"/>
  <c r="AR674" i="7" s="1"/>
  <c r="AS674" i="7" s="1"/>
  <c r="AP675" i="7"/>
  <c r="AQ675" i="7"/>
  <c r="AR675" i="7" s="1"/>
  <c r="AS675" i="7" s="1"/>
  <c r="AP676" i="7"/>
  <c r="AQ676" i="7"/>
  <c r="AR676" i="7" s="1"/>
  <c r="AP677" i="7"/>
  <c r="AQ677" i="7"/>
  <c r="AR677" i="7" s="1"/>
  <c r="AP678" i="7"/>
  <c r="AQ678" i="7"/>
  <c r="AR678" i="7"/>
  <c r="AP679" i="7"/>
  <c r="AQ679" i="7"/>
  <c r="AR679" i="7" s="1"/>
  <c r="AP680" i="7"/>
  <c r="AQ680" i="7"/>
  <c r="AR680" i="7" s="1"/>
  <c r="AP681" i="7"/>
  <c r="AQ681" i="7"/>
  <c r="AR681" i="7" s="1"/>
  <c r="AS681" i="7" s="1"/>
  <c r="AP682" i="7"/>
  <c r="AQ682" i="7"/>
  <c r="AR682" i="7" s="1"/>
  <c r="AP683" i="7"/>
  <c r="AQ683" i="7"/>
  <c r="AR683" i="7" s="1"/>
  <c r="AP684" i="7"/>
  <c r="AQ684" i="7"/>
  <c r="AR684" i="7" s="1"/>
  <c r="AP685" i="7"/>
  <c r="AQ685" i="7"/>
  <c r="AR685" i="7" s="1"/>
  <c r="AP686" i="7"/>
  <c r="AQ686" i="7"/>
  <c r="AR686" i="7" s="1"/>
  <c r="AP687" i="7"/>
  <c r="AQ687" i="7"/>
  <c r="AR687" i="7" s="1"/>
  <c r="AP688" i="7"/>
  <c r="AQ688" i="7"/>
  <c r="AR688" i="7" s="1"/>
  <c r="AP689" i="7"/>
  <c r="AQ689" i="7"/>
  <c r="AR689" i="7" s="1"/>
  <c r="AP690" i="7"/>
  <c r="AQ690" i="7"/>
  <c r="AR690" i="7" s="1"/>
  <c r="AP691" i="7"/>
  <c r="AQ691" i="7"/>
  <c r="AR691" i="7" s="1"/>
  <c r="AP692" i="7"/>
  <c r="AQ692" i="7"/>
  <c r="AR692" i="7" s="1"/>
  <c r="AP693" i="7"/>
  <c r="AQ693" i="7"/>
  <c r="AR693" i="7" s="1"/>
  <c r="AS693" i="7" s="1"/>
  <c r="AP694" i="7"/>
  <c r="AQ694" i="7"/>
  <c r="AR694" i="7" s="1"/>
  <c r="AP695" i="7"/>
  <c r="AQ695" i="7"/>
  <c r="AR695" i="7" s="1"/>
  <c r="AS695" i="7"/>
  <c r="AP696" i="7"/>
  <c r="AQ696" i="7"/>
  <c r="AR696" i="7" s="1"/>
  <c r="AP697" i="7"/>
  <c r="AQ697" i="7"/>
  <c r="AR697" i="7" s="1"/>
  <c r="AP698" i="7"/>
  <c r="AQ698" i="7"/>
  <c r="AR698" i="7" s="1"/>
  <c r="AS698" i="7" s="1"/>
  <c r="AP699" i="7"/>
  <c r="AQ699" i="7"/>
  <c r="AR699" i="7" s="1"/>
  <c r="AP700" i="7"/>
  <c r="AQ700" i="7"/>
  <c r="AR700" i="7" s="1"/>
  <c r="AP701" i="7"/>
  <c r="AQ701" i="7"/>
  <c r="AR701" i="7" s="1"/>
  <c r="AS701" i="7" s="1"/>
  <c r="AP702" i="7"/>
  <c r="AQ702" i="7"/>
  <c r="AR702" i="7" s="1"/>
  <c r="AP703" i="7"/>
  <c r="AQ703" i="7"/>
  <c r="AR703" i="7" s="1"/>
  <c r="AP704" i="7"/>
  <c r="AQ704" i="7"/>
  <c r="AR704" i="7" s="1"/>
  <c r="AP705" i="7"/>
  <c r="AQ705" i="7"/>
  <c r="AR705" i="7" s="1"/>
  <c r="AP706" i="7"/>
  <c r="AQ706" i="7"/>
  <c r="AR706" i="7" s="1"/>
  <c r="AP707" i="7"/>
  <c r="AQ707" i="7"/>
  <c r="AR707" i="7" s="1"/>
  <c r="AS707" i="7" s="1"/>
  <c r="AP708" i="7"/>
  <c r="AQ708" i="7"/>
  <c r="AR708" i="7" s="1"/>
  <c r="AP709" i="7"/>
  <c r="AQ709" i="7"/>
  <c r="AR709" i="7" s="1"/>
  <c r="AP710" i="7"/>
  <c r="AQ710" i="7"/>
  <c r="AR710" i="7" s="1"/>
  <c r="AP711" i="7"/>
  <c r="AQ711" i="7"/>
  <c r="AR711" i="7" s="1"/>
  <c r="AP712" i="7"/>
  <c r="AQ712" i="7"/>
  <c r="AR712" i="7" s="1"/>
  <c r="AP713" i="7"/>
  <c r="AQ713" i="7"/>
  <c r="AR713" i="7" s="1"/>
  <c r="AP714" i="7"/>
  <c r="AQ714" i="7"/>
  <c r="AR714" i="7" s="1"/>
  <c r="AP715" i="7"/>
  <c r="AQ715" i="7"/>
  <c r="AR715" i="7" s="1"/>
  <c r="AP716" i="7"/>
  <c r="AQ716" i="7"/>
  <c r="AR716" i="7" s="1"/>
  <c r="AP717" i="7"/>
  <c r="AQ717" i="7"/>
  <c r="AR717" i="7" s="1"/>
  <c r="AP718" i="7"/>
  <c r="AQ718" i="7"/>
  <c r="AR718" i="7" s="1"/>
  <c r="AP719" i="7"/>
  <c r="AQ719" i="7"/>
  <c r="AR719" i="7" s="1"/>
  <c r="AP720" i="7"/>
  <c r="AQ720" i="7"/>
  <c r="AR720" i="7" s="1"/>
  <c r="AP721" i="7"/>
  <c r="AQ721" i="7"/>
  <c r="AR721" i="7" s="1"/>
  <c r="AP722" i="7"/>
  <c r="AQ722" i="7"/>
  <c r="AR722" i="7" s="1"/>
  <c r="AP723" i="7"/>
  <c r="AQ723" i="7"/>
  <c r="AR723" i="7" s="1"/>
  <c r="AP724" i="7"/>
  <c r="AQ724" i="7"/>
  <c r="AR724" i="7" s="1"/>
  <c r="AP725" i="7"/>
  <c r="AQ725" i="7"/>
  <c r="AR725" i="7" s="1"/>
  <c r="AP726" i="7"/>
  <c r="AQ726" i="7"/>
  <c r="AR726" i="7" s="1"/>
  <c r="AP727" i="7"/>
  <c r="AQ727" i="7"/>
  <c r="AR727" i="7" s="1"/>
  <c r="AP728" i="7"/>
  <c r="AQ728" i="7"/>
  <c r="AR728" i="7" s="1"/>
  <c r="AS728" i="7" s="1"/>
  <c r="AP729" i="7"/>
  <c r="AQ729" i="7"/>
  <c r="AR729" i="7" s="1"/>
  <c r="AS729" i="7" s="1"/>
  <c r="AP730" i="7"/>
  <c r="AQ730" i="7"/>
  <c r="AR730" i="7" s="1"/>
  <c r="AP731" i="7"/>
  <c r="AQ731" i="7"/>
  <c r="AR731" i="7" s="1"/>
  <c r="AS731" i="7" s="1"/>
  <c r="AT731" i="7" s="1"/>
  <c r="AU731" i="7" s="1"/>
  <c r="AV731" i="7" s="1"/>
  <c r="AW731" i="7" s="1"/>
  <c r="AX731" i="7" s="1"/>
  <c r="AY731" i="7" s="1"/>
  <c r="AZ731" i="7" s="1"/>
  <c r="BA731" i="7" s="1"/>
  <c r="BB731" i="7" s="1"/>
  <c r="BC731" i="7" s="1"/>
  <c r="BD731" i="7" s="1"/>
  <c r="BE731" i="7" s="1"/>
  <c r="BF731" i="7" s="1"/>
  <c r="BG731" i="7" s="1"/>
  <c r="BH731" i="7" s="1"/>
  <c r="BI731" i="7" s="1"/>
  <c r="BJ731" i="7" s="1"/>
  <c r="BK731" i="7" s="1"/>
  <c r="BL731" i="7" s="1"/>
  <c r="BM731" i="7" s="1"/>
  <c r="BN731" i="7" s="1"/>
  <c r="BO731" i="7" s="1"/>
  <c r="BP731" i="7" s="1"/>
  <c r="BQ731" i="7" s="1"/>
  <c r="BR731" i="7" s="1"/>
  <c r="BS731" i="7" s="1"/>
  <c r="BT731" i="7" s="1"/>
  <c r="BU731" i="7" s="1"/>
  <c r="BV731" i="7" s="1"/>
  <c r="AP732" i="7"/>
  <c r="AQ732" i="7"/>
  <c r="AR732" i="7" s="1"/>
  <c r="AP733" i="7"/>
  <c r="AQ733" i="7"/>
  <c r="AR733" i="7" s="1"/>
  <c r="AP734" i="7"/>
  <c r="AQ734" i="7"/>
  <c r="AR734" i="7" s="1"/>
  <c r="AS734" i="7" s="1"/>
  <c r="AP735" i="7"/>
  <c r="AQ735" i="7"/>
  <c r="AR735" i="7" s="1"/>
  <c r="AP736" i="7"/>
  <c r="AQ736" i="7"/>
  <c r="AR736" i="7" s="1"/>
  <c r="AP737" i="7"/>
  <c r="AQ737" i="7"/>
  <c r="AR737" i="7" s="1"/>
  <c r="AP738" i="7"/>
  <c r="AQ738" i="7"/>
  <c r="AR738" i="7" s="1"/>
  <c r="AP739" i="7"/>
  <c r="AQ739" i="7"/>
  <c r="AR739" i="7" s="1"/>
  <c r="AP740" i="7"/>
  <c r="AQ740" i="7"/>
  <c r="AR740" i="7" s="1"/>
  <c r="AS740" i="7" s="1"/>
  <c r="AP741" i="7"/>
  <c r="AQ741" i="7"/>
  <c r="AR741" i="7" s="1"/>
  <c r="AP742" i="7"/>
  <c r="AQ742" i="7"/>
  <c r="AR742" i="7" s="1"/>
  <c r="AP743" i="7"/>
  <c r="AQ743" i="7"/>
  <c r="AR743" i="7" s="1"/>
  <c r="AP744" i="7"/>
  <c r="AQ744" i="7"/>
  <c r="AR744" i="7" s="1"/>
  <c r="AP745" i="7"/>
  <c r="AQ745" i="7"/>
  <c r="AR745" i="7" s="1"/>
  <c r="AP746" i="7"/>
  <c r="AQ746" i="7"/>
  <c r="AR746" i="7" s="1"/>
  <c r="AS746" i="7" s="1"/>
  <c r="AP747" i="7"/>
  <c r="AQ747" i="7"/>
  <c r="AR747" i="7" s="1"/>
  <c r="AP748" i="7"/>
  <c r="AQ748" i="7"/>
  <c r="AR748" i="7" s="1"/>
  <c r="AS748" i="7" s="1"/>
  <c r="AP749" i="7"/>
  <c r="AQ749" i="7"/>
  <c r="AR749" i="7" s="1"/>
  <c r="AP750" i="7"/>
  <c r="AQ750" i="7"/>
  <c r="AR750" i="7" s="1"/>
  <c r="AP751" i="7"/>
  <c r="AQ751" i="7"/>
  <c r="AR751" i="7" s="1"/>
  <c r="AP752" i="7"/>
  <c r="AQ752" i="7"/>
  <c r="AR752" i="7" s="1"/>
  <c r="AP753" i="7"/>
  <c r="AQ753" i="7"/>
  <c r="AR753" i="7" s="1"/>
  <c r="AP754" i="7"/>
  <c r="AQ754" i="7"/>
  <c r="AR754" i="7" s="1"/>
  <c r="AP755" i="7"/>
  <c r="AQ755" i="7"/>
  <c r="AR755" i="7" s="1"/>
  <c r="AP756" i="7"/>
  <c r="AQ756" i="7"/>
  <c r="AR756" i="7" s="1"/>
  <c r="AP757" i="7"/>
  <c r="AQ757" i="7"/>
  <c r="AR757" i="7" s="1"/>
  <c r="AP758" i="7"/>
  <c r="AQ758" i="7"/>
  <c r="AR758" i="7" s="1"/>
  <c r="AP759" i="7"/>
  <c r="AQ759" i="7"/>
  <c r="AR759" i="7" s="1"/>
  <c r="AP760" i="7"/>
  <c r="AQ760" i="7"/>
  <c r="AR760" i="7" s="1"/>
  <c r="AP761" i="7"/>
  <c r="AQ761" i="7"/>
  <c r="AR761" i="7" s="1"/>
  <c r="AP762" i="7"/>
  <c r="AQ762" i="7"/>
  <c r="AR762" i="7" s="1"/>
  <c r="AP763" i="7"/>
  <c r="AQ763" i="7"/>
  <c r="AR763" i="7" s="1"/>
  <c r="AP764" i="7"/>
  <c r="AQ764" i="7"/>
  <c r="AR764" i="7" s="1"/>
  <c r="AP765" i="7"/>
  <c r="AQ765" i="7"/>
  <c r="AR765" i="7" s="1"/>
  <c r="AP766" i="7"/>
  <c r="AQ766" i="7"/>
  <c r="AR766" i="7" s="1"/>
  <c r="AP767" i="7"/>
  <c r="AQ767" i="7"/>
  <c r="AR767" i="7" s="1"/>
  <c r="AP768" i="7"/>
  <c r="AQ768" i="7"/>
  <c r="AR768" i="7" s="1"/>
  <c r="AP769" i="7"/>
  <c r="AQ769" i="7"/>
  <c r="AR769" i="7" s="1"/>
  <c r="AP770" i="7"/>
  <c r="AQ770" i="7"/>
  <c r="AR770" i="7" s="1"/>
  <c r="AP771" i="7"/>
  <c r="AQ771" i="7"/>
  <c r="AR771" i="7" s="1"/>
  <c r="AP772" i="7"/>
  <c r="AQ772" i="7"/>
  <c r="AR772" i="7"/>
  <c r="AP773" i="7"/>
  <c r="AQ773" i="7"/>
  <c r="AR773" i="7" s="1"/>
  <c r="AP774" i="7"/>
  <c r="AQ774" i="7"/>
  <c r="AR774" i="7" s="1"/>
  <c r="AP775" i="7"/>
  <c r="AQ775" i="7"/>
  <c r="AR775" i="7" s="1"/>
  <c r="AP776" i="7"/>
  <c r="AQ776" i="7"/>
  <c r="AR776" i="7" s="1"/>
  <c r="AP777" i="7"/>
  <c r="AQ777" i="7"/>
  <c r="AR777" i="7" s="1"/>
  <c r="AS777" i="7" s="1"/>
  <c r="AP778" i="7"/>
  <c r="AQ778" i="7"/>
  <c r="AR778" i="7" s="1"/>
  <c r="AP779" i="7"/>
  <c r="AQ779" i="7"/>
  <c r="AR779" i="7" s="1"/>
  <c r="AP780" i="7"/>
  <c r="AQ780" i="7"/>
  <c r="AR780" i="7" s="1"/>
  <c r="AP781" i="7"/>
  <c r="AQ781" i="7"/>
  <c r="AR781" i="7" s="1"/>
  <c r="AP782" i="7"/>
  <c r="AQ782" i="7"/>
  <c r="AR782" i="7" s="1"/>
  <c r="AP783" i="7"/>
  <c r="AQ783" i="7"/>
  <c r="AR783" i="7" s="1"/>
  <c r="AP784" i="7"/>
  <c r="AQ784" i="7"/>
  <c r="AR784" i="7" s="1"/>
  <c r="AP785" i="7"/>
  <c r="AQ785" i="7"/>
  <c r="AR785" i="7" s="1"/>
  <c r="AP786" i="7"/>
  <c r="AQ786" i="7"/>
  <c r="AR786" i="7" s="1"/>
  <c r="AP787" i="7"/>
  <c r="AQ787" i="7"/>
  <c r="AR787" i="7" s="1"/>
  <c r="AP788" i="7"/>
  <c r="AQ788" i="7"/>
  <c r="AR788" i="7" s="1"/>
  <c r="AP789" i="7"/>
  <c r="AQ789" i="7"/>
  <c r="AR789" i="7" s="1"/>
  <c r="AP790" i="7"/>
  <c r="AQ790" i="7"/>
  <c r="AR790" i="7" s="1"/>
  <c r="AP791" i="7"/>
  <c r="AQ791" i="7"/>
  <c r="AR791" i="7" s="1"/>
  <c r="AP792" i="7"/>
  <c r="AQ792" i="7"/>
  <c r="AR792" i="7" s="1"/>
  <c r="AP793" i="7"/>
  <c r="AQ793" i="7"/>
  <c r="AR793" i="7" s="1"/>
  <c r="AP794" i="7"/>
  <c r="AQ794" i="7"/>
  <c r="AR794" i="7" s="1"/>
  <c r="AP795" i="7"/>
  <c r="AQ795" i="7"/>
  <c r="AR795" i="7" s="1"/>
  <c r="AP796" i="7"/>
  <c r="AQ796" i="7"/>
  <c r="AR796" i="7" s="1"/>
  <c r="AP797" i="7"/>
  <c r="AQ797" i="7"/>
  <c r="AR797" i="7" s="1"/>
  <c r="AP798" i="7"/>
  <c r="AQ798" i="7"/>
  <c r="AR798" i="7" s="1"/>
  <c r="AP799" i="7"/>
  <c r="AQ799" i="7"/>
  <c r="AR799" i="7" s="1"/>
  <c r="AP800" i="7"/>
  <c r="AQ800" i="7"/>
  <c r="AR800" i="7" s="1"/>
  <c r="AP801" i="7"/>
  <c r="AQ801" i="7"/>
  <c r="AR801" i="7" s="1"/>
  <c r="AS801" i="7" s="1"/>
  <c r="AP802" i="7"/>
  <c r="AQ802" i="7"/>
  <c r="AR802" i="7" s="1"/>
  <c r="AP803" i="7"/>
  <c r="AQ803" i="7"/>
  <c r="AR803" i="7" s="1"/>
  <c r="AP804" i="7"/>
  <c r="AQ804" i="7"/>
  <c r="AR804" i="7" s="1"/>
  <c r="AS804" i="7" s="1"/>
  <c r="AP805" i="7"/>
  <c r="AQ805" i="7"/>
  <c r="AR805" i="7" s="1"/>
  <c r="AS805" i="7" s="1"/>
  <c r="AP806" i="7"/>
  <c r="AQ806" i="7"/>
  <c r="AR806" i="7" s="1"/>
  <c r="AP807" i="7"/>
  <c r="AQ807" i="7"/>
  <c r="AR807" i="7" s="1"/>
  <c r="AP808" i="7"/>
  <c r="AQ808" i="7" s="1"/>
  <c r="AR808" i="7" s="1"/>
  <c r="AP809" i="7"/>
  <c r="AQ809" i="7"/>
  <c r="AR809" i="7" s="1"/>
  <c r="AP810" i="7"/>
  <c r="AQ810" i="7"/>
  <c r="AR810" i="7" s="1"/>
  <c r="AS810" i="7" s="1"/>
  <c r="AP811" i="7"/>
  <c r="AQ811" i="7"/>
  <c r="AR811" i="7" s="1"/>
  <c r="AP812" i="7"/>
  <c r="AQ812" i="7"/>
  <c r="AR812" i="7" s="1"/>
  <c r="AP813" i="7"/>
  <c r="AQ813" i="7"/>
  <c r="AR813" i="7" s="1"/>
  <c r="AP814" i="7"/>
  <c r="AQ814" i="7"/>
  <c r="AR814" i="7" s="1"/>
  <c r="AP815" i="7"/>
  <c r="AQ815" i="7"/>
  <c r="AR815" i="7" s="1"/>
  <c r="AS815" i="7" s="1"/>
  <c r="AP816" i="7"/>
  <c r="AQ816" i="7"/>
  <c r="AR816" i="7" s="1"/>
  <c r="AP817" i="7"/>
  <c r="AQ817" i="7"/>
  <c r="AR817" i="7" s="1"/>
  <c r="AP818" i="7"/>
  <c r="AQ818" i="7"/>
  <c r="AR818" i="7" s="1"/>
  <c r="AP819" i="7"/>
  <c r="AQ819" i="7"/>
  <c r="AR819" i="7" s="1"/>
  <c r="AP820" i="7"/>
  <c r="AQ820" i="7"/>
  <c r="AR820" i="7" s="1"/>
  <c r="AP821" i="7"/>
  <c r="AQ821" i="7"/>
  <c r="AR821" i="7" s="1"/>
  <c r="AP822" i="7"/>
  <c r="AQ822" i="7"/>
  <c r="AR822" i="7" s="1"/>
  <c r="AP823" i="7"/>
  <c r="AQ823" i="7"/>
  <c r="AR823" i="7" s="1"/>
  <c r="AP824" i="7"/>
  <c r="AQ824" i="7"/>
  <c r="AR824" i="7" s="1"/>
  <c r="AP825" i="7"/>
  <c r="AQ825" i="7"/>
  <c r="AR825" i="7" s="1"/>
  <c r="AP826" i="7"/>
  <c r="AQ826" i="7"/>
  <c r="AR826" i="7" s="1"/>
  <c r="AP827" i="7"/>
  <c r="AQ827" i="7" s="1"/>
  <c r="AR827" i="7" s="1"/>
  <c r="AP828" i="7"/>
  <c r="AQ828" i="7"/>
  <c r="AR828" i="7" s="1"/>
  <c r="AP829" i="7"/>
  <c r="AQ829" i="7"/>
  <c r="AR829" i="7" s="1"/>
  <c r="AP830" i="7"/>
  <c r="AQ830" i="7"/>
  <c r="AR830" i="7" s="1"/>
  <c r="AP831" i="7"/>
  <c r="AQ831" i="7"/>
  <c r="AR831" i="7" s="1"/>
  <c r="AS831" i="7" s="1"/>
  <c r="AP832" i="7"/>
  <c r="AQ832" i="7"/>
  <c r="AR832" i="7" s="1"/>
  <c r="AP833" i="7"/>
  <c r="AQ833" i="7"/>
  <c r="AR833" i="7" s="1"/>
  <c r="AP834" i="7"/>
  <c r="AQ834" i="7"/>
  <c r="AR834" i="7" s="1"/>
  <c r="AP835" i="7"/>
  <c r="AQ835" i="7"/>
  <c r="AR835" i="7" s="1"/>
  <c r="AS835" i="7" s="1"/>
  <c r="AP836" i="7"/>
  <c r="AQ836" i="7"/>
  <c r="AR836" i="7" s="1"/>
  <c r="AP837" i="7"/>
  <c r="AQ837" i="7"/>
  <c r="AR837" i="7" s="1"/>
  <c r="AP838" i="7"/>
  <c r="AQ838" i="7"/>
  <c r="AR838" i="7" s="1"/>
  <c r="AP839" i="7"/>
  <c r="AQ839" i="7"/>
  <c r="AR839" i="7" s="1"/>
  <c r="AP840" i="7"/>
  <c r="AQ840" i="7"/>
  <c r="AR840" i="7" s="1"/>
  <c r="AS840" i="7" s="1"/>
  <c r="AP841" i="7"/>
  <c r="AQ841" i="7"/>
  <c r="AR841" i="7" s="1"/>
  <c r="AP842" i="7"/>
  <c r="AQ842" i="7"/>
  <c r="AR842" i="7" s="1"/>
  <c r="AP843" i="7"/>
  <c r="AQ843" i="7"/>
  <c r="AR843" i="7" s="1"/>
  <c r="AP844" i="7"/>
  <c r="AQ844" i="7"/>
  <c r="AR844" i="7" s="1"/>
  <c r="AP845" i="7"/>
  <c r="AQ845" i="7"/>
  <c r="AR845" i="7" s="1"/>
  <c r="AP846" i="7"/>
  <c r="AQ846" i="7"/>
  <c r="AR846" i="7" s="1"/>
  <c r="AP847" i="7"/>
  <c r="AQ847" i="7"/>
  <c r="AR847" i="7" s="1"/>
  <c r="AP848" i="7"/>
  <c r="AQ848" i="7"/>
  <c r="AR848" i="7" s="1"/>
  <c r="AP849" i="7"/>
  <c r="AQ849" i="7"/>
  <c r="AR849" i="7" s="1"/>
  <c r="AP850" i="7"/>
  <c r="AQ850" i="7"/>
  <c r="AR850" i="7" s="1"/>
  <c r="AP851" i="7"/>
  <c r="AQ851" i="7"/>
  <c r="AR851" i="7"/>
  <c r="AP852" i="7"/>
  <c r="AQ852" i="7"/>
  <c r="AR852" i="7" s="1"/>
  <c r="AP853" i="7"/>
  <c r="AQ853" i="7"/>
  <c r="AR853" i="7" s="1"/>
  <c r="AS853" i="7" s="1"/>
  <c r="AP854" i="7"/>
  <c r="AQ854" i="7"/>
  <c r="AR854" i="7" s="1"/>
  <c r="AP855" i="7"/>
  <c r="AQ855" i="7"/>
  <c r="AR855" i="7" s="1"/>
  <c r="AP856" i="7"/>
  <c r="AQ856" i="7"/>
  <c r="AR856" i="7" s="1"/>
  <c r="AP857" i="7"/>
  <c r="AQ857" i="7"/>
  <c r="AR857" i="7" s="1"/>
  <c r="AP858" i="7"/>
  <c r="AQ858" i="7"/>
  <c r="AR858" i="7" s="1"/>
  <c r="AP859" i="7"/>
  <c r="AQ859" i="7"/>
  <c r="AR859" i="7" s="1"/>
  <c r="AS859" i="7" s="1"/>
  <c r="AP860" i="7"/>
  <c r="AQ860" i="7"/>
  <c r="AR860" i="7" s="1"/>
  <c r="AP861" i="7"/>
  <c r="AQ861" i="7"/>
  <c r="AR861" i="7" s="1"/>
  <c r="AP862" i="7"/>
  <c r="AQ862" i="7"/>
  <c r="AR862" i="7" s="1"/>
  <c r="AP863" i="7"/>
  <c r="AP864" i="7"/>
  <c r="AP865" i="7"/>
  <c r="AP866" i="7"/>
  <c r="AP867" i="7"/>
  <c r="AP868" i="7"/>
  <c r="AP869" i="7"/>
  <c r="AP870" i="7"/>
  <c r="AP871" i="7"/>
  <c r="AP872" i="7"/>
  <c r="AP873" i="7"/>
  <c r="AP874" i="7"/>
  <c r="AP875" i="7"/>
  <c r="AP876" i="7"/>
  <c r="AP877" i="7"/>
  <c r="AP878" i="7"/>
  <c r="AP879" i="7"/>
  <c r="AP880" i="7"/>
  <c r="AP881" i="7"/>
  <c r="AP882" i="7"/>
  <c r="AP883" i="7"/>
  <c r="AP884" i="7"/>
  <c r="AP885" i="7"/>
  <c r="AP886" i="7"/>
  <c r="BW3" i="7"/>
  <c r="AR159" i="7"/>
  <c r="AP4" i="7"/>
  <c r="AP5" i="7"/>
  <c r="AP6" i="7"/>
  <c r="AP7" i="7"/>
  <c r="AP8" i="7"/>
  <c r="AP9" i="7"/>
  <c r="AP10" i="7"/>
  <c r="AP11" i="7"/>
  <c r="AP12" i="7"/>
  <c r="AP13" i="7"/>
  <c r="AP14" i="7"/>
  <c r="AP15" i="7"/>
  <c r="AP16" i="7"/>
  <c r="AP17" i="7"/>
  <c r="AP18" i="7"/>
  <c r="AP19" i="7"/>
  <c r="AP20" i="7"/>
  <c r="AP21" i="7"/>
  <c r="AP22" i="7"/>
  <c r="AP23" i="7"/>
  <c r="AP24" i="7"/>
  <c r="AP25" i="7"/>
  <c r="AP26" i="7"/>
  <c r="AP27" i="7"/>
  <c r="AP28" i="7"/>
  <c r="AP29" i="7"/>
  <c r="AP30" i="7"/>
  <c r="AP31" i="7"/>
  <c r="AP32" i="7"/>
  <c r="AP33" i="7"/>
  <c r="AP34" i="7"/>
  <c r="AP35" i="7"/>
  <c r="AP36" i="7"/>
  <c r="AP37" i="7"/>
  <c r="AP38" i="7"/>
  <c r="AP39" i="7"/>
  <c r="AP40" i="7"/>
  <c r="AQ40" i="7" s="1"/>
  <c r="AR40" i="7" s="1"/>
  <c r="AP41" i="7"/>
  <c r="AP42" i="7"/>
  <c r="AP43" i="7"/>
  <c r="AP44" i="7"/>
  <c r="AP45" i="7"/>
  <c r="AP46" i="7"/>
  <c r="AP47" i="7"/>
  <c r="AP48" i="7"/>
  <c r="AP49" i="7"/>
  <c r="AP50" i="7"/>
  <c r="AP51" i="7"/>
  <c r="AP52" i="7"/>
  <c r="AP53" i="7"/>
  <c r="AP54" i="7"/>
  <c r="AP55" i="7"/>
  <c r="AP56" i="7"/>
  <c r="AP57" i="7"/>
  <c r="AP58" i="7"/>
  <c r="AQ58" i="7" s="1"/>
  <c r="AR58" i="7" s="1"/>
  <c r="AP59" i="7"/>
  <c r="AP60" i="7"/>
  <c r="AP61" i="7"/>
  <c r="AP62" i="7"/>
  <c r="AP63" i="7"/>
  <c r="AP64" i="7"/>
  <c r="AP65" i="7"/>
  <c r="AP66" i="7"/>
  <c r="AP67" i="7"/>
  <c r="AP68" i="7"/>
  <c r="AP69" i="7"/>
  <c r="AP70" i="7"/>
  <c r="AP71" i="7"/>
  <c r="AP72" i="7"/>
  <c r="AP73" i="7"/>
  <c r="AP74" i="7"/>
  <c r="AP75" i="7"/>
  <c r="AP76" i="7"/>
  <c r="AP77" i="7"/>
  <c r="AP78" i="7"/>
  <c r="AP79" i="7"/>
  <c r="AP80" i="7"/>
  <c r="AP81" i="7"/>
  <c r="AP82" i="7"/>
  <c r="AP83" i="7"/>
  <c r="AP84" i="7"/>
  <c r="AP85" i="7"/>
  <c r="AP86" i="7"/>
  <c r="AP87" i="7"/>
  <c r="AP88" i="7"/>
  <c r="AP89" i="7"/>
  <c r="AP90" i="7"/>
  <c r="AP91" i="7"/>
  <c r="AP92" i="7"/>
  <c r="AP93" i="7"/>
  <c r="AP94" i="7"/>
  <c r="AP95" i="7"/>
  <c r="AP96" i="7"/>
  <c r="AP97" i="7"/>
  <c r="AP98" i="7"/>
  <c r="AP99" i="7"/>
  <c r="AP100" i="7"/>
  <c r="AP101" i="7"/>
  <c r="AP102" i="7"/>
  <c r="AP103" i="7"/>
  <c r="AP104" i="7"/>
  <c r="AP105" i="7"/>
  <c r="AP106" i="7"/>
  <c r="AP107" i="7"/>
  <c r="AP108" i="7"/>
  <c r="AP109" i="7"/>
  <c r="AP110" i="7"/>
  <c r="AP111" i="7"/>
  <c r="AP112" i="7"/>
  <c r="AP113" i="7"/>
  <c r="AP114" i="7"/>
  <c r="AP115" i="7"/>
  <c r="AP116" i="7"/>
  <c r="AP117" i="7"/>
  <c r="AP118" i="7"/>
  <c r="AP119" i="7"/>
  <c r="AP120" i="7"/>
  <c r="AP121" i="7"/>
  <c r="AP122" i="7"/>
  <c r="AP123" i="7"/>
  <c r="AP124" i="7"/>
  <c r="AP125" i="7"/>
  <c r="AP126" i="7"/>
  <c r="AP127" i="7"/>
  <c r="AP128" i="7"/>
  <c r="AP129" i="7"/>
  <c r="AP130" i="7"/>
  <c r="AP131" i="7"/>
  <c r="AP132" i="7"/>
  <c r="AP133" i="7"/>
  <c r="AP134" i="7"/>
  <c r="AP135" i="7"/>
  <c r="AP136" i="7"/>
  <c r="AP137" i="7"/>
  <c r="AP138" i="7"/>
  <c r="AP139" i="7"/>
  <c r="AP140" i="7"/>
  <c r="AP141" i="7"/>
  <c r="AP142" i="7"/>
  <c r="AP143" i="7"/>
  <c r="AP144" i="7"/>
  <c r="AQ144" i="7" s="1"/>
  <c r="AR144" i="7" s="1"/>
  <c r="AP145" i="7"/>
  <c r="AP146" i="7"/>
  <c r="AP147" i="7"/>
  <c r="AP148" i="7"/>
  <c r="AP149" i="7"/>
  <c r="AP150" i="7"/>
  <c r="AP151" i="7"/>
  <c r="AP152" i="7"/>
  <c r="AP153" i="7"/>
  <c r="AP154" i="7"/>
  <c r="AP155" i="7"/>
  <c r="AP156" i="7"/>
  <c r="AP157" i="7"/>
  <c r="AP158" i="7"/>
  <c r="AP159" i="7"/>
  <c r="AP160" i="7"/>
  <c r="AP161" i="7"/>
  <c r="AP162" i="7"/>
  <c r="AP163" i="7"/>
  <c r="AP164" i="7"/>
  <c r="AP165" i="7"/>
  <c r="AP166" i="7"/>
  <c r="AP167" i="7"/>
  <c r="AP168" i="7"/>
  <c r="AP169" i="7"/>
  <c r="AP170" i="7"/>
  <c r="AP171" i="7"/>
  <c r="AP172" i="7"/>
  <c r="AP173" i="7"/>
  <c r="AP174" i="7"/>
  <c r="AP175" i="7"/>
  <c r="AP176" i="7"/>
  <c r="AP177" i="7"/>
  <c r="AP178" i="7"/>
  <c r="AP179" i="7"/>
  <c r="AP180" i="7"/>
  <c r="AP181" i="7"/>
  <c r="AP182" i="7"/>
  <c r="AP183" i="7"/>
  <c r="AP184" i="7"/>
  <c r="AP185" i="7"/>
  <c r="AP186" i="7"/>
  <c r="AP187" i="7"/>
  <c r="AP188" i="7"/>
  <c r="AP189" i="7"/>
  <c r="AP190" i="7"/>
  <c r="AP191" i="7"/>
  <c r="AP192" i="7"/>
  <c r="AP193" i="7"/>
  <c r="AP194" i="7"/>
  <c r="AP195" i="7"/>
  <c r="AP196" i="7"/>
  <c r="AP197" i="7"/>
  <c r="AP198" i="7"/>
  <c r="AP199" i="7"/>
  <c r="AP200" i="7"/>
  <c r="AP201" i="7"/>
  <c r="AP202" i="7"/>
  <c r="AP203" i="7"/>
  <c r="AP204" i="7"/>
  <c r="AQ204" i="7" s="1"/>
  <c r="AR204" i="7" s="1"/>
  <c r="AP205" i="7"/>
  <c r="AP206" i="7"/>
  <c r="AP207" i="7"/>
  <c r="AP208" i="7"/>
  <c r="AP209" i="7"/>
  <c r="AP210" i="7"/>
  <c r="AP211" i="7"/>
  <c r="AP212" i="7"/>
  <c r="AP213" i="7"/>
  <c r="AP214" i="7"/>
  <c r="AP215" i="7"/>
  <c r="AP216" i="7"/>
  <c r="AP217" i="7"/>
  <c r="AP218" i="7"/>
  <c r="AP219" i="7"/>
  <c r="AP220" i="7"/>
  <c r="AP221" i="7"/>
  <c r="AP222" i="7"/>
  <c r="AP223" i="7"/>
  <c r="AP224" i="7"/>
  <c r="AP225" i="7"/>
  <c r="AP226" i="7"/>
  <c r="AP227" i="7"/>
  <c r="AP228" i="7"/>
  <c r="AP229" i="7"/>
  <c r="AP230" i="7"/>
  <c r="AP231" i="7"/>
  <c r="AP232" i="7"/>
  <c r="AP233" i="7"/>
  <c r="AP234" i="7"/>
  <c r="AP235" i="7"/>
  <c r="AP236" i="7"/>
  <c r="AP237" i="7"/>
  <c r="AP238" i="7"/>
  <c r="AP239" i="7"/>
  <c r="AP240" i="7"/>
  <c r="AP241" i="7"/>
  <c r="AP242" i="7"/>
  <c r="AP243" i="7"/>
  <c r="AP244" i="7"/>
  <c r="AP245" i="7"/>
  <c r="AP246" i="7"/>
  <c r="AP247" i="7"/>
  <c r="AP248" i="7"/>
  <c r="AP249" i="7"/>
  <c r="AP250" i="7"/>
  <c r="AP251" i="7"/>
  <c r="AP252" i="7"/>
  <c r="AP253" i="7"/>
  <c r="AP254" i="7"/>
  <c r="AP255" i="7"/>
  <c r="AP256" i="7"/>
  <c r="AP257" i="7"/>
  <c r="AP258" i="7"/>
  <c r="AP259" i="7"/>
  <c r="AP260" i="7"/>
  <c r="AP261" i="7"/>
  <c r="AP262" i="7"/>
  <c r="AP263" i="7"/>
  <c r="AP264" i="7"/>
  <c r="AP265" i="7"/>
  <c r="AP266" i="7"/>
  <c r="AP267" i="7"/>
  <c r="AP268" i="7"/>
  <c r="AP269" i="7"/>
  <c r="AP270" i="7"/>
  <c r="AP271" i="7"/>
  <c r="AP272" i="7"/>
  <c r="AP273" i="7"/>
  <c r="AP274" i="7"/>
  <c r="AP275" i="7"/>
  <c r="AP276" i="7"/>
  <c r="AP277" i="7"/>
  <c r="AP278" i="7"/>
  <c r="AP279" i="7"/>
  <c r="AP280" i="7"/>
  <c r="AP281" i="7"/>
  <c r="AP282" i="7"/>
  <c r="AP283" i="7"/>
  <c r="AP284" i="7"/>
  <c r="AP285" i="7"/>
  <c r="AP286" i="7"/>
  <c r="AP287" i="7"/>
  <c r="AP288" i="7"/>
  <c r="AP289" i="7"/>
  <c r="AP290" i="7"/>
  <c r="AP291" i="7"/>
  <c r="AP292" i="7"/>
  <c r="AP293" i="7"/>
  <c r="AP294" i="7"/>
  <c r="AP295" i="7"/>
  <c r="AP296" i="7"/>
  <c r="AP297" i="7"/>
  <c r="AP298" i="7"/>
  <c r="AP299" i="7"/>
  <c r="AP300" i="7"/>
  <c r="AP301" i="7"/>
  <c r="AP302" i="7"/>
  <c r="AP303" i="7"/>
  <c r="AP304" i="7"/>
  <c r="AP305" i="7"/>
  <c r="AP306" i="7"/>
  <c r="AP307" i="7"/>
  <c r="AP308" i="7"/>
  <c r="AP309" i="7"/>
  <c r="AP310" i="7"/>
  <c r="AP311" i="7"/>
  <c r="AP312" i="7"/>
  <c r="AP313" i="7"/>
  <c r="AP314" i="7"/>
  <c r="AP315" i="7"/>
  <c r="AP316" i="7"/>
  <c r="AP317" i="7"/>
  <c r="AP318" i="7"/>
  <c r="AP319" i="7"/>
  <c r="AP320" i="7"/>
  <c r="AP321" i="7"/>
  <c r="AP322" i="7"/>
  <c r="AP323" i="7"/>
  <c r="AP324" i="7"/>
  <c r="AP325" i="7"/>
  <c r="AP326" i="7"/>
  <c r="AP327" i="7"/>
  <c r="AP328" i="7"/>
  <c r="AP329" i="7"/>
  <c r="AP330" i="7"/>
  <c r="AP331" i="7"/>
  <c r="AP332" i="7"/>
  <c r="AP333" i="7"/>
  <c r="AP334" i="7"/>
  <c r="AP335" i="7"/>
  <c r="AP336" i="7"/>
  <c r="AP337" i="7"/>
  <c r="AP338" i="7"/>
  <c r="AP339" i="7"/>
  <c r="AP340" i="7"/>
  <c r="AP341" i="7"/>
  <c r="AP342" i="7"/>
  <c r="AP343" i="7"/>
  <c r="AP344" i="7"/>
  <c r="AP345" i="7"/>
  <c r="AP346" i="7"/>
  <c r="AP347" i="7"/>
  <c r="AP348" i="7"/>
  <c r="AP349" i="7"/>
  <c r="AP350" i="7"/>
  <c r="AP351" i="7"/>
  <c r="AP352" i="7"/>
  <c r="AP353" i="7"/>
  <c r="AP354" i="7"/>
  <c r="AP355" i="7"/>
  <c r="AP356" i="7"/>
  <c r="AP357" i="7"/>
  <c r="AP358" i="7"/>
  <c r="AP359" i="7"/>
  <c r="AP360" i="7"/>
  <c r="AP361" i="7"/>
  <c r="AP362" i="7"/>
  <c r="AP363" i="7"/>
  <c r="AP364" i="7"/>
  <c r="AP365" i="7"/>
  <c r="AP366" i="7"/>
  <c r="AP367" i="7"/>
  <c r="AP368" i="7"/>
  <c r="AP369" i="7"/>
  <c r="AP370" i="7"/>
  <c r="AP371" i="7"/>
  <c r="AP372" i="7"/>
  <c r="AP373" i="7"/>
  <c r="AP374" i="7"/>
  <c r="AP375" i="7"/>
  <c r="AP376" i="7"/>
  <c r="AP377" i="7"/>
  <c r="AP378" i="7"/>
  <c r="AP379" i="7"/>
  <c r="AP380" i="7"/>
  <c r="AP381" i="7"/>
  <c r="AQ381" i="7" s="1"/>
  <c r="AR381" i="7" s="1"/>
  <c r="AP382" i="7"/>
  <c r="AP383" i="7"/>
  <c r="AP3" i="7"/>
  <c r="AQ4" i="7"/>
  <c r="AR4" i="7" s="1"/>
  <c r="AQ5" i="7"/>
  <c r="AR5" i="7" s="1"/>
  <c r="AQ6" i="7"/>
  <c r="AR6" i="7" s="1"/>
  <c r="AQ7" i="7"/>
  <c r="AR7" i="7" s="1"/>
  <c r="AQ8" i="7"/>
  <c r="AR8" i="7" s="1"/>
  <c r="AQ9" i="7"/>
  <c r="AR9" i="7" s="1"/>
  <c r="AQ10" i="7"/>
  <c r="AR10" i="7" s="1"/>
  <c r="AQ11" i="7"/>
  <c r="AR11" i="7" s="1"/>
  <c r="AQ12" i="7"/>
  <c r="AR12" i="7" s="1"/>
  <c r="AQ13" i="7"/>
  <c r="AR13" i="7" s="1"/>
  <c r="AQ14" i="7"/>
  <c r="AR14" i="7" s="1"/>
  <c r="AQ15" i="7"/>
  <c r="AR15" i="7" s="1"/>
  <c r="AQ16" i="7"/>
  <c r="AR16" i="7" s="1"/>
  <c r="AQ17" i="7"/>
  <c r="AR17" i="7" s="1"/>
  <c r="AQ18" i="7"/>
  <c r="AR18" i="7" s="1"/>
  <c r="AQ19" i="7"/>
  <c r="AR19" i="7" s="1"/>
  <c r="AQ20" i="7"/>
  <c r="AR20" i="7" s="1"/>
  <c r="AQ21" i="7"/>
  <c r="AR21" i="7" s="1"/>
  <c r="AQ22" i="7"/>
  <c r="AR22" i="7" s="1"/>
  <c r="AQ23" i="7"/>
  <c r="AR23" i="7" s="1"/>
  <c r="AQ24" i="7"/>
  <c r="AR24" i="7" s="1"/>
  <c r="AQ25" i="7"/>
  <c r="AR25" i="7" s="1"/>
  <c r="AQ26" i="7"/>
  <c r="AR26" i="7" s="1"/>
  <c r="AQ27" i="7"/>
  <c r="AR27" i="7" s="1"/>
  <c r="AQ28" i="7"/>
  <c r="AR28" i="7" s="1"/>
  <c r="AQ29" i="7"/>
  <c r="AR29" i="7" s="1"/>
  <c r="AQ30" i="7"/>
  <c r="AR30" i="7" s="1"/>
  <c r="AQ31" i="7"/>
  <c r="AR31" i="7" s="1"/>
  <c r="AQ32" i="7"/>
  <c r="AR32" i="7" s="1"/>
  <c r="AQ33" i="7"/>
  <c r="AR33" i="7" s="1"/>
  <c r="AQ34" i="7"/>
  <c r="AR34" i="7" s="1"/>
  <c r="AQ35" i="7"/>
  <c r="AR35" i="7" s="1"/>
  <c r="AQ36" i="7"/>
  <c r="AR36" i="7" s="1"/>
  <c r="AQ37" i="7"/>
  <c r="AR37" i="7" s="1"/>
  <c r="AQ38" i="7"/>
  <c r="AR38" i="7" s="1"/>
  <c r="AQ39" i="7"/>
  <c r="AR39" i="7" s="1"/>
  <c r="AQ41" i="7"/>
  <c r="AR41" i="7" s="1"/>
  <c r="AS41" i="7" s="1"/>
  <c r="AQ42" i="7"/>
  <c r="AR42" i="7" s="1"/>
  <c r="AQ43" i="7"/>
  <c r="AR43" i="7" s="1"/>
  <c r="AQ44" i="7"/>
  <c r="AR44" i="7" s="1"/>
  <c r="AQ45" i="7"/>
  <c r="AR45" i="7" s="1"/>
  <c r="AQ46" i="7"/>
  <c r="AR46" i="7" s="1"/>
  <c r="AQ47" i="7"/>
  <c r="AR47" i="7" s="1"/>
  <c r="AQ48" i="7"/>
  <c r="AR48" i="7" s="1"/>
  <c r="AQ49" i="7"/>
  <c r="AR49" i="7" s="1"/>
  <c r="AQ50" i="7"/>
  <c r="AR50" i="7" s="1"/>
  <c r="AQ51" i="7"/>
  <c r="AR51" i="7" s="1"/>
  <c r="AQ52" i="7"/>
  <c r="AR52" i="7" s="1"/>
  <c r="AQ53" i="7"/>
  <c r="AR53" i="7" s="1"/>
  <c r="AQ54" i="7"/>
  <c r="AR54" i="7" s="1"/>
  <c r="AQ55" i="7"/>
  <c r="AR55" i="7" s="1"/>
  <c r="AQ56" i="7"/>
  <c r="AR56" i="7" s="1"/>
  <c r="AQ57" i="7"/>
  <c r="AR57" i="7" s="1"/>
  <c r="AQ59" i="7"/>
  <c r="AR59" i="7" s="1"/>
  <c r="AQ60" i="7"/>
  <c r="AR60" i="7" s="1"/>
  <c r="AQ61" i="7"/>
  <c r="AR61" i="7" s="1"/>
  <c r="AQ62" i="7"/>
  <c r="AR62" i="7" s="1"/>
  <c r="AQ63" i="7"/>
  <c r="AR63" i="7" s="1"/>
  <c r="AQ64" i="7"/>
  <c r="AR64" i="7" s="1"/>
  <c r="AQ65" i="7"/>
  <c r="AR65" i="7" s="1"/>
  <c r="AQ66" i="7"/>
  <c r="AR66" i="7" s="1"/>
  <c r="AQ67" i="7"/>
  <c r="AR67" i="7" s="1"/>
  <c r="AQ68" i="7"/>
  <c r="AR68" i="7" s="1"/>
  <c r="AQ69" i="7"/>
  <c r="AR69" i="7" s="1"/>
  <c r="AQ70" i="7"/>
  <c r="AR70" i="7" s="1"/>
  <c r="AQ71" i="7"/>
  <c r="AR71" i="7" s="1"/>
  <c r="AQ72" i="7"/>
  <c r="AR72" i="7" s="1"/>
  <c r="AQ73" i="7"/>
  <c r="AR73" i="7" s="1"/>
  <c r="AQ74" i="7"/>
  <c r="AR74" i="7" s="1"/>
  <c r="AQ75" i="7"/>
  <c r="AR75" i="7" s="1"/>
  <c r="AQ76" i="7"/>
  <c r="AR76" i="7" s="1"/>
  <c r="AQ77" i="7"/>
  <c r="AR77" i="7" s="1"/>
  <c r="AQ78" i="7"/>
  <c r="AR78" i="7" s="1"/>
  <c r="AQ79" i="7"/>
  <c r="AR79" i="7" s="1"/>
  <c r="AQ80" i="7"/>
  <c r="AR80" i="7" s="1"/>
  <c r="AQ81" i="7"/>
  <c r="AR81" i="7" s="1"/>
  <c r="AQ82" i="7"/>
  <c r="AR82" i="7" s="1"/>
  <c r="AQ83" i="7"/>
  <c r="AR83" i="7" s="1"/>
  <c r="AQ84" i="7"/>
  <c r="AR84" i="7" s="1"/>
  <c r="AQ85" i="7"/>
  <c r="AR85" i="7" s="1"/>
  <c r="AQ86" i="7"/>
  <c r="AR86" i="7" s="1"/>
  <c r="AQ87" i="7"/>
  <c r="AR87" i="7" s="1"/>
  <c r="AQ88" i="7"/>
  <c r="AR88" i="7" s="1"/>
  <c r="AQ89" i="7"/>
  <c r="AR89" i="7" s="1"/>
  <c r="AQ90" i="7"/>
  <c r="AR90" i="7" s="1"/>
  <c r="AQ91" i="7"/>
  <c r="AR91" i="7" s="1"/>
  <c r="AQ92" i="7"/>
  <c r="AR92" i="7" s="1"/>
  <c r="AQ93" i="7"/>
  <c r="AR93" i="7" s="1"/>
  <c r="AQ94" i="7"/>
  <c r="AR94" i="7" s="1"/>
  <c r="AQ95" i="7"/>
  <c r="AR95" i="7" s="1"/>
  <c r="AQ96" i="7"/>
  <c r="AR96" i="7" s="1"/>
  <c r="AQ97" i="7"/>
  <c r="AR97" i="7" s="1"/>
  <c r="AQ98" i="7"/>
  <c r="AR98" i="7" s="1"/>
  <c r="AQ99" i="7"/>
  <c r="AR99" i="7" s="1"/>
  <c r="AQ100" i="7"/>
  <c r="AR100" i="7" s="1"/>
  <c r="AQ101" i="7"/>
  <c r="AR101" i="7" s="1"/>
  <c r="AQ102" i="7"/>
  <c r="AR102" i="7" s="1"/>
  <c r="AQ103" i="7"/>
  <c r="AR103" i="7" s="1"/>
  <c r="AQ104" i="7"/>
  <c r="AR104" i="7" s="1"/>
  <c r="AQ105" i="7"/>
  <c r="AR105" i="7" s="1"/>
  <c r="AQ106" i="7"/>
  <c r="AR106" i="7" s="1"/>
  <c r="AQ107" i="7"/>
  <c r="AR107" i="7" s="1"/>
  <c r="AQ108" i="7"/>
  <c r="AR108" i="7" s="1"/>
  <c r="AQ109" i="7"/>
  <c r="AR109" i="7" s="1"/>
  <c r="AQ110" i="7"/>
  <c r="AR110" i="7" s="1"/>
  <c r="AQ111" i="7"/>
  <c r="AR111" i="7" s="1"/>
  <c r="AQ112" i="7"/>
  <c r="AR112" i="7" s="1"/>
  <c r="AQ113" i="7"/>
  <c r="AR113" i="7" s="1"/>
  <c r="AQ114" i="7"/>
  <c r="AR114" i="7" s="1"/>
  <c r="AQ115" i="7"/>
  <c r="AR115" i="7" s="1"/>
  <c r="AQ116" i="7"/>
  <c r="AR116" i="7" s="1"/>
  <c r="AQ117" i="7"/>
  <c r="AR117" i="7" s="1"/>
  <c r="AQ118" i="7"/>
  <c r="AR118" i="7" s="1"/>
  <c r="AQ119" i="7"/>
  <c r="AR119" i="7" s="1"/>
  <c r="AQ120" i="7"/>
  <c r="AR120" i="7" s="1"/>
  <c r="AQ121" i="7"/>
  <c r="AR121" i="7" s="1"/>
  <c r="AQ122" i="7"/>
  <c r="AR122" i="7" s="1"/>
  <c r="AQ123" i="7"/>
  <c r="AR123" i="7" s="1"/>
  <c r="AQ124" i="7"/>
  <c r="AR124" i="7" s="1"/>
  <c r="AQ125" i="7"/>
  <c r="AR125" i="7" s="1"/>
  <c r="AQ126" i="7"/>
  <c r="AR126" i="7" s="1"/>
  <c r="AQ127" i="7"/>
  <c r="AR127" i="7" s="1"/>
  <c r="AQ128" i="7"/>
  <c r="AR128" i="7" s="1"/>
  <c r="AQ129" i="7"/>
  <c r="AR129" i="7" s="1"/>
  <c r="AQ130" i="7"/>
  <c r="AR130" i="7" s="1"/>
  <c r="AQ131" i="7"/>
  <c r="AR131" i="7" s="1"/>
  <c r="AQ132" i="7"/>
  <c r="AR132" i="7" s="1"/>
  <c r="AQ133" i="7"/>
  <c r="AR133" i="7" s="1"/>
  <c r="AQ134" i="7"/>
  <c r="AR134" i="7" s="1"/>
  <c r="AQ135" i="7"/>
  <c r="AR135" i="7" s="1"/>
  <c r="AQ136" i="7"/>
  <c r="AR136" i="7" s="1"/>
  <c r="AQ137" i="7"/>
  <c r="AR137" i="7" s="1"/>
  <c r="AQ138" i="7"/>
  <c r="AR138" i="7" s="1"/>
  <c r="AQ139" i="7"/>
  <c r="AR139" i="7" s="1"/>
  <c r="AQ140" i="7"/>
  <c r="AR140" i="7" s="1"/>
  <c r="AQ141" i="7"/>
  <c r="AR141" i="7" s="1"/>
  <c r="AQ142" i="7"/>
  <c r="AR142" i="7" s="1"/>
  <c r="AQ143" i="7"/>
  <c r="AR143" i="7" s="1"/>
  <c r="AQ145" i="7"/>
  <c r="AR145" i="7" s="1"/>
  <c r="AQ146" i="7"/>
  <c r="AR146" i="7" s="1"/>
  <c r="AQ147" i="7"/>
  <c r="AR147" i="7" s="1"/>
  <c r="AQ148" i="7"/>
  <c r="AR148" i="7" s="1"/>
  <c r="AQ149" i="7"/>
  <c r="AR149" i="7" s="1"/>
  <c r="AQ150" i="7"/>
  <c r="AR150" i="7" s="1"/>
  <c r="AQ151" i="7"/>
  <c r="AR151" i="7" s="1"/>
  <c r="AQ152" i="7"/>
  <c r="AR152" i="7" s="1"/>
  <c r="AQ153" i="7"/>
  <c r="AR153" i="7" s="1"/>
  <c r="AQ154" i="7"/>
  <c r="AR154" i="7" s="1"/>
  <c r="AQ155" i="7"/>
  <c r="AR155" i="7" s="1"/>
  <c r="AQ156" i="7"/>
  <c r="AR156" i="7" s="1"/>
  <c r="AQ157" i="7"/>
  <c r="AR157" i="7" s="1"/>
  <c r="AQ158" i="7"/>
  <c r="AR158" i="7" s="1"/>
  <c r="AQ159" i="7"/>
  <c r="AQ160" i="7"/>
  <c r="AR160" i="7" s="1"/>
  <c r="AQ161" i="7"/>
  <c r="AR161" i="7" s="1"/>
  <c r="AQ162" i="7"/>
  <c r="AR162" i="7" s="1"/>
  <c r="AQ163" i="7"/>
  <c r="AR163" i="7" s="1"/>
  <c r="AQ164" i="7"/>
  <c r="AR164" i="7" s="1"/>
  <c r="AQ165" i="7"/>
  <c r="AR165" i="7" s="1"/>
  <c r="AQ166" i="7"/>
  <c r="AR166" i="7" s="1"/>
  <c r="AQ167" i="7"/>
  <c r="AR167" i="7" s="1"/>
  <c r="AQ168" i="7"/>
  <c r="AR168" i="7" s="1"/>
  <c r="AQ169" i="7"/>
  <c r="AR169" i="7" s="1"/>
  <c r="AQ170" i="7"/>
  <c r="AR170" i="7" s="1"/>
  <c r="AQ171" i="7"/>
  <c r="AR171" i="7" s="1"/>
  <c r="AQ172" i="7"/>
  <c r="AR172" i="7" s="1"/>
  <c r="AQ173" i="7"/>
  <c r="AR173" i="7" s="1"/>
  <c r="AQ174" i="7"/>
  <c r="AR174" i="7" s="1"/>
  <c r="AQ175" i="7"/>
  <c r="AR175" i="7" s="1"/>
  <c r="AQ176" i="7"/>
  <c r="AR176" i="7" s="1"/>
  <c r="AQ177" i="7"/>
  <c r="AR177" i="7" s="1"/>
  <c r="AQ178" i="7"/>
  <c r="AR178" i="7" s="1"/>
  <c r="AQ179" i="7"/>
  <c r="AR179" i="7" s="1"/>
  <c r="AQ180" i="7"/>
  <c r="AR180" i="7" s="1"/>
  <c r="AQ181" i="7"/>
  <c r="AR181" i="7" s="1"/>
  <c r="AQ182" i="7"/>
  <c r="AR182" i="7" s="1"/>
  <c r="AQ183" i="7"/>
  <c r="AR183" i="7" s="1"/>
  <c r="AQ184" i="7"/>
  <c r="AR184" i="7" s="1"/>
  <c r="AQ185" i="7"/>
  <c r="AR185" i="7" s="1"/>
  <c r="AQ186" i="7"/>
  <c r="AR186" i="7" s="1"/>
  <c r="AQ187" i="7"/>
  <c r="AR187" i="7" s="1"/>
  <c r="AQ188" i="7"/>
  <c r="AR188" i="7" s="1"/>
  <c r="AQ189" i="7"/>
  <c r="AR189" i="7" s="1"/>
  <c r="AQ190" i="7"/>
  <c r="AR190" i="7" s="1"/>
  <c r="AQ191" i="7"/>
  <c r="AR191" i="7" s="1"/>
  <c r="AQ192" i="7"/>
  <c r="AR192" i="7" s="1"/>
  <c r="AQ193" i="7"/>
  <c r="AR193" i="7" s="1"/>
  <c r="AQ194" i="7"/>
  <c r="AR194" i="7" s="1"/>
  <c r="AQ195" i="7"/>
  <c r="AR195" i="7" s="1"/>
  <c r="AQ196" i="7"/>
  <c r="AR196" i="7" s="1"/>
  <c r="AQ197" i="7"/>
  <c r="AR197" i="7" s="1"/>
  <c r="AQ198" i="7"/>
  <c r="AR198" i="7" s="1"/>
  <c r="AQ199" i="7"/>
  <c r="AR199" i="7" s="1"/>
  <c r="AQ200" i="7"/>
  <c r="AR200" i="7" s="1"/>
  <c r="AQ201" i="7"/>
  <c r="AR201" i="7" s="1"/>
  <c r="AQ202" i="7"/>
  <c r="AR202" i="7" s="1"/>
  <c r="AQ203" i="7"/>
  <c r="AR203" i="7" s="1"/>
  <c r="AQ205" i="7"/>
  <c r="AR205" i="7" s="1"/>
  <c r="AQ206" i="7"/>
  <c r="AR206" i="7" s="1"/>
  <c r="AQ207" i="7"/>
  <c r="AR207" i="7" s="1"/>
  <c r="AQ208" i="7"/>
  <c r="AR208" i="7" s="1"/>
  <c r="AQ209" i="7"/>
  <c r="AR209" i="7" s="1"/>
  <c r="AQ210" i="7"/>
  <c r="AR210" i="7" s="1"/>
  <c r="AQ211" i="7"/>
  <c r="AR211" i="7" s="1"/>
  <c r="AQ212" i="7"/>
  <c r="AR212" i="7" s="1"/>
  <c r="AQ213" i="7"/>
  <c r="AR213" i="7" s="1"/>
  <c r="AQ214" i="7"/>
  <c r="AR214" i="7" s="1"/>
  <c r="AQ215" i="7"/>
  <c r="AR215" i="7" s="1"/>
  <c r="AQ216" i="7"/>
  <c r="AR216" i="7" s="1"/>
  <c r="AQ217" i="7"/>
  <c r="AR217" i="7" s="1"/>
  <c r="AQ218" i="7"/>
  <c r="AR218" i="7" s="1"/>
  <c r="AQ219" i="7"/>
  <c r="AR219" i="7" s="1"/>
  <c r="AQ220" i="7"/>
  <c r="AR220" i="7" s="1"/>
  <c r="AQ221" i="7"/>
  <c r="AR221" i="7" s="1"/>
  <c r="AQ222" i="7"/>
  <c r="AR222" i="7" s="1"/>
  <c r="AQ223" i="7"/>
  <c r="AR223" i="7" s="1"/>
  <c r="AQ224" i="7"/>
  <c r="AR224" i="7" s="1"/>
  <c r="AQ225" i="7"/>
  <c r="AR225" i="7" s="1"/>
  <c r="AQ226" i="7"/>
  <c r="AR226" i="7" s="1"/>
  <c r="AQ227" i="7"/>
  <c r="AR227" i="7" s="1"/>
  <c r="AQ228" i="7"/>
  <c r="AR228" i="7" s="1"/>
  <c r="AQ229" i="7"/>
  <c r="AR229" i="7" s="1"/>
  <c r="AQ230" i="7"/>
  <c r="AR230" i="7" s="1"/>
  <c r="AQ231" i="7"/>
  <c r="AR231" i="7" s="1"/>
  <c r="AQ232" i="7"/>
  <c r="AR232" i="7" s="1"/>
  <c r="AQ233" i="7"/>
  <c r="AR233" i="7" s="1"/>
  <c r="AQ234" i="7"/>
  <c r="AR234" i="7" s="1"/>
  <c r="AQ235" i="7"/>
  <c r="AR235" i="7" s="1"/>
  <c r="AQ236" i="7"/>
  <c r="AR236" i="7" s="1"/>
  <c r="AQ237" i="7"/>
  <c r="AR237" i="7" s="1"/>
  <c r="AQ238" i="7"/>
  <c r="AR238" i="7" s="1"/>
  <c r="AQ239" i="7"/>
  <c r="AR239" i="7" s="1"/>
  <c r="AQ240" i="7"/>
  <c r="AR240" i="7" s="1"/>
  <c r="AQ241" i="7"/>
  <c r="AR241" i="7" s="1"/>
  <c r="AQ242" i="7"/>
  <c r="AR242" i="7" s="1"/>
  <c r="AQ243" i="7"/>
  <c r="AR243" i="7" s="1"/>
  <c r="AQ244" i="7"/>
  <c r="AR244" i="7" s="1"/>
  <c r="AQ245" i="7"/>
  <c r="AR245" i="7" s="1"/>
  <c r="AQ246" i="7"/>
  <c r="AR246" i="7" s="1"/>
  <c r="AQ247" i="7"/>
  <c r="AR247" i="7" s="1"/>
  <c r="AQ248" i="7"/>
  <c r="AR248" i="7" s="1"/>
  <c r="AQ249" i="7"/>
  <c r="AR249" i="7" s="1"/>
  <c r="AQ250" i="7"/>
  <c r="AR250" i="7" s="1"/>
  <c r="AQ251" i="7"/>
  <c r="AR251" i="7" s="1"/>
  <c r="AQ252" i="7"/>
  <c r="AR252" i="7" s="1"/>
  <c r="AQ253" i="7"/>
  <c r="AR253" i="7" s="1"/>
  <c r="AQ254" i="7"/>
  <c r="AR254" i="7" s="1"/>
  <c r="AQ255" i="7"/>
  <c r="AR255" i="7" s="1"/>
  <c r="AQ256" i="7"/>
  <c r="AR256" i="7" s="1"/>
  <c r="AQ257" i="7"/>
  <c r="AR257" i="7" s="1"/>
  <c r="AQ258" i="7"/>
  <c r="AR258" i="7" s="1"/>
  <c r="AQ259" i="7"/>
  <c r="AR259" i="7" s="1"/>
  <c r="AQ260" i="7"/>
  <c r="AR260" i="7" s="1"/>
  <c r="AQ261" i="7"/>
  <c r="AR261" i="7" s="1"/>
  <c r="AQ262" i="7"/>
  <c r="AR262" i="7" s="1"/>
  <c r="AQ263" i="7"/>
  <c r="AR263" i="7" s="1"/>
  <c r="AQ264" i="7"/>
  <c r="AR264" i="7" s="1"/>
  <c r="AQ265" i="7"/>
  <c r="AR265" i="7" s="1"/>
  <c r="AQ266" i="7"/>
  <c r="AR266" i="7" s="1"/>
  <c r="AQ267" i="7"/>
  <c r="AR267" i="7" s="1"/>
  <c r="AQ268" i="7"/>
  <c r="AR268" i="7" s="1"/>
  <c r="AQ269" i="7"/>
  <c r="AR269" i="7" s="1"/>
  <c r="AQ270" i="7"/>
  <c r="AR270" i="7" s="1"/>
  <c r="AQ271" i="7"/>
  <c r="AR271" i="7" s="1"/>
  <c r="AQ272" i="7"/>
  <c r="AR272" i="7" s="1"/>
  <c r="AQ273" i="7"/>
  <c r="AR273" i="7" s="1"/>
  <c r="AQ274" i="7"/>
  <c r="AR274" i="7" s="1"/>
  <c r="AQ275" i="7"/>
  <c r="AR275" i="7" s="1"/>
  <c r="AQ276" i="7"/>
  <c r="AR276" i="7" s="1"/>
  <c r="AQ277" i="7"/>
  <c r="AR277" i="7" s="1"/>
  <c r="AQ278" i="7"/>
  <c r="AR278" i="7" s="1"/>
  <c r="AQ279" i="7"/>
  <c r="AR279" i="7" s="1"/>
  <c r="AQ280" i="7"/>
  <c r="AR280" i="7" s="1"/>
  <c r="AQ281" i="7"/>
  <c r="AR281" i="7" s="1"/>
  <c r="AQ282" i="7"/>
  <c r="AR282" i="7" s="1"/>
  <c r="AQ283" i="7"/>
  <c r="AR283" i="7" s="1"/>
  <c r="AQ284" i="7"/>
  <c r="AR284" i="7" s="1"/>
  <c r="AQ285" i="7"/>
  <c r="AR285" i="7" s="1"/>
  <c r="AQ286" i="7"/>
  <c r="AR286" i="7" s="1"/>
  <c r="AQ287" i="7"/>
  <c r="AR287" i="7" s="1"/>
  <c r="AQ288" i="7"/>
  <c r="AR288" i="7" s="1"/>
  <c r="AQ289" i="7"/>
  <c r="AR289" i="7" s="1"/>
  <c r="AQ290" i="7"/>
  <c r="AR290" i="7" s="1"/>
  <c r="AQ291" i="7"/>
  <c r="AR291" i="7" s="1"/>
  <c r="AQ292" i="7"/>
  <c r="AR292" i="7" s="1"/>
  <c r="AQ293" i="7"/>
  <c r="AR293" i="7" s="1"/>
  <c r="AQ294" i="7"/>
  <c r="AR294" i="7" s="1"/>
  <c r="AQ295" i="7"/>
  <c r="AR295" i="7" s="1"/>
  <c r="AQ296" i="7"/>
  <c r="AR296" i="7" s="1"/>
  <c r="AQ297" i="7"/>
  <c r="AR297" i="7" s="1"/>
  <c r="AQ298" i="7"/>
  <c r="AR298" i="7" s="1"/>
  <c r="AQ299" i="7"/>
  <c r="AR299" i="7" s="1"/>
  <c r="AQ300" i="7"/>
  <c r="AR300" i="7" s="1"/>
  <c r="AQ301" i="7"/>
  <c r="AR301" i="7" s="1"/>
  <c r="AQ302" i="7"/>
  <c r="AR302" i="7" s="1"/>
  <c r="AQ303" i="7"/>
  <c r="AR303" i="7" s="1"/>
  <c r="AQ304" i="7"/>
  <c r="AR304" i="7" s="1"/>
  <c r="AQ305" i="7"/>
  <c r="AR305" i="7" s="1"/>
  <c r="AQ306" i="7"/>
  <c r="AR306" i="7" s="1"/>
  <c r="AQ307" i="7"/>
  <c r="AR307" i="7" s="1"/>
  <c r="AQ308" i="7"/>
  <c r="AR308" i="7" s="1"/>
  <c r="AQ309" i="7"/>
  <c r="AR309" i="7" s="1"/>
  <c r="AQ310" i="7"/>
  <c r="AR310" i="7" s="1"/>
  <c r="AQ311" i="7"/>
  <c r="AR311" i="7" s="1"/>
  <c r="AQ312" i="7"/>
  <c r="AR312" i="7" s="1"/>
  <c r="AQ313" i="7"/>
  <c r="AR313" i="7" s="1"/>
  <c r="AQ314" i="7"/>
  <c r="AR314" i="7" s="1"/>
  <c r="AQ315" i="7"/>
  <c r="AR315" i="7" s="1"/>
  <c r="AQ316" i="7"/>
  <c r="AR316" i="7" s="1"/>
  <c r="AQ317" i="7"/>
  <c r="AR317" i="7" s="1"/>
  <c r="AQ318" i="7"/>
  <c r="AR318" i="7" s="1"/>
  <c r="AQ319" i="7"/>
  <c r="AR319" i="7" s="1"/>
  <c r="AQ320" i="7"/>
  <c r="AR320" i="7" s="1"/>
  <c r="AQ321" i="7"/>
  <c r="AR321" i="7" s="1"/>
  <c r="AQ322" i="7"/>
  <c r="AR322" i="7" s="1"/>
  <c r="AQ323" i="7"/>
  <c r="AR323" i="7" s="1"/>
  <c r="AQ324" i="7"/>
  <c r="AR324" i="7" s="1"/>
  <c r="AQ325" i="7"/>
  <c r="AR325" i="7" s="1"/>
  <c r="AQ326" i="7"/>
  <c r="AR326" i="7" s="1"/>
  <c r="AQ327" i="7"/>
  <c r="AR327" i="7" s="1"/>
  <c r="AQ328" i="7"/>
  <c r="AR328" i="7" s="1"/>
  <c r="AQ329" i="7"/>
  <c r="AR329" i="7" s="1"/>
  <c r="AQ330" i="7"/>
  <c r="AR330" i="7" s="1"/>
  <c r="AQ331" i="7"/>
  <c r="AR331" i="7" s="1"/>
  <c r="AQ332" i="7"/>
  <c r="AR332" i="7" s="1"/>
  <c r="AQ333" i="7"/>
  <c r="AR333" i="7" s="1"/>
  <c r="AQ334" i="7"/>
  <c r="AR334" i="7" s="1"/>
  <c r="AQ335" i="7"/>
  <c r="AR335" i="7" s="1"/>
  <c r="AQ336" i="7"/>
  <c r="AR336" i="7" s="1"/>
  <c r="AQ337" i="7"/>
  <c r="AR337" i="7" s="1"/>
  <c r="AQ338" i="7"/>
  <c r="AR338" i="7" s="1"/>
  <c r="AQ339" i="7"/>
  <c r="AR339" i="7" s="1"/>
  <c r="AQ340" i="7"/>
  <c r="AR340" i="7" s="1"/>
  <c r="AQ341" i="7"/>
  <c r="AR341" i="7" s="1"/>
  <c r="AQ342" i="7"/>
  <c r="AR342" i="7" s="1"/>
  <c r="AQ343" i="7"/>
  <c r="AR343" i="7" s="1"/>
  <c r="AQ344" i="7"/>
  <c r="AR344" i="7" s="1"/>
  <c r="AQ345" i="7"/>
  <c r="AR345" i="7" s="1"/>
  <c r="AQ346" i="7"/>
  <c r="AR346" i="7" s="1"/>
  <c r="AQ347" i="7"/>
  <c r="AR347" i="7" s="1"/>
  <c r="AQ348" i="7"/>
  <c r="AR348" i="7" s="1"/>
  <c r="AQ349" i="7"/>
  <c r="AR349" i="7" s="1"/>
  <c r="AQ350" i="7"/>
  <c r="AR350" i="7" s="1"/>
  <c r="AQ351" i="7"/>
  <c r="AR351" i="7" s="1"/>
  <c r="AQ352" i="7"/>
  <c r="AR352" i="7" s="1"/>
  <c r="AQ353" i="7"/>
  <c r="AR353" i="7" s="1"/>
  <c r="AQ354" i="7"/>
  <c r="AR354" i="7" s="1"/>
  <c r="AQ355" i="7"/>
  <c r="AR355" i="7" s="1"/>
  <c r="AQ356" i="7"/>
  <c r="AR356" i="7" s="1"/>
  <c r="AQ357" i="7"/>
  <c r="AR357" i="7" s="1"/>
  <c r="AQ358" i="7"/>
  <c r="AR358" i="7" s="1"/>
  <c r="AQ359" i="7"/>
  <c r="AR359" i="7" s="1"/>
  <c r="AQ360" i="7"/>
  <c r="AR360" i="7" s="1"/>
  <c r="AQ361" i="7"/>
  <c r="AR361" i="7" s="1"/>
  <c r="AQ362" i="7"/>
  <c r="AR362" i="7" s="1"/>
  <c r="AQ363" i="7"/>
  <c r="AR363" i="7" s="1"/>
  <c r="AQ364" i="7"/>
  <c r="AR364" i="7" s="1"/>
  <c r="AQ365" i="7"/>
  <c r="AR365" i="7" s="1"/>
  <c r="AQ366" i="7"/>
  <c r="AR366" i="7" s="1"/>
  <c r="AQ367" i="7"/>
  <c r="AR367" i="7" s="1"/>
  <c r="AQ368" i="7"/>
  <c r="AR368" i="7" s="1"/>
  <c r="AQ369" i="7"/>
  <c r="AR369" i="7" s="1"/>
  <c r="AQ370" i="7"/>
  <c r="AR370" i="7" s="1"/>
  <c r="AQ371" i="7"/>
  <c r="AR371" i="7" s="1"/>
  <c r="AQ372" i="7"/>
  <c r="AR372" i="7" s="1"/>
  <c r="AQ373" i="7"/>
  <c r="AR373" i="7" s="1"/>
  <c r="AQ374" i="7"/>
  <c r="AR374" i="7" s="1"/>
  <c r="AQ375" i="7"/>
  <c r="AR375" i="7" s="1"/>
  <c r="AQ376" i="7"/>
  <c r="AR376" i="7" s="1"/>
  <c r="AQ377" i="7"/>
  <c r="AR377" i="7" s="1"/>
  <c r="AQ378" i="7"/>
  <c r="AR378" i="7" s="1"/>
  <c r="AQ379" i="7"/>
  <c r="AR379" i="7" s="1"/>
  <c r="AQ380" i="7"/>
  <c r="AR380" i="7" s="1"/>
  <c r="AQ382" i="7"/>
  <c r="AR382" i="7" s="1"/>
  <c r="AQ383" i="7"/>
  <c r="AR383" i="7" s="1"/>
  <c r="AQ3" i="7"/>
  <c r="AR3" i="7" s="1"/>
  <c r="BZ865" i="7" a="1"/>
  <c r="BZ886" i="7" a="1"/>
  <c r="BZ871" i="7" a="1"/>
  <c r="BZ872" i="7" a="1"/>
  <c r="BZ864" i="7" a="1"/>
  <c r="BZ880" i="7" a="1"/>
  <c r="BZ870" i="7" a="1"/>
  <c r="BZ878" i="7" a="1"/>
  <c r="BZ875" i="7" a="1"/>
  <c r="BZ873" i="7" a="1"/>
  <c r="BZ868" i="7" a="1"/>
  <c r="BZ876" i="7" a="1"/>
  <c r="BZ867" i="7" a="1"/>
  <c r="BZ881" i="7" a="1"/>
  <c r="BZ885" i="7" a="1"/>
  <c r="BZ874" i="7" a="1"/>
  <c r="BZ866" i="7" a="1"/>
  <c r="BZ869" i="7" a="1"/>
  <c r="BZ879" i="7" a="1"/>
  <c r="BZ882" i="7" a="1"/>
  <c r="BZ863" i="7" a="1"/>
  <c r="BZ877" i="7" a="1"/>
  <c r="BZ883" i="7" a="1"/>
  <c r="BZ884" i="7" a="1"/>
  <c r="AB11" i="11" l="1"/>
  <c r="AC11" i="11"/>
  <c r="AC8" i="11"/>
  <c r="AB8" i="11"/>
  <c r="AC55" i="11"/>
  <c r="AB55" i="11"/>
  <c r="AC47" i="11"/>
  <c r="AB47" i="11"/>
  <c r="AC39" i="11"/>
  <c r="AB39" i="11"/>
  <c r="AC31" i="11"/>
  <c r="AB31" i="11"/>
  <c r="AC23" i="11"/>
  <c r="AB23" i="11"/>
  <c r="AC15" i="11"/>
  <c r="AB15" i="11"/>
  <c r="AC7" i="11"/>
  <c r="AB7" i="11"/>
  <c r="W44" i="11"/>
  <c r="W28" i="11"/>
  <c r="Z45" i="11"/>
  <c r="Z29" i="11"/>
  <c r="Z21" i="11"/>
  <c r="W51" i="11"/>
  <c r="W43" i="11"/>
  <c r="W35" i="11"/>
  <c r="W27" i="11"/>
  <c r="W19" i="11"/>
  <c r="W11" i="11"/>
  <c r="Z52" i="11"/>
  <c r="Z44" i="11"/>
  <c r="Z36" i="11"/>
  <c r="Z28" i="11"/>
  <c r="Z20" i="11"/>
  <c r="Z12" i="11"/>
  <c r="L12" i="11"/>
  <c r="X9" i="11"/>
  <c r="X53" i="11"/>
  <c r="X45" i="11"/>
  <c r="X37" i="11"/>
  <c r="X29" i="11"/>
  <c r="X21" i="11"/>
  <c r="X13" i="11"/>
  <c r="Z51" i="11"/>
  <c r="Z43" i="11"/>
  <c r="Z35" i="11"/>
  <c r="Z27" i="11"/>
  <c r="Z19" i="11"/>
  <c r="M12" i="11"/>
  <c r="W57" i="11"/>
  <c r="W49" i="11"/>
  <c r="W41" i="11"/>
  <c r="W33" i="11"/>
  <c r="W25" i="11"/>
  <c r="W17" i="11"/>
  <c r="X8" i="11"/>
  <c r="X52" i="11"/>
  <c r="X36" i="11"/>
  <c r="X20" i="11"/>
  <c r="Z6" i="11"/>
  <c r="Z50" i="11"/>
  <c r="Z42" i="11"/>
  <c r="Z34" i="11"/>
  <c r="Z26" i="11"/>
  <c r="Z18" i="11"/>
  <c r="Z10" i="11"/>
  <c r="W12" i="11"/>
  <c r="Z53" i="11"/>
  <c r="Z37" i="11"/>
  <c r="Z13" i="11"/>
  <c r="W56" i="11"/>
  <c r="W48" i="11"/>
  <c r="W40" i="11"/>
  <c r="W32" i="11"/>
  <c r="W24" i="11"/>
  <c r="W16" i="11"/>
  <c r="W8" i="11"/>
  <c r="X7" i="11"/>
  <c r="Z57" i="11"/>
  <c r="Z49" i="11"/>
  <c r="Z41" i="11"/>
  <c r="Z33" i="11"/>
  <c r="Z25" i="11"/>
  <c r="Z17" i="11"/>
  <c r="Z9" i="11"/>
  <c r="W55" i="11"/>
  <c r="W47" i="11"/>
  <c r="W39" i="11"/>
  <c r="W31" i="11"/>
  <c r="W23" i="11"/>
  <c r="W15" i="11"/>
  <c r="W7" i="11"/>
  <c r="Z56" i="11"/>
  <c r="Z48" i="11"/>
  <c r="Z40" i="11"/>
  <c r="Z32" i="11"/>
  <c r="Z24" i="11"/>
  <c r="Z16" i="11"/>
  <c r="Z54" i="11"/>
  <c r="Z46" i="11"/>
  <c r="Z38" i="11"/>
  <c r="Z30" i="11"/>
  <c r="Z22" i="11"/>
  <c r="Z14" i="11"/>
  <c r="AT815" i="7"/>
  <c r="AU815" i="7" s="1"/>
  <c r="AV815" i="7" s="1"/>
  <c r="AW815" i="7" s="1"/>
  <c r="AX815" i="7" s="1"/>
  <c r="AY815" i="7" s="1"/>
  <c r="AZ815" i="7" s="1"/>
  <c r="BA815" i="7" s="1"/>
  <c r="BB815" i="7" s="1"/>
  <c r="BC815" i="7" s="1"/>
  <c r="BD815" i="7" s="1"/>
  <c r="BE815" i="7" s="1"/>
  <c r="BF815" i="7" s="1"/>
  <c r="BG815" i="7" s="1"/>
  <c r="BH815" i="7" s="1"/>
  <c r="BI815" i="7" s="1"/>
  <c r="BJ815" i="7" s="1"/>
  <c r="BK815" i="7" s="1"/>
  <c r="BL815" i="7" s="1"/>
  <c r="BM815" i="7" s="1"/>
  <c r="BN815" i="7" s="1"/>
  <c r="BO815" i="7" s="1"/>
  <c r="BP815" i="7" s="1"/>
  <c r="BQ815" i="7" s="1"/>
  <c r="BR815" i="7" s="1"/>
  <c r="BS815" i="7" s="1"/>
  <c r="BT815" i="7" s="1"/>
  <c r="BU815" i="7" s="1"/>
  <c r="BV815" i="7" s="1"/>
  <c r="CB815" i="7"/>
  <c r="CC815" i="7" s="1"/>
  <c r="CD815" i="7" s="1"/>
  <c r="CE815" i="7" s="1"/>
  <c r="AT553" i="7"/>
  <c r="AU553" i="7" s="1"/>
  <c r="AV553" i="7" s="1"/>
  <c r="AW553" i="7" s="1"/>
  <c r="AX553" i="7" s="1"/>
  <c r="AY553" i="7" s="1"/>
  <c r="AZ553" i="7" s="1"/>
  <c r="BA553" i="7" s="1"/>
  <c r="BB553" i="7" s="1"/>
  <c r="BC553" i="7" s="1"/>
  <c r="BD553" i="7" s="1"/>
  <c r="BE553" i="7" s="1"/>
  <c r="BF553" i="7" s="1"/>
  <c r="BG553" i="7" s="1"/>
  <c r="BH553" i="7" s="1"/>
  <c r="BI553" i="7" s="1"/>
  <c r="BJ553" i="7" s="1"/>
  <c r="BK553" i="7" s="1"/>
  <c r="BL553" i="7" s="1"/>
  <c r="BM553" i="7" s="1"/>
  <c r="BN553" i="7" s="1"/>
  <c r="BO553" i="7" s="1"/>
  <c r="BP553" i="7" s="1"/>
  <c r="BQ553" i="7" s="1"/>
  <c r="BR553" i="7" s="1"/>
  <c r="BS553" i="7" s="1"/>
  <c r="BT553" i="7" s="1"/>
  <c r="BU553" i="7" s="1"/>
  <c r="BV553" i="7" s="1"/>
  <c r="CB553" i="7"/>
  <c r="CC553" i="7" s="1"/>
  <c r="CD553" i="7" s="1"/>
  <c r="CE553" i="7" s="1"/>
  <c r="AT627" i="7"/>
  <c r="AU627" i="7" s="1"/>
  <c r="AV627" i="7" s="1"/>
  <c r="AW627" i="7" s="1"/>
  <c r="AX627" i="7" s="1"/>
  <c r="AY627" i="7" s="1"/>
  <c r="AZ627" i="7" s="1"/>
  <c r="BA627" i="7" s="1"/>
  <c r="BB627" i="7" s="1"/>
  <c r="BC627" i="7" s="1"/>
  <c r="BD627" i="7" s="1"/>
  <c r="BE627" i="7" s="1"/>
  <c r="BF627" i="7" s="1"/>
  <c r="BG627" i="7" s="1"/>
  <c r="BH627" i="7" s="1"/>
  <c r="BI627" i="7" s="1"/>
  <c r="BJ627" i="7" s="1"/>
  <c r="BK627" i="7" s="1"/>
  <c r="BL627" i="7" s="1"/>
  <c r="BM627" i="7" s="1"/>
  <c r="BN627" i="7" s="1"/>
  <c r="BO627" i="7" s="1"/>
  <c r="BP627" i="7" s="1"/>
  <c r="BQ627" i="7" s="1"/>
  <c r="BR627" i="7" s="1"/>
  <c r="BS627" i="7" s="1"/>
  <c r="BT627" i="7" s="1"/>
  <c r="BU627" i="7" s="1"/>
  <c r="BV627" i="7" s="1"/>
  <c r="CB627" i="7"/>
  <c r="CC627" i="7" s="1"/>
  <c r="CD627" i="7" s="1"/>
  <c r="CE627" i="7" s="1"/>
  <c r="AT859" i="7"/>
  <c r="AU859" i="7" s="1"/>
  <c r="AV859" i="7" s="1"/>
  <c r="AW859" i="7" s="1"/>
  <c r="AX859" i="7" s="1"/>
  <c r="AY859" i="7" s="1"/>
  <c r="AZ859" i="7" s="1"/>
  <c r="BA859" i="7" s="1"/>
  <c r="BB859" i="7" s="1"/>
  <c r="BC859" i="7" s="1"/>
  <c r="BD859" i="7" s="1"/>
  <c r="BE859" i="7" s="1"/>
  <c r="BF859" i="7" s="1"/>
  <c r="BG859" i="7" s="1"/>
  <c r="BH859" i="7" s="1"/>
  <c r="BI859" i="7" s="1"/>
  <c r="BJ859" i="7" s="1"/>
  <c r="BK859" i="7" s="1"/>
  <c r="BL859" i="7" s="1"/>
  <c r="BM859" i="7" s="1"/>
  <c r="BN859" i="7" s="1"/>
  <c r="BO859" i="7" s="1"/>
  <c r="BP859" i="7" s="1"/>
  <c r="BQ859" i="7" s="1"/>
  <c r="BR859" i="7" s="1"/>
  <c r="BS859" i="7" s="1"/>
  <c r="BT859" i="7" s="1"/>
  <c r="BU859" i="7" s="1"/>
  <c r="BV859" i="7" s="1"/>
  <c r="CB859" i="7"/>
  <c r="CC859" i="7"/>
  <c r="CD859" i="7" s="1"/>
  <c r="CE859" i="7" s="1"/>
  <c r="AT548" i="7"/>
  <c r="AU548" i="7" s="1"/>
  <c r="AV548" i="7" s="1"/>
  <c r="AW548" i="7" s="1"/>
  <c r="AX548" i="7" s="1"/>
  <c r="AY548" i="7" s="1"/>
  <c r="AZ548" i="7" s="1"/>
  <c r="BA548" i="7" s="1"/>
  <c r="BB548" i="7" s="1"/>
  <c r="BC548" i="7" s="1"/>
  <c r="BD548" i="7" s="1"/>
  <c r="BE548" i="7" s="1"/>
  <c r="BF548" i="7" s="1"/>
  <c r="BG548" i="7" s="1"/>
  <c r="BH548" i="7" s="1"/>
  <c r="BI548" i="7" s="1"/>
  <c r="BJ548" i="7" s="1"/>
  <c r="BK548" i="7" s="1"/>
  <c r="BL548" i="7" s="1"/>
  <c r="BM548" i="7" s="1"/>
  <c r="BN548" i="7" s="1"/>
  <c r="BO548" i="7" s="1"/>
  <c r="BP548" i="7" s="1"/>
  <c r="BQ548" i="7" s="1"/>
  <c r="BR548" i="7" s="1"/>
  <c r="BS548" i="7" s="1"/>
  <c r="BT548" i="7" s="1"/>
  <c r="BU548" i="7" s="1"/>
  <c r="BV548" i="7" s="1"/>
  <c r="CB548" i="7"/>
  <c r="CC548" i="7" s="1"/>
  <c r="CD548" i="7" s="1"/>
  <c r="CE548" i="7" s="1"/>
  <c r="AT443" i="7"/>
  <c r="AU443" i="7" s="1"/>
  <c r="AV443" i="7" s="1"/>
  <c r="AW443" i="7" s="1"/>
  <c r="AX443" i="7" s="1"/>
  <c r="AY443" i="7" s="1"/>
  <c r="AZ443" i="7" s="1"/>
  <c r="BA443" i="7" s="1"/>
  <c r="BB443" i="7" s="1"/>
  <c r="BC443" i="7" s="1"/>
  <c r="BD443" i="7" s="1"/>
  <c r="BE443" i="7" s="1"/>
  <c r="BF443" i="7" s="1"/>
  <c r="BG443" i="7" s="1"/>
  <c r="BH443" i="7" s="1"/>
  <c r="BI443" i="7" s="1"/>
  <c r="BJ443" i="7" s="1"/>
  <c r="BK443" i="7" s="1"/>
  <c r="BL443" i="7" s="1"/>
  <c r="BM443" i="7" s="1"/>
  <c r="BN443" i="7" s="1"/>
  <c r="BO443" i="7" s="1"/>
  <c r="BP443" i="7" s="1"/>
  <c r="BQ443" i="7" s="1"/>
  <c r="BR443" i="7" s="1"/>
  <c r="BS443" i="7" s="1"/>
  <c r="BT443" i="7" s="1"/>
  <c r="BU443" i="7" s="1"/>
  <c r="BV443" i="7" s="1"/>
  <c r="CB443" i="7"/>
  <c r="CC443" i="7"/>
  <c r="CD443" i="7" s="1"/>
  <c r="CE443" i="7" s="1"/>
  <c r="AT420" i="7"/>
  <c r="AU420" i="7" s="1"/>
  <c r="AV420" i="7" s="1"/>
  <c r="AW420" i="7" s="1"/>
  <c r="AX420" i="7" s="1"/>
  <c r="AY420" i="7" s="1"/>
  <c r="AZ420" i="7" s="1"/>
  <c r="BA420" i="7" s="1"/>
  <c r="BB420" i="7" s="1"/>
  <c r="BC420" i="7" s="1"/>
  <c r="BD420" i="7" s="1"/>
  <c r="BE420" i="7" s="1"/>
  <c r="BF420" i="7" s="1"/>
  <c r="BG420" i="7" s="1"/>
  <c r="BH420" i="7" s="1"/>
  <c r="BI420" i="7" s="1"/>
  <c r="BJ420" i="7" s="1"/>
  <c r="BK420" i="7" s="1"/>
  <c r="BL420" i="7" s="1"/>
  <c r="BM420" i="7" s="1"/>
  <c r="BN420" i="7" s="1"/>
  <c r="BO420" i="7" s="1"/>
  <c r="BP420" i="7" s="1"/>
  <c r="BQ420" i="7" s="1"/>
  <c r="BR420" i="7" s="1"/>
  <c r="BS420" i="7" s="1"/>
  <c r="BT420" i="7" s="1"/>
  <c r="BU420" i="7" s="1"/>
  <c r="BV420" i="7" s="1"/>
  <c r="CB420" i="7"/>
  <c r="CC420" i="7" s="1"/>
  <c r="CD420" i="7" s="1"/>
  <c r="CE420" i="7" s="1"/>
  <c r="AT840" i="7"/>
  <c r="AU840" i="7" s="1"/>
  <c r="AV840" i="7" s="1"/>
  <c r="AW840" i="7" s="1"/>
  <c r="AX840" i="7" s="1"/>
  <c r="AY840" i="7" s="1"/>
  <c r="AZ840" i="7" s="1"/>
  <c r="BA840" i="7" s="1"/>
  <c r="BB840" i="7" s="1"/>
  <c r="BC840" i="7" s="1"/>
  <c r="BD840" i="7" s="1"/>
  <c r="BE840" i="7" s="1"/>
  <c r="BF840" i="7" s="1"/>
  <c r="BG840" i="7" s="1"/>
  <c r="BH840" i="7" s="1"/>
  <c r="BI840" i="7" s="1"/>
  <c r="BJ840" i="7" s="1"/>
  <c r="BK840" i="7" s="1"/>
  <c r="BL840" i="7" s="1"/>
  <c r="BM840" i="7" s="1"/>
  <c r="BN840" i="7" s="1"/>
  <c r="BO840" i="7" s="1"/>
  <c r="BP840" i="7" s="1"/>
  <c r="BQ840" i="7" s="1"/>
  <c r="BR840" i="7" s="1"/>
  <c r="BS840" i="7" s="1"/>
  <c r="BT840" i="7" s="1"/>
  <c r="BU840" i="7" s="1"/>
  <c r="BV840" i="7" s="1"/>
  <c r="CB840" i="7"/>
  <c r="CC840" i="7" s="1"/>
  <c r="CD840" i="7" s="1"/>
  <c r="CE840" i="7" s="1"/>
  <c r="AT805" i="7"/>
  <c r="AU805" i="7" s="1"/>
  <c r="AV805" i="7" s="1"/>
  <c r="AW805" i="7" s="1"/>
  <c r="AX805" i="7" s="1"/>
  <c r="AY805" i="7" s="1"/>
  <c r="AZ805" i="7" s="1"/>
  <c r="BA805" i="7" s="1"/>
  <c r="BB805" i="7" s="1"/>
  <c r="BC805" i="7" s="1"/>
  <c r="BD805" i="7" s="1"/>
  <c r="BE805" i="7" s="1"/>
  <c r="BF805" i="7" s="1"/>
  <c r="BG805" i="7" s="1"/>
  <c r="BH805" i="7" s="1"/>
  <c r="BI805" i="7" s="1"/>
  <c r="BJ805" i="7" s="1"/>
  <c r="BK805" i="7" s="1"/>
  <c r="BL805" i="7" s="1"/>
  <c r="BM805" i="7" s="1"/>
  <c r="BN805" i="7" s="1"/>
  <c r="BO805" i="7" s="1"/>
  <c r="BP805" i="7" s="1"/>
  <c r="BQ805" i="7" s="1"/>
  <c r="BR805" i="7" s="1"/>
  <c r="BS805" i="7" s="1"/>
  <c r="BT805" i="7" s="1"/>
  <c r="BU805" i="7" s="1"/>
  <c r="BV805" i="7" s="1"/>
  <c r="CC805" i="7"/>
  <c r="CD805" i="7" s="1"/>
  <c r="CE805" i="7" s="1"/>
  <c r="CB805" i="7"/>
  <c r="AT801" i="7"/>
  <c r="AU801" i="7" s="1"/>
  <c r="AV801" i="7" s="1"/>
  <c r="AW801" i="7" s="1"/>
  <c r="AX801" i="7" s="1"/>
  <c r="AY801" i="7" s="1"/>
  <c r="AZ801" i="7" s="1"/>
  <c r="BA801" i="7" s="1"/>
  <c r="BB801" i="7" s="1"/>
  <c r="BC801" i="7" s="1"/>
  <c r="BD801" i="7" s="1"/>
  <c r="BE801" i="7" s="1"/>
  <c r="BF801" i="7" s="1"/>
  <c r="BG801" i="7" s="1"/>
  <c r="BH801" i="7" s="1"/>
  <c r="BI801" i="7" s="1"/>
  <c r="BJ801" i="7" s="1"/>
  <c r="BK801" i="7" s="1"/>
  <c r="BL801" i="7" s="1"/>
  <c r="BM801" i="7" s="1"/>
  <c r="BN801" i="7" s="1"/>
  <c r="BO801" i="7" s="1"/>
  <c r="BP801" i="7" s="1"/>
  <c r="BQ801" i="7" s="1"/>
  <c r="BR801" i="7" s="1"/>
  <c r="BS801" i="7" s="1"/>
  <c r="BT801" i="7" s="1"/>
  <c r="BU801" i="7" s="1"/>
  <c r="BV801" i="7" s="1"/>
  <c r="CB801" i="7"/>
  <c r="CC801" i="7" s="1"/>
  <c r="CD801" i="7" s="1"/>
  <c r="CE801" i="7" s="1"/>
  <c r="AT777" i="7"/>
  <c r="AU777" i="7" s="1"/>
  <c r="AV777" i="7" s="1"/>
  <c r="AW777" i="7" s="1"/>
  <c r="AX777" i="7" s="1"/>
  <c r="AY777" i="7" s="1"/>
  <c r="AZ777" i="7" s="1"/>
  <c r="BA777" i="7" s="1"/>
  <c r="BB777" i="7" s="1"/>
  <c r="BC777" i="7" s="1"/>
  <c r="BD777" i="7" s="1"/>
  <c r="BE777" i="7" s="1"/>
  <c r="BF777" i="7" s="1"/>
  <c r="BG777" i="7" s="1"/>
  <c r="BH777" i="7" s="1"/>
  <c r="BI777" i="7" s="1"/>
  <c r="BJ777" i="7" s="1"/>
  <c r="BK777" i="7" s="1"/>
  <c r="BL777" i="7" s="1"/>
  <c r="BM777" i="7" s="1"/>
  <c r="BN777" i="7" s="1"/>
  <c r="BO777" i="7" s="1"/>
  <c r="BP777" i="7" s="1"/>
  <c r="BQ777" i="7" s="1"/>
  <c r="BR777" i="7" s="1"/>
  <c r="BS777" i="7" s="1"/>
  <c r="BT777" i="7" s="1"/>
  <c r="BU777" i="7" s="1"/>
  <c r="BV777" i="7" s="1"/>
  <c r="CB777" i="7"/>
  <c r="CC777" i="7" s="1"/>
  <c r="CD777" i="7" s="1"/>
  <c r="CE777" i="7" s="1"/>
  <c r="AT746" i="7"/>
  <c r="AU746" i="7" s="1"/>
  <c r="AV746" i="7" s="1"/>
  <c r="AW746" i="7" s="1"/>
  <c r="AX746" i="7" s="1"/>
  <c r="AY746" i="7" s="1"/>
  <c r="AZ746" i="7" s="1"/>
  <c r="BA746" i="7" s="1"/>
  <c r="BB746" i="7" s="1"/>
  <c r="BC746" i="7" s="1"/>
  <c r="BD746" i="7" s="1"/>
  <c r="BE746" i="7" s="1"/>
  <c r="BF746" i="7" s="1"/>
  <c r="BG746" i="7" s="1"/>
  <c r="BH746" i="7" s="1"/>
  <c r="BI746" i="7" s="1"/>
  <c r="BJ746" i="7" s="1"/>
  <c r="BK746" i="7" s="1"/>
  <c r="BL746" i="7" s="1"/>
  <c r="BM746" i="7" s="1"/>
  <c r="BN746" i="7" s="1"/>
  <c r="BO746" i="7" s="1"/>
  <c r="BP746" i="7" s="1"/>
  <c r="BQ746" i="7" s="1"/>
  <c r="BR746" i="7" s="1"/>
  <c r="BS746" i="7" s="1"/>
  <c r="BT746" i="7" s="1"/>
  <c r="BU746" i="7" s="1"/>
  <c r="BV746" i="7" s="1"/>
  <c r="CB746" i="7"/>
  <c r="CC746" i="7"/>
  <c r="CD746" i="7" s="1"/>
  <c r="CE746" i="7" s="1"/>
  <c r="AT734" i="7"/>
  <c r="AU734" i="7" s="1"/>
  <c r="AV734" i="7" s="1"/>
  <c r="AW734" i="7" s="1"/>
  <c r="AX734" i="7" s="1"/>
  <c r="AY734" i="7" s="1"/>
  <c r="AZ734" i="7" s="1"/>
  <c r="BA734" i="7" s="1"/>
  <c r="BB734" i="7" s="1"/>
  <c r="BC734" i="7" s="1"/>
  <c r="BD734" i="7" s="1"/>
  <c r="BE734" i="7" s="1"/>
  <c r="BF734" i="7" s="1"/>
  <c r="BG734" i="7" s="1"/>
  <c r="BH734" i="7" s="1"/>
  <c r="BI734" i="7" s="1"/>
  <c r="BJ734" i="7" s="1"/>
  <c r="BK734" i="7" s="1"/>
  <c r="BL734" i="7" s="1"/>
  <c r="BM734" i="7" s="1"/>
  <c r="BN734" i="7" s="1"/>
  <c r="BO734" i="7" s="1"/>
  <c r="BP734" i="7" s="1"/>
  <c r="BQ734" i="7" s="1"/>
  <c r="BR734" i="7" s="1"/>
  <c r="BS734" i="7" s="1"/>
  <c r="BT734" i="7" s="1"/>
  <c r="BU734" i="7" s="1"/>
  <c r="BV734" i="7" s="1"/>
  <c r="CB734" i="7"/>
  <c r="CC734" i="7" s="1"/>
  <c r="CD734" i="7" s="1"/>
  <c r="CE734" i="7" s="1"/>
  <c r="AT698" i="7"/>
  <c r="AU698" i="7" s="1"/>
  <c r="AV698" i="7" s="1"/>
  <c r="AW698" i="7" s="1"/>
  <c r="AX698" i="7" s="1"/>
  <c r="AY698" i="7" s="1"/>
  <c r="AZ698" i="7" s="1"/>
  <c r="BA698" i="7" s="1"/>
  <c r="BB698" i="7" s="1"/>
  <c r="BC698" i="7" s="1"/>
  <c r="BD698" i="7" s="1"/>
  <c r="BE698" i="7" s="1"/>
  <c r="BF698" i="7" s="1"/>
  <c r="BG698" i="7" s="1"/>
  <c r="BH698" i="7" s="1"/>
  <c r="BI698" i="7" s="1"/>
  <c r="BJ698" i="7" s="1"/>
  <c r="BK698" i="7" s="1"/>
  <c r="BL698" i="7" s="1"/>
  <c r="BM698" i="7" s="1"/>
  <c r="BN698" i="7" s="1"/>
  <c r="BO698" i="7" s="1"/>
  <c r="BP698" i="7" s="1"/>
  <c r="BQ698" i="7" s="1"/>
  <c r="BR698" i="7" s="1"/>
  <c r="BS698" i="7" s="1"/>
  <c r="BT698" i="7" s="1"/>
  <c r="BU698" i="7" s="1"/>
  <c r="BV698" i="7" s="1"/>
  <c r="CB698" i="7"/>
  <c r="CC698" i="7" s="1"/>
  <c r="CD698" i="7" s="1"/>
  <c r="CE698" i="7" s="1"/>
  <c r="AT664" i="7"/>
  <c r="AU664" i="7" s="1"/>
  <c r="AV664" i="7" s="1"/>
  <c r="AW664" i="7" s="1"/>
  <c r="AX664" i="7" s="1"/>
  <c r="AY664" i="7" s="1"/>
  <c r="AZ664" i="7" s="1"/>
  <c r="BA664" i="7" s="1"/>
  <c r="BB664" i="7" s="1"/>
  <c r="BC664" i="7" s="1"/>
  <c r="BD664" i="7" s="1"/>
  <c r="BE664" i="7" s="1"/>
  <c r="BF664" i="7" s="1"/>
  <c r="BG664" i="7" s="1"/>
  <c r="BH664" i="7" s="1"/>
  <c r="BI664" i="7" s="1"/>
  <c r="BJ664" i="7" s="1"/>
  <c r="BK664" i="7" s="1"/>
  <c r="BL664" i="7" s="1"/>
  <c r="BM664" i="7" s="1"/>
  <c r="BN664" i="7" s="1"/>
  <c r="BO664" i="7" s="1"/>
  <c r="BP664" i="7" s="1"/>
  <c r="BQ664" i="7" s="1"/>
  <c r="BR664" i="7" s="1"/>
  <c r="BS664" i="7" s="1"/>
  <c r="BT664" i="7" s="1"/>
  <c r="BU664" i="7" s="1"/>
  <c r="BV664" i="7" s="1"/>
  <c r="CB664" i="7"/>
  <c r="CC664" i="7" s="1"/>
  <c r="CD664" i="7" s="1"/>
  <c r="CE664" i="7" s="1"/>
  <c r="AT660" i="7"/>
  <c r="AU660" i="7" s="1"/>
  <c r="AV660" i="7" s="1"/>
  <c r="AW660" i="7" s="1"/>
  <c r="AX660" i="7" s="1"/>
  <c r="AY660" i="7" s="1"/>
  <c r="AZ660" i="7" s="1"/>
  <c r="BA660" i="7" s="1"/>
  <c r="BB660" i="7" s="1"/>
  <c r="BC660" i="7" s="1"/>
  <c r="BD660" i="7" s="1"/>
  <c r="BE660" i="7" s="1"/>
  <c r="BF660" i="7" s="1"/>
  <c r="BG660" i="7" s="1"/>
  <c r="BH660" i="7" s="1"/>
  <c r="BI660" i="7" s="1"/>
  <c r="BJ660" i="7" s="1"/>
  <c r="BK660" i="7" s="1"/>
  <c r="BL660" i="7" s="1"/>
  <c r="BM660" i="7" s="1"/>
  <c r="BN660" i="7" s="1"/>
  <c r="BO660" i="7" s="1"/>
  <c r="BP660" i="7" s="1"/>
  <c r="BQ660" i="7" s="1"/>
  <c r="BR660" i="7" s="1"/>
  <c r="BS660" i="7" s="1"/>
  <c r="BT660" i="7" s="1"/>
  <c r="BU660" i="7" s="1"/>
  <c r="BV660" i="7" s="1"/>
  <c r="CB660" i="7"/>
  <c r="CC660" i="7" s="1"/>
  <c r="CD660" i="7" s="1"/>
  <c r="CE660" i="7" s="1"/>
  <c r="AT649" i="7"/>
  <c r="AU649" i="7" s="1"/>
  <c r="AV649" i="7" s="1"/>
  <c r="AW649" i="7" s="1"/>
  <c r="AX649" i="7" s="1"/>
  <c r="AY649" i="7" s="1"/>
  <c r="AZ649" i="7" s="1"/>
  <c r="BA649" i="7" s="1"/>
  <c r="BB649" i="7" s="1"/>
  <c r="BC649" i="7" s="1"/>
  <c r="BD649" i="7" s="1"/>
  <c r="BE649" i="7" s="1"/>
  <c r="BF649" i="7" s="1"/>
  <c r="BG649" i="7" s="1"/>
  <c r="BH649" i="7" s="1"/>
  <c r="BI649" i="7" s="1"/>
  <c r="BJ649" i="7" s="1"/>
  <c r="BK649" i="7" s="1"/>
  <c r="BL649" i="7" s="1"/>
  <c r="BM649" i="7" s="1"/>
  <c r="BN649" i="7" s="1"/>
  <c r="BO649" i="7" s="1"/>
  <c r="BP649" i="7" s="1"/>
  <c r="BQ649" i="7" s="1"/>
  <c r="BR649" i="7" s="1"/>
  <c r="BS649" i="7" s="1"/>
  <c r="BT649" i="7" s="1"/>
  <c r="BU649" i="7" s="1"/>
  <c r="BV649" i="7" s="1"/>
  <c r="CB649" i="7"/>
  <c r="CC649" i="7" s="1"/>
  <c r="CD649" i="7" s="1"/>
  <c r="CE649" i="7" s="1"/>
  <c r="AT645" i="7"/>
  <c r="AU645" i="7" s="1"/>
  <c r="AV645" i="7" s="1"/>
  <c r="AW645" i="7" s="1"/>
  <c r="AX645" i="7" s="1"/>
  <c r="AY645" i="7" s="1"/>
  <c r="AZ645" i="7" s="1"/>
  <c r="BA645" i="7" s="1"/>
  <c r="BB645" i="7" s="1"/>
  <c r="BC645" i="7" s="1"/>
  <c r="BD645" i="7" s="1"/>
  <c r="BE645" i="7" s="1"/>
  <c r="BF645" i="7" s="1"/>
  <c r="BG645" i="7" s="1"/>
  <c r="BH645" i="7" s="1"/>
  <c r="BI645" i="7" s="1"/>
  <c r="BJ645" i="7" s="1"/>
  <c r="BK645" i="7" s="1"/>
  <c r="BL645" i="7" s="1"/>
  <c r="BM645" i="7" s="1"/>
  <c r="BN645" i="7" s="1"/>
  <c r="BO645" i="7" s="1"/>
  <c r="BP645" i="7" s="1"/>
  <c r="BQ645" i="7" s="1"/>
  <c r="BR645" i="7" s="1"/>
  <c r="BS645" i="7" s="1"/>
  <c r="BT645" i="7" s="1"/>
  <c r="BU645" i="7" s="1"/>
  <c r="BV645" i="7" s="1"/>
  <c r="CB645" i="7"/>
  <c r="CC645" i="7"/>
  <c r="CD645" i="7" s="1"/>
  <c r="CE645" i="7" s="1"/>
  <c r="AT590" i="7"/>
  <c r="AU590" i="7" s="1"/>
  <c r="AV590" i="7" s="1"/>
  <c r="AW590" i="7" s="1"/>
  <c r="AX590" i="7" s="1"/>
  <c r="AY590" i="7" s="1"/>
  <c r="AZ590" i="7" s="1"/>
  <c r="BA590" i="7" s="1"/>
  <c r="BB590" i="7" s="1"/>
  <c r="BC590" i="7" s="1"/>
  <c r="BD590" i="7" s="1"/>
  <c r="BE590" i="7" s="1"/>
  <c r="BF590" i="7" s="1"/>
  <c r="BG590" i="7" s="1"/>
  <c r="BH590" i="7" s="1"/>
  <c r="BI590" i="7" s="1"/>
  <c r="BJ590" i="7" s="1"/>
  <c r="BK590" i="7" s="1"/>
  <c r="BL590" i="7" s="1"/>
  <c r="BM590" i="7" s="1"/>
  <c r="BN590" i="7" s="1"/>
  <c r="BO590" i="7" s="1"/>
  <c r="BP590" i="7" s="1"/>
  <c r="BQ590" i="7" s="1"/>
  <c r="BR590" i="7" s="1"/>
  <c r="BS590" i="7" s="1"/>
  <c r="BT590" i="7" s="1"/>
  <c r="BU590" i="7" s="1"/>
  <c r="BV590" i="7" s="1"/>
  <c r="CB590" i="7"/>
  <c r="CC590" i="7"/>
  <c r="CD590" i="7" s="1"/>
  <c r="CE590" i="7" s="1"/>
  <c r="AT586" i="7"/>
  <c r="AU586" i="7" s="1"/>
  <c r="AV586" i="7" s="1"/>
  <c r="AW586" i="7" s="1"/>
  <c r="AX586" i="7" s="1"/>
  <c r="AY586" i="7" s="1"/>
  <c r="AZ586" i="7" s="1"/>
  <c r="BA586" i="7" s="1"/>
  <c r="BB586" i="7" s="1"/>
  <c r="BC586" i="7" s="1"/>
  <c r="BD586" i="7" s="1"/>
  <c r="BE586" i="7" s="1"/>
  <c r="BF586" i="7" s="1"/>
  <c r="BG586" i="7" s="1"/>
  <c r="BH586" i="7" s="1"/>
  <c r="BI586" i="7" s="1"/>
  <c r="BJ586" i="7" s="1"/>
  <c r="BK586" i="7" s="1"/>
  <c r="BL586" i="7" s="1"/>
  <c r="BM586" i="7" s="1"/>
  <c r="BN586" i="7" s="1"/>
  <c r="BO586" i="7" s="1"/>
  <c r="BP586" i="7" s="1"/>
  <c r="BQ586" i="7" s="1"/>
  <c r="BR586" i="7" s="1"/>
  <c r="BS586" i="7" s="1"/>
  <c r="BT586" i="7" s="1"/>
  <c r="BU586" i="7" s="1"/>
  <c r="BV586" i="7" s="1"/>
  <c r="CB586" i="7"/>
  <c r="CC586" i="7" s="1"/>
  <c r="CD586" i="7" s="1"/>
  <c r="CE586" i="7" s="1"/>
  <c r="AT570" i="7"/>
  <c r="AU570" i="7" s="1"/>
  <c r="AV570" i="7" s="1"/>
  <c r="AW570" i="7" s="1"/>
  <c r="AX570" i="7" s="1"/>
  <c r="AY570" i="7" s="1"/>
  <c r="AZ570" i="7" s="1"/>
  <c r="BA570" i="7" s="1"/>
  <c r="BB570" i="7" s="1"/>
  <c r="BC570" i="7" s="1"/>
  <c r="BD570" i="7" s="1"/>
  <c r="BE570" i="7" s="1"/>
  <c r="BF570" i="7" s="1"/>
  <c r="BG570" i="7" s="1"/>
  <c r="BH570" i="7" s="1"/>
  <c r="BI570" i="7" s="1"/>
  <c r="BJ570" i="7" s="1"/>
  <c r="BK570" i="7" s="1"/>
  <c r="BL570" i="7" s="1"/>
  <c r="BM570" i="7" s="1"/>
  <c r="BN570" i="7" s="1"/>
  <c r="BO570" i="7" s="1"/>
  <c r="BP570" i="7" s="1"/>
  <c r="BQ570" i="7" s="1"/>
  <c r="BR570" i="7" s="1"/>
  <c r="BS570" i="7" s="1"/>
  <c r="BT570" i="7" s="1"/>
  <c r="BU570" i="7" s="1"/>
  <c r="BV570" i="7" s="1"/>
  <c r="CB570" i="7"/>
  <c r="CC570" i="7" s="1"/>
  <c r="CD570" i="7" s="1"/>
  <c r="CE570" i="7" s="1"/>
  <c r="AT492" i="7"/>
  <c r="AU492" i="7" s="1"/>
  <c r="AV492" i="7" s="1"/>
  <c r="AW492" i="7" s="1"/>
  <c r="AX492" i="7" s="1"/>
  <c r="AY492" i="7" s="1"/>
  <c r="AZ492" i="7" s="1"/>
  <c r="BA492" i="7" s="1"/>
  <c r="BB492" i="7" s="1"/>
  <c r="BC492" i="7" s="1"/>
  <c r="BD492" i="7" s="1"/>
  <c r="BE492" i="7" s="1"/>
  <c r="BF492" i="7" s="1"/>
  <c r="BG492" i="7" s="1"/>
  <c r="BH492" i="7" s="1"/>
  <c r="BI492" i="7" s="1"/>
  <c r="BJ492" i="7" s="1"/>
  <c r="BK492" i="7" s="1"/>
  <c r="BL492" i="7" s="1"/>
  <c r="BM492" i="7" s="1"/>
  <c r="BN492" i="7" s="1"/>
  <c r="BO492" i="7" s="1"/>
  <c r="BP492" i="7" s="1"/>
  <c r="BQ492" i="7" s="1"/>
  <c r="BR492" i="7" s="1"/>
  <c r="BS492" i="7" s="1"/>
  <c r="BT492" i="7" s="1"/>
  <c r="BU492" i="7" s="1"/>
  <c r="BV492" i="7" s="1"/>
  <c r="CB492" i="7"/>
  <c r="CC492" i="7" s="1"/>
  <c r="CD492" i="7" s="1"/>
  <c r="CE492" i="7" s="1"/>
  <c r="AT520" i="7"/>
  <c r="AU520" i="7" s="1"/>
  <c r="AV520" i="7" s="1"/>
  <c r="AW520" i="7" s="1"/>
  <c r="AX520" i="7" s="1"/>
  <c r="AY520" i="7" s="1"/>
  <c r="AZ520" i="7" s="1"/>
  <c r="BA520" i="7" s="1"/>
  <c r="BB520" i="7" s="1"/>
  <c r="BC520" i="7" s="1"/>
  <c r="BD520" i="7" s="1"/>
  <c r="BE520" i="7" s="1"/>
  <c r="BF520" i="7" s="1"/>
  <c r="BG520" i="7" s="1"/>
  <c r="BH520" i="7" s="1"/>
  <c r="BI520" i="7" s="1"/>
  <c r="BJ520" i="7" s="1"/>
  <c r="BK520" i="7" s="1"/>
  <c r="BL520" i="7" s="1"/>
  <c r="BM520" i="7" s="1"/>
  <c r="BN520" i="7" s="1"/>
  <c r="BO520" i="7" s="1"/>
  <c r="BP520" i="7" s="1"/>
  <c r="BQ520" i="7" s="1"/>
  <c r="BR520" i="7" s="1"/>
  <c r="BS520" i="7" s="1"/>
  <c r="BT520" i="7" s="1"/>
  <c r="BU520" i="7" s="1"/>
  <c r="BV520" i="7" s="1"/>
  <c r="CB520" i="7"/>
  <c r="CC520" i="7" s="1"/>
  <c r="CD520" i="7" s="1"/>
  <c r="CE520" i="7" s="1"/>
  <c r="AT504" i="7"/>
  <c r="AU504" i="7" s="1"/>
  <c r="AV504" i="7" s="1"/>
  <c r="AW504" i="7" s="1"/>
  <c r="AX504" i="7" s="1"/>
  <c r="AY504" i="7" s="1"/>
  <c r="AZ504" i="7" s="1"/>
  <c r="BA504" i="7" s="1"/>
  <c r="BB504" i="7" s="1"/>
  <c r="BC504" i="7" s="1"/>
  <c r="BD504" i="7" s="1"/>
  <c r="BE504" i="7" s="1"/>
  <c r="BF504" i="7" s="1"/>
  <c r="BG504" i="7" s="1"/>
  <c r="BH504" i="7" s="1"/>
  <c r="BI504" i="7" s="1"/>
  <c r="BJ504" i="7" s="1"/>
  <c r="BK504" i="7" s="1"/>
  <c r="BL504" i="7" s="1"/>
  <c r="BM504" i="7" s="1"/>
  <c r="BN504" i="7" s="1"/>
  <c r="BO504" i="7" s="1"/>
  <c r="BP504" i="7" s="1"/>
  <c r="BQ504" i="7" s="1"/>
  <c r="BR504" i="7" s="1"/>
  <c r="BS504" i="7" s="1"/>
  <c r="BT504" i="7" s="1"/>
  <c r="BU504" i="7" s="1"/>
  <c r="BV504" i="7" s="1"/>
  <c r="CB504" i="7"/>
  <c r="CC504" i="7" s="1"/>
  <c r="CD504" i="7" s="1"/>
  <c r="CE504" i="7" s="1"/>
  <c r="AT496" i="7"/>
  <c r="AU496" i="7" s="1"/>
  <c r="AV496" i="7" s="1"/>
  <c r="AW496" i="7" s="1"/>
  <c r="AX496" i="7" s="1"/>
  <c r="AY496" i="7" s="1"/>
  <c r="AZ496" i="7" s="1"/>
  <c r="BA496" i="7" s="1"/>
  <c r="BB496" i="7" s="1"/>
  <c r="BC496" i="7" s="1"/>
  <c r="BD496" i="7" s="1"/>
  <c r="BE496" i="7" s="1"/>
  <c r="BF496" i="7" s="1"/>
  <c r="BG496" i="7" s="1"/>
  <c r="BH496" i="7" s="1"/>
  <c r="BI496" i="7" s="1"/>
  <c r="BJ496" i="7" s="1"/>
  <c r="BK496" i="7" s="1"/>
  <c r="BL496" i="7" s="1"/>
  <c r="BM496" i="7" s="1"/>
  <c r="BN496" i="7" s="1"/>
  <c r="BO496" i="7" s="1"/>
  <c r="BP496" i="7" s="1"/>
  <c r="BQ496" i="7" s="1"/>
  <c r="BR496" i="7" s="1"/>
  <c r="BS496" i="7" s="1"/>
  <c r="BT496" i="7" s="1"/>
  <c r="BU496" i="7" s="1"/>
  <c r="BV496" i="7" s="1"/>
  <c r="CB496" i="7"/>
  <c r="CC496" i="7" s="1"/>
  <c r="CD496" i="7" s="1"/>
  <c r="CE496" i="7" s="1"/>
  <c r="AT412" i="7"/>
  <c r="AU412" i="7" s="1"/>
  <c r="AV412" i="7" s="1"/>
  <c r="AW412" i="7" s="1"/>
  <c r="AX412" i="7" s="1"/>
  <c r="AY412" i="7" s="1"/>
  <c r="AZ412" i="7" s="1"/>
  <c r="BA412" i="7" s="1"/>
  <c r="BB412" i="7" s="1"/>
  <c r="BC412" i="7" s="1"/>
  <c r="BD412" i="7" s="1"/>
  <c r="BE412" i="7" s="1"/>
  <c r="BF412" i="7" s="1"/>
  <c r="BG412" i="7" s="1"/>
  <c r="BH412" i="7" s="1"/>
  <c r="BI412" i="7" s="1"/>
  <c r="BJ412" i="7" s="1"/>
  <c r="BK412" i="7" s="1"/>
  <c r="BL412" i="7" s="1"/>
  <c r="BM412" i="7" s="1"/>
  <c r="BN412" i="7" s="1"/>
  <c r="BO412" i="7" s="1"/>
  <c r="BP412" i="7" s="1"/>
  <c r="BQ412" i="7" s="1"/>
  <c r="BR412" i="7" s="1"/>
  <c r="BS412" i="7" s="1"/>
  <c r="BT412" i="7" s="1"/>
  <c r="BU412" i="7" s="1"/>
  <c r="BV412" i="7" s="1"/>
  <c r="CB412" i="7"/>
  <c r="CC412" i="7" s="1"/>
  <c r="CD412" i="7" s="1"/>
  <c r="CE412" i="7" s="1"/>
  <c r="AT675" i="7"/>
  <c r="AU675" i="7" s="1"/>
  <c r="AV675" i="7" s="1"/>
  <c r="AW675" i="7" s="1"/>
  <c r="AX675" i="7" s="1"/>
  <c r="AY675" i="7" s="1"/>
  <c r="AZ675" i="7" s="1"/>
  <c r="BA675" i="7" s="1"/>
  <c r="BB675" i="7" s="1"/>
  <c r="BC675" i="7" s="1"/>
  <c r="BD675" i="7" s="1"/>
  <c r="BE675" i="7" s="1"/>
  <c r="BF675" i="7" s="1"/>
  <c r="BG675" i="7" s="1"/>
  <c r="BH675" i="7" s="1"/>
  <c r="BI675" i="7" s="1"/>
  <c r="BJ675" i="7" s="1"/>
  <c r="BK675" i="7" s="1"/>
  <c r="BL675" i="7" s="1"/>
  <c r="BM675" i="7" s="1"/>
  <c r="BN675" i="7" s="1"/>
  <c r="BO675" i="7" s="1"/>
  <c r="BP675" i="7" s="1"/>
  <c r="BQ675" i="7" s="1"/>
  <c r="BR675" i="7" s="1"/>
  <c r="BS675" i="7" s="1"/>
  <c r="BT675" i="7" s="1"/>
  <c r="BU675" i="7" s="1"/>
  <c r="BV675" i="7" s="1"/>
  <c r="CB675" i="7"/>
  <c r="CC675" i="7" s="1"/>
  <c r="CD675" i="7" s="1"/>
  <c r="CE675" i="7" s="1"/>
  <c r="AT652" i="7"/>
  <c r="AU652" i="7" s="1"/>
  <c r="AV652" i="7" s="1"/>
  <c r="AW652" i="7" s="1"/>
  <c r="AX652" i="7" s="1"/>
  <c r="AY652" i="7" s="1"/>
  <c r="AZ652" i="7" s="1"/>
  <c r="BA652" i="7" s="1"/>
  <c r="BB652" i="7" s="1"/>
  <c r="BC652" i="7" s="1"/>
  <c r="BD652" i="7" s="1"/>
  <c r="BE652" i="7" s="1"/>
  <c r="BF652" i="7" s="1"/>
  <c r="BG652" i="7" s="1"/>
  <c r="BH652" i="7" s="1"/>
  <c r="BI652" i="7" s="1"/>
  <c r="BJ652" i="7" s="1"/>
  <c r="BK652" i="7" s="1"/>
  <c r="BL652" i="7" s="1"/>
  <c r="BM652" i="7" s="1"/>
  <c r="BN652" i="7" s="1"/>
  <c r="BO652" i="7" s="1"/>
  <c r="BP652" i="7" s="1"/>
  <c r="BQ652" i="7" s="1"/>
  <c r="BR652" i="7" s="1"/>
  <c r="BS652" i="7" s="1"/>
  <c r="BT652" i="7" s="1"/>
  <c r="BU652" i="7" s="1"/>
  <c r="BV652" i="7" s="1"/>
  <c r="CB652" i="7"/>
  <c r="CC652" i="7" s="1"/>
  <c r="CD652" i="7" s="1"/>
  <c r="CE652" i="7" s="1"/>
  <c r="AT636" i="7"/>
  <c r="AU636" i="7" s="1"/>
  <c r="AV636" i="7" s="1"/>
  <c r="AW636" i="7" s="1"/>
  <c r="AX636" i="7" s="1"/>
  <c r="AY636" i="7" s="1"/>
  <c r="AZ636" i="7" s="1"/>
  <c r="BA636" i="7" s="1"/>
  <c r="BB636" i="7" s="1"/>
  <c r="BC636" i="7" s="1"/>
  <c r="BD636" i="7" s="1"/>
  <c r="BE636" i="7" s="1"/>
  <c r="BF636" i="7" s="1"/>
  <c r="BG636" i="7" s="1"/>
  <c r="BH636" i="7" s="1"/>
  <c r="BI636" i="7" s="1"/>
  <c r="BJ636" i="7" s="1"/>
  <c r="BK636" i="7" s="1"/>
  <c r="BL636" i="7" s="1"/>
  <c r="BM636" i="7" s="1"/>
  <c r="BN636" i="7" s="1"/>
  <c r="BO636" i="7" s="1"/>
  <c r="BP636" i="7" s="1"/>
  <c r="BQ636" i="7" s="1"/>
  <c r="BR636" i="7" s="1"/>
  <c r="BS636" i="7" s="1"/>
  <c r="BT636" i="7" s="1"/>
  <c r="BU636" i="7" s="1"/>
  <c r="BV636" i="7" s="1"/>
  <c r="CB636" i="7"/>
  <c r="CC636" i="7" s="1"/>
  <c r="CD636" i="7" s="1"/>
  <c r="CE636" i="7" s="1"/>
  <c r="AT695" i="7"/>
  <c r="AU695" i="7" s="1"/>
  <c r="AV695" i="7" s="1"/>
  <c r="AW695" i="7" s="1"/>
  <c r="AX695" i="7" s="1"/>
  <c r="AY695" i="7" s="1"/>
  <c r="AZ695" i="7" s="1"/>
  <c r="BA695" i="7" s="1"/>
  <c r="BB695" i="7" s="1"/>
  <c r="BC695" i="7" s="1"/>
  <c r="BD695" i="7" s="1"/>
  <c r="BE695" i="7" s="1"/>
  <c r="BF695" i="7" s="1"/>
  <c r="BG695" i="7" s="1"/>
  <c r="BH695" i="7" s="1"/>
  <c r="BI695" i="7" s="1"/>
  <c r="BJ695" i="7" s="1"/>
  <c r="BK695" i="7" s="1"/>
  <c r="BL695" i="7" s="1"/>
  <c r="BM695" i="7" s="1"/>
  <c r="BN695" i="7" s="1"/>
  <c r="BO695" i="7" s="1"/>
  <c r="BP695" i="7" s="1"/>
  <c r="BQ695" i="7" s="1"/>
  <c r="BR695" i="7" s="1"/>
  <c r="BS695" i="7" s="1"/>
  <c r="BT695" i="7" s="1"/>
  <c r="BU695" i="7" s="1"/>
  <c r="BV695" i="7" s="1"/>
  <c r="CC695" i="7"/>
  <c r="CD695" i="7" s="1"/>
  <c r="CE695" i="7" s="1"/>
  <c r="CB695" i="7"/>
  <c r="AT630" i="7"/>
  <c r="AU630" i="7" s="1"/>
  <c r="AV630" i="7" s="1"/>
  <c r="AW630" i="7" s="1"/>
  <c r="AX630" i="7" s="1"/>
  <c r="AY630" i="7" s="1"/>
  <c r="AZ630" i="7" s="1"/>
  <c r="BA630" i="7" s="1"/>
  <c r="BB630" i="7" s="1"/>
  <c r="BC630" i="7" s="1"/>
  <c r="BD630" i="7" s="1"/>
  <c r="BE630" i="7" s="1"/>
  <c r="BF630" i="7" s="1"/>
  <c r="BG630" i="7" s="1"/>
  <c r="BH630" i="7" s="1"/>
  <c r="BI630" i="7" s="1"/>
  <c r="BJ630" i="7" s="1"/>
  <c r="BK630" i="7" s="1"/>
  <c r="BL630" i="7" s="1"/>
  <c r="BM630" i="7" s="1"/>
  <c r="BN630" i="7" s="1"/>
  <c r="BO630" i="7" s="1"/>
  <c r="BP630" i="7" s="1"/>
  <c r="BQ630" i="7" s="1"/>
  <c r="BR630" i="7" s="1"/>
  <c r="BS630" i="7" s="1"/>
  <c r="BT630" i="7" s="1"/>
  <c r="BU630" i="7" s="1"/>
  <c r="BV630" i="7" s="1"/>
  <c r="CB630" i="7"/>
  <c r="CC630" i="7"/>
  <c r="CD630" i="7" s="1"/>
  <c r="CE630" i="7" s="1"/>
  <c r="AT591" i="7"/>
  <c r="AU591" i="7" s="1"/>
  <c r="AV591" i="7" s="1"/>
  <c r="AW591" i="7" s="1"/>
  <c r="AX591" i="7" s="1"/>
  <c r="AY591" i="7" s="1"/>
  <c r="AZ591" i="7" s="1"/>
  <c r="BA591" i="7" s="1"/>
  <c r="BB591" i="7" s="1"/>
  <c r="BC591" i="7" s="1"/>
  <c r="BD591" i="7" s="1"/>
  <c r="BE591" i="7" s="1"/>
  <c r="BF591" i="7" s="1"/>
  <c r="BG591" i="7" s="1"/>
  <c r="BH591" i="7" s="1"/>
  <c r="BI591" i="7" s="1"/>
  <c r="BJ591" i="7" s="1"/>
  <c r="BK591" i="7" s="1"/>
  <c r="BL591" i="7" s="1"/>
  <c r="BM591" i="7" s="1"/>
  <c r="BN591" i="7" s="1"/>
  <c r="BO591" i="7" s="1"/>
  <c r="BP591" i="7" s="1"/>
  <c r="BQ591" i="7" s="1"/>
  <c r="BR591" i="7" s="1"/>
  <c r="BS591" i="7" s="1"/>
  <c r="BT591" i="7" s="1"/>
  <c r="BU591" i="7" s="1"/>
  <c r="BV591" i="7" s="1"/>
  <c r="CB591" i="7"/>
  <c r="CC591" i="7" s="1"/>
  <c r="CD591" i="7" s="1"/>
  <c r="CE591" i="7" s="1"/>
  <c r="AT474" i="7"/>
  <c r="AU474" i="7" s="1"/>
  <c r="AV474" i="7" s="1"/>
  <c r="AW474" i="7" s="1"/>
  <c r="AX474" i="7" s="1"/>
  <c r="AY474" i="7" s="1"/>
  <c r="AZ474" i="7" s="1"/>
  <c r="BA474" i="7" s="1"/>
  <c r="BB474" i="7" s="1"/>
  <c r="BC474" i="7" s="1"/>
  <c r="BD474" i="7" s="1"/>
  <c r="BE474" i="7" s="1"/>
  <c r="BF474" i="7" s="1"/>
  <c r="BG474" i="7" s="1"/>
  <c r="BH474" i="7" s="1"/>
  <c r="BI474" i="7" s="1"/>
  <c r="BJ474" i="7" s="1"/>
  <c r="BK474" i="7" s="1"/>
  <c r="BL474" i="7" s="1"/>
  <c r="BM474" i="7" s="1"/>
  <c r="BN474" i="7" s="1"/>
  <c r="BO474" i="7" s="1"/>
  <c r="BP474" i="7" s="1"/>
  <c r="BQ474" i="7" s="1"/>
  <c r="BR474" i="7" s="1"/>
  <c r="BS474" i="7" s="1"/>
  <c r="BT474" i="7" s="1"/>
  <c r="BU474" i="7" s="1"/>
  <c r="BV474" i="7" s="1"/>
  <c r="CB474" i="7"/>
  <c r="CC474" i="7"/>
  <c r="CD474" i="7" s="1"/>
  <c r="CE474" i="7" s="1"/>
  <c r="AT835" i="7"/>
  <c r="AU835" i="7" s="1"/>
  <c r="AV835" i="7" s="1"/>
  <c r="AW835" i="7" s="1"/>
  <c r="AX835" i="7" s="1"/>
  <c r="AY835" i="7" s="1"/>
  <c r="AZ835" i="7" s="1"/>
  <c r="BA835" i="7" s="1"/>
  <c r="BB835" i="7" s="1"/>
  <c r="BC835" i="7" s="1"/>
  <c r="BD835" i="7" s="1"/>
  <c r="BE835" i="7" s="1"/>
  <c r="BF835" i="7" s="1"/>
  <c r="BG835" i="7" s="1"/>
  <c r="BH835" i="7" s="1"/>
  <c r="BI835" i="7" s="1"/>
  <c r="BJ835" i="7" s="1"/>
  <c r="BK835" i="7" s="1"/>
  <c r="BL835" i="7" s="1"/>
  <c r="BM835" i="7" s="1"/>
  <c r="BN835" i="7" s="1"/>
  <c r="BO835" i="7" s="1"/>
  <c r="BP835" i="7" s="1"/>
  <c r="BQ835" i="7" s="1"/>
  <c r="BR835" i="7" s="1"/>
  <c r="BS835" i="7" s="1"/>
  <c r="BT835" i="7" s="1"/>
  <c r="BU835" i="7" s="1"/>
  <c r="BV835" i="7" s="1"/>
  <c r="CC835" i="7"/>
  <c r="CD835" i="7" s="1"/>
  <c r="CE835" i="7" s="1"/>
  <c r="CB835" i="7"/>
  <c r="AT804" i="7"/>
  <c r="AU804" i="7" s="1"/>
  <c r="AV804" i="7" s="1"/>
  <c r="AW804" i="7" s="1"/>
  <c r="AX804" i="7" s="1"/>
  <c r="AY804" i="7" s="1"/>
  <c r="AZ804" i="7" s="1"/>
  <c r="BA804" i="7" s="1"/>
  <c r="BB804" i="7" s="1"/>
  <c r="BC804" i="7" s="1"/>
  <c r="BD804" i="7" s="1"/>
  <c r="BE804" i="7" s="1"/>
  <c r="BF804" i="7" s="1"/>
  <c r="BG804" i="7" s="1"/>
  <c r="BH804" i="7" s="1"/>
  <c r="BI804" i="7" s="1"/>
  <c r="BJ804" i="7" s="1"/>
  <c r="BK804" i="7" s="1"/>
  <c r="BL804" i="7" s="1"/>
  <c r="BM804" i="7" s="1"/>
  <c r="BN804" i="7" s="1"/>
  <c r="BO804" i="7" s="1"/>
  <c r="BP804" i="7" s="1"/>
  <c r="BQ804" i="7" s="1"/>
  <c r="BR804" i="7" s="1"/>
  <c r="BS804" i="7" s="1"/>
  <c r="BT804" i="7" s="1"/>
  <c r="BU804" i="7" s="1"/>
  <c r="BV804" i="7" s="1"/>
  <c r="CB804" i="7"/>
  <c r="CC804" i="7" s="1"/>
  <c r="CD804" i="7" s="1"/>
  <c r="CE804" i="7" s="1"/>
  <c r="AT729" i="7"/>
  <c r="AU729" i="7" s="1"/>
  <c r="AV729" i="7" s="1"/>
  <c r="AW729" i="7" s="1"/>
  <c r="AX729" i="7" s="1"/>
  <c r="AY729" i="7" s="1"/>
  <c r="AZ729" i="7" s="1"/>
  <c r="BA729" i="7" s="1"/>
  <c r="BB729" i="7" s="1"/>
  <c r="BC729" i="7" s="1"/>
  <c r="BD729" i="7" s="1"/>
  <c r="BE729" i="7" s="1"/>
  <c r="BF729" i="7" s="1"/>
  <c r="BG729" i="7" s="1"/>
  <c r="BH729" i="7" s="1"/>
  <c r="BI729" i="7" s="1"/>
  <c r="BJ729" i="7" s="1"/>
  <c r="BK729" i="7" s="1"/>
  <c r="BL729" i="7" s="1"/>
  <c r="BM729" i="7" s="1"/>
  <c r="BN729" i="7" s="1"/>
  <c r="BO729" i="7" s="1"/>
  <c r="BP729" i="7" s="1"/>
  <c r="BQ729" i="7" s="1"/>
  <c r="BR729" i="7" s="1"/>
  <c r="BS729" i="7" s="1"/>
  <c r="BT729" i="7" s="1"/>
  <c r="BU729" i="7" s="1"/>
  <c r="BV729" i="7" s="1"/>
  <c r="CC729" i="7"/>
  <c r="CD729" i="7" s="1"/>
  <c r="CE729" i="7" s="1"/>
  <c r="CB729" i="7"/>
  <c r="AT701" i="7"/>
  <c r="AU701" i="7" s="1"/>
  <c r="AV701" i="7" s="1"/>
  <c r="AW701" i="7" s="1"/>
  <c r="AX701" i="7" s="1"/>
  <c r="AY701" i="7" s="1"/>
  <c r="AZ701" i="7" s="1"/>
  <c r="BA701" i="7" s="1"/>
  <c r="BB701" i="7" s="1"/>
  <c r="BC701" i="7" s="1"/>
  <c r="BD701" i="7" s="1"/>
  <c r="BE701" i="7" s="1"/>
  <c r="BF701" i="7" s="1"/>
  <c r="BG701" i="7" s="1"/>
  <c r="BH701" i="7" s="1"/>
  <c r="BI701" i="7" s="1"/>
  <c r="BJ701" i="7" s="1"/>
  <c r="BK701" i="7" s="1"/>
  <c r="BL701" i="7" s="1"/>
  <c r="BM701" i="7" s="1"/>
  <c r="BN701" i="7" s="1"/>
  <c r="BO701" i="7" s="1"/>
  <c r="BP701" i="7" s="1"/>
  <c r="BQ701" i="7" s="1"/>
  <c r="BR701" i="7" s="1"/>
  <c r="BS701" i="7" s="1"/>
  <c r="BT701" i="7" s="1"/>
  <c r="BU701" i="7" s="1"/>
  <c r="BV701" i="7" s="1"/>
  <c r="CB701" i="7"/>
  <c r="CC701" i="7" s="1"/>
  <c r="CD701" i="7" s="1"/>
  <c r="CE701" i="7" s="1"/>
  <c r="AT667" i="7"/>
  <c r="AU667" i="7" s="1"/>
  <c r="AV667" i="7" s="1"/>
  <c r="AW667" i="7" s="1"/>
  <c r="AX667" i="7" s="1"/>
  <c r="AY667" i="7" s="1"/>
  <c r="AZ667" i="7" s="1"/>
  <c r="BA667" i="7" s="1"/>
  <c r="BB667" i="7" s="1"/>
  <c r="BC667" i="7" s="1"/>
  <c r="BD667" i="7" s="1"/>
  <c r="BE667" i="7" s="1"/>
  <c r="BF667" i="7" s="1"/>
  <c r="BG667" i="7" s="1"/>
  <c r="BH667" i="7" s="1"/>
  <c r="BI667" i="7" s="1"/>
  <c r="BJ667" i="7" s="1"/>
  <c r="BK667" i="7" s="1"/>
  <c r="BL667" i="7" s="1"/>
  <c r="BM667" i="7" s="1"/>
  <c r="BN667" i="7" s="1"/>
  <c r="BO667" i="7" s="1"/>
  <c r="BP667" i="7" s="1"/>
  <c r="BQ667" i="7" s="1"/>
  <c r="BR667" i="7" s="1"/>
  <c r="BS667" i="7" s="1"/>
  <c r="BT667" i="7" s="1"/>
  <c r="BU667" i="7" s="1"/>
  <c r="BV667" i="7" s="1"/>
  <c r="CB667" i="7"/>
  <c r="CC667" i="7" s="1"/>
  <c r="CD667" i="7" s="1"/>
  <c r="CE667" i="7" s="1"/>
  <c r="AT674" i="7"/>
  <c r="AU674" i="7" s="1"/>
  <c r="AV674" i="7" s="1"/>
  <c r="AW674" i="7" s="1"/>
  <c r="AX674" i="7" s="1"/>
  <c r="AY674" i="7" s="1"/>
  <c r="AZ674" i="7" s="1"/>
  <c r="BA674" i="7" s="1"/>
  <c r="BB674" i="7" s="1"/>
  <c r="BC674" i="7" s="1"/>
  <c r="BD674" i="7" s="1"/>
  <c r="BE674" i="7" s="1"/>
  <c r="BF674" i="7" s="1"/>
  <c r="BG674" i="7" s="1"/>
  <c r="BH674" i="7" s="1"/>
  <c r="BI674" i="7" s="1"/>
  <c r="BJ674" i="7" s="1"/>
  <c r="BK674" i="7" s="1"/>
  <c r="BL674" i="7" s="1"/>
  <c r="BM674" i="7" s="1"/>
  <c r="BN674" i="7" s="1"/>
  <c r="BO674" i="7" s="1"/>
  <c r="BP674" i="7" s="1"/>
  <c r="BQ674" i="7" s="1"/>
  <c r="BR674" i="7" s="1"/>
  <c r="BS674" i="7" s="1"/>
  <c r="BT674" i="7" s="1"/>
  <c r="BU674" i="7" s="1"/>
  <c r="BV674" i="7" s="1"/>
  <c r="CB674" i="7"/>
  <c r="CC674" i="7" s="1"/>
  <c r="CD674" i="7" s="1"/>
  <c r="CE674" i="7" s="1"/>
  <c r="AT655" i="7"/>
  <c r="AU655" i="7" s="1"/>
  <c r="AV655" i="7" s="1"/>
  <c r="AW655" i="7" s="1"/>
  <c r="AX655" i="7" s="1"/>
  <c r="AY655" i="7" s="1"/>
  <c r="AZ655" i="7" s="1"/>
  <c r="BA655" i="7" s="1"/>
  <c r="BB655" i="7" s="1"/>
  <c r="BC655" i="7" s="1"/>
  <c r="BD655" i="7" s="1"/>
  <c r="BE655" i="7" s="1"/>
  <c r="BF655" i="7" s="1"/>
  <c r="BG655" i="7" s="1"/>
  <c r="BH655" i="7" s="1"/>
  <c r="BI655" i="7" s="1"/>
  <c r="BJ655" i="7" s="1"/>
  <c r="BK655" i="7" s="1"/>
  <c r="BL655" i="7" s="1"/>
  <c r="BM655" i="7" s="1"/>
  <c r="BN655" i="7" s="1"/>
  <c r="BO655" i="7" s="1"/>
  <c r="BP655" i="7" s="1"/>
  <c r="BQ655" i="7" s="1"/>
  <c r="BR655" i="7" s="1"/>
  <c r="BS655" i="7" s="1"/>
  <c r="BT655" i="7" s="1"/>
  <c r="BU655" i="7" s="1"/>
  <c r="BV655" i="7" s="1"/>
  <c r="CB655" i="7"/>
  <c r="CC655" i="7"/>
  <c r="CD655" i="7" s="1"/>
  <c r="CE655" i="7" s="1"/>
  <c r="AT534" i="7"/>
  <c r="AU534" i="7" s="1"/>
  <c r="AV534" i="7" s="1"/>
  <c r="AW534" i="7" s="1"/>
  <c r="AX534" i="7" s="1"/>
  <c r="AY534" i="7" s="1"/>
  <c r="AZ534" i="7" s="1"/>
  <c r="BA534" i="7" s="1"/>
  <c r="BB534" i="7" s="1"/>
  <c r="BC534" i="7" s="1"/>
  <c r="BD534" i="7" s="1"/>
  <c r="BE534" i="7" s="1"/>
  <c r="BF534" i="7" s="1"/>
  <c r="BG534" i="7" s="1"/>
  <c r="BH534" i="7" s="1"/>
  <c r="BI534" i="7" s="1"/>
  <c r="BJ534" i="7" s="1"/>
  <c r="BK534" i="7" s="1"/>
  <c r="BL534" i="7" s="1"/>
  <c r="BM534" i="7" s="1"/>
  <c r="BN534" i="7" s="1"/>
  <c r="BO534" i="7" s="1"/>
  <c r="BP534" i="7" s="1"/>
  <c r="BQ534" i="7" s="1"/>
  <c r="BR534" i="7" s="1"/>
  <c r="BS534" i="7" s="1"/>
  <c r="BT534" i="7" s="1"/>
  <c r="BU534" i="7" s="1"/>
  <c r="BV534" i="7" s="1"/>
  <c r="CB534" i="7"/>
  <c r="CC534" i="7"/>
  <c r="CD534" i="7" s="1"/>
  <c r="CE534" i="7" s="1"/>
  <c r="AT530" i="7"/>
  <c r="AU530" i="7" s="1"/>
  <c r="AV530" i="7" s="1"/>
  <c r="AW530" i="7" s="1"/>
  <c r="AX530" i="7" s="1"/>
  <c r="AY530" i="7" s="1"/>
  <c r="AZ530" i="7" s="1"/>
  <c r="BA530" i="7" s="1"/>
  <c r="BB530" i="7" s="1"/>
  <c r="BC530" i="7" s="1"/>
  <c r="BD530" i="7" s="1"/>
  <c r="BE530" i="7" s="1"/>
  <c r="BF530" i="7" s="1"/>
  <c r="BG530" i="7" s="1"/>
  <c r="BH530" i="7" s="1"/>
  <c r="BI530" i="7" s="1"/>
  <c r="BJ530" i="7" s="1"/>
  <c r="BK530" i="7" s="1"/>
  <c r="BL530" i="7" s="1"/>
  <c r="BM530" i="7" s="1"/>
  <c r="BN530" i="7" s="1"/>
  <c r="BO530" i="7" s="1"/>
  <c r="BP530" i="7" s="1"/>
  <c r="BQ530" i="7" s="1"/>
  <c r="BR530" i="7" s="1"/>
  <c r="BS530" i="7" s="1"/>
  <c r="BT530" i="7" s="1"/>
  <c r="BU530" i="7" s="1"/>
  <c r="BV530" i="7" s="1"/>
  <c r="CC530" i="7"/>
  <c r="CD530" i="7" s="1"/>
  <c r="CE530" i="7" s="1"/>
  <c r="CB530" i="7"/>
  <c r="AT831" i="7"/>
  <c r="AU831" i="7" s="1"/>
  <c r="AV831" i="7" s="1"/>
  <c r="AW831" i="7" s="1"/>
  <c r="AX831" i="7" s="1"/>
  <c r="AY831" i="7" s="1"/>
  <c r="AZ831" i="7" s="1"/>
  <c r="BA831" i="7" s="1"/>
  <c r="BB831" i="7" s="1"/>
  <c r="BC831" i="7" s="1"/>
  <c r="BD831" i="7" s="1"/>
  <c r="BE831" i="7" s="1"/>
  <c r="BF831" i="7" s="1"/>
  <c r="BG831" i="7" s="1"/>
  <c r="BH831" i="7" s="1"/>
  <c r="BI831" i="7" s="1"/>
  <c r="BJ831" i="7" s="1"/>
  <c r="BK831" i="7" s="1"/>
  <c r="BL831" i="7" s="1"/>
  <c r="BM831" i="7" s="1"/>
  <c r="BN831" i="7" s="1"/>
  <c r="BO831" i="7" s="1"/>
  <c r="BP831" i="7" s="1"/>
  <c r="BQ831" i="7" s="1"/>
  <c r="BR831" i="7" s="1"/>
  <c r="BS831" i="7" s="1"/>
  <c r="BT831" i="7" s="1"/>
  <c r="BU831" i="7" s="1"/>
  <c r="BV831" i="7" s="1"/>
  <c r="CB831" i="7"/>
  <c r="CC831" i="7" s="1"/>
  <c r="CD831" i="7" s="1"/>
  <c r="CE831" i="7" s="1"/>
  <c r="AT659" i="7"/>
  <c r="AU659" i="7" s="1"/>
  <c r="AV659" i="7" s="1"/>
  <c r="AW659" i="7" s="1"/>
  <c r="AX659" i="7" s="1"/>
  <c r="AY659" i="7" s="1"/>
  <c r="AZ659" i="7" s="1"/>
  <c r="BA659" i="7" s="1"/>
  <c r="BB659" i="7" s="1"/>
  <c r="BC659" i="7" s="1"/>
  <c r="BD659" i="7" s="1"/>
  <c r="BE659" i="7" s="1"/>
  <c r="BF659" i="7" s="1"/>
  <c r="BG659" i="7" s="1"/>
  <c r="BH659" i="7" s="1"/>
  <c r="BI659" i="7" s="1"/>
  <c r="BJ659" i="7" s="1"/>
  <c r="BK659" i="7" s="1"/>
  <c r="BL659" i="7" s="1"/>
  <c r="BM659" i="7" s="1"/>
  <c r="BN659" i="7" s="1"/>
  <c r="BO659" i="7" s="1"/>
  <c r="BP659" i="7" s="1"/>
  <c r="BQ659" i="7" s="1"/>
  <c r="BR659" i="7" s="1"/>
  <c r="BS659" i="7" s="1"/>
  <c r="BT659" i="7" s="1"/>
  <c r="BU659" i="7" s="1"/>
  <c r="BV659" i="7" s="1"/>
  <c r="CB659" i="7"/>
  <c r="CC659" i="7" s="1"/>
  <c r="CD659" i="7" s="1"/>
  <c r="CE659" i="7" s="1"/>
  <c r="AT853" i="7"/>
  <c r="AU853" i="7" s="1"/>
  <c r="AV853" i="7" s="1"/>
  <c r="AW853" i="7" s="1"/>
  <c r="AX853" i="7" s="1"/>
  <c r="AY853" i="7" s="1"/>
  <c r="AZ853" i="7" s="1"/>
  <c r="BA853" i="7" s="1"/>
  <c r="BB853" i="7" s="1"/>
  <c r="BC853" i="7" s="1"/>
  <c r="BD853" i="7" s="1"/>
  <c r="BE853" i="7" s="1"/>
  <c r="BF853" i="7" s="1"/>
  <c r="BG853" i="7" s="1"/>
  <c r="BH853" i="7" s="1"/>
  <c r="BI853" i="7" s="1"/>
  <c r="BJ853" i="7" s="1"/>
  <c r="BK853" i="7" s="1"/>
  <c r="BL853" i="7" s="1"/>
  <c r="BM853" i="7" s="1"/>
  <c r="BN853" i="7" s="1"/>
  <c r="BO853" i="7" s="1"/>
  <c r="BP853" i="7" s="1"/>
  <c r="BQ853" i="7" s="1"/>
  <c r="BR853" i="7" s="1"/>
  <c r="BS853" i="7" s="1"/>
  <c r="BT853" i="7" s="1"/>
  <c r="BU853" i="7" s="1"/>
  <c r="BV853" i="7" s="1"/>
  <c r="CB853" i="7"/>
  <c r="CC853" i="7" s="1"/>
  <c r="CD853" i="7" s="1"/>
  <c r="CE853" i="7" s="1"/>
  <c r="AT748" i="7"/>
  <c r="AU748" i="7" s="1"/>
  <c r="AV748" i="7" s="1"/>
  <c r="AW748" i="7" s="1"/>
  <c r="AX748" i="7" s="1"/>
  <c r="AY748" i="7" s="1"/>
  <c r="AZ748" i="7" s="1"/>
  <c r="BA748" i="7" s="1"/>
  <c r="BB748" i="7" s="1"/>
  <c r="BC748" i="7" s="1"/>
  <c r="BD748" i="7" s="1"/>
  <c r="BE748" i="7" s="1"/>
  <c r="BF748" i="7" s="1"/>
  <c r="BG748" i="7" s="1"/>
  <c r="BH748" i="7" s="1"/>
  <c r="BI748" i="7" s="1"/>
  <c r="BJ748" i="7" s="1"/>
  <c r="BK748" i="7" s="1"/>
  <c r="BL748" i="7" s="1"/>
  <c r="BM748" i="7" s="1"/>
  <c r="BN748" i="7" s="1"/>
  <c r="BO748" i="7" s="1"/>
  <c r="BP748" i="7" s="1"/>
  <c r="BQ748" i="7" s="1"/>
  <c r="BR748" i="7" s="1"/>
  <c r="BS748" i="7" s="1"/>
  <c r="BT748" i="7" s="1"/>
  <c r="BU748" i="7" s="1"/>
  <c r="BV748" i="7" s="1"/>
  <c r="CB748" i="7"/>
  <c r="CC748" i="7" s="1"/>
  <c r="CD748" i="7" s="1"/>
  <c r="CE748" i="7" s="1"/>
  <c r="AT740" i="7"/>
  <c r="AU740" i="7" s="1"/>
  <c r="AV740" i="7" s="1"/>
  <c r="AW740" i="7" s="1"/>
  <c r="AX740" i="7" s="1"/>
  <c r="AY740" i="7" s="1"/>
  <c r="AZ740" i="7" s="1"/>
  <c r="BA740" i="7" s="1"/>
  <c r="BB740" i="7" s="1"/>
  <c r="BC740" i="7" s="1"/>
  <c r="BD740" i="7" s="1"/>
  <c r="BE740" i="7" s="1"/>
  <c r="BF740" i="7" s="1"/>
  <c r="BG740" i="7" s="1"/>
  <c r="BH740" i="7" s="1"/>
  <c r="BI740" i="7" s="1"/>
  <c r="BJ740" i="7" s="1"/>
  <c r="BK740" i="7" s="1"/>
  <c r="BL740" i="7" s="1"/>
  <c r="BM740" i="7" s="1"/>
  <c r="BN740" i="7" s="1"/>
  <c r="BO740" i="7" s="1"/>
  <c r="BP740" i="7" s="1"/>
  <c r="BQ740" i="7" s="1"/>
  <c r="BR740" i="7" s="1"/>
  <c r="BS740" i="7" s="1"/>
  <c r="BT740" i="7" s="1"/>
  <c r="BU740" i="7" s="1"/>
  <c r="BV740" i="7" s="1"/>
  <c r="CB740" i="7"/>
  <c r="CC740" i="7" s="1"/>
  <c r="CD740" i="7" s="1"/>
  <c r="CE740" i="7" s="1"/>
  <c r="AT728" i="7"/>
  <c r="AU728" i="7" s="1"/>
  <c r="AV728" i="7" s="1"/>
  <c r="AW728" i="7" s="1"/>
  <c r="AX728" i="7" s="1"/>
  <c r="AY728" i="7" s="1"/>
  <c r="AZ728" i="7" s="1"/>
  <c r="BA728" i="7" s="1"/>
  <c r="BB728" i="7" s="1"/>
  <c r="BC728" i="7" s="1"/>
  <c r="BD728" i="7" s="1"/>
  <c r="BE728" i="7" s="1"/>
  <c r="BF728" i="7" s="1"/>
  <c r="BG728" i="7" s="1"/>
  <c r="BH728" i="7" s="1"/>
  <c r="BI728" i="7" s="1"/>
  <c r="BJ728" i="7" s="1"/>
  <c r="BK728" i="7" s="1"/>
  <c r="BL728" i="7" s="1"/>
  <c r="BM728" i="7" s="1"/>
  <c r="BN728" i="7" s="1"/>
  <c r="BO728" i="7" s="1"/>
  <c r="BP728" i="7" s="1"/>
  <c r="BQ728" i="7" s="1"/>
  <c r="BR728" i="7" s="1"/>
  <c r="BS728" i="7" s="1"/>
  <c r="BT728" i="7" s="1"/>
  <c r="BU728" i="7" s="1"/>
  <c r="BV728" i="7" s="1"/>
  <c r="CB728" i="7"/>
  <c r="CC728" i="7" s="1"/>
  <c r="CD728" i="7" s="1"/>
  <c r="CE728" i="7" s="1"/>
  <c r="AT693" i="7"/>
  <c r="AU693" i="7" s="1"/>
  <c r="AV693" i="7" s="1"/>
  <c r="AW693" i="7" s="1"/>
  <c r="AX693" i="7" s="1"/>
  <c r="AY693" i="7" s="1"/>
  <c r="AZ693" i="7" s="1"/>
  <c r="BA693" i="7" s="1"/>
  <c r="BB693" i="7" s="1"/>
  <c r="BC693" i="7" s="1"/>
  <c r="BD693" i="7" s="1"/>
  <c r="BE693" i="7" s="1"/>
  <c r="BF693" i="7" s="1"/>
  <c r="BG693" i="7" s="1"/>
  <c r="BH693" i="7" s="1"/>
  <c r="BI693" i="7" s="1"/>
  <c r="BJ693" i="7" s="1"/>
  <c r="BK693" i="7" s="1"/>
  <c r="BL693" i="7" s="1"/>
  <c r="BM693" i="7" s="1"/>
  <c r="BN693" i="7" s="1"/>
  <c r="BO693" i="7" s="1"/>
  <c r="BP693" i="7" s="1"/>
  <c r="BQ693" i="7" s="1"/>
  <c r="BR693" i="7" s="1"/>
  <c r="BS693" i="7" s="1"/>
  <c r="BT693" i="7" s="1"/>
  <c r="BU693" i="7" s="1"/>
  <c r="BV693" i="7" s="1"/>
  <c r="CB693" i="7"/>
  <c r="CC693" i="7"/>
  <c r="CD693" i="7" s="1"/>
  <c r="CE693" i="7" s="1"/>
  <c r="AT681" i="7"/>
  <c r="AU681" i="7" s="1"/>
  <c r="AV681" i="7" s="1"/>
  <c r="AW681" i="7" s="1"/>
  <c r="AX681" i="7" s="1"/>
  <c r="AY681" i="7" s="1"/>
  <c r="AZ681" i="7" s="1"/>
  <c r="BA681" i="7" s="1"/>
  <c r="BB681" i="7" s="1"/>
  <c r="BC681" i="7" s="1"/>
  <c r="BD681" i="7" s="1"/>
  <c r="BE681" i="7" s="1"/>
  <c r="BF681" i="7" s="1"/>
  <c r="BG681" i="7" s="1"/>
  <c r="BH681" i="7" s="1"/>
  <c r="BI681" i="7" s="1"/>
  <c r="BJ681" i="7" s="1"/>
  <c r="BK681" i="7" s="1"/>
  <c r="BL681" i="7" s="1"/>
  <c r="BM681" i="7" s="1"/>
  <c r="BN681" i="7" s="1"/>
  <c r="BO681" i="7" s="1"/>
  <c r="BP681" i="7" s="1"/>
  <c r="BQ681" i="7" s="1"/>
  <c r="BR681" i="7" s="1"/>
  <c r="BS681" i="7" s="1"/>
  <c r="BT681" i="7" s="1"/>
  <c r="BU681" i="7" s="1"/>
  <c r="BV681" i="7" s="1"/>
  <c r="CB681" i="7"/>
  <c r="CC681" i="7" s="1"/>
  <c r="CD681" i="7" s="1"/>
  <c r="CE681" i="7" s="1"/>
  <c r="AT620" i="7"/>
  <c r="AU620" i="7" s="1"/>
  <c r="AV620" i="7" s="1"/>
  <c r="AW620" i="7" s="1"/>
  <c r="AX620" i="7" s="1"/>
  <c r="AY620" i="7" s="1"/>
  <c r="AZ620" i="7" s="1"/>
  <c r="BA620" i="7" s="1"/>
  <c r="BB620" i="7" s="1"/>
  <c r="BC620" i="7" s="1"/>
  <c r="BD620" i="7" s="1"/>
  <c r="BE620" i="7" s="1"/>
  <c r="BF620" i="7" s="1"/>
  <c r="BG620" i="7" s="1"/>
  <c r="BH620" i="7" s="1"/>
  <c r="BI620" i="7" s="1"/>
  <c r="BJ620" i="7" s="1"/>
  <c r="BK620" i="7" s="1"/>
  <c r="BL620" i="7" s="1"/>
  <c r="BM620" i="7" s="1"/>
  <c r="BN620" i="7" s="1"/>
  <c r="BO620" i="7" s="1"/>
  <c r="BP620" i="7" s="1"/>
  <c r="BQ620" i="7" s="1"/>
  <c r="BR620" i="7" s="1"/>
  <c r="BS620" i="7" s="1"/>
  <c r="BT620" i="7" s="1"/>
  <c r="BU620" i="7" s="1"/>
  <c r="BV620" i="7" s="1"/>
  <c r="CC620" i="7"/>
  <c r="CD620" i="7" s="1"/>
  <c r="CE620" i="7" s="1"/>
  <c r="CB620" i="7"/>
  <c r="AT592" i="7"/>
  <c r="AU592" i="7" s="1"/>
  <c r="AV592" i="7" s="1"/>
  <c r="AW592" i="7" s="1"/>
  <c r="AX592" i="7" s="1"/>
  <c r="AY592" i="7" s="1"/>
  <c r="AZ592" i="7" s="1"/>
  <c r="BA592" i="7" s="1"/>
  <c r="BB592" i="7" s="1"/>
  <c r="BC592" i="7" s="1"/>
  <c r="BD592" i="7" s="1"/>
  <c r="BE592" i="7" s="1"/>
  <c r="BF592" i="7" s="1"/>
  <c r="BG592" i="7" s="1"/>
  <c r="BH592" i="7" s="1"/>
  <c r="BI592" i="7" s="1"/>
  <c r="BJ592" i="7" s="1"/>
  <c r="BK592" i="7" s="1"/>
  <c r="BL592" i="7" s="1"/>
  <c r="BM592" i="7" s="1"/>
  <c r="BN592" i="7" s="1"/>
  <c r="BO592" i="7" s="1"/>
  <c r="BP592" i="7" s="1"/>
  <c r="BQ592" i="7" s="1"/>
  <c r="BR592" i="7" s="1"/>
  <c r="BS592" i="7" s="1"/>
  <c r="BT592" i="7" s="1"/>
  <c r="BU592" i="7" s="1"/>
  <c r="BV592" i="7" s="1"/>
  <c r="CB592" i="7"/>
  <c r="CC592" i="7" s="1"/>
  <c r="CD592" i="7" s="1"/>
  <c r="CE592" i="7" s="1"/>
  <c r="AT410" i="7"/>
  <c r="AU410" i="7" s="1"/>
  <c r="AV410" i="7" s="1"/>
  <c r="AW410" i="7" s="1"/>
  <c r="AX410" i="7" s="1"/>
  <c r="AY410" i="7" s="1"/>
  <c r="AZ410" i="7" s="1"/>
  <c r="BA410" i="7" s="1"/>
  <c r="BB410" i="7" s="1"/>
  <c r="BC410" i="7" s="1"/>
  <c r="BD410" i="7" s="1"/>
  <c r="BE410" i="7" s="1"/>
  <c r="BF410" i="7" s="1"/>
  <c r="BG410" i="7" s="1"/>
  <c r="BH410" i="7" s="1"/>
  <c r="BI410" i="7" s="1"/>
  <c r="BJ410" i="7" s="1"/>
  <c r="BK410" i="7" s="1"/>
  <c r="BL410" i="7" s="1"/>
  <c r="BM410" i="7" s="1"/>
  <c r="BN410" i="7" s="1"/>
  <c r="BO410" i="7" s="1"/>
  <c r="BP410" i="7" s="1"/>
  <c r="BQ410" i="7" s="1"/>
  <c r="BR410" i="7" s="1"/>
  <c r="BS410" i="7" s="1"/>
  <c r="BT410" i="7" s="1"/>
  <c r="BU410" i="7" s="1"/>
  <c r="BV410" i="7" s="1"/>
  <c r="CB410" i="7"/>
  <c r="CC410" i="7"/>
  <c r="CD410" i="7" s="1"/>
  <c r="CE410" i="7" s="1"/>
  <c r="AT810" i="7"/>
  <c r="AU810" i="7" s="1"/>
  <c r="AV810" i="7" s="1"/>
  <c r="AW810" i="7" s="1"/>
  <c r="AX810" i="7" s="1"/>
  <c r="AY810" i="7" s="1"/>
  <c r="AZ810" i="7" s="1"/>
  <c r="BA810" i="7" s="1"/>
  <c r="BB810" i="7" s="1"/>
  <c r="BC810" i="7" s="1"/>
  <c r="BD810" i="7" s="1"/>
  <c r="BE810" i="7" s="1"/>
  <c r="BF810" i="7" s="1"/>
  <c r="BG810" i="7" s="1"/>
  <c r="BH810" i="7" s="1"/>
  <c r="BI810" i="7" s="1"/>
  <c r="BJ810" i="7" s="1"/>
  <c r="BK810" i="7" s="1"/>
  <c r="BL810" i="7" s="1"/>
  <c r="BM810" i="7" s="1"/>
  <c r="BN810" i="7" s="1"/>
  <c r="BO810" i="7" s="1"/>
  <c r="BP810" i="7" s="1"/>
  <c r="BQ810" i="7" s="1"/>
  <c r="BR810" i="7" s="1"/>
  <c r="BS810" i="7" s="1"/>
  <c r="BT810" i="7" s="1"/>
  <c r="BU810" i="7" s="1"/>
  <c r="BV810" i="7" s="1"/>
  <c r="CB810" i="7"/>
  <c r="CC810" i="7" s="1"/>
  <c r="CD810" i="7" s="1"/>
  <c r="CE810" i="7" s="1"/>
  <c r="AT41" i="7"/>
  <c r="AU41" i="7" s="1"/>
  <c r="AV41" i="7" s="1"/>
  <c r="AW41" i="7" s="1"/>
  <c r="AX41" i="7" s="1"/>
  <c r="AY41" i="7" s="1"/>
  <c r="AZ41" i="7" s="1"/>
  <c r="BA41" i="7" s="1"/>
  <c r="BB41" i="7" s="1"/>
  <c r="BC41" i="7" s="1"/>
  <c r="BD41" i="7" s="1"/>
  <c r="BE41" i="7" s="1"/>
  <c r="BF41" i="7" s="1"/>
  <c r="BG41" i="7" s="1"/>
  <c r="BH41" i="7" s="1"/>
  <c r="BI41" i="7" s="1"/>
  <c r="BJ41" i="7" s="1"/>
  <c r="BK41" i="7" s="1"/>
  <c r="BL41" i="7" s="1"/>
  <c r="BM41" i="7" s="1"/>
  <c r="BN41" i="7" s="1"/>
  <c r="BO41" i="7" s="1"/>
  <c r="BP41" i="7" s="1"/>
  <c r="BQ41" i="7" s="1"/>
  <c r="BR41" i="7" s="1"/>
  <c r="BS41" i="7" s="1"/>
  <c r="BT41" i="7" s="1"/>
  <c r="BU41" i="7" s="1"/>
  <c r="BV41" i="7" s="1"/>
  <c r="CB41" i="7"/>
  <c r="CC41" i="7" s="1"/>
  <c r="CD41" i="7" s="1"/>
  <c r="CE41" i="7" s="1"/>
  <c r="AT616" i="7"/>
  <c r="AU616" i="7" s="1"/>
  <c r="AV616" i="7" s="1"/>
  <c r="AW616" i="7" s="1"/>
  <c r="AX616" i="7" s="1"/>
  <c r="AY616" i="7" s="1"/>
  <c r="AZ616" i="7" s="1"/>
  <c r="BA616" i="7" s="1"/>
  <c r="BB616" i="7" s="1"/>
  <c r="BC616" i="7" s="1"/>
  <c r="BD616" i="7" s="1"/>
  <c r="BE616" i="7" s="1"/>
  <c r="BF616" i="7" s="1"/>
  <c r="BG616" i="7" s="1"/>
  <c r="BH616" i="7" s="1"/>
  <c r="BI616" i="7" s="1"/>
  <c r="BJ616" i="7" s="1"/>
  <c r="BK616" i="7" s="1"/>
  <c r="BL616" i="7" s="1"/>
  <c r="BM616" i="7" s="1"/>
  <c r="BN616" i="7" s="1"/>
  <c r="BO616" i="7" s="1"/>
  <c r="BP616" i="7" s="1"/>
  <c r="BQ616" i="7" s="1"/>
  <c r="BR616" i="7" s="1"/>
  <c r="BS616" i="7" s="1"/>
  <c r="BT616" i="7" s="1"/>
  <c r="BU616" i="7" s="1"/>
  <c r="BV616" i="7" s="1"/>
  <c r="CC616" i="7"/>
  <c r="CD616" i="7" s="1"/>
  <c r="CE616" i="7" s="1"/>
  <c r="CB616" i="7"/>
  <c r="AT497" i="7"/>
  <c r="AU497" i="7" s="1"/>
  <c r="AV497" i="7" s="1"/>
  <c r="AW497" i="7" s="1"/>
  <c r="AX497" i="7" s="1"/>
  <c r="AY497" i="7" s="1"/>
  <c r="AZ497" i="7" s="1"/>
  <c r="BA497" i="7" s="1"/>
  <c r="BB497" i="7" s="1"/>
  <c r="BC497" i="7" s="1"/>
  <c r="BD497" i="7" s="1"/>
  <c r="BE497" i="7" s="1"/>
  <c r="BF497" i="7" s="1"/>
  <c r="BG497" i="7" s="1"/>
  <c r="BH497" i="7" s="1"/>
  <c r="BI497" i="7" s="1"/>
  <c r="BJ497" i="7" s="1"/>
  <c r="BK497" i="7" s="1"/>
  <c r="BL497" i="7" s="1"/>
  <c r="BM497" i="7" s="1"/>
  <c r="BN497" i="7" s="1"/>
  <c r="BO497" i="7" s="1"/>
  <c r="BP497" i="7" s="1"/>
  <c r="BQ497" i="7" s="1"/>
  <c r="BR497" i="7" s="1"/>
  <c r="BS497" i="7" s="1"/>
  <c r="BT497" i="7" s="1"/>
  <c r="BU497" i="7" s="1"/>
  <c r="BV497" i="7" s="1"/>
  <c r="CB497" i="7"/>
  <c r="CC497" i="7" s="1"/>
  <c r="CD497" i="7" s="1"/>
  <c r="CE497" i="7" s="1"/>
  <c r="AT467" i="7"/>
  <c r="AU467" i="7" s="1"/>
  <c r="AV467" i="7" s="1"/>
  <c r="AW467" i="7" s="1"/>
  <c r="AX467" i="7" s="1"/>
  <c r="AY467" i="7" s="1"/>
  <c r="AZ467" i="7" s="1"/>
  <c r="BA467" i="7" s="1"/>
  <c r="BB467" i="7" s="1"/>
  <c r="BC467" i="7" s="1"/>
  <c r="BD467" i="7" s="1"/>
  <c r="BE467" i="7" s="1"/>
  <c r="BF467" i="7" s="1"/>
  <c r="BG467" i="7" s="1"/>
  <c r="BH467" i="7" s="1"/>
  <c r="BI467" i="7" s="1"/>
  <c r="BJ467" i="7" s="1"/>
  <c r="BK467" i="7" s="1"/>
  <c r="BL467" i="7" s="1"/>
  <c r="BM467" i="7" s="1"/>
  <c r="BN467" i="7" s="1"/>
  <c r="BO467" i="7" s="1"/>
  <c r="BP467" i="7" s="1"/>
  <c r="BQ467" i="7" s="1"/>
  <c r="BR467" i="7" s="1"/>
  <c r="BS467" i="7" s="1"/>
  <c r="BT467" i="7" s="1"/>
  <c r="BU467" i="7" s="1"/>
  <c r="BV467" i="7" s="1"/>
  <c r="CB467" i="7"/>
  <c r="CC467" i="7" s="1"/>
  <c r="CD467" i="7" s="1"/>
  <c r="CE467" i="7" s="1"/>
  <c r="AT456" i="7"/>
  <c r="AU456" i="7" s="1"/>
  <c r="AV456" i="7" s="1"/>
  <c r="AW456" i="7" s="1"/>
  <c r="AX456" i="7" s="1"/>
  <c r="AY456" i="7" s="1"/>
  <c r="AZ456" i="7" s="1"/>
  <c r="BA456" i="7" s="1"/>
  <c r="BB456" i="7" s="1"/>
  <c r="BC456" i="7" s="1"/>
  <c r="BD456" i="7" s="1"/>
  <c r="BE456" i="7" s="1"/>
  <c r="BF456" i="7" s="1"/>
  <c r="BG456" i="7" s="1"/>
  <c r="BH456" i="7" s="1"/>
  <c r="BI456" i="7" s="1"/>
  <c r="BJ456" i="7" s="1"/>
  <c r="BK456" i="7" s="1"/>
  <c r="BL456" i="7" s="1"/>
  <c r="BM456" i="7" s="1"/>
  <c r="BN456" i="7" s="1"/>
  <c r="BO456" i="7" s="1"/>
  <c r="BP456" i="7" s="1"/>
  <c r="BQ456" i="7" s="1"/>
  <c r="BR456" i="7" s="1"/>
  <c r="BS456" i="7" s="1"/>
  <c r="BT456" i="7" s="1"/>
  <c r="BU456" i="7" s="1"/>
  <c r="BV456" i="7" s="1"/>
  <c r="CB456" i="7"/>
  <c r="CC456" i="7" s="1"/>
  <c r="CD456" i="7" s="1"/>
  <c r="CE456" i="7" s="1"/>
  <c r="AT436" i="7"/>
  <c r="AU436" i="7" s="1"/>
  <c r="AV436" i="7" s="1"/>
  <c r="AW436" i="7" s="1"/>
  <c r="AX436" i="7" s="1"/>
  <c r="AY436" i="7" s="1"/>
  <c r="AZ436" i="7" s="1"/>
  <c r="BA436" i="7" s="1"/>
  <c r="BB436" i="7" s="1"/>
  <c r="BC436" i="7" s="1"/>
  <c r="BD436" i="7" s="1"/>
  <c r="BE436" i="7" s="1"/>
  <c r="BF436" i="7" s="1"/>
  <c r="BG436" i="7" s="1"/>
  <c r="BH436" i="7" s="1"/>
  <c r="BI436" i="7" s="1"/>
  <c r="BJ436" i="7" s="1"/>
  <c r="BK436" i="7" s="1"/>
  <c r="BL436" i="7" s="1"/>
  <c r="BM436" i="7" s="1"/>
  <c r="BN436" i="7" s="1"/>
  <c r="BO436" i="7" s="1"/>
  <c r="BP436" i="7" s="1"/>
  <c r="BQ436" i="7" s="1"/>
  <c r="BR436" i="7" s="1"/>
  <c r="BS436" i="7" s="1"/>
  <c r="BT436" i="7" s="1"/>
  <c r="BU436" i="7" s="1"/>
  <c r="BV436" i="7" s="1"/>
  <c r="CB436" i="7"/>
  <c r="CC436" i="7" s="1"/>
  <c r="CD436" i="7" s="1"/>
  <c r="CE436" i="7" s="1"/>
  <c r="AT417" i="7"/>
  <c r="AU417" i="7" s="1"/>
  <c r="AV417" i="7" s="1"/>
  <c r="AW417" i="7" s="1"/>
  <c r="AX417" i="7" s="1"/>
  <c r="AY417" i="7" s="1"/>
  <c r="AZ417" i="7" s="1"/>
  <c r="BA417" i="7" s="1"/>
  <c r="BB417" i="7" s="1"/>
  <c r="BC417" i="7" s="1"/>
  <c r="BD417" i="7" s="1"/>
  <c r="BE417" i="7" s="1"/>
  <c r="BF417" i="7" s="1"/>
  <c r="BG417" i="7" s="1"/>
  <c r="CB417" i="7"/>
  <c r="CC417" i="7" s="1"/>
  <c r="CD417" i="7" s="1"/>
  <c r="CE417" i="7" s="1"/>
  <c r="AT406" i="7"/>
  <c r="AU406" i="7" s="1"/>
  <c r="AV406" i="7" s="1"/>
  <c r="AW406" i="7" s="1"/>
  <c r="AX406" i="7" s="1"/>
  <c r="AY406" i="7" s="1"/>
  <c r="AZ406" i="7" s="1"/>
  <c r="BA406" i="7" s="1"/>
  <c r="BB406" i="7" s="1"/>
  <c r="BC406" i="7" s="1"/>
  <c r="BD406" i="7" s="1"/>
  <c r="BE406" i="7" s="1"/>
  <c r="BF406" i="7" s="1"/>
  <c r="BG406" i="7" s="1"/>
  <c r="BH406" i="7" s="1"/>
  <c r="BI406" i="7" s="1"/>
  <c r="BJ406" i="7" s="1"/>
  <c r="BK406" i="7" s="1"/>
  <c r="BL406" i="7" s="1"/>
  <c r="BM406" i="7" s="1"/>
  <c r="BN406" i="7" s="1"/>
  <c r="BO406" i="7" s="1"/>
  <c r="BP406" i="7" s="1"/>
  <c r="BQ406" i="7" s="1"/>
  <c r="BR406" i="7" s="1"/>
  <c r="BS406" i="7" s="1"/>
  <c r="BT406" i="7" s="1"/>
  <c r="BU406" i="7" s="1"/>
  <c r="BV406" i="7" s="1"/>
  <c r="CB406" i="7"/>
  <c r="CC406" i="7"/>
  <c r="CD406" i="7" s="1"/>
  <c r="CE406" i="7" s="1"/>
  <c r="AT402" i="7"/>
  <c r="AU402" i="7" s="1"/>
  <c r="AV402" i="7" s="1"/>
  <c r="AW402" i="7" s="1"/>
  <c r="AX402" i="7" s="1"/>
  <c r="AY402" i="7" s="1"/>
  <c r="AZ402" i="7" s="1"/>
  <c r="BA402" i="7" s="1"/>
  <c r="BB402" i="7" s="1"/>
  <c r="BC402" i="7" s="1"/>
  <c r="BD402" i="7" s="1"/>
  <c r="BE402" i="7" s="1"/>
  <c r="BF402" i="7" s="1"/>
  <c r="BG402" i="7" s="1"/>
  <c r="BH402" i="7" s="1"/>
  <c r="BI402" i="7" s="1"/>
  <c r="BJ402" i="7" s="1"/>
  <c r="BK402" i="7" s="1"/>
  <c r="BL402" i="7" s="1"/>
  <c r="BM402" i="7" s="1"/>
  <c r="BN402" i="7" s="1"/>
  <c r="BO402" i="7" s="1"/>
  <c r="BP402" i="7" s="1"/>
  <c r="BQ402" i="7" s="1"/>
  <c r="BR402" i="7" s="1"/>
  <c r="BS402" i="7" s="1"/>
  <c r="BT402" i="7" s="1"/>
  <c r="BU402" i="7" s="1"/>
  <c r="BV402" i="7" s="1"/>
  <c r="CB402" i="7"/>
  <c r="CC402" i="7" s="1"/>
  <c r="CD402" i="7" s="1"/>
  <c r="CE402" i="7" s="1"/>
  <c r="AT394" i="7"/>
  <c r="AU394" i="7" s="1"/>
  <c r="AV394" i="7" s="1"/>
  <c r="AW394" i="7" s="1"/>
  <c r="AX394" i="7" s="1"/>
  <c r="AY394" i="7" s="1"/>
  <c r="AZ394" i="7" s="1"/>
  <c r="BA394" i="7" s="1"/>
  <c r="BB394" i="7" s="1"/>
  <c r="BC394" i="7" s="1"/>
  <c r="BD394" i="7" s="1"/>
  <c r="BE394" i="7" s="1"/>
  <c r="BF394" i="7" s="1"/>
  <c r="BG394" i="7" s="1"/>
  <c r="BH394" i="7" s="1"/>
  <c r="BI394" i="7" s="1"/>
  <c r="BJ394" i="7" s="1"/>
  <c r="BK394" i="7" s="1"/>
  <c r="BL394" i="7" s="1"/>
  <c r="BM394" i="7" s="1"/>
  <c r="BN394" i="7" s="1"/>
  <c r="BO394" i="7" s="1"/>
  <c r="BP394" i="7" s="1"/>
  <c r="BQ394" i="7" s="1"/>
  <c r="BR394" i="7" s="1"/>
  <c r="BS394" i="7" s="1"/>
  <c r="BT394" i="7" s="1"/>
  <c r="BU394" i="7" s="1"/>
  <c r="BV394" i="7" s="1"/>
  <c r="CB394" i="7"/>
  <c r="CC394" i="7" s="1"/>
  <c r="CD394" i="7" s="1"/>
  <c r="CE394" i="7" s="1"/>
  <c r="AT390" i="7"/>
  <c r="AU390" i="7" s="1"/>
  <c r="AV390" i="7" s="1"/>
  <c r="AW390" i="7" s="1"/>
  <c r="AX390" i="7" s="1"/>
  <c r="AY390" i="7" s="1"/>
  <c r="AZ390" i="7" s="1"/>
  <c r="BA390" i="7" s="1"/>
  <c r="BB390" i="7" s="1"/>
  <c r="BC390" i="7" s="1"/>
  <c r="BD390" i="7" s="1"/>
  <c r="BE390" i="7" s="1"/>
  <c r="BF390" i="7" s="1"/>
  <c r="BG390" i="7" s="1"/>
  <c r="BH390" i="7" s="1"/>
  <c r="BI390" i="7" s="1"/>
  <c r="BJ390" i="7" s="1"/>
  <c r="BK390" i="7" s="1"/>
  <c r="BL390" i="7" s="1"/>
  <c r="BM390" i="7" s="1"/>
  <c r="BN390" i="7" s="1"/>
  <c r="BO390" i="7" s="1"/>
  <c r="BP390" i="7" s="1"/>
  <c r="BQ390" i="7" s="1"/>
  <c r="BR390" i="7" s="1"/>
  <c r="BS390" i="7" s="1"/>
  <c r="BT390" i="7" s="1"/>
  <c r="BU390" i="7" s="1"/>
  <c r="BV390" i="7" s="1"/>
  <c r="CB390" i="7"/>
  <c r="CC390" i="7"/>
  <c r="CD390" i="7" s="1"/>
  <c r="CE390" i="7" s="1"/>
  <c r="CB468" i="7"/>
  <c r="CC468" i="7" s="1"/>
  <c r="CD468" i="7" s="1"/>
  <c r="CE468" i="7" s="1"/>
  <c r="AT507" i="7"/>
  <c r="AU507" i="7" s="1"/>
  <c r="AV507" i="7" s="1"/>
  <c r="AW507" i="7" s="1"/>
  <c r="AX507" i="7" s="1"/>
  <c r="AY507" i="7" s="1"/>
  <c r="AZ507" i="7" s="1"/>
  <c r="BA507" i="7" s="1"/>
  <c r="BB507" i="7" s="1"/>
  <c r="BC507" i="7" s="1"/>
  <c r="BD507" i="7" s="1"/>
  <c r="BE507" i="7" s="1"/>
  <c r="BF507" i="7" s="1"/>
  <c r="BG507" i="7" s="1"/>
  <c r="BH507" i="7" s="1"/>
  <c r="BI507" i="7" s="1"/>
  <c r="BJ507" i="7" s="1"/>
  <c r="BK507" i="7" s="1"/>
  <c r="BL507" i="7" s="1"/>
  <c r="BM507" i="7" s="1"/>
  <c r="BN507" i="7" s="1"/>
  <c r="BO507" i="7" s="1"/>
  <c r="BP507" i="7" s="1"/>
  <c r="BQ507" i="7" s="1"/>
  <c r="BR507" i="7" s="1"/>
  <c r="BS507" i="7" s="1"/>
  <c r="BT507" i="7" s="1"/>
  <c r="BU507" i="7" s="1"/>
  <c r="BV507" i="7" s="1"/>
  <c r="CB507" i="7"/>
  <c r="AT469" i="7"/>
  <c r="AU469" i="7" s="1"/>
  <c r="AV469" i="7" s="1"/>
  <c r="AW469" i="7" s="1"/>
  <c r="AX469" i="7" s="1"/>
  <c r="AY469" i="7" s="1"/>
  <c r="AZ469" i="7" s="1"/>
  <c r="BA469" i="7" s="1"/>
  <c r="BB469" i="7" s="1"/>
  <c r="BC469" i="7" s="1"/>
  <c r="BD469" i="7" s="1"/>
  <c r="BE469" i="7" s="1"/>
  <c r="BF469" i="7" s="1"/>
  <c r="BG469" i="7" s="1"/>
  <c r="BH469" i="7" s="1"/>
  <c r="BI469" i="7" s="1"/>
  <c r="BJ469" i="7" s="1"/>
  <c r="BK469" i="7" s="1"/>
  <c r="BL469" i="7" s="1"/>
  <c r="BM469" i="7" s="1"/>
  <c r="BN469" i="7" s="1"/>
  <c r="BO469" i="7" s="1"/>
  <c r="BP469" i="7" s="1"/>
  <c r="BQ469" i="7" s="1"/>
  <c r="BR469" i="7" s="1"/>
  <c r="BS469" i="7" s="1"/>
  <c r="BT469" i="7" s="1"/>
  <c r="BU469" i="7" s="1"/>
  <c r="BV469" i="7" s="1"/>
  <c r="CB469" i="7"/>
  <c r="CC469" i="7" s="1"/>
  <c r="CD469" i="7" s="1"/>
  <c r="CE469" i="7" s="1"/>
  <c r="AT408" i="7"/>
  <c r="AU408" i="7" s="1"/>
  <c r="AV408" i="7" s="1"/>
  <c r="AW408" i="7" s="1"/>
  <c r="AX408" i="7" s="1"/>
  <c r="AY408" i="7" s="1"/>
  <c r="AZ408" i="7" s="1"/>
  <c r="BA408" i="7" s="1"/>
  <c r="BB408" i="7" s="1"/>
  <c r="BC408" i="7" s="1"/>
  <c r="BD408" i="7" s="1"/>
  <c r="BE408" i="7" s="1"/>
  <c r="BF408" i="7" s="1"/>
  <c r="BG408" i="7" s="1"/>
  <c r="BH408" i="7" s="1"/>
  <c r="BI408" i="7" s="1"/>
  <c r="BJ408" i="7" s="1"/>
  <c r="BK408" i="7" s="1"/>
  <c r="BL408" i="7" s="1"/>
  <c r="BM408" i="7" s="1"/>
  <c r="BN408" i="7" s="1"/>
  <c r="BO408" i="7" s="1"/>
  <c r="BP408" i="7" s="1"/>
  <c r="BQ408" i="7" s="1"/>
  <c r="BR408" i="7" s="1"/>
  <c r="BS408" i="7" s="1"/>
  <c r="BT408" i="7" s="1"/>
  <c r="BU408" i="7" s="1"/>
  <c r="BV408" i="7" s="1"/>
  <c r="CB408" i="7"/>
  <c r="CC408" i="7" s="1"/>
  <c r="CD408" i="7" s="1"/>
  <c r="CE408" i="7" s="1"/>
  <c r="CC507" i="7"/>
  <c r="CD507" i="7" s="1"/>
  <c r="CE507" i="7" s="1"/>
  <c r="CB441" i="7"/>
  <c r="CC441" i="7" s="1"/>
  <c r="CD441" i="7" s="1"/>
  <c r="CE441" i="7" s="1"/>
  <c r="AT707" i="7"/>
  <c r="AU707" i="7" s="1"/>
  <c r="AV707" i="7" s="1"/>
  <c r="AW707" i="7" s="1"/>
  <c r="AX707" i="7" s="1"/>
  <c r="AY707" i="7" s="1"/>
  <c r="AZ707" i="7" s="1"/>
  <c r="BA707" i="7" s="1"/>
  <c r="BB707" i="7" s="1"/>
  <c r="BC707" i="7" s="1"/>
  <c r="BD707" i="7" s="1"/>
  <c r="BE707" i="7" s="1"/>
  <c r="BF707" i="7" s="1"/>
  <c r="BG707" i="7" s="1"/>
  <c r="BH707" i="7" s="1"/>
  <c r="BI707" i="7" s="1"/>
  <c r="BJ707" i="7" s="1"/>
  <c r="BK707" i="7" s="1"/>
  <c r="BL707" i="7" s="1"/>
  <c r="BM707" i="7" s="1"/>
  <c r="BN707" i="7" s="1"/>
  <c r="BO707" i="7" s="1"/>
  <c r="BP707" i="7" s="1"/>
  <c r="BQ707" i="7" s="1"/>
  <c r="BR707" i="7" s="1"/>
  <c r="BS707" i="7" s="1"/>
  <c r="BT707" i="7" s="1"/>
  <c r="BU707" i="7" s="1"/>
  <c r="BV707" i="7" s="1"/>
  <c r="CB707" i="7"/>
  <c r="CC707" i="7" s="1"/>
  <c r="CD707" i="7" s="1"/>
  <c r="CE707" i="7" s="1"/>
  <c r="AT569" i="7"/>
  <c r="AU569" i="7" s="1"/>
  <c r="AV569" i="7" s="1"/>
  <c r="AW569" i="7" s="1"/>
  <c r="AX569" i="7" s="1"/>
  <c r="AY569" i="7" s="1"/>
  <c r="AZ569" i="7" s="1"/>
  <c r="BA569" i="7" s="1"/>
  <c r="BB569" i="7" s="1"/>
  <c r="BC569" i="7" s="1"/>
  <c r="BD569" i="7" s="1"/>
  <c r="BE569" i="7" s="1"/>
  <c r="BF569" i="7" s="1"/>
  <c r="BG569" i="7" s="1"/>
  <c r="BH569" i="7" s="1"/>
  <c r="BI569" i="7" s="1"/>
  <c r="BJ569" i="7" s="1"/>
  <c r="BK569" i="7" s="1"/>
  <c r="BL569" i="7" s="1"/>
  <c r="BM569" i="7" s="1"/>
  <c r="BN569" i="7" s="1"/>
  <c r="BO569" i="7" s="1"/>
  <c r="BP569" i="7" s="1"/>
  <c r="BQ569" i="7" s="1"/>
  <c r="BR569" i="7" s="1"/>
  <c r="BS569" i="7" s="1"/>
  <c r="BT569" i="7" s="1"/>
  <c r="BU569" i="7" s="1"/>
  <c r="BV569" i="7" s="1"/>
  <c r="CB569" i="7"/>
  <c r="CC569" i="7" s="1"/>
  <c r="CD569" i="7" s="1"/>
  <c r="CE569" i="7" s="1"/>
  <c r="AT404" i="7"/>
  <c r="AU404" i="7" s="1"/>
  <c r="AV404" i="7" s="1"/>
  <c r="AW404" i="7" s="1"/>
  <c r="AX404" i="7" s="1"/>
  <c r="AY404" i="7" s="1"/>
  <c r="AZ404" i="7" s="1"/>
  <c r="BA404" i="7" s="1"/>
  <c r="BB404" i="7" s="1"/>
  <c r="BC404" i="7" s="1"/>
  <c r="BD404" i="7" s="1"/>
  <c r="BE404" i="7" s="1"/>
  <c r="BF404" i="7" s="1"/>
  <c r="BG404" i="7" s="1"/>
  <c r="BH404" i="7" s="1"/>
  <c r="BI404" i="7" s="1"/>
  <c r="BJ404" i="7" s="1"/>
  <c r="BK404" i="7" s="1"/>
  <c r="BL404" i="7" s="1"/>
  <c r="BM404" i="7" s="1"/>
  <c r="BN404" i="7" s="1"/>
  <c r="BO404" i="7" s="1"/>
  <c r="BP404" i="7" s="1"/>
  <c r="BQ404" i="7" s="1"/>
  <c r="BR404" i="7" s="1"/>
  <c r="BS404" i="7" s="1"/>
  <c r="BT404" i="7" s="1"/>
  <c r="BU404" i="7" s="1"/>
  <c r="BV404" i="7" s="1"/>
  <c r="CB404" i="7"/>
  <c r="CC404" i="7" s="1"/>
  <c r="CD404" i="7" s="1"/>
  <c r="CE404" i="7" s="1"/>
  <c r="AT396" i="7"/>
  <c r="AU396" i="7" s="1"/>
  <c r="AV396" i="7" s="1"/>
  <c r="AW396" i="7" s="1"/>
  <c r="AX396" i="7" s="1"/>
  <c r="AY396" i="7" s="1"/>
  <c r="AZ396" i="7" s="1"/>
  <c r="BA396" i="7" s="1"/>
  <c r="BB396" i="7" s="1"/>
  <c r="BC396" i="7" s="1"/>
  <c r="BD396" i="7" s="1"/>
  <c r="BE396" i="7" s="1"/>
  <c r="BF396" i="7" s="1"/>
  <c r="BG396" i="7" s="1"/>
  <c r="BH396" i="7" s="1"/>
  <c r="BI396" i="7" s="1"/>
  <c r="BJ396" i="7" s="1"/>
  <c r="BK396" i="7" s="1"/>
  <c r="BL396" i="7" s="1"/>
  <c r="BM396" i="7" s="1"/>
  <c r="BN396" i="7" s="1"/>
  <c r="BO396" i="7" s="1"/>
  <c r="BP396" i="7" s="1"/>
  <c r="BQ396" i="7" s="1"/>
  <c r="BR396" i="7" s="1"/>
  <c r="BS396" i="7" s="1"/>
  <c r="BT396" i="7" s="1"/>
  <c r="BU396" i="7" s="1"/>
  <c r="BV396" i="7" s="1"/>
  <c r="CB396" i="7"/>
  <c r="CC396" i="7" s="1"/>
  <c r="CD396" i="7" s="1"/>
  <c r="CE396" i="7" s="1"/>
  <c r="AT472" i="7"/>
  <c r="AU472" i="7" s="1"/>
  <c r="AV472" i="7" s="1"/>
  <c r="AW472" i="7" s="1"/>
  <c r="AX472" i="7" s="1"/>
  <c r="AY472" i="7" s="1"/>
  <c r="AZ472" i="7" s="1"/>
  <c r="BA472" i="7" s="1"/>
  <c r="BB472" i="7" s="1"/>
  <c r="BC472" i="7" s="1"/>
  <c r="BD472" i="7" s="1"/>
  <c r="BE472" i="7" s="1"/>
  <c r="BF472" i="7" s="1"/>
  <c r="BG472" i="7" s="1"/>
  <c r="BH472" i="7" s="1"/>
  <c r="BI472" i="7" s="1"/>
  <c r="BJ472" i="7" s="1"/>
  <c r="BK472" i="7" s="1"/>
  <c r="BL472" i="7" s="1"/>
  <c r="BM472" i="7" s="1"/>
  <c r="BN472" i="7" s="1"/>
  <c r="BO472" i="7" s="1"/>
  <c r="BP472" i="7" s="1"/>
  <c r="BQ472" i="7" s="1"/>
  <c r="BR472" i="7" s="1"/>
  <c r="BS472" i="7" s="1"/>
  <c r="BT472" i="7" s="1"/>
  <c r="BU472" i="7" s="1"/>
  <c r="BV472" i="7" s="1"/>
  <c r="CB472" i="7"/>
  <c r="CC472" i="7" s="1"/>
  <c r="CD472" i="7" s="1"/>
  <c r="CE472" i="7" s="1"/>
  <c r="AT464" i="7"/>
  <c r="AU464" i="7" s="1"/>
  <c r="AV464" i="7" s="1"/>
  <c r="AW464" i="7" s="1"/>
  <c r="AX464" i="7" s="1"/>
  <c r="AY464" i="7" s="1"/>
  <c r="AZ464" i="7" s="1"/>
  <c r="BA464" i="7" s="1"/>
  <c r="BB464" i="7" s="1"/>
  <c r="BC464" i="7" s="1"/>
  <c r="BD464" i="7" s="1"/>
  <c r="BE464" i="7" s="1"/>
  <c r="BF464" i="7" s="1"/>
  <c r="BG464" i="7" s="1"/>
  <c r="BH464" i="7" s="1"/>
  <c r="BI464" i="7" s="1"/>
  <c r="BJ464" i="7" s="1"/>
  <c r="BK464" i="7" s="1"/>
  <c r="BL464" i="7" s="1"/>
  <c r="BM464" i="7" s="1"/>
  <c r="BN464" i="7" s="1"/>
  <c r="BO464" i="7" s="1"/>
  <c r="BP464" i="7" s="1"/>
  <c r="BQ464" i="7" s="1"/>
  <c r="BR464" i="7" s="1"/>
  <c r="BS464" i="7" s="1"/>
  <c r="BT464" i="7" s="1"/>
  <c r="BU464" i="7" s="1"/>
  <c r="BV464" i="7" s="1"/>
  <c r="CB464" i="7"/>
  <c r="CC464" i="7" s="1"/>
  <c r="CD464" i="7" s="1"/>
  <c r="CE464" i="7" s="1"/>
  <c r="AT445" i="7"/>
  <c r="AU445" i="7" s="1"/>
  <c r="AV445" i="7" s="1"/>
  <c r="AW445" i="7" s="1"/>
  <c r="AX445" i="7" s="1"/>
  <c r="AY445" i="7" s="1"/>
  <c r="AZ445" i="7" s="1"/>
  <c r="BA445" i="7" s="1"/>
  <c r="BB445" i="7" s="1"/>
  <c r="BC445" i="7" s="1"/>
  <c r="BD445" i="7" s="1"/>
  <c r="BE445" i="7" s="1"/>
  <c r="BF445" i="7" s="1"/>
  <c r="BG445" i="7" s="1"/>
  <c r="BH445" i="7" s="1"/>
  <c r="BI445" i="7" s="1"/>
  <c r="BJ445" i="7" s="1"/>
  <c r="BK445" i="7" s="1"/>
  <c r="BL445" i="7" s="1"/>
  <c r="BM445" i="7" s="1"/>
  <c r="BN445" i="7" s="1"/>
  <c r="BO445" i="7" s="1"/>
  <c r="BP445" i="7" s="1"/>
  <c r="BQ445" i="7" s="1"/>
  <c r="BR445" i="7" s="1"/>
  <c r="BS445" i="7" s="1"/>
  <c r="BT445" i="7" s="1"/>
  <c r="BU445" i="7" s="1"/>
  <c r="BV445" i="7" s="1"/>
  <c r="CB445" i="7"/>
  <c r="CC445" i="7" s="1"/>
  <c r="CD445" i="7" s="1"/>
  <c r="CE445" i="7" s="1"/>
  <c r="AT418" i="7"/>
  <c r="AU418" i="7" s="1"/>
  <c r="AV418" i="7" s="1"/>
  <c r="AW418" i="7" s="1"/>
  <c r="AX418" i="7" s="1"/>
  <c r="AY418" i="7" s="1"/>
  <c r="AZ418" i="7" s="1"/>
  <c r="BA418" i="7" s="1"/>
  <c r="BB418" i="7" s="1"/>
  <c r="BC418" i="7" s="1"/>
  <c r="BD418" i="7" s="1"/>
  <c r="BE418" i="7" s="1"/>
  <c r="BF418" i="7" s="1"/>
  <c r="BG418" i="7" s="1"/>
  <c r="BH418" i="7" s="1"/>
  <c r="BI418" i="7" s="1"/>
  <c r="BJ418" i="7" s="1"/>
  <c r="BK418" i="7" s="1"/>
  <c r="BL418" i="7" s="1"/>
  <c r="BM418" i="7" s="1"/>
  <c r="BN418" i="7" s="1"/>
  <c r="BO418" i="7" s="1"/>
  <c r="BP418" i="7" s="1"/>
  <c r="BQ418" i="7" s="1"/>
  <c r="BR418" i="7" s="1"/>
  <c r="BS418" i="7" s="1"/>
  <c r="BT418" i="7" s="1"/>
  <c r="BU418" i="7" s="1"/>
  <c r="BV418" i="7" s="1"/>
  <c r="CC418" i="7"/>
  <c r="CD418" i="7" s="1"/>
  <c r="CE418" i="7" s="1"/>
  <c r="CB418" i="7"/>
  <c r="AT537" i="7"/>
  <c r="AU537" i="7" s="1"/>
  <c r="AV537" i="7" s="1"/>
  <c r="AW537" i="7" s="1"/>
  <c r="AX537" i="7" s="1"/>
  <c r="AY537" i="7" s="1"/>
  <c r="AZ537" i="7" s="1"/>
  <c r="BA537" i="7" s="1"/>
  <c r="BB537" i="7" s="1"/>
  <c r="BC537" i="7" s="1"/>
  <c r="BD537" i="7" s="1"/>
  <c r="BE537" i="7" s="1"/>
  <c r="BF537" i="7" s="1"/>
  <c r="BG537" i="7" s="1"/>
  <c r="BH537" i="7" s="1"/>
  <c r="BI537" i="7" s="1"/>
  <c r="BJ537" i="7" s="1"/>
  <c r="BK537" i="7" s="1"/>
  <c r="BL537" i="7" s="1"/>
  <c r="BM537" i="7" s="1"/>
  <c r="BN537" i="7" s="1"/>
  <c r="BO537" i="7" s="1"/>
  <c r="BP537" i="7" s="1"/>
  <c r="BQ537" i="7" s="1"/>
  <c r="BR537" i="7" s="1"/>
  <c r="BS537" i="7" s="1"/>
  <c r="BT537" i="7" s="1"/>
  <c r="BU537" i="7" s="1"/>
  <c r="BV537" i="7" s="1"/>
  <c r="CB537" i="7"/>
  <c r="CC537" i="7" s="1"/>
  <c r="CD537" i="7" s="1"/>
  <c r="CE537" i="7" s="1"/>
  <c r="AT494" i="7"/>
  <c r="AU494" i="7" s="1"/>
  <c r="AV494" i="7" s="1"/>
  <c r="AW494" i="7" s="1"/>
  <c r="AX494" i="7" s="1"/>
  <c r="AY494" i="7" s="1"/>
  <c r="AZ494" i="7" s="1"/>
  <c r="BA494" i="7" s="1"/>
  <c r="BB494" i="7" s="1"/>
  <c r="BC494" i="7" s="1"/>
  <c r="BD494" i="7" s="1"/>
  <c r="BE494" i="7" s="1"/>
  <c r="BF494" i="7" s="1"/>
  <c r="BG494" i="7" s="1"/>
  <c r="BH494" i="7" s="1"/>
  <c r="BI494" i="7" s="1"/>
  <c r="BJ494" i="7" s="1"/>
  <c r="BK494" i="7" s="1"/>
  <c r="BL494" i="7" s="1"/>
  <c r="BM494" i="7" s="1"/>
  <c r="BN494" i="7" s="1"/>
  <c r="BO494" i="7" s="1"/>
  <c r="BP494" i="7" s="1"/>
  <c r="BQ494" i="7" s="1"/>
  <c r="BR494" i="7" s="1"/>
  <c r="BS494" i="7" s="1"/>
  <c r="BT494" i="7" s="1"/>
  <c r="BU494" i="7" s="1"/>
  <c r="BV494" i="7" s="1"/>
  <c r="CB494" i="7"/>
  <c r="CC494" i="7"/>
  <c r="CD494" i="7" s="1"/>
  <c r="CE494" i="7" s="1"/>
  <c r="CB384" i="7"/>
  <c r="CC384" i="7" s="1"/>
  <c r="CD384" i="7" s="1"/>
  <c r="CE384" i="7" s="1"/>
  <c r="J12" i="11"/>
  <c r="J13" i="11" s="1"/>
  <c r="L14" i="11"/>
  <c r="L13" i="11" s="1"/>
  <c r="M14" i="11"/>
  <c r="K14" i="11"/>
  <c r="K13" i="11" s="1"/>
  <c r="J14" i="11"/>
  <c r="M13" i="11"/>
  <c r="N13" i="11" s="1"/>
  <c r="N12" i="11"/>
  <c r="J14" i="10"/>
  <c r="M14" i="10"/>
  <c r="L14" i="10"/>
  <c r="L13" i="10"/>
  <c r="K13" i="10"/>
  <c r="J13" i="10"/>
  <c r="AJ9" i="5"/>
  <c r="AJ10" i="5" s="1"/>
  <c r="AF10" i="5"/>
  <c r="AK10" i="5"/>
  <c r="AE10" i="5"/>
  <c r="AH10" i="5"/>
  <c r="AI10" i="5"/>
  <c r="AD10" i="5"/>
  <c r="AC10" i="5"/>
  <c r="AS389" i="7"/>
  <c r="BX831" i="7" a="1"/>
  <c r="BX831" i="7" s="1"/>
  <c r="AS806" i="7"/>
  <c r="AS250" i="7"/>
  <c r="AS725" i="7"/>
  <c r="AS300" i="7"/>
  <c r="AS762" i="7"/>
  <c r="AS654" i="7"/>
  <c r="AS283" i="7"/>
  <c r="AS844" i="7"/>
  <c r="AS137" i="7"/>
  <c r="AS296" i="7"/>
  <c r="AS288" i="7"/>
  <c r="AS248" i="7"/>
  <c r="AS27" i="7"/>
  <c r="AS307" i="7"/>
  <c r="AS846" i="7"/>
  <c r="AS310" i="7"/>
  <c r="AS262" i="7"/>
  <c r="AS254" i="7"/>
  <c r="AS214" i="7"/>
  <c r="AS379" i="7"/>
  <c r="AS115" i="7"/>
  <c r="AS832" i="7"/>
  <c r="AS29" i="7"/>
  <c r="AS611" i="7"/>
  <c r="AS341" i="7"/>
  <c r="AS285" i="7"/>
  <c r="AS245" i="7"/>
  <c r="AS197" i="7"/>
  <c r="AS157" i="7"/>
  <c r="AS109" i="7"/>
  <c r="AS77" i="7"/>
  <c r="AS28" i="7"/>
  <c r="AS65" i="7"/>
  <c r="AS364" i="7"/>
  <c r="AS340" i="7"/>
  <c r="AS316" i="7"/>
  <c r="AS276" i="7"/>
  <c r="AS252" i="7"/>
  <c r="AS228" i="7"/>
  <c r="AS212" i="7"/>
  <c r="AS196" i="7"/>
  <c r="AS188" i="7"/>
  <c r="AS180" i="7"/>
  <c r="AS172" i="7"/>
  <c r="AS164" i="7"/>
  <c r="AS156" i="7"/>
  <c r="AS148" i="7"/>
  <c r="AS140" i="7"/>
  <c r="AS132" i="7"/>
  <c r="AS124" i="7"/>
  <c r="AS108" i="7"/>
  <c r="AS92" i="7"/>
  <c r="AS84" i="7"/>
  <c r="AS76" i="7"/>
  <c r="AS68" i="7"/>
  <c r="AS60" i="7"/>
  <c r="AS51" i="7"/>
  <c r="AS43" i="7"/>
  <c r="AS35" i="7"/>
  <c r="AS19" i="7"/>
  <c r="AS11" i="7"/>
  <c r="AS152" i="7"/>
  <c r="AS862" i="7"/>
  <c r="AS860" i="7"/>
  <c r="AS838" i="7"/>
  <c r="AS833" i="7"/>
  <c r="AS830" i="7"/>
  <c r="AS824" i="7"/>
  <c r="AS816" i="7"/>
  <c r="AS814" i="7"/>
  <c r="AS808" i="7"/>
  <c r="AS798" i="7"/>
  <c r="AS782" i="7"/>
  <c r="AS770" i="7"/>
  <c r="AS761" i="7"/>
  <c r="AS754" i="7"/>
  <c r="AS743" i="7"/>
  <c r="BX740" i="7" a="1"/>
  <c r="BX740" i="7" s="1"/>
  <c r="AS737" i="7"/>
  <c r="AS718" i="7"/>
  <c r="AS714" i="7"/>
  <c r="AS708" i="7"/>
  <c r="AS706" i="7"/>
  <c r="AS702" i="7"/>
  <c r="AS697" i="7"/>
  <c r="AS669" i="7"/>
  <c r="AS646" i="7"/>
  <c r="AS635" i="7"/>
  <c r="AS614" i="7"/>
  <c r="AS587" i="7"/>
  <c r="AS554" i="7"/>
  <c r="BX464" i="7" a="1"/>
  <c r="BX464" i="7" s="1"/>
  <c r="AS374" i="7"/>
  <c r="AS342" i="7"/>
  <c r="AS286" i="7"/>
  <c r="AS246" i="7"/>
  <c r="AS206" i="7"/>
  <c r="AS174" i="7"/>
  <c r="AS142" i="7"/>
  <c r="AS102" i="7"/>
  <c r="AS62" i="7"/>
  <c r="AS13" i="7"/>
  <c r="AS834" i="7"/>
  <c r="AS817" i="7"/>
  <c r="AS812" i="7"/>
  <c r="AS799" i="7"/>
  <c r="AS349" i="7"/>
  <c r="AS317" i="7"/>
  <c r="AS277" i="7"/>
  <c r="AS221" i="7"/>
  <c r="AS165" i="7"/>
  <c r="AS69" i="7"/>
  <c r="AS20" i="7"/>
  <c r="AS711" i="7"/>
  <c r="AS380" i="7"/>
  <c r="AS356" i="7"/>
  <c r="AS332" i="7"/>
  <c r="AS308" i="7"/>
  <c r="AS284" i="7"/>
  <c r="AS260" i="7"/>
  <c r="AS236" i="7"/>
  <c r="AS220" i="7"/>
  <c r="AS204" i="7"/>
  <c r="AS100" i="7"/>
  <c r="AS371" i="7"/>
  <c r="AS363" i="7"/>
  <c r="AS355" i="7"/>
  <c r="AS347" i="7"/>
  <c r="AS339" i="7"/>
  <c r="AS331" i="7"/>
  <c r="AS323" i="7"/>
  <c r="AS315" i="7"/>
  <c r="AS299" i="7"/>
  <c r="AS291" i="7"/>
  <c r="AS275" i="7"/>
  <c r="AS267" i="7"/>
  <c r="AS259" i="7"/>
  <c r="AS251" i="7"/>
  <c r="AS243" i="7"/>
  <c r="AS235" i="7"/>
  <c r="AS227" i="7"/>
  <c r="AS219" i="7"/>
  <c r="AS211" i="7"/>
  <c r="AS203" i="7"/>
  <c r="AS195" i="7"/>
  <c r="AS187" i="7"/>
  <c r="AS179" i="7"/>
  <c r="AS171" i="7"/>
  <c r="AS163" i="7"/>
  <c r="AS155" i="7"/>
  <c r="AS147" i="7"/>
  <c r="AS139" i="7"/>
  <c r="AS131" i="7"/>
  <c r="AS123" i="7"/>
  <c r="AS107" i="7"/>
  <c r="AS99" i="7"/>
  <c r="AS91" i="7"/>
  <c r="AS83" i="7"/>
  <c r="AS75" i="7"/>
  <c r="AS67" i="7"/>
  <c r="AS59" i="7"/>
  <c r="AS50" i="7"/>
  <c r="AS42" i="7"/>
  <c r="AS34" i="7"/>
  <c r="AS26" i="7"/>
  <c r="AS18" i="7"/>
  <c r="AS10" i="7"/>
  <c r="AS858" i="7"/>
  <c r="AS850" i="7"/>
  <c r="AS847" i="7"/>
  <c r="BX840" i="7" a="1"/>
  <c r="BX840" i="7" s="1"/>
  <c r="AS827" i="7"/>
  <c r="AS811" i="7"/>
  <c r="AS794" i="7"/>
  <c r="AS788" i="7"/>
  <c r="AS785" i="7"/>
  <c r="AS779" i="7"/>
  <c r="AS776" i="7"/>
  <c r="AS757" i="7"/>
  <c r="AS733" i="7"/>
  <c r="AS723" i="7"/>
  <c r="AS680" i="7"/>
  <c r="AS663" i="7"/>
  <c r="AS531" i="7"/>
  <c r="AS487" i="7"/>
  <c r="BX729" i="7" a="1"/>
  <c r="BX729" i="7" s="1"/>
  <c r="AS358" i="7"/>
  <c r="AS302" i="7"/>
  <c r="AS118" i="7"/>
  <c r="AS357" i="7"/>
  <c r="AS309" i="7"/>
  <c r="AS253" i="7"/>
  <c r="AS213" i="7"/>
  <c r="AS125" i="7"/>
  <c r="AS372" i="7"/>
  <c r="AS348" i="7"/>
  <c r="AS324" i="7"/>
  <c r="AS292" i="7"/>
  <c r="AS268" i="7"/>
  <c r="AS244" i="7"/>
  <c r="AS116" i="7"/>
  <c r="AS378" i="7"/>
  <c r="AS362" i="7"/>
  <c r="AS354" i="7"/>
  <c r="AS346" i="7"/>
  <c r="AS338" i="7"/>
  <c r="AS330" i="7"/>
  <c r="AS322" i="7"/>
  <c r="AS314" i="7"/>
  <c r="AS306" i="7"/>
  <c r="AS298" i="7"/>
  <c r="AS290" i="7"/>
  <c r="AS282" i="7"/>
  <c r="AS266" i="7"/>
  <c r="AS258" i="7"/>
  <c r="AS242" i="7"/>
  <c r="AS234" i="7"/>
  <c r="AS226" i="7"/>
  <c r="AS218" i="7"/>
  <c r="AS210" i="7"/>
  <c r="AS202" i="7"/>
  <c r="AS194" i="7"/>
  <c r="AS186" i="7"/>
  <c r="AS178" i="7"/>
  <c r="AS170" i="7"/>
  <c r="AS162" i="7"/>
  <c r="AS154" i="7"/>
  <c r="AS146" i="7"/>
  <c r="AS138" i="7"/>
  <c r="AS130" i="7"/>
  <c r="AS122" i="7"/>
  <c r="AS114" i="7"/>
  <c r="AS106" i="7"/>
  <c r="AS98" i="7"/>
  <c r="AS90" i="7"/>
  <c r="AS82" i="7"/>
  <c r="AS74" i="7"/>
  <c r="AS66" i="7"/>
  <c r="AS57" i="7"/>
  <c r="AS49" i="7"/>
  <c r="BX41" i="7" a="1"/>
  <c r="BX41" i="7" s="1"/>
  <c r="AS33" i="7"/>
  <c r="AS25" i="7"/>
  <c r="AS17" i="7"/>
  <c r="AS9" i="7"/>
  <c r="AS842" i="7"/>
  <c r="AS821" i="7"/>
  <c r="AS797" i="7"/>
  <c r="AS760" i="7"/>
  <c r="AS736" i="7"/>
  <c r="AS705" i="7"/>
  <c r="AS692" i="7"/>
  <c r="AS683" i="7"/>
  <c r="AS677" i="7"/>
  <c r="AS638" i="7"/>
  <c r="AS576" i="7"/>
  <c r="AS563" i="7"/>
  <c r="AS483" i="7"/>
  <c r="BX728" i="7" a="1"/>
  <c r="BX728" i="7" s="1"/>
  <c r="AS366" i="7"/>
  <c r="AS326" i="7"/>
  <c r="AS270" i="7"/>
  <c r="AS230" i="7"/>
  <c r="AS182" i="7"/>
  <c r="AS150" i="7"/>
  <c r="AS110" i="7"/>
  <c r="AS70" i="7"/>
  <c r="AS37" i="7"/>
  <c r="AS765" i="7"/>
  <c r="AS738" i="7"/>
  <c r="AS381" i="7"/>
  <c r="AS333" i="7"/>
  <c r="AS301" i="7"/>
  <c r="AS269" i="7"/>
  <c r="AS237" i="7"/>
  <c r="AS205" i="7"/>
  <c r="AS181" i="7"/>
  <c r="AS149" i="7"/>
  <c r="AS133" i="7"/>
  <c r="AS101" i="7"/>
  <c r="AS85" i="7"/>
  <c r="AS52" i="7"/>
  <c r="AS36" i="7"/>
  <c r="AS12" i="7"/>
  <c r="AS336" i="7"/>
  <c r="AS822" i="7"/>
  <c r="BX681" i="7" a="1"/>
  <c r="BX681" i="7" s="1"/>
  <c r="AS673" i="7"/>
  <c r="AS377" i="7"/>
  <c r="AS369" i="7"/>
  <c r="AS361" i="7"/>
  <c r="AS353" i="7"/>
  <c r="AS345" i="7"/>
  <c r="AS337" i="7"/>
  <c r="AS329" i="7"/>
  <c r="AS321" i="7"/>
  <c r="AS313" i="7"/>
  <c r="AS305" i="7"/>
  <c r="AS297" i="7"/>
  <c r="AS289" i="7"/>
  <c r="AS281" i="7"/>
  <c r="AS273" i="7"/>
  <c r="AS265" i="7"/>
  <c r="AS257" i="7"/>
  <c r="AS249" i="7"/>
  <c r="AS241" i="7"/>
  <c r="AS233" i="7"/>
  <c r="AS225" i="7"/>
  <c r="AS217" i="7"/>
  <c r="AS209" i="7"/>
  <c r="AS201" i="7"/>
  <c r="AS193" i="7"/>
  <c r="AS185" i="7"/>
  <c r="AS177" i="7"/>
  <c r="AS169" i="7"/>
  <c r="AS161" i="7"/>
  <c r="AS153" i="7"/>
  <c r="AS145" i="7"/>
  <c r="AS129" i="7"/>
  <c r="AS121" i="7"/>
  <c r="AS113" i="7"/>
  <c r="AS105" i="7"/>
  <c r="AS97" i="7"/>
  <c r="AS89" i="7"/>
  <c r="AS81" i="7"/>
  <c r="AS73" i="7"/>
  <c r="AS56" i="7"/>
  <c r="AS48" i="7"/>
  <c r="AS40" i="7"/>
  <c r="AS32" i="7"/>
  <c r="AS24" i="7"/>
  <c r="AS16" i="7"/>
  <c r="AS8" i="7"/>
  <c r="AS857" i="7"/>
  <c r="AS854" i="7"/>
  <c r="AS852" i="7"/>
  <c r="AS849" i="7"/>
  <c r="AS826" i="7"/>
  <c r="AS823" i="7"/>
  <c r="AS813" i="7"/>
  <c r="AS793" i="7"/>
  <c r="AS784" i="7"/>
  <c r="AS781" i="7"/>
  <c r="AS775" i="7"/>
  <c r="AS772" i="7"/>
  <c r="AS766" i="7"/>
  <c r="AS753" i="7"/>
  <c r="AS742" i="7"/>
  <c r="AS732" i="7"/>
  <c r="AS710" i="7"/>
  <c r="AS688" i="7"/>
  <c r="AS671" i="7"/>
  <c r="AS665" i="7"/>
  <c r="AS609" i="7"/>
  <c r="AS596" i="7"/>
  <c r="AS583" i="7"/>
  <c r="AS566" i="7"/>
  <c r="AS556" i="7"/>
  <c r="AS493" i="7"/>
  <c r="AS382" i="7"/>
  <c r="AS334" i="7"/>
  <c r="AS294" i="7"/>
  <c r="AS238" i="7"/>
  <c r="AS198" i="7"/>
  <c r="AS166" i="7"/>
  <c r="AS134" i="7"/>
  <c r="AS94" i="7"/>
  <c r="AS45" i="7"/>
  <c r="AS5" i="7"/>
  <c r="AS370" i="7"/>
  <c r="AS618" i="7"/>
  <c r="AS365" i="7"/>
  <c r="AS3" i="7"/>
  <c r="AS376" i="7"/>
  <c r="AS368" i="7"/>
  <c r="AS360" i="7"/>
  <c r="AS352" i="7"/>
  <c r="AS344" i="7"/>
  <c r="AS328" i="7"/>
  <c r="AS320" i="7"/>
  <c r="AS312" i="7"/>
  <c r="AS304" i="7"/>
  <c r="AS280" i="7"/>
  <c r="AS272" i="7"/>
  <c r="AS264" i="7"/>
  <c r="AS256" i="7"/>
  <c r="AS240" i="7"/>
  <c r="AS232" i="7"/>
  <c r="AS224" i="7"/>
  <c r="AS216" i="7"/>
  <c r="AS208" i="7"/>
  <c r="AS200" i="7"/>
  <c r="AS192" i="7"/>
  <c r="AS184" i="7"/>
  <c r="AS176" i="7"/>
  <c r="AS168" i="7"/>
  <c r="AS160" i="7"/>
  <c r="AS144" i="7"/>
  <c r="AS136" i="7"/>
  <c r="AS128" i="7"/>
  <c r="AS120" i="7"/>
  <c r="AS112" i="7"/>
  <c r="AS104" i="7"/>
  <c r="AS96" i="7"/>
  <c r="AS88" i="7"/>
  <c r="AS80" i="7"/>
  <c r="AS72" i="7"/>
  <c r="AS64" i="7"/>
  <c r="AS55" i="7"/>
  <c r="AS47" i="7"/>
  <c r="AS39" i="7"/>
  <c r="AS31" i="7"/>
  <c r="AS23" i="7"/>
  <c r="AS15" i="7"/>
  <c r="AS7" i="7"/>
  <c r="BX859" i="7" a="1"/>
  <c r="BX859" i="7" s="1"/>
  <c r="AS820" i="7"/>
  <c r="BX810" i="7" a="1"/>
  <c r="BX810" i="7" s="1"/>
  <c r="AS796" i="7"/>
  <c r="AS749" i="7"/>
  <c r="AS739" i="7"/>
  <c r="AS735" i="7"/>
  <c r="AS716" i="7"/>
  <c r="AS704" i="7"/>
  <c r="AS691" i="7"/>
  <c r="AS685" i="7"/>
  <c r="AS662" i="7"/>
  <c r="AS628" i="7"/>
  <c r="AS579" i="7"/>
  <c r="BX553" i="7" a="1"/>
  <c r="BX553" i="7" s="1"/>
  <c r="AS515" i="7"/>
  <c r="AS512" i="7"/>
  <c r="AS489" i="7"/>
  <c r="AS400" i="7"/>
  <c r="BX569" i="7" a="1"/>
  <c r="BX569" i="7" s="1"/>
  <c r="AS350" i="7"/>
  <c r="AS318" i="7"/>
  <c r="AS278" i="7"/>
  <c r="AS222" i="7"/>
  <c r="AS190" i="7"/>
  <c r="AS158" i="7"/>
  <c r="AS126" i="7"/>
  <c r="AS78" i="7"/>
  <c r="AS53" i="7"/>
  <c r="AS21" i="7"/>
  <c r="AS58" i="7"/>
  <c r="AS274" i="7"/>
  <c r="AS836" i="7"/>
  <c r="AS819" i="7"/>
  <c r="AS809" i="7"/>
  <c r="AS802" i="7"/>
  <c r="AS780" i="7"/>
  <c r="AS771" i="7"/>
  <c r="AS715" i="7"/>
  <c r="AS709" i="7"/>
  <c r="AS703" i="7"/>
  <c r="AS690" i="7"/>
  <c r="AS373" i="7"/>
  <c r="AS325" i="7"/>
  <c r="AS293" i="7"/>
  <c r="AS261" i="7"/>
  <c r="AS229" i="7"/>
  <c r="AS189" i="7"/>
  <c r="AS173" i="7"/>
  <c r="AS141" i="7"/>
  <c r="AS117" i="7"/>
  <c r="AS93" i="7"/>
  <c r="AS61" i="7"/>
  <c r="AS44" i="7"/>
  <c r="AS4" i="7"/>
  <c r="AS159" i="7"/>
  <c r="AS843" i="7"/>
  <c r="AS700" i="7"/>
  <c r="BX659" i="7" a="1"/>
  <c r="BX659" i="7" s="1"/>
  <c r="BX649" i="7" a="1"/>
  <c r="BX649" i="7" s="1"/>
  <c r="AS601" i="7"/>
  <c r="AS574" i="7"/>
  <c r="AS471" i="7"/>
  <c r="AS383" i="7"/>
  <c r="AS375" i="7"/>
  <c r="AS367" i="7"/>
  <c r="AS359" i="7"/>
  <c r="AS351" i="7"/>
  <c r="AS343" i="7"/>
  <c r="AS335" i="7"/>
  <c r="AS327" i="7"/>
  <c r="AS319" i="7"/>
  <c r="AS311" i="7"/>
  <c r="AS303" i="7"/>
  <c r="AS295" i="7"/>
  <c r="AS287" i="7"/>
  <c r="AS279" i="7"/>
  <c r="AS271" i="7"/>
  <c r="AS263" i="7"/>
  <c r="AS255" i="7"/>
  <c r="AS247" i="7"/>
  <c r="AS239" i="7"/>
  <c r="AS231" i="7"/>
  <c r="AS223" i="7"/>
  <c r="AS215" i="7"/>
  <c r="AS207" i="7"/>
  <c r="AS199" i="7"/>
  <c r="AS191" i="7"/>
  <c r="AS183" i="7"/>
  <c r="AS175" i="7"/>
  <c r="AS167" i="7"/>
  <c r="AS151" i="7"/>
  <c r="AS143" i="7"/>
  <c r="AS135" i="7"/>
  <c r="AS127" i="7"/>
  <c r="AS119" i="7"/>
  <c r="AS111" i="7"/>
  <c r="AS103" i="7"/>
  <c r="AS95" i="7"/>
  <c r="AS87" i="7"/>
  <c r="AS79" i="7"/>
  <c r="AS71" i="7"/>
  <c r="AS63" i="7"/>
  <c r="AS54" i="7"/>
  <c r="AS46" i="7"/>
  <c r="AS38" i="7"/>
  <c r="AS30" i="7"/>
  <c r="AS22" i="7"/>
  <c r="AS14" i="7"/>
  <c r="AS6" i="7"/>
  <c r="AS86" i="7"/>
  <c r="AS856" i="7"/>
  <c r="AS851" i="7"/>
  <c r="AS841" i="7"/>
  <c r="AS839" i="7"/>
  <c r="BX815" i="7" a="1"/>
  <c r="BX815" i="7" s="1"/>
  <c r="AS792" i="7"/>
  <c r="AS752" i="7"/>
  <c r="AS719" i="7"/>
  <c r="AS676" i="7"/>
  <c r="AS656" i="7"/>
  <c r="AS644" i="7"/>
  <c r="AS598" i="7"/>
  <c r="AS585" i="7"/>
  <c r="AS571" i="7"/>
  <c r="BX804" i="7" a="1"/>
  <c r="BX804" i="7" s="1"/>
  <c r="AS800" i="7"/>
  <c r="AS789" i="7"/>
  <c r="BX777" i="7" a="1"/>
  <c r="BX777" i="7" s="1"/>
  <c r="AS767" i="7"/>
  <c r="AS764" i="7"/>
  <c r="AS759" i="7"/>
  <c r="AS756" i="7"/>
  <c r="AS751" i="7"/>
  <c r="BX746" i="7" a="1"/>
  <c r="BX746" i="7" s="1"/>
  <c r="AS744" i="7"/>
  <c r="BX731" i="7" a="1"/>
  <c r="BX731" i="7" s="1"/>
  <c r="AS727" i="7"/>
  <c r="AS699" i="7"/>
  <c r="AS694" i="7"/>
  <c r="AS686" i="7"/>
  <c r="AS679" i="7"/>
  <c r="BX667" i="7" a="1"/>
  <c r="BX667" i="7" s="1"/>
  <c r="BX652" i="7" a="1"/>
  <c r="BX652" i="7" s="1"/>
  <c r="AS647" i="7"/>
  <c r="AS640" i="7"/>
  <c r="AS625" i="7"/>
  <c r="AS622" i="7"/>
  <c r="AS610" i="7"/>
  <c r="AS606" i="7"/>
  <c r="AS603" i="7"/>
  <c r="BX592" i="7" a="1"/>
  <c r="BX592" i="7" s="1"/>
  <c r="AS582" i="7"/>
  <c r="AS560" i="7"/>
  <c r="AS558" i="7"/>
  <c r="AS543" i="7"/>
  <c r="AS536" i="7"/>
  <c r="AS500" i="7"/>
  <c r="AS479" i="7"/>
  <c r="AS476" i="7"/>
  <c r="AS457" i="7"/>
  <c r="BH417" i="7"/>
  <c r="BI417" i="7" s="1"/>
  <c r="BJ417" i="7" s="1"/>
  <c r="BK417" i="7" s="1"/>
  <c r="BL417" i="7" s="1"/>
  <c r="BM417" i="7" s="1"/>
  <c r="BN417" i="7" s="1"/>
  <c r="BO417" i="7" s="1"/>
  <c r="BP417" i="7" s="1"/>
  <c r="BQ417" i="7" s="1"/>
  <c r="BR417" i="7" s="1"/>
  <c r="BS417" i="7" s="1"/>
  <c r="BT417" i="7" s="1"/>
  <c r="BU417" i="7" s="1"/>
  <c r="BV417" i="7" s="1"/>
  <c r="AS829" i="7"/>
  <c r="AS795" i="7"/>
  <c r="AS791" i="7"/>
  <c r="AS787" i="7"/>
  <c r="AS774" i="7"/>
  <c r="AS769" i="7"/>
  <c r="BX748" i="7" a="1"/>
  <c r="BX748" i="7" s="1"/>
  <c r="AS721" i="7"/>
  <c r="BX695" i="7" a="1"/>
  <c r="BX695" i="7" s="1"/>
  <c r="BX675" i="7" a="1"/>
  <c r="BX675" i="7" s="1"/>
  <c r="AS643" i="7"/>
  <c r="AS632" i="7"/>
  <c r="BX630" i="7" a="1"/>
  <c r="BX630" i="7" s="1"/>
  <c r="AS613" i="7"/>
  <c r="AS608" i="7"/>
  <c r="AS600" i="7"/>
  <c r="AS575" i="7"/>
  <c r="AS568" i="7"/>
  <c r="AS565" i="7"/>
  <c r="AS521" i="7"/>
  <c r="AS486" i="7"/>
  <c r="AS473" i="7"/>
  <c r="AS426" i="7"/>
  <c r="BX805" i="7" a="1"/>
  <c r="BX805" i="7" s="1"/>
  <c r="BX492" i="7" a="1"/>
  <c r="BX492" i="7" s="1"/>
  <c r="AS689" i="7"/>
  <c r="AS687" i="7"/>
  <c r="AS684" i="7"/>
  <c r="AS672" i="7"/>
  <c r="AS670" i="7"/>
  <c r="AS661" i="7"/>
  <c r="BX660" i="7" a="1"/>
  <c r="BX660" i="7" s="1"/>
  <c r="AS658" i="7"/>
  <c r="AS653" i="7"/>
  <c r="AS650" i="7"/>
  <c r="BX645" i="7" a="1"/>
  <c r="BX645" i="7" s="1"/>
  <c r="AS634" i="7"/>
  <c r="AS619" i="7"/>
  <c r="AS617" i="7"/>
  <c r="AS615" i="7"/>
  <c r="AS605" i="7"/>
  <c r="AS597" i="7"/>
  <c r="AS581" i="7"/>
  <c r="AS578" i="7"/>
  <c r="AS562" i="7"/>
  <c r="AS557" i="7"/>
  <c r="AS539" i="7"/>
  <c r="AS517" i="7"/>
  <c r="AS505" i="7"/>
  <c r="AS475" i="7"/>
  <c r="AS466" i="7"/>
  <c r="AS444" i="7"/>
  <c r="BX402" i="7" a="1"/>
  <c r="BX402" i="7" s="1"/>
  <c r="BX674" i="7" a="1"/>
  <c r="BX674" i="7" s="1"/>
  <c r="BX390" i="7" a="1"/>
  <c r="BX390" i="7" s="1"/>
  <c r="AS758" i="7"/>
  <c r="AS750" i="7"/>
  <c r="AS747" i="7"/>
  <c r="AS745" i="7"/>
  <c r="BX734" i="7" a="1"/>
  <c r="BX734" i="7" s="1"/>
  <c r="AS720" i="7"/>
  <c r="AS713" i="7"/>
  <c r="AS682" i="7"/>
  <c r="AS678" i="7"/>
  <c r="AS668" i="7"/>
  <c r="AS666" i="7"/>
  <c r="BX664" i="7" a="1"/>
  <c r="BX664" i="7" s="1"/>
  <c r="BX655" i="7" a="1"/>
  <c r="BX655" i="7" s="1"/>
  <c r="AS648" i="7"/>
  <c r="AS642" i="7"/>
  <c r="AS639" i="7"/>
  <c r="AS624" i="7"/>
  <c r="AS621" i="7"/>
  <c r="AS612" i="7"/>
  <c r="AS594" i="7"/>
  <c r="AS589" i="7"/>
  <c r="BX586" i="7" a="1"/>
  <c r="BX586" i="7" s="1"/>
  <c r="BX570" i="7" a="1"/>
  <c r="BX570" i="7" s="1"/>
  <c r="AS549" i="7"/>
  <c r="AS547" i="7"/>
  <c r="AS542" i="7"/>
  <c r="AS523" i="7"/>
  <c r="AS502" i="7"/>
  <c r="AS491" i="7"/>
  <c r="AS485" i="7"/>
  <c r="AS481" i="7"/>
  <c r="AS462" i="7"/>
  <c r="AS447" i="7"/>
  <c r="AS405" i="7"/>
  <c r="AS398" i="7"/>
  <c r="AS391" i="7"/>
  <c r="AS855" i="7"/>
  <c r="AS848" i="7"/>
  <c r="BX835" i="7" a="1"/>
  <c r="BX835" i="7" s="1"/>
  <c r="AS828" i="7"/>
  <c r="AS818" i="7"/>
  <c r="AS807" i="7"/>
  <c r="AS803" i="7"/>
  <c r="AS786" i="7"/>
  <c r="AS783" i="7"/>
  <c r="AS778" i="7"/>
  <c r="AS773" i="7"/>
  <c r="AS768" i="7"/>
  <c r="AS763" i="7"/>
  <c r="AS755" i="7"/>
  <c r="AS741" i="7"/>
  <c r="AS726" i="7"/>
  <c r="AS724" i="7"/>
  <c r="BX707" i="7" a="1"/>
  <c r="BX707" i="7" s="1"/>
  <c r="BX701" i="7" a="1"/>
  <c r="BX701" i="7" s="1"/>
  <c r="BX698" i="7" a="1"/>
  <c r="BX698" i="7" s="1"/>
  <c r="AS696" i="7"/>
  <c r="BX693" i="7" a="1"/>
  <c r="BX693" i="7" s="1"/>
  <c r="AS631" i="7"/>
  <c r="AS602" i="7"/>
  <c r="AS599" i="7"/>
  <c r="AS580" i="7"/>
  <c r="AS567" i="7"/>
  <c r="AS564" i="7"/>
  <c r="AS544" i="7"/>
  <c r="AS538" i="7"/>
  <c r="AS529" i="7"/>
  <c r="AS516" i="7"/>
  <c r="AS510" i="7"/>
  <c r="BX496" i="7" a="1"/>
  <c r="BX496" i="7" s="1"/>
  <c r="BX494" i="7" a="1"/>
  <c r="BX494" i="7" s="1"/>
  <c r="BH468" i="7"/>
  <c r="BI468" i="7" s="1"/>
  <c r="BJ468" i="7" s="1"/>
  <c r="BK468" i="7" s="1"/>
  <c r="BL468" i="7" s="1"/>
  <c r="BM468" i="7" s="1"/>
  <c r="BN468" i="7" s="1"/>
  <c r="BO468" i="7" s="1"/>
  <c r="BP468" i="7" s="1"/>
  <c r="BQ468" i="7" s="1"/>
  <c r="BR468" i="7" s="1"/>
  <c r="BS468" i="7" s="1"/>
  <c r="BT468" i="7" s="1"/>
  <c r="BU468" i="7" s="1"/>
  <c r="BV468" i="7" s="1"/>
  <c r="AS465" i="7"/>
  <c r="AS437" i="7"/>
  <c r="AS431" i="7"/>
  <c r="AS428" i="7"/>
  <c r="AS413" i="7"/>
  <c r="BX636" i="7" a="1"/>
  <c r="BX636" i="7" s="1"/>
  <c r="AS861" i="7"/>
  <c r="BX853" i="7" a="1"/>
  <c r="BX853" i="7" s="1"/>
  <c r="AS845" i="7"/>
  <c r="AS837" i="7"/>
  <c r="AS825" i="7"/>
  <c r="BX801" i="7" a="1"/>
  <c r="BX801" i="7" s="1"/>
  <c r="AS790" i="7"/>
  <c r="AS730" i="7"/>
  <c r="AS722" i="7"/>
  <c r="AS717" i="7"/>
  <c r="AS712" i="7"/>
  <c r="AS641" i="7"/>
  <c r="AS633" i="7"/>
  <c r="AS626" i="7"/>
  <c r="AS623" i="7"/>
  <c r="AS607" i="7"/>
  <c r="AS604" i="7"/>
  <c r="BX591" i="7" a="1"/>
  <c r="BX591" i="7" s="1"/>
  <c r="AS588" i="7"/>
  <c r="AS577" i="7"/>
  <c r="AS572" i="7"/>
  <c r="AS561" i="7"/>
  <c r="AS541" i="7"/>
  <c r="BX507" i="7" a="1"/>
  <c r="BX507" i="7" s="1"/>
  <c r="AS501" i="7"/>
  <c r="AS498" i="7"/>
  <c r="AS490" i="7"/>
  <c r="AS484" i="7"/>
  <c r="AS477" i="7"/>
  <c r="AS461" i="7"/>
  <c r="AS449" i="7"/>
  <c r="AS421" i="7"/>
  <c r="AS397" i="7"/>
  <c r="BX394" i="7" a="1"/>
  <c r="BX394" i="7" s="1"/>
  <c r="BX620" i="7" a="1"/>
  <c r="BX620" i="7" s="1"/>
  <c r="AS593" i="7"/>
  <c r="AS559" i="7"/>
  <c r="AS552" i="7"/>
  <c r="AS550" i="7"/>
  <c r="BX548" i="7" a="1"/>
  <c r="BX548" i="7" s="1"/>
  <c r="AS546" i="7"/>
  <c r="AS535" i="7"/>
  <c r="AS533" i="7"/>
  <c r="AS526" i="7"/>
  <c r="AS519" i="7"/>
  <c r="AS514" i="7"/>
  <c r="AS509" i="7"/>
  <c r="AS470" i="7"/>
  <c r="AS458" i="7"/>
  <c r="AS419" i="7"/>
  <c r="AS387" i="7"/>
  <c r="AS463" i="7"/>
  <c r="BX456" i="7" a="1"/>
  <c r="BX456" i="7" s="1"/>
  <c r="AS452" i="7"/>
  <c r="AS450" i="7"/>
  <c r="AS448" i="7"/>
  <c r="AS446" i="7"/>
  <c r="BX441" i="7" a="1"/>
  <c r="BX441" i="7" s="1"/>
  <c r="BX436" i="7" a="1"/>
  <c r="BX436" i="7" s="1"/>
  <c r="AS434" i="7"/>
  <c r="AS430" i="7"/>
  <c r="AS425" i="7"/>
  <c r="AS415" i="7"/>
  <c r="AS393" i="7"/>
  <c r="BX467" i="7" a="1"/>
  <c r="BX467" i="7" s="1"/>
  <c r="AS657" i="7"/>
  <c r="AS651" i="7"/>
  <c r="AS637" i="7"/>
  <c r="AS595" i="7"/>
  <c r="BX590" i="7" a="1"/>
  <c r="BX590" i="7" s="1"/>
  <c r="AS584" i="7"/>
  <c r="AS540" i="7"/>
  <c r="AS528" i="7"/>
  <c r="AS525" i="7"/>
  <c r="AS518" i="7"/>
  <c r="AS511" i="7"/>
  <c r="AS478" i="7"/>
  <c r="BX474" i="7" a="1"/>
  <c r="BX474" i="7" s="1"/>
  <c r="AS454" i="7"/>
  <c r="AS432" i="7"/>
  <c r="AS427" i="7"/>
  <c r="AS395" i="7"/>
  <c r="AS532" i="7"/>
  <c r="BX530" i="7" a="1"/>
  <c r="BX530" i="7" s="1"/>
  <c r="AS513" i="7"/>
  <c r="AS508" i="7"/>
  <c r="AS506" i="7"/>
  <c r="BX504" i="7" a="1"/>
  <c r="BX504" i="7" s="1"/>
  <c r="BX497" i="7" a="1"/>
  <c r="BX497" i="7" s="1"/>
  <c r="AS495" i="7"/>
  <c r="BX472" i="7" a="1"/>
  <c r="BX472" i="7" s="1"/>
  <c r="AS429" i="7"/>
  <c r="AS411" i="7"/>
  <c r="AS409" i="7"/>
  <c r="AS407" i="7"/>
  <c r="BX404" i="7" a="1"/>
  <c r="BX404" i="7" s="1"/>
  <c r="BX537" i="7" a="1"/>
  <c r="BX537" i="7" s="1"/>
  <c r="BX443" i="7" a="1"/>
  <c r="BX443" i="7" s="1"/>
  <c r="AS629" i="7"/>
  <c r="AS573" i="7"/>
  <c r="AS555" i="7"/>
  <c r="AS551" i="7"/>
  <c r="AS545" i="7"/>
  <c r="BX534" i="7" a="1"/>
  <c r="BX534" i="7" s="1"/>
  <c r="AS499" i="7"/>
  <c r="AS488" i="7"/>
  <c r="AS480" i="7"/>
  <c r="AS459" i="7"/>
  <c r="BX445" i="7" a="1"/>
  <c r="BX445" i="7" s="1"/>
  <c r="AS440" i="7"/>
  <c r="AS438" i="7"/>
  <c r="AS422" i="7"/>
  <c r="AS385" i="7"/>
  <c r="BX418" i="7" a="1"/>
  <c r="BX418" i="7" s="1"/>
  <c r="BX627" i="7" a="1"/>
  <c r="BX627" i="7" s="1"/>
  <c r="BX616" i="7" a="1"/>
  <c r="BX616" i="7" s="1"/>
  <c r="AS527" i="7"/>
  <c r="AS524" i="7"/>
  <c r="AS522" i="7"/>
  <c r="BX520" i="7" a="1"/>
  <c r="BX520" i="7" s="1"/>
  <c r="AS503" i="7"/>
  <c r="AS482" i="7"/>
  <c r="BX469" i="7" a="1"/>
  <c r="BX469" i="7" s="1"/>
  <c r="AS455" i="7"/>
  <c r="AS453" i="7"/>
  <c r="AS451" i="7"/>
  <c r="AS442" i="7"/>
  <c r="AS435" i="7"/>
  <c r="AS433" i="7"/>
  <c r="AS424" i="7"/>
  <c r="BX412" i="7" a="1"/>
  <c r="BX412" i="7" s="1"/>
  <c r="BX384" i="7" a="1"/>
  <c r="BX384" i="7" s="1"/>
  <c r="AS439" i="7"/>
  <c r="AS416" i="7"/>
  <c r="BX420" i="7" a="1"/>
  <c r="BX420" i="7" s="1"/>
  <c r="BX410" i="7" a="1"/>
  <c r="BX410" i="7" s="1"/>
  <c r="BX406" i="7" a="1"/>
  <c r="BX406" i="7" s="1"/>
  <c r="AS388" i="7"/>
  <c r="AS460" i="7"/>
  <c r="AS414" i="7"/>
  <c r="AS403" i="7"/>
  <c r="AS401" i="7"/>
  <c r="AS392" i="7"/>
  <c r="AS386" i="7"/>
  <c r="BX396" i="7" a="1"/>
  <c r="BX396" i="7" s="1"/>
  <c r="AS423" i="7"/>
  <c r="BX408" i="7" a="1"/>
  <c r="BX408" i="7" s="1"/>
  <c r="AS399" i="7"/>
  <c r="BZ886" i="7"/>
  <c r="CA886" i="7" s="1"/>
  <c r="BZ882" i="7"/>
  <c r="CA882" i="7" s="1"/>
  <c r="BZ878" i="7"/>
  <c r="CA878" i="7" s="1"/>
  <c r="BZ874" i="7"/>
  <c r="CA874" i="7" s="1"/>
  <c r="BZ865" i="7"/>
  <c r="CA865" i="7" s="1"/>
  <c r="BZ869" i="7"/>
  <c r="CA869" i="7" s="1"/>
  <c r="BZ885" i="7"/>
  <c r="CA885" i="7" s="1"/>
  <c r="BZ881" i="7"/>
  <c r="CA881" i="7" s="1"/>
  <c r="BZ877" i="7"/>
  <c r="CA877" i="7" s="1"/>
  <c r="BZ873" i="7"/>
  <c r="CA873" i="7" s="1"/>
  <c r="BZ864" i="7"/>
  <c r="CA864" i="7" s="1"/>
  <c r="BZ868" i="7"/>
  <c r="CA868" i="7" s="1"/>
  <c r="BZ863" i="7"/>
  <c r="CA863" i="7" s="1"/>
  <c r="BZ884" i="7"/>
  <c r="CA884" i="7" s="1"/>
  <c r="BZ880" i="7"/>
  <c r="CA880" i="7" s="1"/>
  <c r="BZ876" i="7"/>
  <c r="CA876" i="7" s="1"/>
  <c r="BZ872" i="7"/>
  <c r="CA872" i="7" s="1"/>
  <c r="BZ867" i="7"/>
  <c r="CA867" i="7" s="1"/>
  <c r="BZ871" i="7"/>
  <c r="CA871" i="7" s="1"/>
  <c r="BZ883" i="7"/>
  <c r="CA883" i="7" s="1"/>
  <c r="BZ879" i="7"/>
  <c r="CA879" i="7" s="1"/>
  <c r="BZ875" i="7"/>
  <c r="CA875" i="7" s="1"/>
  <c r="BZ866" i="7"/>
  <c r="CA866" i="7" s="1"/>
  <c r="BZ870" i="7"/>
  <c r="CA870" i="7" s="1"/>
  <c r="BZ507" i="7" a="1"/>
  <c r="BZ548" i="7" a="1"/>
  <c r="BZ472" i="7" a="1"/>
  <c r="BZ740" i="7" a="1"/>
  <c r="BZ701" i="7" a="1"/>
  <c r="BZ418" i="7" a="1"/>
  <c r="BZ667" i="7" a="1"/>
  <c r="BZ804" i="7" a="1"/>
  <c r="BZ627" i="7" a="1"/>
  <c r="BZ456" i="7" a="1"/>
  <c r="BZ659" i="7" a="1"/>
  <c r="BZ406" i="7" a="1"/>
  <c r="BZ664" i="7" a="1"/>
  <c r="BZ805" i="7" a="1"/>
  <c r="BZ674" i="7" a="1"/>
  <c r="BZ553" i="7" a="1"/>
  <c r="BZ570" i="7" a="1"/>
  <c r="BZ649" i="7" a="1"/>
  <c r="BZ815" i="7" a="1"/>
  <c r="BZ496" i="7" a="1"/>
  <c r="BZ402" i="7" a="1"/>
  <c r="BZ729" i="7" a="1"/>
  <c r="BZ464" i="7" a="1"/>
  <c r="BZ530" i="7" a="1"/>
  <c r="BZ590" i="7" a="1"/>
  <c r="BZ810" i="7" a="1"/>
  <c r="BZ693" i="7" a="1"/>
  <c r="BZ731" i="7" a="1"/>
  <c r="BZ441" i="7" a="1"/>
  <c r="BZ420" i="7" a="1"/>
  <c r="BZ586" i="7" a="1"/>
  <c r="BZ569" i="7" a="1"/>
  <c r="BZ835" i="7" a="1"/>
  <c r="BZ660" i="7" a="1"/>
  <c r="BZ748" i="7" a="1"/>
  <c r="BZ394" i="7" a="1"/>
  <c r="BZ467" i="7" a="1"/>
  <c r="BZ474" i="7" a="1"/>
  <c r="BZ645" i="7" a="1"/>
  <c r="BZ494" i="7" a="1"/>
  <c r="BZ412" i="7" a="1"/>
  <c r="BZ840" i="7" a="1"/>
  <c r="BZ534" i="7" a="1"/>
  <c r="BZ591" i="7" a="1"/>
  <c r="BZ652" i="7" a="1"/>
  <c r="BZ41" i="7" a="1"/>
  <c r="BZ616" i="7" a="1"/>
  <c r="BZ728" i="7" a="1"/>
  <c r="BZ675" i="7" a="1"/>
  <c r="BZ520" i="7" a="1"/>
  <c r="BZ801" i="7" a="1"/>
  <c r="BZ707" i="7" a="1"/>
  <c r="BZ681" i="7" a="1"/>
  <c r="BZ831" i="7" a="1"/>
  <c r="BZ592" i="7" a="1"/>
  <c r="BZ655" i="7" a="1"/>
  <c r="BZ636" i="7" a="1"/>
  <c r="BZ853" i="7" a="1"/>
  <c r="BZ537" i="7" a="1"/>
  <c r="BZ497" i="7" a="1"/>
  <c r="BZ469" i="7" a="1"/>
  <c r="BZ404" i="7" a="1"/>
  <c r="BZ504" i="7" a="1"/>
  <c r="BZ445" i="7" a="1"/>
  <c r="BZ384" i="7" a="1"/>
  <c r="BZ777" i="7" a="1"/>
  <c r="BZ408" i="7" a="1"/>
  <c r="BZ396" i="7" a="1"/>
  <c r="BZ698" i="7" a="1"/>
  <c r="BZ746" i="7" a="1"/>
  <c r="BZ630" i="7" a="1"/>
  <c r="BZ620" i="7" a="1"/>
  <c r="BZ436" i="7" a="1"/>
  <c r="BZ410" i="7" a="1"/>
  <c r="BZ695" i="7" a="1"/>
  <c r="BZ443" i="7" a="1"/>
  <c r="BZ734" i="7" a="1"/>
  <c r="BZ859" i="7" a="1"/>
  <c r="BZ492" i="7" a="1"/>
  <c r="BZ390" i="7" a="1"/>
  <c r="AB21" i="11" l="1"/>
  <c r="AC21" i="11"/>
  <c r="AB29" i="11"/>
  <c r="AC29" i="11"/>
  <c r="AC56" i="11"/>
  <c r="AB56" i="11"/>
  <c r="AC9" i="11"/>
  <c r="AB9" i="11"/>
  <c r="AB37" i="11"/>
  <c r="AC37" i="11"/>
  <c r="AC17" i="11"/>
  <c r="AB17" i="11"/>
  <c r="AB53" i="11"/>
  <c r="AC53" i="11"/>
  <c r="AB51" i="11"/>
  <c r="AC51" i="11"/>
  <c r="AB54" i="11"/>
  <c r="AC54" i="11"/>
  <c r="AC25" i="11"/>
  <c r="AB25" i="11"/>
  <c r="AB12" i="11"/>
  <c r="AC12" i="11"/>
  <c r="AB14" i="11"/>
  <c r="AC14" i="11"/>
  <c r="AC32" i="11"/>
  <c r="AB32" i="11"/>
  <c r="AC49" i="11"/>
  <c r="AB49" i="11"/>
  <c r="AC26" i="11"/>
  <c r="AB26" i="11"/>
  <c r="AB19" i="11"/>
  <c r="AC19" i="11"/>
  <c r="AB36" i="11"/>
  <c r="AC36" i="11"/>
  <c r="AC40" i="11"/>
  <c r="AB40" i="11"/>
  <c r="AC34" i="11"/>
  <c r="AB34" i="11"/>
  <c r="AB30" i="11"/>
  <c r="AC30" i="11"/>
  <c r="AC38" i="11"/>
  <c r="AB38" i="11"/>
  <c r="AC50" i="11"/>
  <c r="AB50" i="11"/>
  <c r="AB43" i="11"/>
  <c r="AC43" i="11"/>
  <c r="AB45" i="11"/>
  <c r="AC45" i="11"/>
  <c r="AB46" i="11"/>
  <c r="AC46" i="11"/>
  <c r="AC6" i="11"/>
  <c r="AB6" i="11"/>
  <c r="AC16" i="11"/>
  <c r="AB16" i="11"/>
  <c r="AC33" i="11"/>
  <c r="AB33" i="11"/>
  <c r="AB10" i="11"/>
  <c r="AC10" i="11"/>
  <c r="AB20" i="11"/>
  <c r="AC20" i="11"/>
  <c r="AB22" i="11"/>
  <c r="AC22" i="11"/>
  <c r="AC57" i="11"/>
  <c r="AB57" i="11"/>
  <c r="AB27" i="11"/>
  <c r="AC27" i="11"/>
  <c r="AB44" i="11"/>
  <c r="AC44" i="11"/>
  <c r="AC48" i="11"/>
  <c r="AB48" i="11"/>
  <c r="AB13" i="11"/>
  <c r="AC13" i="11"/>
  <c r="AC42" i="11"/>
  <c r="AB42" i="11"/>
  <c r="AB35" i="11"/>
  <c r="AC35" i="11"/>
  <c r="AB52" i="11"/>
  <c r="AC52" i="11"/>
  <c r="AC24" i="11"/>
  <c r="AB24" i="11"/>
  <c r="AC41" i="11"/>
  <c r="AB41" i="11"/>
  <c r="AC18" i="11"/>
  <c r="AB18" i="11"/>
  <c r="AB28" i="11"/>
  <c r="AC28" i="11"/>
  <c r="AT724" i="7"/>
  <c r="AU724" i="7" s="1"/>
  <c r="AV724" i="7" s="1"/>
  <c r="AW724" i="7" s="1"/>
  <c r="AX724" i="7" s="1"/>
  <c r="AY724" i="7" s="1"/>
  <c r="AZ724" i="7" s="1"/>
  <c r="BA724" i="7" s="1"/>
  <c r="BB724" i="7" s="1"/>
  <c r="BC724" i="7" s="1"/>
  <c r="BD724" i="7" s="1"/>
  <c r="BE724" i="7" s="1"/>
  <c r="BF724" i="7" s="1"/>
  <c r="BG724" i="7" s="1"/>
  <c r="CB724" i="7"/>
  <c r="CC724" i="7" s="1"/>
  <c r="CD724" i="7" s="1"/>
  <c r="CE724" i="7" s="1"/>
  <c r="AT398" i="7"/>
  <c r="AU398" i="7" s="1"/>
  <c r="AV398" i="7" s="1"/>
  <c r="AW398" i="7" s="1"/>
  <c r="AX398" i="7" s="1"/>
  <c r="AY398" i="7" s="1"/>
  <c r="AZ398" i="7" s="1"/>
  <c r="BA398" i="7" s="1"/>
  <c r="BB398" i="7" s="1"/>
  <c r="BC398" i="7" s="1"/>
  <c r="BD398" i="7" s="1"/>
  <c r="BE398" i="7" s="1"/>
  <c r="BF398" i="7" s="1"/>
  <c r="BG398" i="7" s="1"/>
  <c r="CC398" i="7"/>
  <c r="CD398" i="7" s="1"/>
  <c r="CE398" i="7" s="1"/>
  <c r="CB398" i="7"/>
  <c r="AT668" i="7"/>
  <c r="AU668" i="7" s="1"/>
  <c r="AV668" i="7" s="1"/>
  <c r="AW668" i="7" s="1"/>
  <c r="AX668" i="7" s="1"/>
  <c r="AY668" i="7" s="1"/>
  <c r="AZ668" i="7" s="1"/>
  <c r="BA668" i="7" s="1"/>
  <c r="BB668" i="7" s="1"/>
  <c r="BC668" i="7" s="1"/>
  <c r="BD668" i="7" s="1"/>
  <c r="BE668" i="7" s="1"/>
  <c r="BF668" i="7" s="1"/>
  <c r="BG668" i="7" s="1"/>
  <c r="CB668" i="7"/>
  <c r="CC668" i="7" s="1"/>
  <c r="CD668" i="7" s="1"/>
  <c r="CE668" i="7" s="1"/>
  <c r="AT517" i="7"/>
  <c r="AU517" i="7" s="1"/>
  <c r="AV517" i="7" s="1"/>
  <c r="AW517" i="7" s="1"/>
  <c r="AX517" i="7" s="1"/>
  <c r="AY517" i="7" s="1"/>
  <c r="AZ517" i="7" s="1"/>
  <c r="BA517" i="7" s="1"/>
  <c r="BB517" i="7" s="1"/>
  <c r="BC517" i="7" s="1"/>
  <c r="BD517" i="7" s="1"/>
  <c r="BE517" i="7" s="1"/>
  <c r="BF517" i="7" s="1"/>
  <c r="BG517" i="7" s="1"/>
  <c r="CB517" i="7"/>
  <c r="CC517" i="7" s="1"/>
  <c r="CD517" i="7" s="1"/>
  <c r="CE517" i="7" s="1"/>
  <c r="AT721" i="7"/>
  <c r="AU721" i="7" s="1"/>
  <c r="AV721" i="7" s="1"/>
  <c r="AW721" i="7" s="1"/>
  <c r="AX721" i="7" s="1"/>
  <c r="AY721" i="7" s="1"/>
  <c r="AZ721" i="7" s="1"/>
  <c r="BA721" i="7" s="1"/>
  <c r="BB721" i="7" s="1"/>
  <c r="BC721" i="7" s="1"/>
  <c r="BD721" i="7" s="1"/>
  <c r="BE721" i="7" s="1"/>
  <c r="BF721" i="7" s="1"/>
  <c r="BG721" i="7" s="1"/>
  <c r="BH721" i="7" s="1"/>
  <c r="BI721" i="7" s="1"/>
  <c r="BJ721" i="7" s="1"/>
  <c r="BK721" i="7" s="1"/>
  <c r="BL721" i="7" s="1"/>
  <c r="BM721" i="7" s="1"/>
  <c r="BN721" i="7" s="1"/>
  <c r="BO721" i="7" s="1"/>
  <c r="BP721" i="7" s="1"/>
  <c r="BQ721" i="7" s="1"/>
  <c r="BR721" i="7" s="1"/>
  <c r="BS721" i="7" s="1"/>
  <c r="BT721" i="7" s="1"/>
  <c r="BU721" i="7" s="1"/>
  <c r="BV721" i="7" s="1"/>
  <c r="CC721" i="7"/>
  <c r="CD721" i="7" s="1"/>
  <c r="CE721" i="7" s="1"/>
  <c r="CB721" i="7"/>
  <c r="AT500" i="7"/>
  <c r="AU500" i="7" s="1"/>
  <c r="AV500" i="7" s="1"/>
  <c r="AW500" i="7" s="1"/>
  <c r="AX500" i="7" s="1"/>
  <c r="AY500" i="7" s="1"/>
  <c r="AZ500" i="7" s="1"/>
  <c r="BA500" i="7" s="1"/>
  <c r="BB500" i="7" s="1"/>
  <c r="BC500" i="7" s="1"/>
  <c r="BD500" i="7" s="1"/>
  <c r="BE500" i="7" s="1"/>
  <c r="BF500" i="7" s="1"/>
  <c r="BG500" i="7" s="1"/>
  <c r="BH500" i="7" s="1"/>
  <c r="BI500" i="7" s="1"/>
  <c r="BJ500" i="7" s="1"/>
  <c r="BK500" i="7" s="1"/>
  <c r="BL500" i="7" s="1"/>
  <c r="BM500" i="7" s="1"/>
  <c r="BN500" i="7" s="1"/>
  <c r="BO500" i="7" s="1"/>
  <c r="BP500" i="7" s="1"/>
  <c r="BQ500" i="7" s="1"/>
  <c r="BR500" i="7" s="1"/>
  <c r="BS500" i="7" s="1"/>
  <c r="BT500" i="7" s="1"/>
  <c r="BU500" i="7" s="1"/>
  <c r="BV500" i="7" s="1"/>
  <c r="CB500" i="7"/>
  <c r="CC500" i="7" s="1"/>
  <c r="CD500" i="7" s="1"/>
  <c r="CE500" i="7" s="1"/>
  <c r="AT451" i="7"/>
  <c r="AU451" i="7" s="1"/>
  <c r="AV451" i="7" s="1"/>
  <c r="AW451" i="7" s="1"/>
  <c r="AX451" i="7" s="1"/>
  <c r="AY451" i="7" s="1"/>
  <c r="AZ451" i="7" s="1"/>
  <c r="BA451" i="7" s="1"/>
  <c r="BB451" i="7" s="1"/>
  <c r="BC451" i="7" s="1"/>
  <c r="BD451" i="7" s="1"/>
  <c r="BE451" i="7" s="1"/>
  <c r="BF451" i="7" s="1"/>
  <c r="BG451" i="7" s="1"/>
  <c r="BH451" i="7" s="1"/>
  <c r="BI451" i="7" s="1"/>
  <c r="BJ451" i="7" s="1"/>
  <c r="BK451" i="7" s="1"/>
  <c r="BL451" i="7" s="1"/>
  <c r="BM451" i="7" s="1"/>
  <c r="BN451" i="7" s="1"/>
  <c r="BO451" i="7" s="1"/>
  <c r="BP451" i="7" s="1"/>
  <c r="BQ451" i="7" s="1"/>
  <c r="BR451" i="7" s="1"/>
  <c r="BS451" i="7" s="1"/>
  <c r="BT451" i="7" s="1"/>
  <c r="BU451" i="7" s="1"/>
  <c r="BV451" i="7" s="1"/>
  <c r="CC451" i="7"/>
  <c r="CD451" i="7" s="1"/>
  <c r="CE451" i="7" s="1"/>
  <c r="CB451" i="7"/>
  <c r="AT459" i="7"/>
  <c r="AU459" i="7" s="1"/>
  <c r="AV459" i="7" s="1"/>
  <c r="AW459" i="7" s="1"/>
  <c r="AX459" i="7" s="1"/>
  <c r="AY459" i="7" s="1"/>
  <c r="AZ459" i="7" s="1"/>
  <c r="BA459" i="7" s="1"/>
  <c r="BB459" i="7" s="1"/>
  <c r="BC459" i="7" s="1"/>
  <c r="BD459" i="7" s="1"/>
  <c r="BE459" i="7" s="1"/>
  <c r="BF459" i="7" s="1"/>
  <c r="BG459" i="7" s="1"/>
  <c r="CC459" i="7"/>
  <c r="CD459" i="7" s="1"/>
  <c r="CE459" i="7" s="1"/>
  <c r="CB459" i="7"/>
  <c r="AT605" i="7"/>
  <c r="AU605" i="7" s="1"/>
  <c r="AV605" i="7" s="1"/>
  <c r="AW605" i="7" s="1"/>
  <c r="AX605" i="7" s="1"/>
  <c r="AY605" i="7" s="1"/>
  <c r="AZ605" i="7" s="1"/>
  <c r="BA605" i="7" s="1"/>
  <c r="BB605" i="7" s="1"/>
  <c r="BC605" i="7" s="1"/>
  <c r="BD605" i="7" s="1"/>
  <c r="BE605" i="7" s="1"/>
  <c r="BF605" i="7" s="1"/>
  <c r="BG605" i="7" s="1"/>
  <c r="CB605" i="7"/>
  <c r="CC605" i="7" s="1"/>
  <c r="CD605" i="7" s="1"/>
  <c r="CE605" i="7" s="1"/>
  <c r="AT608" i="7"/>
  <c r="AU608" i="7" s="1"/>
  <c r="AV608" i="7" s="1"/>
  <c r="AW608" i="7" s="1"/>
  <c r="AX608" i="7" s="1"/>
  <c r="AY608" i="7" s="1"/>
  <c r="AZ608" i="7" s="1"/>
  <c r="BA608" i="7" s="1"/>
  <c r="BB608" i="7" s="1"/>
  <c r="BC608" i="7" s="1"/>
  <c r="BD608" i="7" s="1"/>
  <c r="BE608" i="7" s="1"/>
  <c r="BF608" i="7" s="1"/>
  <c r="BG608" i="7" s="1"/>
  <c r="BH608" i="7" s="1"/>
  <c r="BI608" i="7" s="1"/>
  <c r="BJ608" i="7" s="1"/>
  <c r="BK608" i="7" s="1"/>
  <c r="BL608" i="7" s="1"/>
  <c r="BM608" i="7" s="1"/>
  <c r="BN608" i="7" s="1"/>
  <c r="BO608" i="7" s="1"/>
  <c r="BP608" i="7" s="1"/>
  <c r="BQ608" i="7" s="1"/>
  <c r="BR608" i="7" s="1"/>
  <c r="BS608" i="7" s="1"/>
  <c r="BT608" i="7" s="1"/>
  <c r="BU608" i="7" s="1"/>
  <c r="BV608" i="7" s="1"/>
  <c r="CB608" i="7"/>
  <c r="CC608" i="7" s="1"/>
  <c r="CD608" i="7" s="1"/>
  <c r="CE608" i="7" s="1"/>
  <c r="AT536" i="7"/>
  <c r="AU536" i="7" s="1"/>
  <c r="AV536" i="7" s="1"/>
  <c r="AW536" i="7" s="1"/>
  <c r="AX536" i="7" s="1"/>
  <c r="AY536" i="7" s="1"/>
  <c r="AZ536" i="7" s="1"/>
  <c r="BA536" i="7" s="1"/>
  <c r="BB536" i="7" s="1"/>
  <c r="BC536" i="7" s="1"/>
  <c r="BD536" i="7" s="1"/>
  <c r="BE536" i="7" s="1"/>
  <c r="BF536" i="7" s="1"/>
  <c r="BG536" i="7" s="1"/>
  <c r="CB536" i="7"/>
  <c r="CC536" i="7" s="1"/>
  <c r="CD536" i="7" s="1"/>
  <c r="CE536" i="7" s="1"/>
  <c r="AT751" i="7"/>
  <c r="AU751" i="7" s="1"/>
  <c r="AV751" i="7" s="1"/>
  <c r="AW751" i="7" s="1"/>
  <c r="AX751" i="7" s="1"/>
  <c r="AY751" i="7" s="1"/>
  <c r="AZ751" i="7" s="1"/>
  <c r="BA751" i="7" s="1"/>
  <c r="BB751" i="7" s="1"/>
  <c r="BC751" i="7" s="1"/>
  <c r="BD751" i="7" s="1"/>
  <c r="BE751" i="7" s="1"/>
  <c r="BF751" i="7" s="1"/>
  <c r="BG751" i="7" s="1"/>
  <c r="BH751" i="7" s="1"/>
  <c r="BI751" i="7" s="1"/>
  <c r="BJ751" i="7" s="1"/>
  <c r="BK751" i="7" s="1"/>
  <c r="BL751" i="7" s="1"/>
  <c r="BM751" i="7" s="1"/>
  <c r="BN751" i="7" s="1"/>
  <c r="BO751" i="7" s="1"/>
  <c r="BP751" i="7" s="1"/>
  <c r="BQ751" i="7" s="1"/>
  <c r="BR751" i="7" s="1"/>
  <c r="BS751" i="7" s="1"/>
  <c r="BT751" i="7" s="1"/>
  <c r="BU751" i="7" s="1"/>
  <c r="BV751" i="7" s="1"/>
  <c r="CB751" i="7"/>
  <c r="CC751" i="7"/>
  <c r="CD751" i="7" s="1"/>
  <c r="CE751" i="7" s="1"/>
  <c r="AT856" i="7"/>
  <c r="AU856" i="7" s="1"/>
  <c r="AV856" i="7" s="1"/>
  <c r="AW856" i="7" s="1"/>
  <c r="AX856" i="7" s="1"/>
  <c r="AY856" i="7" s="1"/>
  <c r="AZ856" i="7" s="1"/>
  <c r="BA856" i="7" s="1"/>
  <c r="BB856" i="7" s="1"/>
  <c r="BC856" i="7" s="1"/>
  <c r="BD856" i="7" s="1"/>
  <c r="BE856" i="7" s="1"/>
  <c r="BF856" i="7" s="1"/>
  <c r="BG856" i="7" s="1"/>
  <c r="BH856" i="7" s="1"/>
  <c r="BI856" i="7" s="1"/>
  <c r="BJ856" i="7" s="1"/>
  <c r="BK856" i="7" s="1"/>
  <c r="BL856" i="7" s="1"/>
  <c r="BM856" i="7" s="1"/>
  <c r="BN856" i="7" s="1"/>
  <c r="BO856" i="7" s="1"/>
  <c r="BP856" i="7" s="1"/>
  <c r="BQ856" i="7" s="1"/>
  <c r="BR856" i="7" s="1"/>
  <c r="BS856" i="7" s="1"/>
  <c r="BT856" i="7" s="1"/>
  <c r="BU856" i="7" s="1"/>
  <c r="BV856" i="7" s="1"/>
  <c r="CB856" i="7"/>
  <c r="CC856" i="7" s="1"/>
  <c r="CD856" i="7" s="1"/>
  <c r="CE856" i="7" s="1"/>
  <c r="AT143" i="7"/>
  <c r="AU143" i="7" s="1"/>
  <c r="AV143" i="7" s="1"/>
  <c r="AW143" i="7" s="1"/>
  <c r="AX143" i="7" s="1"/>
  <c r="AY143" i="7" s="1"/>
  <c r="AZ143" i="7" s="1"/>
  <c r="BA143" i="7" s="1"/>
  <c r="BB143" i="7" s="1"/>
  <c r="BC143" i="7" s="1"/>
  <c r="BD143" i="7" s="1"/>
  <c r="BE143" i="7" s="1"/>
  <c r="BF143" i="7" s="1"/>
  <c r="BG143" i="7" s="1"/>
  <c r="CB143" i="7"/>
  <c r="CC143" i="7" s="1"/>
  <c r="CD143" i="7" s="1"/>
  <c r="CE143" i="7" s="1"/>
  <c r="AT345" i="7"/>
  <c r="AU345" i="7" s="1"/>
  <c r="AV345" i="7" s="1"/>
  <c r="AW345" i="7" s="1"/>
  <c r="AX345" i="7" s="1"/>
  <c r="AY345" i="7" s="1"/>
  <c r="AZ345" i="7" s="1"/>
  <c r="BA345" i="7" s="1"/>
  <c r="BB345" i="7" s="1"/>
  <c r="BC345" i="7" s="1"/>
  <c r="BD345" i="7" s="1"/>
  <c r="BE345" i="7" s="1"/>
  <c r="BF345" i="7" s="1"/>
  <c r="BG345" i="7" s="1"/>
  <c r="CB345" i="7"/>
  <c r="CC345" i="7" s="1"/>
  <c r="CD345" i="7" s="1"/>
  <c r="CE345" i="7" s="1"/>
  <c r="AT230" i="7"/>
  <c r="AU230" i="7" s="1"/>
  <c r="AV230" i="7" s="1"/>
  <c r="AW230" i="7" s="1"/>
  <c r="AX230" i="7" s="1"/>
  <c r="AY230" i="7" s="1"/>
  <c r="AZ230" i="7" s="1"/>
  <c r="BA230" i="7" s="1"/>
  <c r="BB230" i="7" s="1"/>
  <c r="BC230" i="7" s="1"/>
  <c r="BD230" i="7" s="1"/>
  <c r="BE230" i="7" s="1"/>
  <c r="BF230" i="7" s="1"/>
  <c r="BG230" i="7" s="1"/>
  <c r="CB230" i="7"/>
  <c r="CC230" i="7" s="1"/>
  <c r="CD230" i="7" s="1"/>
  <c r="CE230" i="7" s="1"/>
  <c r="AT98" i="7"/>
  <c r="AU98" i="7" s="1"/>
  <c r="AV98" i="7" s="1"/>
  <c r="AW98" i="7" s="1"/>
  <c r="AX98" i="7" s="1"/>
  <c r="AY98" i="7" s="1"/>
  <c r="AZ98" i="7" s="1"/>
  <c r="BA98" i="7" s="1"/>
  <c r="BB98" i="7" s="1"/>
  <c r="BC98" i="7" s="1"/>
  <c r="BD98" i="7" s="1"/>
  <c r="BE98" i="7" s="1"/>
  <c r="BF98" i="7" s="1"/>
  <c r="BG98" i="7" s="1"/>
  <c r="BH98" i="7" s="1"/>
  <c r="BI98" i="7" s="1"/>
  <c r="BJ98" i="7" s="1"/>
  <c r="BK98" i="7" s="1"/>
  <c r="BL98" i="7" s="1"/>
  <c r="BM98" i="7" s="1"/>
  <c r="BN98" i="7" s="1"/>
  <c r="BO98" i="7" s="1"/>
  <c r="BP98" i="7" s="1"/>
  <c r="BQ98" i="7" s="1"/>
  <c r="BR98" i="7" s="1"/>
  <c r="BS98" i="7" s="1"/>
  <c r="BT98" i="7" s="1"/>
  <c r="BU98" i="7" s="1"/>
  <c r="BV98" i="7" s="1"/>
  <c r="CB98" i="7"/>
  <c r="CC98" i="7" s="1"/>
  <c r="CD98" i="7" s="1"/>
  <c r="CE98" i="7" s="1"/>
  <c r="AT354" i="7"/>
  <c r="AU354" i="7" s="1"/>
  <c r="AV354" i="7" s="1"/>
  <c r="AW354" i="7" s="1"/>
  <c r="AX354" i="7" s="1"/>
  <c r="AY354" i="7" s="1"/>
  <c r="AZ354" i="7" s="1"/>
  <c r="BA354" i="7" s="1"/>
  <c r="BB354" i="7" s="1"/>
  <c r="BC354" i="7" s="1"/>
  <c r="BD354" i="7" s="1"/>
  <c r="BE354" i="7" s="1"/>
  <c r="BF354" i="7" s="1"/>
  <c r="BG354" i="7" s="1"/>
  <c r="BH354" i="7" s="1"/>
  <c r="BI354" i="7" s="1"/>
  <c r="BJ354" i="7" s="1"/>
  <c r="BK354" i="7" s="1"/>
  <c r="BL354" i="7" s="1"/>
  <c r="BM354" i="7" s="1"/>
  <c r="BN354" i="7" s="1"/>
  <c r="BO354" i="7" s="1"/>
  <c r="BP354" i="7" s="1"/>
  <c r="BQ354" i="7" s="1"/>
  <c r="BR354" i="7" s="1"/>
  <c r="BS354" i="7" s="1"/>
  <c r="BT354" i="7" s="1"/>
  <c r="BU354" i="7" s="1"/>
  <c r="BV354" i="7" s="1"/>
  <c r="CB354" i="7"/>
  <c r="CC354" i="7"/>
  <c r="CD354" i="7" s="1"/>
  <c r="CE354" i="7" s="1"/>
  <c r="AT663" i="7"/>
  <c r="AU663" i="7" s="1"/>
  <c r="AV663" i="7" s="1"/>
  <c r="AW663" i="7" s="1"/>
  <c r="AX663" i="7" s="1"/>
  <c r="AY663" i="7" s="1"/>
  <c r="AZ663" i="7" s="1"/>
  <c r="BA663" i="7" s="1"/>
  <c r="BB663" i="7" s="1"/>
  <c r="BC663" i="7" s="1"/>
  <c r="BD663" i="7" s="1"/>
  <c r="BE663" i="7" s="1"/>
  <c r="BF663" i="7" s="1"/>
  <c r="BG663" i="7" s="1"/>
  <c r="CB663" i="7"/>
  <c r="CC663" i="7" s="1"/>
  <c r="CD663" i="7" s="1"/>
  <c r="CE663" i="7" s="1"/>
  <c r="AT34" i="7"/>
  <c r="AU34" i="7" s="1"/>
  <c r="AV34" i="7" s="1"/>
  <c r="AW34" i="7" s="1"/>
  <c r="AX34" i="7" s="1"/>
  <c r="AY34" i="7" s="1"/>
  <c r="AZ34" i="7" s="1"/>
  <c r="BA34" i="7" s="1"/>
  <c r="BB34" i="7" s="1"/>
  <c r="BC34" i="7" s="1"/>
  <c r="BD34" i="7" s="1"/>
  <c r="BE34" i="7" s="1"/>
  <c r="BF34" i="7" s="1"/>
  <c r="BG34" i="7" s="1"/>
  <c r="BH34" i="7" s="1"/>
  <c r="BI34" i="7" s="1"/>
  <c r="BJ34" i="7" s="1"/>
  <c r="BK34" i="7" s="1"/>
  <c r="BL34" i="7" s="1"/>
  <c r="BM34" i="7" s="1"/>
  <c r="BN34" i="7" s="1"/>
  <c r="BO34" i="7" s="1"/>
  <c r="BP34" i="7" s="1"/>
  <c r="BQ34" i="7" s="1"/>
  <c r="BR34" i="7" s="1"/>
  <c r="BS34" i="7" s="1"/>
  <c r="BT34" i="7" s="1"/>
  <c r="BU34" i="7" s="1"/>
  <c r="BV34" i="7" s="1"/>
  <c r="CB34" i="7"/>
  <c r="CC34" i="7"/>
  <c r="CD34" i="7" s="1"/>
  <c r="CE34" i="7" s="1"/>
  <c r="AT171" i="7"/>
  <c r="AU171" i="7" s="1"/>
  <c r="AV171" i="7" s="1"/>
  <c r="AW171" i="7" s="1"/>
  <c r="AX171" i="7" s="1"/>
  <c r="AY171" i="7" s="1"/>
  <c r="AZ171" i="7" s="1"/>
  <c r="BA171" i="7" s="1"/>
  <c r="BB171" i="7" s="1"/>
  <c r="BC171" i="7" s="1"/>
  <c r="BD171" i="7" s="1"/>
  <c r="BE171" i="7" s="1"/>
  <c r="BF171" i="7" s="1"/>
  <c r="BG171" i="7" s="1"/>
  <c r="BH171" i="7" s="1"/>
  <c r="BI171" i="7" s="1"/>
  <c r="BJ171" i="7" s="1"/>
  <c r="BK171" i="7" s="1"/>
  <c r="BL171" i="7" s="1"/>
  <c r="BM171" i="7" s="1"/>
  <c r="BN171" i="7" s="1"/>
  <c r="BO171" i="7" s="1"/>
  <c r="BP171" i="7" s="1"/>
  <c r="BQ171" i="7" s="1"/>
  <c r="BR171" i="7" s="1"/>
  <c r="BS171" i="7" s="1"/>
  <c r="BT171" i="7" s="1"/>
  <c r="BU171" i="7" s="1"/>
  <c r="BV171" i="7" s="1"/>
  <c r="CB171" i="7"/>
  <c r="CC171" i="7"/>
  <c r="CD171" i="7" s="1"/>
  <c r="CE171" i="7" s="1"/>
  <c r="AT236" i="7"/>
  <c r="AU236" i="7" s="1"/>
  <c r="AV236" i="7" s="1"/>
  <c r="AW236" i="7" s="1"/>
  <c r="AX236" i="7" s="1"/>
  <c r="AY236" i="7" s="1"/>
  <c r="AZ236" i="7" s="1"/>
  <c r="BA236" i="7" s="1"/>
  <c r="BB236" i="7" s="1"/>
  <c r="BC236" i="7" s="1"/>
  <c r="BD236" i="7" s="1"/>
  <c r="BE236" i="7" s="1"/>
  <c r="BF236" i="7" s="1"/>
  <c r="BG236" i="7" s="1"/>
  <c r="CB236" i="7"/>
  <c r="CC236" i="7" s="1"/>
  <c r="CD236" i="7" s="1"/>
  <c r="CE236" i="7" s="1"/>
  <c r="AT635" i="7"/>
  <c r="AU635" i="7" s="1"/>
  <c r="AV635" i="7" s="1"/>
  <c r="AW635" i="7" s="1"/>
  <c r="AX635" i="7" s="1"/>
  <c r="AY635" i="7" s="1"/>
  <c r="AZ635" i="7" s="1"/>
  <c r="BA635" i="7" s="1"/>
  <c r="BB635" i="7" s="1"/>
  <c r="BC635" i="7" s="1"/>
  <c r="BD635" i="7" s="1"/>
  <c r="BE635" i="7" s="1"/>
  <c r="BF635" i="7" s="1"/>
  <c r="BG635" i="7" s="1"/>
  <c r="CB635" i="7"/>
  <c r="CC635" i="7"/>
  <c r="CD635" i="7" s="1"/>
  <c r="CE635" i="7" s="1"/>
  <c r="AT844" i="7"/>
  <c r="AU844" i="7" s="1"/>
  <c r="AV844" i="7" s="1"/>
  <c r="AW844" i="7" s="1"/>
  <c r="AX844" i="7" s="1"/>
  <c r="AY844" i="7" s="1"/>
  <c r="AZ844" i="7" s="1"/>
  <c r="BA844" i="7" s="1"/>
  <c r="BB844" i="7" s="1"/>
  <c r="BC844" i="7" s="1"/>
  <c r="BD844" i="7" s="1"/>
  <c r="BE844" i="7" s="1"/>
  <c r="BF844" i="7" s="1"/>
  <c r="BG844" i="7" s="1"/>
  <c r="BH844" i="7" s="1"/>
  <c r="BI844" i="7" s="1"/>
  <c r="BJ844" i="7" s="1"/>
  <c r="BK844" i="7" s="1"/>
  <c r="BL844" i="7" s="1"/>
  <c r="BM844" i="7" s="1"/>
  <c r="BN844" i="7" s="1"/>
  <c r="BO844" i="7" s="1"/>
  <c r="BP844" i="7" s="1"/>
  <c r="BQ844" i="7" s="1"/>
  <c r="BR844" i="7" s="1"/>
  <c r="BS844" i="7" s="1"/>
  <c r="BT844" i="7" s="1"/>
  <c r="BU844" i="7" s="1"/>
  <c r="BV844" i="7" s="1"/>
  <c r="CB844" i="7"/>
  <c r="CC844" i="7"/>
  <c r="CD844" i="7" s="1"/>
  <c r="CE844" i="7" s="1"/>
  <c r="AT453" i="7"/>
  <c r="AU453" i="7" s="1"/>
  <c r="AV453" i="7" s="1"/>
  <c r="AW453" i="7" s="1"/>
  <c r="AX453" i="7" s="1"/>
  <c r="AY453" i="7" s="1"/>
  <c r="AZ453" i="7" s="1"/>
  <c r="BA453" i="7" s="1"/>
  <c r="BB453" i="7" s="1"/>
  <c r="BC453" i="7" s="1"/>
  <c r="BD453" i="7" s="1"/>
  <c r="BE453" i="7" s="1"/>
  <c r="BF453" i="7" s="1"/>
  <c r="BG453" i="7" s="1"/>
  <c r="CB453" i="7"/>
  <c r="CC453" i="7" s="1"/>
  <c r="CD453" i="7" s="1"/>
  <c r="CE453" i="7" s="1"/>
  <c r="AT392" i="7"/>
  <c r="AU392" i="7" s="1"/>
  <c r="AV392" i="7" s="1"/>
  <c r="AW392" i="7" s="1"/>
  <c r="AX392" i="7" s="1"/>
  <c r="AY392" i="7" s="1"/>
  <c r="AZ392" i="7" s="1"/>
  <c r="BA392" i="7" s="1"/>
  <c r="BB392" i="7" s="1"/>
  <c r="BC392" i="7" s="1"/>
  <c r="BD392" i="7" s="1"/>
  <c r="BE392" i="7" s="1"/>
  <c r="BF392" i="7" s="1"/>
  <c r="BG392" i="7" s="1"/>
  <c r="BH392" i="7" s="1"/>
  <c r="BI392" i="7" s="1"/>
  <c r="BJ392" i="7" s="1"/>
  <c r="BK392" i="7" s="1"/>
  <c r="BL392" i="7" s="1"/>
  <c r="BM392" i="7" s="1"/>
  <c r="BN392" i="7" s="1"/>
  <c r="BO392" i="7" s="1"/>
  <c r="BP392" i="7" s="1"/>
  <c r="BQ392" i="7" s="1"/>
  <c r="BR392" i="7" s="1"/>
  <c r="BS392" i="7" s="1"/>
  <c r="BT392" i="7" s="1"/>
  <c r="BU392" i="7" s="1"/>
  <c r="BV392" i="7" s="1"/>
  <c r="CB392" i="7"/>
  <c r="CC392" i="7" s="1"/>
  <c r="CD392" i="7" s="1"/>
  <c r="CE392" i="7" s="1"/>
  <c r="AT399" i="7"/>
  <c r="AU399" i="7" s="1"/>
  <c r="AV399" i="7" s="1"/>
  <c r="AW399" i="7" s="1"/>
  <c r="AX399" i="7" s="1"/>
  <c r="AY399" i="7" s="1"/>
  <c r="AZ399" i="7" s="1"/>
  <c r="BA399" i="7" s="1"/>
  <c r="BB399" i="7" s="1"/>
  <c r="BC399" i="7" s="1"/>
  <c r="BD399" i="7" s="1"/>
  <c r="BE399" i="7" s="1"/>
  <c r="BF399" i="7" s="1"/>
  <c r="BG399" i="7" s="1"/>
  <c r="CB399" i="7"/>
  <c r="CC399" i="7" s="1"/>
  <c r="CD399" i="7" s="1"/>
  <c r="CE399" i="7" s="1"/>
  <c r="AT435" i="7"/>
  <c r="AU435" i="7" s="1"/>
  <c r="AV435" i="7" s="1"/>
  <c r="AW435" i="7" s="1"/>
  <c r="AX435" i="7" s="1"/>
  <c r="AY435" i="7" s="1"/>
  <c r="AZ435" i="7" s="1"/>
  <c r="BA435" i="7" s="1"/>
  <c r="BB435" i="7" s="1"/>
  <c r="BC435" i="7" s="1"/>
  <c r="BD435" i="7" s="1"/>
  <c r="BE435" i="7" s="1"/>
  <c r="BF435" i="7" s="1"/>
  <c r="BG435" i="7" s="1"/>
  <c r="CB435" i="7"/>
  <c r="CC435" i="7" s="1"/>
  <c r="CD435" i="7" s="1"/>
  <c r="CE435" i="7" s="1"/>
  <c r="AT440" i="7"/>
  <c r="AU440" i="7" s="1"/>
  <c r="AV440" i="7" s="1"/>
  <c r="AW440" i="7" s="1"/>
  <c r="AX440" i="7" s="1"/>
  <c r="AY440" i="7" s="1"/>
  <c r="AZ440" i="7" s="1"/>
  <c r="BA440" i="7" s="1"/>
  <c r="BB440" i="7" s="1"/>
  <c r="BC440" i="7" s="1"/>
  <c r="BD440" i="7" s="1"/>
  <c r="BE440" i="7" s="1"/>
  <c r="BF440" i="7" s="1"/>
  <c r="BG440" i="7" s="1"/>
  <c r="CB440" i="7"/>
  <c r="CC440" i="7" s="1"/>
  <c r="CD440" i="7" s="1"/>
  <c r="CE440" i="7" s="1"/>
  <c r="AT551" i="7"/>
  <c r="AU551" i="7" s="1"/>
  <c r="AV551" i="7" s="1"/>
  <c r="AW551" i="7" s="1"/>
  <c r="AX551" i="7" s="1"/>
  <c r="AY551" i="7" s="1"/>
  <c r="AZ551" i="7" s="1"/>
  <c r="BA551" i="7" s="1"/>
  <c r="BB551" i="7" s="1"/>
  <c r="BC551" i="7" s="1"/>
  <c r="BD551" i="7" s="1"/>
  <c r="BE551" i="7" s="1"/>
  <c r="BF551" i="7" s="1"/>
  <c r="BG551" i="7" s="1"/>
  <c r="BH551" i="7" s="1"/>
  <c r="BI551" i="7" s="1"/>
  <c r="BJ551" i="7" s="1"/>
  <c r="BK551" i="7" s="1"/>
  <c r="BL551" i="7" s="1"/>
  <c r="BM551" i="7" s="1"/>
  <c r="BN551" i="7" s="1"/>
  <c r="BO551" i="7" s="1"/>
  <c r="BP551" i="7" s="1"/>
  <c r="BQ551" i="7" s="1"/>
  <c r="BR551" i="7" s="1"/>
  <c r="BS551" i="7" s="1"/>
  <c r="BT551" i="7" s="1"/>
  <c r="BU551" i="7" s="1"/>
  <c r="BV551" i="7" s="1"/>
  <c r="CB551" i="7"/>
  <c r="CC551" i="7" s="1"/>
  <c r="CD551" i="7" s="1"/>
  <c r="CE551" i="7" s="1"/>
  <c r="AT395" i="7"/>
  <c r="AU395" i="7" s="1"/>
  <c r="AV395" i="7" s="1"/>
  <c r="AW395" i="7" s="1"/>
  <c r="AX395" i="7" s="1"/>
  <c r="AY395" i="7" s="1"/>
  <c r="AZ395" i="7" s="1"/>
  <c r="BA395" i="7" s="1"/>
  <c r="BB395" i="7" s="1"/>
  <c r="BC395" i="7" s="1"/>
  <c r="BD395" i="7" s="1"/>
  <c r="BE395" i="7" s="1"/>
  <c r="BF395" i="7" s="1"/>
  <c r="BG395" i="7" s="1"/>
  <c r="CB395" i="7"/>
  <c r="CC395" i="7" s="1"/>
  <c r="CD395" i="7" s="1"/>
  <c r="CE395" i="7" s="1"/>
  <c r="AT478" i="7"/>
  <c r="AU478" i="7" s="1"/>
  <c r="AV478" i="7" s="1"/>
  <c r="AW478" i="7" s="1"/>
  <c r="AX478" i="7" s="1"/>
  <c r="AY478" i="7" s="1"/>
  <c r="AZ478" i="7" s="1"/>
  <c r="BA478" i="7" s="1"/>
  <c r="BB478" i="7" s="1"/>
  <c r="BC478" i="7" s="1"/>
  <c r="BD478" i="7" s="1"/>
  <c r="BE478" i="7" s="1"/>
  <c r="BF478" i="7" s="1"/>
  <c r="BG478" i="7" s="1"/>
  <c r="CB478" i="7"/>
  <c r="CC478" i="7" s="1"/>
  <c r="CD478" i="7" s="1"/>
  <c r="CE478" i="7" s="1"/>
  <c r="AT584" i="7"/>
  <c r="AU584" i="7" s="1"/>
  <c r="AV584" i="7" s="1"/>
  <c r="AW584" i="7" s="1"/>
  <c r="AX584" i="7" s="1"/>
  <c r="AY584" i="7" s="1"/>
  <c r="AZ584" i="7" s="1"/>
  <c r="BA584" i="7" s="1"/>
  <c r="BB584" i="7" s="1"/>
  <c r="BC584" i="7" s="1"/>
  <c r="BD584" i="7" s="1"/>
  <c r="BE584" i="7" s="1"/>
  <c r="BF584" i="7" s="1"/>
  <c r="BG584" i="7" s="1"/>
  <c r="CB584" i="7"/>
  <c r="CC584" i="7" s="1"/>
  <c r="CD584" i="7" s="1"/>
  <c r="CE584" i="7" s="1"/>
  <c r="AT415" i="7"/>
  <c r="AU415" i="7" s="1"/>
  <c r="AV415" i="7" s="1"/>
  <c r="AW415" i="7" s="1"/>
  <c r="AX415" i="7" s="1"/>
  <c r="AY415" i="7" s="1"/>
  <c r="AZ415" i="7" s="1"/>
  <c r="BA415" i="7" s="1"/>
  <c r="BB415" i="7" s="1"/>
  <c r="BC415" i="7" s="1"/>
  <c r="BD415" i="7" s="1"/>
  <c r="BE415" i="7" s="1"/>
  <c r="BF415" i="7" s="1"/>
  <c r="BG415" i="7" s="1"/>
  <c r="BH415" i="7" s="1"/>
  <c r="BI415" i="7" s="1"/>
  <c r="BJ415" i="7" s="1"/>
  <c r="BK415" i="7" s="1"/>
  <c r="BL415" i="7" s="1"/>
  <c r="BM415" i="7" s="1"/>
  <c r="BN415" i="7" s="1"/>
  <c r="BO415" i="7" s="1"/>
  <c r="BP415" i="7" s="1"/>
  <c r="BQ415" i="7" s="1"/>
  <c r="BR415" i="7" s="1"/>
  <c r="BS415" i="7" s="1"/>
  <c r="BT415" i="7" s="1"/>
  <c r="BU415" i="7" s="1"/>
  <c r="BV415" i="7" s="1"/>
  <c r="CC415" i="7"/>
  <c r="CD415" i="7" s="1"/>
  <c r="CE415" i="7" s="1"/>
  <c r="CB415" i="7"/>
  <c r="AT446" i="7"/>
  <c r="AU446" i="7" s="1"/>
  <c r="AV446" i="7" s="1"/>
  <c r="AW446" i="7" s="1"/>
  <c r="AX446" i="7" s="1"/>
  <c r="AY446" i="7" s="1"/>
  <c r="AZ446" i="7" s="1"/>
  <c r="BA446" i="7" s="1"/>
  <c r="BB446" i="7" s="1"/>
  <c r="BC446" i="7" s="1"/>
  <c r="BD446" i="7" s="1"/>
  <c r="BE446" i="7" s="1"/>
  <c r="BF446" i="7" s="1"/>
  <c r="BG446" i="7" s="1"/>
  <c r="CC446" i="7"/>
  <c r="CD446" i="7" s="1"/>
  <c r="CE446" i="7" s="1"/>
  <c r="CB446" i="7"/>
  <c r="AT419" i="7"/>
  <c r="AU419" i="7" s="1"/>
  <c r="AV419" i="7" s="1"/>
  <c r="AW419" i="7" s="1"/>
  <c r="AX419" i="7" s="1"/>
  <c r="AY419" i="7" s="1"/>
  <c r="AZ419" i="7" s="1"/>
  <c r="BA419" i="7" s="1"/>
  <c r="BB419" i="7" s="1"/>
  <c r="BC419" i="7" s="1"/>
  <c r="BD419" i="7" s="1"/>
  <c r="BE419" i="7" s="1"/>
  <c r="BF419" i="7" s="1"/>
  <c r="BG419" i="7" s="1"/>
  <c r="BH419" i="7" s="1"/>
  <c r="BI419" i="7" s="1"/>
  <c r="BJ419" i="7" s="1"/>
  <c r="BK419" i="7" s="1"/>
  <c r="BL419" i="7" s="1"/>
  <c r="BM419" i="7" s="1"/>
  <c r="BN419" i="7" s="1"/>
  <c r="BO419" i="7" s="1"/>
  <c r="BP419" i="7" s="1"/>
  <c r="BQ419" i="7" s="1"/>
  <c r="BR419" i="7" s="1"/>
  <c r="BS419" i="7" s="1"/>
  <c r="BT419" i="7" s="1"/>
  <c r="BU419" i="7" s="1"/>
  <c r="BV419" i="7" s="1"/>
  <c r="CB419" i="7"/>
  <c r="CC419" i="7"/>
  <c r="CD419" i="7" s="1"/>
  <c r="CE419" i="7" s="1"/>
  <c r="AT526" i="7"/>
  <c r="AU526" i="7" s="1"/>
  <c r="AV526" i="7" s="1"/>
  <c r="AW526" i="7" s="1"/>
  <c r="AX526" i="7" s="1"/>
  <c r="AY526" i="7" s="1"/>
  <c r="AZ526" i="7" s="1"/>
  <c r="BA526" i="7" s="1"/>
  <c r="BB526" i="7" s="1"/>
  <c r="BC526" i="7" s="1"/>
  <c r="BD526" i="7" s="1"/>
  <c r="BE526" i="7" s="1"/>
  <c r="BF526" i="7" s="1"/>
  <c r="BG526" i="7" s="1"/>
  <c r="CB526" i="7"/>
  <c r="CC526" i="7" s="1"/>
  <c r="CD526" i="7" s="1"/>
  <c r="CE526" i="7" s="1"/>
  <c r="AT559" i="7"/>
  <c r="AU559" i="7" s="1"/>
  <c r="AV559" i="7" s="1"/>
  <c r="AW559" i="7" s="1"/>
  <c r="AX559" i="7" s="1"/>
  <c r="AY559" i="7" s="1"/>
  <c r="AZ559" i="7" s="1"/>
  <c r="BA559" i="7" s="1"/>
  <c r="BB559" i="7" s="1"/>
  <c r="BC559" i="7" s="1"/>
  <c r="BD559" i="7" s="1"/>
  <c r="BE559" i="7" s="1"/>
  <c r="BF559" i="7" s="1"/>
  <c r="BG559" i="7" s="1"/>
  <c r="CC559" i="7"/>
  <c r="CD559" i="7" s="1"/>
  <c r="CE559" i="7" s="1"/>
  <c r="CB559" i="7"/>
  <c r="AT461" i="7"/>
  <c r="AU461" i="7" s="1"/>
  <c r="AV461" i="7" s="1"/>
  <c r="AW461" i="7" s="1"/>
  <c r="AX461" i="7" s="1"/>
  <c r="AY461" i="7" s="1"/>
  <c r="AZ461" i="7" s="1"/>
  <c r="BA461" i="7" s="1"/>
  <c r="BB461" i="7" s="1"/>
  <c r="BC461" i="7" s="1"/>
  <c r="BD461" i="7" s="1"/>
  <c r="BE461" i="7" s="1"/>
  <c r="BF461" i="7" s="1"/>
  <c r="BG461" i="7" s="1"/>
  <c r="BH461" i="7" s="1"/>
  <c r="BI461" i="7" s="1"/>
  <c r="BJ461" i="7" s="1"/>
  <c r="BK461" i="7" s="1"/>
  <c r="BL461" i="7" s="1"/>
  <c r="BM461" i="7" s="1"/>
  <c r="BN461" i="7" s="1"/>
  <c r="BO461" i="7" s="1"/>
  <c r="BP461" i="7" s="1"/>
  <c r="BQ461" i="7" s="1"/>
  <c r="BR461" i="7" s="1"/>
  <c r="BS461" i="7" s="1"/>
  <c r="BT461" i="7" s="1"/>
  <c r="BU461" i="7" s="1"/>
  <c r="BV461" i="7" s="1"/>
  <c r="CB461" i="7"/>
  <c r="CC461" i="7" s="1"/>
  <c r="CD461" i="7" s="1"/>
  <c r="CE461" i="7" s="1"/>
  <c r="AT588" i="7"/>
  <c r="AU588" i="7" s="1"/>
  <c r="AV588" i="7" s="1"/>
  <c r="AW588" i="7" s="1"/>
  <c r="AX588" i="7" s="1"/>
  <c r="AY588" i="7" s="1"/>
  <c r="AZ588" i="7" s="1"/>
  <c r="BA588" i="7" s="1"/>
  <c r="BB588" i="7" s="1"/>
  <c r="BC588" i="7" s="1"/>
  <c r="BD588" i="7" s="1"/>
  <c r="BE588" i="7" s="1"/>
  <c r="BF588" i="7" s="1"/>
  <c r="BG588" i="7" s="1"/>
  <c r="CC588" i="7"/>
  <c r="CD588" i="7" s="1"/>
  <c r="CE588" i="7" s="1"/>
  <c r="CB588" i="7"/>
  <c r="AT790" i="7"/>
  <c r="AU790" i="7" s="1"/>
  <c r="AV790" i="7" s="1"/>
  <c r="AW790" i="7" s="1"/>
  <c r="AX790" i="7" s="1"/>
  <c r="AY790" i="7" s="1"/>
  <c r="AZ790" i="7" s="1"/>
  <c r="BA790" i="7" s="1"/>
  <c r="BB790" i="7" s="1"/>
  <c r="BC790" i="7" s="1"/>
  <c r="BD790" i="7" s="1"/>
  <c r="BE790" i="7" s="1"/>
  <c r="BF790" i="7" s="1"/>
  <c r="BG790" i="7" s="1"/>
  <c r="CB790" i="7"/>
  <c r="CC790" i="7" s="1"/>
  <c r="CD790" i="7" s="1"/>
  <c r="CE790" i="7" s="1"/>
  <c r="AT861" i="7"/>
  <c r="AU861" i="7" s="1"/>
  <c r="AV861" i="7" s="1"/>
  <c r="AW861" i="7" s="1"/>
  <c r="AX861" i="7" s="1"/>
  <c r="AY861" i="7" s="1"/>
  <c r="AZ861" i="7" s="1"/>
  <c r="BA861" i="7" s="1"/>
  <c r="BB861" i="7" s="1"/>
  <c r="BC861" i="7" s="1"/>
  <c r="BD861" i="7" s="1"/>
  <c r="BE861" i="7" s="1"/>
  <c r="BF861" i="7" s="1"/>
  <c r="BG861" i="7" s="1"/>
  <c r="BH861" i="7" s="1"/>
  <c r="BI861" i="7" s="1"/>
  <c r="BJ861" i="7" s="1"/>
  <c r="BK861" i="7" s="1"/>
  <c r="BL861" i="7" s="1"/>
  <c r="BM861" i="7" s="1"/>
  <c r="BN861" i="7" s="1"/>
  <c r="BO861" i="7" s="1"/>
  <c r="BP861" i="7" s="1"/>
  <c r="BQ861" i="7" s="1"/>
  <c r="BR861" i="7" s="1"/>
  <c r="BS861" i="7" s="1"/>
  <c r="BT861" i="7" s="1"/>
  <c r="BU861" i="7" s="1"/>
  <c r="BV861" i="7" s="1"/>
  <c r="CB861" i="7"/>
  <c r="CC861" i="7"/>
  <c r="CD861" i="7" s="1"/>
  <c r="CE861" i="7" s="1"/>
  <c r="BX468" i="7" a="1"/>
  <c r="BX468" i="7" s="1"/>
  <c r="AT538" i="7"/>
  <c r="AU538" i="7" s="1"/>
  <c r="AV538" i="7" s="1"/>
  <c r="AW538" i="7" s="1"/>
  <c r="AX538" i="7" s="1"/>
  <c r="AY538" i="7" s="1"/>
  <c r="AZ538" i="7" s="1"/>
  <c r="BA538" i="7" s="1"/>
  <c r="BB538" i="7" s="1"/>
  <c r="BC538" i="7" s="1"/>
  <c r="BD538" i="7" s="1"/>
  <c r="BE538" i="7" s="1"/>
  <c r="BF538" i="7" s="1"/>
  <c r="BG538" i="7" s="1"/>
  <c r="BH538" i="7" s="1"/>
  <c r="BI538" i="7" s="1"/>
  <c r="BJ538" i="7" s="1"/>
  <c r="BK538" i="7" s="1"/>
  <c r="BL538" i="7" s="1"/>
  <c r="BM538" i="7" s="1"/>
  <c r="BN538" i="7" s="1"/>
  <c r="BO538" i="7" s="1"/>
  <c r="BP538" i="7" s="1"/>
  <c r="BQ538" i="7" s="1"/>
  <c r="BR538" i="7" s="1"/>
  <c r="BS538" i="7" s="1"/>
  <c r="BT538" i="7" s="1"/>
  <c r="BU538" i="7" s="1"/>
  <c r="BV538" i="7" s="1"/>
  <c r="CB538" i="7"/>
  <c r="CC538" i="7" s="1"/>
  <c r="CD538" i="7" s="1"/>
  <c r="CE538" i="7" s="1"/>
  <c r="AT807" i="7"/>
  <c r="AU807" i="7" s="1"/>
  <c r="AV807" i="7" s="1"/>
  <c r="AW807" i="7" s="1"/>
  <c r="AX807" i="7" s="1"/>
  <c r="AY807" i="7" s="1"/>
  <c r="AZ807" i="7" s="1"/>
  <c r="BA807" i="7" s="1"/>
  <c r="BB807" i="7" s="1"/>
  <c r="BC807" i="7" s="1"/>
  <c r="BD807" i="7" s="1"/>
  <c r="BE807" i="7" s="1"/>
  <c r="BF807" i="7" s="1"/>
  <c r="BG807" i="7" s="1"/>
  <c r="BH807" i="7" s="1"/>
  <c r="BI807" i="7" s="1"/>
  <c r="BJ807" i="7" s="1"/>
  <c r="BK807" i="7" s="1"/>
  <c r="BL807" i="7" s="1"/>
  <c r="BM807" i="7" s="1"/>
  <c r="BN807" i="7" s="1"/>
  <c r="BO807" i="7" s="1"/>
  <c r="BP807" i="7" s="1"/>
  <c r="BQ807" i="7" s="1"/>
  <c r="BR807" i="7" s="1"/>
  <c r="BS807" i="7" s="1"/>
  <c r="BT807" i="7" s="1"/>
  <c r="BU807" i="7" s="1"/>
  <c r="BV807" i="7" s="1"/>
  <c r="CB807" i="7"/>
  <c r="CC807" i="7"/>
  <c r="CD807" i="7" s="1"/>
  <c r="CE807" i="7" s="1"/>
  <c r="AT549" i="7"/>
  <c r="AU549" i="7" s="1"/>
  <c r="AV549" i="7" s="1"/>
  <c r="AW549" i="7" s="1"/>
  <c r="AX549" i="7" s="1"/>
  <c r="AY549" i="7" s="1"/>
  <c r="AZ549" i="7" s="1"/>
  <c r="BA549" i="7" s="1"/>
  <c r="BB549" i="7" s="1"/>
  <c r="BC549" i="7" s="1"/>
  <c r="BD549" i="7" s="1"/>
  <c r="BE549" i="7" s="1"/>
  <c r="BF549" i="7" s="1"/>
  <c r="BG549" i="7" s="1"/>
  <c r="CB549" i="7"/>
  <c r="CC549" i="7" s="1"/>
  <c r="CD549" i="7" s="1"/>
  <c r="CE549" i="7" s="1"/>
  <c r="AT666" i="7"/>
  <c r="AU666" i="7" s="1"/>
  <c r="AV666" i="7" s="1"/>
  <c r="AW666" i="7" s="1"/>
  <c r="AX666" i="7" s="1"/>
  <c r="AY666" i="7" s="1"/>
  <c r="AZ666" i="7" s="1"/>
  <c r="BA666" i="7" s="1"/>
  <c r="BB666" i="7" s="1"/>
  <c r="BC666" i="7" s="1"/>
  <c r="BD666" i="7" s="1"/>
  <c r="BE666" i="7" s="1"/>
  <c r="BF666" i="7" s="1"/>
  <c r="BG666" i="7" s="1"/>
  <c r="BH666" i="7" s="1"/>
  <c r="BI666" i="7" s="1"/>
  <c r="BJ666" i="7" s="1"/>
  <c r="BK666" i="7" s="1"/>
  <c r="BL666" i="7" s="1"/>
  <c r="BM666" i="7" s="1"/>
  <c r="BN666" i="7" s="1"/>
  <c r="BO666" i="7" s="1"/>
  <c r="BP666" i="7" s="1"/>
  <c r="BQ666" i="7" s="1"/>
  <c r="BR666" i="7" s="1"/>
  <c r="BS666" i="7" s="1"/>
  <c r="BT666" i="7" s="1"/>
  <c r="BU666" i="7" s="1"/>
  <c r="BV666" i="7" s="1"/>
  <c r="CB666" i="7"/>
  <c r="CC666" i="7" s="1"/>
  <c r="CD666" i="7" s="1"/>
  <c r="CE666" i="7" s="1"/>
  <c r="AT597" i="7"/>
  <c r="AU597" i="7" s="1"/>
  <c r="AV597" i="7" s="1"/>
  <c r="AW597" i="7" s="1"/>
  <c r="AX597" i="7" s="1"/>
  <c r="AY597" i="7" s="1"/>
  <c r="AZ597" i="7" s="1"/>
  <c r="BA597" i="7" s="1"/>
  <c r="BB597" i="7" s="1"/>
  <c r="BC597" i="7" s="1"/>
  <c r="BD597" i="7" s="1"/>
  <c r="BE597" i="7" s="1"/>
  <c r="BF597" i="7" s="1"/>
  <c r="BG597" i="7" s="1"/>
  <c r="BH597" i="7" s="1"/>
  <c r="BI597" i="7" s="1"/>
  <c r="BJ597" i="7" s="1"/>
  <c r="BK597" i="7" s="1"/>
  <c r="BL597" i="7" s="1"/>
  <c r="BM597" i="7" s="1"/>
  <c r="BN597" i="7" s="1"/>
  <c r="BO597" i="7" s="1"/>
  <c r="BP597" i="7" s="1"/>
  <c r="BQ597" i="7" s="1"/>
  <c r="BR597" i="7" s="1"/>
  <c r="BS597" i="7" s="1"/>
  <c r="BT597" i="7" s="1"/>
  <c r="BU597" i="7" s="1"/>
  <c r="BV597" i="7" s="1"/>
  <c r="CB597" i="7"/>
  <c r="CC597" i="7" s="1"/>
  <c r="CD597" i="7" s="1"/>
  <c r="CE597" i="7" s="1"/>
  <c r="AT672" i="7"/>
  <c r="AU672" i="7" s="1"/>
  <c r="AV672" i="7" s="1"/>
  <c r="AW672" i="7" s="1"/>
  <c r="AX672" i="7" s="1"/>
  <c r="AY672" i="7" s="1"/>
  <c r="AZ672" i="7" s="1"/>
  <c r="BA672" i="7" s="1"/>
  <c r="BB672" i="7" s="1"/>
  <c r="BC672" i="7" s="1"/>
  <c r="BD672" i="7" s="1"/>
  <c r="BE672" i="7" s="1"/>
  <c r="BF672" i="7" s="1"/>
  <c r="BG672" i="7" s="1"/>
  <c r="BH672" i="7" s="1"/>
  <c r="BI672" i="7" s="1"/>
  <c r="BJ672" i="7" s="1"/>
  <c r="BK672" i="7" s="1"/>
  <c r="BL672" i="7" s="1"/>
  <c r="BM672" i="7" s="1"/>
  <c r="BN672" i="7" s="1"/>
  <c r="BO672" i="7" s="1"/>
  <c r="BP672" i="7" s="1"/>
  <c r="BQ672" i="7" s="1"/>
  <c r="BR672" i="7" s="1"/>
  <c r="BS672" i="7" s="1"/>
  <c r="BT672" i="7" s="1"/>
  <c r="BU672" i="7" s="1"/>
  <c r="BV672" i="7" s="1"/>
  <c r="CB672" i="7"/>
  <c r="CC672" i="7" s="1"/>
  <c r="CD672" i="7" s="1"/>
  <c r="CE672" i="7" s="1"/>
  <c r="AT426" i="7"/>
  <c r="AU426" i="7" s="1"/>
  <c r="AV426" i="7" s="1"/>
  <c r="AW426" i="7" s="1"/>
  <c r="AX426" i="7" s="1"/>
  <c r="AY426" i="7" s="1"/>
  <c r="AZ426" i="7" s="1"/>
  <c r="BA426" i="7" s="1"/>
  <c r="BB426" i="7" s="1"/>
  <c r="BC426" i="7" s="1"/>
  <c r="BD426" i="7" s="1"/>
  <c r="BE426" i="7" s="1"/>
  <c r="BF426" i="7" s="1"/>
  <c r="BG426" i="7" s="1"/>
  <c r="BH426" i="7" s="1"/>
  <c r="BI426" i="7" s="1"/>
  <c r="BJ426" i="7" s="1"/>
  <c r="BK426" i="7" s="1"/>
  <c r="BL426" i="7" s="1"/>
  <c r="BM426" i="7" s="1"/>
  <c r="BN426" i="7" s="1"/>
  <c r="BO426" i="7" s="1"/>
  <c r="BP426" i="7" s="1"/>
  <c r="BQ426" i="7" s="1"/>
  <c r="BR426" i="7" s="1"/>
  <c r="BS426" i="7" s="1"/>
  <c r="BT426" i="7" s="1"/>
  <c r="BU426" i="7" s="1"/>
  <c r="BV426" i="7" s="1"/>
  <c r="CC426" i="7"/>
  <c r="CD426" i="7" s="1"/>
  <c r="CE426" i="7" s="1"/>
  <c r="CB426" i="7"/>
  <c r="AT575" i="7"/>
  <c r="AU575" i="7" s="1"/>
  <c r="AV575" i="7" s="1"/>
  <c r="AW575" i="7" s="1"/>
  <c r="AX575" i="7" s="1"/>
  <c r="AY575" i="7" s="1"/>
  <c r="AZ575" i="7" s="1"/>
  <c r="BA575" i="7" s="1"/>
  <c r="BB575" i="7" s="1"/>
  <c r="BC575" i="7" s="1"/>
  <c r="BD575" i="7" s="1"/>
  <c r="BE575" i="7" s="1"/>
  <c r="BF575" i="7" s="1"/>
  <c r="BG575" i="7" s="1"/>
  <c r="CB575" i="7"/>
  <c r="CC575" i="7" s="1"/>
  <c r="CD575" i="7" s="1"/>
  <c r="CE575" i="7" s="1"/>
  <c r="AT795" i="7"/>
  <c r="AU795" i="7" s="1"/>
  <c r="AV795" i="7" s="1"/>
  <c r="AW795" i="7" s="1"/>
  <c r="AX795" i="7" s="1"/>
  <c r="AY795" i="7" s="1"/>
  <c r="AZ795" i="7" s="1"/>
  <c r="BA795" i="7" s="1"/>
  <c r="BB795" i="7" s="1"/>
  <c r="BC795" i="7" s="1"/>
  <c r="BD795" i="7" s="1"/>
  <c r="BE795" i="7" s="1"/>
  <c r="BF795" i="7" s="1"/>
  <c r="BG795" i="7" s="1"/>
  <c r="BH795" i="7" s="1"/>
  <c r="BI795" i="7" s="1"/>
  <c r="BJ795" i="7" s="1"/>
  <c r="BK795" i="7" s="1"/>
  <c r="BL795" i="7" s="1"/>
  <c r="BM795" i="7" s="1"/>
  <c r="BN795" i="7" s="1"/>
  <c r="BO795" i="7" s="1"/>
  <c r="BP795" i="7" s="1"/>
  <c r="BQ795" i="7" s="1"/>
  <c r="BR795" i="7" s="1"/>
  <c r="BS795" i="7" s="1"/>
  <c r="BT795" i="7" s="1"/>
  <c r="BU795" i="7" s="1"/>
  <c r="BV795" i="7" s="1"/>
  <c r="CC795" i="7"/>
  <c r="CD795" i="7" s="1"/>
  <c r="CE795" i="7" s="1"/>
  <c r="CB795" i="7"/>
  <c r="AT479" i="7"/>
  <c r="AU479" i="7" s="1"/>
  <c r="AV479" i="7" s="1"/>
  <c r="AW479" i="7" s="1"/>
  <c r="AX479" i="7" s="1"/>
  <c r="AY479" i="7" s="1"/>
  <c r="AZ479" i="7" s="1"/>
  <c r="BA479" i="7" s="1"/>
  <c r="BB479" i="7" s="1"/>
  <c r="BC479" i="7" s="1"/>
  <c r="BD479" i="7" s="1"/>
  <c r="BE479" i="7" s="1"/>
  <c r="BF479" i="7" s="1"/>
  <c r="BG479" i="7" s="1"/>
  <c r="BH479" i="7" s="1"/>
  <c r="BI479" i="7" s="1"/>
  <c r="BJ479" i="7" s="1"/>
  <c r="BK479" i="7" s="1"/>
  <c r="BL479" i="7" s="1"/>
  <c r="BM479" i="7" s="1"/>
  <c r="BN479" i="7" s="1"/>
  <c r="BO479" i="7" s="1"/>
  <c r="BP479" i="7" s="1"/>
  <c r="BQ479" i="7" s="1"/>
  <c r="BR479" i="7" s="1"/>
  <c r="BS479" i="7" s="1"/>
  <c r="BT479" i="7" s="1"/>
  <c r="BU479" i="7" s="1"/>
  <c r="BV479" i="7" s="1"/>
  <c r="CB479" i="7"/>
  <c r="CC479" i="7"/>
  <c r="CD479" i="7" s="1"/>
  <c r="CE479" i="7" s="1"/>
  <c r="AT744" i="7"/>
  <c r="AU744" i="7" s="1"/>
  <c r="AV744" i="7" s="1"/>
  <c r="AW744" i="7" s="1"/>
  <c r="AX744" i="7" s="1"/>
  <c r="AY744" i="7" s="1"/>
  <c r="AZ744" i="7" s="1"/>
  <c r="BA744" i="7" s="1"/>
  <c r="BB744" i="7" s="1"/>
  <c r="BC744" i="7" s="1"/>
  <c r="BD744" i="7" s="1"/>
  <c r="BE744" i="7" s="1"/>
  <c r="BF744" i="7" s="1"/>
  <c r="BG744" i="7" s="1"/>
  <c r="BH744" i="7" s="1"/>
  <c r="BI744" i="7" s="1"/>
  <c r="BJ744" i="7" s="1"/>
  <c r="BK744" i="7" s="1"/>
  <c r="BL744" i="7" s="1"/>
  <c r="BM744" i="7" s="1"/>
  <c r="BN744" i="7" s="1"/>
  <c r="BO744" i="7" s="1"/>
  <c r="BP744" i="7" s="1"/>
  <c r="BQ744" i="7" s="1"/>
  <c r="BR744" i="7" s="1"/>
  <c r="BS744" i="7" s="1"/>
  <c r="BT744" i="7" s="1"/>
  <c r="BU744" i="7" s="1"/>
  <c r="BV744" i="7" s="1"/>
  <c r="CB744" i="7"/>
  <c r="CC744" i="7" s="1"/>
  <c r="CD744" i="7" s="1"/>
  <c r="CE744" i="7" s="1"/>
  <c r="AT656" i="7"/>
  <c r="AU656" i="7" s="1"/>
  <c r="AV656" i="7" s="1"/>
  <c r="AW656" i="7" s="1"/>
  <c r="AX656" i="7" s="1"/>
  <c r="AY656" i="7" s="1"/>
  <c r="AZ656" i="7" s="1"/>
  <c r="BA656" i="7" s="1"/>
  <c r="BB656" i="7" s="1"/>
  <c r="BC656" i="7" s="1"/>
  <c r="BD656" i="7" s="1"/>
  <c r="BE656" i="7" s="1"/>
  <c r="BF656" i="7" s="1"/>
  <c r="BG656" i="7" s="1"/>
  <c r="BH656" i="7" s="1"/>
  <c r="BI656" i="7" s="1"/>
  <c r="BJ656" i="7" s="1"/>
  <c r="BK656" i="7" s="1"/>
  <c r="BL656" i="7" s="1"/>
  <c r="BM656" i="7" s="1"/>
  <c r="BN656" i="7" s="1"/>
  <c r="BO656" i="7" s="1"/>
  <c r="BP656" i="7" s="1"/>
  <c r="BQ656" i="7" s="1"/>
  <c r="BR656" i="7" s="1"/>
  <c r="BS656" i="7" s="1"/>
  <c r="BT656" i="7" s="1"/>
  <c r="BU656" i="7" s="1"/>
  <c r="BV656" i="7" s="1"/>
  <c r="CB656" i="7"/>
  <c r="CC656" i="7" s="1"/>
  <c r="CD656" i="7" s="1"/>
  <c r="CE656" i="7" s="1"/>
  <c r="AT841" i="7"/>
  <c r="AU841" i="7" s="1"/>
  <c r="AV841" i="7" s="1"/>
  <c r="AW841" i="7" s="1"/>
  <c r="AX841" i="7" s="1"/>
  <c r="AY841" i="7" s="1"/>
  <c r="AZ841" i="7" s="1"/>
  <c r="BA841" i="7" s="1"/>
  <c r="BB841" i="7" s="1"/>
  <c r="BC841" i="7" s="1"/>
  <c r="BD841" i="7" s="1"/>
  <c r="BE841" i="7" s="1"/>
  <c r="BF841" i="7" s="1"/>
  <c r="BG841" i="7" s="1"/>
  <c r="BH841" i="7" s="1"/>
  <c r="BI841" i="7" s="1"/>
  <c r="BJ841" i="7" s="1"/>
  <c r="BK841" i="7" s="1"/>
  <c r="BL841" i="7" s="1"/>
  <c r="BM841" i="7" s="1"/>
  <c r="BN841" i="7" s="1"/>
  <c r="BO841" i="7" s="1"/>
  <c r="BP841" i="7" s="1"/>
  <c r="BQ841" i="7" s="1"/>
  <c r="BR841" i="7" s="1"/>
  <c r="BS841" i="7" s="1"/>
  <c r="BT841" i="7" s="1"/>
  <c r="BU841" i="7" s="1"/>
  <c r="BV841" i="7" s="1"/>
  <c r="CB841" i="7"/>
  <c r="CC841" i="7" s="1"/>
  <c r="CD841" i="7" s="1"/>
  <c r="CE841" i="7" s="1"/>
  <c r="AT38" i="7"/>
  <c r="AU38" i="7" s="1"/>
  <c r="AV38" i="7" s="1"/>
  <c r="AW38" i="7" s="1"/>
  <c r="AX38" i="7" s="1"/>
  <c r="AY38" i="7" s="1"/>
  <c r="AZ38" i="7" s="1"/>
  <c r="BA38" i="7" s="1"/>
  <c r="BB38" i="7" s="1"/>
  <c r="BC38" i="7" s="1"/>
  <c r="BD38" i="7" s="1"/>
  <c r="BE38" i="7" s="1"/>
  <c r="BF38" i="7" s="1"/>
  <c r="BG38" i="7" s="1"/>
  <c r="BH38" i="7" s="1"/>
  <c r="BI38" i="7" s="1"/>
  <c r="BJ38" i="7" s="1"/>
  <c r="BK38" i="7" s="1"/>
  <c r="BL38" i="7" s="1"/>
  <c r="BM38" i="7" s="1"/>
  <c r="BN38" i="7" s="1"/>
  <c r="BO38" i="7" s="1"/>
  <c r="BP38" i="7" s="1"/>
  <c r="BQ38" i="7" s="1"/>
  <c r="BR38" i="7" s="1"/>
  <c r="BS38" i="7" s="1"/>
  <c r="BT38" i="7" s="1"/>
  <c r="BU38" i="7" s="1"/>
  <c r="BV38" i="7" s="1"/>
  <c r="CB38" i="7"/>
  <c r="CC38" i="7" s="1"/>
  <c r="CD38" i="7" s="1"/>
  <c r="CE38" i="7" s="1"/>
  <c r="AT87" i="7"/>
  <c r="AU87" i="7" s="1"/>
  <c r="AV87" i="7" s="1"/>
  <c r="AW87" i="7" s="1"/>
  <c r="AX87" i="7" s="1"/>
  <c r="AY87" i="7" s="1"/>
  <c r="AZ87" i="7" s="1"/>
  <c r="BA87" i="7" s="1"/>
  <c r="BB87" i="7" s="1"/>
  <c r="BC87" i="7" s="1"/>
  <c r="BD87" i="7" s="1"/>
  <c r="BE87" i="7" s="1"/>
  <c r="BF87" i="7" s="1"/>
  <c r="BG87" i="7" s="1"/>
  <c r="BH87" i="7" s="1"/>
  <c r="BI87" i="7" s="1"/>
  <c r="BJ87" i="7" s="1"/>
  <c r="BK87" i="7" s="1"/>
  <c r="BL87" i="7" s="1"/>
  <c r="BM87" i="7" s="1"/>
  <c r="BN87" i="7" s="1"/>
  <c r="BO87" i="7" s="1"/>
  <c r="BP87" i="7" s="1"/>
  <c r="BQ87" i="7" s="1"/>
  <c r="BR87" i="7" s="1"/>
  <c r="BS87" i="7" s="1"/>
  <c r="BT87" i="7" s="1"/>
  <c r="BU87" i="7" s="1"/>
  <c r="BV87" i="7" s="1"/>
  <c r="CB87" i="7"/>
  <c r="CC87" i="7"/>
  <c r="CD87" i="7" s="1"/>
  <c r="CE87" i="7" s="1"/>
  <c r="AT135" i="7"/>
  <c r="AU135" i="7" s="1"/>
  <c r="AV135" i="7" s="1"/>
  <c r="AW135" i="7" s="1"/>
  <c r="AX135" i="7" s="1"/>
  <c r="AY135" i="7" s="1"/>
  <c r="AZ135" i="7" s="1"/>
  <c r="BA135" i="7" s="1"/>
  <c r="BB135" i="7" s="1"/>
  <c r="BC135" i="7" s="1"/>
  <c r="BD135" i="7" s="1"/>
  <c r="BE135" i="7" s="1"/>
  <c r="BF135" i="7" s="1"/>
  <c r="BG135" i="7" s="1"/>
  <c r="BH135" i="7" s="1"/>
  <c r="BI135" i="7" s="1"/>
  <c r="BJ135" i="7" s="1"/>
  <c r="BK135" i="7" s="1"/>
  <c r="BL135" i="7" s="1"/>
  <c r="BM135" i="7" s="1"/>
  <c r="BN135" i="7" s="1"/>
  <c r="BO135" i="7" s="1"/>
  <c r="BP135" i="7" s="1"/>
  <c r="BQ135" i="7" s="1"/>
  <c r="BR135" i="7" s="1"/>
  <c r="BS135" i="7" s="1"/>
  <c r="BT135" i="7" s="1"/>
  <c r="BU135" i="7" s="1"/>
  <c r="BV135" i="7" s="1"/>
  <c r="CB135" i="7"/>
  <c r="CC135" i="7" s="1"/>
  <c r="CD135" i="7" s="1"/>
  <c r="CE135" i="7" s="1"/>
  <c r="AT191" i="7"/>
  <c r="AU191" i="7" s="1"/>
  <c r="AV191" i="7" s="1"/>
  <c r="AW191" i="7" s="1"/>
  <c r="AX191" i="7" s="1"/>
  <c r="AY191" i="7" s="1"/>
  <c r="AZ191" i="7" s="1"/>
  <c r="BA191" i="7" s="1"/>
  <c r="BB191" i="7" s="1"/>
  <c r="BC191" i="7" s="1"/>
  <c r="BD191" i="7" s="1"/>
  <c r="BE191" i="7" s="1"/>
  <c r="BF191" i="7" s="1"/>
  <c r="BG191" i="7" s="1"/>
  <c r="BH191" i="7" s="1"/>
  <c r="BI191" i="7" s="1"/>
  <c r="BJ191" i="7" s="1"/>
  <c r="BK191" i="7" s="1"/>
  <c r="BL191" i="7" s="1"/>
  <c r="BM191" i="7" s="1"/>
  <c r="BN191" i="7" s="1"/>
  <c r="BO191" i="7" s="1"/>
  <c r="BP191" i="7" s="1"/>
  <c r="BQ191" i="7" s="1"/>
  <c r="BR191" i="7" s="1"/>
  <c r="BS191" i="7" s="1"/>
  <c r="BT191" i="7" s="1"/>
  <c r="BU191" i="7" s="1"/>
  <c r="BV191" i="7" s="1"/>
  <c r="CC191" i="7"/>
  <c r="CD191" i="7" s="1"/>
  <c r="CE191" i="7" s="1"/>
  <c r="CB191" i="7"/>
  <c r="AT239" i="7"/>
  <c r="AU239" i="7" s="1"/>
  <c r="AV239" i="7" s="1"/>
  <c r="AW239" i="7" s="1"/>
  <c r="AX239" i="7" s="1"/>
  <c r="AY239" i="7" s="1"/>
  <c r="AZ239" i="7" s="1"/>
  <c r="BA239" i="7" s="1"/>
  <c r="BB239" i="7" s="1"/>
  <c r="BC239" i="7" s="1"/>
  <c r="BD239" i="7" s="1"/>
  <c r="BE239" i="7" s="1"/>
  <c r="BF239" i="7" s="1"/>
  <c r="BG239" i="7" s="1"/>
  <c r="CB239" i="7"/>
  <c r="CC239" i="7" s="1"/>
  <c r="CD239" i="7" s="1"/>
  <c r="CE239" i="7" s="1"/>
  <c r="AT295" i="7"/>
  <c r="AU295" i="7" s="1"/>
  <c r="AV295" i="7" s="1"/>
  <c r="AW295" i="7" s="1"/>
  <c r="AX295" i="7" s="1"/>
  <c r="AY295" i="7" s="1"/>
  <c r="AZ295" i="7" s="1"/>
  <c r="BA295" i="7" s="1"/>
  <c r="BB295" i="7" s="1"/>
  <c r="BC295" i="7" s="1"/>
  <c r="BD295" i="7" s="1"/>
  <c r="BE295" i="7" s="1"/>
  <c r="BF295" i="7" s="1"/>
  <c r="BG295" i="7" s="1"/>
  <c r="CB295" i="7"/>
  <c r="CC295" i="7" s="1"/>
  <c r="CD295" i="7" s="1"/>
  <c r="CE295" i="7" s="1"/>
  <c r="AT343" i="7"/>
  <c r="AU343" i="7" s="1"/>
  <c r="AV343" i="7" s="1"/>
  <c r="AW343" i="7" s="1"/>
  <c r="AX343" i="7" s="1"/>
  <c r="AY343" i="7" s="1"/>
  <c r="AZ343" i="7" s="1"/>
  <c r="BA343" i="7" s="1"/>
  <c r="BB343" i="7" s="1"/>
  <c r="BC343" i="7" s="1"/>
  <c r="BD343" i="7" s="1"/>
  <c r="BE343" i="7" s="1"/>
  <c r="BF343" i="7" s="1"/>
  <c r="BG343" i="7" s="1"/>
  <c r="BH343" i="7" s="1"/>
  <c r="BI343" i="7" s="1"/>
  <c r="BJ343" i="7" s="1"/>
  <c r="BK343" i="7" s="1"/>
  <c r="BL343" i="7" s="1"/>
  <c r="BM343" i="7" s="1"/>
  <c r="BN343" i="7" s="1"/>
  <c r="BO343" i="7" s="1"/>
  <c r="BP343" i="7" s="1"/>
  <c r="BQ343" i="7" s="1"/>
  <c r="BR343" i="7" s="1"/>
  <c r="BS343" i="7" s="1"/>
  <c r="BT343" i="7" s="1"/>
  <c r="BU343" i="7" s="1"/>
  <c r="BV343" i="7" s="1"/>
  <c r="CB343" i="7"/>
  <c r="CC343" i="7" s="1"/>
  <c r="CD343" i="7" s="1"/>
  <c r="CE343" i="7" s="1"/>
  <c r="AT471" i="7"/>
  <c r="AU471" i="7" s="1"/>
  <c r="AV471" i="7" s="1"/>
  <c r="AW471" i="7" s="1"/>
  <c r="AX471" i="7" s="1"/>
  <c r="AY471" i="7" s="1"/>
  <c r="AZ471" i="7" s="1"/>
  <c r="BA471" i="7" s="1"/>
  <c r="BB471" i="7" s="1"/>
  <c r="BC471" i="7" s="1"/>
  <c r="BD471" i="7" s="1"/>
  <c r="BE471" i="7" s="1"/>
  <c r="BF471" i="7" s="1"/>
  <c r="BG471" i="7" s="1"/>
  <c r="CB471" i="7"/>
  <c r="CC471" i="7" s="1"/>
  <c r="CD471" i="7" s="1"/>
  <c r="CE471" i="7" s="1"/>
  <c r="AT159" i="7"/>
  <c r="AU159" i="7" s="1"/>
  <c r="AV159" i="7" s="1"/>
  <c r="AW159" i="7" s="1"/>
  <c r="AX159" i="7" s="1"/>
  <c r="AY159" i="7" s="1"/>
  <c r="AZ159" i="7" s="1"/>
  <c r="BA159" i="7" s="1"/>
  <c r="BB159" i="7" s="1"/>
  <c r="BC159" i="7" s="1"/>
  <c r="BD159" i="7" s="1"/>
  <c r="BE159" i="7" s="1"/>
  <c r="BF159" i="7" s="1"/>
  <c r="BG159" i="7" s="1"/>
  <c r="BH159" i="7" s="1"/>
  <c r="BI159" i="7" s="1"/>
  <c r="BJ159" i="7" s="1"/>
  <c r="BK159" i="7" s="1"/>
  <c r="BL159" i="7" s="1"/>
  <c r="BM159" i="7" s="1"/>
  <c r="BN159" i="7" s="1"/>
  <c r="BO159" i="7" s="1"/>
  <c r="BP159" i="7" s="1"/>
  <c r="BQ159" i="7" s="1"/>
  <c r="BR159" i="7" s="1"/>
  <c r="BS159" i="7" s="1"/>
  <c r="BT159" i="7" s="1"/>
  <c r="BU159" i="7" s="1"/>
  <c r="BV159" i="7" s="1"/>
  <c r="CC159" i="7"/>
  <c r="CD159" i="7" s="1"/>
  <c r="CE159" i="7" s="1"/>
  <c r="CB159" i="7"/>
  <c r="AT173" i="7"/>
  <c r="AU173" i="7" s="1"/>
  <c r="AV173" i="7" s="1"/>
  <c r="AW173" i="7" s="1"/>
  <c r="AX173" i="7" s="1"/>
  <c r="AY173" i="7" s="1"/>
  <c r="AZ173" i="7" s="1"/>
  <c r="BA173" i="7" s="1"/>
  <c r="BB173" i="7" s="1"/>
  <c r="BC173" i="7" s="1"/>
  <c r="BD173" i="7" s="1"/>
  <c r="BE173" i="7" s="1"/>
  <c r="BF173" i="7" s="1"/>
  <c r="BG173" i="7" s="1"/>
  <c r="BH173" i="7" s="1"/>
  <c r="BI173" i="7" s="1"/>
  <c r="BJ173" i="7" s="1"/>
  <c r="BK173" i="7" s="1"/>
  <c r="BL173" i="7" s="1"/>
  <c r="BM173" i="7" s="1"/>
  <c r="BN173" i="7" s="1"/>
  <c r="BO173" i="7" s="1"/>
  <c r="BP173" i="7" s="1"/>
  <c r="BQ173" i="7" s="1"/>
  <c r="BR173" i="7" s="1"/>
  <c r="BS173" i="7" s="1"/>
  <c r="BT173" i="7" s="1"/>
  <c r="BU173" i="7" s="1"/>
  <c r="BV173" i="7" s="1"/>
  <c r="CB173" i="7"/>
  <c r="CC173" i="7" s="1"/>
  <c r="CD173" i="7" s="1"/>
  <c r="CE173" i="7" s="1"/>
  <c r="AT373" i="7"/>
  <c r="AU373" i="7" s="1"/>
  <c r="AV373" i="7" s="1"/>
  <c r="AW373" i="7" s="1"/>
  <c r="AX373" i="7" s="1"/>
  <c r="AY373" i="7" s="1"/>
  <c r="AZ373" i="7" s="1"/>
  <c r="BA373" i="7" s="1"/>
  <c r="BB373" i="7" s="1"/>
  <c r="BC373" i="7" s="1"/>
  <c r="BD373" i="7" s="1"/>
  <c r="BE373" i="7" s="1"/>
  <c r="BF373" i="7" s="1"/>
  <c r="BG373" i="7" s="1"/>
  <c r="BH373" i="7" s="1"/>
  <c r="BI373" i="7" s="1"/>
  <c r="BJ373" i="7" s="1"/>
  <c r="BK373" i="7" s="1"/>
  <c r="BL373" i="7" s="1"/>
  <c r="BM373" i="7" s="1"/>
  <c r="BN373" i="7" s="1"/>
  <c r="BO373" i="7" s="1"/>
  <c r="BP373" i="7" s="1"/>
  <c r="BQ373" i="7" s="1"/>
  <c r="BR373" i="7" s="1"/>
  <c r="BS373" i="7" s="1"/>
  <c r="BT373" i="7" s="1"/>
  <c r="BU373" i="7" s="1"/>
  <c r="BV373" i="7" s="1"/>
  <c r="CB373" i="7"/>
  <c r="CC373" i="7" s="1"/>
  <c r="CD373" i="7" s="1"/>
  <c r="CE373" i="7" s="1"/>
  <c r="AT21" i="7"/>
  <c r="AU21" i="7" s="1"/>
  <c r="AV21" i="7" s="1"/>
  <c r="AW21" i="7" s="1"/>
  <c r="AX21" i="7" s="1"/>
  <c r="AY21" i="7" s="1"/>
  <c r="AZ21" i="7" s="1"/>
  <c r="BA21" i="7" s="1"/>
  <c r="BB21" i="7" s="1"/>
  <c r="BC21" i="7" s="1"/>
  <c r="BD21" i="7" s="1"/>
  <c r="BE21" i="7" s="1"/>
  <c r="BF21" i="7" s="1"/>
  <c r="BG21" i="7" s="1"/>
  <c r="CB21" i="7"/>
  <c r="CC21" i="7" s="1"/>
  <c r="CD21" i="7" s="1"/>
  <c r="CE21" i="7" s="1"/>
  <c r="AT318" i="7"/>
  <c r="AU318" i="7" s="1"/>
  <c r="AV318" i="7" s="1"/>
  <c r="AW318" i="7" s="1"/>
  <c r="AX318" i="7" s="1"/>
  <c r="AY318" i="7" s="1"/>
  <c r="AZ318" i="7" s="1"/>
  <c r="BA318" i="7" s="1"/>
  <c r="BB318" i="7" s="1"/>
  <c r="BC318" i="7" s="1"/>
  <c r="BD318" i="7" s="1"/>
  <c r="BE318" i="7" s="1"/>
  <c r="BF318" i="7" s="1"/>
  <c r="BG318" i="7" s="1"/>
  <c r="BH318" i="7" s="1"/>
  <c r="BI318" i="7" s="1"/>
  <c r="BJ318" i="7" s="1"/>
  <c r="BK318" i="7" s="1"/>
  <c r="BL318" i="7" s="1"/>
  <c r="BM318" i="7" s="1"/>
  <c r="BN318" i="7" s="1"/>
  <c r="BO318" i="7" s="1"/>
  <c r="BP318" i="7" s="1"/>
  <c r="BQ318" i="7" s="1"/>
  <c r="BR318" i="7" s="1"/>
  <c r="BS318" i="7" s="1"/>
  <c r="BT318" i="7" s="1"/>
  <c r="BU318" i="7" s="1"/>
  <c r="BV318" i="7" s="1"/>
  <c r="CB318" i="7"/>
  <c r="CC318" i="7" s="1"/>
  <c r="CD318" i="7" s="1"/>
  <c r="CE318" i="7" s="1"/>
  <c r="AT735" i="7"/>
  <c r="AU735" i="7" s="1"/>
  <c r="AV735" i="7" s="1"/>
  <c r="AW735" i="7" s="1"/>
  <c r="AX735" i="7" s="1"/>
  <c r="AY735" i="7" s="1"/>
  <c r="AZ735" i="7" s="1"/>
  <c r="BA735" i="7" s="1"/>
  <c r="BB735" i="7" s="1"/>
  <c r="BC735" i="7" s="1"/>
  <c r="BD735" i="7" s="1"/>
  <c r="BE735" i="7" s="1"/>
  <c r="BF735" i="7" s="1"/>
  <c r="BG735" i="7" s="1"/>
  <c r="CB735" i="7"/>
  <c r="CC735" i="7" s="1"/>
  <c r="CD735" i="7" s="1"/>
  <c r="CE735" i="7" s="1"/>
  <c r="AT64" i="7"/>
  <c r="AU64" i="7" s="1"/>
  <c r="AV64" i="7" s="1"/>
  <c r="AW64" i="7" s="1"/>
  <c r="AX64" i="7" s="1"/>
  <c r="AY64" i="7" s="1"/>
  <c r="AZ64" i="7" s="1"/>
  <c r="BA64" i="7" s="1"/>
  <c r="BB64" i="7" s="1"/>
  <c r="BC64" i="7" s="1"/>
  <c r="BD64" i="7" s="1"/>
  <c r="BE64" i="7" s="1"/>
  <c r="BF64" i="7" s="1"/>
  <c r="BG64" i="7" s="1"/>
  <c r="BH64" i="7" s="1"/>
  <c r="BI64" i="7" s="1"/>
  <c r="BJ64" i="7" s="1"/>
  <c r="BK64" i="7" s="1"/>
  <c r="BL64" i="7" s="1"/>
  <c r="BM64" i="7" s="1"/>
  <c r="BN64" i="7" s="1"/>
  <c r="BO64" i="7" s="1"/>
  <c r="BP64" i="7" s="1"/>
  <c r="BQ64" i="7" s="1"/>
  <c r="BR64" i="7" s="1"/>
  <c r="BS64" i="7" s="1"/>
  <c r="BT64" i="7" s="1"/>
  <c r="BU64" i="7" s="1"/>
  <c r="BV64" i="7" s="1"/>
  <c r="CB64" i="7"/>
  <c r="CC64" i="7" s="1"/>
  <c r="CD64" i="7" s="1"/>
  <c r="CE64" i="7" s="1"/>
  <c r="AT128" i="7"/>
  <c r="AU128" i="7" s="1"/>
  <c r="AV128" i="7" s="1"/>
  <c r="AW128" i="7" s="1"/>
  <c r="AX128" i="7" s="1"/>
  <c r="AY128" i="7" s="1"/>
  <c r="AZ128" i="7" s="1"/>
  <c r="BA128" i="7" s="1"/>
  <c r="BB128" i="7" s="1"/>
  <c r="BC128" i="7" s="1"/>
  <c r="BD128" i="7" s="1"/>
  <c r="BE128" i="7" s="1"/>
  <c r="BF128" i="7" s="1"/>
  <c r="BG128" i="7" s="1"/>
  <c r="CB128" i="7"/>
  <c r="CC128" i="7" s="1"/>
  <c r="CD128" i="7" s="1"/>
  <c r="CE128" i="7" s="1"/>
  <c r="AT200" i="7"/>
  <c r="AU200" i="7" s="1"/>
  <c r="AV200" i="7" s="1"/>
  <c r="AW200" i="7" s="1"/>
  <c r="AX200" i="7" s="1"/>
  <c r="AY200" i="7" s="1"/>
  <c r="AZ200" i="7" s="1"/>
  <c r="BA200" i="7" s="1"/>
  <c r="BB200" i="7" s="1"/>
  <c r="BC200" i="7" s="1"/>
  <c r="BD200" i="7" s="1"/>
  <c r="BE200" i="7" s="1"/>
  <c r="BF200" i="7" s="1"/>
  <c r="BG200" i="7" s="1"/>
  <c r="BH200" i="7" s="1"/>
  <c r="BI200" i="7" s="1"/>
  <c r="BJ200" i="7" s="1"/>
  <c r="BK200" i="7" s="1"/>
  <c r="BL200" i="7" s="1"/>
  <c r="BM200" i="7" s="1"/>
  <c r="BN200" i="7" s="1"/>
  <c r="BO200" i="7" s="1"/>
  <c r="BP200" i="7" s="1"/>
  <c r="BQ200" i="7" s="1"/>
  <c r="BR200" i="7" s="1"/>
  <c r="BS200" i="7" s="1"/>
  <c r="BT200" i="7" s="1"/>
  <c r="BU200" i="7" s="1"/>
  <c r="BV200" i="7" s="1"/>
  <c r="CB200" i="7"/>
  <c r="CC200" i="7" s="1"/>
  <c r="CD200" i="7" s="1"/>
  <c r="CE200" i="7" s="1"/>
  <c r="AT264" i="7"/>
  <c r="AU264" i="7" s="1"/>
  <c r="AV264" i="7" s="1"/>
  <c r="AW264" i="7" s="1"/>
  <c r="AX264" i="7" s="1"/>
  <c r="AY264" i="7" s="1"/>
  <c r="AZ264" i="7" s="1"/>
  <c r="BA264" i="7" s="1"/>
  <c r="BB264" i="7" s="1"/>
  <c r="BC264" i="7" s="1"/>
  <c r="BD264" i="7" s="1"/>
  <c r="BE264" i="7" s="1"/>
  <c r="BF264" i="7" s="1"/>
  <c r="BG264" i="7" s="1"/>
  <c r="BH264" i="7" s="1"/>
  <c r="BI264" i="7" s="1"/>
  <c r="BJ264" i="7" s="1"/>
  <c r="BK264" i="7" s="1"/>
  <c r="BL264" i="7" s="1"/>
  <c r="BM264" i="7" s="1"/>
  <c r="BN264" i="7" s="1"/>
  <c r="BO264" i="7" s="1"/>
  <c r="BP264" i="7" s="1"/>
  <c r="BQ264" i="7" s="1"/>
  <c r="BR264" i="7" s="1"/>
  <c r="BS264" i="7" s="1"/>
  <c r="BT264" i="7" s="1"/>
  <c r="BU264" i="7" s="1"/>
  <c r="BV264" i="7" s="1"/>
  <c r="CB264" i="7"/>
  <c r="CC264" i="7" s="1"/>
  <c r="CD264" i="7" s="1"/>
  <c r="CE264" i="7" s="1"/>
  <c r="AT352" i="7"/>
  <c r="AU352" i="7" s="1"/>
  <c r="AV352" i="7" s="1"/>
  <c r="AW352" i="7" s="1"/>
  <c r="AX352" i="7" s="1"/>
  <c r="AY352" i="7" s="1"/>
  <c r="AZ352" i="7" s="1"/>
  <c r="BA352" i="7" s="1"/>
  <c r="BB352" i="7" s="1"/>
  <c r="BC352" i="7" s="1"/>
  <c r="BD352" i="7" s="1"/>
  <c r="BE352" i="7" s="1"/>
  <c r="BF352" i="7" s="1"/>
  <c r="BG352" i="7" s="1"/>
  <c r="BH352" i="7" s="1"/>
  <c r="BI352" i="7" s="1"/>
  <c r="BJ352" i="7" s="1"/>
  <c r="BK352" i="7" s="1"/>
  <c r="BL352" i="7" s="1"/>
  <c r="BM352" i="7" s="1"/>
  <c r="BN352" i="7" s="1"/>
  <c r="BO352" i="7" s="1"/>
  <c r="BP352" i="7" s="1"/>
  <c r="BQ352" i="7" s="1"/>
  <c r="BR352" i="7" s="1"/>
  <c r="BS352" i="7" s="1"/>
  <c r="BT352" i="7" s="1"/>
  <c r="BU352" i="7" s="1"/>
  <c r="BV352" i="7" s="1"/>
  <c r="CB352" i="7"/>
  <c r="CC352" i="7" s="1"/>
  <c r="CD352" i="7" s="1"/>
  <c r="CE352" i="7" s="1"/>
  <c r="AT370" i="7"/>
  <c r="AU370" i="7" s="1"/>
  <c r="AV370" i="7" s="1"/>
  <c r="AW370" i="7" s="1"/>
  <c r="AX370" i="7" s="1"/>
  <c r="AY370" i="7" s="1"/>
  <c r="AZ370" i="7" s="1"/>
  <c r="BA370" i="7" s="1"/>
  <c r="BB370" i="7" s="1"/>
  <c r="BC370" i="7" s="1"/>
  <c r="BD370" i="7" s="1"/>
  <c r="BE370" i="7" s="1"/>
  <c r="BF370" i="7" s="1"/>
  <c r="BG370" i="7" s="1"/>
  <c r="CC370" i="7"/>
  <c r="CD370" i="7" s="1"/>
  <c r="CE370" i="7" s="1"/>
  <c r="CB370" i="7"/>
  <c r="AT198" i="7"/>
  <c r="AU198" i="7" s="1"/>
  <c r="AV198" i="7" s="1"/>
  <c r="AW198" i="7" s="1"/>
  <c r="AX198" i="7" s="1"/>
  <c r="AY198" i="7" s="1"/>
  <c r="AZ198" i="7" s="1"/>
  <c r="BA198" i="7" s="1"/>
  <c r="BB198" i="7" s="1"/>
  <c r="BC198" i="7" s="1"/>
  <c r="BD198" i="7" s="1"/>
  <c r="BE198" i="7" s="1"/>
  <c r="BF198" i="7" s="1"/>
  <c r="BG198" i="7" s="1"/>
  <c r="CB198" i="7"/>
  <c r="CC198" i="7" s="1"/>
  <c r="CD198" i="7" s="1"/>
  <c r="CE198" i="7" s="1"/>
  <c r="AT688" i="7"/>
  <c r="AU688" i="7" s="1"/>
  <c r="AV688" i="7" s="1"/>
  <c r="AW688" i="7" s="1"/>
  <c r="AX688" i="7" s="1"/>
  <c r="AY688" i="7" s="1"/>
  <c r="AZ688" i="7" s="1"/>
  <c r="BA688" i="7" s="1"/>
  <c r="BB688" i="7" s="1"/>
  <c r="BC688" i="7" s="1"/>
  <c r="BD688" i="7" s="1"/>
  <c r="BE688" i="7" s="1"/>
  <c r="BF688" i="7" s="1"/>
  <c r="BG688" i="7" s="1"/>
  <c r="BH688" i="7" s="1"/>
  <c r="BI688" i="7" s="1"/>
  <c r="BJ688" i="7" s="1"/>
  <c r="BK688" i="7" s="1"/>
  <c r="BL688" i="7" s="1"/>
  <c r="BM688" i="7" s="1"/>
  <c r="BN688" i="7" s="1"/>
  <c r="BO688" i="7" s="1"/>
  <c r="BP688" i="7" s="1"/>
  <c r="BQ688" i="7" s="1"/>
  <c r="BR688" i="7" s="1"/>
  <c r="BS688" i="7" s="1"/>
  <c r="BT688" i="7" s="1"/>
  <c r="BU688" i="7" s="1"/>
  <c r="BV688" i="7" s="1"/>
  <c r="CB688" i="7"/>
  <c r="CC688" i="7" s="1"/>
  <c r="CD688" i="7" s="1"/>
  <c r="CE688" i="7" s="1"/>
  <c r="AT775" i="7"/>
  <c r="AU775" i="7" s="1"/>
  <c r="AV775" i="7" s="1"/>
  <c r="AW775" i="7" s="1"/>
  <c r="AX775" i="7" s="1"/>
  <c r="AY775" i="7" s="1"/>
  <c r="AZ775" i="7" s="1"/>
  <c r="BA775" i="7" s="1"/>
  <c r="BB775" i="7" s="1"/>
  <c r="BC775" i="7" s="1"/>
  <c r="BD775" i="7" s="1"/>
  <c r="BE775" i="7" s="1"/>
  <c r="BF775" i="7" s="1"/>
  <c r="BG775" i="7" s="1"/>
  <c r="BH775" i="7" s="1"/>
  <c r="BI775" i="7" s="1"/>
  <c r="BJ775" i="7" s="1"/>
  <c r="BK775" i="7" s="1"/>
  <c r="BL775" i="7" s="1"/>
  <c r="BM775" i="7" s="1"/>
  <c r="BN775" i="7" s="1"/>
  <c r="BO775" i="7" s="1"/>
  <c r="BP775" i="7" s="1"/>
  <c r="BQ775" i="7" s="1"/>
  <c r="BR775" i="7" s="1"/>
  <c r="BS775" i="7" s="1"/>
  <c r="BT775" i="7" s="1"/>
  <c r="BU775" i="7" s="1"/>
  <c r="BV775" i="7" s="1"/>
  <c r="CB775" i="7"/>
  <c r="CC775" i="7" s="1"/>
  <c r="CD775" i="7" s="1"/>
  <c r="CE775" i="7" s="1"/>
  <c r="AT826" i="7"/>
  <c r="AU826" i="7" s="1"/>
  <c r="AV826" i="7" s="1"/>
  <c r="AW826" i="7" s="1"/>
  <c r="AX826" i="7" s="1"/>
  <c r="AY826" i="7" s="1"/>
  <c r="AZ826" i="7" s="1"/>
  <c r="BA826" i="7" s="1"/>
  <c r="BB826" i="7" s="1"/>
  <c r="BC826" i="7" s="1"/>
  <c r="BD826" i="7" s="1"/>
  <c r="BE826" i="7" s="1"/>
  <c r="BF826" i="7" s="1"/>
  <c r="BG826" i="7" s="1"/>
  <c r="BH826" i="7" s="1"/>
  <c r="BI826" i="7" s="1"/>
  <c r="BJ826" i="7" s="1"/>
  <c r="BK826" i="7" s="1"/>
  <c r="BL826" i="7" s="1"/>
  <c r="BM826" i="7" s="1"/>
  <c r="BN826" i="7" s="1"/>
  <c r="BO826" i="7" s="1"/>
  <c r="BP826" i="7" s="1"/>
  <c r="BQ826" i="7" s="1"/>
  <c r="BR826" i="7" s="1"/>
  <c r="BS826" i="7" s="1"/>
  <c r="BT826" i="7" s="1"/>
  <c r="BU826" i="7" s="1"/>
  <c r="BV826" i="7" s="1"/>
  <c r="CB826" i="7"/>
  <c r="CC826" i="7" s="1"/>
  <c r="CD826" i="7" s="1"/>
  <c r="CE826" i="7" s="1"/>
  <c r="AT24" i="7"/>
  <c r="AU24" i="7" s="1"/>
  <c r="AV24" i="7" s="1"/>
  <c r="AW24" i="7" s="1"/>
  <c r="AX24" i="7" s="1"/>
  <c r="AY24" i="7" s="1"/>
  <c r="AZ24" i="7" s="1"/>
  <c r="BA24" i="7" s="1"/>
  <c r="BB24" i="7" s="1"/>
  <c r="BC24" i="7" s="1"/>
  <c r="BD24" i="7" s="1"/>
  <c r="BE24" i="7" s="1"/>
  <c r="BF24" i="7" s="1"/>
  <c r="BG24" i="7" s="1"/>
  <c r="BH24" i="7" s="1"/>
  <c r="BI24" i="7" s="1"/>
  <c r="BJ24" i="7" s="1"/>
  <c r="BK24" i="7" s="1"/>
  <c r="BL24" i="7" s="1"/>
  <c r="BM24" i="7" s="1"/>
  <c r="BN24" i="7" s="1"/>
  <c r="BO24" i="7" s="1"/>
  <c r="BP24" i="7" s="1"/>
  <c r="BQ24" i="7" s="1"/>
  <c r="BR24" i="7" s="1"/>
  <c r="BS24" i="7" s="1"/>
  <c r="BT24" i="7" s="1"/>
  <c r="BU24" i="7" s="1"/>
  <c r="BV24" i="7" s="1"/>
  <c r="CB24" i="7"/>
  <c r="CC24" i="7" s="1"/>
  <c r="CD24" i="7" s="1"/>
  <c r="CE24" i="7" s="1"/>
  <c r="AT193" i="7"/>
  <c r="AU193" i="7" s="1"/>
  <c r="AV193" i="7" s="1"/>
  <c r="AW193" i="7" s="1"/>
  <c r="AX193" i="7" s="1"/>
  <c r="AY193" i="7" s="1"/>
  <c r="AZ193" i="7" s="1"/>
  <c r="BA193" i="7" s="1"/>
  <c r="BB193" i="7" s="1"/>
  <c r="BC193" i="7" s="1"/>
  <c r="BD193" i="7" s="1"/>
  <c r="BE193" i="7" s="1"/>
  <c r="BF193" i="7" s="1"/>
  <c r="BG193" i="7" s="1"/>
  <c r="CB193" i="7"/>
  <c r="CC193" i="7" s="1"/>
  <c r="CD193" i="7" s="1"/>
  <c r="CE193" i="7" s="1"/>
  <c r="AT289" i="7"/>
  <c r="AU289" i="7" s="1"/>
  <c r="AV289" i="7" s="1"/>
  <c r="AW289" i="7" s="1"/>
  <c r="AX289" i="7" s="1"/>
  <c r="AY289" i="7" s="1"/>
  <c r="AZ289" i="7" s="1"/>
  <c r="BA289" i="7" s="1"/>
  <c r="BB289" i="7" s="1"/>
  <c r="BC289" i="7" s="1"/>
  <c r="BD289" i="7" s="1"/>
  <c r="BE289" i="7" s="1"/>
  <c r="BF289" i="7" s="1"/>
  <c r="BG289" i="7" s="1"/>
  <c r="BH289" i="7" s="1"/>
  <c r="BI289" i="7" s="1"/>
  <c r="BJ289" i="7" s="1"/>
  <c r="BK289" i="7" s="1"/>
  <c r="BL289" i="7" s="1"/>
  <c r="BM289" i="7" s="1"/>
  <c r="BN289" i="7" s="1"/>
  <c r="BO289" i="7" s="1"/>
  <c r="BP289" i="7" s="1"/>
  <c r="BQ289" i="7" s="1"/>
  <c r="BR289" i="7" s="1"/>
  <c r="BS289" i="7" s="1"/>
  <c r="BT289" i="7" s="1"/>
  <c r="BU289" i="7" s="1"/>
  <c r="BV289" i="7" s="1"/>
  <c r="CB289" i="7"/>
  <c r="CC289" i="7" s="1"/>
  <c r="CD289" i="7" s="1"/>
  <c r="CE289" i="7" s="1"/>
  <c r="AT337" i="7"/>
  <c r="AU337" i="7" s="1"/>
  <c r="AV337" i="7" s="1"/>
  <c r="AW337" i="7" s="1"/>
  <c r="AX337" i="7" s="1"/>
  <c r="AY337" i="7" s="1"/>
  <c r="AZ337" i="7" s="1"/>
  <c r="BA337" i="7" s="1"/>
  <c r="BB337" i="7" s="1"/>
  <c r="BC337" i="7" s="1"/>
  <c r="BD337" i="7" s="1"/>
  <c r="BE337" i="7" s="1"/>
  <c r="BF337" i="7" s="1"/>
  <c r="BG337" i="7" s="1"/>
  <c r="BH337" i="7" s="1"/>
  <c r="BI337" i="7" s="1"/>
  <c r="BJ337" i="7" s="1"/>
  <c r="BK337" i="7" s="1"/>
  <c r="BL337" i="7" s="1"/>
  <c r="BM337" i="7" s="1"/>
  <c r="BN337" i="7" s="1"/>
  <c r="BO337" i="7" s="1"/>
  <c r="BP337" i="7" s="1"/>
  <c r="BQ337" i="7" s="1"/>
  <c r="BR337" i="7" s="1"/>
  <c r="BS337" i="7" s="1"/>
  <c r="BT337" i="7" s="1"/>
  <c r="BU337" i="7" s="1"/>
  <c r="BV337" i="7" s="1"/>
  <c r="CB337" i="7"/>
  <c r="CC337" i="7" s="1"/>
  <c r="CD337" i="7" s="1"/>
  <c r="CE337" i="7" s="1"/>
  <c r="AT133" i="7"/>
  <c r="AU133" i="7" s="1"/>
  <c r="AV133" i="7" s="1"/>
  <c r="AW133" i="7" s="1"/>
  <c r="AX133" i="7" s="1"/>
  <c r="AY133" i="7" s="1"/>
  <c r="AZ133" i="7" s="1"/>
  <c r="BA133" i="7" s="1"/>
  <c r="BB133" i="7" s="1"/>
  <c r="BC133" i="7" s="1"/>
  <c r="BD133" i="7" s="1"/>
  <c r="BE133" i="7" s="1"/>
  <c r="BF133" i="7" s="1"/>
  <c r="BG133" i="7" s="1"/>
  <c r="BH133" i="7" s="1"/>
  <c r="BI133" i="7" s="1"/>
  <c r="BJ133" i="7" s="1"/>
  <c r="BK133" i="7" s="1"/>
  <c r="BL133" i="7" s="1"/>
  <c r="BM133" i="7" s="1"/>
  <c r="BN133" i="7" s="1"/>
  <c r="BO133" i="7" s="1"/>
  <c r="BP133" i="7" s="1"/>
  <c r="BQ133" i="7" s="1"/>
  <c r="BR133" i="7" s="1"/>
  <c r="BS133" i="7" s="1"/>
  <c r="BT133" i="7" s="1"/>
  <c r="BU133" i="7" s="1"/>
  <c r="BV133" i="7" s="1"/>
  <c r="CB133" i="7"/>
  <c r="CC133" i="7" s="1"/>
  <c r="CD133" i="7" s="1"/>
  <c r="CE133" i="7" s="1"/>
  <c r="AT381" i="7"/>
  <c r="AU381" i="7" s="1"/>
  <c r="AV381" i="7" s="1"/>
  <c r="AW381" i="7" s="1"/>
  <c r="AX381" i="7" s="1"/>
  <c r="AY381" i="7" s="1"/>
  <c r="AZ381" i="7" s="1"/>
  <c r="BA381" i="7" s="1"/>
  <c r="BB381" i="7" s="1"/>
  <c r="BC381" i="7" s="1"/>
  <c r="BD381" i="7" s="1"/>
  <c r="BE381" i="7" s="1"/>
  <c r="BF381" i="7" s="1"/>
  <c r="BG381" i="7" s="1"/>
  <c r="BH381" i="7" s="1"/>
  <c r="BI381" i="7" s="1"/>
  <c r="BJ381" i="7" s="1"/>
  <c r="BK381" i="7" s="1"/>
  <c r="BL381" i="7" s="1"/>
  <c r="BM381" i="7" s="1"/>
  <c r="BN381" i="7" s="1"/>
  <c r="BO381" i="7" s="1"/>
  <c r="BP381" i="7" s="1"/>
  <c r="BQ381" i="7" s="1"/>
  <c r="BR381" i="7" s="1"/>
  <c r="BS381" i="7" s="1"/>
  <c r="BT381" i="7" s="1"/>
  <c r="BU381" i="7" s="1"/>
  <c r="BV381" i="7" s="1"/>
  <c r="CB381" i="7"/>
  <c r="CC381" i="7" s="1"/>
  <c r="CD381" i="7" s="1"/>
  <c r="CE381" i="7" s="1"/>
  <c r="AT182" i="7"/>
  <c r="AU182" i="7" s="1"/>
  <c r="AV182" i="7" s="1"/>
  <c r="AW182" i="7" s="1"/>
  <c r="AX182" i="7" s="1"/>
  <c r="AY182" i="7" s="1"/>
  <c r="AZ182" i="7" s="1"/>
  <c r="BA182" i="7" s="1"/>
  <c r="BB182" i="7" s="1"/>
  <c r="BC182" i="7" s="1"/>
  <c r="BD182" i="7" s="1"/>
  <c r="BE182" i="7" s="1"/>
  <c r="BF182" i="7" s="1"/>
  <c r="BG182" i="7" s="1"/>
  <c r="BH182" i="7" s="1"/>
  <c r="BI182" i="7" s="1"/>
  <c r="BJ182" i="7" s="1"/>
  <c r="BK182" i="7" s="1"/>
  <c r="BL182" i="7" s="1"/>
  <c r="BM182" i="7" s="1"/>
  <c r="BN182" i="7" s="1"/>
  <c r="BO182" i="7" s="1"/>
  <c r="BP182" i="7" s="1"/>
  <c r="BQ182" i="7" s="1"/>
  <c r="BR182" i="7" s="1"/>
  <c r="BS182" i="7" s="1"/>
  <c r="BT182" i="7" s="1"/>
  <c r="BU182" i="7" s="1"/>
  <c r="BV182" i="7" s="1"/>
  <c r="CB182" i="7"/>
  <c r="CC182" i="7" s="1"/>
  <c r="CD182" i="7" s="1"/>
  <c r="CE182" i="7" s="1"/>
  <c r="AT705" i="7"/>
  <c r="AU705" i="7" s="1"/>
  <c r="AV705" i="7" s="1"/>
  <c r="AW705" i="7" s="1"/>
  <c r="AX705" i="7" s="1"/>
  <c r="AY705" i="7" s="1"/>
  <c r="AZ705" i="7" s="1"/>
  <c r="BA705" i="7" s="1"/>
  <c r="BB705" i="7" s="1"/>
  <c r="BC705" i="7" s="1"/>
  <c r="BD705" i="7" s="1"/>
  <c r="BE705" i="7" s="1"/>
  <c r="BF705" i="7" s="1"/>
  <c r="BG705" i="7" s="1"/>
  <c r="CB705" i="7"/>
  <c r="CC705" i="7" s="1"/>
  <c r="CD705" i="7" s="1"/>
  <c r="CE705" i="7" s="1"/>
  <c r="AT17" i="7"/>
  <c r="AU17" i="7" s="1"/>
  <c r="AV17" i="7" s="1"/>
  <c r="AW17" i="7" s="1"/>
  <c r="AX17" i="7" s="1"/>
  <c r="AY17" i="7" s="1"/>
  <c r="AZ17" i="7" s="1"/>
  <c r="BA17" i="7" s="1"/>
  <c r="BB17" i="7" s="1"/>
  <c r="BC17" i="7" s="1"/>
  <c r="BD17" i="7" s="1"/>
  <c r="BE17" i="7" s="1"/>
  <c r="BF17" i="7" s="1"/>
  <c r="BG17" i="7" s="1"/>
  <c r="BH17" i="7" s="1"/>
  <c r="BI17" i="7" s="1"/>
  <c r="BJ17" i="7" s="1"/>
  <c r="BK17" i="7" s="1"/>
  <c r="BL17" i="7" s="1"/>
  <c r="BM17" i="7" s="1"/>
  <c r="BN17" i="7" s="1"/>
  <c r="BO17" i="7" s="1"/>
  <c r="BP17" i="7" s="1"/>
  <c r="BQ17" i="7" s="1"/>
  <c r="BR17" i="7" s="1"/>
  <c r="BS17" i="7" s="1"/>
  <c r="BT17" i="7" s="1"/>
  <c r="BU17" i="7" s="1"/>
  <c r="BV17" i="7" s="1"/>
  <c r="CB17" i="7"/>
  <c r="CC17" i="7" s="1"/>
  <c r="CD17" i="7" s="1"/>
  <c r="CE17" i="7" s="1"/>
  <c r="AT82" i="7"/>
  <c r="AU82" i="7" s="1"/>
  <c r="AV82" i="7" s="1"/>
  <c r="AW82" i="7" s="1"/>
  <c r="AX82" i="7" s="1"/>
  <c r="AY82" i="7" s="1"/>
  <c r="AZ82" i="7" s="1"/>
  <c r="BA82" i="7" s="1"/>
  <c r="BB82" i="7" s="1"/>
  <c r="BC82" i="7" s="1"/>
  <c r="BD82" i="7" s="1"/>
  <c r="BE82" i="7" s="1"/>
  <c r="BF82" i="7" s="1"/>
  <c r="BG82" i="7" s="1"/>
  <c r="BH82" i="7" s="1"/>
  <c r="BI82" i="7" s="1"/>
  <c r="BJ82" i="7" s="1"/>
  <c r="BK82" i="7" s="1"/>
  <c r="BL82" i="7" s="1"/>
  <c r="BM82" i="7" s="1"/>
  <c r="BN82" i="7" s="1"/>
  <c r="BO82" i="7" s="1"/>
  <c r="BP82" i="7" s="1"/>
  <c r="BQ82" i="7" s="1"/>
  <c r="BR82" i="7" s="1"/>
  <c r="BS82" i="7" s="1"/>
  <c r="BT82" i="7" s="1"/>
  <c r="BU82" i="7" s="1"/>
  <c r="BV82" i="7" s="1"/>
  <c r="CC82" i="7"/>
  <c r="CD82" i="7" s="1"/>
  <c r="CE82" i="7" s="1"/>
  <c r="CB82" i="7"/>
  <c r="AT138" i="7"/>
  <c r="AU138" i="7" s="1"/>
  <c r="AV138" i="7" s="1"/>
  <c r="AW138" i="7" s="1"/>
  <c r="AX138" i="7" s="1"/>
  <c r="AY138" i="7" s="1"/>
  <c r="AZ138" i="7" s="1"/>
  <c r="BA138" i="7" s="1"/>
  <c r="BB138" i="7" s="1"/>
  <c r="BC138" i="7" s="1"/>
  <c r="BD138" i="7" s="1"/>
  <c r="BE138" i="7" s="1"/>
  <c r="BF138" i="7" s="1"/>
  <c r="BG138" i="7" s="1"/>
  <c r="BH138" i="7" s="1"/>
  <c r="BI138" i="7" s="1"/>
  <c r="BJ138" i="7" s="1"/>
  <c r="BK138" i="7" s="1"/>
  <c r="BL138" i="7" s="1"/>
  <c r="BM138" i="7" s="1"/>
  <c r="BN138" i="7" s="1"/>
  <c r="BO138" i="7" s="1"/>
  <c r="BP138" i="7" s="1"/>
  <c r="BQ138" i="7" s="1"/>
  <c r="BR138" i="7" s="1"/>
  <c r="BS138" i="7" s="1"/>
  <c r="BT138" i="7" s="1"/>
  <c r="BU138" i="7" s="1"/>
  <c r="BV138" i="7" s="1"/>
  <c r="CB138" i="7"/>
  <c r="CC138" i="7" s="1"/>
  <c r="CD138" i="7" s="1"/>
  <c r="CE138" i="7" s="1"/>
  <c r="AT194" i="7"/>
  <c r="AU194" i="7" s="1"/>
  <c r="AV194" i="7" s="1"/>
  <c r="AW194" i="7" s="1"/>
  <c r="AX194" i="7" s="1"/>
  <c r="AY194" i="7" s="1"/>
  <c r="AZ194" i="7" s="1"/>
  <c r="BA194" i="7" s="1"/>
  <c r="BB194" i="7" s="1"/>
  <c r="BC194" i="7" s="1"/>
  <c r="BD194" i="7" s="1"/>
  <c r="BE194" i="7" s="1"/>
  <c r="BF194" i="7" s="1"/>
  <c r="BG194" i="7" s="1"/>
  <c r="CB194" i="7"/>
  <c r="CC194" i="7"/>
  <c r="CD194" i="7" s="1"/>
  <c r="CE194" i="7" s="1"/>
  <c r="AT266" i="7"/>
  <c r="AU266" i="7" s="1"/>
  <c r="AV266" i="7" s="1"/>
  <c r="AW266" i="7" s="1"/>
  <c r="AX266" i="7" s="1"/>
  <c r="AY266" i="7" s="1"/>
  <c r="AZ266" i="7" s="1"/>
  <c r="BA266" i="7" s="1"/>
  <c r="BB266" i="7" s="1"/>
  <c r="BC266" i="7" s="1"/>
  <c r="BD266" i="7" s="1"/>
  <c r="BE266" i="7" s="1"/>
  <c r="BF266" i="7" s="1"/>
  <c r="BG266" i="7" s="1"/>
  <c r="BH266" i="7" s="1"/>
  <c r="BI266" i="7" s="1"/>
  <c r="BJ266" i="7" s="1"/>
  <c r="BK266" i="7" s="1"/>
  <c r="BL266" i="7" s="1"/>
  <c r="BM266" i="7" s="1"/>
  <c r="BN266" i="7" s="1"/>
  <c r="BO266" i="7" s="1"/>
  <c r="BP266" i="7" s="1"/>
  <c r="BQ266" i="7" s="1"/>
  <c r="BR266" i="7" s="1"/>
  <c r="BS266" i="7" s="1"/>
  <c r="BT266" i="7" s="1"/>
  <c r="BU266" i="7" s="1"/>
  <c r="BV266" i="7" s="1"/>
  <c r="CB266" i="7"/>
  <c r="CC266" i="7" s="1"/>
  <c r="CD266" i="7" s="1"/>
  <c r="CE266" i="7" s="1"/>
  <c r="AT338" i="7"/>
  <c r="AU338" i="7" s="1"/>
  <c r="AV338" i="7" s="1"/>
  <c r="AW338" i="7" s="1"/>
  <c r="AX338" i="7" s="1"/>
  <c r="AY338" i="7" s="1"/>
  <c r="AZ338" i="7" s="1"/>
  <c r="BA338" i="7" s="1"/>
  <c r="BB338" i="7" s="1"/>
  <c r="BC338" i="7" s="1"/>
  <c r="BD338" i="7" s="1"/>
  <c r="BE338" i="7" s="1"/>
  <c r="BF338" i="7" s="1"/>
  <c r="BG338" i="7" s="1"/>
  <c r="BH338" i="7" s="1"/>
  <c r="BI338" i="7" s="1"/>
  <c r="BJ338" i="7" s="1"/>
  <c r="BK338" i="7" s="1"/>
  <c r="BL338" i="7" s="1"/>
  <c r="BM338" i="7" s="1"/>
  <c r="BN338" i="7" s="1"/>
  <c r="BO338" i="7" s="1"/>
  <c r="BP338" i="7" s="1"/>
  <c r="BQ338" i="7" s="1"/>
  <c r="BR338" i="7" s="1"/>
  <c r="BS338" i="7" s="1"/>
  <c r="BT338" i="7" s="1"/>
  <c r="BU338" i="7" s="1"/>
  <c r="BV338" i="7" s="1"/>
  <c r="CB338" i="7"/>
  <c r="CC338" i="7" s="1"/>
  <c r="CD338" i="7" s="1"/>
  <c r="CE338" i="7" s="1"/>
  <c r="AT309" i="7"/>
  <c r="AU309" i="7" s="1"/>
  <c r="AV309" i="7" s="1"/>
  <c r="AW309" i="7" s="1"/>
  <c r="AX309" i="7" s="1"/>
  <c r="AY309" i="7" s="1"/>
  <c r="AZ309" i="7" s="1"/>
  <c r="BA309" i="7" s="1"/>
  <c r="BB309" i="7" s="1"/>
  <c r="BC309" i="7" s="1"/>
  <c r="BD309" i="7" s="1"/>
  <c r="BE309" i="7" s="1"/>
  <c r="BF309" i="7" s="1"/>
  <c r="BG309" i="7" s="1"/>
  <c r="BH309" i="7" s="1"/>
  <c r="BI309" i="7" s="1"/>
  <c r="BJ309" i="7" s="1"/>
  <c r="BK309" i="7" s="1"/>
  <c r="BL309" i="7" s="1"/>
  <c r="BM309" i="7" s="1"/>
  <c r="BN309" i="7" s="1"/>
  <c r="BO309" i="7" s="1"/>
  <c r="BP309" i="7" s="1"/>
  <c r="BQ309" i="7" s="1"/>
  <c r="BR309" i="7" s="1"/>
  <c r="BS309" i="7" s="1"/>
  <c r="BT309" i="7" s="1"/>
  <c r="BU309" i="7" s="1"/>
  <c r="BV309" i="7" s="1"/>
  <c r="CB309" i="7"/>
  <c r="CC309" i="7" s="1"/>
  <c r="CD309" i="7" s="1"/>
  <c r="CE309" i="7" s="1"/>
  <c r="AT531" i="7"/>
  <c r="AU531" i="7" s="1"/>
  <c r="AV531" i="7" s="1"/>
  <c r="AW531" i="7" s="1"/>
  <c r="AX531" i="7" s="1"/>
  <c r="AY531" i="7" s="1"/>
  <c r="AZ531" i="7" s="1"/>
  <c r="BA531" i="7" s="1"/>
  <c r="BB531" i="7" s="1"/>
  <c r="BC531" i="7" s="1"/>
  <c r="BD531" i="7" s="1"/>
  <c r="BE531" i="7" s="1"/>
  <c r="BF531" i="7" s="1"/>
  <c r="BG531" i="7" s="1"/>
  <c r="BH531" i="7" s="1"/>
  <c r="BI531" i="7" s="1"/>
  <c r="BJ531" i="7" s="1"/>
  <c r="BK531" i="7" s="1"/>
  <c r="BL531" i="7" s="1"/>
  <c r="BM531" i="7" s="1"/>
  <c r="BN531" i="7" s="1"/>
  <c r="BO531" i="7" s="1"/>
  <c r="BP531" i="7" s="1"/>
  <c r="BQ531" i="7" s="1"/>
  <c r="BR531" i="7" s="1"/>
  <c r="BS531" i="7" s="1"/>
  <c r="BT531" i="7" s="1"/>
  <c r="BU531" i="7" s="1"/>
  <c r="BV531" i="7" s="1"/>
  <c r="CB531" i="7"/>
  <c r="CC531" i="7" s="1"/>
  <c r="CD531" i="7" s="1"/>
  <c r="CE531" i="7" s="1"/>
  <c r="AT757" i="7"/>
  <c r="AU757" i="7" s="1"/>
  <c r="AV757" i="7" s="1"/>
  <c r="AW757" i="7" s="1"/>
  <c r="AX757" i="7" s="1"/>
  <c r="AY757" i="7" s="1"/>
  <c r="AZ757" i="7" s="1"/>
  <c r="BA757" i="7" s="1"/>
  <c r="BB757" i="7" s="1"/>
  <c r="BC757" i="7" s="1"/>
  <c r="BD757" i="7" s="1"/>
  <c r="BE757" i="7" s="1"/>
  <c r="BF757" i="7" s="1"/>
  <c r="BG757" i="7" s="1"/>
  <c r="CB757" i="7"/>
  <c r="CC757" i="7" s="1"/>
  <c r="CD757" i="7" s="1"/>
  <c r="CE757" i="7" s="1"/>
  <c r="AT811" i="7"/>
  <c r="AU811" i="7" s="1"/>
  <c r="AV811" i="7" s="1"/>
  <c r="AW811" i="7" s="1"/>
  <c r="AX811" i="7" s="1"/>
  <c r="AY811" i="7" s="1"/>
  <c r="AZ811" i="7" s="1"/>
  <c r="BA811" i="7" s="1"/>
  <c r="BB811" i="7" s="1"/>
  <c r="BC811" i="7" s="1"/>
  <c r="BD811" i="7" s="1"/>
  <c r="BE811" i="7" s="1"/>
  <c r="BF811" i="7" s="1"/>
  <c r="BG811" i="7" s="1"/>
  <c r="CB811" i="7"/>
  <c r="CC811" i="7" s="1"/>
  <c r="CD811" i="7" s="1"/>
  <c r="CE811" i="7" s="1"/>
  <c r="AT83" i="7"/>
  <c r="AU83" i="7" s="1"/>
  <c r="AV83" i="7" s="1"/>
  <c r="AW83" i="7" s="1"/>
  <c r="AX83" i="7" s="1"/>
  <c r="AY83" i="7" s="1"/>
  <c r="AZ83" i="7" s="1"/>
  <c r="BA83" i="7" s="1"/>
  <c r="BB83" i="7" s="1"/>
  <c r="BC83" i="7" s="1"/>
  <c r="BD83" i="7" s="1"/>
  <c r="BE83" i="7" s="1"/>
  <c r="BF83" i="7" s="1"/>
  <c r="BG83" i="7" s="1"/>
  <c r="BH83" i="7" s="1"/>
  <c r="BI83" i="7" s="1"/>
  <c r="BJ83" i="7" s="1"/>
  <c r="BK83" i="7" s="1"/>
  <c r="BL83" i="7" s="1"/>
  <c r="BM83" i="7" s="1"/>
  <c r="BN83" i="7" s="1"/>
  <c r="BO83" i="7" s="1"/>
  <c r="BP83" i="7" s="1"/>
  <c r="BQ83" i="7" s="1"/>
  <c r="BR83" i="7" s="1"/>
  <c r="BS83" i="7" s="1"/>
  <c r="BT83" i="7" s="1"/>
  <c r="BU83" i="7" s="1"/>
  <c r="BV83" i="7" s="1"/>
  <c r="CB83" i="7"/>
  <c r="CC83" i="7"/>
  <c r="CD83" i="7" s="1"/>
  <c r="CE83" i="7" s="1"/>
  <c r="AT155" i="7"/>
  <c r="AU155" i="7" s="1"/>
  <c r="AV155" i="7" s="1"/>
  <c r="AW155" i="7" s="1"/>
  <c r="AX155" i="7" s="1"/>
  <c r="AY155" i="7" s="1"/>
  <c r="AZ155" i="7" s="1"/>
  <c r="BA155" i="7" s="1"/>
  <c r="BB155" i="7" s="1"/>
  <c r="BC155" i="7" s="1"/>
  <c r="BD155" i="7" s="1"/>
  <c r="BE155" i="7" s="1"/>
  <c r="BF155" i="7" s="1"/>
  <c r="BG155" i="7" s="1"/>
  <c r="BH155" i="7" s="1"/>
  <c r="BI155" i="7" s="1"/>
  <c r="BJ155" i="7" s="1"/>
  <c r="BK155" i="7" s="1"/>
  <c r="BL155" i="7" s="1"/>
  <c r="BM155" i="7" s="1"/>
  <c r="BN155" i="7" s="1"/>
  <c r="BO155" i="7" s="1"/>
  <c r="BP155" i="7" s="1"/>
  <c r="BQ155" i="7" s="1"/>
  <c r="BR155" i="7" s="1"/>
  <c r="BS155" i="7" s="1"/>
  <c r="BT155" i="7" s="1"/>
  <c r="BU155" i="7" s="1"/>
  <c r="BV155" i="7" s="1"/>
  <c r="CB155" i="7"/>
  <c r="CC155" i="7"/>
  <c r="CD155" i="7" s="1"/>
  <c r="CE155" i="7" s="1"/>
  <c r="AT219" i="7"/>
  <c r="AU219" i="7" s="1"/>
  <c r="AV219" i="7" s="1"/>
  <c r="AW219" i="7" s="1"/>
  <c r="AX219" i="7" s="1"/>
  <c r="AY219" i="7" s="1"/>
  <c r="AZ219" i="7" s="1"/>
  <c r="BA219" i="7" s="1"/>
  <c r="BB219" i="7" s="1"/>
  <c r="BC219" i="7" s="1"/>
  <c r="BD219" i="7" s="1"/>
  <c r="BE219" i="7" s="1"/>
  <c r="BF219" i="7" s="1"/>
  <c r="BG219" i="7" s="1"/>
  <c r="BH219" i="7" s="1"/>
  <c r="BI219" i="7" s="1"/>
  <c r="BJ219" i="7" s="1"/>
  <c r="BK219" i="7" s="1"/>
  <c r="BL219" i="7" s="1"/>
  <c r="BM219" i="7" s="1"/>
  <c r="BN219" i="7" s="1"/>
  <c r="BO219" i="7" s="1"/>
  <c r="BP219" i="7" s="1"/>
  <c r="BQ219" i="7" s="1"/>
  <c r="BR219" i="7" s="1"/>
  <c r="BS219" i="7" s="1"/>
  <c r="BT219" i="7" s="1"/>
  <c r="BU219" i="7" s="1"/>
  <c r="BV219" i="7" s="1"/>
  <c r="CB219" i="7"/>
  <c r="CC219" i="7" s="1"/>
  <c r="CD219" i="7" s="1"/>
  <c r="CE219" i="7" s="1"/>
  <c r="AT275" i="7"/>
  <c r="AU275" i="7" s="1"/>
  <c r="AV275" i="7" s="1"/>
  <c r="AW275" i="7" s="1"/>
  <c r="AX275" i="7" s="1"/>
  <c r="AY275" i="7" s="1"/>
  <c r="AZ275" i="7" s="1"/>
  <c r="BA275" i="7" s="1"/>
  <c r="BB275" i="7" s="1"/>
  <c r="BC275" i="7" s="1"/>
  <c r="BD275" i="7" s="1"/>
  <c r="BE275" i="7" s="1"/>
  <c r="BF275" i="7" s="1"/>
  <c r="BG275" i="7" s="1"/>
  <c r="BH275" i="7" s="1"/>
  <c r="BI275" i="7" s="1"/>
  <c r="BJ275" i="7" s="1"/>
  <c r="BK275" i="7" s="1"/>
  <c r="BL275" i="7" s="1"/>
  <c r="BM275" i="7" s="1"/>
  <c r="BN275" i="7" s="1"/>
  <c r="BO275" i="7" s="1"/>
  <c r="BP275" i="7" s="1"/>
  <c r="BQ275" i="7" s="1"/>
  <c r="BR275" i="7" s="1"/>
  <c r="BS275" i="7" s="1"/>
  <c r="BT275" i="7" s="1"/>
  <c r="BU275" i="7" s="1"/>
  <c r="BV275" i="7" s="1"/>
  <c r="CB275" i="7"/>
  <c r="CC275" i="7" s="1"/>
  <c r="CD275" i="7" s="1"/>
  <c r="CE275" i="7" s="1"/>
  <c r="AT347" i="7"/>
  <c r="AU347" i="7" s="1"/>
  <c r="AV347" i="7" s="1"/>
  <c r="AW347" i="7" s="1"/>
  <c r="AX347" i="7" s="1"/>
  <c r="AY347" i="7" s="1"/>
  <c r="AZ347" i="7" s="1"/>
  <c r="BA347" i="7" s="1"/>
  <c r="BB347" i="7" s="1"/>
  <c r="BC347" i="7" s="1"/>
  <c r="BD347" i="7" s="1"/>
  <c r="BE347" i="7" s="1"/>
  <c r="BF347" i="7" s="1"/>
  <c r="BG347" i="7" s="1"/>
  <c r="BH347" i="7" s="1"/>
  <c r="BI347" i="7" s="1"/>
  <c r="BJ347" i="7" s="1"/>
  <c r="BK347" i="7" s="1"/>
  <c r="BL347" i="7" s="1"/>
  <c r="BM347" i="7" s="1"/>
  <c r="BN347" i="7" s="1"/>
  <c r="BO347" i="7" s="1"/>
  <c r="BP347" i="7" s="1"/>
  <c r="BQ347" i="7" s="1"/>
  <c r="BR347" i="7" s="1"/>
  <c r="BS347" i="7" s="1"/>
  <c r="BT347" i="7" s="1"/>
  <c r="BU347" i="7" s="1"/>
  <c r="BV347" i="7" s="1"/>
  <c r="CB347" i="7"/>
  <c r="CC347" i="7"/>
  <c r="CD347" i="7" s="1"/>
  <c r="CE347" i="7" s="1"/>
  <c r="AT356" i="7"/>
  <c r="AU356" i="7" s="1"/>
  <c r="AV356" i="7" s="1"/>
  <c r="AW356" i="7" s="1"/>
  <c r="AX356" i="7" s="1"/>
  <c r="AY356" i="7" s="1"/>
  <c r="AZ356" i="7" s="1"/>
  <c r="BA356" i="7" s="1"/>
  <c r="BB356" i="7" s="1"/>
  <c r="BC356" i="7" s="1"/>
  <c r="BD356" i="7" s="1"/>
  <c r="BE356" i="7" s="1"/>
  <c r="BF356" i="7" s="1"/>
  <c r="BG356" i="7" s="1"/>
  <c r="CB356" i="7"/>
  <c r="CC356" i="7" s="1"/>
  <c r="CD356" i="7" s="1"/>
  <c r="CE356" i="7" s="1"/>
  <c r="AT277" i="7"/>
  <c r="AU277" i="7" s="1"/>
  <c r="AV277" i="7" s="1"/>
  <c r="AW277" i="7" s="1"/>
  <c r="AX277" i="7" s="1"/>
  <c r="AY277" i="7" s="1"/>
  <c r="AZ277" i="7" s="1"/>
  <c r="BA277" i="7" s="1"/>
  <c r="BB277" i="7" s="1"/>
  <c r="BC277" i="7" s="1"/>
  <c r="BD277" i="7" s="1"/>
  <c r="BE277" i="7" s="1"/>
  <c r="BF277" i="7" s="1"/>
  <c r="BG277" i="7" s="1"/>
  <c r="BH277" i="7" s="1"/>
  <c r="BI277" i="7" s="1"/>
  <c r="BJ277" i="7" s="1"/>
  <c r="BK277" i="7" s="1"/>
  <c r="BL277" i="7" s="1"/>
  <c r="BM277" i="7" s="1"/>
  <c r="BN277" i="7" s="1"/>
  <c r="BO277" i="7" s="1"/>
  <c r="BP277" i="7" s="1"/>
  <c r="BQ277" i="7" s="1"/>
  <c r="BR277" i="7" s="1"/>
  <c r="BS277" i="7" s="1"/>
  <c r="BT277" i="7" s="1"/>
  <c r="BU277" i="7" s="1"/>
  <c r="BV277" i="7" s="1"/>
  <c r="CB277" i="7"/>
  <c r="CC277" i="7" s="1"/>
  <c r="CD277" i="7" s="1"/>
  <c r="CE277" i="7" s="1"/>
  <c r="AT13" i="7"/>
  <c r="AU13" i="7" s="1"/>
  <c r="AV13" i="7" s="1"/>
  <c r="AW13" i="7" s="1"/>
  <c r="AX13" i="7" s="1"/>
  <c r="AY13" i="7" s="1"/>
  <c r="AZ13" i="7" s="1"/>
  <c r="BA13" i="7" s="1"/>
  <c r="BB13" i="7" s="1"/>
  <c r="BC13" i="7" s="1"/>
  <c r="BD13" i="7" s="1"/>
  <c r="BE13" i="7" s="1"/>
  <c r="BF13" i="7" s="1"/>
  <c r="BG13" i="7" s="1"/>
  <c r="CB13" i="7"/>
  <c r="CC13" i="7" s="1"/>
  <c r="CD13" i="7" s="1"/>
  <c r="CE13" i="7" s="1"/>
  <c r="AT246" i="7"/>
  <c r="AU246" i="7" s="1"/>
  <c r="AV246" i="7" s="1"/>
  <c r="AW246" i="7" s="1"/>
  <c r="AX246" i="7" s="1"/>
  <c r="AY246" i="7" s="1"/>
  <c r="AZ246" i="7" s="1"/>
  <c r="BA246" i="7" s="1"/>
  <c r="BB246" i="7" s="1"/>
  <c r="BC246" i="7" s="1"/>
  <c r="BD246" i="7" s="1"/>
  <c r="BE246" i="7" s="1"/>
  <c r="BF246" i="7" s="1"/>
  <c r="BG246" i="7" s="1"/>
  <c r="BH246" i="7" s="1"/>
  <c r="BI246" i="7" s="1"/>
  <c r="BJ246" i="7" s="1"/>
  <c r="BK246" i="7" s="1"/>
  <c r="BL246" i="7" s="1"/>
  <c r="BM246" i="7" s="1"/>
  <c r="BN246" i="7" s="1"/>
  <c r="BO246" i="7" s="1"/>
  <c r="BP246" i="7" s="1"/>
  <c r="BQ246" i="7" s="1"/>
  <c r="BR246" i="7" s="1"/>
  <c r="BS246" i="7" s="1"/>
  <c r="BT246" i="7" s="1"/>
  <c r="BU246" i="7" s="1"/>
  <c r="BV246" i="7" s="1"/>
  <c r="CB246" i="7"/>
  <c r="CC246" i="7" s="1"/>
  <c r="CD246" i="7" s="1"/>
  <c r="CE246" i="7" s="1"/>
  <c r="AT614" i="7"/>
  <c r="AU614" i="7" s="1"/>
  <c r="AV614" i="7" s="1"/>
  <c r="AW614" i="7" s="1"/>
  <c r="AX614" i="7" s="1"/>
  <c r="AY614" i="7" s="1"/>
  <c r="AZ614" i="7" s="1"/>
  <c r="BA614" i="7" s="1"/>
  <c r="BB614" i="7" s="1"/>
  <c r="BC614" i="7" s="1"/>
  <c r="BD614" i="7" s="1"/>
  <c r="BE614" i="7" s="1"/>
  <c r="BF614" i="7" s="1"/>
  <c r="BG614" i="7" s="1"/>
  <c r="BH614" i="7" s="1"/>
  <c r="BI614" i="7" s="1"/>
  <c r="BJ614" i="7" s="1"/>
  <c r="BK614" i="7" s="1"/>
  <c r="BL614" i="7" s="1"/>
  <c r="BM614" i="7" s="1"/>
  <c r="BN614" i="7" s="1"/>
  <c r="BO614" i="7" s="1"/>
  <c r="BP614" i="7" s="1"/>
  <c r="BQ614" i="7" s="1"/>
  <c r="BR614" i="7" s="1"/>
  <c r="BS614" i="7" s="1"/>
  <c r="BT614" i="7" s="1"/>
  <c r="BU614" i="7" s="1"/>
  <c r="BV614" i="7" s="1"/>
  <c r="CB614" i="7"/>
  <c r="CC614" i="7" s="1"/>
  <c r="CD614" i="7" s="1"/>
  <c r="CE614" i="7" s="1"/>
  <c r="AT706" i="7"/>
  <c r="AU706" i="7" s="1"/>
  <c r="AV706" i="7" s="1"/>
  <c r="AW706" i="7" s="1"/>
  <c r="AX706" i="7" s="1"/>
  <c r="AY706" i="7" s="1"/>
  <c r="AZ706" i="7" s="1"/>
  <c r="BA706" i="7" s="1"/>
  <c r="BB706" i="7" s="1"/>
  <c r="BC706" i="7" s="1"/>
  <c r="BD706" i="7" s="1"/>
  <c r="BE706" i="7" s="1"/>
  <c r="BF706" i="7" s="1"/>
  <c r="BG706" i="7" s="1"/>
  <c r="BH706" i="7" s="1"/>
  <c r="BI706" i="7" s="1"/>
  <c r="BJ706" i="7" s="1"/>
  <c r="BK706" i="7" s="1"/>
  <c r="BL706" i="7" s="1"/>
  <c r="BM706" i="7" s="1"/>
  <c r="BN706" i="7" s="1"/>
  <c r="BO706" i="7" s="1"/>
  <c r="BP706" i="7" s="1"/>
  <c r="BQ706" i="7" s="1"/>
  <c r="BR706" i="7" s="1"/>
  <c r="BS706" i="7" s="1"/>
  <c r="BT706" i="7" s="1"/>
  <c r="BU706" i="7" s="1"/>
  <c r="BV706" i="7" s="1"/>
  <c r="CB706" i="7"/>
  <c r="CC706" i="7" s="1"/>
  <c r="CD706" i="7" s="1"/>
  <c r="CE706" i="7" s="1"/>
  <c r="AT743" i="7"/>
  <c r="AU743" i="7" s="1"/>
  <c r="AV743" i="7" s="1"/>
  <c r="AW743" i="7" s="1"/>
  <c r="AX743" i="7" s="1"/>
  <c r="AY743" i="7" s="1"/>
  <c r="AZ743" i="7" s="1"/>
  <c r="BA743" i="7" s="1"/>
  <c r="BB743" i="7" s="1"/>
  <c r="BC743" i="7" s="1"/>
  <c r="BD743" i="7" s="1"/>
  <c r="BE743" i="7" s="1"/>
  <c r="BF743" i="7" s="1"/>
  <c r="BG743" i="7" s="1"/>
  <c r="BH743" i="7" s="1"/>
  <c r="BI743" i="7" s="1"/>
  <c r="BJ743" i="7" s="1"/>
  <c r="BK743" i="7" s="1"/>
  <c r="BL743" i="7" s="1"/>
  <c r="BM743" i="7" s="1"/>
  <c r="BN743" i="7" s="1"/>
  <c r="BO743" i="7" s="1"/>
  <c r="BP743" i="7" s="1"/>
  <c r="BQ743" i="7" s="1"/>
  <c r="BR743" i="7" s="1"/>
  <c r="BS743" i="7" s="1"/>
  <c r="BT743" i="7" s="1"/>
  <c r="BU743" i="7" s="1"/>
  <c r="BV743" i="7" s="1"/>
  <c r="CC743" i="7"/>
  <c r="CD743" i="7" s="1"/>
  <c r="CE743" i="7" s="1"/>
  <c r="CB743" i="7"/>
  <c r="AT814" i="7"/>
  <c r="AU814" i="7" s="1"/>
  <c r="AV814" i="7" s="1"/>
  <c r="AW814" i="7" s="1"/>
  <c r="AX814" i="7" s="1"/>
  <c r="AY814" i="7" s="1"/>
  <c r="AZ814" i="7" s="1"/>
  <c r="BA814" i="7" s="1"/>
  <c r="BB814" i="7" s="1"/>
  <c r="BC814" i="7" s="1"/>
  <c r="BD814" i="7" s="1"/>
  <c r="BE814" i="7" s="1"/>
  <c r="BF814" i="7" s="1"/>
  <c r="BG814" i="7" s="1"/>
  <c r="BH814" i="7" s="1"/>
  <c r="BI814" i="7" s="1"/>
  <c r="BJ814" i="7" s="1"/>
  <c r="BK814" i="7" s="1"/>
  <c r="BL814" i="7" s="1"/>
  <c r="BM814" i="7" s="1"/>
  <c r="BN814" i="7" s="1"/>
  <c r="BO814" i="7" s="1"/>
  <c r="BP814" i="7" s="1"/>
  <c r="BQ814" i="7" s="1"/>
  <c r="BR814" i="7" s="1"/>
  <c r="BS814" i="7" s="1"/>
  <c r="BT814" i="7" s="1"/>
  <c r="BU814" i="7" s="1"/>
  <c r="BV814" i="7" s="1"/>
  <c r="CB814" i="7"/>
  <c r="CC814" i="7" s="1"/>
  <c r="CD814" i="7" s="1"/>
  <c r="CE814" i="7" s="1"/>
  <c r="AT152" i="7"/>
  <c r="AU152" i="7" s="1"/>
  <c r="AV152" i="7" s="1"/>
  <c r="AW152" i="7" s="1"/>
  <c r="AX152" i="7" s="1"/>
  <c r="AY152" i="7" s="1"/>
  <c r="AZ152" i="7" s="1"/>
  <c r="BA152" i="7" s="1"/>
  <c r="BB152" i="7" s="1"/>
  <c r="BC152" i="7" s="1"/>
  <c r="BD152" i="7" s="1"/>
  <c r="BE152" i="7" s="1"/>
  <c r="BF152" i="7" s="1"/>
  <c r="BG152" i="7" s="1"/>
  <c r="CB152" i="7"/>
  <c r="CC152" i="7" s="1"/>
  <c r="CD152" i="7" s="1"/>
  <c r="CE152" i="7" s="1"/>
  <c r="AT60" i="7"/>
  <c r="AU60" i="7" s="1"/>
  <c r="AV60" i="7" s="1"/>
  <c r="AW60" i="7" s="1"/>
  <c r="AX60" i="7" s="1"/>
  <c r="AY60" i="7" s="1"/>
  <c r="AZ60" i="7" s="1"/>
  <c r="BA60" i="7" s="1"/>
  <c r="BB60" i="7" s="1"/>
  <c r="BC60" i="7" s="1"/>
  <c r="BD60" i="7" s="1"/>
  <c r="BE60" i="7" s="1"/>
  <c r="BF60" i="7" s="1"/>
  <c r="BG60" i="7" s="1"/>
  <c r="BH60" i="7" s="1"/>
  <c r="BI60" i="7" s="1"/>
  <c r="BJ60" i="7" s="1"/>
  <c r="BK60" i="7" s="1"/>
  <c r="BL60" i="7" s="1"/>
  <c r="BM60" i="7" s="1"/>
  <c r="BN60" i="7" s="1"/>
  <c r="BO60" i="7" s="1"/>
  <c r="BP60" i="7" s="1"/>
  <c r="BQ60" i="7" s="1"/>
  <c r="BR60" i="7" s="1"/>
  <c r="BS60" i="7" s="1"/>
  <c r="BT60" i="7" s="1"/>
  <c r="BU60" i="7" s="1"/>
  <c r="BV60" i="7" s="1"/>
  <c r="CB60" i="7"/>
  <c r="CC60" i="7" s="1"/>
  <c r="CD60" i="7" s="1"/>
  <c r="CE60" i="7" s="1"/>
  <c r="AT140" i="7"/>
  <c r="AU140" i="7" s="1"/>
  <c r="AV140" i="7" s="1"/>
  <c r="AW140" i="7" s="1"/>
  <c r="AX140" i="7" s="1"/>
  <c r="AY140" i="7" s="1"/>
  <c r="AZ140" i="7" s="1"/>
  <c r="BA140" i="7" s="1"/>
  <c r="BB140" i="7" s="1"/>
  <c r="BC140" i="7" s="1"/>
  <c r="BD140" i="7" s="1"/>
  <c r="BE140" i="7" s="1"/>
  <c r="BF140" i="7" s="1"/>
  <c r="BG140" i="7" s="1"/>
  <c r="BH140" i="7" s="1"/>
  <c r="BI140" i="7" s="1"/>
  <c r="BJ140" i="7" s="1"/>
  <c r="BK140" i="7" s="1"/>
  <c r="BL140" i="7" s="1"/>
  <c r="BM140" i="7" s="1"/>
  <c r="BN140" i="7" s="1"/>
  <c r="BO140" i="7" s="1"/>
  <c r="BP140" i="7" s="1"/>
  <c r="BQ140" i="7" s="1"/>
  <c r="BR140" i="7" s="1"/>
  <c r="BS140" i="7" s="1"/>
  <c r="BT140" i="7" s="1"/>
  <c r="BU140" i="7" s="1"/>
  <c r="BV140" i="7" s="1"/>
  <c r="CB140" i="7"/>
  <c r="CC140" i="7" s="1"/>
  <c r="CD140" i="7" s="1"/>
  <c r="CE140" i="7" s="1"/>
  <c r="AT196" i="7"/>
  <c r="AU196" i="7" s="1"/>
  <c r="AV196" i="7" s="1"/>
  <c r="AW196" i="7" s="1"/>
  <c r="AX196" i="7" s="1"/>
  <c r="AY196" i="7" s="1"/>
  <c r="AZ196" i="7" s="1"/>
  <c r="BA196" i="7" s="1"/>
  <c r="BB196" i="7" s="1"/>
  <c r="BC196" i="7" s="1"/>
  <c r="BD196" i="7" s="1"/>
  <c r="BE196" i="7" s="1"/>
  <c r="BF196" i="7" s="1"/>
  <c r="BG196" i="7" s="1"/>
  <c r="CB196" i="7"/>
  <c r="CC196" i="7" s="1"/>
  <c r="CD196" i="7" s="1"/>
  <c r="CE196" i="7" s="1"/>
  <c r="AT364" i="7"/>
  <c r="AU364" i="7" s="1"/>
  <c r="AV364" i="7" s="1"/>
  <c r="AW364" i="7" s="1"/>
  <c r="AX364" i="7" s="1"/>
  <c r="AY364" i="7" s="1"/>
  <c r="AZ364" i="7" s="1"/>
  <c r="BA364" i="7" s="1"/>
  <c r="BB364" i="7" s="1"/>
  <c r="BC364" i="7" s="1"/>
  <c r="BD364" i="7" s="1"/>
  <c r="BE364" i="7" s="1"/>
  <c r="BF364" i="7" s="1"/>
  <c r="BG364" i="7" s="1"/>
  <c r="CB364" i="7"/>
  <c r="CC364" i="7" s="1"/>
  <c r="CD364" i="7" s="1"/>
  <c r="CE364" i="7" s="1"/>
  <c r="AT285" i="7"/>
  <c r="AU285" i="7" s="1"/>
  <c r="AV285" i="7" s="1"/>
  <c r="AW285" i="7" s="1"/>
  <c r="AX285" i="7" s="1"/>
  <c r="AY285" i="7" s="1"/>
  <c r="AZ285" i="7" s="1"/>
  <c r="BA285" i="7" s="1"/>
  <c r="BB285" i="7" s="1"/>
  <c r="BC285" i="7" s="1"/>
  <c r="BD285" i="7" s="1"/>
  <c r="BE285" i="7" s="1"/>
  <c r="BF285" i="7" s="1"/>
  <c r="BG285" i="7" s="1"/>
  <c r="BH285" i="7" s="1"/>
  <c r="BI285" i="7" s="1"/>
  <c r="BJ285" i="7" s="1"/>
  <c r="BK285" i="7" s="1"/>
  <c r="BL285" i="7" s="1"/>
  <c r="BM285" i="7" s="1"/>
  <c r="BN285" i="7" s="1"/>
  <c r="BO285" i="7" s="1"/>
  <c r="BP285" i="7" s="1"/>
  <c r="BQ285" i="7" s="1"/>
  <c r="BR285" i="7" s="1"/>
  <c r="BS285" i="7" s="1"/>
  <c r="BT285" i="7" s="1"/>
  <c r="BU285" i="7" s="1"/>
  <c r="BV285" i="7" s="1"/>
  <c r="CB285" i="7"/>
  <c r="CC285" i="7" s="1"/>
  <c r="CD285" i="7" s="1"/>
  <c r="CE285" i="7" s="1"/>
  <c r="AT254" i="7"/>
  <c r="AU254" i="7" s="1"/>
  <c r="AV254" i="7" s="1"/>
  <c r="AW254" i="7" s="1"/>
  <c r="AX254" i="7" s="1"/>
  <c r="AY254" i="7" s="1"/>
  <c r="AZ254" i="7" s="1"/>
  <c r="BA254" i="7" s="1"/>
  <c r="BB254" i="7" s="1"/>
  <c r="BC254" i="7" s="1"/>
  <c r="BD254" i="7" s="1"/>
  <c r="BE254" i="7" s="1"/>
  <c r="BF254" i="7" s="1"/>
  <c r="BG254" i="7" s="1"/>
  <c r="BH254" i="7" s="1"/>
  <c r="BI254" i="7" s="1"/>
  <c r="BJ254" i="7" s="1"/>
  <c r="BK254" i="7" s="1"/>
  <c r="BL254" i="7" s="1"/>
  <c r="BM254" i="7" s="1"/>
  <c r="BN254" i="7" s="1"/>
  <c r="BO254" i="7" s="1"/>
  <c r="BP254" i="7" s="1"/>
  <c r="BQ254" i="7" s="1"/>
  <c r="BR254" i="7" s="1"/>
  <c r="BS254" i="7" s="1"/>
  <c r="BT254" i="7" s="1"/>
  <c r="BU254" i="7" s="1"/>
  <c r="BV254" i="7" s="1"/>
  <c r="CB254" i="7"/>
  <c r="CC254" i="7" s="1"/>
  <c r="CD254" i="7" s="1"/>
  <c r="CE254" i="7" s="1"/>
  <c r="AT296" i="7"/>
  <c r="AU296" i="7" s="1"/>
  <c r="AV296" i="7" s="1"/>
  <c r="AW296" i="7" s="1"/>
  <c r="AX296" i="7" s="1"/>
  <c r="AY296" i="7" s="1"/>
  <c r="AZ296" i="7" s="1"/>
  <c r="BA296" i="7" s="1"/>
  <c r="BB296" i="7" s="1"/>
  <c r="BC296" i="7" s="1"/>
  <c r="BD296" i="7" s="1"/>
  <c r="BE296" i="7" s="1"/>
  <c r="BF296" i="7" s="1"/>
  <c r="BG296" i="7" s="1"/>
  <c r="BH296" i="7" s="1"/>
  <c r="BI296" i="7" s="1"/>
  <c r="BJ296" i="7" s="1"/>
  <c r="BK296" i="7" s="1"/>
  <c r="BL296" i="7" s="1"/>
  <c r="BM296" i="7" s="1"/>
  <c r="BN296" i="7" s="1"/>
  <c r="BO296" i="7" s="1"/>
  <c r="BP296" i="7" s="1"/>
  <c r="BQ296" i="7" s="1"/>
  <c r="BR296" i="7" s="1"/>
  <c r="BS296" i="7" s="1"/>
  <c r="BT296" i="7" s="1"/>
  <c r="BU296" i="7" s="1"/>
  <c r="BV296" i="7" s="1"/>
  <c r="CB296" i="7"/>
  <c r="CC296" i="7" s="1"/>
  <c r="CD296" i="7" s="1"/>
  <c r="CE296" i="7" s="1"/>
  <c r="AT250" i="7"/>
  <c r="AU250" i="7" s="1"/>
  <c r="AV250" i="7" s="1"/>
  <c r="AW250" i="7" s="1"/>
  <c r="AX250" i="7" s="1"/>
  <c r="AY250" i="7" s="1"/>
  <c r="AZ250" i="7" s="1"/>
  <c r="BA250" i="7" s="1"/>
  <c r="BB250" i="7" s="1"/>
  <c r="BC250" i="7" s="1"/>
  <c r="BD250" i="7" s="1"/>
  <c r="BE250" i="7" s="1"/>
  <c r="BF250" i="7" s="1"/>
  <c r="BG250" i="7" s="1"/>
  <c r="CB250" i="7"/>
  <c r="CC250" i="7" s="1"/>
  <c r="CD250" i="7" s="1"/>
  <c r="CE250" i="7" s="1"/>
  <c r="AT533" i="7"/>
  <c r="AU533" i="7" s="1"/>
  <c r="AV533" i="7" s="1"/>
  <c r="AW533" i="7" s="1"/>
  <c r="AX533" i="7" s="1"/>
  <c r="AY533" i="7" s="1"/>
  <c r="AZ533" i="7" s="1"/>
  <c r="BA533" i="7" s="1"/>
  <c r="BB533" i="7" s="1"/>
  <c r="BC533" i="7" s="1"/>
  <c r="BD533" i="7" s="1"/>
  <c r="BE533" i="7" s="1"/>
  <c r="BF533" i="7" s="1"/>
  <c r="BG533" i="7" s="1"/>
  <c r="CB533" i="7"/>
  <c r="CC533" i="7" s="1"/>
  <c r="CD533" i="7" s="1"/>
  <c r="CE533" i="7" s="1"/>
  <c r="AT593" i="7"/>
  <c r="AU593" i="7" s="1"/>
  <c r="AV593" i="7" s="1"/>
  <c r="AW593" i="7" s="1"/>
  <c r="AX593" i="7" s="1"/>
  <c r="AY593" i="7" s="1"/>
  <c r="AZ593" i="7" s="1"/>
  <c r="BA593" i="7" s="1"/>
  <c r="BB593" i="7" s="1"/>
  <c r="BC593" i="7" s="1"/>
  <c r="BD593" i="7" s="1"/>
  <c r="BE593" i="7" s="1"/>
  <c r="BF593" i="7" s="1"/>
  <c r="BG593" i="7" s="1"/>
  <c r="BH593" i="7" s="1"/>
  <c r="BI593" i="7" s="1"/>
  <c r="BJ593" i="7" s="1"/>
  <c r="BK593" i="7" s="1"/>
  <c r="BL593" i="7" s="1"/>
  <c r="BM593" i="7" s="1"/>
  <c r="BN593" i="7" s="1"/>
  <c r="BO593" i="7" s="1"/>
  <c r="BP593" i="7" s="1"/>
  <c r="BQ593" i="7" s="1"/>
  <c r="BR593" i="7" s="1"/>
  <c r="BS593" i="7" s="1"/>
  <c r="BT593" i="7" s="1"/>
  <c r="BU593" i="7" s="1"/>
  <c r="BV593" i="7" s="1"/>
  <c r="CB593" i="7"/>
  <c r="CC593" i="7" s="1"/>
  <c r="CD593" i="7" s="1"/>
  <c r="CE593" i="7" s="1"/>
  <c r="AT477" i="7"/>
  <c r="AU477" i="7" s="1"/>
  <c r="AV477" i="7" s="1"/>
  <c r="AW477" i="7" s="1"/>
  <c r="AX477" i="7" s="1"/>
  <c r="AY477" i="7" s="1"/>
  <c r="AZ477" i="7" s="1"/>
  <c r="BA477" i="7" s="1"/>
  <c r="BB477" i="7" s="1"/>
  <c r="BC477" i="7" s="1"/>
  <c r="BD477" i="7" s="1"/>
  <c r="BE477" i="7" s="1"/>
  <c r="BF477" i="7" s="1"/>
  <c r="BG477" i="7" s="1"/>
  <c r="BH477" i="7" s="1"/>
  <c r="BI477" i="7" s="1"/>
  <c r="BJ477" i="7" s="1"/>
  <c r="BK477" i="7" s="1"/>
  <c r="BL477" i="7" s="1"/>
  <c r="BM477" i="7" s="1"/>
  <c r="BN477" i="7" s="1"/>
  <c r="BO477" i="7" s="1"/>
  <c r="BP477" i="7" s="1"/>
  <c r="BQ477" i="7" s="1"/>
  <c r="BR477" i="7" s="1"/>
  <c r="BS477" i="7" s="1"/>
  <c r="BT477" i="7" s="1"/>
  <c r="BU477" i="7" s="1"/>
  <c r="BV477" i="7" s="1"/>
  <c r="CB477" i="7"/>
  <c r="CC477" i="7" s="1"/>
  <c r="CD477" i="7" s="1"/>
  <c r="CE477" i="7" s="1"/>
  <c r="AT641" i="7"/>
  <c r="AU641" i="7" s="1"/>
  <c r="AV641" i="7" s="1"/>
  <c r="AW641" i="7" s="1"/>
  <c r="AX641" i="7" s="1"/>
  <c r="AY641" i="7" s="1"/>
  <c r="AZ641" i="7" s="1"/>
  <c r="BA641" i="7" s="1"/>
  <c r="BB641" i="7" s="1"/>
  <c r="BC641" i="7" s="1"/>
  <c r="BD641" i="7" s="1"/>
  <c r="BE641" i="7" s="1"/>
  <c r="BF641" i="7" s="1"/>
  <c r="BG641" i="7" s="1"/>
  <c r="CB641" i="7"/>
  <c r="CC641" i="7" s="1"/>
  <c r="CD641" i="7" s="1"/>
  <c r="CE641" i="7" s="1"/>
  <c r="AT491" i="7"/>
  <c r="AU491" i="7" s="1"/>
  <c r="AV491" i="7" s="1"/>
  <c r="AW491" i="7" s="1"/>
  <c r="AX491" i="7" s="1"/>
  <c r="AY491" i="7" s="1"/>
  <c r="AZ491" i="7" s="1"/>
  <c r="BA491" i="7" s="1"/>
  <c r="BB491" i="7" s="1"/>
  <c r="BC491" i="7" s="1"/>
  <c r="BD491" i="7" s="1"/>
  <c r="BE491" i="7" s="1"/>
  <c r="BF491" i="7" s="1"/>
  <c r="BG491" i="7" s="1"/>
  <c r="CB491" i="7"/>
  <c r="CC491" i="7" s="1"/>
  <c r="CD491" i="7" s="1"/>
  <c r="CE491" i="7" s="1"/>
  <c r="AT789" i="7"/>
  <c r="AU789" i="7" s="1"/>
  <c r="AV789" i="7" s="1"/>
  <c r="AW789" i="7" s="1"/>
  <c r="AX789" i="7" s="1"/>
  <c r="AY789" i="7" s="1"/>
  <c r="AZ789" i="7" s="1"/>
  <c r="BA789" i="7" s="1"/>
  <c r="BB789" i="7" s="1"/>
  <c r="BC789" i="7" s="1"/>
  <c r="BD789" i="7" s="1"/>
  <c r="BE789" i="7" s="1"/>
  <c r="BF789" i="7" s="1"/>
  <c r="BG789" i="7" s="1"/>
  <c r="CB789" i="7"/>
  <c r="CC789" i="7"/>
  <c r="CD789" i="7" s="1"/>
  <c r="CE789" i="7" s="1"/>
  <c r="AT676" i="7"/>
  <c r="AU676" i="7" s="1"/>
  <c r="AV676" i="7" s="1"/>
  <c r="AW676" i="7" s="1"/>
  <c r="AX676" i="7" s="1"/>
  <c r="AY676" i="7" s="1"/>
  <c r="AZ676" i="7" s="1"/>
  <c r="BA676" i="7" s="1"/>
  <c r="BB676" i="7" s="1"/>
  <c r="BC676" i="7" s="1"/>
  <c r="BD676" i="7" s="1"/>
  <c r="BE676" i="7" s="1"/>
  <c r="BF676" i="7" s="1"/>
  <c r="BG676" i="7" s="1"/>
  <c r="BH676" i="7" s="1"/>
  <c r="BI676" i="7" s="1"/>
  <c r="BJ676" i="7" s="1"/>
  <c r="BK676" i="7" s="1"/>
  <c r="BL676" i="7" s="1"/>
  <c r="BM676" i="7" s="1"/>
  <c r="BN676" i="7" s="1"/>
  <c r="BO676" i="7" s="1"/>
  <c r="BP676" i="7" s="1"/>
  <c r="BQ676" i="7" s="1"/>
  <c r="BR676" i="7" s="1"/>
  <c r="BS676" i="7" s="1"/>
  <c r="BT676" i="7" s="1"/>
  <c r="BU676" i="7" s="1"/>
  <c r="BV676" i="7" s="1"/>
  <c r="CB676" i="7"/>
  <c r="CC676" i="7" s="1"/>
  <c r="CD676" i="7" s="1"/>
  <c r="CE676" i="7" s="1"/>
  <c r="AT851" i="7"/>
  <c r="AU851" i="7" s="1"/>
  <c r="AV851" i="7" s="1"/>
  <c r="AW851" i="7" s="1"/>
  <c r="AX851" i="7" s="1"/>
  <c r="AY851" i="7" s="1"/>
  <c r="AZ851" i="7" s="1"/>
  <c r="BA851" i="7" s="1"/>
  <c r="BB851" i="7" s="1"/>
  <c r="BC851" i="7" s="1"/>
  <c r="BD851" i="7" s="1"/>
  <c r="BE851" i="7" s="1"/>
  <c r="BF851" i="7" s="1"/>
  <c r="BG851" i="7" s="1"/>
  <c r="BH851" i="7" s="1"/>
  <c r="BI851" i="7" s="1"/>
  <c r="BJ851" i="7" s="1"/>
  <c r="BK851" i="7" s="1"/>
  <c r="BL851" i="7" s="1"/>
  <c r="BM851" i="7" s="1"/>
  <c r="BN851" i="7" s="1"/>
  <c r="BO851" i="7" s="1"/>
  <c r="BP851" i="7" s="1"/>
  <c r="BQ851" i="7" s="1"/>
  <c r="BR851" i="7" s="1"/>
  <c r="BS851" i="7" s="1"/>
  <c r="BT851" i="7" s="1"/>
  <c r="BU851" i="7" s="1"/>
  <c r="BV851" i="7" s="1"/>
  <c r="CB851" i="7"/>
  <c r="CC851" i="7" s="1"/>
  <c r="CD851" i="7" s="1"/>
  <c r="CE851" i="7" s="1"/>
  <c r="AT95" i="7"/>
  <c r="AU95" i="7" s="1"/>
  <c r="AV95" i="7" s="1"/>
  <c r="AW95" i="7" s="1"/>
  <c r="AX95" i="7" s="1"/>
  <c r="AY95" i="7" s="1"/>
  <c r="AZ95" i="7" s="1"/>
  <c r="BA95" i="7" s="1"/>
  <c r="BB95" i="7" s="1"/>
  <c r="BC95" i="7" s="1"/>
  <c r="BD95" i="7" s="1"/>
  <c r="BE95" i="7" s="1"/>
  <c r="BF95" i="7" s="1"/>
  <c r="BG95" i="7" s="1"/>
  <c r="CB95" i="7"/>
  <c r="CC95" i="7"/>
  <c r="CD95" i="7" s="1"/>
  <c r="CE95" i="7" s="1"/>
  <c r="AT199" i="7"/>
  <c r="AU199" i="7" s="1"/>
  <c r="AV199" i="7" s="1"/>
  <c r="AW199" i="7" s="1"/>
  <c r="AX199" i="7" s="1"/>
  <c r="AY199" i="7" s="1"/>
  <c r="AZ199" i="7" s="1"/>
  <c r="BA199" i="7" s="1"/>
  <c r="BB199" i="7" s="1"/>
  <c r="BC199" i="7" s="1"/>
  <c r="BD199" i="7" s="1"/>
  <c r="BE199" i="7" s="1"/>
  <c r="BF199" i="7" s="1"/>
  <c r="BG199" i="7" s="1"/>
  <c r="CB199" i="7"/>
  <c r="CC199" i="7" s="1"/>
  <c r="CD199" i="7" s="1"/>
  <c r="CE199" i="7" s="1"/>
  <c r="AT247" i="7"/>
  <c r="AU247" i="7" s="1"/>
  <c r="AV247" i="7" s="1"/>
  <c r="AW247" i="7" s="1"/>
  <c r="AX247" i="7" s="1"/>
  <c r="AY247" i="7" s="1"/>
  <c r="AZ247" i="7" s="1"/>
  <c r="BA247" i="7" s="1"/>
  <c r="BB247" i="7" s="1"/>
  <c r="BC247" i="7" s="1"/>
  <c r="BD247" i="7" s="1"/>
  <c r="BE247" i="7" s="1"/>
  <c r="BF247" i="7" s="1"/>
  <c r="BG247" i="7" s="1"/>
  <c r="BH247" i="7" s="1"/>
  <c r="BI247" i="7" s="1"/>
  <c r="BJ247" i="7" s="1"/>
  <c r="BK247" i="7" s="1"/>
  <c r="BL247" i="7" s="1"/>
  <c r="BM247" i="7" s="1"/>
  <c r="BN247" i="7" s="1"/>
  <c r="BO247" i="7" s="1"/>
  <c r="BP247" i="7" s="1"/>
  <c r="BQ247" i="7" s="1"/>
  <c r="BR247" i="7" s="1"/>
  <c r="BS247" i="7" s="1"/>
  <c r="BT247" i="7" s="1"/>
  <c r="BU247" i="7" s="1"/>
  <c r="BV247" i="7" s="1"/>
  <c r="CB247" i="7"/>
  <c r="CC247" i="7" s="1"/>
  <c r="CD247" i="7" s="1"/>
  <c r="CE247" i="7" s="1"/>
  <c r="AT303" i="7"/>
  <c r="AU303" i="7" s="1"/>
  <c r="AV303" i="7" s="1"/>
  <c r="AW303" i="7" s="1"/>
  <c r="AX303" i="7" s="1"/>
  <c r="AY303" i="7" s="1"/>
  <c r="AZ303" i="7" s="1"/>
  <c r="BA303" i="7" s="1"/>
  <c r="BB303" i="7" s="1"/>
  <c r="BC303" i="7" s="1"/>
  <c r="BD303" i="7" s="1"/>
  <c r="BE303" i="7" s="1"/>
  <c r="BF303" i="7" s="1"/>
  <c r="BG303" i="7" s="1"/>
  <c r="BH303" i="7" s="1"/>
  <c r="BI303" i="7" s="1"/>
  <c r="BJ303" i="7" s="1"/>
  <c r="BK303" i="7" s="1"/>
  <c r="BL303" i="7" s="1"/>
  <c r="BM303" i="7" s="1"/>
  <c r="BN303" i="7" s="1"/>
  <c r="BO303" i="7" s="1"/>
  <c r="BP303" i="7" s="1"/>
  <c r="BQ303" i="7" s="1"/>
  <c r="BR303" i="7" s="1"/>
  <c r="BS303" i="7" s="1"/>
  <c r="BT303" i="7" s="1"/>
  <c r="BU303" i="7" s="1"/>
  <c r="BV303" i="7" s="1"/>
  <c r="CB303" i="7"/>
  <c r="CC303" i="7" s="1"/>
  <c r="CD303" i="7" s="1"/>
  <c r="CE303" i="7" s="1"/>
  <c r="AT351" i="7"/>
  <c r="AU351" i="7" s="1"/>
  <c r="AV351" i="7" s="1"/>
  <c r="AW351" i="7" s="1"/>
  <c r="AX351" i="7" s="1"/>
  <c r="AY351" i="7" s="1"/>
  <c r="AZ351" i="7" s="1"/>
  <c r="BA351" i="7" s="1"/>
  <c r="BB351" i="7" s="1"/>
  <c r="BC351" i="7" s="1"/>
  <c r="BD351" i="7" s="1"/>
  <c r="BE351" i="7" s="1"/>
  <c r="BF351" i="7" s="1"/>
  <c r="BG351" i="7" s="1"/>
  <c r="BH351" i="7" s="1"/>
  <c r="BI351" i="7" s="1"/>
  <c r="BJ351" i="7" s="1"/>
  <c r="BK351" i="7" s="1"/>
  <c r="BL351" i="7" s="1"/>
  <c r="BM351" i="7" s="1"/>
  <c r="BN351" i="7" s="1"/>
  <c r="BO351" i="7" s="1"/>
  <c r="BP351" i="7" s="1"/>
  <c r="BQ351" i="7" s="1"/>
  <c r="BR351" i="7" s="1"/>
  <c r="BS351" i="7" s="1"/>
  <c r="BT351" i="7" s="1"/>
  <c r="BU351" i="7" s="1"/>
  <c r="BV351" i="7" s="1"/>
  <c r="CB351" i="7"/>
  <c r="CC351" i="7" s="1"/>
  <c r="CD351" i="7" s="1"/>
  <c r="CE351" i="7" s="1"/>
  <c r="AT574" i="7"/>
  <c r="AU574" i="7" s="1"/>
  <c r="AV574" i="7" s="1"/>
  <c r="AW574" i="7" s="1"/>
  <c r="AX574" i="7" s="1"/>
  <c r="AY574" i="7" s="1"/>
  <c r="AZ574" i="7" s="1"/>
  <c r="BA574" i="7" s="1"/>
  <c r="BB574" i="7" s="1"/>
  <c r="BC574" i="7" s="1"/>
  <c r="BD574" i="7" s="1"/>
  <c r="BE574" i="7" s="1"/>
  <c r="BF574" i="7" s="1"/>
  <c r="BG574" i="7" s="1"/>
  <c r="CB574" i="7"/>
  <c r="CC574" i="7"/>
  <c r="CD574" i="7" s="1"/>
  <c r="CE574" i="7" s="1"/>
  <c r="AT690" i="7"/>
  <c r="AU690" i="7" s="1"/>
  <c r="AV690" i="7" s="1"/>
  <c r="AW690" i="7" s="1"/>
  <c r="AX690" i="7" s="1"/>
  <c r="AY690" i="7" s="1"/>
  <c r="AZ690" i="7" s="1"/>
  <c r="BA690" i="7" s="1"/>
  <c r="BB690" i="7" s="1"/>
  <c r="BC690" i="7" s="1"/>
  <c r="BD690" i="7" s="1"/>
  <c r="BE690" i="7" s="1"/>
  <c r="BF690" i="7" s="1"/>
  <c r="BG690" i="7" s="1"/>
  <c r="CB690" i="7"/>
  <c r="CC690" i="7" s="1"/>
  <c r="CD690" i="7" s="1"/>
  <c r="CE690" i="7" s="1"/>
  <c r="AT780" i="7"/>
  <c r="AU780" i="7" s="1"/>
  <c r="AV780" i="7" s="1"/>
  <c r="AW780" i="7" s="1"/>
  <c r="AX780" i="7" s="1"/>
  <c r="AY780" i="7" s="1"/>
  <c r="AZ780" i="7" s="1"/>
  <c r="BA780" i="7" s="1"/>
  <c r="BB780" i="7" s="1"/>
  <c r="BC780" i="7" s="1"/>
  <c r="BD780" i="7" s="1"/>
  <c r="BE780" i="7" s="1"/>
  <c r="BF780" i="7" s="1"/>
  <c r="BG780" i="7" s="1"/>
  <c r="CC780" i="7"/>
  <c r="CD780" i="7" s="1"/>
  <c r="CE780" i="7" s="1"/>
  <c r="CB780" i="7"/>
  <c r="AT53" i="7"/>
  <c r="AU53" i="7" s="1"/>
  <c r="AV53" i="7" s="1"/>
  <c r="AW53" i="7" s="1"/>
  <c r="AX53" i="7" s="1"/>
  <c r="AY53" i="7" s="1"/>
  <c r="AZ53" i="7" s="1"/>
  <c r="BA53" i="7" s="1"/>
  <c r="BB53" i="7" s="1"/>
  <c r="BC53" i="7" s="1"/>
  <c r="BD53" i="7" s="1"/>
  <c r="BE53" i="7" s="1"/>
  <c r="BF53" i="7" s="1"/>
  <c r="BG53" i="7" s="1"/>
  <c r="BH53" i="7" s="1"/>
  <c r="BI53" i="7" s="1"/>
  <c r="BJ53" i="7" s="1"/>
  <c r="BK53" i="7" s="1"/>
  <c r="BL53" i="7" s="1"/>
  <c r="BM53" i="7" s="1"/>
  <c r="BN53" i="7" s="1"/>
  <c r="BO53" i="7" s="1"/>
  <c r="BP53" i="7" s="1"/>
  <c r="BQ53" i="7" s="1"/>
  <c r="BR53" i="7" s="1"/>
  <c r="BS53" i="7" s="1"/>
  <c r="BT53" i="7" s="1"/>
  <c r="BU53" i="7" s="1"/>
  <c r="BV53" i="7" s="1"/>
  <c r="CB53" i="7"/>
  <c r="CC53" i="7" s="1"/>
  <c r="CD53" i="7" s="1"/>
  <c r="CE53" i="7" s="1"/>
  <c r="AT350" i="7"/>
  <c r="AU350" i="7" s="1"/>
  <c r="AV350" i="7" s="1"/>
  <c r="AW350" i="7" s="1"/>
  <c r="AX350" i="7" s="1"/>
  <c r="AY350" i="7" s="1"/>
  <c r="AZ350" i="7" s="1"/>
  <c r="BA350" i="7" s="1"/>
  <c r="BB350" i="7" s="1"/>
  <c r="BC350" i="7" s="1"/>
  <c r="BD350" i="7" s="1"/>
  <c r="BE350" i="7" s="1"/>
  <c r="BF350" i="7" s="1"/>
  <c r="BG350" i="7" s="1"/>
  <c r="BH350" i="7" s="1"/>
  <c r="BI350" i="7" s="1"/>
  <c r="BJ350" i="7" s="1"/>
  <c r="BK350" i="7" s="1"/>
  <c r="BL350" i="7" s="1"/>
  <c r="BM350" i="7" s="1"/>
  <c r="BN350" i="7" s="1"/>
  <c r="BO350" i="7" s="1"/>
  <c r="BP350" i="7" s="1"/>
  <c r="BQ350" i="7" s="1"/>
  <c r="BR350" i="7" s="1"/>
  <c r="BS350" i="7" s="1"/>
  <c r="BT350" i="7" s="1"/>
  <c r="BU350" i="7" s="1"/>
  <c r="BV350" i="7" s="1"/>
  <c r="CB350" i="7"/>
  <c r="CC350" i="7"/>
  <c r="CD350" i="7" s="1"/>
  <c r="CE350" i="7" s="1"/>
  <c r="AT579" i="7"/>
  <c r="AU579" i="7" s="1"/>
  <c r="AV579" i="7" s="1"/>
  <c r="AW579" i="7" s="1"/>
  <c r="AX579" i="7" s="1"/>
  <c r="AY579" i="7" s="1"/>
  <c r="AZ579" i="7" s="1"/>
  <c r="BA579" i="7" s="1"/>
  <c r="BB579" i="7" s="1"/>
  <c r="BC579" i="7" s="1"/>
  <c r="BD579" i="7" s="1"/>
  <c r="BE579" i="7" s="1"/>
  <c r="BF579" i="7" s="1"/>
  <c r="BG579" i="7" s="1"/>
  <c r="BH579" i="7" s="1"/>
  <c r="BI579" i="7" s="1"/>
  <c r="BJ579" i="7" s="1"/>
  <c r="BK579" i="7" s="1"/>
  <c r="BL579" i="7" s="1"/>
  <c r="BM579" i="7" s="1"/>
  <c r="BN579" i="7" s="1"/>
  <c r="BO579" i="7" s="1"/>
  <c r="BP579" i="7" s="1"/>
  <c r="BQ579" i="7" s="1"/>
  <c r="BR579" i="7" s="1"/>
  <c r="BS579" i="7" s="1"/>
  <c r="BT579" i="7" s="1"/>
  <c r="BU579" i="7" s="1"/>
  <c r="BV579" i="7" s="1"/>
  <c r="CC579" i="7"/>
  <c r="CD579" i="7" s="1"/>
  <c r="CE579" i="7" s="1"/>
  <c r="CB579" i="7"/>
  <c r="AT7" i="7"/>
  <c r="AU7" i="7" s="1"/>
  <c r="AV7" i="7" s="1"/>
  <c r="AW7" i="7" s="1"/>
  <c r="AX7" i="7" s="1"/>
  <c r="AY7" i="7" s="1"/>
  <c r="AZ7" i="7" s="1"/>
  <c r="BA7" i="7" s="1"/>
  <c r="BB7" i="7" s="1"/>
  <c r="BC7" i="7" s="1"/>
  <c r="BD7" i="7" s="1"/>
  <c r="BE7" i="7" s="1"/>
  <c r="BF7" i="7" s="1"/>
  <c r="BG7" i="7" s="1"/>
  <c r="CB7" i="7"/>
  <c r="CC7" i="7" s="1"/>
  <c r="CD7" i="7" s="1"/>
  <c r="CE7" i="7" s="1"/>
  <c r="AT72" i="7"/>
  <c r="AU72" i="7" s="1"/>
  <c r="AV72" i="7" s="1"/>
  <c r="AW72" i="7" s="1"/>
  <c r="AX72" i="7" s="1"/>
  <c r="AY72" i="7" s="1"/>
  <c r="AZ72" i="7" s="1"/>
  <c r="BA72" i="7" s="1"/>
  <c r="BB72" i="7" s="1"/>
  <c r="BC72" i="7" s="1"/>
  <c r="BD72" i="7" s="1"/>
  <c r="BE72" i="7" s="1"/>
  <c r="BF72" i="7" s="1"/>
  <c r="BG72" i="7" s="1"/>
  <c r="BH72" i="7" s="1"/>
  <c r="BI72" i="7" s="1"/>
  <c r="BJ72" i="7" s="1"/>
  <c r="BK72" i="7" s="1"/>
  <c r="BL72" i="7" s="1"/>
  <c r="BM72" i="7" s="1"/>
  <c r="BN72" i="7" s="1"/>
  <c r="BO72" i="7" s="1"/>
  <c r="BP72" i="7" s="1"/>
  <c r="BQ72" i="7" s="1"/>
  <c r="BR72" i="7" s="1"/>
  <c r="BS72" i="7" s="1"/>
  <c r="BT72" i="7" s="1"/>
  <c r="BU72" i="7" s="1"/>
  <c r="BV72" i="7" s="1"/>
  <c r="CB72" i="7"/>
  <c r="CC72" i="7" s="1"/>
  <c r="CD72" i="7" s="1"/>
  <c r="CE72" i="7" s="1"/>
  <c r="AT136" i="7"/>
  <c r="AU136" i="7" s="1"/>
  <c r="AV136" i="7" s="1"/>
  <c r="AW136" i="7" s="1"/>
  <c r="AX136" i="7" s="1"/>
  <c r="AY136" i="7" s="1"/>
  <c r="AZ136" i="7" s="1"/>
  <c r="BA136" i="7" s="1"/>
  <c r="BB136" i="7" s="1"/>
  <c r="BC136" i="7" s="1"/>
  <c r="BD136" i="7" s="1"/>
  <c r="BE136" i="7" s="1"/>
  <c r="BF136" i="7" s="1"/>
  <c r="BG136" i="7" s="1"/>
  <c r="BH136" i="7" s="1"/>
  <c r="BI136" i="7" s="1"/>
  <c r="BJ136" i="7" s="1"/>
  <c r="BK136" i="7" s="1"/>
  <c r="BL136" i="7" s="1"/>
  <c r="BM136" i="7" s="1"/>
  <c r="BN136" i="7" s="1"/>
  <c r="BO136" i="7" s="1"/>
  <c r="BP136" i="7" s="1"/>
  <c r="BQ136" i="7" s="1"/>
  <c r="BR136" i="7" s="1"/>
  <c r="BS136" i="7" s="1"/>
  <c r="BT136" i="7" s="1"/>
  <c r="BU136" i="7" s="1"/>
  <c r="BV136" i="7" s="1"/>
  <c r="CB136" i="7"/>
  <c r="CC136" i="7" s="1"/>
  <c r="CD136" i="7" s="1"/>
  <c r="CE136" i="7" s="1"/>
  <c r="AT272" i="7"/>
  <c r="AU272" i="7" s="1"/>
  <c r="AV272" i="7" s="1"/>
  <c r="AW272" i="7" s="1"/>
  <c r="AX272" i="7" s="1"/>
  <c r="AY272" i="7" s="1"/>
  <c r="AZ272" i="7" s="1"/>
  <c r="BA272" i="7" s="1"/>
  <c r="BB272" i="7" s="1"/>
  <c r="BC272" i="7" s="1"/>
  <c r="BD272" i="7" s="1"/>
  <c r="BE272" i="7" s="1"/>
  <c r="BF272" i="7" s="1"/>
  <c r="BG272" i="7" s="1"/>
  <c r="BH272" i="7" s="1"/>
  <c r="BI272" i="7" s="1"/>
  <c r="BJ272" i="7" s="1"/>
  <c r="BK272" i="7" s="1"/>
  <c r="BL272" i="7" s="1"/>
  <c r="BM272" i="7" s="1"/>
  <c r="BN272" i="7" s="1"/>
  <c r="BO272" i="7" s="1"/>
  <c r="BP272" i="7" s="1"/>
  <c r="BQ272" i="7" s="1"/>
  <c r="BR272" i="7" s="1"/>
  <c r="BS272" i="7" s="1"/>
  <c r="BT272" i="7" s="1"/>
  <c r="BU272" i="7" s="1"/>
  <c r="BV272" i="7" s="1"/>
  <c r="CB272" i="7"/>
  <c r="CC272" i="7" s="1"/>
  <c r="CD272" i="7" s="1"/>
  <c r="CE272" i="7" s="1"/>
  <c r="AT360" i="7"/>
  <c r="AU360" i="7" s="1"/>
  <c r="AV360" i="7" s="1"/>
  <c r="AW360" i="7" s="1"/>
  <c r="AX360" i="7" s="1"/>
  <c r="AY360" i="7" s="1"/>
  <c r="AZ360" i="7" s="1"/>
  <c r="BA360" i="7" s="1"/>
  <c r="BB360" i="7" s="1"/>
  <c r="BC360" i="7" s="1"/>
  <c r="BD360" i="7" s="1"/>
  <c r="BE360" i="7" s="1"/>
  <c r="BF360" i="7" s="1"/>
  <c r="BG360" i="7" s="1"/>
  <c r="BH360" i="7" s="1"/>
  <c r="BI360" i="7" s="1"/>
  <c r="BJ360" i="7" s="1"/>
  <c r="BK360" i="7" s="1"/>
  <c r="BL360" i="7" s="1"/>
  <c r="BM360" i="7" s="1"/>
  <c r="BN360" i="7" s="1"/>
  <c r="BO360" i="7" s="1"/>
  <c r="BP360" i="7" s="1"/>
  <c r="BQ360" i="7" s="1"/>
  <c r="BR360" i="7" s="1"/>
  <c r="BS360" i="7" s="1"/>
  <c r="BT360" i="7" s="1"/>
  <c r="BU360" i="7" s="1"/>
  <c r="BV360" i="7" s="1"/>
  <c r="CB360" i="7"/>
  <c r="CC360" i="7" s="1"/>
  <c r="CD360" i="7" s="1"/>
  <c r="CE360" i="7" s="1"/>
  <c r="AT5" i="7"/>
  <c r="AU5" i="7" s="1"/>
  <c r="AV5" i="7" s="1"/>
  <c r="AW5" i="7" s="1"/>
  <c r="AX5" i="7" s="1"/>
  <c r="AY5" i="7" s="1"/>
  <c r="AZ5" i="7" s="1"/>
  <c r="BA5" i="7" s="1"/>
  <c r="BB5" i="7" s="1"/>
  <c r="BC5" i="7" s="1"/>
  <c r="BD5" i="7" s="1"/>
  <c r="BE5" i="7" s="1"/>
  <c r="BF5" i="7" s="1"/>
  <c r="BG5" i="7" s="1"/>
  <c r="BH5" i="7" s="1"/>
  <c r="BI5" i="7" s="1"/>
  <c r="BJ5" i="7" s="1"/>
  <c r="BK5" i="7" s="1"/>
  <c r="BL5" i="7" s="1"/>
  <c r="BM5" i="7" s="1"/>
  <c r="BN5" i="7" s="1"/>
  <c r="BO5" i="7" s="1"/>
  <c r="BP5" i="7" s="1"/>
  <c r="BQ5" i="7" s="1"/>
  <c r="BR5" i="7" s="1"/>
  <c r="BS5" i="7" s="1"/>
  <c r="BT5" i="7" s="1"/>
  <c r="BU5" i="7" s="1"/>
  <c r="BV5" i="7" s="1"/>
  <c r="CB5" i="7"/>
  <c r="CC5" i="7" s="1"/>
  <c r="CD5" i="7" s="1"/>
  <c r="CE5" i="7" s="1"/>
  <c r="AT238" i="7"/>
  <c r="AU238" i="7" s="1"/>
  <c r="AV238" i="7" s="1"/>
  <c r="AW238" i="7" s="1"/>
  <c r="AX238" i="7" s="1"/>
  <c r="AY238" i="7" s="1"/>
  <c r="AZ238" i="7" s="1"/>
  <c r="BA238" i="7" s="1"/>
  <c r="BB238" i="7" s="1"/>
  <c r="BC238" i="7" s="1"/>
  <c r="BD238" i="7" s="1"/>
  <c r="BE238" i="7" s="1"/>
  <c r="BF238" i="7" s="1"/>
  <c r="BG238" i="7" s="1"/>
  <c r="BH238" i="7" s="1"/>
  <c r="BI238" i="7" s="1"/>
  <c r="BJ238" i="7" s="1"/>
  <c r="BK238" i="7" s="1"/>
  <c r="BL238" i="7" s="1"/>
  <c r="BM238" i="7" s="1"/>
  <c r="BN238" i="7" s="1"/>
  <c r="BO238" i="7" s="1"/>
  <c r="BP238" i="7" s="1"/>
  <c r="BQ238" i="7" s="1"/>
  <c r="BR238" i="7" s="1"/>
  <c r="BS238" i="7" s="1"/>
  <c r="BT238" i="7" s="1"/>
  <c r="BU238" i="7" s="1"/>
  <c r="BV238" i="7" s="1"/>
  <c r="CB238" i="7"/>
  <c r="CC238" i="7" s="1"/>
  <c r="CD238" i="7" s="1"/>
  <c r="CE238" i="7" s="1"/>
  <c r="AT566" i="7"/>
  <c r="AU566" i="7" s="1"/>
  <c r="AV566" i="7" s="1"/>
  <c r="AW566" i="7" s="1"/>
  <c r="AX566" i="7" s="1"/>
  <c r="AY566" i="7" s="1"/>
  <c r="AZ566" i="7" s="1"/>
  <c r="BA566" i="7" s="1"/>
  <c r="BB566" i="7" s="1"/>
  <c r="BC566" i="7" s="1"/>
  <c r="BD566" i="7" s="1"/>
  <c r="BE566" i="7" s="1"/>
  <c r="BF566" i="7" s="1"/>
  <c r="BG566" i="7" s="1"/>
  <c r="CC566" i="7"/>
  <c r="CD566" i="7" s="1"/>
  <c r="CE566" i="7" s="1"/>
  <c r="CB566" i="7"/>
  <c r="AT710" i="7"/>
  <c r="AU710" i="7" s="1"/>
  <c r="AV710" i="7" s="1"/>
  <c r="AW710" i="7" s="1"/>
  <c r="AX710" i="7" s="1"/>
  <c r="AY710" i="7" s="1"/>
  <c r="AZ710" i="7" s="1"/>
  <c r="BA710" i="7" s="1"/>
  <c r="BB710" i="7" s="1"/>
  <c r="BC710" i="7" s="1"/>
  <c r="BD710" i="7" s="1"/>
  <c r="BE710" i="7" s="1"/>
  <c r="BF710" i="7" s="1"/>
  <c r="BG710" i="7" s="1"/>
  <c r="BH710" i="7" s="1"/>
  <c r="BI710" i="7" s="1"/>
  <c r="BJ710" i="7" s="1"/>
  <c r="BK710" i="7" s="1"/>
  <c r="BL710" i="7" s="1"/>
  <c r="BM710" i="7" s="1"/>
  <c r="BN710" i="7" s="1"/>
  <c r="BO710" i="7" s="1"/>
  <c r="BP710" i="7" s="1"/>
  <c r="BQ710" i="7" s="1"/>
  <c r="BR710" i="7" s="1"/>
  <c r="BS710" i="7" s="1"/>
  <c r="BT710" i="7" s="1"/>
  <c r="BU710" i="7" s="1"/>
  <c r="BV710" i="7" s="1"/>
  <c r="CB710" i="7"/>
  <c r="CC710" i="7"/>
  <c r="CD710" i="7" s="1"/>
  <c r="CE710" i="7" s="1"/>
  <c r="AT849" i="7"/>
  <c r="AU849" i="7" s="1"/>
  <c r="AV849" i="7" s="1"/>
  <c r="AW849" i="7" s="1"/>
  <c r="AX849" i="7" s="1"/>
  <c r="AY849" i="7" s="1"/>
  <c r="AZ849" i="7" s="1"/>
  <c r="BA849" i="7" s="1"/>
  <c r="BB849" i="7" s="1"/>
  <c r="BC849" i="7" s="1"/>
  <c r="BD849" i="7" s="1"/>
  <c r="BE849" i="7" s="1"/>
  <c r="BF849" i="7" s="1"/>
  <c r="BG849" i="7" s="1"/>
  <c r="BH849" i="7" s="1"/>
  <c r="BI849" i="7" s="1"/>
  <c r="BJ849" i="7" s="1"/>
  <c r="BK849" i="7" s="1"/>
  <c r="BL849" i="7" s="1"/>
  <c r="BM849" i="7" s="1"/>
  <c r="BN849" i="7" s="1"/>
  <c r="BO849" i="7" s="1"/>
  <c r="BP849" i="7" s="1"/>
  <c r="BQ849" i="7" s="1"/>
  <c r="BR849" i="7" s="1"/>
  <c r="BS849" i="7" s="1"/>
  <c r="BT849" i="7" s="1"/>
  <c r="BU849" i="7" s="1"/>
  <c r="BV849" i="7" s="1"/>
  <c r="CB849" i="7"/>
  <c r="CC849" i="7" s="1"/>
  <c r="CD849" i="7" s="1"/>
  <c r="CE849" i="7" s="1"/>
  <c r="AT32" i="7"/>
  <c r="AU32" i="7" s="1"/>
  <c r="AV32" i="7" s="1"/>
  <c r="AW32" i="7" s="1"/>
  <c r="AX32" i="7" s="1"/>
  <c r="AY32" i="7" s="1"/>
  <c r="AZ32" i="7" s="1"/>
  <c r="BA32" i="7" s="1"/>
  <c r="BB32" i="7" s="1"/>
  <c r="BC32" i="7" s="1"/>
  <c r="BD32" i="7" s="1"/>
  <c r="BE32" i="7" s="1"/>
  <c r="BF32" i="7" s="1"/>
  <c r="BG32" i="7" s="1"/>
  <c r="BH32" i="7" s="1"/>
  <c r="BI32" i="7" s="1"/>
  <c r="BJ32" i="7" s="1"/>
  <c r="BK32" i="7" s="1"/>
  <c r="BL32" i="7" s="1"/>
  <c r="BM32" i="7" s="1"/>
  <c r="BN32" i="7" s="1"/>
  <c r="BO32" i="7" s="1"/>
  <c r="BP32" i="7" s="1"/>
  <c r="BQ32" i="7" s="1"/>
  <c r="BR32" i="7" s="1"/>
  <c r="BS32" i="7" s="1"/>
  <c r="BT32" i="7" s="1"/>
  <c r="BU32" i="7" s="1"/>
  <c r="BV32" i="7" s="1"/>
  <c r="CB32" i="7"/>
  <c r="CC32" i="7" s="1"/>
  <c r="CD32" i="7" s="1"/>
  <c r="CE32" i="7" s="1"/>
  <c r="AT81" i="7"/>
  <c r="AU81" i="7" s="1"/>
  <c r="AV81" i="7" s="1"/>
  <c r="AW81" i="7" s="1"/>
  <c r="AX81" i="7" s="1"/>
  <c r="AY81" i="7" s="1"/>
  <c r="AZ81" i="7" s="1"/>
  <c r="BA81" i="7" s="1"/>
  <c r="BB81" i="7" s="1"/>
  <c r="BC81" i="7" s="1"/>
  <c r="BD81" i="7" s="1"/>
  <c r="BE81" i="7" s="1"/>
  <c r="BF81" i="7" s="1"/>
  <c r="BG81" i="7" s="1"/>
  <c r="CB81" i="7"/>
  <c r="CC81" i="7" s="1"/>
  <c r="CD81" i="7" s="1"/>
  <c r="CE81" i="7" s="1"/>
  <c r="AT145" i="7"/>
  <c r="AU145" i="7" s="1"/>
  <c r="AV145" i="7" s="1"/>
  <c r="AW145" i="7" s="1"/>
  <c r="AX145" i="7" s="1"/>
  <c r="AY145" i="7" s="1"/>
  <c r="AZ145" i="7" s="1"/>
  <c r="BA145" i="7" s="1"/>
  <c r="BB145" i="7" s="1"/>
  <c r="BC145" i="7" s="1"/>
  <c r="BD145" i="7" s="1"/>
  <c r="BE145" i="7" s="1"/>
  <c r="BF145" i="7" s="1"/>
  <c r="BG145" i="7" s="1"/>
  <c r="CB145" i="7"/>
  <c r="CC145" i="7" s="1"/>
  <c r="CD145" i="7" s="1"/>
  <c r="CE145" i="7" s="1"/>
  <c r="AT241" i="7"/>
  <c r="AU241" i="7" s="1"/>
  <c r="AV241" i="7" s="1"/>
  <c r="AW241" i="7" s="1"/>
  <c r="AX241" i="7" s="1"/>
  <c r="AY241" i="7" s="1"/>
  <c r="AZ241" i="7" s="1"/>
  <c r="BA241" i="7" s="1"/>
  <c r="BB241" i="7" s="1"/>
  <c r="BC241" i="7" s="1"/>
  <c r="BD241" i="7" s="1"/>
  <c r="BE241" i="7" s="1"/>
  <c r="BF241" i="7" s="1"/>
  <c r="BG241" i="7" s="1"/>
  <c r="CB241" i="7"/>
  <c r="CC241" i="7" s="1"/>
  <c r="CD241" i="7" s="1"/>
  <c r="CE241" i="7" s="1"/>
  <c r="AT297" i="7"/>
  <c r="AU297" i="7" s="1"/>
  <c r="AV297" i="7" s="1"/>
  <c r="AW297" i="7" s="1"/>
  <c r="AX297" i="7" s="1"/>
  <c r="AY297" i="7" s="1"/>
  <c r="AZ297" i="7" s="1"/>
  <c r="BA297" i="7" s="1"/>
  <c r="BB297" i="7" s="1"/>
  <c r="BC297" i="7" s="1"/>
  <c r="BD297" i="7" s="1"/>
  <c r="BE297" i="7" s="1"/>
  <c r="BF297" i="7" s="1"/>
  <c r="BG297" i="7" s="1"/>
  <c r="BH297" i="7" s="1"/>
  <c r="BI297" i="7" s="1"/>
  <c r="BJ297" i="7" s="1"/>
  <c r="BK297" i="7" s="1"/>
  <c r="BL297" i="7" s="1"/>
  <c r="BM297" i="7" s="1"/>
  <c r="BN297" i="7" s="1"/>
  <c r="BO297" i="7" s="1"/>
  <c r="BP297" i="7" s="1"/>
  <c r="BQ297" i="7" s="1"/>
  <c r="BR297" i="7" s="1"/>
  <c r="BS297" i="7" s="1"/>
  <c r="BT297" i="7" s="1"/>
  <c r="BU297" i="7" s="1"/>
  <c r="BV297" i="7" s="1"/>
  <c r="CB297" i="7"/>
  <c r="CC297" i="7" s="1"/>
  <c r="CD297" i="7" s="1"/>
  <c r="CE297" i="7" s="1"/>
  <c r="AT822" i="7"/>
  <c r="AU822" i="7" s="1"/>
  <c r="AV822" i="7" s="1"/>
  <c r="AW822" i="7" s="1"/>
  <c r="AX822" i="7" s="1"/>
  <c r="AY822" i="7" s="1"/>
  <c r="AZ822" i="7" s="1"/>
  <c r="BA822" i="7" s="1"/>
  <c r="BB822" i="7" s="1"/>
  <c r="BC822" i="7" s="1"/>
  <c r="BD822" i="7" s="1"/>
  <c r="BE822" i="7" s="1"/>
  <c r="BF822" i="7" s="1"/>
  <c r="BG822" i="7" s="1"/>
  <c r="BH822" i="7" s="1"/>
  <c r="BI822" i="7" s="1"/>
  <c r="BJ822" i="7" s="1"/>
  <c r="BK822" i="7" s="1"/>
  <c r="BL822" i="7" s="1"/>
  <c r="BM822" i="7" s="1"/>
  <c r="BN822" i="7" s="1"/>
  <c r="BO822" i="7" s="1"/>
  <c r="BP822" i="7" s="1"/>
  <c r="BQ822" i="7" s="1"/>
  <c r="BR822" i="7" s="1"/>
  <c r="BS822" i="7" s="1"/>
  <c r="BT822" i="7" s="1"/>
  <c r="BU822" i="7" s="1"/>
  <c r="BV822" i="7" s="1"/>
  <c r="CB822" i="7"/>
  <c r="CC822" i="7" s="1"/>
  <c r="CD822" i="7" s="1"/>
  <c r="CE822" i="7" s="1"/>
  <c r="AT149" i="7"/>
  <c r="AU149" i="7" s="1"/>
  <c r="AV149" i="7" s="1"/>
  <c r="AW149" i="7" s="1"/>
  <c r="AX149" i="7" s="1"/>
  <c r="AY149" i="7" s="1"/>
  <c r="AZ149" i="7" s="1"/>
  <c r="BA149" i="7" s="1"/>
  <c r="BB149" i="7" s="1"/>
  <c r="BC149" i="7" s="1"/>
  <c r="BD149" i="7" s="1"/>
  <c r="BE149" i="7" s="1"/>
  <c r="BF149" i="7" s="1"/>
  <c r="BG149" i="7" s="1"/>
  <c r="BH149" i="7" s="1"/>
  <c r="BI149" i="7" s="1"/>
  <c r="BJ149" i="7" s="1"/>
  <c r="BK149" i="7" s="1"/>
  <c r="BL149" i="7" s="1"/>
  <c r="BM149" i="7" s="1"/>
  <c r="BN149" i="7" s="1"/>
  <c r="BO149" i="7" s="1"/>
  <c r="BP149" i="7" s="1"/>
  <c r="BQ149" i="7" s="1"/>
  <c r="BR149" i="7" s="1"/>
  <c r="BS149" i="7" s="1"/>
  <c r="BT149" i="7" s="1"/>
  <c r="BU149" i="7" s="1"/>
  <c r="BV149" i="7" s="1"/>
  <c r="CB149" i="7"/>
  <c r="CC149" i="7" s="1"/>
  <c r="CD149" i="7" s="1"/>
  <c r="CE149" i="7" s="1"/>
  <c r="AT738" i="7"/>
  <c r="AU738" i="7" s="1"/>
  <c r="AV738" i="7" s="1"/>
  <c r="AW738" i="7" s="1"/>
  <c r="AX738" i="7" s="1"/>
  <c r="AY738" i="7" s="1"/>
  <c r="AZ738" i="7" s="1"/>
  <c r="BA738" i="7" s="1"/>
  <c r="BB738" i="7" s="1"/>
  <c r="BC738" i="7" s="1"/>
  <c r="BD738" i="7" s="1"/>
  <c r="BE738" i="7" s="1"/>
  <c r="BF738" i="7" s="1"/>
  <c r="BG738" i="7" s="1"/>
  <c r="BH738" i="7" s="1"/>
  <c r="BI738" i="7" s="1"/>
  <c r="BJ738" i="7" s="1"/>
  <c r="BK738" i="7" s="1"/>
  <c r="BL738" i="7" s="1"/>
  <c r="BM738" i="7" s="1"/>
  <c r="BN738" i="7" s="1"/>
  <c r="BO738" i="7" s="1"/>
  <c r="BP738" i="7" s="1"/>
  <c r="BQ738" i="7" s="1"/>
  <c r="BR738" i="7" s="1"/>
  <c r="BS738" i="7" s="1"/>
  <c r="BT738" i="7" s="1"/>
  <c r="BU738" i="7" s="1"/>
  <c r="BV738" i="7" s="1"/>
  <c r="CB738" i="7"/>
  <c r="CC738" i="7" s="1"/>
  <c r="CD738" i="7" s="1"/>
  <c r="CE738" i="7" s="1"/>
  <c r="AT563" i="7"/>
  <c r="AU563" i="7" s="1"/>
  <c r="AV563" i="7" s="1"/>
  <c r="AW563" i="7" s="1"/>
  <c r="AX563" i="7" s="1"/>
  <c r="AY563" i="7" s="1"/>
  <c r="AZ563" i="7" s="1"/>
  <c r="BA563" i="7" s="1"/>
  <c r="BB563" i="7" s="1"/>
  <c r="BC563" i="7" s="1"/>
  <c r="BD563" i="7" s="1"/>
  <c r="BE563" i="7" s="1"/>
  <c r="BF563" i="7" s="1"/>
  <c r="BG563" i="7" s="1"/>
  <c r="CB563" i="7"/>
  <c r="CC563" i="7" s="1"/>
  <c r="CD563" i="7" s="1"/>
  <c r="CE563" i="7" s="1"/>
  <c r="AT736" i="7"/>
  <c r="AU736" i="7" s="1"/>
  <c r="AV736" i="7" s="1"/>
  <c r="AW736" i="7" s="1"/>
  <c r="AX736" i="7" s="1"/>
  <c r="AY736" i="7" s="1"/>
  <c r="AZ736" i="7" s="1"/>
  <c r="BA736" i="7" s="1"/>
  <c r="BB736" i="7" s="1"/>
  <c r="BC736" i="7" s="1"/>
  <c r="BD736" i="7" s="1"/>
  <c r="BE736" i="7" s="1"/>
  <c r="BF736" i="7" s="1"/>
  <c r="BG736" i="7" s="1"/>
  <c r="BH736" i="7" s="1"/>
  <c r="BI736" i="7" s="1"/>
  <c r="BJ736" i="7" s="1"/>
  <c r="BK736" i="7" s="1"/>
  <c r="BL736" i="7" s="1"/>
  <c r="BM736" i="7" s="1"/>
  <c r="BN736" i="7" s="1"/>
  <c r="BO736" i="7" s="1"/>
  <c r="BP736" i="7" s="1"/>
  <c r="BQ736" i="7" s="1"/>
  <c r="BR736" i="7" s="1"/>
  <c r="BS736" i="7" s="1"/>
  <c r="BT736" i="7" s="1"/>
  <c r="BU736" i="7" s="1"/>
  <c r="BV736" i="7" s="1"/>
  <c r="CB736" i="7"/>
  <c r="CC736" i="7" s="1"/>
  <c r="CD736" i="7" s="1"/>
  <c r="CE736" i="7" s="1"/>
  <c r="AT25" i="7"/>
  <c r="AU25" i="7" s="1"/>
  <c r="AV25" i="7" s="1"/>
  <c r="AW25" i="7" s="1"/>
  <c r="AX25" i="7" s="1"/>
  <c r="AY25" i="7" s="1"/>
  <c r="AZ25" i="7" s="1"/>
  <c r="BA25" i="7" s="1"/>
  <c r="BB25" i="7" s="1"/>
  <c r="BC25" i="7" s="1"/>
  <c r="BD25" i="7" s="1"/>
  <c r="BE25" i="7" s="1"/>
  <c r="BF25" i="7" s="1"/>
  <c r="BG25" i="7" s="1"/>
  <c r="CB25" i="7"/>
  <c r="CC25" i="7" s="1"/>
  <c r="CD25" i="7" s="1"/>
  <c r="CE25" i="7" s="1"/>
  <c r="AT90" i="7"/>
  <c r="AU90" i="7" s="1"/>
  <c r="AV90" i="7" s="1"/>
  <c r="AW90" i="7" s="1"/>
  <c r="AX90" i="7" s="1"/>
  <c r="AY90" i="7" s="1"/>
  <c r="AZ90" i="7" s="1"/>
  <c r="BA90" i="7" s="1"/>
  <c r="BB90" i="7" s="1"/>
  <c r="BC90" i="7" s="1"/>
  <c r="BD90" i="7" s="1"/>
  <c r="BE90" i="7" s="1"/>
  <c r="BF90" i="7" s="1"/>
  <c r="BG90" i="7" s="1"/>
  <c r="BH90" i="7" s="1"/>
  <c r="BI90" i="7" s="1"/>
  <c r="BJ90" i="7" s="1"/>
  <c r="BK90" i="7" s="1"/>
  <c r="BL90" i="7" s="1"/>
  <c r="BM90" i="7" s="1"/>
  <c r="BN90" i="7" s="1"/>
  <c r="BO90" i="7" s="1"/>
  <c r="BP90" i="7" s="1"/>
  <c r="BQ90" i="7" s="1"/>
  <c r="BR90" i="7" s="1"/>
  <c r="BS90" i="7" s="1"/>
  <c r="BT90" i="7" s="1"/>
  <c r="BU90" i="7" s="1"/>
  <c r="BV90" i="7" s="1"/>
  <c r="CB90" i="7"/>
  <c r="CC90" i="7" s="1"/>
  <c r="CD90" i="7" s="1"/>
  <c r="CE90" i="7" s="1"/>
  <c r="AT146" i="7"/>
  <c r="AU146" i="7" s="1"/>
  <c r="AV146" i="7" s="1"/>
  <c r="AW146" i="7" s="1"/>
  <c r="AX146" i="7" s="1"/>
  <c r="AY146" i="7" s="1"/>
  <c r="AZ146" i="7" s="1"/>
  <c r="BA146" i="7" s="1"/>
  <c r="BB146" i="7" s="1"/>
  <c r="BC146" i="7" s="1"/>
  <c r="BD146" i="7" s="1"/>
  <c r="BE146" i="7" s="1"/>
  <c r="BF146" i="7" s="1"/>
  <c r="BG146" i="7" s="1"/>
  <c r="BH146" i="7" s="1"/>
  <c r="BI146" i="7" s="1"/>
  <c r="BJ146" i="7" s="1"/>
  <c r="BK146" i="7" s="1"/>
  <c r="BL146" i="7" s="1"/>
  <c r="BM146" i="7" s="1"/>
  <c r="BN146" i="7" s="1"/>
  <c r="BO146" i="7" s="1"/>
  <c r="BP146" i="7" s="1"/>
  <c r="BQ146" i="7" s="1"/>
  <c r="BR146" i="7" s="1"/>
  <c r="BS146" i="7" s="1"/>
  <c r="BT146" i="7" s="1"/>
  <c r="BU146" i="7" s="1"/>
  <c r="BV146" i="7" s="1"/>
  <c r="CB146" i="7"/>
  <c r="CC146" i="7"/>
  <c r="CD146" i="7" s="1"/>
  <c r="CE146" i="7" s="1"/>
  <c r="AT202" i="7"/>
  <c r="AU202" i="7" s="1"/>
  <c r="AV202" i="7" s="1"/>
  <c r="AW202" i="7" s="1"/>
  <c r="AX202" i="7" s="1"/>
  <c r="AY202" i="7" s="1"/>
  <c r="AZ202" i="7" s="1"/>
  <c r="BA202" i="7" s="1"/>
  <c r="BB202" i="7" s="1"/>
  <c r="BC202" i="7" s="1"/>
  <c r="BD202" i="7" s="1"/>
  <c r="BE202" i="7" s="1"/>
  <c r="BF202" i="7" s="1"/>
  <c r="BG202" i="7" s="1"/>
  <c r="BH202" i="7" s="1"/>
  <c r="BI202" i="7" s="1"/>
  <c r="BJ202" i="7" s="1"/>
  <c r="BK202" i="7" s="1"/>
  <c r="BL202" i="7" s="1"/>
  <c r="BM202" i="7" s="1"/>
  <c r="BN202" i="7" s="1"/>
  <c r="BO202" i="7" s="1"/>
  <c r="BP202" i="7" s="1"/>
  <c r="BQ202" i="7" s="1"/>
  <c r="BR202" i="7" s="1"/>
  <c r="BS202" i="7" s="1"/>
  <c r="BT202" i="7" s="1"/>
  <c r="BU202" i="7" s="1"/>
  <c r="BV202" i="7" s="1"/>
  <c r="CB202" i="7"/>
  <c r="CC202" i="7" s="1"/>
  <c r="CD202" i="7" s="1"/>
  <c r="CE202" i="7" s="1"/>
  <c r="AT282" i="7"/>
  <c r="AU282" i="7" s="1"/>
  <c r="AV282" i="7" s="1"/>
  <c r="AW282" i="7" s="1"/>
  <c r="AX282" i="7" s="1"/>
  <c r="AY282" i="7" s="1"/>
  <c r="AZ282" i="7" s="1"/>
  <c r="BA282" i="7" s="1"/>
  <c r="BB282" i="7" s="1"/>
  <c r="BC282" i="7" s="1"/>
  <c r="BD282" i="7" s="1"/>
  <c r="BE282" i="7" s="1"/>
  <c r="BF282" i="7" s="1"/>
  <c r="BG282" i="7" s="1"/>
  <c r="BH282" i="7" s="1"/>
  <c r="BI282" i="7" s="1"/>
  <c r="BJ282" i="7" s="1"/>
  <c r="BK282" i="7" s="1"/>
  <c r="BL282" i="7" s="1"/>
  <c r="BM282" i="7" s="1"/>
  <c r="BN282" i="7" s="1"/>
  <c r="BO282" i="7" s="1"/>
  <c r="BP282" i="7" s="1"/>
  <c r="BQ282" i="7" s="1"/>
  <c r="BR282" i="7" s="1"/>
  <c r="BS282" i="7" s="1"/>
  <c r="BT282" i="7" s="1"/>
  <c r="BU282" i="7" s="1"/>
  <c r="BV282" i="7" s="1"/>
  <c r="CB282" i="7"/>
  <c r="CC282" i="7" s="1"/>
  <c r="CD282" i="7" s="1"/>
  <c r="CE282" i="7" s="1"/>
  <c r="AT346" i="7"/>
  <c r="AU346" i="7" s="1"/>
  <c r="AV346" i="7" s="1"/>
  <c r="AW346" i="7" s="1"/>
  <c r="AX346" i="7" s="1"/>
  <c r="AY346" i="7" s="1"/>
  <c r="AZ346" i="7" s="1"/>
  <c r="BA346" i="7" s="1"/>
  <c r="BB346" i="7" s="1"/>
  <c r="BC346" i="7" s="1"/>
  <c r="BD346" i="7" s="1"/>
  <c r="BE346" i="7" s="1"/>
  <c r="BF346" i="7" s="1"/>
  <c r="BG346" i="7" s="1"/>
  <c r="BH346" i="7" s="1"/>
  <c r="BI346" i="7" s="1"/>
  <c r="BJ346" i="7" s="1"/>
  <c r="BK346" i="7" s="1"/>
  <c r="BL346" i="7" s="1"/>
  <c r="BM346" i="7" s="1"/>
  <c r="BN346" i="7" s="1"/>
  <c r="BO346" i="7" s="1"/>
  <c r="BP346" i="7" s="1"/>
  <c r="BQ346" i="7" s="1"/>
  <c r="BR346" i="7" s="1"/>
  <c r="BS346" i="7" s="1"/>
  <c r="BT346" i="7" s="1"/>
  <c r="BU346" i="7" s="1"/>
  <c r="BV346" i="7" s="1"/>
  <c r="CB346" i="7"/>
  <c r="CC346" i="7"/>
  <c r="CD346" i="7" s="1"/>
  <c r="CE346" i="7" s="1"/>
  <c r="AT292" i="7"/>
  <c r="AU292" i="7" s="1"/>
  <c r="AV292" i="7" s="1"/>
  <c r="AW292" i="7" s="1"/>
  <c r="AX292" i="7" s="1"/>
  <c r="AY292" i="7" s="1"/>
  <c r="AZ292" i="7" s="1"/>
  <c r="BA292" i="7" s="1"/>
  <c r="BB292" i="7" s="1"/>
  <c r="BC292" i="7" s="1"/>
  <c r="BD292" i="7" s="1"/>
  <c r="BE292" i="7" s="1"/>
  <c r="BF292" i="7" s="1"/>
  <c r="BG292" i="7" s="1"/>
  <c r="CB292" i="7"/>
  <c r="CC292" i="7" s="1"/>
  <c r="CD292" i="7" s="1"/>
  <c r="CE292" i="7" s="1"/>
  <c r="AT776" i="7"/>
  <c r="AU776" i="7" s="1"/>
  <c r="AV776" i="7" s="1"/>
  <c r="AW776" i="7" s="1"/>
  <c r="AX776" i="7" s="1"/>
  <c r="AY776" i="7" s="1"/>
  <c r="AZ776" i="7" s="1"/>
  <c r="BA776" i="7" s="1"/>
  <c r="BB776" i="7" s="1"/>
  <c r="BC776" i="7" s="1"/>
  <c r="BD776" i="7" s="1"/>
  <c r="BE776" i="7" s="1"/>
  <c r="BF776" i="7" s="1"/>
  <c r="BG776" i="7" s="1"/>
  <c r="CB776" i="7"/>
  <c r="CC776" i="7" s="1"/>
  <c r="CD776" i="7" s="1"/>
  <c r="CE776" i="7" s="1"/>
  <c r="AT827" i="7"/>
  <c r="AU827" i="7" s="1"/>
  <c r="AV827" i="7" s="1"/>
  <c r="AW827" i="7" s="1"/>
  <c r="AX827" i="7" s="1"/>
  <c r="AY827" i="7" s="1"/>
  <c r="AZ827" i="7" s="1"/>
  <c r="BA827" i="7" s="1"/>
  <c r="BB827" i="7" s="1"/>
  <c r="BC827" i="7" s="1"/>
  <c r="BD827" i="7" s="1"/>
  <c r="BE827" i="7" s="1"/>
  <c r="BF827" i="7" s="1"/>
  <c r="BG827" i="7" s="1"/>
  <c r="BH827" i="7" s="1"/>
  <c r="BI827" i="7" s="1"/>
  <c r="BJ827" i="7" s="1"/>
  <c r="BK827" i="7" s="1"/>
  <c r="BL827" i="7" s="1"/>
  <c r="BM827" i="7" s="1"/>
  <c r="BN827" i="7" s="1"/>
  <c r="BO827" i="7" s="1"/>
  <c r="BP827" i="7" s="1"/>
  <c r="BQ827" i="7" s="1"/>
  <c r="BR827" i="7" s="1"/>
  <c r="BS827" i="7" s="1"/>
  <c r="BT827" i="7" s="1"/>
  <c r="BU827" i="7" s="1"/>
  <c r="BV827" i="7" s="1"/>
  <c r="CB827" i="7"/>
  <c r="CC827" i="7"/>
  <c r="CD827" i="7" s="1"/>
  <c r="CE827" i="7" s="1"/>
  <c r="AT26" i="7"/>
  <c r="AU26" i="7" s="1"/>
  <c r="AV26" i="7" s="1"/>
  <c r="AW26" i="7" s="1"/>
  <c r="AX26" i="7" s="1"/>
  <c r="AY26" i="7" s="1"/>
  <c r="AZ26" i="7" s="1"/>
  <c r="BA26" i="7" s="1"/>
  <c r="BB26" i="7" s="1"/>
  <c r="BC26" i="7" s="1"/>
  <c r="BD26" i="7" s="1"/>
  <c r="BE26" i="7" s="1"/>
  <c r="BF26" i="7" s="1"/>
  <c r="BG26" i="7" s="1"/>
  <c r="CC26" i="7"/>
  <c r="CD26" i="7" s="1"/>
  <c r="CE26" i="7" s="1"/>
  <c r="CB26" i="7"/>
  <c r="AT91" i="7"/>
  <c r="AU91" i="7" s="1"/>
  <c r="AV91" i="7" s="1"/>
  <c r="AW91" i="7" s="1"/>
  <c r="AX91" i="7" s="1"/>
  <c r="AY91" i="7" s="1"/>
  <c r="AZ91" i="7" s="1"/>
  <c r="BA91" i="7" s="1"/>
  <c r="BB91" i="7" s="1"/>
  <c r="BC91" i="7" s="1"/>
  <c r="BD91" i="7" s="1"/>
  <c r="BE91" i="7" s="1"/>
  <c r="BF91" i="7" s="1"/>
  <c r="BG91" i="7" s="1"/>
  <c r="BH91" i="7" s="1"/>
  <c r="BI91" i="7" s="1"/>
  <c r="BJ91" i="7" s="1"/>
  <c r="BK91" i="7" s="1"/>
  <c r="BL91" i="7" s="1"/>
  <c r="BM91" i="7" s="1"/>
  <c r="BN91" i="7" s="1"/>
  <c r="BO91" i="7" s="1"/>
  <c r="BP91" i="7" s="1"/>
  <c r="BQ91" i="7" s="1"/>
  <c r="BR91" i="7" s="1"/>
  <c r="BS91" i="7" s="1"/>
  <c r="BT91" i="7" s="1"/>
  <c r="BU91" i="7" s="1"/>
  <c r="BV91" i="7" s="1"/>
  <c r="CB91" i="7"/>
  <c r="CC91" i="7" s="1"/>
  <c r="CD91" i="7" s="1"/>
  <c r="CE91" i="7" s="1"/>
  <c r="AT163" i="7"/>
  <c r="AU163" i="7" s="1"/>
  <c r="AV163" i="7" s="1"/>
  <c r="AW163" i="7" s="1"/>
  <c r="AX163" i="7" s="1"/>
  <c r="AY163" i="7" s="1"/>
  <c r="AZ163" i="7" s="1"/>
  <c r="BA163" i="7" s="1"/>
  <c r="BB163" i="7" s="1"/>
  <c r="BC163" i="7" s="1"/>
  <c r="BD163" i="7" s="1"/>
  <c r="BE163" i="7" s="1"/>
  <c r="BF163" i="7" s="1"/>
  <c r="BG163" i="7" s="1"/>
  <c r="BH163" i="7" s="1"/>
  <c r="BI163" i="7" s="1"/>
  <c r="BJ163" i="7" s="1"/>
  <c r="BK163" i="7" s="1"/>
  <c r="BL163" i="7" s="1"/>
  <c r="BM163" i="7" s="1"/>
  <c r="BN163" i="7" s="1"/>
  <c r="BO163" i="7" s="1"/>
  <c r="BP163" i="7" s="1"/>
  <c r="BQ163" i="7" s="1"/>
  <c r="BR163" i="7" s="1"/>
  <c r="BS163" i="7" s="1"/>
  <c r="BT163" i="7" s="1"/>
  <c r="BU163" i="7" s="1"/>
  <c r="BV163" i="7" s="1"/>
  <c r="CC163" i="7"/>
  <c r="CD163" i="7" s="1"/>
  <c r="CE163" i="7" s="1"/>
  <c r="CB163" i="7"/>
  <c r="AT227" i="7"/>
  <c r="AU227" i="7" s="1"/>
  <c r="AV227" i="7" s="1"/>
  <c r="AW227" i="7" s="1"/>
  <c r="AX227" i="7" s="1"/>
  <c r="AY227" i="7" s="1"/>
  <c r="AZ227" i="7" s="1"/>
  <c r="BA227" i="7" s="1"/>
  <c r="BB227" i="7" s="1"/>
  <c r="BC227" i="7" s="1"/>
  <c r="BD227" i="7" s="1"/>
  <c r="BE227" i="7" s="1"/>
  <c r="BF227" i="7" s="1"/>
  <c r="BG227" i="7" s="1"/>
  <c r="BH227" i="7" s="1"/>
  <c r="BI227" i="7" s="1"/>
  <c r="BJ227" i="7" s="1"/>
  <c r="BK227" i="7" s="1"/>
  <c r="BL227" i="7" s="1"/>
  <c r="BM227" i="7" s="1"/>
  <c r="BN227" i="7" s="1"/>
  <c r="BO227" i="7" s="1"/>
  <c r="BP227" i="7" s="1"/>
  <c r="BQ227" i="7" s="1"/>
  <c r="BR227" i="7" s="1"/>
  <c r="BS227" i="7" s="1"/>
  <c r="BT227" i="7" s="1"/>
  <c r="BU227" i="7" s="1"/>
  <c r="BV227" i="7" s="1"/>
  <c r="CC227" i="7"/>
  <c r="CD227" i="7" s="1"/>
  <c r="CE227" i="7" s="1"/>
  <c r="CB227" i="7"/>
  <c r="AT291" i="7"/>
  <c r="AU291" i="7" s="1"/>
  <c r="AV291" i="7" s="1"/>
  <c r="AW291" i="7" s="1"/>
  <c r="AX291" i="7" s="1"/>
  <c r="AY291" i="7" s="1"/>
  <c r="AZ291" i="7" s="1"/>
  <c r="BA291" i="7" s="1"/>
  <c r="BB291" i="7" s="1"/>
  <c r="BC291" i="7" s="1"/>
  <c r="BD291" i="7" s="1"/>
  <c r="BE291" i="7" s="1"/>
  <c r="BF291" i="7" s="1"/>
  <c r="BG291" i="7" s="1"/>
  <c r="BH291" i="7" s="1"/>
  <c r="BI291" i="7" s="1"/>
  <c r="BJ291" i="7" s="1"/>
  <c r="BK291" i="7" s="1"/>
  <c r="BL291" i="7" s="1"/>
  <c r="BM291" i="7" s="1"/>
  <c r="BN291" i="7" s="1"/>
  <c r="BO291" i="7" s="1"/>
  <c r="BP291" i="7" s="1"/>
  <c r="BQ291" i="7" s="1"/>
  <c r="BR291" i="7" s="1"/>
  <c r="BS291" i="7" s="1"/>
  <c r="BT291" i="7" s="1"/>
  <c r="BU291" i="7" s="1"/>
  <c r="BV291" i="7" s="1"/>
  <c r="CC291" i="7"/>
  <c r="CD291" i="7" s="1"/>
  <c r="CE291" i="7" s="1"/>
  <c r="CB291" i="7"/>
  <c r="AT355" i="7"/>
  <c r="AU355" i="7" s="1"/>
  <c r="AV355" i="7" s="1"/>
  <c r="AW355" i="7" s="1"/>
  <c r="AX355" i="7" s="1"/>
  <c r="AY355" i="7" s="1"/>
  <c r="AZ355" i="7" s="1"/>
  <c r="BA355" i="7" s="1"/>
  <c r="BB355" i="7" s="1"/>
  <c r="BC355" i="7" s="1"/>
  <c r="BD355" i="7" s="1"/>
  <c r="BE355" i="7" s="1"/>
  <c r="BF355" i="7" s="1"/>
  <c r="BG355" i="7" s="1"/>
  <c r="BH355" i="7" s="1"/>
  <c r="BI355" i="7" s="1"/>
  <c r="BJ355" i="7" s="1"/>
  <c r="BK355" i="7" s="1"/>
  <c r="BL355" i="7" s="1"/>
  <c r="BM355" i="7" s="1"/>
  <c r="BN355" i="7" s="1"/>
  <c r="BO355" i="7" s="1"/>
  <c r="BP355" i="7" s="1"/>
  <c r="BQ355" i="7" s="1"/>
  <c r="BR355" i="7" s="1"/>
  <c r="BS355" i="7" s="1"/>
  <c r="BT355" i="7" s="1"/>
  <c r="BU355" i="7" s="1"/>
  <c r="BV355" i="7" s="1"/>
  <c r="CB355" i="7"/>
  <c r="CC355" i="7" s="1"/>
  <c r="CD355" i="7" s="1"/>
  <c r="CE355" i="7" s="1"/>
  <c r="AT220" i="7"/>
  <c r="AU220" i="7" s="1"/>
  <c r="AV220" i="7" s="1"/>
  <c r="AW220" i="7" s="1"/>
  <c r="AX220" i="7" s="1"/>
  <c r="AY220" i="7" s="1"/>
  <c r="AZ220" i="7" s="1"/>
  <c r="BA220" i="7" s="1"/>
  <c r="BB220" i="7" s="1"/>
  <c r="BC220" i="7" s="1"/>
  <c r="BD220" i="7" s="1"/>
  <c r="BE220" i="7" s="1"/>
  <c r="BF220" i="7" s="1"/>
  <c r="BG220" i="7" s="1"/>
  <c r="CB220" i="7"/>
  <c r="CC220" i="7" s="1"/>
  <c r="CD220" i="7" s="1"/>
  <c r="CE220" i="7" s="1"/>
  <c r="AT380" i="7"/>
  <c r="AU380" i="7" s="1"/>
  <c r="AV380" i="7" s="1"/>
  <c r="AW380" i="7" s="1"/>
  <c r="AX380" i="7" s="1"/>
  <c r="AY380" i="7" s="1"/>
  <c r="AZ380" i="7" s="1"/>
  <c r="BA380" i="7" s="1"/>
  <c r="BB380" i="7" s="1"/>
  <c r="BC380" i="7" s="1"/>
  <c r="BD380" i="7" s="1"/>
  <c r="BE380" i="7" s="1"/>
  <c r="BF380" i="7" s="1"/>
  <c r="BG380" i="7" s="1"/>
  <c r="BH380" i="7" s="1"/>
  <c r="BI380" i="7" s="1"/>
  <c r="BJ380" i="7" s="1"/>
  <c r="BK380" i="7" s="1"/>
  <c r="BL380" i="7" s="1"/>
  <c r="BM380" i="7" s="1"/>
  <c r="BN380" i="7" s="1"/>
  <c r="BO380" i="7" s="1"/>
  <c r="BP380" i="7" s="1"/>
  <c r="BQ380" i="7" s="1"/>
  <c r="BR380" i="7" s="1"/>
  <c r="BS380" i="7" s="1"/>
  <c r="BT380" i="7" s="1"/>
  <c r="BU380" i="7" s="1"/>
  <c r="BV380" i="7" s="1"/>
  <c r="CB380" i="7"/>
  <c r="CC380" i="7" s="1"/>
  <c r="CD380" i="7" s="1"/>
  <c r="CE380" i="7" s="1"/>
  <c r="AT317" i="7"/>
  <c r="AU317" i="7" s="1"/>
  <c r="AV317" i="7" s="1"/>
  <c r="AW317" i="7" s="1"/>
  <c r="AX317" i="7" s="1"/>
  <c r="AY317" i="7" s="1"/>
  <c r="AZ317" i="7" s="1"/>
  <c r="BA317" i="7" s="1"/>
  <c r="BB317" i="7" s="1"/>
  <c r="BC317" i="7" s="1"/>
  <c r="BD317" i="7" s="1"/>
  <c r="BE317" i="7" s="1"/>
  <c r="BF317" i="7" s="1"/>
  <c r="BG317" i="7" s="1"/>
  <c r="BH317" i="7" s="1"/>
  <c r="BI317" i="7" s="1"/>
  <c r="BJ317" i="7" s="1"/>
  <c r="BK317" i="7" s="1"/>
  <c r="BL317" i="7" s="1"/>
  <c r="BM317" i="7" s="1"/>
  <c r="BN317" i="7" s="1"/>
  <c r="BO317" i="7" s="1"/>
  <c r="BP317" i="7" s="1"/>
  <c r="BQ317" i="7" s="1"/>
  <c r="BR317" i="7" s="1"/>
  <c r="BS317" i="7" s="1"/>
  <c r="BT317" i="7" s="1"/>
  <c r="BU317" i="7" s="1"/>
  <c r="BV317" i="7" s="1"/>
  <c r="CB317" i="7"/>
  <c r="CC317" i="7" s="1"/>
  <c r="CD317" i="7" s="1"/>
  <c r="CE317" i="7" s="1"/>
  <c r="AT754" i="7"/>
  <c r="AU754" i="7" s="1"/>
  <c r="AV754" i="7" s="1"/>
  <c r="AW754" i="7" s="1"/>
  <c r="AX754" i="7" s="1"/>
  <c r="AY754" i="7" s="1"/>
  <c r="AZ754" i="7" s="1"/>
  <c r="BA754" i="7" s="1"/>
  <c r="BB754" i="7" s="1"/>
  <c r="BC754" i="7" s="1"/>
  <c r="BD754" i="7" s="1"/>
  <c r="BE754" i="7" s="1"/>
  <c r="BF754" i="7" s="1"/>
  <c r="BG754" i="7" s="1"/>
  <c r="BH754" i="7" s="1"/>
  <c r="BI754" i="7" s="1"/>
  <c r="BJ754" i="7" s="1"/>
  <c r="BK754" i="7" s="1"/>
  <c r="BL754" i="7" s="1"/>
  <c r="BM754" i="7" s="1"/>
  <c r="BN754" i="7" s="1"/>
  <c r="BO754" i="7" s="1"/>
  <c r="BP754" i="7" s="1"/>
  <c r="BQ754" i="7" s="1"/>
  <c r="BR754" i="7" s="1"/>
  <c r="BS754" i="7" s="1"/>
  <c r="BT754" i="7" s="1"/>
  <c r="BU754" i="7" s="1"/>
  <c r="BV754" i="7" s="1"/>
  <c r="CC754" i="7"/>
  <c r="CD754" i="7" s="1"/>
  <c r="CE754" i="7" s="1"/>
  <c r="CB754" i="7"/>
  <c r="AT816" i="7"/>
  <c r="AU816" i="7" s="1"/>
  <c r="AV816" i="7" s="1"/>
  <c r="AW816" i="7" s="1"/>
  <c r="AX816" i="7" s="1"/>
  <c r="AY816" i="7" s="1"/>
  <c r="AZ816" i="7" s="1"/>
  <c r="BA816" i="7" s="1"/>
  <c r="BB816" i="7" s="1"/>
  <c r="BC816" i="7" s="1"/>
  <c r="BD816" i="7" s="1"/>
  <c r="BE816" i="7" s="1"/>
  <c r="BF816" i="7" s="1"/>
  <c r="BG816" i="7" s="1"/>
  <c r="CB816" i="7"/>
  <c r="CC816" i="7" s="1"/>
  <c r="CD816" i="7" s="1"/>
  <c r="CE816" i="7" s="1"/>
  <c r="AT11" i="7"/>
  <c r="AU11" i="7" s="1"/>
  <c r="AV11" i="7" s="1"/>
  <c r="AW11" i="7" s="1"/>
  <c r="AX11" i="7" s="1"/>
  <c r="AY11" i="7" s="1"/>
  <c r="AZ11" i="7" s="1"/>
  <c r="BA11" i="7" s="1"/>
  <c r="BB11" i="7" s="1"/>
  <c r="BC11" i="7" s="1"/>
  <c r="BD11" i="7" s="1"/>
  <c r="BE11" i="7" s="1"/>
  <c r="BF11" i="7" s="1"/>
  <c r="BG11" i="7" s="1"/>
  <c r="CB11" i="7"/>
  <c r="CC11" i="7"/>
  <c r="CD11" i="7" s="1"/>
  <c r="CE11" i="7" s="1"/>
  <c r="AT68" i="7"/>
  <c r="AU68" i="7" s="1"/>
  <c r="AV68" i="7" s="1"/>
  <c r="AW68" i="7" s="1"/>
  <c r="AX68" i="7" s="1"/>
  <c r="AY68" i="7" s="1"/>
  <c r="AZ68" i="7" s="1"/>
  <c r="BA68" i="7" s="1"/>
  <c r="BB68" i="7" s="1"/>
  <c r="BC68" i="7" s="1"/>
  <c r="BD68" i="7" s="1"/>
  <c r="BE68" i="7" s="1"/>
  <c r="BF68" i="7" s="1"/>
  <c r="BG68" i="7" s="1"/>
  <c r="BH68" i="7" s="1"/>
  <c r="BI68" i="7" s="1"/>
  <c r="BJ68" i="7" s="1"/>
  <c r="BK68" i="7" s="1"/>
  <c r="BL68" i="7" s="1"/>
  <c r="BM68" i="7" s="1"/>
  <c r="BN68" i="7" s="1"/>
  <c r="BO68" i="7" s="1"/>
  <c r="BP68" i="7" s="1"/>
  <c r="BQ68" i="7" s="1"/>
  <c r="BR68" i="7" s="1"/>
  <c r="BS68" i="7" s="1"/>
  <c r="BT68" i="7" s="1"/>
  <c r="BU68" i="7" s="1"/>
  <c r="BV68" i="7" s="1"/>
  <c r="CB68" i="7"/>
  <c r="CC68" i="7" s="1"/>
  <c r="CD68" i="7" s="1"/>
  <c r="CE68" i="7" s="1"/>
  <c r="AT148" i="7"/>
  <c r="AU148" i="7" s="1"/>
  <c r="AV148" i="7" s="1"/>
  <c r="AW148" i="7" s="1"/>
  <c r="AX148" i="7" s="1"/>
  <c r="AY148" i="7" s="1"/>
  <c r="AZ148" i="7" s="1"/>
  <c r="BA148" i="7" s="1"/>
  <c r="BB148" i="7" s="1"/>
  <c r="BC148" i="7" s="1"/>
  <c r="BD148" i="7" s="1"/>
  <c r="BE148" i="7" s="1"/>
  <c r="BF148" i="7" s="1"/>
  <c r="BG148" i="7" s="1"/>
  <c r="BH148" i="7" s="1"/>
  <c r="BI148" i="7" s="1"/>
  <c r="BJ148" i="7" s="1"/>
  <c r="BK148" i="7" s="1"/>
  <c r="BL148" i="7" s="1"/>
  <c r="BM148" i="7" s="1"/>
  <c r="BN148" i="7" s="1"/>
  <c r="BO148" i="7" s="1"/>
  <c r="BP148" i="7" s="1"/>
  <c r="BQ148" i="7" s="1"/>
  <c r="BR148" i="7" s="1"/>
  <c r="BS148" i="7" s="1"/>
  <c r="BT148" i="7" s="1"/>
  <c r="BU148" i="7" s="1"/>
  <c r="BV148" i="7" s="1"/>
  <c r="CB148" i="7"/>
  <c r="CC148" i="7" s="1"/>
  <c r="CD148" i="7" s="1"/>
  <c r="CE148" i="7" s="1"/>
  <c r="AT212" i="7"/>
  <c r="AU212" i="7" s="1"/>
  <c r="AV212" i="7" s="1"/>
  <c r="AW212" i="7" s="1"/>
  <c r="AX212" i="7" s="1"/>
  <c r="AY212" i="7" s="1"/>
  <c r="AZ212" i="7" s="1"/>
  <c r="BA212" i="7" s="1"/>
  <c r="BB212" i="7" s="1"/>
  <c r="BC212" i="7" s="1"/>
  <c r="BD212" i="7" s="1"/>
  <c r="BE212" i="7" s="1"/>
  <c r="BF212" i="7" s="1"/>
  <c r="BG212" i="7" s="1"/>
  <c r="BH212" i="7" s="1"/>
  <c r="BI212" i="7" s="1"/>
  <c r="BJ212" i="7" s="1"/>
  <c r="BK212" i="7" s="1"/>
  <c r="BL212" i="7" s="1"/>
  <c r="BM212" i="7" s="1"/>
  <c r="BN212" i="7" s="1"/>
  <c r="BO212" i="7" s="1"/>
  <c r="BP212" i="7" s="1"/>
  <c r="BQ212" i="7" s="1"/>
  <c r="BR212" i="7" s="1"/>
  <c r="BS212" i="7" s="1"/>
  <c r="BT212" i="7" s="1"/>
  <c r="BU212" i="7" s="1"/>
  <c r="BV212" i="7" s="1"/>
  <c r="CB212" i="7"/>
  <c r="CC212" i="7" s="1"/>
  <c r="CD212" i="7" s="1"/>
  <c r="CE212" i="7" s="1"/>
  <c r="AT65" i="7"/>
  <c r="AU65" i="7" s="1"/>
  <c r="AV65" i="7" s="1"/>
  <c r="AW65" i="7" s="1"/>
  <c r="AX65" i="7" s="1"/>
  <c r="AY65" i="7" s="1"/>
  <c r="AZ65" i="7" s="1"/>
  <c r="BA65" i="7" s="1"/>
  <c r="BB65" i="7" s="1"/>
  <c r="BC65" i="7" s="1"/>
  <c r="BD65" i="7" s="1"/>
  <c r="BE65" i="7" s="1"/>
  <c r="BF65" i="7" s="1"/>
  <c r="BG65" i="7" s="1"/>
  <c r="CB65" i="7"/>
  <c r="CC65" i="7" s="1"/>
  <c r="CD65" i="7" s="1"/>
  <c r="CE65" i="7" s="1"/>
  <c r="AT341" i="7"/>
  <c r="AU341" i="7" s="1"/>
  <c r="AV341" i="7" s="1"/>
  <c r="AW341" i="7" s="1"/>
  <c r="AX341" i="7" s="1"/>
  <c r="AY341" i="7" s="1"/>
  <c r="AZ341" i="7" s="1"/>
  <c r="BA341" i="7" s="1"/>
  <c r="BB341" i="7" s="1"/>
  <c r="BC341" i="7" s="1"/>
  <c r="BD341" i="7" s="1"/>
  <c r="BE341" i="7" s="1"/>
  <c r="BF341" i="7" s="1"/>
  <c r="BG341" i="7" s="1"/>
  <c r="CB341" i="7"/>
  <c r="CC341" i="7" s="1"/>
  <c r="CD341" i="7" s="1"/>
  <c r="CE341" i="7" s="1"/>
  <c r="AT262" i="7"/>
  <c r="AU262" i="7" s="1"/>
  <c r="AV262" i="7" s="1"/>
  <c r="AW262" i="7" s="1"/>
  <c r="AX262" i="7" s="1"/>
  <c r="AY262" i="7" s="1"/>
  <c r="AZ262" i="7" s="1"/>
  <c r="BA262" i="7" s="1"/>
  <c r="BB262" i="7" s="1"/>
  <c r="BC262" i="7" s="1"/>
  <c r="BD262" i="7" s="1"/>
  <c r="BE262" i="7" s="1"/>
  <c r="BF262" i="7" s="1"/>
  <c r="BG262" i="7" s="1"/>
  <c r="BH262" i="7" s="1"/>
  <c r="BI262" i="7" s="1"/>
  <c r="BJ262" i="7" s="1"/>
  <c r="BK262" i="7" s="1"/>
  <c r="BL262" i="7" s="1"/>
  <c r="BM262" i="7" s="1"/>
  <c r="BN262" i="7" s="1"/>
  <c r="BO262" i="7" s="1"/>
  <c r="BP262" i="7" s="1"/>
  <c r="BQ262" i="7" s="1"/>
  <c r="BR262" i="7" s="1"/>
  <c r="BS262" i="7" s="1"/>
  <c r="BT262" i="7" s="1"/>
  <c r="BU262" i="7" s="1"/>
  <c r="BV262" i="7" s="1"/>
  <c r="CB262" i="7"/>
  <c r="CC262" i="7" s="1"/>
  <c r="CD262" i="7" s="1"/>
  <c r="CE262" i="7" s="1"/>
  <c r="AT137" i="7"/>
  <c r="AU137" i="7" s="1"/>
  <c r="AV137" i="7" s="1"/>
  <c r="AW137" i="7" s="1"/>
  <c r="AX137" i="7" s="1"/>
  <c r="AY137" i="7" s="1"/>
  <c r="AZ137" i="7" s="1"/>
  <c r="BA137" i="7" s="1"/>
  <c r="BB137" i="7" s="1"/>
  <c r="BC137" i="7" s="1"/>
  <c r="BD137" i="7" s="1"/>
  <c r="BE137" i="7" s="1"/>
  <c r="BF137" i="7" s="1"/>
  <c r="BG137" i="7" s="1"/>
  <c r="BH137" i="7" s="1"/>
  <c r="BI137" i="7" s="1"/>
  <c r="BJ137" i="7" s="1"/>
  <c r="BK137" i="7" s="1"/>
  <c r="BL137" i="7" s="1"/>
  <c r="BM137" i="7" s="1"/>
  <c r="BN137" i="7" s="1"/>
  <c r="BO137" i="7" s="1"/>
  <c r="BP137" i="7" s="1"/>
  <c r="BQ137" i="7" s="1"/>
  <c r="BR137" i="7" s="1"/>
  <c r="BS137" i="7" s="1"/>
  <c r="BT137" i="7" s="1"/>
  <c r="BU137" i="7" s="1"/>
  <c r="BV137" i="7" s="1"/>
  <c r="CB137" i="7"/>
  <c r="CC137" i="7" s="1"/>
  <c r="CD137" i="7" s="1"/>
  <c r="CE137" i="7" s="1"/>
  <c r="AT806" i="7"/>
  <c r="AU806" i="7" s="1"/>
  <c r="AV806" i="7" s="1"/>
  <c r="AW806" i="7" s="1"/>
  <c r="AX806" i="7" s="1"/>
  <c r="AY806" i="7" s="1"/>
  <c r="AZ806" i="7" s="1"/>
  <c r="BA806" i="7" s="1"/>
  <c r="BB806" i="7" s="1"/>
  <c r="BC806" i="7" s="1"/>
  <c r="BD806" i="7" s="1"/>
  <c r="BE806" i="7" s="1"/>
  <c r="BF806" i="7" s="1"/>
  <c r="BG806" i="7" s="1"/>
  <c r="CB806" i="7"/>
  <c r="CC806" i="7" s="1"/>
  <c r="CD806" i="7" s="1"/>
  <c r="CE806" i="7" s="1"/>
  <c r="AT403" i="7"/>
  <c r="AU403" i="7" s="1"/>
  <c r="AV403" i="7" s="1"/>
  <c r="AW403" i="7" s="1"/>
  <c r="AX403" i="7" s="1"/>
  <c r="AY403" i="7" s="1"/>
  <c r="AZ403" i="7" s="1"/>
  <c r="BA403" i="7" s="1"/>
  <c r="BB403" i="7" s="1"/>
  <c r="BC403" i="7" s="1"/>
  <c r="BD403" i="7" s="1"/>
  <c r="BE403" i="7" s="1"/>
  <c r="BF403" i="7" s="1"/>
  <c r="BG403" i="7" s="1"/>
  <c r="CC403" i="7"/>
  <c r="CD403" i="7" s="1"/>
  <c r="CE403" i="7" s="1"/>
  <c r="CB403" i="7"/>
  <c r="AT503" i="7"/>
  <c r="AU503" i="7" s="1"/>
  <c r="AV503" i="7" s="1"/>
  <c r="AW503" i="7" s="1"/>
  <c r="AX503" i="7" s="1"/>
  <c r="AY503" i="7" s="1"/>
  <c r="AZ503" i="7" s="1"/>
  <c r="BA503" i="7" s="1"/>
  <c r="BB503" i="7" s="1"/>
  <c r="BC503" i="7" s="1"/>
  <c r="BD503" i="7" s="1"/>
  <c r="BE503" i="7" s="1"/>
  <c r="BF503" i="7" s="1"/>
  <c r="BG503" i="7" s="1"/>
  <c r="CC503" i="7"/>
  <c r="CD503" i="7" s="1"/>
  <c r="CE503" i="7" s="1"/>
  <c r="CB503" i="7"/>
  <c r="AT628" i="7"/>
  <c r="AU628" i="7" s="1"/>
  <c r="AV628" i="7" s="1"/>
  <c r="AW628" i="7" s="1"/>
  <c r="AX628" i="7" s="1"/>
  <c r="AY628" i="7" s="1"/>
  <c r="AZ628" i="7" s="1"/>
  <c r="BA628" i="7" s="1"/>
  <c r="BB628" i="7" s="1"/>
  <c r="BC628" i="7" s="1"/>
  <c r="BD628" i="7" s="1"/>
  <c r="BE628" i="7" s="1"/>
  <c r="BF628" i="7" s="1"/>
  <c r="BG628" i="7" s="1"/>
  <c r="CC628" i="7"/>
  <c r="CD628" i="7" s="1"/>
  <c r="CE628" i="7" s="1"/>
  <c r="CB628" i="7"/>
  <c r="AT583" i="7"/>
  <c r="AU583" i="7" s="1"/>
  <c r="AV583" i="7" s="1"/>
  <c r="AW583" i="7" s="1"/>
  <c r="AX583" i="7" s="1"/>
  <c r="AY583" i="7" s="1"/>
  <c r="AZ583" i="7" s="1"/>
  <c r="BA583" i="7" s="1"/>
  <c r="BB583" i="7" s="1"/>
  <c r="BC583" i="7" s="1"/>
  <c r="BD583" i="7" s="1"/>
  <c r="BE583" i="7" s="1"/>
  <c r="BF583" i="7" s="1"/>
  <c r="BG583" i="7" s="1"/>
  <c r="CB583" i="7"/>
  <c r="CC583" i="7" s="1"/>
  <c r="CD583" i="7" s="1"/>
  <c r="CE583" i="7" s="1"/>
  <c r="AT99" i="7"/>
  <c r="AU99" i="7" s="1"/>
  <c r="AV99" i="7" s="1"/>
  <c r="AW99" i="7" s="1"/>
  <c r="AX99" i="7" s="1"/>
  <c r="AY99" i="7" s="1"/>
  <c r="AZ99" i="7" s="1"/>
  <c r="BA99" i="7" s="1"/>
  <c r="BB99" i="7" s="1"/>
  <c r="BC99" i="7" s="1"/>
  <c r="BD99" i="7" s="1"/>
  <c r="BE99" i="7" s="1"/>
  <c r="BF99" i="7" s="1"/>
  <c r="BG99" i="7" s="1"/>
  <c r="BH99" i="7" s="1"/>
  <c r="BI99" i="7" s="1"/>
  <c r="BJ99" i="7" s="1"/>
  <c r="BK99" i="7" s="1"/>
  <c r="BL99" i="7" s="1"/>
  <c r="BM99" i="7" s="1"/>
  <c r="BN99" i="7" s="1"/>
  <c r="BO99" i="7" s="1"/>
  <c r="BP99" i="7" s="1"/>
  <c r="BQ99" i="7" s="1"/>
  <c r="BR99" i="7" s="1"/>
  <c r="BS99" i="7" s="1"/>
  <c r="BT99" i="7" s="1"/>
  <c r="BU99" i="7" s="1"/>
  <c r="BV99" i="7" s="1"/>
  <c r="CB99" i="7"/>
  <c r="CC99" i="7" s="1"/>
  <c r="CD99" i="7" s="1"/>
  <c r="CE99" i="7" s="1"/>
  <c r="AT299" i="7"/>
  <c r="AU299" i="7" s="1"/>
  <c r="AV299" i="7" s="1"/>
  <c r="AW299" i="7" s="1"/>
  <c r="AX299" i="7" s="1"/>
  <c r="AY299" i="7" s="1"/>
  <c r="AZ299" i="7" s="1"/>
  <c r="BA299" i="7" s="1"/>
  <c r="BB299" i="7" s="1"/>
  <c r="BC299" i="7" s="1"/>
  <c r="BD299" i="7" s="1"/>
  <c r="BE299" i="7" s="1"/>
  <c r="BF299" i="7" s="1"/>
  <c r="BG299" i="7" s="1"/>
  <c r="CB299" i="7"/>
  <c r="CC299" i="7" s="1"/>
  <c r="CD299" i="7" s="1"/>
  <c r="CE299" i="7" s="1"/>
  <c r="AT62" i="7"/>
  <c r="AU62" i="7" s="1"/>
  <c r="AV62" i="7" s="1"/>
  <c r="AW62" i="7" s="1"/>
  <c r="AX62" i="7" s="1"/>
  <c r="AY62" i="7" s="1"/>
  <c r="AZ62" i="7" s="1"/>
  <c r="BA62" i="7" s="1"/>
  <c r="BB62" i="7" s="1"/>
  <c r="BC62" i="7" s="1"/>
  <c r="BD62" i="7" s="1"/>
  <c r="BE62" i="7" s="1"/>
  <c r="BF62" i="7" s="1"/>
  <c r="BG62" i="7" s="1"/>
  <c r="CB62" i="7"/>
  <c r="CC62" i="7" s="1"/>
  <c r="CD62" i="7" s="1"/>
  <c r="CE62" i="7" s="1"/>
  <c r="AT824" i="7"/>
  <c r="AU824" i="7" s="1"/>
  <c r="AV824" i="7" s="1"/>
  <c r="AW824" i="7" s="1"/>
  <c r="AX824" i="7" s="1"/>
  <c r="AY824" i="7" s="1"/>
  <c r="AZ824" i="7" s="1"/>
  <c r="BA824" i="7" s="1"/>
  <c r="BB824" i="7" s="1"/>
  <c r="BC824" i="7" s="1"/>
  <c r="BD824" i="7" s="1"/>
  <c r="BE824" i="7" s="1"/>
  <c r="BF824" i="7" s="1"/>
  <c r="BG824" i="7" s="1"/>
  <c r="BH824" i="7" s="1"/>
  <c r="BI824" i="7" s="1"/>
  <c r="BJ824" i="7" s="1"/>
  <c r="BK824" i="7" s="1"/>
  <c r="BL824" i="7" s="1"/>
  <c r="BM824" i="7" s="1"/>
  <c r="BN824" i="7" s="1"/>
  <c r="BO824" i="7" s="1"/>
  <c r="BP824" i="7" s="1"/>
  <c r="BQ824" i="7" s="1"/>
  <c r="BR824" i="7" s="1"/>
  <c r="BS824" i="7" s="1"/>
  <c r="BT824" i="7" s="1"/>
  <c r="BU824" i="7" s="1"/>
  <c r="BV824" i="7" s="1"/>
  <c r="CB824" i="7"/>
  <c r="CC824" i="7"/>
  <c r="CD824" i="7" s="1"/>
  <c r="CE824" i="7" s="1"/>
  <c r="AT228" i="7"/>
  <c r="AU228" i="7" s="1"/>
  <c r="AV228" i="7" s="1"/>
  <c r="AW228" i="7" s="1"/>
  <c r="AX228" i="7" s="1"/>
  <c r="AY228" i="7" s="1"/>
  <c r="AZ228" i="7" s="1"/>
  <c r="BA228" i="7" s="1"/>
  <c r="BB228" i="7" s="1"/>
  <c r="BC228" i="7" s="1"/>
  <c r="BD228" i="7" s="1"/>
  <c r="BE228" i="7" s="1"/>
  <c r="BF228" i="7" s="1"/>
  <c r="BG228" i="7" s="1"/>
  <c r="BH228" i="7" s="1"/>
  <c r="BI228" i="7" s="1"/>
  <c r="BJ228" i="7" s="1"/>
  <c r="BK228" i="7" s="1"/>
  <c r="BL228" i="7" s="1"/>
  <c r="BM228" i="7" s="1"/>
  <c r="BN228" i="7" s="1"/>
  <c r="BO228" i="7" s="1"/>
  <c r="BP228" i="7" s="1"/>
  <c r="BQ228" i="7" s="1"/>
  <c r="BR228" i="7" s="1"/>
  <c r="BS228" i="7" s="1"/>
  <c r="BT228" i="7" s="1"/>
  <c r="BU228" i="7" s="1"/>
  <c r="BV228" i="7" s="1"/>
  <c r="CB228" i="7"/>
  <c r="CC228" i="7" s="1"/>
  <c r="CD228" i="7" s="1"/>
  <c r="CE228" i="7" s="1"/>
  <c r="AT480" i="7"/>
  <c r="AU480" i="7" s="1"/>
  <c r="AV480" i="7" s="1"/>
  <c r="AW480" i="7" s="1"/>
  <c r="AX480" i="7" s="1"/>
  <c r="AY480" i="7" s="1"/>
  <c r="AZ480" i="7" s="1"/>
  <c r="BA480" i="7" s="1"/>
  <c r="BB480" i="7" s="1"/>
  <c r="BC480" i="7" s="1"/>
  <c r="BD480" i="7" s="1"/>
  <c r="BE480" i="7" s="1"/>
  <c r="BF480" i="7" s="1"/>
  <c r="BG480" i="7" s="1"/>
  <c r="BH480" i="7" s="1"/>
  <c r="BI480" i="7" s="1"/>
  <c r="BJ480" i="7" s="1"/>
  <c r="BK480" i="7" s="1"/>
  <c r="BL480" i="7" s="1"/>
  <c r="BM480" i="7" s="1"/>
  <c r="BN480" i="7" s="1"/>
  <c r="BO480" i="7" s="1"/>
  <c r="BP480" i="7" s="1"/>
  <c r="BQ480" i="7" s="1"/>
  <c r="BR480" i="7" s="1"/>
  <c r="BS480" i="7" s="1"/>
  <c r="BT480" i="7" s="1"/>
  <c r="BU480" i="7" s="1"/>
  <c r="BV480" i="7" s="1"/>
  <c r="CB480" i="7"/>
  <c r="CC480" i="7" s="1"/>
  <c r="CD480" i="7" s="1"/>
  <c r="CE480" i="7" s="1"/>
  <c r="AT409" i="7"/>
  <c r="AU409" i="7" s="1"/>
  <c r="AV409" i="7" s="1"/>
  <c r="AW409" i="7" s="1"/>
  <c r="AX409" i="7" s="1"/>
  <c r="AY409" i="7" s="1"/>
  <c r="AZ409" i="7" s="1"/>
  <c r="BA409" i="7" s="1"/>
  <c r="BB409" i="7" s="1"/>
  <c r="BC409" i="7" s="1"/>
  <c r="BD409" i="7" s="1"/>
  <c r="BE409" i="7" s="1"/>
  <c r="BF409" i="7" s="1"/>
  <c r="BG409" i="7" s="1"/>
  <c r="CB409" i="7"/>
  <c r="CC409" i="7" s="1"/>
  <c r="CD409" i="7" s="1"/>
  <c r="CE409" i="7" s="1"/>
  <c r="AT432" i="7"/>
  <c r="AU432" i="7" s="1"/>
  <c r="AV432" i="7" s="1"/>
  <c r="AW432" i="7" s="1"/>
  <c r="AX432" i="7" s="1"/>
  <c r="AY432" i="7" s="1"/>
  <c r="AZ432" i="7" s="1"/>
  <c r="BA432" i="7" s="1"/>
  <c r="BB432" i="7" s="1"/>
  <c r="BC432" i="7" s="1"/>
  <c r="BD432" i="7" s="1"/>
  <c r="BE432" i="7" s="1"/>
  <c r="BF432" i="7" s="1"/>
  <c r="BG432" i="7" s="1"/>
  <c r="CB432" i="7"/>
  <c r="CC432" i="7" s="1"/>
  <c r="CD432" i="7" s="1"/>
  <c r="CE432" i="7" s="1"/>
  <c r="AT637" i="7"/>
  <c r="AU637" i="7" s="1"/>
  <c r="AV637" i="7" s="1"/>
  <c r="AW637" i="7" s="1"/>
  <c r="AX637" i="7" s="1"/>
  <c r="AY637" i="7" s="1"/>
  <c r="AZ637" i="7" s="1"/>
  <c r="BA637" i="7" s="1"/>
  <c r="BB637" i="7" s="1"/>
  <c r="BC637" i="7" s="1"/>
  <c r="BD637" i="7" s="1"/>
  <c r="BE637" i="7" s="1"/>
  <c r="BF637" i="7" s="1"/>
  <c r="BG637" i="7" s="1"/>
  <c r="BH637" i="7" s="1"/>
  <c r="BI637" i="7" s="1"/>
  <c r="BJ637" i="7" s="1"/>
  <c r="BK637" i="7" s="1"/>
  <c r="BL637" i="7" s="1"/>
  <c r="BM637" i="7" s="1"/>
  <c r="BN637" i="7" s="1"/>
  <c r="BO637" i="7" s="1"/>
  <c r="BP637" i="7" s="1"/>
  <c r="BQ637" i="7" s="1"/>
  <c r="BR637" i="7" s="1"/>
  <c r="BS637" i="7" s="1"/>
  <c r="BT637" i="7" s="1"/>
  <c r="BU637" i="7" s="1"/>
  <c r="BV637" i="7" s="1"/>
  <c r="CB637" i="7"/>
  <c r="CC637" i="7" s="1"/>
  <c r="CD637" i="7" s="1"/>
  <c r="CE637" i="7" s="1"/>
  <c r="AT450" i="7"/>
  <c r="AU450" i="7" s="1"/>
  <c r="AV450" i="7" s="1"/>
  <c r="AW450" i="7" s="1"/>
  <c r="AX450" i="7" s="1"/>
  <c r="AY450" i="7" s="1"/>
  <c r="AZ450" i="7" s="1"/>
  <c r="BA450" i="7" s="1"/>
  <c r="BB450" i="7" s="1"/>
  <c r="BC450" i="7" s="1"/>
  <c r="BD450" i="7" s="1"/>
  <c r="BE450" i="7" s="1"/>
  <c r="BF450" i="7" s="1"/>
  <c r="BG450" i="7" s="1"/>
  <c r="CB450" i="7"/>
  <c r="CC450" i="7" s="1"/>
  <c r="CD450" i="7" s="1"/>
  <c r="CE450" i="7" s="1"/>
  <c r="AT428" i="7"/>
  <c r="AU428" i="7" s="1"/>
  <c r="AV428" i="7" s="1"/>
  <c r="AW428" i="7" s="1"/>
  <c r="AX428" i="7" s="1"/>
  <c r="AY428" i="7" s="1"/>
  <c r="AZ428" i="7" s="1"/>
  <c r="BA428" i="7" s="1"/>
  <c r="BB428" i="7" s="1"/>
  <c r="BC428" i="7" s="1"/>
  <c r="BD428" i="7" s="1"/>
  <c r="BE428" i="7" s="1"/>
  <c r="BF428" i="7" s="1"/>
  <c r="BG428" i="7" s="1"/>
  <c r="BH428" i="7" s="1"/>
  <c r="BI428" i="7" s="1"/>
  <c r="BJ428" i="7" s="1"/>
  <c r="BK428" i="7" s="1"/>
  <c r="BL428" i="7" s="1"/>
  <c r="BM428" i="7" s="1"/>
  <c r="BN428" i="7" s="1"/>
  <c r="BO428" i="7" s="1"/>
  <c r="BP428" i="7" s="1"/>
  <c r="BQ428" i="7" s="1"/>
  <c r="BR428" i="7" s="1"/>
  <c r="BS428" i="7" s="1"/>
  <c r="BT428" i="7" s="1"/>
  <c r="BU428" i="7" s="1"/>
  <c r="BV428" i="7" s="1"/>
  <c r="CB428" i="7"/>
  <c r="CC428" i="7" s="1"/>
  <c r="CD428" i="7" s="1"/>
  <c r="CE428" i="7" s="1"/>
  <c r="AT741" i="7"/>
  <c r="AU741" i="7" s="1"/>
  <c r="AV741" i="7" s="1"/>
  <c r="AW741" i="7" s="1"/>
  <c r="AX741" i="7" s="1"/>
  <c r="AY741" i="7" s="1"/>
  <c r="AZ741" i="7" s="1"/>
  <c r="BA741" i="7" s="1"/>
  <c r="BB741" i="7" s="1"/>
  <c r="BC741" i="7" s="1"/>
  <c r="BD741" i="7" s="1"/>
  <c r="BE741" i="7" s="1"/>
  <c r="BF741" i="7" s="1"/>
  <c r="BG741" i="7" s="1"/>
  <c r="CB741" i="7"/>
  <c r="CC741" i="7" s="1"/>
  <c r="CD741" i="7" s="1"/>
  <c r="CE741" i="7" s="1"/>
  <c r="AT447" i="7"/>
  <c r="AU447" i="7" s="1"/>
  <c r="AV447" i="7" s="1"/>
  <c r="AW447" i="7" s="1"/>
  <c r="AX447" i="7" s="1"/>
  <c r="AY447" i="7" s="1"/>
  <c r="AZ447" i="7" s="1"/>
  <c r="BA447" i="7" s="1"/>
  <c r="BB447" i="7" s="1"/>
  <c r="BC447" i="7" s="1"/>
  <c r="BD447" i="7" s="1"/>
  <c r="BE447" i="7" s="1"/>
  <c r="BF447" i="7" s="1"/>
  <c r="BG447" i="7" s="1"/>
  <c r="BH447" i="7" s="1"/>
  <c r="BI447" i="7" s="1"/>
  <c r="BJ447" i="7" s="1"/>
  <c r="BK447" i="7" s="1"/>
  <c r="BL447" i="7" s="1"/>
  <c r="BM447" i="7" s="1"/>
  <c r="BN447" i="7" s="1"/>
  <c r="BO447" i="7" s="1"/>
  <c r="BP447" i="7" s="1"/>
  <c r="BQ447" i="7" s="1"/>
  <c r="BR447" i="7" s="1"/>
  <c r="BS447" i="7" s="1"/>
  <c r="BT447" i="7" s="1"/>
  <c r="BU447" i="7" s="1"/>
  <c r="BV447" i="7" s="1"/>
  <c r="CB447" i="7"/>
  <c r="CC447" i="7" s="1"/>
  <c r="CD447" i="7" s="1"/>
  <c r="CE447" i="7" s="1"/>
  <c r="AT589" i="7"/>
  <c r="AU589" i="7" s="1"/>
  <c r="AV589" i="7" s="1"/>
  <c r="AW589" i="7" s="1"/>
  <c r="AX589" i="7" s="1"/>
  <c r="AY589" i="7" s="1"/>
  <c r="AZ589" i="7" s="1"/>
  <c r="BA589" i="7" s="1"/>
  <c r="BB589" i="7" s="1"/>
  <c r="BC589" i="7" s="1"/>
  <c r="BD589" i="7" s="1"/>
  <c r="BE589" i="7" s="1"/>
  <c r="BF589" i="7" s="1"/>
  <c r="BG589" i="7" s="1"/>
  <c r="BH589" i="7" s="1"/>
  <c r="BI589" i="7" s="1"/>
  <c r="BJ589" i="7" s="1"/>
  <c r="BK589" i="7" s="1"/>
  <c r="BL589" i="7" s="1"/>
  <c r="BM589" i="7" s="1"/>
  <c r="BN589" i="7" s="1"/>
  <c r="BO589" i="7" s="1"/>
  <c r="BP589" i="7" s="1"/>
  <c r="BQ589" i="7" s="1"/>
  <c r="BR589" i="7" s="1"/>
  <c r="BS589" i="7" s="1"/>
  <c r="BT589" i="7" s="1"/>
  <c r="BU589" i="7" s="1"/>
  <c r="BV589" i="7" s="1"/>
  <c r="CB589" i="7"/>
  <c r="CC589" i="7" s="1"/>
  <c r="CD589" i="7" s="1"/>
  <c r="CE589" i="7" s="1"/>
  <c r="AT642" i="7"/>
  <c r="AU642" i="7" s="1"/>
  <c r="AV642" i="7" s="1"/>
  <c r="AW642" i="7" s="1"/>
  <c r="AX642" i="7" s="1"/>
  <c r="AY642" i="7" s="1"/>
  <c r="AZ642" i="7" s="1"/>
  <c r="BA642" i="7" s="1"/>
  <c r="BB642" i="7" s="1"/>
  <c r="BC642" i="7" s="1"/>
  <c r="BD642" i="7" s="1"/>
  <c r="BE642" i="7" s="1"/>
  <c r="BF642" i="7" s="1"/>
  <c r="BG642" i="7" s="1"/>
  <c r="CB642" i="7"/>
  <c r="CC642" i="7"/>
  <c r="CD642" i="7" s="1"/>
  <c r="CE642" i="7" s="1"/>
  <c r="AT678" i="7"/>
  <c r="AU678" i="7" s="1"/>
  <c r="AV678" i="7" s="1"/>
  <c r="AW678" i="7" s="1"/>
  <c r="AX678" i="7" s="1"/>
  <c r="AY678" i="7" s="1"/>
  <c r="AZ678" i="7" s="1"/>
  <c r="BA678" i="7" s="1"/>
  <c r="BB678" i="7" s="1"/>
  <c r="BC678" i="7" s="1"/>
  <c r="BD678" i="7" s="1"/>
  <c r="BE678" i="7" s="1"/>
  <c r="BF678" i="7" s="1"/>
  <c r="BG678" i="7" s="1"/>
  <c r="CB678" i="7"/>
  <c r="CC678" i="7"/>
  <c r="CD678" i="7" s="1"/>
  <c r="CE678" i="7" s="1"/>
  <c r="AT747" i="7"/>
  <c r="AU747" i="7" s="1"/>
  <c r="AV747" i="7" s="1"/>
  <c r="AW747" i="7" s="1"/>
  <c r="AX747" i="7" s="1"/>
  <c r="AY747" i="7" s="1"/>
  <c r="AZ747" i="7" s="1"/>
  <c r="BA747" i="7" s="1"/>
  <c r="BB747" i="7" s="1"/>
  <c r="BC747" i="7" s="1"/>
  <c r="BD747" i="7" s="1"/>
  <c r="BE747" i="7" s="1"/>
  <c r="BF747" i="7" s="1"/>
  <c r="BG747" i="7" s="1"/>
  <c r="BH747" i="7" s="1"/>
  <c r="BI747" i="7" s="1"/>
  <c r="BJ747" i="7" s="1"/>
  <c r="BK747" i="7" s="1"/>
  <c r="BL747" i="7" s="1"/>
  <c r="BM747" i="7" s="1"/>
  <c r="BN747" i="7" s="1"/>
  <c r="BO747" i="7" s="1"/>
  <c r="BP747" i="7" s="1"/>
  <c r="BQ747" i="7" s="1"/>
  <c r="BR747" i="7" s="1"/>
  <c r="BS747" i="7" s="1"/>
  <c r="BT747" i="7" s="1"/>
  <c r="BU747" i="7" s="1"/>
  <c r="BV747" i="7" s="1"/>
  <c r="CB747" i="7"/>
  <c r="CC747" i="7" s="1"/>
  <c r="CD747" i="7" s="1"/>
  <c r="CE747" i="7" s="1"/>
  <c r="AT444" i="7"/>
  <c r="AU444" i="7" s="1"/>
  <c r="AV444" i="7" s="1"/>
  <c r="AW444" i="7" s="1"/>
  <c r="AX444" i="7" s="1"/>
  <c r="AY444" i="7" s="1"/>
  <c r="AZ444" i="7" s="1"/>
  <c r="BA444" i="7" s="1"/>
  <c r="BB444" i="7" s="1"/>
  <c r="BC444" i="7" s="1"/>
  <c r="BD444" i="7" s="1"/>
  <c r="BE444" i="7" s="1"/>
  <c r="BF444" i="7" s="1"/>
  <c r="BG444" i="7" s="1"/>
  <c r="CB444" i="7"/>
  <c r="CC444" i="7" s="1"/>
  <c r="CD444" i="7" s="1"/>
  <c r="CE444" i="7" s="1"/>
  <c r="AT557" i="7"/>
  <c r="AU557" i="7" s="1"/>
  <c r="AV557" i="7" s="1"/>
  <c r="AW557" i="7" s="1"/>
  <c r="AX557" i="7" s="1"/>
  <c r="AY557" i="7" s="1"/>
  <c r="AZ557" i="7" s="1"/>
  <c r="BA557" i="7" s="1"/>
  <c r="BB557" i="7" s="1"/>
  <c r="BC557" i="7" s="1"/>
  <c r="BD557" i="7" s="1"/>
  <c r="BE557" i="7" s="1"/>
  <c r="BF557" i="7" s="1"/>
  <c r="BG557" i="7" s="1"/>
  <c r="BH557" i="7" s="1"/>
  <c r="BI557" i="7" s="1"/>
  <c r="BJ557" i="7" s="1"/>
  <c r="BK557" i="7" s="1"/>
  <c r="BL557" i="7" s="1"/>
  <c r="BM557" i="7" s="1"/>
  <c r="BN557" i="7" s="1"/>
  <c r="BO557" i="7" s="1"/>
  <c r="BP557" i="7" s="1"/>
  <c r="BQ557" i="7" s="1"/>
  <c r="BR557" i="7" s="1"/>
  <c r="BS557" i="7" s="1"/>
  <c r="BT557" i="7" s="1"/>
  <c r="BU557" i="7" s="1"/>
  <c r="BV557" i="7" s="1"/>
  <c r="CB557" i="7"/>
  <c r="CC557" i="7" s="1"/>
  <c r="CD557" i="7" s="1"/>
  <c r="CE557" i="7" s="1"/>
  <c r="AT615" i="7"/>
  <c r="AU615" i="7" s="1"/>
  <c r="AV615" i="7" s="1"/>
  <c r="AW615" i="7" s="1"/>
  <c r="AX615" i="7" s="1"/>
  <c r="AY615" i="7" s="1"/>
  <c r="AZ615" i="7" s="1"/>
  <c r="BA615" i="7" s="1"/>
  <c r="BB615" i="7" s="1"/>
  <c r="BC615" i="7" s="1"/>
  <c r="BD615" i="7" s="1"/>
  <c r="BE615" i="7" s="1"/>
  <c r="BF615" i="7" s="1"/>
  <c r="BG615" i="7" s="1"/>
  <c r="BH615" i="7" s="1"/>
  <c r="BI615" i="7" s="1"/>
  <c r="BJ615" i="7" s="1"/>
  <c r="BK615" i="7" s="1"/>
  <c r="BL615" i="7" s="1"/>
  <c r="BM615" i="7" s="1"/>
  <c r="BN615" i="7" s="1"/>
  <c r="BO615" i="7" s="1"/>
  <c r="BP615" i="7" s="1"/>
  <c r="BQ615" i="7" s="1"/>
  <c r="BR615" i="7" s="1"/>
  <c r="BS615" i="7" s="1"/>
  <c r="BT615" i="7" s="1"/>
  <c r="BU615" i="7" s="1"/>
  <c r="BV615" i="7" s="1"/>
  <c r="CC615" i="7"/>
  <c r="CD615" i="7" s="1"/>
  <c r="CE615" i="7" s="1"/>
  <c r="CB615" i="7"/>
  <c r="AT486" i="7"/>
  <c r="AU486" i="7" s="1"/>
  <c r="AV486" i="7" s="1"/>
  <c r="AW486" i="7" s="1"/>
  <c r="AX486" i="7" s="1"/>
  <c r="AY486" i="7" s="1"/>
  <c r="AZ486" i="7" s="1"/>
  <c r="BA486" i="7" s="1"/>
  <c r="BB486" i="7" s="1"/>
  <c r="BC486" i="7" s="1"/>
  <c r="BD486" i="7" s="1"/>
  <c r="BE486" i="7" s="1"/>
  <c r="BF486" i="7" s="1"/>
  <c r="BG486" i="7" s="1"/>
  <c r="CB486" i="7"/>
  <c r="CC486" i="7"/>
  <c r="CD486" i="7" s="1"/>
  <c r="CE486" i="7" s="1"/>
  <c r="AT613" i="7"/>
  <c r="AU613" i="7" s="1"/>
  <c r="AV613" i="7" s="1"/>
  <c r="AW613" i="7" s="1"/>
  <c r="AX613" i="7" s="1"/>
  <c r="AY613" i="7" s="1"/>
  <c r="AZ613" i="7" s="1"/>
  <c r="BA613" i="7" s="1"/>
  <c r="BB613" i="7" s="1"/>
  <c r="BC613" i="7" s="1"/>
  <c r="BD613" i="7" s="1"/>
  <c r="BE613" i="7" s="1"/>
  <c r="BF613" i="7" s="1"/>
  <c r="BG613" i="7" s="1"/>
  <c r="BH613" i="7" s="1"/>
  <c r="BI613" i="7" s="1"/>
  <c r="BJ613" i="7" s="1"/>
  <c r="BK613" i="7" s="1"/>
  <c r="BL613" i="7" s="1"/>
  <c r="BM613" i="7" s="1"/>
  <c r="BN613" i="7" s="1"/>
  <c r="BO613" i="7" s="1"/>
  <c r="BP613" i="7" s="1"/>
  <c r="BQ613" i="7" s="1"/>
  <c r="BR613" i="7" s="1"/>
  <c r="BS613" i="7" s="1"/>
  <c r="BT613" i="7" s="1"/>
  <c r="BU613" i="7" s="1"/>
  <c r="BV613" i="7" s="1"/>
  <c r="CB613" i="7"/>
  <c r="CC613" i="7" s="1"/>
  <c r="CD613" i="7" s="1"/>
  <c r="CE613" i="7" s="1"/>
  <c r="AT769" i="7"/>
  <c r="AU769" i="7" s="1"/>
  <c r="AV769" i="7" s="1"/>
  <c r="AW769" i="7" s="1"/>
  <c r="AX769" i="7" s="1"/>
  <c r="AY769" i="7" s="1"/>
  <c r="AZ769" i="7" s="1"/>
  <c r="BA769" i="7" s="1"/>
  <c r="BB769" i="7" s="1"/>
  <c r="BC769" i="7" s="1"/>
  <c r="BD769" i="7" s="1"/>
  <c r="BE769" i="7" s="1"/>
  <c r="BF769" i="7" s="1"/>
  <c r="BG769" i="7" s="1"/>
  <c r="BH769" i="7" s="1"/>
  <c r="BI769" i="7" s="1"/>
  <c r="BJ769" i="7" s="1"/>
  <c r="BK769" i="7" s="1"/>
  <c r="BL769" i="7" s="1"/>
  <c r="BM769" i="7" s="1"/>
  <c r="BN769" i="7" s="1"/>
  <c r="BO769" i="7" s="1"/>
  <c r="BP769" i="7" s="1"/>
  <c r="BQ769" i="7" s="1"/>
  <c r="BR769" i="7" s="1"/>
  <c r="BS769" i="7" s="1"/>
  <c r="BT769" i="7" s="1"/>
  <c r="BU769" i="7" s="1"/>
  <c r="BV769" i="7" s="1"/>
  <c r="CB769" i="7"/>
  <c r="CC769" i="7" s="1"/>
  <c r="CD769" i="7" s="1"/>
  <c r="CE769" i="7" s="1"/>
  <c r="AT543" i="7"/>
  <c r="AU543" i="7" s="1"/>
  <c r="AV543" i="7" s="1"/>
  <c r="AW543" i="7" s="1"/>
  <c r="AX543" i="7" s="1"/>
  <c r="AY543" i="7" s="1"/>
  <c r="AZ543" i="7" s="1"/>
  <c r="BA543" i="7" s="1"/>
  <c r="BB543" i="7" s="1"/>
  <c r="BC543" i="7" s="1"/>
  <c r="BD543" i="7" s="1"/>
  <c r="BE543" i="7" s="1"/>
  <c r="BF543" i="7" s="1"/>
  <c r="BG543" i="7" s="1"/>
  <c r="CB543" i="7"/>
  <c r="CC543" i="7"/>
  <c r="CD543" i="7" s="1"/>
  <c r="CE543" i="7" s="1"/>
  <c r="AT610" i="7"/>
  <c r="AU610" i="7" s="1"/>
  <c r="AV610" i="7" s="1"/>
  <c r="AW610" i="7" s="1"/>
  <c r="AX610" i="7" s="1"/>
  <c r="AY610" i="7" s="1"/>
  <c r="AZ610" i="7" s="1"/>
  <c r="BA610" i="7" s="1"/>
  <c r="BB610" i="7" s="1"/>
  <c r="BC610" i="7" s="1"/>
  <c r="BD610" i="7" s="1"/>
  <c r="BE610" i="7" s="1"/>
  <c r="BF610" i="7" s="1"/>
  <c r="BG610" i="7" s="1"/>
  <c r="BH610" i="7" s="1"/>
  <c r="BI610" i="7" s="1"/>
  <c r="BJ610" i="7" s="1"/>
  <c r="BK610" i="7" s="1"/>
  <c r="BL610" i="7" s="1"/>
  <c r="BM610" i="7" s="1"/>
  <c r="BN610" i="7" s="1"/>
  <c r="BO610" i="7" s="1"/>
  <c r="BP610" i="7" s="1"/>
  <c r="BQ610" i="7" s="1"/>
  <c r="BR610" i="7" s="1"/>
  <c r="BS610" i="7" s="1"/>
  <c r="BT610" i="7" s="1"/>
  <c r="BU610" i="7" s="1"/>
  <c r="BV610" i="7" s="1"/>
  <c r="CB610" i="7"/>
  <c r="CC610" i="7"/>
  <c r="CD610" i="7" s="1"/>
  <c r="CE610" i="7" s="1"/>
  <c r="AT686" i="7"/>
  <c r="AU686" i="7" s="1"/>
  <c r="AV686" i="7" s="1"/>
  <c r="AW686" i="7" s="1"/>
  <c r="AX686" i="7" s="1"/>
  <c r="AY686" i="7" s="1"/>
  <c r="AZ686" i="7" s="1"/>
  <c r="BA686" i="7" s="1"/>
  <c r="BB686" i="7" s="1"/>
  <c r="BC686" i="7" s="1"/>
  <c r="BD686" i="7" s="1"/>
  <c r="BE686" i="7" s="1"/>
  <c r="BF686" i="7" s="1"/>
  <c r="BG686" i="7" s="1"/>
  <c r="BH686" i="7" s="1"/>
  <c r="BI686" i="7" s="1"/>
  <c r="BJ686" i="7" s="1"/>
  <c r="BK686" i="7" s="1"/>
  <c r="BL686" i="7" s="1"/>
  <c r="BM686" i="7" s="1"/>
  <c r="BN686" i="7" s="1"/>
  <c r="BO686" i="7" s="1"/>
  <c r="BP686" i="7" s="1"/>
  <c r="BQ686" i="7" s="1"/>
  <c r="BR686" i="7" s="1"/>
  <c r="BS686" i="7" s="1"/>
  <c r="BT686" i="7" s="1"/>
  <c r="BU686" i="7" s="1"/>
  <c r="BV686" i="7" s="1"/>
  <c r="CB686" i="7"/>
  <c r="CC686" i="7" s="1"/>
  <c r="CD686" i="7" s="1"/>
  <c r="CE686" i="7" s="1"/>
  <c r="AT756" i="7"/>
  <c r="AU756" i="7" s="1"/>
  <c r="AV756" i="7" s="1"/>
  <c r="AW756" i="7" s="1"/>
  <c r="AX756" i="7" s="1"/>
  <c r="AY756" i="7" s="1"/>
  <c r="AZ756" i="7" s="1"/>
  <c r="BA756" i="7" s="1"/>
  <c r="BB756" i="7" s="1"/>
  <c r="BC756" i="7" s="1"/>
  <c r="BD756" i="7" s="1"/>
  <c r="BE756" i="7" s="1"/>
  <c r="BF756" i="7" s="1"/>
  <c r="BG756" i="7" s="1"/>
  <c r="BH756" i="7" s="1"/>
  <c r="BI756" i="7" s="1"/>
  <c r="BJ756" i="7" s="1"/>
  <c r="BK756" i="7" s="1"/>
  <c r="BL756" i="7" s="1"/>
  <c r="BM756" i="7" s="1"/>
  <c r="BN756" i="7" s="1"/>
  <c r="BO756" i="7" s="1"/>
  <c r="BP756" i="7" s="1"/>
  <c r="BQ756" i="7" s="1"/>
  <c r="BR756" i="7" s="1"/>
  <c r="BS756" i="7" s="1"/>
  <c r="BT756" i="7" s="1"/>
  <c r="BU756" i="7" s="1"/>
  <c r="BV756" i="7" s="1"/>
  <c r="CB756" i="7"/>
  <c r="CC756" i="7" s="1"/>
  <c r="CD756" i="7" s="1"/>
  <c r="CE756" i="7" s="1"/>
  <c r="AT752" i="7"/>
  <c r="AU752" i="7" s="1"/>
  <c r="AV752" i="7" s="1"/>
  <c r="AW752" i="7" s="1"/>
  <c r="AX752" i="7" s="1"/>
  <c r="AY752" i="7" s="1"/>
  <c r="AZ752" i="7" s="1"/>
  <c r="BA752" i="7" s="1"/>
  <c r="BB752" i="7" s="1"/>
  <c r="BC752" i="7" s="1"/>
  <c r="BD752" i="7" s="1"/>
  <c r="BE752" i="7" s="1"/>
  <c r="BF752" i="7" s="1"/>
  <c r="BG752" i="7" s="1"/>
  <c r="BH752" i="7" s="1"/>
  <c r="BI752" i="7" s="1"/>
  <c r="BJ752" i="7" s="1"/>
  <c r="BK752" i="7" s="1"/>
  <c r="BL752" i="7" s="1"/>
  <c r="BM752" i="7" s="1"/>
  <c r="BN752" i="7" s="1"/>
  <c r="BO752" i="7" s="1"/>
  <c r="BP752" i="7" s="1"/>
  <c r="BQ752" i="7" s="1"/>
  <c r="BR752" i="7" s="1"/>
  <c r="BS752" i="7" s="1"/>
  <c r="BT752" i="7" s="1"/>
  <c r="BU752" i="7" s="1"/>
  <c r="BV752" i="7" s="1"/>
  <c r="CB752" i="7"/>
  <c r="CC752" i="7" s="1"/>
  <c r="CD752" i="7" s="1"/>
  <c r="CE752" i="7" s="1"/>
  <c r="AT86" i="7"/>
  <c r="AU86" i="7" s="1"/>
  <c r="AV86" i="7" s="1"/>
  <c r="AW86" i="7" s="1"/>
  <c r="AX86" i="7" s="1"/>
  <c r="AY86" i="7" s="1"/>
  <c r="AZ86" i="7" s="1"/>
  <c r="BA86" i="7" s="1"/>
  <c r="BB86" i="7" s="1"/>
  <c r="BC86" i="7" s="1"/>
  <c r="BD86" i="7" s="1"/>
  <c r="BE86" i="7" s="1"/>
  <c r="BF86" i="7" s="1"/>
  <c r="BG86" i="7" s="1"/>
  <c r="CB86" i="7"/>
  <c r="CC86" i="7" s="1"/>
  <c r="CD86" i="7" s="1"/>
  <c r="CE86" i="7" s="1"/>
  <c r="AT54" i="7"/>
  <c r="AU54" i="7" s="1"/>
  <c r="AV54" i="7" s="1"/>
  <c r="AW54" i="7" s="1"/>
  <c r="AX54" i="7" s="1"/>
  <c r="AY54" i="7" s="1"/>
  <c r="AZ54" i="7" s="1"/>
  <c r="BA54" i="7" s="1"/>
  <c r="BB54" i="7" s="1"/>
  <c r="BC54" i="7" s="1"/>
  <c r="BD54" i="7" s="1"/>
  <c r="BE54" i="7" s="1"/>
  <c r="BF54" i="7" s="1"/>
  <c r="BG54" i="7" s="1"/>
  <c r="BH54" i="7" s="1"/>
  <c r="BI54" i="7" s="1"/>
  <c r="BJ54" i="7" s="1"/>
  <c r="BK54" i="7" s="1"/>
  <c r="BL54" i="7" s="1"/>
  <c r="BM54" i="7" s="1"/>
  <c r="BN54" i="7" s="1"/>
  <c r="BO54" i="7" s="1"/>
  <c r="BP54" i="7" s="1"/>
  <c r="BQ54" i="7" s="1"/>
  <c r="BR54" i="7" s="1"/>
  <c r="BS54" i="7" s="1"/>
  <c r="BT54" i="7" s="1"/>
  <c r="BU54" i="7" s="1"/>
  <c r="BV54" i="7" s="1"/>
  <c r="CB54" i="7"/>
  <c r="CC54" i="7" s="1"/>
  <c r="CD54" i="7" s="1"/>
  <c r="CE54" i="7" s="1"/>
  <c r="AT103" i="7"/>
  <c r="AU103" i="7" s="1"/>
  <c r="AV103" i="7" s="1"/>
  <c r="AW103" i="7" s="1"/>
  <c r="AX103" i="7" s="1"/>
  <c r="AY103" i="7" s="1"/>
  <c r="AZ103" i="7" s="1"/>
  <c r="BA103" i="7" s="1"/>
  <c r="BB103" i="7" s="1"/>
  <c r="BC103" i="7" s="1"/>
  <c r="BD103" i="7" s="1"/>
  <c r="BE103" i="7" s="1"/>
  <c r="BF103" i="7" s="1"/>
  <c r="BG103" i="7" s="1"/>
  <c r="CB103" i="7"/>
  <c r="CC103" i="7" s="1"/>
  <c r="CD103" i="7" s="1"/>
  <c r="CE103" i="7" s="1"/>
  <c r="AT151" i="7"/>
  <c r="AU151" i="7" s="1"/>
  <c r="AV151" i="7" s="1"/>
  <c r="AW151" i="7" s="1"/>
  <c r="AX151" i="7" s="1"/>
  <c r="AY151" i="7" s="1"/>
  <c r="AZ151" i="7" s="1"/>
  <c r="BA151" i="7" s="1"/>
  <c r="BB151" i="7" s="1"/>
  <c r="BC151" i="7" s="1"/>
  <c r="BD151" i="7" s="1"/>
  <c r="BE151" i="7" s="1"/>
  <c r="BF151" i="7" s="1"/>
  <c r="BG151" i="7" s="1"/>
  <c r="BH151" i="7" s="1"/>
  <c r="BI151" i="7" s="1"/>
  <c r="BJ151" i="7" s="1"/>
  <c r="BK151" i="7" s="1"/>
  <c r="BL151" i="7" s="1"/>
  <c r="BM151" i="7" s="1"/>
  <c r="BN151" i="7" s="1"/>
  <c r="BO151" i="7" s="1"/>
  <c r="BP151" i="7" s="1"/>
  <c r="BQ151" i="7" s="1"/>
  <c r="BR151" i="7" s="1"/>
  <c r="BS151" i="7" s="1"/>
  <c r="BT151" i="7" s="1"/>
  <c r="BU151" i="7" s="1"/>
  <c r="BV151" i="7" s="1"/>
  <c r="CC151" i="7"/>
  <c r="CD151" i="7" s="1"/>
  <c r="CE151" i="7" s="1"/>
  <c r="CB151" i="7"/>
  <c r="AT215" i="7"/>
  <c r="AU215" i="7" s="1"/>
  <c r="AV215" i="7" s="1"/>
  <c r="AW215" i="7" s="1"/>
  <c r="AX215" i="7" s="1"/>
  <c r="AY215" i="7" s="1"/>
  <c r="AZ215" i="7" s="1"/>
  <c r="BA215" i="7" s="1"/>
  <c r="BB215" i="7" s="1"/>
  <c r="BC215" i="7" s="1"/>
  <c r="BD215" i="7" s="1"/>
  <c r="BE215" i="7" s="1"/>
  <c r="BF215" i="7" s="1"/>
  <c r="BG215" i="7" s="1"/>
  <c r="BH215" i="7" s="1"/>
  <c r="BI215" i="7" s="1"/>
  <c r="BJ215" i="7" s="1"/>
  <c r="BK215" i="7" s="1"/>
  <c r="BL215" i="7" s="1"/>
  <c r="BM215" i="7" s="1"/>
  <c r="BN215" i="7" s="1"/>
  <c r="BO215" i="7" s="1"/>
  <c r="BP215" i="7" s="1"/>
  <c r="BQ215" i="7" s="1"/>
  <c r="BR215" i="7" s="1"/>
  <c r="BS215" i="7" s="1"/>
  <c r="BT215" i="7" s="1"/>
  <c r="BU215" i="7" s="1"/>
  <c r="BV215" i="7" s="1"/>
  <c r="CB215" i="7"/>
  <c r="CC215" i="7" s="1"/>
  <c r="CD215" i="7" s="1"/>
  <c r="CE215" i="7" s="1"/>
  <c r="AT255" i="7"/>
  <c r="AU255" i="7" s="1"/>
  <c r="AV255" i="7" s="1"/>
  <c r="AW255" i="7" s="1"/>
  <c r="AX255" i="7" s="1"/>
  <c r="AY255" i="7" s="1"/>
  <c r="AZ255" i="7" s="1"/>
  <c r="BA255" i="7" s="1"/>
  <c r="BB255" i="7" s="1"/>
  <c r="BC255" i="7" s="1"/>
  <c r="BD255" i="7" s="1"/>
  <c r="BE255" i="7" s="1"/>
  <c r="BF255" i="7" s="1"/>
  <c r="BG255" i="7" s="1"/>
  <c r="CB255" i="7"/>
  <c r="CC255" i="7" s="1"/>
  <c r="CD255" i="7" s="1"/>
  <c r="CE255" i="7" s="1"/>
  <c r="AT311" i="7"/>
  <c r="AU311" i="7" s="1"/>
  <c r="AV311" i="7" s="1"/>
  <c r="AW311" i="7" s="1"/>
  <c r="AX311" i="7" s="1"/>
  <c r="AY311" i="7" s="1"/>
  <c r="AZ311" i="7" s="1"/>
  <c r="BA311" i="7" s="1"/>
  <c r="BB311" i="7" s="1"/>
  <c r="BC311" i="7" s="1"/>
  <c r="BD311" i="7" s="1"/>
  <c r="BE311" i="7" s="1"/>
  <c r="BF311" i="7" s="1"/>
  <c r="BG311" i="7" s="1"/>
  <c r="CB311" i="7"/>
  <c r="CC311" i="7" s="1"/>
  <c r="CD311" i="7" s="1"/>
  <c r="CE311" i="7" s="1"/>
  <c r="AT601" i="7"/>
  <c r="AU601" i="7" s="1"/>
  <c r="AV601" i="7" s="1"/>
  <c r="AW601" i="7" s="1"/>
  <c r="AX601" i="7" s="1"/>
  <c r="AY601" i="7" s="1"/>
  <c r="AZ601" i="7" s="1"/>
  <c r="BA601" i="7" s="1"/>
  <c r="BB601" i="7" s="1"/>
  <c r="BC601" i="7" s="1"/>
  <c r="BD601" i="7" s="1"/>
  <c r="BE601" i="7" s="1"/>
  <c r="BF601" i="7" s="1"/>
  <c r="BG601" i="7" s="1"/>
  <c r="CB601" i="7"/>
  <c r="CC601" i="7" s="1"/>
  <c r="CD601" i="7" s="1"/>
  <c r="CE601" i="7" s="1"/>
  <c r="AT44" i="7"/>
  <c r="AU44" i="7" s="1"/>
  <c r="AV44" i="7" s="1"/>
  <c r="AW44" i="7" s="1"/>
  <c r="AX44" i="7" s="1"/>
  <c r="AY44" i="7" s="1"/>
  <c r="AZ44" i="7" s="1"/>
  <c r="BA44" i="7" s="1"/>
  <c r="BB44" i="7" s="1"/>
  <c r="BC44" i="7" s="1"/>
  <c r="BD44" i="7" s="1"/>
  <c r="BE44" i="7" s="1"/>
  <c r="BF44" i="7" s="1"/>
  <c r="BG44" i="7" s="1"/>
  <c r="CB44" i="7"/>
  <c r="CC44" i="7" s="1"/>
  <c r="CD44" i="7" s="1"/>
  <c r="CE44" i="7" s="1"/>
  <c r="AT229" i="7"/>
  <c r="AU229" i="7" s="1"/>
  <c r="AV229" i="7" s="1"/>
  <c r="AW229" i="7" s="1"/>
  <c r="AX229" i="7" s="1"/>
  <c r="AY229" i="7" s="1"/>
  <c r="AZ229" i="7" s="1"/>
  <c r="BA229" i="7" s="1"/>
  <c r="BB229" i="7" s="1"/>
  <c r="BC229" i="7" s="1"/>
  <c r="BD229" i="7" s="1"/>
  <c r="BE229" i="7" s="1"/>
  <c r="BF229" i="7" s="1"/>
  <c r="BG229" i="7" s="1"/>
  <c r="BH229" i="7" s="1"/>
  <c r="BI229" i="7" s="1"/>
  <c r="BJ229" i="7" s="1"/>
  <c r="BK229" i="7" s="1"/>
  <c r="BL229" i="7" s="1"/>
  <c r="BM229" i="7" s="1"/>
  <c r="BN229" i="7" s="1"/>
  <c r="BO229" i="7" s="1"/>
  <c r="BP229" i="7" s="1"/>
  <c r="BQ229" i="7" s="1"/>
  <c r="BR229" i="7" s="1"/>
  <c r="BS229" i="7" s="1"/>
  <c r="BT229" i="7" s="1"/>
  <c r="BU229" i="7" s="1"/>
  <c r="BV229" i="7" s="1"/>
  <c r="CB229" i="7"/>
  <c r="CC229" i="7" s="1"/>
  <c r="CD229" i="7" s="1"/>
  <c r="CE229" i="7" s="1"/>
  <c r="AT809" i="7"/>
  <c r="AU809" i="7" s="1"/>
  <c r="AV809" i="7" s="1"/>
  <c r="AW809" i="7" s="1"/>
  <c r="AX809" i="7" s="1"/>
  <c r="AY809" i="7" s="1"/>
  <c r="AZ809" i="7" s="1"/>
  <c r="BA809" i="7" s="1"/>
  <c r="BB809" i="7" s="1"/>
  <c r="BC809" i="7" s="1"/>
  <c r="BD809" i="7" s="1"/>
  <c r="BE809" i="7" s="1"/>
  <c r="BF809" i="7" s="1"/>
  <c r="BG809" i="7" s="1"/>
  <c r="BH809" i="7" s="1"/>
  <c r="BI809" i="7" s="1"/>
  <c r="BJ809" i="7" s="1"/>
  <c r="BK809" i="7" s="1"/>
  <c r="BL809" i="7" s="1"/>
  <c r="BM809" i="7" s="1"/>
  <c r="BN809" i="7" s="1"/>
  <c r="BO809" i="7" s="1"/>
  <c r="BP809" i="7" s="1"/>
  <c r="BQ809" i="7" s="1"/>
  <c r="BR809" i="7" s="1"/>
  <c r="BS809" i="7" s="1"/>
  <c r="BT809" i="7" s="1"/>
  <c r="BU809" i="7" s="1"/>
  <c r="BV809" i="7" s="1"/>
  <c r="CB809" i="7"/>
  <c r="CC809" i="7"/>
  <c r="CD809" i="7" s="1"/>
  <c r="CE809" i="7" s="1"/>
  <c r="AT126" i="7"/>
  <c r="AU126" i="7" s="1"/>
  <c r="AV126" i="7" s="1"/>
  <c r="AW126" i="7" s="1"/>
  <c r="AX126" i="7" s="1"/>
  <c r="AY126" i="7" s="1"/>
  <c r="AZ126" i="7" s="1"/>
  <c r="BA126" i="7" s="1"/>
  <c r="BB126" i="7" s="1"/>
  <c r="BC126" i="7" s="1"/>
  <c r="BD126" i="7" s="1"/>
  <c r="BE126" i="7" s="1"/>
  <c r="BF126" i="7" s="1"/>
  <c r="BG126" i="7" s="1"/>
  <c r="BH126" i="7" s="1"/>
  <c r="BI126" i="7" s="1"/>
  <c r="BJ126" i="7" s="1"/>
  <c r="BK126" i="7" s="1"/>
  <c r="BL126" i="7" s="1"/>
  <c r="BM126" i="7" s="1"/>
  <c r="BN126" i="7" s="1"/>
  <c r="BO126" i="7" s="1"/>
  <c r="BP126" i="7" s="1"/>
  <c r="BQ126" i="7" s="1"/>
  <c r="BR126" i="7" s="1"/>
  <c r="BS126" i="7" s="1"/>
  <c r="BT126" i="7" s="1"/>
  <c r="BU126" i="7" s="1"/>
  <c r="BV126" i="7" s="1"/>
  <c r="CB126" i="7"/>
  <c r="CC126" i="7"/>
  <c r="CD126" i="7" s="1"/>
  <c r="CE126" i="7" s="1"/>
  <c r="AT400" i="7"/>
  <c r="AU400" i="7" s="1"/>
  <c r="AV400" i="7" s="1"/>
  <c r="AW400" i="7" s="1"/>
  <c r="AX400" i="7" s="1"/>
  <c r="AY400" i="7" s="1"/>
  <c r="AZ400" i="7" s="1"/>
  <c r="BA400" i="7" s="1"/>
  <c r="BB400" i="7" s="1"/>
  <c r="BC400" i="7" s="1"/>
  <c r="BD400" i="7" s="1"/>
  <c r="BE400" i="7" s="1"/>
  <c r="BF400" i="7" s="1"/>
  <c r="BG400" i="7" s="1"/>
  <c r="BH400" i="7" s="1"/>
  <c r="BI400" i="7" s="1"/>
  <c r="BJ400" i="7" s="1"/>
  <c r="BK400" i="7" s="1"/>
  <c r="BL400" i="7" s="1"/>
  <c r="BM400" i="7" s="1"/>
  <c r="BN400" i="7" s="1"/>
  <c r="BO400" i="7" s="1"/>
  <c r="BP400" i="7" s="1"/>
  <c r="BQ400" i="7" s="1"/>
  <c r="BR400" i="7" s="1"/>
  <c r="BS400" i="7" s="1"/>
  <c r="BT400" i="7" s="1"/>
  <c r="BU400" i="7" s="1"/>
  <c r="BV400" i="7" s="1"/>
  <c r="CB400" i="7"/>
  <c r="CC400" i="7" s="1"/>
  <c r="CD400" i="7" s="1"/>
  <c r="CE400" i="7" s="1"/>
  <c r="AT662" i="7"/>
  <c r="AU662" i="7" s="1"/>
  <c r="AV662" i="7" s="1"/>
  <c r="AW662" i="7" s="1"/>
  <c r="AX662" i="7" s="1"/>
  <c r="AY662" i="7" s="1"/>
  <c r="AZ662" i="7" s="1"/>
  <c r="BA662" i="7" s="1"/>
  <c r="BB662" i="7" s="1"/>
  <c r="BC662" i="7" s="1"/>
  <c r="BD662" i="7" s="1"/>
  <c r="BE662" i="7" s="1"/>
  <c r="BF662" i="7" s="1"/>
  <c r="BG662" i="7" s="1"/>
  <c r="BH662" i="7" s="1"/>
  <c r="BI662" i="7" s="1"/>
  <c r="BJ662" i="7" s="1"/>
  <c r="BK662" i="7" s="1"/>
  <c r="BL662" i="7" s="1"/>
  <c r="BM662" i="7" s="1"/>
  <c r="BN662" i="7" s="1"/>
  <c r="BO662" i="7" s="1"/>
  <c r="BP662" i="7" s="1"/>
  <c r="BQ662" i="7" s="1"/>
  <c r="BR662" i="7" s="1"/>
  <c r="BS662" i="7" s="1"/>
  <c r="BT662" i="7" s="1"/>
  <c r="BU662" i="7" s="1"/>
  <c r="BV662" i="7" s="1"/>
  <c r="CB662" i="7"/>
  <c r="CC662" i="7"/>
  <c r="CD662" i="7" s="1"/>
  <c r="CE662" i="7" s="1"/>
  <c r="AT749" i="7"/>
  <c r="AU749" i="7" s="1"/>
  <c r="AV749" i="7" s="1"/>
  <c r="AW749" i="7" s="1"/>
  <c r="AX749" i="7" s="1"/>
  <c r="AY749" i="7" s="1"/>
  <c r="AZ749" i="7" s="1"/>
  <c r="BA749" i="7" s="1"/>
  <c r="BB749" i="7" s="1"/>
  <c r="BC749" i="7" s="1"/>
  <c r="BD749" i="7" s="1"/>
  <c r="BE749" i="7" s="1"/>
  <c r="BF749" i="7" s="1"/>
  <c r="BG749" i="7" s="1"/>
  <c r="BH749" i="7" s="1"/>
  <c r="BI749" i="7" s="1"/>
  <c r="BJ749" i="7" s="1"/>
  <c r="BK749" i="7" s="1"/>
  <c r="BL749" i="7" s="1"/>
  <c r="BM749" i="7" s="1"/>
  <c r="BN749" i="7" s="1"/>
  <c r="BO749" i="7" s="1"/>
  <c r="BP749" i="7" s="1"/>
  <c r="BQ749" i="7" s="1"/>
  <c r="BR749" i="7" s="1"/>
  <c r="BS749" i="7" s="1"/>
  <c r="BT749" i="7" s="1"/>
  <c r="BU749" i="7" s="1"/>
  <c r="BV749" i="7" s="1"/>
  <c r="CB749" i="7"/>
  <c r="CC749" i="7"/>
  <c r="CD749" i="7" s="1"/>
  <c r="CE749" i="7" s="1"/>
  <c r="AT23" i="7"/>
  <c r="AU23" i="7" s="1"/>
  <c r="AV23" i="7" s="1"/>
  <c r="AW23" i="7" s="1"/>
  <c r="AX23" i="7" s="1"/>
  <c r="AY23" i="7" s="1"/>
  <c r="AZ23" i="7" s="1"/>
  <c r="BA23" i="7" s="1"/>
  <c r="BB23" i="7" s="1"/>
  <c r="BC23" i="7" s="1"/>
  <c r="BD23" i="7" s="1"/>
  <c r="BE23" i="7" s="1"/>
  <c r="BF23" i="7" s="1"/>
  <c r="BG23" i="7" s="1"/>
  <c r="BH23" i="7" s="1"/>
  <c r="BI23" i="7" s="1"/>
  <c r="BJ23" i="7" s="1"/>
  <c r="BK23" i="7" s="1"/>
  <c r="BL23" i="7" s="1"/>
  <c r="BM23" i="7" s="1"/>
  <c r="BN23" i="7" s="1"/>
  <c r="BO23" i="7" s="1"/>
  <c r="BP23" i="7" s="1"/>
  <c r="BQ23" i="7" s="1"/>
  <c r="BR23" i="7" s="1"/>
  <c r="BS23" i="7" s="1"/>
  <c r="BT23" i="7" s="1"/>
  <c r="BU23" i="7" s="1"/>
  <c r="BV23" i="7" s="1"/>
  <c r="CB23" i="7"/>
  <c r="CC23" i="7" s="1"/>
  <c r="CD23" i="7" s="1"/>
  <c r="CE23" i="7" s="1"/>
  <c r="AT88" i="7"/>
  <c r="AU88" i="7" s="1"/>
  <c r="AV88" i="7" s="1"/>
  <c r="AW88" i="7" s="1"/>
  <c r="AX88" i="7" s="1"/>
  <c r="AY88" i="7" s="1"/>
  <c r="AZ88" i="7" s="1"/>
  <c r="BA88" i="7" s="1"/>
  <c r="BB88" i="7" s="1"/>
  <c r="BC88" i="7" s="1"/>
  <c r="BD88" i="7" s="1"/>
  <c r="BE88" i="7" s="1"/>
  <c r="BF88" i="7" s="1"/>
  <c r="BG88" i="7" s="1"/>
  <c r="BH88" i="7" s="1"/>
  <c r="BI88" i="7" s="1"/>
  <c r="BJ88" i="7" s="1"/>
  <c r="BK88" i="7" s="1"/>
  <c r="BL88" i="7" s="1"/>
  <c r="BM88" i="7" s="1"/>
  <c r="BN88" i="7" s="1"/>
  <c r="BO88" i="7" s="1"/>
  <c r="BP88" i="7" s="1"/>
  <c r="BQ88" i="7" s="1"/>
  <c r="BR88" i="7" s="1"/>
  <c r="BS88" i="7" s="1"/>
  <c r="BT88" i="7" s="1"/>
  <c r="BU88" i="7" s="1"/>
  <c r="BV88" i="7" s="1"/>
  <c r="CB88" i="7"/>
  <c r="CC88" i="7" s="1"/>
  <c r="CD88" i="7" s="1"/>
  <c r="CE88" i="7" s="1"/>
  <c r="AT160" i="7"/>
  <c r="AU160" i="7" s="1"/>
  <c r="AV160" i="7" s="1"/>
  <c r="AW160" i="7" s="1"/>
  <c r="AX160" i="7" s="1"/>
  <c r="AY160" i="7" s="1"/>
  <c r="AZ160" i="7" s="1"/>
  <c r="BA160" i="7" s="1"/>
  <c r="BB160" i="7" s="1"/>
  <c r="BC160" i="7" s="1"/>
  <c r="BD160" i="7" s="1"/>
  <c r="BE160" i="7" s="1"/>
  <c r="BF160" i="7" s="1"/>
  <c r="BG160" i="7" s="1"/>
  <c r="BH160" i="7" s="1"/>
  <c r="BI160" i="7" s="1"/>
  <c r="BJ160" i="7" s="1"/>
  <c r="BK160" i="7" s="1"/>
  <c r="BL160" i="7" s="1"/>
  <c r="BM160" i="7" s="1"/>
  <c r="BN160" i="7" s="1"/>
  <c r="BO160" i="7" s="1"/>
  <c r="BP160" i="7" s="1"/>
  <c r="BQ160" i="7" s="1"/>
  <c r="BR160" i="7" s="1"/>
  <c r="BS160" i="7" s="1"/>
  <c r="BT160" i="7" s="1"/>
  <c r="BU160" i="7" s="1"/>
  <c r="BV160" i="7" s="1"/>
  <c r="CB160" i="7"/>
  <c r="CC160" i="7" s="1"/>
  <c r="CD160" i="7" s="1"/>
  <c r="CE160" i="7" s="1"/>
  <c r="AT216" i="7"/>
  <c r="AU216" i="7" s="1"/>
  <c r="AV216" i="7" s="1"/>
  <c r="AW216" i="7" s="1"/>
  <c r="AX216" i="7" s="1"/>
  <c r="AY216" i="7" s="1"/>
  <c r="AZ216" i="7" s="1"/>
  <c r="BA216" i="7" s="1"/>
  <c r="BB216" i="7" s="1"/>
  <c r="BC216" i="7" s="1"/>
  <c r="BD216" i="7" s="1"/>
  <c r="BE216" i="7" s="1"/>
  <c r="BF216" i="7" s="1"/>
  <c r="BG216" i="7" s="1"/>
  <c r="BH216" i="7" s="1"/>
  <c r="BI216" i="7" s="1"/>
  <c r="BJ216" i="7" s="1"/>
  <c r="BK216" i="7" s="1"/>
  <c r="BL216" i="7" s="1"/>
  <c r="BM216" i="7" s="1"/>
  <c r="BN216" i="7" s="1"/>
  <c r="BO216" i="7" s="1"/>
  <c r="BP216" i="7" s="1"/>
  <c r="BQ216" i="7" s="1"/>
  <c r="BR216" i="7" s="1"/>
  <c r="BS216" i="7" s="1"/>
  <c r="BT216" i="7" s="1"/>
  <c r="BU216" i="7" s="1"/>
  <c r="BV216" i="7" s="1"/>
  <c r="CB216" i="7"/>
  <c r="CC216" i="7" s="1"/>
  <c r="CD216" i="7" s="1"/>
  <c r="CE216" i="7" s="1"/>
  <c r="AT304" i="7"/>
  <c r="AU304" i="7" s="1"/>
  <c r="AV304" i="7" s="1"/>
  <c r="AW304" i="7" s="1"/>
  <c r="AX304" i="7" s="1"/>
  <c r="AY304" i="7" s="1"/>
  <c r="AZ304" i="7" s="1"/>
  <c r="BA304" i="7" s="1"/>
  <c r="BB304" i="7" s="1"/>
  <c r="BC304" i="7" s="1"/>
  <c r="BD304" i="7" s="1"/>
  <c r="BE304" i="7" s="1"/>
  <c r="BF304" i="7" s="1"/>
  <c r="BG304" i="7" s="1"/>
  <c r="BH304" i="7" s="1"/>
  <c r="BI304" i="7" s="1"/>
  <c r="BJ304" i="7" s="1"/>
  <c r="BK304" i="7" s="1"/>
  <c r="BL304" i="7" s="1"/>
  <c r="BM304" i="7" s="1"/>
  <c r="BN304" i="7" s="1"/>
  <c r="BO304" i="7" s="1"/>
  <c r="BP304" i="7" s="1"/>
  <c r="BQ304" i="7" s="1"/>
  <c r="BR304" i="7" s="1"/>
  <c r="BS304" i="7" s="1"/>
  <c r="BT304" i="7" s="1"/>
  <c r="BU304" i="7" s="1"/>
  <c r="BV304" i="7" s="1"/>
  <c r="CB304" i="7"/>
  <c r="CC304" i="7" s="1"/>
  <c r="CD304" i="7" s="1"/>
  <c r="CE304" i="7" s="1"/>
  <c r="AT376" i="7"/>
  <c r="AU376" i="7" s="1"/>
  <c r="AV376" i="7" s="1"/>
  <c r="AW376" i="7" s="1"/>
  <c r="AX376" i="7" s="1"/>
  <c r="AY376" i="7" s="1"/>
  <c r="AZ376" i="7" s="1"/>
  <c r="BA376" i="7" s="1"/>
  <c r="BB376" i="7" s="1"/>
  <c r="BC376" i="7" s="1"/>
  <c r="BD376" i="7" s="1"/>
  <c r="BE376" i="7" s="1"/>
  <c r="BF376" i="7" s="1"/>
  <c r="BG376" i="7" s="1"/>
  <c r="BH376" i="7" s="1"/>
  <c r="BI376" i="7" s="1"/>
  <c r="BJ376" i="7" s="1"/>
  <c r="BK376" i="7" s="1"/>
  <c r="BL376" i="7" s="1"/>
  <c r="BM376" i="7" s="1"/>
  <c r="BN376" i="7" s="1"/>
  <c r="BO376" i="7" s="1"/>
  <c r="BP376" i="7" s="1"/>
  <c r="BQ376" i="7" s="1"/>
  <c r="BR376" i="7" s="1"/>
  <c r="BS376" i="7" s="1"/>
  <c r="BT376" i="7" s="1"/>
  <c r="BU376" i="7" s="1"/>
  <c r="BV376" i="7" s="1"/>
  <c r="CB376" i="7"/>
  <c r="CC376" i="7" s="1"/>
  <c r="CD376" i="7" s="1"/>
  <c r="CE376" i="7" s="1"/>
  <c r="AT294" i="7"/>
  <c r="AU294" i="7" s="1"/>
  <c r="AV294" i="7" s="1"/>
  <c r="AW294" i="7" s="1"/>
  <c r="AX294" i="7" s="1"/>
  <c r="AY294" i="7" s="1"/>
  <c r="AZ294" i="7" s="1"/>
  <c r="BA294" i="7" s="1"/>
  <c r="BB294" i="7" s="1"/>
  <c r="BC294" i="7" s="1"/>
  <c r="BD294" i="7" s="1"/>
  <c r="BE294" i="7" s="1"/>
  <c r="BF294" i="7" s="1"/>
  <c r="BG294" i="7" s="1"/>
  <c r="CB294" i="7"/>
  <c r="CC294" i="7" s="1"/>
  <c r="CD294" i="7" s="1"/>
  <c r="CE294" i="7" s="1"/>
  <c r="AT742" i="7"/>
  <c r="AU742" i="7" s="1"/>
  <c r="AV742" i="7" s="1"/>
  <c r="AW742" i="7" s="1"/>
  <c r="AX742" i="7" s="1"/>
  <c r="AY742" i="7" s="1"/>
  <c r="AZ742" i="7" s="1"/>
  <c r="BA742" i="7" s="1"/>
  <c r="BB742" i="7" s="1"/>
  <c r="BC742" i="7" s="1"/>
  <c r="BD742" i="7" s="1"/>
  <c r="BE742" i="7" s="1"/>
  <c r="BF742" i="7" s="1"/>
  <c r="BG742" i="7" s="1"/>
  <c r="BH742" i="7" s="1"/>
  <c r="BI742" i="7" s="1"/>
  <c r="BJ742" i="7" s="1"/>
  <c r="BK742" i="7" s="1"/>
  <c r="BL742" i="7" s="1"/>
  <c r="BM742" i="7" s="1"/>
  <c r="BN742" i="7" s="1"/>
  <c r="BO742" i="7" s="1"/>
  <c r="BP742" i="7" s="1"/>
  <c r="BQ742" i="7" s="1"/>
  <c r="BR742" i="7" s="1"/>
  <c r="BS742" i="7" s="1"/>
  <c r="BT742" i="7" s="1"/>
  <c r="BU742" i="7" s="1"/>
  <c r="BV742" i="7" s="1"/>
  <c r="CB742" i="7"/>
  <c r="CC742" i="7" s="1"/>
  <c r="CD742" i="7" s="1"/>
  <c r="CE742" i="7" s="1"/>
  <c r="AT784" i="7"/>
  <c r="AU784" i="7" s="1"/>
  <c r="AV784" i="7" s="1"/>
  <c r="AW784" i="7" s="1"/>
  <c r="AX784" i="7" s="1"/>
  <c r="AY784" i="7" s="1"/>
  <c r="AZ784" i="7" s="1"/>
  <c r="BA784" i="7" s="1"/>
  <c r="BB784" i="7" s="1"/>
  <c r="BC784" i="7" s="1"/>
  <c r="BD784" i="7" s="1"/>
  <c r="BE784" i="7" s="1"/>
  <c r="BF784" i="7" s="1"/>
  <c r="BG784" i="7" s="1"/>
  <c r="BH784" i="7" s="1"/>
  <c r="BI784" i="7" s="1"/>
  <c r="BJ784" i="7" s="1"/>
  <c r="BK784" i="7" s="1"/>
  <c r="BL784" i="7" s="1"/>
  <c r="BM784" i="7" s="1"/>
  <c r="BN784" i="7" s="1"/>
  <c r="BO784" i="7" s="1"/>
  <c r="BP784" i="7" s="1"/>
  <c r="BQ784" i="7" s="1"/>
  <c r="BR784" i="7" s="1"/>
  <c r="BS784" i="7" s="1"/>
  <c r="BT784" i="7" s="1"/>
  <c r="BU784" i="7" s="1"/>
  <c r="BV784" i="7" s="1"/>
  <c r="CB784" i="7"/>
  <c r="CC784" i="7" s="1"/>
  <c r="CD784" i="7" s="1"/>
  <c r="CE784" i="7" s="1"/>
  <c r="AT854" i="7"/>
  <c r="AU854" i="7" s="1"/>
  <c r="AV854" i="7" s="1"/>
  <c r="AW854" i="7" s="1"/>
  <c r="AX854" i="7" s="1"/>
  <c r="AY854" i="7" s="1"/>
  <c r="AZ854" i="7" s="1"/>
  <c r="BA854" i="7" s="1"/>
  <c r="BB854" i="7" s="1"/>
  <c r="BC854" i="7" s="1"/>
  <c r="BD854" i="7" s="1"/>
  <c r="BE854" i="7" s="1"/>
  <c r="BF854" i="7" s="1"/>
  <c r="BG854" i="7" s="1"/>
  <c r="BH854" i="7" s="1"/>
  <c r="BI854" i="7" s="1"/>
  <c r="BJ854" i="7" s="1"/>
  <c r="BK854" i="7" s="1"/>
  <c r="BL854" i="7" s="1"/>
  <c r="BM854" i="7" s="1"/>
  <c r="BN854" i="7" s="1"/>
  <c r="BO854" i="7" s="1"/>
  <c r="BP854" i="7" s="1"/>
  <c r="BQ854" i="7" s="1"/>
  <c r="BR854" i="7" s="1"/>
  <c r="BS854" i="7" s="1"/>
  <c r="BT854" i="7" s="1"/>
  <c r="BU854" i="7" s="1"/>
  <c r="BV854" i="7" s="1"/>
  <c r="CB854" i="7"/>
  <c r="CC854" i="7" s="1"/>
  <c r="CD854" i="7" s="1"/>
  <c r="CE854" i="7" s="1"/>
  <c r="AT40" i="7"/>
  <c r="AU40" i="7" s="1"/>
  <c r="AV40" i="7" s="1"/>
  <c r="AW40" i="7" s="1"/>
  <c r="AX40" i="7" s="1"/>
  <c r="AY40" i="7" s="1"/>
  <c r="AZ40" i="7" s="1"/>
  <c r="BA40" i="7" s="1"/>
  <c r="BB40" i="7" s="1"/>
  <c r="BC40" i="7" s="1"/>
  <c r="BD40" i="7" s="1"/>
  <c r="BE40" i="7" s="1"/>
  <c r="BF40" i="7" s="1"/>
  <c r="BG40" i="7" s="1"/>
  <c r="CB40" i="7"/>
  <c r="CC40" i="7" s="1"/>
  <c r="CD40" i="7" s="1"/>
  <c r="CE40" i="7" s="1"/>
  <c r="AT97" i="7"/>
  <c r="AU97" i="7" s="1"/>
  <c r="AV97" i="7" s="1"/>
  <c r="AW97" i="7" s="1"/>
  <c r="AX97" i="7" s="1"/>
  <c r="AY97" i="7" s="1"/>
  <c r="AZ97" i="7" s="1"/>
  <c r="BA97" i="7" s="1"/>
  <c r="BB97" i="7" s="1"/>
  <c r="BC97" i="7" s="1"/>
  <c r="BD97" i="7" s="1"/>
  <c r="BE97" i="7" s="1"/>
  <c r="BF97" i="7" s="1"/>
  <c r="BG97" i="7" s="1"/>
  <c r="CB97" i="7"/>
  <c r="CC97" i="7" s="1"/>
  <c r="CD97" i="7" s="1"/>
  <c r="CE97" i="7" s="1"/>
  <c r="AT161" i="7"/>
  <c r="AU161" i="7" s="1"/>
  <c r="AV161" i="7" s="1"/>
  <c r="AW161" i="7" s="1"/>
  <c r="AX161" i="7" s="1"/>
  <c r="AY161" i="7" s="1"/>
  <c r="AZ161" i="7" s="1"/>
  <c r="BA161" i="7" s="1"/>
  <c r="BB161" i="7" s="1"/>
  <c r="BC161" i="7" s="1"/>
  <c r="BD161" i="7" s="1"/>
  <c r="BE161" i="7" s="1"/>
  <c r="BF161" i="7" s="1"/>
  <c r="BG161" i="7" s="1"/>
  <c r="CB161" i="7"/>
  <c r="CC161" i="7" s="1"/>
  <c r="CD161" i="7" s="1"/>
  <c r="CE161" i="7" s="1"/>
  <c r="AT209" i="7"/>
  <c r="AU209" i="7" s="1"/>
  <c r="AV209" i="7" s="1"/>
  <c r="AW209" i="7" s="1"/>
  <c r="AX209" i="7" s="1"/>
  <c r="AY209" i="7" s="1"/>
  <c r="AZ209" i="7" s="1"/>
  <c r="BA209" i="7" s="1"/>
  <c r="BB209" i="7" s="1"/>
  <c r="BC209" i="7" s="1"/>
  <c r="BD209" i="7" s="1"/>
  <c r="BE209" i="7" s="1"/>
  <c r="BF209" i="7" s="1"/>
  <c r="BG209" i="7" s="1"/>
  <c r="BH209" i="7" s="1"/>
  <c r="BI209" i="7" s="1"/>
  <c r="BJ209" i="7" s="1"/>
  <c r="BK209" i="7" s="1"/>
  <c r="BL209" i="7" s="1"/>
  <c r="BM209" i="7" s="1"/>
  <c r="BN209" i="7" s="1"/>
  <c r="BO209" i="7" s="1"/>
  <c r="BP209" i="7" s="1"/>
  <c r="BQ209" i="7" s="1"/>
  <c r="BR209" i="7" s="1"/>
  <c r="BS209" i="7" s="1"/>
  <c r="BT209" i="7" s="1"/>
  <c r="BU209" i="7" s="1"/>
  <c r="BV209" i="7" s="1"/>
  <c r="CB209" i="7"/>
  <c r="CC209" i="7" s="1"/>
  <c r="CD209" i="7" s="1"/>
  <c r="CE209" i="7" s="1"/>
  <c r="AT257" i="7"/>
  <c r="AU257" i="7" s="1"/>
  <c r="AV257" i="7" s="1"/>
  <c r="AW257" i="7" s="1"/>
  <c r="AX257" i="7" s="1"/>
  <c r="AY257" i="7" s="1"/>
  <c r="AZ257" i="7" s="1"/>
  <c r="BA257" i="7" s="1"/>
  <c r="BB257" i="7" s="1"/>
  <c r="BC257" i="7" s="1"/>
  <c r="BD257" i="7" s="1"/>
  <c r="BE257" i="7" s="1"/>
  <c r="BF257" i="7" s="1"/>
  <c r="BG257" i="7" s="1"/>
  <c r="BH257" i="7" s="1"/>
  <c r="BI257" i="7" s="1"/>
  <c r="BJ257" i="7" s="1"/>
  <c r="BK257" i="7" s="1"/>
  <c r="BL257" i="7" s="1"/>
  <c r="BM257" i="7" s="1"/>
  <c r="BN257" i="7" s="1"/>
  <c r="BO257" i="7" s="1"/>
  <c r="BP257" i="7" s="1"/>
  <c r="BQ257" i="7" s="1"/>
  <c r="BR257" i="7" s="1"/>
  <c r="BS257" i="7" s="1"/>
  <c r="BT257" i="7" s="1"/>
  <c r="BU257" i="7" s="1"/>
  <c r="BV257" i="7" s="1"/>
  <c r="CB257" i="7"/>
  <c r="CC257" i="7" s="1"/>
  <c r="CD257" i="7" s="1"/>
  <c r="CE257" i="7" s="1"/>
  <c r="AT353" i="7"/>
  <c r="AU353" i="7" s="1"/>
  <c r="AV353" i="7" s="1"/>
  <c r="AW353" i="7" s="1"/>
  <c r="AX353" i="7" s="1"/>
  <c r="AY353" i="7" s="1"/>
  <c r="AZ353" i="7" s="1"/>
  <c r="BA353" i="7" s="1"/>
  <c r="BB353" i="7" s="1"/>
  <c r="BC353" i="7" s="1"/>
  <c r="BD353" i="7" s="1"/>
  <c r="BE353" i="7" s="1"/>
  <c r="BF353" i="7" s="1"/>
  <c r="BG353" i="7" s="1"/>
  <c r="CB353" i="7"/>
  <c r="CC353" i="7" s="1"/>
  <c r="CD353" i="7" s="1"/>
  <c r="CE353" i="7" s="1"/>
  <c r="AT12" i="7"/>
  <c r="AU12" i="7" s="1"/>
  <c r="AV12" i="7" s="1"/>
  <c r="AW12" i="7" s="1"/>
  <c r="AX12" i="7" s="1"/>
  <c r="AY12" i="7" s="1"/>
  <c r="AZ12" i="7" s="1"/>
  <c r="BA12" i="7" s="1"/>
  <c r="BB12" i="7" s="1"/>
  <c r="BC12" i="7" s="1"/>
  <c r="BD12" i="7" s="1"/>
  <c r="BE12" i="7" s="1"/>
  <c r="BF12" i="7" s="1"/>
  <c r="BG12" i="7" s="1"/>
  <c r="BH12" i="7" s="1"/>
  <c r="BI12" i="7" s="1"/>
  <c r="BJ12" i="7" s="1"/>
  <c r="BK12" i="7" s="1"/>
  <c r="BL12" i="7" s="1"/>
  <c r="BM12" i="7" s="1"/>
  <c r="BN12" i="7" s="1"/>
  <c r="BO12" i="7" s="1"/>
  <c r="BP12" i="7" s="1"/>
  <c r="BQ12" i="7" s="1"/>
  <c r="BR12" i="7" s="1"/>
  <c r="BS12" i="7" s="1"/>
  <c r="BT12" i="7" s="1"/>
  <c r="BU12" i="7" s="1"/>
  <c r="BV12" i="7" s="1"/>
  <c r="CB12" i="7"/>
  <c r="CC12" i="7" s="1"/>
  <c r="CD12" i="7" s="1"/>
  <c r="CE12" i="7" s="1"/>
  <c r="AT205" i="7"/>
  <c r="AU205" i="7" s="1"/>
  <c r="AV205" i="7" s="1"/>
  <c r="AW205" i="7" s="1"/>
  <c r="AX205" i="7" s="1"/>
  <c r="AY205" i="7" s="1"/>
  <c r="AZ205" i="7" s="1"/>
  <c r="BA205" i="7" s="1"/>
  <c r="BB205" i="7" s="1"/>
  <c r="BC205" i="7" s="1"/>
  <c r="BD205" i="7" s="1"/>
  <c r="BE205" i="7" s="1"/>
  <c r="BF205" i="7" s="1"/>
  <c r="BG205" i="7" s="1"/>
  <c r="BH205" i="7" s="1"/>
  <c r="BI205" i="7" s="1"/>
  <c r="BJ205" i="7" s="1"/>
  <c r="BK205" i="7" s="1"/>
  <c r="BL205" i="7" s="1"/>
  <c r="BM205" i="7" s="1"/>
  <c r="BN205" i="7" s="1"/>
  <c r="BO205" i="7" s="1"/>
  <c r="BP205" i="7" s="1"/>
  <c r="BQ205" i="7" s="1"/>
  <c r="BR205" i="7" s="1"/>
  <c r="BS205" i="7" s="1"/>
  <c r="BT205" i="7" s="1"/>
  <c r="BU205" i="7" s="1"/>
  <c r="BV205" i="7" s="1"/>
  <c r="CB205" i="7"/>
  <c r="CC205" i="7" s="1"/>
  <c r="CD205" i="7" s="1"/>
  <c r="CE205" i="7" s="1"/>
  <c r="AT270" i="7"/>
  <c r="AU270" i="7" s="1"/>
  <c r="AV270" i="7" s="1"/>
  <c r="AW270" i="7" s="1"/>
  <c r="AX270" i="7" s="1"/>
  <c r="AY270" i="7" s="1"/>
  <c r="AZ270" i="7" s="1"/>
  <c r="BA270" i="7" s="1"/>
  <c r="BB270" i="7" s="1"/>
  <c r="BC270" i="7" s="1"/>
  <c r="BD270" i="7" s="1"/>
  <c r="BE270" i="7" s="1"/>
  <c r="BF270" i="7" s="1"/>
  <c r="BG270" i="7" s="1"/>
  <c r="CB270" i="7"/>
  <c r="CC270" i="7" s="1"/>
  <c r="CD270" i="7" s="1"/>
  <c r="CE270" i="7" s="1"/>
  <c r="AT638" i="7"/>
  <c r="AU638" i="7" s="1"/>
  <c r="AV638" i="7" s="1"/>
  <c r="AW638" i="7" s="1"/>
  <c r="AX638" i="7" s="1"/>
  <c r="AY638" i="7" s="1"/>
  <c r="AZ638" i="7" s="1"/>
  <c r="BA638" i="7" s="1"/>
  <c r="BB638" i="7" s="1"/>
  <c r="BC638" i="7" s="1"/>
  <c r="BD638" i="7" s="1"/>
  <c r="BE638" i="7" s="1"/>
  <c r="BF638" i="7" s="1"/>
  <c r="BG638" i="7" s="1"/>
  <c r="BH638" i="7" s="1"/>
  <c r="BI638" i="7" s="1"/>
  <c r="BJ638" i="7" s="1"/>
  <c r="BK638" i="7" s="1"/>
  <c r="BL638" i="7" s="1"/>
  <c r="BM638" i="7" s="1"/>
  <c r="BN638" i="7" s="1"/>
  <c r="BO638" i="7" s="1"/>
  <c r="BP638" i="7" s="1"/>
  <c r="BQ638" i="7" s="1"/>
  <c r="BR638" i="7" s="1"/>
  <c r="BS638" i="7" s="1"/>
  <c r="BT638" i="7" s="1"/>
  <c r="BU638" i="7" s="1"/>
  <c r="BV638" i="7" s="1"/>
  <c r="CB638" i="7"/>
  <c r="CC638" i="7"/>
  <c r="CD638" i="7" s="1"/>
  <c r="CE638" i="7" s="1"/>
  <c r="AT797" i="7"/>
  <c r="AU797" i="7" s="1"/>
  <c r="AV797" i="7" s="1"/>
  <c r="AW797" i="7" s="1"/>
  <c r="AX797" i="7" s="1"/>
  <c r="AY797" i="7" s="1"/>
  <c r="AZ797" i="7" s="1"/>
  <c r="BA797" i="7" s="1"/>
  <c r="BB797" i="7" s="1"/>
  <c r="BC797" i="7" s="1"/>
  <c r="BD797" i="7" s="1"/>
  <c r="BE797" i="7" s="1"/>
  <c r="BF797" i="7" s="1"/>
  <c r="BG797" i="7" s="1"/>
  <c r="BH797" i="7" s="1"/>
  <c r="BI797" i="7" s="1"/>
  <c r="BJ797" i="7" s="1"/>
  <c r="BK797" i="7" s="1"/>
  <c r="BL797" i="7" s="1"/>
  <c r="BM797" i="7" s="1"/>
  <c r="BN797" i="7" s="1"/>
  <c r="BO797" i="7" s="1"/>
  <c r="BP797" i="7" s="1"/>
  <c r="BQ797" i="7" s="1"/>
  <c r="BR797" i="7" s="1"/>
  <c r="BS797" i="7" s="1"/>
  <c r="BT797" i="7" s="1"/>
  <c r="BU797" i="7" s="1"/>
  <c r="BV797" i="7" s="1"/>
  <c r="CB797" i="7"/>
  <c r="CC797" i="7" s="1"/>
  <c r="CD797" i="7" s="1"/>
  <c r="CE797" i="7" s="1"/>
  <c r="AT106" i="7"/>
  <c r="AU106" i="7" s="1"/>
  <c r="AV106" i="7" s="1"/>
  <c r="AW106" i="7" s="1"/>
  <c r="AX106" i="7" s="1"/>
  <c r="AY106" i="7" s="1"/>
  <c r="AZ106" i="7" s="1"/>
  <c r="BA106" i="7" s="1"/>
  <c r="BB106" i="7" s="1"/>
  <c r="BC106" i="7" s="1"/>
  <c r="BD106" i="7" s="1"/>
  <c r="BE106" i="7" s="1"/>
  <c r="BF106" i="7" s="1"/>
  <c r="BG106" i="7" s="1"/>
  <c r="BH106" i="7" s="1"/>
  <c r="BI106" i="7" s="1"/>
  <c r="BJ106" i="7" s="1"/>
  <c r="BK106" i="7" s="1"/>
  <c r="BL106" i="7" s="1"/>
  <c r="BM106" i="7" s="1"/>
  <c r="BN106" i="7" s="1"/>
  <c r="BO106" i="7" s="1"/>
  <c r="BP106" i="7" s="1"/>
  <c r="BQ106" i="7" s="1"/>
  <c r="BR106" i="7" s="1"/>
  <c r="BS106" i="7" s="1"/>
  <c r="BT106" i="7" s="1"/>
  <c r="BU106" i="7" s="1"/>
  <c r="BV106" i="7" s="1"/>
  <c r="CB106" i="7"/>
  <c r="CC106" i="7" s="1"/>
  <c r="CD106" i="7" s="1"/>
  <c r="CE106" i="7" s="1"/>
  <c r="AT162" i="7"/>
  <c r="AU162" i="7" s="1"/>
  <c r="AV162" i="7" s="1"/>
  <c r="AW162" i="7" s="1"/>
  <c r="AX162" i="7" s="1"/>
  <c r="AY162" i="7" s="1"/>
  <c r="AZ162" i="7" s="1"/>
  <c r="BA162" i="7" s="1"/>
  <c r="BB162" i="7" s="1"/>
  <c r="BC162" i="7" s="1"/>
  <c r="BD162" i="7" s="1"/>
  <c r="BE162" i="7" s="1"/>
  <c r="BF162" i="7" s="1"/>
  <c r="BG162" i="7" s="1"/>
  <c r="CB162" i="7"/>
  <c r="CC162" i="7" s="1"/>
  <c r="CD162" i="7" s="1"/>
  <c r="CE162" i="7" s="1"/>
  <c r="AT218" i="7"/>
  <c r="AU218" i="7" s="1"/>
  <c r="AV218" i="7" s="1"/>
  <c r="AW218" i="7" s="1"/>
  <c r="AX218" i="7" s="1"/>
  <c r="AY218" i="7" s="1"/>
  <c r="AZ218" i="7" s="1"/>
  <c r="BA218" i="7" s="1"/>
  <c r="BB218" i="7" s="1"/>
  <c r="BC218" i="7" s="1"/>
  <c r="BD218" i="7" s="1"/>
  <c r="BE218" i="7" s="1"/>
  <c r="BF218" i="7" s="1"/>
  <c r="BG218" i="7" s="1"/>
  <c r="BH218" i="7" s="1"/>
  <c r="BI218" i="7" s="1"/>
  <c r="BJ218" i="7" s="1"/>
  <c r="BK218" i="7" s="1"/>
  <c r="BL218" i="7" s="1"/>
  <c r="BM218" i="7" s="1"/>
  <c r="BN218" i="7" s="1"/>
  <c r="BO218" i="7" s="1"/>
  <c r="BP218" i="7" s="1"/>
  <c r="BQ218" i="7" s="1"/>
  <c r="BR218" i="7" s="1"/>
  <c r="BS218" i="7" s="1"/>
  <c r="BT218" i="7" s="1"/>
  <c r="BU218" i="7" s="1"/>
  <c r="BV218" i="7" s="1"/>
  <c r="CB218" i="7"/>
  <c r="CC218" i="7" s="1"/>
  <c r="CD218" i="7" s="1"/>
  <c r="CE218" i="7" s="1"/>
  <c r="AT298" i="7"/>
  <c r="AU298" i="7" s="1"/>
  <c r="AV298" i="7" s="1"/>
  <c r="AW298" i="7" s="1"/>
  <c r="AX298" i="7" s="1"/>
  <c r="AY298" i="7" s="1"/>
  <c r="AZ298" i="7" s="1"/>
  <c r="BA298" i="7" s="1"/>
  <c r="BB298" i="7" s="1"/>
  <c r="BC298" i="7" s="1"/>
  <c r="BD298" i="7" s="1"/>
  <c r="BE298" i="7" s="1"/>
  <c r="BF298" i="7" s="1"/>
  <c r="BG298" i="7" s="1"/>
  <c r="BH298" i="7" s="1"/>
  <c r="BI298" i="7" s="1"/>
  <c r="BJ298" i="7" s="1"/>
  <c r="BK298" i="7" s="1"/>
  <c r="BL298" i="7" s="1"/>
  <c r="BM298" i="7" s="1"/>
  <c r="BN298" i="7" s="1"/>
  <c r="BO298" i="7" s="1"/>
  <c r="BP298" i="7" s="1"/>
  <c r="BQ298" i="7" s="1"/>
  <c r="BR298" i="7" s="1"/>
  <c r="BS298" i="7" s="1"/>
  <c r="BT298" i="7" s="1"/>
  <c r="BU298" i="7" s="1"/>
  <c r="BV298" i="7" s="1"/>
  <c r="CB298" i="7"/>
  <c r="CC298" i="7" s="1"/>
  <c r="CD298" i="7" s="1"/>
  <c r="CE298" i="7" s="1"/>
  <c r="AT362" i="7"/>
  <c r="AU362" i="7" s="1"/>
  <c r="AV362" i="7" s="1"/>
  <c r="AW362" i="7" s="1"/>
  <c r="AX362" i="7" s="1"/>
  <c r="AY362" i="7" s="1"/>
  <c r="AZ362" i="7" s="1"/>
  <c r="BA362" i="7" s="1"/>
  <c r="BB362" i="7" s="1"/>
  <c r="BC362" i="7" s="1"/>
  <c r="BD362" i="7" s="1"/>
  <c r="BE362" i="7" s="1"/>
  <c r="BF362" i="7" s="1"/>
  <c r="BG362" i="7" s="1"/>
  <c r="CB362" i="7"/>
  <c r="CC362" i="7" s="1"/>
  <c r="CD362" i="7" s="1"/>
  <c r="CE362" i="7" s="1"/>
  <c r="AT348" i="7"/>
  <c r="AU348" i="7" s="1"/>
  <c r="AV348" i="7" s="1"/>
  <c r="AW348" i="7" s="1"/>
  <c r="AX348" i="7" s="1"/>
  <c r="AY348" i="7" s="1"/>
  <c r="AZ348" i="7" s="1"/>
  <c r="BA348" i="7" s="1"/>
  <c r="BB348" i="7" s="1"/>
  <c r="BC348" i="7" s="1"/>
  <c r="BD348" i="7" s="1"/>
  <c r="BE348" i="7" s="1"/>
  <c r="BF348" i="7" s="1"/>
  <c r="BG348" i="7" s="1"/>
  <c r="BH348" i="7" s="1"/>
  <c r="BI348" i="7" s="1"/>
  <c r="BJ348" i="7" s="1"/>
  <c r="BK348" i="7" s="1"/>
  <c r="BL348" i="7" s="1"/>
  <c r="BM348" i="7" s="1"/>
  <c r="BN348" i="7" s="1"/>
  <c r="BO348" i="7" s="1"/>
  <c r="BP348" i="7" s="1"/>
  <c r="BQ348" i="7" s="1"/>
  <c r="BR348" i="7" s="1"/>
  <c r="BS348" i="7" s="1"/>
  <c r="BT348" i="7" s="1"/>
  <c r="BU348" i="7" s="1"/>
  <c r="BV348" i="7" s="1"/>
  <c r="CB348" i="7"/>
  <c r="CC348" i="7" s="1"/>
  <c r="CD348" i="7" s="1"/>
  <c r="CE348" i="7" s="1"/>
  <c r="AT118" i="7"/>
  <c r="AU118" i="7" s="1"/>
  <c r="AV118" i="7" s="1"/>
  <c r="AW118" i="7" s="1"/>
  <c r="AX118" i="7" s="1"/>
  <c r="AY118" i="7" s="1"/>
  <c r="AZ118" i="7" s="1"/>
  <c r="BA118" i="7" s="1"/>
  <c r="BB118" i="7" s="1"/>
  <c r="BC118" i="7" s="1"/>
  <c r="BD118" i="7" s="1"/>
  <c r="BE118" i="7" s="1"/>
  <c r="BF118" i="7" s="1"/>
  <c r="BG118" i="7" s="1"/>
  <c r="BH118" i="7" s="1"/>
  <c r="BI118" i="7" s="1"/>
  <c r="BJ118" i="7" s="1"/>
  <c r="BK118" i="7" s="1"/>
  <c r="BL118" i="7" s="1"/>
  <c r="BM118" i="7" s="1"/>
  <c r="BN118" i="7" s="1"/>
  <c r="BO118" i="7" s="1"/>
  <c r="BP118" i="7" s="1"/>
  <c r="BQ118" i="7" s="1"/>
  <c r="BR118" i="7" s="1"/>
  <c r="BS118" i="7" s="1"/>
  <c r="BT118" i="7" s="1"/>
  <c r="BU118" i="7" s="1"/>
  <c r="BV118" i="7" s="1"/>
  <c r="CB118" i="7"/>
  <c r="CC118" i="7" s="1"/>
  <c r="CD118" i="7" s="1"/>
  <c r="CE118" i="7" s="1"/>
  <c r="AT680" i="7"/>
  <c r="AU680" i="7" s="1"/>
  <c r="AV680" i="7" s="1"/>
  <c r="AW680" i="7" s="1"/>
  <c r="AX680" i="7" s="1"/>
  <c r="AY680" i="7" s="1"/>
  <c r="AZ680" i="7" s="1"/>
  <c r="BA680" i="7" s="1"/>
  <c r="BB680" i="7" s="1"/>
  <c r="BC680" i="7" s="1"/>
  <c r="BD680" i="7" s="1"/>
  <c r="BE680" i="7" s="1"/>
  <c r="BF680" i="7" s="1"/>
  <c r="BG680" i="7" s="1"/>
  <c r="CB680" i="7"/>
  <c r="CC680" i="7" s="1"/>
  <c r="CD680" i="7" s="1"/>
  <c r="CE680" i="7" s="1"/>
  <c r="AT847" i="7"/>
  <c r="AU847" i="7" s="1"/>
  <c r="AV847" i="7" s="1"/>
  <c r="AW847" i="7" s="1"/>
  <c r="AX847" i="7" s="1"/>
  <c r="AY847" i="7" s="1"/>
  <c r="AZ847" i="7" s="1"/>
  <c r="BA847" i="7" s="1"/>
  <c r="BB847" i="7" s="1"/>
  <c r="BC847" i="7" s="1"/>
  <c r="BD847" i="7" s="1"/>
  <c r="BE847" i="7" s="1"/>
  <c r="BF847" i="7" s="1"/>
  <c r="BG847" i="7" s="1"/>
  <c r="BH847" i="7" s="1"/>
  <c r="BI847" i="7" s="1"/>
  <c r="BJ847" i="7" s="1"/>
  <c r="BK847" i="7" s="1"/>
  <c r="BL847" i="7" s="1"/>
  <c r="BM847" i="7" s="1"/>
  <c r="BN847" i="7" s="1"/>
  <c r="BO847" i="7" s="1"/>
  <c r="BP847" i="7" s="1"/>
  <c r="BQ847" i="7" s="1"/>
  <c r="BR847" i="7" s="1"/>
  <c r="BS847" i="7" s="1"/>
  <c r="BT847" i="7" s="1"/>
  <c r="BU847" i="7" s="1"/>
  <c r="BV847" i="7" s="1"/>
  <c r="CB847" i="7"/>
  <c r="CC847" i="7" s="1"/>
  <c r="CD847" i="7" s="1"/>
  <c r="CE847" i="7" s="1"/>
  <c r="AT42" i="7"/>
  <c r="AU42" i="7" s="1"/>
  <c r="AV42" i="7" s="1"/>
  <c r="AW42" i="7" s="1"/>
  <c r="AX42" i="7" s="1"/>
  <c r="AY42" i="7" s="1"/>
  <c r="AZ42" i="7" s="1"/>
  <c r="BA42" i="7" s="1"/>
  <c r="BB42" i="7" s="1"/>
  <c r="BC42" i="7" s="1"/>
  <c r="BD42" i="7" s="1"/>
  <c r="BE42" i="7" s="1"/>
  <c r="BF42" i="7" s="1"/>
  <c r="BG42" i="7" s="1"/>
  <c r="BH42" i="7" s="1"/>
  <c r="BI42" i="7" s="1"/>
  <c r="BJ42" i="7" s="1"/>
  <c r="BK42" i="7" s="1"/>
  <c r="BL42" i="7" s="1"/>
  <c r="BM42" i="7" s="1"/>
  <c r="BN42" i="7" s="1"/>
  <c r="BO42" i="7" s="1"/>
  <c r="BP42" i="7" s="1"/>
  <c r="BQ42" i="7" s="1"/>
  <c r="BR42" i="7" s="1"/>
  <c r="BS42" i="7" s="1"/>
  <c r="BT42" i="7" s="1"/>
  <c r="BU42" i="7" s="1"/>
  <c r="BV42" i="7" s="1"/>
  <c r="CB42" i="7"/>
  <c r="CC42" i="7"/>
  <c r="CD42" i="7" s="1"/>
  <c r="CE42" i="7" s="1"/>
  <c r="AT107" i="7"/>
  <c r="AU107" i="7" s="1"/>
  <c r="AV107" i="7" s="1"/>
  <c r="AW107" i="7" s="1"/>
  <c r="AX107" i="7" s="1"/>
  <c r="AY107" i="7" s="1"/>
  <c r="AZ107" i="7" s="1"/>
  <c r="BA107" i="7" s="1"/>
  <c r="BB107" i="7" s="1"/>
  <c r="BC107" i="7" s="1"/>
  <c r="BD107" i="7" s="1"/>
  <c r="BE107" i="7" s="1"/>
  <c r="BF107" i="7" s="1"/>
  <c r="BG107" i="7" s="1"/>
  <c r="BH107" i="7" s="1"/>
  <c r="BI107" i="7" s="1"/>
  <c r="BJ107" i="7" s="1"/>
  <c r="BK107" i="7" s="1"/>
  <c r="BL107" i="7" s="1"/>
  <c r="BM107" i="7" s="1"/>
  <c r="BN107" i="7" s="1"/>
  <c r="BO107" i="7" s="1"/>
  <c r="BP107" i="7" s="1"/>
  <c r="BQ107" i="7" s="1"/>
  <c r="BR107" i="7" s="1"/>
  <c r="BS107" i="7" s="1"/>
  <c r="BT107" i="7" s="1"/>
  <c r="BU107" i="7" s="1"/>
  <c r="BV107" i="7" s="1"/>
  <c r="CB107" i="7"/>
  <c r="CC107" i="7" s="1"/>
  <c r="CD107" i="7" s="1"/>
  <c r="CE107" i="7" s="1"/>
  <c r="AT179" i="7"/>
  <c r="AU179" i="7" s="1"/>
  <c r="AV179" i="7" s="1"/>
  <c r="AW179" i="7" s="1"/>
  <c r="AX179" i="7" s="1"/>
  <c r="AY179" i="7" s="1"/>
  <c r="AZ179" i="7" s="1"/>
  <c r="BA179" i="7" s="1"/>
  <c r="BB179" i="7" s="1"/>
  <c r="BC179" i="7" s="1"/>
  <c r="BD179" i="7" s="1"/>
  <c r="BE179" i="7" s="1"/>
  <c r="BF179" i="7" s="1"/>
  <c r="BG179" i="7" s="1"/>
  <c r="BH179" i="7" s="1"/>
  <c r="BI179" i="7" s="1"/>
  <c r="BJ179" i="7" s="1"/>
  <c r="BK179" i="7" s="1"/>
  <c r="BL179" i="7" s="1"/>
  <c r="BM179" i="7" s="1"/>
  <c r="BN179" i="7" s="1"/>
  <c r="BO179" i="7" s="1"/>
  <c r="BP179" i="7" s="1"/>
  <c r="BQ179" i="7" s="1"/>
  <c r="BR179" i="7" s="1"/>
  <c r="BS179" i="7" s="1"/>
  <c r="BT179" i="7" s="1"/>
  <c r="BU179" i="7" s="1"/>
  <c r="BV179" i="7" s="1"/>
  <c r="CB179" i="7"/>
  <c r="CC179" i="7"/>
  <c r="CD179" i="7" s="1"/>
  <c r="CE179" i="7" s="1"/>
  <c r="AT235" i="7"/>
  <c r="AU235" i="7" s="1"/>
  <c r="AV235" i="7" s="1"/>
  <c r="AW235" i="7" s="1"/>
  <c r="AX235" i="7" s="1"/>
  <c r="AY235" i="7" s="1"/>
  <c r="AZ235" i="7" s="1"/>
  <c r="BA235" i="7" s="1"/>
  <c r="BB235" i="7" s="1"/>
  <c r="BC235" i="7" s="1"/>
  <c r="BD235" i="7" s="1"/>
  <c r="BE235" i="7" s="1"/>
  <c r="BF235" i="7" s="1"/>
  <c r="BG235" i="7" s="1"/>
  <c r="CB235" i="7"/>
  <c r="CC235" i="7" s="1"/>
  <c r="CD235" i="7" s="1"/>
  <c r="CE235" i="7" s="1"/>
  <c r="AT363" i="7"/>
  <c r="AU363" i="7" s="1"/>
  <c r="AV363" i="7" s="1"/>
  <c r="AW363" i="7" s="1"/>
  <c r="AX363" i="7" s="1"/>
  <c r="AY363" i="7" s="1"/>
  <c r="AZ363" i="7" s="1"/>
  <c r="BA363" i="7" s="1"/>
  <c r="BB363" i="7" s="1"/>
  <c r="BC363" i="7" s="1"/>
  <c r="BD363" i="7" s="1"/>
  <c r="BE363" i="7" s="1"/>
  <c r="BF363" i="7" s="1"/>
  <c r="BG363" i="7" s="1"/>
  <c r="CB363" i="7"/>
  <c r="CC363" i="7" s="1"/>
  <c r="CD363" i="7" s="1"/>
  <c r="CE363" i="7" s="1"/>
  <c r="AT260" i="7"/>
  <c r="AU260" i="7" s="1"/>
  <c r="AV260" i="7" s="1"/>
  <c r="AW260" i="7" s="1"/>
  <c r="AX260" i="7" s="1"/>
  <c r="AY260" i="7" s="1"/>
  <c r="AZ260" i="7" s="1"/>
  <c r="BA260" i="7" s="1"/>
  <c r="BB260" i="7" s="1"/>
  <c r="BC260" i="7" s="1"/>
  <c r="BD260" i="7" s="1"/>
  <c r="BE260" i="7" s="1"/>
  <c r="BF260" i="7" s="1"/>
  <c r="BG260" i="7" s="1"/>
  <c r="BH260" i="7" s="1"/>
  <c r="BI260" i="7" s="1"/>
  <c r="BJ260" i="7" s="1"/>
  <c r="BK260" i="7" s="1"/>
  <c r="BL260" i="7" s="1"/>
  <c r="BM260" i="7" s="1"/>
  <c r="BN260" i="7" s="1"/>
  <c r="BO260" i="7" s="1"/>
  <c r="BP260" i="7" s="1"/>
  <c r="BQ260" i="7" s="1"/>
  <c r="BR260" i="7" s="1"/>
  <c r="BS260" i="7" s="1"/>
  <c r="BT260" i="7" s="1"/>
  <c r="BU260" i="7" s="1"/>
  <c r="BV260" i="7" s="1"/>
  <c r="CB260" i="7"/>
  <c r="CC260" i="7" s="1"/>
  <c r="CD260" i="7" s="1"/>
  <c r="CE260" i="7" s="1"/>
  <c r="AT20" i="7"/>
  <c r="AU20" i="7" s="1"/>
  <c r="AV20" i="7" s="1"/>
  <c r="AW20" i="7" s="1"/>
  <c r="AX20" i="7" s="1"/>
  <c r="AY20" i="7" s="1"/>
  <c r="AZ20" i="7" s="1"/>
  <c r="BA20" i="7" s="1"/>
  <c r="BB20" i="7" s="1"/>
  <c r="BC20" i="7" s="1"/>
  <c r="BD20" i="7" s="1"/>
  <c r="BE20" i="7" s="1"/>
  <c r="BF20" i="7" s="1"/>
  <c r="BG20" i="7" s="1"/>
  <c r="CB20" i="7"/>
  <c r="CC20" i="7" s="1"/>
  <c r="CD20" i="7" s="1"/>
  <c r="CE20" i="7" s="1"/>
  <c r="AT349" i="7"/>
  <c r="AU349" i="7" s="1"/>
  <c r="AV349" i="7" s="1"/>
  <c r="AW349" i="7" s="1"/>
  <c r="AX349" i="7" s="1"/>
  <c r="AY349" i="7" s="1"/>
  <c r="AZ349" i="7" s="1"/>
  <c r="BA349" i="7" s="1"/>
  <c r="BB349" i="7" s="1"/>
  <c r="BC349" i="7" s="1"/>
  <c r="BD349" i="7" s="1"/>
  <c r="BE349" i="7" s="1"/>
  <c r="BF349" i="7" s="1"/>
  <c r="BG349" i="7" s="1"/>
  <c r="CB349" i="7"/>
  <c r="CC349" i="7" s="1"/>
  <c r="CD349" i="7" s="1"/>
  <c r="CE349" i="7" s="1"/>
  <c r="AT102" i="7"/>
  <c r="AU102" i="7" s="1"/>
  <c r="AV102" i="7" s="1"/>
  <c r="AW102" i="7" s="1"/>
  <c r="AX102" i="7" s="1"/>
  <c r="AY102" i="7" s="1"/>
  <c r="AZ102" i="7" s="1"/>
  <c r="BA102" i="7" s="1"/>
  <c r="BB102" i="7" s="1"/>
  <c r="BC102" i="7" s="1"/>
  <c r="BD102" i="7" s="1"/>
  <c r="BE102" i="7" s="1"/>
  <c r="BF102" i="7" s="1"/>
  <c r="BG102" i="7" s="1"/>
  <c r="BH102" i="7" s="1"/>
  <c r="BI102" i="7" s="1"/>
  <c r="BJ102" i="7" s="1"/>
  <c r="BK102" i="7" s="1"/>
  <c r="BL102" i="7" s="1"/>
  <c r="BM102" i="7" s="1"/>
  <c r="BN102" i="7" s="1"/>
  <c r="BO102" i="7" s="1"/>
  <c r="BP102" i="7" s="1"/>
  <c r="BQ102" i="7" s="1"/>
  <c r="BR102" i="7" s="1"/>
  <c r="BS102" i="7" s="1"/>
  <c r="BT102" i="7" s="1"/>
  <c r="BU102" i="7" s="1"/>
  <c r="BV102" i="7" s="1"/>
  <c r="CB102" i="7"/>
  <c r="CC102" i="7" s="1"/>
  <c r="CD102" i="7" s="1"/>
  <c r="CE102" i="7" s="1"/>
  <c r="AT342" i="7"/>
  <c r="AU342" i="7" s="1"/>
  <c r="AV342" i="7" s="1"/>
  <c r="AW342" i="7" s="1"/>
  <c r="AX342" i="7" s="1"/>
  <c r="AY342" i="7" s="1"/>
  <c r="AZ342" i="7" s="1"/>
  <c r="BA342" i="7" s="1"/>
  <c r="BB342" i="7" s="1"/>
  <c r="BC342" i="7" s="1"/>
  <c r="BD342" i="7" s="1"/>
  <c r="BE342" i="7" s="1"/>
  <c r="BF342" i="7" s="1"/>
  <c r="BG342" i="7" s="1"/>
  <c r="CB342" i="7"/>
  <c r="CC342" i="7"/>
  <c r="CD342" i="7" s="1"/>
  <c r="CE342" i="7" s="1"/>
  <c r="AT646" i="7"/>
  <c r="AU646" i="7" s="1"/>
  <c r="AV646" i="7" s="1"/>
  <c r="AW646" i="7" s="1"/>
  <c r="AX646" i="7" s="1"/>
  <c r="AY646" i="7" s="1"/>
  <c r="AZ646" i="7" s="1"/>
  <c r="BA646" i="7" s="1"/>
  <c r="BB646" i="7" s="1"/>
  <c r="BC646" i="7" s="1"/>
  <c r="BD646" i="7" s="1"/>
  <c r="BE646" i="7" s="1"/>
  <c r="BF646" i="7" s="1"/>
  <c r="BG646" i="7" s="1"/>
  <c r="BH646" i="7" s="1"/>
  <c r="BI646" i="7" s="1"/>
  <c r="BJ646" i="7" s="1"/>
  <c r="BK646" i="7" s="1"/>
  <c r="BL646" i="7" s="1"/>
  <c r="BM646" i="7" s="1"/>
  <c r="BN646" i="7" s="1"/>
  <c r="BO646" i="7" s="1"/>
  <c r="BP646" i="7" s="1"/>
  <c r="BQ646" i="7" s="1"/>
  <c r="BR646" i="7" s="1"/>
  <c r="BS646" i="7" s="1"/>
  <c r="BT646" i="7" s="1"/>
  <c r="BU646" i="7" s="1"/>
  <c r="BV646" i="7" s="1"/>
  <c r="CB646" i="7"/>
  <c r="CC646" i="7"/>
  <c r="CD646" i="7" s="1"/>
  <c r="CE646" i="7" s="1"/>
  <c r="AT714" i="7"/>
  <c r="AU714" i="7" s="1"/>
  <c r="AV714" i="7" s="1"/>
  <c r="AW714" i="7" s="1"/>
  <c r="AX714" i="7" s="1"/>
  <c r="AY714" i="7" s="1"/>
  <c r="AZ714" i="7" s="1"/>
  <c r="BA714" i="7" s="1"/>
  <c r="BB714" i="7" s="1"/>
  <c r="BC714" i="7" s="1"/>
  <c r="BD714" i="7" s="1"/>
  <c r="BE714" i="7" s="1"/>
  <c r="BF714" i="7" s="1"/>
  <c r="BG714" i="7" s="1"/>
  <c r="CB714" i="7"/>
  <c r="CC714" i="7" s="1"/>
  <c r="CD714" i="7" s="1"/>
  <c r="CE714" i="7" s="1"/>
  <c r="AT770" i="7"/>
  <c r="AU770" i="7" s="1"/>
  <c r="AV770" i="7" s="1"/>
  <c r="AW770" i="7" s="1"/>
  <c r="AX770" i="7" s="1"/>
  <c r="AY770" i="7" s="1"/>
  <c r="AZ770" i="7" s="1"/>
  <c r="BA770" i="7" s="1"/>
  <c r="BB770" i="7" s="1"/>
  <c r="BC770" i="7" s="1"/>
  <c r="BD770" i="7" s="1"/>
  <c r="BE770" i="7" s="1"/>
  <c r="BF770" i="7" s="1"/>
  <c r="BG770" i="7" s="1"/>
  <c r="BH770" i="7" s="1"/>
  <c r="BI770" i="7" s="1"/>
  <c r="BJ770" i="7" s="1"/>
  <c r="BK770" i="7" s="1"/>
  <c r="BL770" i="7" s="1"/>
  <c r="BM770" i="7" s="1"/>
  <c r="BN770" i="7" s="1"/>
  <c r="BO770" i="7" s="1"/>
  <c r="BP770" i="7" s="1"/>
  <c r="BQ770" i="7" s="1"/>
  <c r="BR770" i="7" s="1"/>
  <c r="BS770" i="7" s="1"/>
  <c r="BT770" i="7" s="1"/>
  <c r="BU770" i="7" s="1"/>
  <c r="BV770" i="7" s="1"/>
  <c r="CB770" i="7"/>
  <c r="CC770" i="7" s="1"/>
  <c r="CD770" i="7" s="1"/>
  <c r="CE770" i="7" s="1"/>
  <c r="AT830" i="7"/>
  <c r="AU830" i="7" s="1"/>
  <c r="AV830" i="7" s="1"/>
  <c r="AW830" i="7" s="1"/>
  <c r="AX830" i="7" s="1"/>
  <c r="AY830" i="7" s="1"/>
  <c r="AZ830" i="7" s="1"/>
  <c r="BA830" i="7" s="1"/>
  <c r="BB830" i="7" s="1"/>
  <c r="BC830" i="7" s="1"/>
  <c r="BD830" i="7" s="1"/>
  <c r="BE830" i="7" s="1"/>
  <c r="BF830" i="7" s="1"/>
  <c r="BG830" i="7" s="1"/>
  <c r="CB830" i="7"/>
  <c r="CC830" i="7" s="1"/>
  <c r="CD830" i="7" s="1"/>
  <c r="CE830" i="7" s="1"/>
  <c r="AT19" i="7"/>
  <c r="AU19" i="7" s="1"/>
  <c r="AV19" i="7" s="1"/>
  <c r="AW19" i="7" s="1"/>
  <c r="AX19" i="7" s="1"/>
  <c r="AY19" i="7" s="1"/>
  <c r="AZ19" i="7" s="1"/>
  <c r="BA19" i="7" s="1"/>
  <c r="BB19" i="7" s="1"/>
  <c r="BC19" i="7" s="1"/>
  <c r="BD19" i="7" s="1"/>
  <c r="BE19" i="7" s="1"/>
  <c r="BF19" i="7" s="1"/>
  <c r="BG19" i="7" s="1"/>
  <c r="CB19" i="7"/>
  <c r="CC19" i="7" s="1"/>
  <c r="CD19" i="7" s="1"/>
  <c r="CE19" i="7" s="1"/>
  <c r="AT84" i="7"/>
  <c r="AU84" i="7" s="1"/>
  <c r="AV84" i="7" s="1"/>
  <c r="AW84" i="7" s="1"/>
  <c r="AX84" i="7" s="1"/>
  <c r="AY84" i="7" s="1"/>
  <c r="AZ84" i="7" s="1"/>
  <c r="BA84" i="7" s="1"/>
  <c r="BB84" i="7" s="1"/>
  <c r="BC84" i="7" s="1"/>
  <c r="BD84" i="7" s="1"/>
  <c r="BE84" i="7" s="1"/>
  <c r="BF84" i="7" s="1"/>
  <c r="BG84" i="7" s="1"/>
  <c r="CB84" i="7"/>
  <c r="CC84" i="7" s="1"/>
  <c r="CD84" i="7" s="1"/>
  <c r="CE84" i="7" s="1"/>
  <c r="AT164" i="7"/>
  <c r="AU164" i="7" s="1"/>
  <c r="AV164" i="7" s="1"/>
  <c r="AW164" i="7" s="1"/>
  <c r="AX164" i="7" s="1"/>
  <c r="AY164" i="7" s="1"/>
  <c r="AZ164" i="7" s="1"/>
  <c r="BA164" i="7" s="1"/>
  <c r="BB164" i="7" s="1"/>
  <c r="BC164" i="7" s="1"/>
  <c r="BD164" i="7" s="1"/>
  <c r="BE164" i="7" s="1"/>
  <c r="BF164" i="7" s="1"/>
  <c r="BG164" i="7" s="1"/>
  <c r="CB164" i="7"/>
  <c r="CC164" i="7" s="1"/>
  <c r="CD164" i="7" s="1"/>
  <c r="CE164" i="7" s="1"/>
  <c r="AT252" i="7"/>
  <c r="AU252" i="7" s="1"/>
  <c r="AV252" i="7" s="1"/>
  <c r="AW252" i="7" s="1"/>
  <c r="AX252" i="7" s="1"/>
  <c r="AY252" i="7" s="1"/>
  <c r="AZ252" i="7" s="1"/>
  <c r="BA252" i="7" s="1"/>
  <c r="BB252" i="7" s="1"/>
  <c r="BC252" i="7" s="1"/>
  <c r="BD252" i="7" s="1"/>
  <c r="BE252" i="7" s="1"/>
  <c r="BF252" i="7" s="1"/>
  <c r="BG252" i="7" s="1"/>
  <c r="CB252" i="7"/>
  <c r="CC252" i="7" s="1"/>
  <c r="CD252" i="7" s="1"/>
  <c r="CE252" i="7" s="1"/>
  <c r="AT77" i="7"/>
  <c r="AU77" i="7" s="1"/>
  <c r="AV77" i="7" s="1"/>
  <c r="AW77" i="7" s="1"/>
  <c r="AX77" i="7" s="1"/>
  <c r="AY77" i="7" s="1"/>
  <c r="AZ77" i="7" s="1"/>
  <c r="BA77" i="7" s="1"/>
  <c r="BB77" i="7" s="1"/>
  <c r="BC77" i="7" s="1"/>
  <c r="BD77" i="7" s="1"/>
  <c r="BE77" i="7" s="1"/>
  <c r="BF77" i="7" s="1"/>
  <c r="BG77" i="7" s="1"/>
  <c r="BH77" i="7" s="1"/>
  <c r="BI77" i="7" s="1"/>
  <c r="BJ77" i="7" s="1"/>
  <c r="BK77" i="7" s="1"/>
  <c r="BL77" i="7" s="1"/>
  <c r="BM77" i="7" s="1"/>
  <c r="BN77" i="7" s="1"/>
  <c r="BO77" i="7" s="1"/>
  <c r="BP77" i="7" s="1"/>
  <c r="BQ77" i="7" s="1"/>
  <c r="BR77" i="7" s="1"/>
  <c r="BS77" i="7" s="1"/>
  <c r="BT77" i="7" s="1"/>
  <c r="BU77" i="7" s="1"/>
  <c r="BV77" i="7" s="1"/>
  <c r="CB77" i="7"/>
  <c r="CC77" i="7" s="1"/>
  <c r="CD77" i="7" s="1"/>
  <c r="CE77" i="7" s="1"/>
  <c r="AT29" i="7"/>
  <c r="AU29" i="7" s="1"/>
  <c r="AV29" i="7" s="1"/>
  <c r="AW29" i="7" s="1"/>
  <c r="AX29" i="7" s="1"/>
  <c r="AY29" i="7" s="1"/>
  <c r="AZ29" i="7" s="1"/>
  <c r="BA29" i="7" s="1"/>
  <c r="BB29" i="7" s="1"/>
  <c r="BC29" i="7" s="1"/>
  <c r="BD29" i="7" s="1"/>
  <c r="BE29" i="7" s="1"/>
  <c r="BF29" i="7" s="1"/>
  <c r="BG29" i="7" s="1"/>
  <c r="BH29" i="7" s="1"/>
  <c r="BI29" i="7" s="1"/>
  <c r="BJ29" i="7" s="1"/>
  <c r="BK29" i="7" s="1"/>
  <c r="BL29" i="7" s="1"/>
  <c r="BM29" i="7" s="1"/>
  <c r="BN29" i="7" s="1"/>
  <c r="BO29" i="7" s="1"/>
  <c r="BP29" i="7" s="1"/>
  <c r="BQ29" i="7" s="1"/>
  <c r="BR29" i="7" s="1"/>
  <c r="BS29" i="7" s="1"/>
  <c r="BT29" i="7" s="1"/>
  <c r="BU29" i="7" s="1"/>
  <c r="BV29" i="7" s="1"/>
  <c r="CB29" i="7"/>
  <c r="CC29" i="7" s="1"/>
  <c r="CD29" i="7" s="1"/>
  <c r="CE29" i="7" s="1"/>
  <c r="AT846" i="7"/>
  <c r="AU846" i="7" s="1"/>
  <c r="AV846" i="7" s="1"/>
  <c r="AW846" i="7" s="1"/>
  <c r="AX846" i="7" s="1"/>
  <c r="AY846" i="7" s="1"/>
  <c r="AZ846" i="7" s="1"/>
  <c r="BA846" i="7" s="1"/>
  <c r="BB846" i="7" s="1"/>
  <c r="BC846" i="7" s="1"/>
  <c r="BD846" i="7" s="1"/>
  <c r="BE846" i="7" s="1"/>
  <c r="BF846" i="7" s="1"/>
  <c r="BG846" i="7" s="1"/>
  <c r="BH846" i="7" s="1"/>
  <c r="BI846" i="7" s="1"/>
  <c r="BJ846" i="7" s="1"/>
  <c r="BK846" i="7" s="1"/>
  <c r="BL846" i="7" s="1"/>
  <c r="BM846" i="7" s="1"/>
  <c r="BN846" i="7" s="1"/>
  <c r="BO846" i="7" s="1"/>
  <c r="BP846" i="7" s="1"/>
  <c r="BQ846" i="7" s="1"/>
  <c r="BR846" i="7" s="1"/>
  <c r="BS846" i="7" s="1"/>
  <c r="BT846" i="7" s="1"/>
  <c r="BU846" i="7" s="1"/>
  <c r="BV846" i="7" s="1"/>
  <c r="CB846" i="7"/>
  <c r="CC846" i="7" s="1"/>
  <c r="CD846" i="7" s="1"/>
  <c r="CE846" i="7" s="1"/>
  <c r="AT283" i="7"/>
  <c r="AU283" i="7" s="1"/>
  <c r="AV283" i="7" s="1"/>
  <c r="AW283" i="7" s="1"/>
  <c r="AX283" i="7" s="1"/>
  <c r="AY283" i="7" s="1"/>
  <c r="AZ283" i="7" s="1"/>
  <c r="BA283" i="7" s="1"/>
  <c r="BB283" i="7" s="1"/>
  <c r="BC283" i="7" s="1"/>
  <c r="BD283" i="7" s="1"/>
  <c r="BE283" i="7" s="1"/>
  <c r="BF283" i="7" s="1"/>
  <c r="BG283" i="7" s="1"/>
  <c r="CB283" i="7"/>
  <c r="CC283" i="7" s="1"/>
  <c r="CD283" i="7" s="1"/>
  <c r="CE283" i="7" s="1"/>
  <c r="AT442" i="7"/>
  <c r="AU442" i="7" s="1"/>
  <c r="AV442" i="7" s="1"/>
  <c r="AW442" i="7" s="1"/>
  <c r="AX442" i="7" s="1"/>
  <c r="AY442" i="7" s="1"/>
  <c r="AZ442" i="7" s="1"/>
  <c r="BA442" i="7" s="1"/>
  <c r="BB442" i="7" s="1"/>
  <c r="BC442" i="7" s="1"/>
  <c r="BD442" i="7" s="1"/>
  <c r="BE442" i="7" s="1"/>
  <c r="BF442" i="7" s="1"/>
  <c r="BG442" i="7" s="1"/>
  <c r="BH442" i="7" s="1"/>
  <c r="BI442" i="7" s="1"/>
  <c r="BJ442" i="7" s="1"/>
  <c r="BK442" i="7" s="1"/>
  <c r="BL442" i="7" s="1"/>
  <c r="BM442" i="7" s="1"/>
  <c r="BN442" i="7" s="1"/>
  <c r="BO442" i="7" s="1"/>
  <c r="BP442" i="7" s="1"/>
  <c r="BQ442" i="7" s="1"/>
  <c r="BR442" i="7" s="1"/>
  <c r="BS442" i="7" s="1"/>
  <c r="BT442" i="7" s="1"/>
  <c r="BU442" i="7" s="1"/>
  <c r="BV442" i="7" s="1"/>
  <c r="CB442" i="7"/>
  <c r="CC442" i="7"/>
  <c r="CD442" i="7" s="1"/>
  <c r="CE442" i="7" s="1"/>
  <c r="AT511" i="7"/>
  <c r="AU511" i="7" s="1"/>
  <c r="AV511" i="7" s="1"/>
  <c r="AW511" i="7" s="1"/>
  <c r="AX511" i="7" s="1"/>
  <c r="AY511" i="7" s="1"/>
  <c r="AZ511" i="7" s="1"/>
  <c r="BA511" i="7" s="1"/>
  <c r="BB511" i="7" s="1"/>
  <c r="BC511" i="7" s="1"/>
  <c r="BD511" i="7" s="1"/>
  <c r="BE511" i="7" s="1"/>
  <c r="BF511" i="7" s="1"/>
  <c r="BG511" i="7" s="1"/>
  <c r="CB511" i="7"/>
  <c r="CC511" i="7"/>
  <c r="CD511" i="7" s="1"/>
  <c r="CE511" i="7" s="1"/>
  <c r="AT773" i="7"/>
  <c r="AU773" i="7" s="1"/>
  <c r="AV773" i="7" s="1"/>
  <c r="AW773" i="7" s="1"/>
  <c r="AX773" i="7" s="1"/>
  <c r="AY773" i="7" s="1"/>
  <c r="AZ773" i="7" s="1"/>
  <c r="BA773" i="7" s="1"/>
  <c r="BB773" i="7" s="1"/>
  <c r="BC773" i="7" s="1"/>
  <c r="BD773" i="7" s="1"/>
  <c r="BE773" i="7" s="1"/>
  <c r="BF773" i="7" s="1"/>
  <c r="BG773" i="7" s="1"/>
  <c r="CB773" i="7"/>
  <c r="CC773" i="7" s="1"/>
  <c r="CD773" i="7" s="1"/>
  <c r="CE773" i="7" s="1"/>
  <c r="AT555" i="7"/>
  <c r="AU555" i="7" s="1"/>
  <c r="AV555" i="7" s="1"/>
  <c r="AW555" i="7" s="1"/>
  <c r="AX555" i="7" s="1"/>
  <c r="AY555" i="7" s="1"/>
  <c r="AZ555" i="7" s="1"/>
  <c r="BA555" i="7" s="1"/>
  <c r="BB555" i="7" s="1"/>
  <c r="BC555" i="7" s="1"/>
  <c r="BD555" i="7" s="1"/>
  <c r="BE555" i="7" s="1"/>
  <c r="BF555" i="7" s="1"/>
  <c r="BG555" i="7" s="1"/>
  <c r="CB555" i="7"/>
  <c r="CC555" i="7"/>
  <c r="CD555" i="7" s="1"/>
  <c r="CE555" i="7" s="1"/>
  <c r="AT484" i="7"/>
  <c r="AU484" i="7" s="1"/>
  <c r="AV484" i="7" s="1"/>
  <c r="AW484" i="7" s="1"/>
  <c r="AX484" i="7" s="1"/>
  <c r="AY484" i="7" s="1"/>
  <c r="AZ484" i="7" s="1"/>
  <c r="BA484" i="7" s="1"/>
  <c r="BB484" i="7" s="1"/>
  <c r="BC484" i="7" s="1"/>
  <c r="BD484" i="7" s="1"/>
  <c r="BE484" i="7" s="1"/>
  <c r="BF484" i="7" s="1"/>
  <c r="BG484" i="7" s="1"/>
  <c r="CB484" i="7"/>
  <c r="CC484" i="7" s="1"/>
  <c r="CD484" i="7" s="1"/>
  <c r="CE484" i="7" s="1"/>
  <c r="AT541" i="7"/>
  <c r="AU541" i="7" s="1"/>
  <c r="AV541" i="7" s="1"/>
  <c r="AW541" i="7" s="1"/>
  <c r="AX541" i="7" s="1"/>
  <c r="AY541" i="7" s="1"/>
  <c r="AZ541" i="7" s="1"/>
  <c r="BA541" i="7" s="1"/>
  <c r="BB541" i="7" s="1"/>
  <c r="BC541" i="7" s="1"/>
  <c r="BD541" i="7" s="1"/>
  <c r="BE541" i="7" s="1"/>
  <c r="BF541" i="7" s="1"/>
  <c r="BG541" i="7" s="1"/>
  <c r="CB541" i="7"/>
  <c r="CC541" i="7" s="1"/>
  <c r="CD541" i="7" s="1"/>
  <c r="CE541" i="7" s="1"/>
  <c r="AT712" i="7"/>
  <c r="AU712" i="7" s="1"/>
  <c r="AV712" i="7" s="1"/>
  <c r="AW712" i="7" s="1"/>
  <c r="AX712" i="7" s="1"/>
  <c r="AY712" i="7" s="1"/>
  <c r="AZ712" i="7" s="1"/>
  <c r="BA712" i="7" s="1"/>
  <c r="BB712" i="7" s="1"/>
  <c r="BC712" i="7" s="1"/>
  <c r="BD712" i="7" s="1"/>
  <c r="BE712" i="7" s="1"/>
  <c r="BF712" i="7" s="1"/>
  <c r="BG712" i="7" s="1"/>
  <c r="CB712" i="7"/>
  <c r="CC712" i="7" s="1"/>
  <c r="CD712" i="7" s="1"/>
  <c r="CE712" i="7" s="1"/>
  <c r="AT745" i="7"/>
  <c r="AU745" i="7" s="1"/>
  <c r="AV745" i="7" s="1"/>
  <c r="AW745" i="7" s="1"/>
  <c r="AX745" i="7" s="1"/>
  <c r="AY745" i="7" s="1"/>
  <c r="AZ745" i="7" s="1"/>
  <c r="BA745" i="7" s="1"/>
  <c r="BB745" i="7" s="1"/>
  <c r="BC745" i="7" s="1"/>
  <c r="BD745" i="7" s="1"/>
  <c r="BE745" i="7" s="1"/>
  <c r="BF745" i="7" s="1"/>
  <c r="BG745" i="7" s="1"/>
  <c r="CC745" i="7"/>
  <c r="CD745" i="7" s="1"/>
  <c r="CE745" i="7" s="1"/>
  <c r="CB745" i="7"/>
  <c r="AT684" i="7"/>
  <c r="AU684" i="7" s="1"/>
  <c r="AV684" i="7" s="1"/>
  <c r="AW684" i="7" s="1"/>
  <c r="AX684" i="7" s="1"/>
  <c r="AY684" i="7" s="1"/>
  <c r="AZ684" i="7" s="1"/>
  <c r="BA684" i="7" s="1"/>
  <c r="BB684" i="7" s="1"/>
  <c r="BC684" i="7" s="1"/>
  <c r="BD684" i="7" s="1"/>
  <c r="BE684" i="7" s="1"/>
  <c r="BF684" i="7" s="1"/>
  <c r="BG684" i="7" s="1"/>
  <c r="CB684" i="7"/>
  <c r="CC684" i="7" s="1"/>
  <c r="CD684" i="7" s="1"/>
  <c r="CE684" i="7" s="1"/>
  <c r="AT207" i="7"/>
  <c r="AU207" i="7" s="1"/>
  <c r="AV207" i="7" s="1"/>
  <c r="AW207" i="7" s="1"/>
  <c r="AX207" i="7" s="1"/>
  <c r="AY207" i="7" s="1"/>
  <c r="AZ207" i="7" s="1"/>
  <c r="BA207" i="7" s="1"/>
  <c r="BB207" i="7" s="1"/>
  <c r="BC207" i="7" s="1"/>
  <c r="BD207" i="7" s="1"/>
  <c r="BE207" i="7" s="1"/>
  <c r="BF207" i="7" s="1"/>
  <c r="BG207" i="7" s="1"/>
  <c r="CB207" i="7"/>
  <c r="CC207" i="7" s="1"/>
  <c r="CD207" i="7" s="1"/>
  <c r="CE207" i="7" s="1"/>
  <c r="AT78" i="7"/>
  <c r="AU78" i="7" s="1"/>
  <c r="AV78" i="7" s="1"/>
  <c r="AW78" i="7" s="1"/>
  <c r="AX78" i="7" s="1"/>
  <c r="AY78" i="7" s="1"/>
  <c r="AZ78" i="7" s="1"/>
  <c r="BA78" i="7" s="1"/>
  <c r="BB78" i="7" s="1"/>
  <c r="BC78" i="7" s="1"/>
  <c r="BD78" i="7" s="1"/>
  <c r="BE78" i="7" s="1"/>
  <c r="BF78" i="7" s="1"/>
  <c r="BG78" i="7" s="1"/>
  <c r="BH78" i="7" s="1"/>
  <c r="BI78" i="7" s="1"/>
  <c r="BJ78" i="7" s="1"/>
  <c r="BK78" i="7" s="1"/>
  <c r="BL78" i="7" s="1"/>
  <c r="BM78" i="7" s="1"/>
  <c r="BN78" i="7" s="1"/>
  <c r="BO78" i="7" s="1"/>
  <c r="BP78" i="7" s="1"/>
  <c r="BQ78" i="7" s="1"/>
  <c r="BR78" i="7" s="1"/>
  <c r="BS78" i="7" s="1"/>
  <c r="BT78" i="7" s="1"/>
  <c r="BU78" i="7" s="1"/>
  <c r="BV78" i="7" s="1"/>
  <c r="CB78" i="7"/>
  <c r="CC78" i="7" s="1"/>
  <c r="CD78" i="7" s="1"/>
  <c r="CE78" i="7" s="1"/>
  <c r="AT15" i="7"/>
  <c r="AU15" i="7" s="1"/>
  <c r="AV15" i="7" s="1"/>
  <c r="AW15" i="7" s="1"/>
  <c r="AX15" i="7" s="1"/>
  <c r="AY15" i="7" s="1"/>
  <c r="AZ15" i="7" s="1"/>
  <c r="BA15" i="7" s="1"/>
  <c r="BB15" i="7" s="1"/>
  <c r="BC15" i="7" s="1"/>
  <c r="BD15" i="7" s="1"/>
  <c r="BE15" i="7" s="1"/>
  <c r="BF15" i="7" s="1"/>
  <c r="BG15" i="7" s="1"/>
  <c r="BH15" i="7" s="1"/>
  <c r="BI15" i="7" s="1"/>
  <c r="BJ15" i="7" s="1"/>
  <c r="BK15" i="7" s="1"/>
  <c r="BL15" i="7" s="1"/>
  <c r="BM15" i="7" s="1"/>
  <c r="BN15" i="7" s="1"/>
  <c r="BO15" i="7" s="1"/>
  <c r="BP15" i="7" s="1"/>
  <c r="BQ15" i="7" s="1"/>
  <c r="BR15" i="7" s="1"/>
  <c r="BS15" i="7" s="1"/>
  <c r="BT15" i="7" s="1"/>
  <c r="BU15" i="7" s="1"/>
  <c r="BV15" i="7" s="1"/>
  <c r="CB15" i="7"/>
  <c r="CC15" i="7" s="1"/>
  <c r="CD15" i="7" s="1"/>
  <c r="CE15" i="7" s="1"/>
  <c r="AT208" i="7"/>
  <c r="AU208" i="7" s="1"/>
  <c r="AV208" i="7" s="1"/>
  <c r="AW208" i="7" s="1"/>
  <c r="AX208" i="7" s="1"/>
  <c r="AY208" i="7" s="1"/>
  <c r="AZ208" i="7" s="1"/>
  <c r="BA208" i="7" s="1"/>
  <c r="BB208" i="7" s="1"/>
  <c r="BC208" i="7" s="1"/>
  <c r="BD208" i="7" s="1"/>
  <c r="BE208" i="7" s="1"/>
  <c r="BF208" i="7" s="1"/>
  <c r="BG208" i="7" s="1"/>
  <c r="CB208" i="7"/>
  <c r="CC208" i="7" s="1"/>
  <c r="CD208" i="7" s="1"/>
  <c r="CE208" i="7" s="1"/>
  <c r="AT45" i="7"/>
  <c r="AU45" i="7" s="1"/>
  <c r="AV45" i="7" s="1"/>
  <c r="AW45" i="7" s="1"/>
  <c r="AX45" i="7" s="1"/>
  <c r="AY45" i="7" s="1"/>
  <c r="AZ45" i="7" s="1"/>
  <c r="BA45" i="7" s="1"/>
  <c r="BB45" i="7" s="1"/>
  <c r="BC45" i="7" s="1"/>
  <c r="BD45" i="7" s="1"/>
  <c r="BE45" i="7" s="1"/>
  <c r="BF45" i="7" s="1"/>
  <c r="BG45" i="7" s="1"/>
  <c r="CB45" i="7"/>
  <c r="CC45" i="7" s="1"/>
  <c r="CD45" i="7" s="1"/>
  <c r="CE45" i="7" s="1"/>
  <c r="AT852" i="7"/>
  <c r="AU852" i="7" s="1"/>
  <c r="AV852" i="7" s="1"/>
  <c r="AW852" i="7" s="1"/>
  <c r="AX852" i="7" s="1"/>
  <c r="AY852" i="7" s="1"/>
  <c r="AZ852" i="7" s="1"/>
  <c r="BA852" i="7" s="1"/>
  <c r="BB852" i="7" s="1"/>
  <c r="BC852" i="7" s="1"/>
  <c r="BD852" i="7" s="1"/>
  <c r="BE852" i="7" s="1"/>
  <c r="BF852" i="7" s="1"/>
  <c r="BG852" i="7" s="1"/>
  <c r="CB852" i="7"/>
  <c r="CC852" i="7" s="1"/>
  <c r="CD852" i="7" s="1"/>
  <c r="CE852" i="7" s="1"/>
  <c r="AT249" i="7"/>
  <c r="AU249" i="7" s="1"/>
  <c r="AV249" i="7" s="1"/>
  <c r="AW249" i="7" s="1"/>
  <c r="AX249" i="7" s="1"/>
  <c r="AY249" i="7" s="1"/>
  <c r="AZ249" i="7" s="1"/>
  <c r="BA249" i="7" s="1"/>
  <c r="BB249" i="7" s="1"/>
  <c r="BC249" i="7" s="1"/>
  <c r="BD249" i="7" s="1"/>
  <c r="BE249" i="7" s="1"/>
  <c r="BF249" i="7" s="1"/>
  <c r="BG249" i="7" s="1"/>
  <c r="BH249" i="7" s="1"/>
  <c r="BI249" i="7" s="1"/>
  <c r="BJ249" i="7" s="1"/>
  <c r="BK249" i="7" s="1"/>
  <c r="BL249" i="7" s="1"/>
  <c r="BM249" i="7" s="1"/>
  <c r="BN249" i="7" s="1"/>
  <c r="BO249" i="7" s="1"/>
  <c r="BP249" i="7" s="1"/>
  <c r="BQ249" i="7" s="1"/>
  <c r="BR249" i="7" s="1"/>
  <c r="BS249" i="7" s="1"/>
  <c r="BT249" i="7" s="1"/>
  <c r="BU249" i="7" s="1"/>
  <c r="BV249" i="7" s="1"/>
  <c r="CB249" i="7"/>
  <c r="CC249" i="7" s="1"/>
  <c r="CD249" i="7" s="1"/>
  <c r="CE249" i="7" s="1"/>
  <c r="AT765" i="7"/>
  <c r="AU765" i="7" s="1"/>
  <c r="AV765" i="7" s="1"/>
  <c r="AW765" i="7" s="1"/>
  <c r="AX765" i="7" s="1"/>
  <c r="AY765" i="7" s="1"/>
  <c r="AZ765" i="7" s="1"/>
  <c r="BA765" i="7" s="1"/>
  <c r="BB765" i="7" s="1"/>
  <c r="BC765" i="7" s="1"/>
  <c r="BD765" i="7" s="1"/>
  <c r="BE765" i="7" s="1"/>
  <c r="BF765" i="7" s="1"/>
  <c r="BG765" i="7" s="1"/>
  <c r="CB765" i="7"/>
  <c r="CC765" i="7" s="1"/>
  <c r="CD765" i="7" s="1"/>
  <c r="CE765" i="7" s="1"/>
  <c r="AT210" i="7"/>
  <c r="AU210" i="7" s="1"/>
  <c r="AV210" i="7" s="1"/>
  <c r="AW210" i="7" s="1"/>
  <c r="AX210" i="7" s="1"/>
  <c r="AY210" i="7" s="1"/>
  <c r="AZ210" i="7" s="1"/>
  <c r="BA210" i="7" s="1"/>
  <c r="BB210" i="7" s="1"/>
  <c r="BC210" i="7" s="1"/>
  <c r="BD210" i="7" s="1"/>
  <c r="BE210" i="7" s="1"/>
  <c r="BF210" i="7" s="1"/>
  <c r="BG210" i="7" s="1"/>
  <c r="BH210" i="7" s="1"/>
  <c r="BI210" i="7" s="1"/>
  <c r="BJ210" i="7" s="1"/>
  <c r="BK210" i="7" s="1"/>
  <c r="BL210" i="7" s="1"/>
  <c r="BM210" i="7" s="1"/>
  <c r="BN210" i="7" s="1"/>
  <c r="BO210" i="7" s="1"/>
  <c r="BP210" i="7" s="1"/>
  <c r="BQ210" i="7" s="1"/>
  <c r="BR210" i="7" s="1"/>
  <c r="BS210" i="7" s="1"/>
  <c r="BT210" i="7" s="1"/>
  <c r="BU210" i="7" s="1"/>
  <c r="BV210" i="7" s="1"/>
  <c r="CB210" i="7"/>
  <c r="CC210" i="7" s="1"/>
  <c r="CD210" i="7" s="1"/>
  <c r="CE210" i="7" s="1"/>
  <c r="AT711" i="7"/>
  <c r="AU711" i="7" s="1"/>
  <c r="AV711" i="7" s="1"/>
  <c r="AW711" i="7" s="1"/>
  <c r="AX711" i="7" s="1"/>
  <c r="AY711" i="7" s="1"/>
  <c r="AZ711" i="7" s="1"/>
  <c r="BA711" i="7" s="1"/>
  <c r="BB711" i="7" s="1"/>
  <c r="BC711" i="7" s="1"/>
  <c r="BD711" i="7" s="1"/>
  <c r="BE711" i="7" s="1"/>
  <c r="BF711" i="7" s="1"/>
  <c r="BG711" i="7" s="1"/>
  <c r="BH711" i="7" s="1"/>
  <c r="BI711" i="7" s="1"/>
  <c r="BJ711" i="7" s="1"/>
  <c r="BK711" i="7" s="1"/>
  <c r="BL711" i="7" s="1"/>
  <c r="BM711" i="7" s="1"/>
  <c r="BN711" i="7" s="1"/>
  <c r="BO711" i="7" s="1"/>
  <c r="BP711" i="7" s="1"/>
  <c r="BQ711" i="7" s="1"/>
  <c r="BR711" i="7" s="1"/>
  <c r="BS711" i="7" s="1"/>
  <c r="BT711" i="7" s="1"/>
  <c r="BU711" i="7" s="1"/>
  <c r="BV711" i="7" s="1"/>
  <c r="CB711" i="7"/>
  <c r="CC711" i="7"/>
  <c r="CD711" i="7" s="1"/>
  <c r="CE711" i="7" s="1"/>
  <c r="AT708" i="7"/>
  <c r="AU708" i="7" s="1"/>
  <c r="AV708" i="7" s="1"/>
  <c r="AW708" i="7" s="1"/>
  <c r="AX708" i="7" s="1"/>
  <c r="AY708" i="7" s="1"/>
  <c r="AZ708" i="7" s="1"/>
  <c r="BA708" i="7" s="1"/>
  <c r="BB708" i="7" s="1"/>
  <c r="BC708" i="7" s="1"/>
  <c r="BD708" i="7" s="1"/>
  <c r="BE708" i="7" s="1"/>
  <c r="BF708" i="7" s="1"/>
  <c r="BG708" i="7" s="1"/>
  <c r="CB708" i="7"/>
  <c r="CC708" i="7" s="1"/>
  <c r="CD708" i="7" s="1"/>
  <c r="CE708" i="7" s="1"/>
  <c r="AT310" i="7"/>
  <c r="AU310" i="7" s="1"/>
  <c r="AV310" i="7" s="1"/>
  <c r="AW310" i="7" s="1"/>
  <c r="AX310" i="7" s="1"/>
  <c r="AY310" i="7" s="1"/>
  <c r="AZ310" i="7" s="1"/>
  <c r="BA310" i="7" s="1"/>
  <c r="BB310" i="7" s="1"/>
  <c r="BC310" i="7" s="1"/>
  <c r="BD310" i="7" s="1"/>
  <c r="BE310" i="7" s="1"/>
  <c r="BF310" i="7" s="1"/>
  <c r="BG310" i="7" s="1"/>
  <c r="BH310" i="7" s="1"/>
  <c r="BI310" i="7" s="1"/>
  <c r="BJ310" i="7" s="1"/>
  <c r="BK310" i="7" s="1"/>
  <c r="BL310" i="7" s="1"/>
  <c r="BM310" i="7" s="1"/>
  <c r="BN310" i="7" s="1"/>
  <c r="BO310" i="7" s="1"/>
  <c r="BP310" i="7" s="1"/>
  <c r="BQ310" i="7" s="1"/>
  <c r="BR310" i="7" s="1"/>
  <c r="BS310" i="7" s="1"/>
  <c r="BT310" i="7" s="1"/>
  <c r="BU310" i="7" s="1"/>
  <c r="BV310" i="7" s="1"/>
  <c r="CB310" i="7"/>
  <c r="CC310" i="7" s="1"/>
  <c r="CD310" i="7" s="1"/>
  <c r="CE310" i="7" s="1"/>
  <c r="AT423" i="7"/>
  <c r="AU423" i="7" s="1"/>
  <c r="AV423" i="7" s="1"/>
  <c r="AW423" i="7" s="1"/>
  <c r="AX423" i="7" s="1"/>
  <c r="AY423" i="7" s="1"/>
  <c r="AZ423" i="7" s="1"/>
  <c r="BA423" i="7" s="1"/>
  <c r="BB423" i="7" s="1"/>
  <c r="BC423" i="7" s="1"/>
  <c r="BD423" i="7" s="1"/>
  <c r="BE423" i="7" s="1"/>
  <c r="BF423" i="7" s="1"/>
  <c r="BG423" i="7" s="1"/>
  <c r="CB423" i="7"/>
  <c r="CC423" i="7" s="1"/>
  <c r="CD423" i="7" s="1"/>
  <c r="CE423" i="7" s="1"/>
  <c r="AT604" i="7"/>
  <c r="AU604" i="7" s="1"/>
  <c r="AV604" i="7" s="1"/>
  <c r="AW604" i="7" s="1"/>
  <c r="AX604" i="7" s="1"/>
  <c r="AY604" i="7" s="1"/>
  <c r="AZ604" i="7" s="1"/>
  <c r="BA604" i="7" s="1"/>
  <c r="BB604" i="7" s="1"/>
  <c r="BC604" i="7" s="1"/>
  <c r="BD604" i="7" s="1"/>
  <c r="BE604" i="7" s="1"/>
  <c r="BF604" i="7" s="1"/>
  <c r="BG604" i="7" s="1"/>
  <c r="CB604" i="7"/>
  <c r="CC604" i="7" s="1"/>
  <c r="CD604" i="7" s="1"/>
  <c r="CE604" i="7" s="1"/>
  <c r="AT825" i="7"/>
  <c r="AU825" i="7" s="1"/>
  <c r="AV825" i="7" s="1"/>
  <c r="AW825" i="7" s="1"/>
  <c r="AX825" i="7" s="1"/>
  <c r="AY825" i="7" s="1"/>
  <c r="AZ825" i="7" s="1"/>
  <c r="BA825" i="7" s="1"/>
  <c r="BB825" i="7" s="1"/>
  <c r="BC825" i="7" s="1"/>
  <c r="BD825" i="7" s="1"/>
  <c r="BE825" i="7" s="1"/>
  <c r="BF825" i="7" s="1"/>
  <c r="BG825" i="7" s="1"/>
  <c r="CB825" i="7"/>
  <c r="CC825" i="7"/>
  <c r="CD825" i="7" s="1"/>
  <c r="CE825" i="7" s="1"/>
  <c r="AT564" i="7"/>
  <c r="AU564" i="7" s="1"/>
  <c r="AV564" i="7" s="1"/>
  <c r="AW564" i="7" s="1"/>
  <c r="AX564" i="7" s="1"/>
  <c r="AY564" i="7" s="1"/>
  <c r="AZ564" i="7" s="1"/>
  <c r="BA564" i="7" s="1"/>
  <c r="BB564" i="7" s="1"/>
  <c r="BC564" i="7" s="1"/>
  <c r="BD564" i="7" s="1"/>
  <c r="BE564" i="7" s="1"/>
  <c r="BF564" i="7" s="1"/>
  <c r="BG564" i="7" s="1"/>
  <c r="BH564" i="7" s="1"/>
  <c r="BI564" i="7" s="1"/>
  <c r="BJ564" i="7" s="1"/>
  <c r="BK564" i="7" s="1"/>
  <c r="BL564" i="7" s="1"/>
  <c r="BM564" i="7" s="1"/>
  <c r="BN564" i="7" s="1"/>
  <c r="BO564" i="7" s="1"/>
  <c r="BP564" i="7" s="1"/>
  <c r="BQ564" i="7" s="1"/>
  <c r="BR564" i="7" s="1"/>
  <c r="BS564" i="7" s="1"/>
  <c r="BT564" i="7" s="1"/>
  <c r="BU564" i="7" s="1"/>
  <c r="BV564" i="7" s="1"/>
  <c r="CB564" i="7"/>
  <c r="CC564" i="7" s="1"/>
  <c r="CD564" i="7" s="1"/>
  <c r="CE564" i="7" s="1"/>
  <c r="AT460" i="7"/>
  <c r="AU460" i="7" s="1"/>
  <c r="AV460" i="7" s="1"/>
  <c r="AW460" i="7" s="1"/>
  <c r="AX460" i="7" s="1"/>
  <c r="AY460" i="7" s="1"/>
  <c r="AZ460" i="7" s="1"/>
  <c r="BA460" i="7" s="1"/>
  <c r="BB460" i="7" s="1"/>
  <c r="BC460" i="7" s="1"/>
  <c r="BD460" i="7" s="1"/>
  <c r="BE460" i="7" s="1"/>
  <c r="BF460" i="7" s="1"/>
  <c r="BG460" i="7" s="1"/>
  <c r="BH460" i="7" s="1"/>
  <c r="BI460" i="7" s="1"/>
  <c r="BJ460" i="7" s="1"/>
  <c r="BK460" i="7" s="1"/>
  <c r="BL460" i="7" s="1"/>
  <c r="BM460" i="7" s="1"/>
  <c r="BN460" i="7" s="1"/>
  <c r="BO460" i="7" s="1"/>
  <c r="BP460" i="7" s="1"/>
  <c r="BQ460" i="7" s="1"/>
  <c r="BR460" i="7" s="1"/>
  <c r="BS460" i="7" s="1"/>
  <c r="BT460" i="7" s="1"/>
  <c r="BU460" i="7" s="1"/>
  <c r="BV460" i="7" s="1"/>
  <c r="CB460" i="7"/>
  <c r="CC460" i="7" s="1"/>
  <c r="CD460" i="7" s="1"/>
  <c r="CE460" i="7" s="1"/>
  <c r="AT522" i="7"/>
  <c r="AU522" i="7" s="1"/>
  <c r="AV522" i="7" s="1"/>
  <c r="AW522" i="7" s="1"/>
  <c r="AX522" i="7" s="1"/>
  <c r="AY522" i="7" s="1"/>
  <c r="AZ522" i="7" s="1"/>
  <c r="BA522" i="7" s="1"/>
  <c r="BB522" i="7" s="1"/>
  <c r="BC522" i="7" s="1"/>
  <c r="BD522" i="7" s="1"/>
  <c r="BE522" i="7" s="1"/>
  <c r="BF522" i="7" s="1"/>
  <c r="BG522" i="7" s="1"/>
  <c r="CB522" i="7"/>
  <c r="CC522" i="7"/>
  <c r="CD522" i="7" s="1"/>
  <c r="CE522" i="7" s="1"/>
  <c r="AT488" i="7"/>
  <c r="AU488" i="7" s="1"/>
  <c r="AV488" i="7" s="1"/>
  <c r="AW488" i="7" s="1"/>
  <c r="AX488" i="7" s="1"/>
  <c r="AY488" i="7" s="1"/>
  <c r="AZ488" i="7" s="1"/>
  <c r="BA488" i="7" s="1"/>
  <c r="BB488" i="7" s="1"/>
  <c r="BC488" i="7" s="1"/>
  <c r="BD488" i="7" s="1"/>
  <c r="BE488" i="7" s="1"/>
  <c r="BF488" i="7" s="1"/>
  <c r="BG488" i="7" s="1"/>
  <c r="CB488" i="7"/>
  <c r="CC488" i="7" s="1"/>
  <c r="CD488" i="7" s="1"/>
  <c r="CE488" i="7" s="1"/>
  <c r="AT629" i="7"/>
  <c r="AU629" i="7" s="1"/>
  <c r="AV629" i="7" s="1"/>
  <c r="AW629" i="7" s="1"/>
  <c r="AX629" i="7" s="1"/>
  <c r="AY629" i="7" s="1"/>
  <c r="AZ629" i="7" s="1"/>
  <c r="BA629" i="7" s="1"/>
  <c r="BB629" i="7" s="1"/>
  <c r="BC629" i="7" s="1"/>
  <c r="BD629" i="7" s="1"/>
  <c r="BE629" i="7" s="1"/>
  <c r="BF629" i="7" s="1"/>
  <c r="BG629" i="7" s="1"/>
  <c r="BH629" i="7" s="1"/>
  <c r="BI629" i="7" s="1"/>
  <c r="BJ629" i="7" s="1"/>
  <c r="BK629" i="7" s="1"/>
  <c r="BL629" i="7" s="1"/>
  <c r="BM629" i="7" s="1"/>
  <c r="BN629" i="7" s="1"/>
  <c r="BO629" i="7" s="1"/>
  <c r="BP629" i="7" s="1"/>
  <c r="BQ629" i="7" s="1"/>
  <c r="BR629" i="7" s="1"/>
  <c r="BS629" i="7" s="1"/>
  <c r="BT629" i="7" s="1"/>
  <c r="BU629" i="7" s="1"/>
  <c r="BV629" i="7" s="1"/>
  <c r="CB629" i="7"/>
  <c r="CC629" i="7" s="1"/>
  <c r="CD629" i="7" s="1"/>
  <c r="CE629" i="7" s="1"/>
  <c r="AT411" i="7"/>
  <c r="AU411" i="7" s="1"/>
  <c r="AV411" i="7" s="1"/>
  <c r="AW411" i="7" s="1"/>
  <c r="AX411" i="7" s="1"/>
  <c r="AY411" i="7" s="1"/>
  <c r="AZ411" i="7" s="1"/>
  <c r="BA411" i="7" s="1"/>
  <c r="BB411" i="7" s="1"/>
  <c r="BC411" i="7" s="1"/>
  <c r="BD411" i="7" s="1"/>
  <c r="BE411" i="7" s="1"/>
  <c r="BF411" i="7" s="1"/>
  <c r="BG411" i="7" s="1"/>
  <c r="CB411" i="7"/>
  <c r="CC411" i="7" s="1"/>
  <c r="CD411" i="7" s="1"/>
  <c r="CE411" i="7" s="1"/>
  <c r="AT508" i="7"/>
  <c r="AU508" i="7" s="1"/>
  <c r="AV508" i="7" s="1"/>
  <c r="AW508" i="7" s="1"/>
  <c r="AX508" i="7" s="1"/>
  <c r="AY508" i="7" s="1"/>
  <c r="AZ508" i="7" s="1"/>
  <c r="BA508" i="7" s="1"/>
  <c r="BB508" i="7" s="1"/>
  <c r="BC508" i="7" s="1"/>
  <c r="BD508" i="7" s="1"/>
  <c r="BE508" i="7" s="1"/>
  <c r="BF508" i="7" s="1"/>
  <c r="BG508" i="7" s="1"/>
  <c r="BH508" i="7" s="1"/>
  <c r="BI508" i="7" s="1"/>
  <c r="BJ508" i="7" s="1"/>
  <c r="BK508" i="7" s="1"/>
  <c r="BL508" i="7" s="1"/>
  <c r="BM508" i="7" s="1"/>
  <c r="BN508" i="7" s="1"/>
  <c r="BO508" i="7" s="1"/>
  <c r="BP508" i="7" s="1"/>
  <c r="BQ508" i="7" s="1"/>
  <c r="BR508" i="7" s="1"/>
  <c r="BS508" i="7" s="1"/>
  <c r="BT508" i="7" s="1"/>
  <c r="BU508" i="7" s="1"/>
  <c r="BV508" i="7" s="1"/>
  <c r="CB508" i="7"/>
  <c r="CC508" i="7" s="1"/>
  <c r="CD508" i="7" s="1"/>
  <c r="CE508" i="7" s="1"/>
  <c r="AT525" i="7"/>
  <c r="AU525" i="7" s="1"/>
  <c r="AV525" i="7" s="1"/>
  <c r="AW525" i="7" s="1"/>
  <c r="AX525" i="7" s="1"/>
  <c r="AY525" i="7" s="1"/>
  <c r="AZ525" i="7" s="1"/>
  <c r="BA525" i="7" s="1"/>
  <c r="BB525" i="7" s="1"/>
  <c r="BC525" i="7" s="1"/>
  <c r="BD525" i="7" s="1"/>
  <c r="BE525" i="7" s="1"/>
  <c r="BF525" i="7" s="1"/>
  <c r="BG525" i="7" s="1"/>
  <c r="CB525" i="7"/>
  <c r="CC525" i="7" s="1"/>
  <c r="CD525" i="7" s="1"/>
  <c r="CE525" i="7" s="1"/>
  <c r="AT651" i="7"/>
  <c r="AU651" i="7" s="1"/>
  <c r="AV651" i="7" s="1"/>
  <c r="AW651" i="7" s="1"/>
  <c r="AX651" i="7" s="1"/>
  <c r="AY651" i="7" s="1"/>
  <c r="AZ651" i="7" s="1"/>
  <c r="BA651" i="7" s="1"/>
  <c r="BB651" i="7" s="1"/>
  <c r="BC651" i="7" s="1"/>
  <c r="BD651" i="7" s="1"/>
  <c r="BE651" i="7" s="1"/>
  <c r="BF651" i="7" s="1"/>
  <c r="BG651" i="7" s="1"/>
  <c r="BH651" i="7" s="1"/>
  <c r="BI651" i="7" s="1"/>
  <c r="BJ651" i="7" s="1"/>
  <c r="BK651" i="7" s="1"/>
  <c r="BL651" i="7" s="1"/>
  <c r="BM651" i="7" s="1"/>
  <c r="BN651" i="7" s="1"/>
  <c r="BO651" i="7" s="1"/>
  <c r="BP651" i="7" s="1"/>
  <c r="BQ651" i="7" s="1"/>
  <c r="BR651" i="7" s="1"/>
  <c r="BS651" i="7" s="1"/>
  <c r="BT651" i="7" s="1"/>
  <c r="BU651" i="7" s="1"/>
  <c r="BV651" i="7" s="1"/>
  <c r="CB651" i="7"/>
  <c r="CC651" i="7" s="1"/>
  <c r="CD651" i="7" s="1"/>
  <c r="CE651" i="7" s="1"/>
  <c r="AT434" i="7"/>
  <c r="AU434" i="7" s="1"/>
  <c r="AV434" i="7" s="1"/>
  <c r="AW434" i="7" s="1"/>
  <c r="AX434" i="7" s="1"/>
  <c r="AY434" i="7" s="1"/>
  <c r="AZ434" i="7" s="1"/>
  <c r="BA434" i="7" s="1"/>
  <c r="BB434" i="7" s="1"/>
  <c r="BC434" i="7" s="1"/>
  <c r="BD434" i="7" s="1"/>
  <c r="BE434" i="7" s="1"/>
  <c r="BF434" i="7" s="1"/>
  <c r="BG434" i="7" s="1"/>
  <c r="CB434" i="7"/>
  <c r="CC434" i="7" s="1"/>
  <c r="CD434" i="7" s="1"/>
  <c r="CE434" i="7" s="1"/>
  <c r="AT452" i="7"/>
  <c r="AU452" i="7" s="1"/>
  <c r="AV452" i="7" s="1"/>
  <c r="AW452" i="7" s="1"/>
  <c r="AX452" i="7" s="1"/>
  <c r="AY452" i="7" s="1"/>
  <c r="AZ452" i="7" s="1"/>
  <c r="BA452" i="7" s="1"/>
  <c r="BB452" i="7" s="1"/>
  <c r="BC452" i="7" s="1"/>
  <c r="BD452" i="7" s="1"/>
  <c r="BE452" i="7" s="1"/>
  <c r="BF452" i="7" s="1"/>
  <c r="BG452" i="7" s="1"/>
  <c r="CB452" i="7"/>
  <c r="CC452" i="7" s="1"/>
  <c r="CD452" i="7" s="1"/>
  <c r="CE452" i="7" s="1"/>
  <c r="AT509" i="7"/>
  <c r="AU509" i="7" s="1"/>
  <c r="AV509" i="7" s="1"/>
  <c r="AW509" i="7" s="1"/>
  <c r="AX509" i="7" s="1"/>
  <c r="AY509" i="7" s="1"/>
  <c r="AZ509" i="7" s="1"/>
  <c r="BA509" i="7" s="1"/>
  <c r="BB509" i="7" s="1"/>
  <c r="BC509" i="7" s="1"/>
  <c r="BD509" i="7" s="1"/>
  <c r="BE509" i="7" s="1"/>
  <c r="BF509" i="7" s="1"/>
  <c r="BG509" i="7" s="1"/>
  <c r="CB509" i="7"/>
  <c r="CC509" i="7" s="1"/>
  <c r="CD509" i="7" s="1"/>
  <c r="CE509" i="7" s="1"/>
  <c r="AT490" i="7"/>
  <c r="AU490" i="7" s="1"/>
  <c r="AV490" i="7" s="1"/>
  <c r="AW490" i="7" s="1"/>
  <c r="AX490" i="7" s="1"/>
  <c r="AY490" i="7" s="1"/>
  <c r="AZ490" i="7" s="1"/>
  <c r="BA490" i="7" s="1"/>
  <c r="BB490" i="7" s="1"/>
  <c r="BC490" i="7" s="1"/>
  <c r="BD490" i="7" s="1"/>
  <c r="BE490" i="7" s="1"/>
  <c r="BF490" i="7" s="1"/>
  <c r="BG490" i="7" s="1"/>
  <c r="CB490" i="7"/>
  <c r="CC490" i="7" s="1"/>
  <c r="CD490" i="7" s="1"/>
  <c r="CE490" i="7" s="1"/>
  <c r="AT561" i="7"/>
  <c r="AU561" i="7" s="1"/>
  <c r="AV561" i="7" s="1"/>
  <c r="AW561" i="7" s="1"/>
  <c r="AX561" i="7" s="1"/>
  <c r="AY561" i="7" s="1"/>
  <c r="AZ561" i="7" s="1"/>
  <c r="BA561" i="7" s="1"/>
  <c r="BB561" i="7" s="1"/>
  <c r="BC561" i="7" s="1"/>
  <c r="BD561" i="7" s="1"/>
  <c r="BE561" i="7" s="1"/>
  <c r="BF561" i="7" s="1"/>
  <c r="BG561" i="7" s="1"/>
  <c r="CB561" i="7"/>
  <c r="CC561" i="7" s="1"/>
  <c r="CD561" i="7" s="1"/>
  <c r="CE561" i="7" s="1"/>
  <c r="AT607" i="7"/>
  <c r="AU607" i="7" s="1"/>
  <c r="AV607" i="7" s="1"/>
  <c r="AW607" i="7" s="1"/>
  <c r="AX607" i="7" s="1"/>
  <c r="AY607" i="7" s="1"/>
  <c r="AZ607" i="7" s="1"/>
  <c r="BA607" i="7" s="1"/>
  <c r="BB607" i="7" s="1"/>
  <c r="BC607" i="7" s="1"/>
  <c r="BD607" i="7" s="1"/>
  <c r="BE607" i="7" s="1"/>
  <c r="BF607" i="7" s="1"/>
  <c r="BG607" i="7" s="1"/>
  <c r="CB607" i="7"/>
  <c r="CC607" i="7" s="1"/>
  <c r="CD607" i="7" s="1"/>
  <c r="CE607" i="7" s="1"/>
  <c r="AT717" i="7"/>
  <c r="AU717" i="7" s="1"/>
  <c r="AV717" i="7" s="1"/>
  <c r="AW717" i="7" s="1"/>
  <c r="AX717" i="7" s="1"/>
  <c r="AY717" i="7" s="1"/>
  <c r="AZ717" i="7" s="1"/>
  <c r="BA717" i="7" s="1"/>
  <c r="BB717" i="7" s="1"/>
  <c r="BC717" i="7" s="1"/>
  <c r="BD717" i="7" s="1"/>
  <c r="BE717" i="7" s="1"/>
  <c r="BF717" i="7" s="1"/>
  <c r="BG717" i="7" s="1"/>
  <c r="CB717" i="7"/>
  <c r="CC717" i="7"/>
  <c r="CD717" i="7" s="1"/>
  <c r="CE717" i="7" s="1"/>
  <c r="AT837" i="7"/>
  <c r="AU837" i="7" s="1"/>
  <c r="AV837" i="7" s="1"/>
  <c r="AW837" i="7" s="1"/>
  <c r="AX837" i="7" s="1"/>
  <c r="AY837" i="7" s="1"/>
  <c r="AZ837" i="7" s="1"/>
  <c r="BA837" i="7" s="1"/>
  <c r="BB837" i="7" s="1"/>
  <c r="BC837" i="7" s="1"/>
  <c r="BD837" i="7" s="1"/>
  <c r="BE837" i="7" s="1"/>
  <c r="BF837" i="7" s="1"/>
  <c r="BG837" i="7" s="1"/>
  <c r="BH837" i="7" s="1"/>
  <c r="BI837" i="7" s="1"/>
  <c r="BJ837" i="7" s="1"/>
  <c r="BK837" i="7" s="1"/>
  <c r="BL837" i="7" s="1"/>
  <c r="BM837" i="7" s="1"/>
  <c r="BN837" i="7" s="1"/>
  <c r="BO837" i="7" s="1"/>
  <c r="BP837" i="7" s="1"/>
  <c r="BQ837" i="7" s="1"/>
  <c r="BR837" i="7" s="1"/>
  <c r="BS837" i="7" s="1"/>
  <c r="BT837" i="7" s="1"/>
  <c r="BU837" i="7" s="1"/>
  <c r="BV837" i="7" s="1"/>
  <c r="CB837" i="7"/>
  <c r="CC837" i="7"/>
  <c r="CD837" i="7" s="1"/>
  <c r="CE837" i="7" s="1"/>
  <c r="AT431" i="7"/>
  <c r="AU431" i="7" s="1"/>
  <c r="AV431" i="7" s="1"/>
  <c r="AW431" i="7" s="1"/>
  <c r="AX431" i="7" s="1"/>
  <c r="AY431" i="7" s="1"/>
  <c r="AZ431" i="7" s="1"/>
  <c r="BA431" i="7" s="1"/>
  <c r="BB431" i="7" s="1"/>
  <c r="BC431" i="7" s="1"/>
  <c r="BD431" i="7" s="1"/>
  <c r="BE431" i="7" s="1"/>
  <c r="BF431" i="7" s="1"/>
  <c r="BG431" i="7" s="1"/>
  <c r="BH431" i="7" s="1"/>
  <c r="BI431" i="7" s="1"/>
  <c r="BJ431" i="7" s="1"/>
  <c r="BK431" i="7" s="1"/>
  <c r="BL431" i="7" s="1"/>
  <c r="BM431" i="7" s="1"/>
  <c r="BN431" i="7" s="1"/>
  <c r="BO431" i="7" s="1"/>
  <c r="BP431" i="7" s="1"/>
  <c r="BQ431" i="7" s="1"/>
  <c r="BR431" i="7" s="1"/>
  <c r="BS431" i="7" s="1"/>
  <c r="BT431" i="7" s="1"/>
  <c r="BU431" i="7" s="1"/>
  <c r="BV431" i="7" s="1"/>
  <c r="CB431" i="7"/>
  <c r="CC431" i="7" s="1"/>
  <c r="CD431" i="7" s="1"/>
  <c r="CE431" i="7" s="1"/>
  <c r="AT567" i="7"/>
  <c r="AU567" i="7" s="1"/>
  <c r="AV567" i="7" s="1"/>
  <c r="AW567" i="7" s="1"/>
  <c r="AX567" i="7" s="1"/>
  <c r="AY567" i="7" s="1"/>
  <c r="AZ567" i="7" s="1"/>
  <c r="BA567" i="7" s="1"/>
  <c r="BB567" i="7" s="1"/>
  <c r="BC567" i="7" s="1"/>
  <c r="BD567" i="7" s="1"/>
  <c r="BE567" i="7" s="1"/>
  <c r="BF567" i="7" s="1"/>
  <c r="BG567" i="7" s="1"/>
  <c r="BH567" i="7" s="1"/>
  <c r="BI567" i="7" s="1"/>
  <c r="BJ567" i="7" s="1"/>
  <c r="BK567" i="7" s="1"/>
  <c r="BL567" i="7" s="1"/>
  <c r="BM567" i="7" s="1"/>
  <c r="BN567" i="7" s="1"/>
  <c r="BO567" i="7" s="1"/>
  <c r="BP567" i="7" s="1"/>
  <c r="BQ567" i="7" s="1"/>
  <c r="BR567" i="7" s="1"/>
  <c r="BS567" i="7" s="1"/>
  <c r="BT567" i="7" s="1"/>
  <c r="BU567" i="7" s="1"/>
  <c r="BV567" i="7" s="1"/>
  <c r="CB567" i="7"/>
  <c r="CC567" i="7" s="1"/>
  <c r="CD567" i="7" s="1"/>
  <c r="CE567" i="7" s="1"/>
  <c r="AT696" i="7"/>
  <c r="AU696" i="7" s="1"/>
  <c r="AV696" i="7" s="1"/>
  <c r="AW696" i="7" s="1"/>
  <c r="AX696" i="7" s="1"/>
  <c r="AY696" i="7" s="1"/>
  <c r="AZ696" i="7" s="1"/>
  <c r="BA696" i="7" s="1"/>
  <c r="BB696" i="7" s="1"/>
  <c r="BC696" i="7" s="1"/>
  <c r="BD696" i="7" s="1"/>
  <c r="BE696" i="7" s="1"/>
  <c r="BF696" i="7" s="1"/>
  <c r="BG696" i="7" s="1"/>
  <c r="CB696" i="7"/>
  <c r="CC696" i="7" s="1"/>
  <c r="CD696" i="7" s="1"/>
  <c r="CE696" i="7" s="1"/>
  <c r="AT755" i="7"/>
  <c r="AU755" i="7" s="1"/>
  <c r="AV755" i="7" s="1"/>
  <c r="AW755" i="7" s="1"/>
  <c r="AX755" i="7" s="1"/>
  <c r="AY755" i="7" s="1"/>
  <c r="AZ755" i="7" s="1"/>
  <c r="BA755" i="7" s="1"/>
  <c r="BB755" i="7" s="1"/>
  <c r="BC755" i="7" s="1"/>
  <c r="BD755" i="7" s="1"/>
  <c r="BE755" i="7" s="1"/>
  <c r="BF755" i="7" s="1"/>
  <c r="BG755" i="7" s="1"/>
  <c r="CC755" i="7"/>
  <c r="CD755" i="7" s="1"/>
  <c r="CE755" i="7" s="1"/>
  <c r="CB755" i="7"/>
  <c r="AT783" i="7"/>
  <c r="AU783" i="7" s="1"/>
  <c r="AV783" i="7" s="1"/>
  <c r="AW783" i="7" s="1"/>
  <c r="AX783" i="7" s="1"/>
  <c r="AY783" i="7" s="1"/>
  <c r="AZ783" i="7" s="1"/>
  <c r="BA783" i="7" s="1"/>
  <c r="BB783" i="7" s="1"/>
  <c r="BC783" i="7" s="1"/>
  <c r="BD783" i="7" s="1"/>
  <c r="BE783" i="7" s="1"/>
  <c r="BF783" i="7" s="1"/>
  <c r="BG783" i="7" s="1"/>
  <c r="CB783" i="7"/>
  <c r="CC783" i="7" s="1"/>
  <c r="CD783" i="7" s="1"/>
  <c r="CE783" i="7" s="1"/>
  <c r="AT848" i="7"/>
  <c r="AU848" i="7" s="1"/>
  <c r="AV848" i="7" s="1"/>
  <c r="AW848" i="7" s="1"/>
  <c r="AX848" i="7" s="1"/>
  <c r="AY848" i="7" s="1"/>
  <c r="AZ848" i="7" s="1"/>
  <c r="BA848" i="7" s="1"/>
  <c r="BB848" i="7" s="1"/>
  <c r="BC848" i="7" s="1"/>
  <c r="BD848" i="7" s="1"/>
  <c r="BE848" i="7" s="1"/>
  <c r="BF848" i="7" s="1"/>
  <c r="BG848" i="7" s="1"/>
  <c r="BH848" i="7" s="1"/>
  <c r="BI848" i="7" s="1"/>
  <c r="BJ848" i="7" s="1"/>
  <c r="BK848" i="7" s="1"/>
  <c r="BL848" i="7" s="1"/>
  <c r="BM848" i="7" s="1"/>
  <c r="BN848" i="7" s="1"/>
  <c r="BO848" i="7" s="1"/>
  <c r="BP848" i="7" s="1"/>
  <c r="BQ848" i="7" s="1"/>
  <c r="BR848" i="7" s="1"/>
  <c r="BS848" i="7" s="1"/>
  <c r="BT848" i="7" s="1"/>
  <c r="BU848" i="7" s="1"/>
  <c r="BV848" i="7" s="1"/>
  <c r="CB848" i="7"/>
  <c r="CC848" i="7" s="1"/>
  <c r="CD848" i="7" s="1"/>
  <c r="CE848" i="7" s="1"/>
  <c r="AT462" i="7"/>
  <c r="AU462" i="7" s="1"/>
  <c r="AV462" i="7" s="1"/>
  <c r="AW462" i="7" s="1"/>
  <c r="AX462" i="7" s="1"/>
  <c r="AY462" i="7" s="1"/>
  <c r="AZ462" i="7" s="1"/>
  <c r="BA462" i="7" s="1"/>
  <c r="BB462" i="7" s="1"/>
  <c r="BC462" i="7" s="1"/>
  <c r="BD462" i="7" s="1"/>
  <c r="BE462" i="7" s="1"/>
  <c r="BF462" i="7" s="1"/>
  <c r="BG462" i="7" s="1"/>
  <c r="CB462" i="7"/>
  <c r="CC462" i="7" s="1"/>
  <c r="CD462" i="7" s="1"/>
  <c r="CE462" i="7" s="1"/>
  <c r="AT523" i="7"/>
  <c r="AU523" i="7" s="1"/>
  <c r="AV523" i="7" s="1"/>
  <c r="AW523" i="7" s="1"/>
  <c r="AX523" i="7" s="1"/>
  <c r="AY523" i="7" s="1"/>
  <c r="AZ523" i="7" s="1"/>
  <c r="BA523" i="7" s="1"/>
  <c r="BB523" i="7" s="1"/>
  <c r="BC523" i="7" s="1"/>
  <c r="BD523" i="7" s="1"/>
  <c r="BE523" i="7" s="1"/>
  <c r="BF523" i="7" s="1"/>
  <c r="BG523" i="7" s="1"/>
  <c r="CC523" i="7"/>
  <c r="CD523" i="7" s="1"/>
  <c r="CE523" i="7" s="1"/>
  <c r="CB523" i="7"/>
  <c r="AT682" i="7"/>
  <c r="AU682" i="7" s="1"/>
  <c r="AV682" i="7" s="1"/>
  <c r="AW682" i="7" s="1"/>
  <c r="AX682" i="7" s="1"/>
  <c r="AY682" i="7" s="1"/>
  <c r="AZ682" i="7" s="1"/>
  <c r="BA682" i="7" s="1"/>
  <c r="BB682" i="7" s="1"/>
  <c r="BC682" i="7" s="1"/>
  <c r="BD682" i="7" s="1"/>
  <c r="BE682" i="7" s="1"/>
  <c r="BF682" i="7" s="1"/>
  <c r="BG682" i="7" s="1"/>
  <c r="BH682" i="7" s="1"/>
  <c r="BI682" i="7" s="1"/>
  <c r="BJ682" i="7" s="1"/>
  <c r="BK682" i="7" s="1"/>
  <c r="BL682" i="7" s="1"/>
  <c r="BM682" i="7" s="1"/>
  <c r="BN682" i="7" s="1"/>
  <c r="BO682" i="7" s="1"/>
  <c r="BP682" i="7" s="1"/>
  <c r="BQ682" i="7" s="1"/>
  <c r="BR682" i="7" s="1"/>
  <c r="BS682" i="7" s="1"/>
  <c r="BT682" i="7" s="1"/>
  <c r="BU682" i="7" s="1"/>
  <c r="BV682" i="7" s="1"/>
  <c r="CB682" i="7"/>
  <c r="CC682" i="7" s="1"/>
  <c r="CD682" i="7" s="1"/>
  <c r="CE682" i="7" s="1"/>
  <c r="AT750" i="7"/>
  <c r="AU750" i="7" s="1"/>
  <c r="AV750" i="7" s="1"/>
  <c r="AW750" i="7" s="1"/>
  <c r="AX750" i="7" s="1"/>
  <c r="AY750" i="7" s="1"/>
  <c r="AZ750" i="7" s="1"/>
  <c r="BA750" i="7" s="1"/>
  <c r="BB750" i="7" s="1"/>
  <c r="BC750" i="7" s="1"/>
  <c r="BD750" i="7" s="1"/>
  <c r="BE750" i="7" s="1"/>
  <c r="BF750" i="7" s="1"/>
  <c r="BG750" i="7" s="1"/>
  <c r="BH750" i="7" s="1"/>
  <c r="BI750" i="7" s="1"/>
  <c r="BJ750" i="7" s="1"/>
  <c r="BK750" i="7" s="1"/>
  <c r="BL750" i="7" s="1"/>
  <c r="BM750" i="7" s="1"/>
  <c r="BN750" i="7" s="1"/>
  <c r="BO750" i="7" s="1"/>
  <c r="BP750" i="7" s="1"/>
  <c r="BQ750" i="7" s="1"/>
  <c r="BR750" i="7" s="1"/>
  <c r="BS750" i="7" s="1"/>
  <c r="BT750" i="7" s="1"/>
  <c r="BU750" i="7" s="1"/>
  <c r="BV750" i="7" s="1"/>
  <c r="CB750" i="7"/>
  <c r="CC750" i="7" s="1"/>
  <c r="CD750" i="7" s="1"/>
  <c r="CE750" i="7" s="1"/>
  <c r="AT466" i="7"/>
  <c r="AU466" i="7" s="1"/>
  <c r="AV466" i="7" s="1"/>
  <c r="AW466" i="7" s="1"/>
  <c r="AX466" i="7" s="1"/>
  <c r="AY466" i="7" s="1"/>
  <c r="AZ466" i="7" s="1"/>
  <c r="BA466" i="7" s="1"/>
  <c r="BB466" i="7" s="1"/>
  <c r="BC466" i="7" s="1"/>
  <c r="BD466" i="7" s="1"/>
  <c r="BE466" i="7" s="1"/>
  <c r="BF466" i="7" s="1"/>
  <c r="BG466" i="7" s="1"/>
  <c r="CB466" i="7"/>
  <c r="CC466" i="7" s="1"/>
  <c r="CD466" i="7" s="1"/>
  <c r="CE466" i="7" s="1"/>
  <c r="AT562" i="7"/>
  <c r="AU562" i="7" s="1"/>
  <c r="AV562" i="7" s="1"/>
  <c r="AW562" i="7" s="1"/>
  <c r="AX562" i="7" s="1"/>
  <c r="AY562" i="7" s="1"/>
  <c r="AZ562" i="7" s="1"/>
  <c r="BA562" i="7" s="1"/>
  <c r="BB562" i="7" s="1"/>
  <c r="BC562" i="7" s="1"/>
  <c r="BD562" i="7" s="1"/>
  <c r="BE562" i="7" s="1"/>
  <c r="BF562" i="7" s="1"/>
  <c r="BG562" i="7" s="1"/>
  <c r="BH562" i="7" s="1"/>
  <c r="BI562" i="7" s="1"/>
  <c r="BJ562" i="7" s="1"/>
  <c r="BK562" i="7" s="1"/>
  <c r="BL562" i="7" s="1"/>
  <c r="BM562" i="7" s="1"/>
  <c r="BN562" i="7" s="1"/>
  <c r="BO562" i="7" s="1"/>
  <c r="BP562" i="7" s="1"/>
  <c r="BQ562" i="7" s="1"/>
  <c r="BR562" i="7" s="1"/>
  <c r="BS562" i="7" s="1"/>
  <c r="BT562" i="7" s="1"/>
  <c r="BU562" i="7" s="1"/>
  <c r="BV562" i="7" s="1"/>
  <c r="CB562" i="7"/>
  <c r="CC562" i="7" s="1"/>
  <c r="CD562" i="7" s="1"/>
  <c r="CE562" i="7" s="1"/>
  <c r="AT617" i="7"/>
  <c r="AU617" i="7" s="1"/>
  <c r="AV617" i="7" s="1"/>
  <c r="AW617" i="7" s="1"/>
  <c r="AX617" i="7" s="1"/>
  <c r="AY617" i="7" s="1"/>
  <c r="AZ617" i="7" s="1"/>
  <c r="BA617" i="7" s="1"/>
  <c r="BB617" i="7" s="1"/>
  <c r="BC617" i="7" s="1"/>
  <c r="BD617" i="7" s="1"/>
  <c r="BE617" i="7" s="1"/>
  <c r="BF617" i="7" s="1"/>
  <c r="BG617" i="7" s="1"/>
  <c r="CB617" i="7"/>
  <c r="CC617" i="7" s="1"/>
  <c r="CD617" i="7" s="1"/>
  <c r="CE617" i="7" s="1"/>
  <c r="AT658" i="7"/>
  <c r="AU658" i="7" s="1"/>
  <c r="AV658" i="7" s="1"/>
  <c r="AW658" i="7" s="1"/>
  <c r="AX658" i="7" s="1"/>
  <c r="AY658" i="7" s="1"/>
  <c r="AZ658" i="7" s="1"/>
  <c r="BA658" i="7" s="1"/>
  <c r="BB658" i="7" s="1"/>
  <c r="BC658" i="7" s="1"/>
  <c r="BD658" i="7" s="1"/>
  <c r="BE658" i="7" s="1"/>
  <c r="BF658" i="7" s="1"/>
  <c r="BG658" i="7" s="1"/>
  <c r="CB658" i="7"/>
  <c r="CC658" i="7"/>
  <c r="CD658" i="7" s="1"/>
  <c r="CE658" i="7" s="1"/>
  <c r="AT687" i="7"/>
  <c r="AU687" i="7" s="1"/>
  <c r="AV687" i="7" s="1"/>
  <c r="AW687" i="7" s="1"/>
  <c r="AX687" i="7" s="1"/>
  <c r="AY687" i="7" s="1"/>
  <c r="AZ687" i="7" s="1"/>
  <c r="BA687" i="7" s="1"/>
  <c r="BB687" i="7" s="1"/>
  <c r="BC687" i="7" s="1"/>
  <c r="BD687" i="7" s="1"/>
  <c r="BE687" i="7" s="1"/>
  <c r="BF687" i="7" s="1"/>
  <c r="BG687" i="7" s="1"/>
  <c r="CC687" i="7"/>
  <c r="CD687" i="7" s="1"/>
  <c r="CE687" i="7" s="1"/>
  <c r="CB687" i="7"/>
  <c r="AT521" i="7"/>
  <c r="AU521" i="7" s="1"/>
  <c r="AV521" i="7" s="1"/>
  <c r="AW521" i="7" s="1"/>
  <c r="AX521" i="7" s="1"/>
  <c r="AY521" i="7" s="1"/>
  <c r="AZ521" i="7" s="1"/>
  <c r="BA521" i="7" s="1"/>
  <c r="BB521" i="7" s="1"/>
  <c r="BC521" i="7" s="1"/>
  <c r="BD521" i="7" s="1"/>
  <c r="BE521" i="7" s="1"/>
  <c r="BF521" i="7" s="1"/>
  <c r="BG521" i="7" s="1"/>
  <c r="BH521" i="7" s="1"/>
  <c r="BI521" i="7" s="1"/>
  <c r="BJ521" i="7" s="1"/>
  <c r="BK521" i="7" s="1"/>
  <c r="BL521" i="7" s="1"/>
  <c r="BM521" i="7" s="1"/>
  <c r="BN521" i="7" s="1"/>
  <c r="BO521" i="7" s="1"/>
  <c r="BP521" i="7" s="1"/>
  <c r="BQ521" i="7" s="1"/>
  <c r="BR521" i="7" s="1"/>
  <c r="BS521" i="7" s="1"/>
  <c r="BT521" i="7" s="1"/>
  <c r="BU521" i="7" s="1"/>
  <c r="BV521" i="7" s="1"/>
  <c r="CB521" i="7"/>
  <c r="CC521" i="7" s="1"/>
  <c r="CD521" i="7" s="1"/>
  <c r="CE521" i="7" s="1"/>
  <c r="AT457" i="7"/>
  <c r="AU457" i="7" s="1"/>
  <c r="AV457" i="7" s="1"/>
  <c r="AW457" i="7" s="1"/>
  <c r="AX457" i="7" s="1"/>
  <c r="AY457" i="7" s="1"/>
  <c r="AZ457" i="7" s="1"/>
  <c r="BA457" i="7" s="1"/>
  <c r="BB457" i="7" s="1"/>
  <c r="BC457" i="7" s="1"/>
  <c r="BD457" i="7" s="1"/>
  <c r="BE457" i="7" s="1"/>
  <c r="BF457" i="7" s="1"/>
  <c r="BG457" i="7" s="1"/>
  <c r="CB457" i="7"/>
  <c r="CC457" i="7" s="1"/>
  <c r="CD457" i="7" s="1"/>
  <c r="CE457" i="7" s="1"/>
  <c r="AT622" i="7"/>
  <c r="AU622" i="7" s="1"/>
  <c r="AV622" i="7" s="1"/>
  <c r="AW622" i="7" s="1"/>
  <c r="AX622" i="7" s="1"/>
  <c r="AY622" i="7" s="1"/>
  <c r="AZ622" i="7" s="1"/>
  <c r="BA622" i="7" s="1"/>
  <c r="BB622" i="7" s="1"/>
  <c r="BC622" i="7" s="1"/>
  <c r="BD622" i="7" s="1"/>
  <c r="BE622" i="7" s="1"/>
  <c r="BF622" i="7" s="1"/>
  <c r="BG622" i="7" s="1"/>
  <c r="CB622" i="7"/>
  <c r="CC622" i="7" s="1"/>
  <c r="CD622" i="7" s="1"/>
  <c r="CE622" i="7" s="1"/>
  <c r="AT694" i="7"/>
  <c r="AU694" i="7" s="1"/>
  <c r="AV694" i="7" s="1"/>
  <c r="AW694" i="7" s="1"/>
  <c r="AX694" i="7" s="1"/>
  <c r="AY694" i="7" s="1"/>
  <c r="AZ694" i="7" s="1"/>
  <c r="BA694" i="7" s="1"/>
  <c r="BB694" i="7" s="1"/>
  <c r="BC694" i="7" s="1"/>
  <c r="BD694" i="7" s="1"/>
  <c r="BE694" i="7" s="1"/>
  <c r="BF694" i="7" s="1"/>
  <c r="BG694" i="7" s="1"/>
  <c r="BH694" i="7" s="1"/>
  <c r="BI694" i="7" s="1"/>
  <c r="BJ694" i="7" s="1"/>
  <c r="BK694" i="7" s="1"/>
  <c r="BL694" i="7" s="1"/>
  <c r="BM694" i="7" s="1"/>
  <c r="BN694" i="7" s="1"/>
  <c r="BO694" i="7" s="1"/>
  <c r="BP694" i="7" s="1"/>
  <c r="BQ694" i="7" s="1"/>
  <c r="BR694" i="7" s="1"/>
  <c r="BS694" i="7" s="1"/>
  <c r="BT694" i="7" s="1"/>
  <c r="BU694" i="7" s="1"/>
  <c r="BV694" i="7" s="1"/>
  <c r="CB694" i="7"/>
  <c r="CC694" i="7"/>
  <c r="CD694" i="7" s="1"/>
  <c r="CE694" i="7" s="1"/>
  <c r="AT759" i="7"/>
  <c r="AU759" i="7" s="1"/>
  <c r="AV759" i="7" s="1"/>
  <c r="AW759" i="7" s="1"/>
  <c r="AX759" i="7" s="1"/>
  <c r="AY759" i="7" s="1"/>
  <c r="AZ759" i="7" s="1"/>
  <c r="BA759" i="7" s="1"/>
  <c r="BB759" i="7" s="1"/>
  <c r="BC759" i="7" s="1"/>
  <c r="BD759" i="7" s="1"/>
  <c r="BE759" i="7" s="1"/>
  <c r="BF759" i="7" s="1"/>
  <c r="BG759" i="7" s="1"/>
  <c r="BH759" i="7" s="1"/>
  <c r="BI759" i="7" s="1"/>
  <c r="BJ759" i="7" s="1"/>
  <c r="BK759" i="7" s="1"/>
  <c r="BL759" i="7" s="1"/>
  <c r="BM759" i="7" s="1"/>
  <c r="BN759" i="7" s="1"/>
  <c r="BO759" i="7" s="1"/>
  <c r="BP759" i="7" s="1"/>
  <c r="BQ759" i="7" s="1"/>
  <c r="BR759" i="7" s="1"/>
  <c r="BS759" i="7" s="1"/>
  <c r="BT759" i="7" s="1"/>
  <c r="BU759" i="7" s="1"/>
  <c r="BV759" i="7" s="1"/>
  <c r="CB759" i="7"/>
  <c r="CC759" i="7" s="1"/>
  <c r="CD759" i="7" s="1"/>
  <c r="CE759" i="7" s="1"/>
  <c r="AT571" i="7"/>
  <c r="AU571" i="7" s="1"/>
  <c r="AV571" i="7" s="1"/>
  <c r="AW571" i="7" s="1"/>
  <c r="AX571" i="7" s="1"/>
  <c r="AY571" i="7" s="1"/>
  <c r="AZ571" i="7" s="1"/>
  <c r="BA571" i="7" s="1"/>
  <c r="BB571" i="7" s="1"/>
  <c r="BC571" i="7" s="1"/>
  <c r="BD571" i="7" s="1"/>
  <c r="BE571" i="7" s="1"/>
  <c r="BF571" i="7" s="1"/>
  <c r="BG571" i="7" s="1"/>
  <c r="BH571" i="7" s="1"/>
  <c r="BI571" i="7" s="1"/>
  <c r="BJ571" i="7" s="1"/>
  <c r="BK571" i="7" s="1"/>
  <c r="BL571" i="7" s="1"/>
  <c r="BM571" i="7" s="1"/>
  <c r="BN571" i="7" s="1"/>
  <c r="BO571" i="7" s="1"/>
  <c r="BP571" i="7" s="1"/>
  <c r="BQ571" i="7" s="1"/>
  <c r="BR571" i="7" s="1"/>
  <c r="BS571" i="7" s="1"/>
  <c r="BT571" i="7" s="1"/>
  <c r="BU571" i="7" s="1"/>
  <c r="BV571" i="7" s="1"/>
  <c r="CB571" i="7"/>
  <c r="CC571" i="7" s="1"/>
  <c r="CD571" i="7" s="1"/>
  <c r="CE571" i="7" s="1"/>
  <c r="AT792" i="7"/>
  <c r="AU792" i="7" s="1"/>
  <c r="AV792" i="7" s="1"/>
  <c r="AW792" i="7" s="1"/>
  <c r="AX792" i="7" s="1"/>
  <c r="AY792" i="7" s="1"/>
  <c r="AZ792" i="7" s="1"/>
  <c r="BA792" i="7" s="1"/>
  <c r="BB792" i="7" s="1"/>
  <c r="BC792" i="7" s="1"/>
  <c r="BD792" i="7" s="1"/>
  <c r="BE792" i="7" s="1"/>
  <c r="BF792" i="7" s="1"/>
  <c r="BG792" i="7" s="1"/>
  <c r="BH792" i="7" s="1"/>
  <c r="BI792" i="7" s="1"/>
  <c r="BJ792" i="7" s="1"/>
  <c r="BK792" i="7" s="1"/>
  <c r="BL792" i="7" s="1"/>
  <c r="BM792" i="7" s="1"/>
  <c r="BN792" i="7" s="1"/>
  <c r="BO792" i="7" s="1"/>
  <c r="BP792" i="7" s="1"/>
  <c r="BQ792" i="7" s="1"/>
  <c r="BR792" i="7" s="1"/>
  <c r="BS792" i="7" s="1"/>
  <c r="BT792" i="7" s="1"/>
  <c r="BU792" i="7" s="1"/>
  <c r="BV792" i="7" s="1"/>
  <c r="CB792" i="7"/>
  <c r="CC792" i="7"/>
  <c r="CD792" i="7" s="1"/>
  <c r="CE792" i="7" s="1"/>
  <c r="AT6" i="7"/>
  <c r="AU6" i="7" s="1"/>
  <c r="AV6" i="7" s="1"/>
  <c r="AW6" i="7" s="1"/>
  <c r="AX6" i="7" s="1"/>
  <c r="AY6" i="7" s="1"/>
  <c r="AZ6" i="7" s="1"/>
  <c r="BA6" i="7" s="1"/>
  <c r="BB6" i="7" s="1"/>
  <c r="BC6" i="7" s="1"/>
  <c r="BD6" i="7" s="1"/>
  <c r="BE6" i="7" s="1"/>
  <c r="BF6" i="7" s="1"/>
  <c r="BG6" i="7" s="1"/>
  <c r="BH6" i="7" s="1"/>
  <c r="BI6" i="7" s="1"/>
  <c r="BJ6" i="7" s="1"/>
  <c r="BK6" i="7" s="1"/>
  <c r="BL6" i="7" s="1"/>
  <c r="BM6" i="7" s="1"/>
  <c r="BN6" i="7" s="1"/>
  <c r="BO6" i="7" s="1"/>
  <c r="BP6" i="7" s="1"/>
  <c r="BQ6" i="7" s="1"/>
  <c r="BR6" i="7" s="1"/>
  <c r="BS6" i="7" s="1"/>
  <c r="BT6" i="7" s="1"/>
  <c r="BU6" i="7" s="1"/>
  <c r="BV6" i="7" s="1"/>
  <c r="CB6" i="7"/>
  <c r="CC6" i="7" s="1"/>
  <c r="CD6" i="7" s="1"/>
  <c r="CE6" i="7" s="1"/>
  <c r="AT63" i="7"/>
  <c r="AU63" i="7" s="1"/>
  <c r="AV63" i="7" s="1"/>
  <c r="AW63" i="7" s="1"/>
  <c r="AX63" i="7" s="1"/>
  <c r="AY63" i="7" s="1"/>
  <c r="AZ63" i="7" s="1"/>
  <c r="BA63" i="7" s="1"/>
  <c r="BB63" i="7" s="1"/>
  <c r="BC63" i="7" s="1"/>
  <c r="BD63" i="7" s="1"/>
  <c r="BE63" i="7" s="1"/>
  <c r="BF63" i="7" s="1"/>
  <c r="BG63" i="7" s="1"/>
  <c r="CB63" i="7"/>
  <c r="CC63" i="7" s="1"/>
  <c r="CD63" i="7" s="1"/>
  <c r="CE63" i="7" s="1"/>
  <c r="AT111" i="7"/>
  <c r="AU111" i="7" s="1"/>
  <c r="AV111" i="7" s="1"/>
  <c r="AW111" i="7" s="1"/>
  <c r="AX111" i="7" s="1"/>
  <c r="AY111" i="7" s="1"/>
  <c r="AZ111" i="7" s="1"/>
  <c r="BA111" i="7" s="1"/>
  <c r="BB111" i="7" s="1"/>
  <c r="BC111" i="7" s="1"/>
  <c r="BD111" i="7" s="1"/>
  <c r="BE111" i="7" s="1"/>
  <c r="BF111" i="7" s="1"/>
  <c r="BG111" i="7" s="1"/>
  <c r="BH111" i="7" s="1"/>
  <c r="BI111" i="7" s="1"/>
  <c r="BJ111" i="7" s="1"/>
  <c r="BK111" i="7" s="1"/>
  <c r="BL111" i="7" s="1"/>
  <c r="BM111" i="7" s="1"/>
  <c r="BN111" i="7" s="1"/>
  <c r="BO111" i="7" s="1"/>
  <c r="BP111" i="7" s="1"/>
  <c r="BQ111" i="7" s="1"/>
  <c r="BR111" i="7" s="1"/>
  <c r="BS111" i="7" s="1"/>
  <c r="BT111" i="7" s="1"/>
  <c r="BU111" i="7" s="1"/>
  <c r="BV111" i="7" s="1"/>
  <c r="CB111" i="7"/>
  <c r="CC111" i="7" s="1"/>
  <c r="CD111" i="7" s="1"/>
  <c r="CE111" i="7" s="1"/>
  <c r="AT167" i="7"/>
  <c r="AU167" i="7" s="1"/>
  <c r="AV167" i="7" s="1"/>
  <c r="AW167" i="7" s="1"/>
  <c r="AX167" i="7" s="1"/>
  <c r="AY167" i="7" s="1"/>
  <c r="AZ167" i="7" s="1"/>
  <c r="BA167" i="7" s="1"/>
  <c r="BB167" i="7" s="1"/>
  <c r="BC167" i="7" s="1"/>
  <c r="BD167" i="7" s="1"/>
  <c r="BE167" i="7" s="1"/>
  <c r="BF167" i="7" s="1"/>
  <c r="BG167" i="7" s="1"/>
  <c r="CB167" i="7"/>
  <c r="CC167" i="7" s="1"/>
  <c r="CD167" i="7" s="1"/>
  <c r="CE167" i="7" s="1"/>
  <c r="AT263" i="7"/>
  <c r="AU263" i="7" s="1"/>
  <c r="AV263" i="7" s="1"/>
  <c r="AW263" i="7" s="1"/>
  <c r="AX263" i="7" s="1"/>
  <c r="AY263" i="7" s="1"/>
  <c r="AZ263" i="7" s="1"/>
  <c r="BA263" i="7" s="1"/>
  <c r="BB263" i="7" s="1"/>
  <c r="BC263" i="7" s="1"/>
  <c r="BD263" i="7" s="1"/>
  <c r="BE263" i="7" s="1"/>
  <c r="BF263" i="7" s="1"/>
  <c r="BG263" i="7" s="1"/>
  <c r="CB263" i="7"/>
  <c r="CC263" i="7" s="1"/>
  <c r="CD263" i="7" s="1"/>
  <c r="CE263" i="7" s="1"/>
  <c r="AT319" i="7"/>
  <c r="AU319" i="7" s="1"/>
  <c r="AV319" i="7" s="1"/>
  <c r="AW319" i="7" s="1"/>
  <c r="AX319" i="7" s="1"/>
  <c r="AY319" i="7" s="1"/>
  <c r="AZ319" i="7" s="1"/>
  <c r="BA319" i="7" s="1"/>
  <c r="BB319" i="7" s="1"/>
  <c r="BC319" i="7" s="1"/>
  <c r="BD319" i="7" s="1"/>
  <c r="BE319" i="7" s="1"/>
  <c r="BF319" i="7" s="1"/>
  <c r="BG319" i="7" s="1"/>
  <c r="CC319" i="7"/>
  <c r="CD319" i="7" s="1"/>
  <c r="CE319" i="7" s="1"/>
  <c r="CB319" i="7"/>
  <c r="AT367" i="7"/>
  <c r="AU367" i="7" s="1"/>
  <c r="AV367" i="7" s="1"/>
  <c r="AW367" i="7" s="1"/>
  <c r="AX367" i="7" s="1"/>
  <c r="AY367" i="7" s="1"/>
  <c r="AZ367" i="7" s="1"/>
  <c r="BA367" i="7" s="1"/>
  <c r="BB367" i="7" s="1"/>
  <c r="BC367" i="7" s="1"/>
  <c r="BD367" i="7" s="1"/>
  <c r="BE367" i="7" s="1"/>
  <c r="BF367" i="7" s="1"/>
  <c r="BG367" i="7" s="1"/>
  <c r="CB367" i="7"/>
  <c r="CC367" i="7" s="1"/>
  <c r="CD367" i="7" s="1"/>
  <c r="CE367" i="7" s="1"/>
  <c r="AT61" i="7"/>
  <c r="AU61" i="7" s="1"/>
  <c r="AV61" i="7" s="1"/>
  <c r="AW61" i="7" s="1"/>
  <c r="AX61" i="7" s="1"/>
  <c r="AY61" i="7" s="1"/>
  <c r="AZ61" i="7" s="1"/>
  <c r="BA61" i="7" s="1"/>
  <c r="BB61" i="7" s="1"/>
  <c r="BC61" i="7" s="1"/>
  <c r="BD61" i="7" s="1"/>
  <c r="BE61" i="7" s="1"/>
  <c r="BF61" i="7" s="1"/>
  <c r="BG61" i="7" s="1"/>
  <c r="BH61" i="7" s="1"/>
  <c r="BI61" i="7" s="1"/>
  <c r="BJ61" i="7" s="1"/>
  <c r="BK61" i="7" s="1"/>
  <c r="BL61" i="7" s="1"/>
  <c r="BM61" i="7" s="1"/>
  <c r="BN61" i="7" s="1"/>
  <c r="BO61" i="7" s="1"/>
  <c r="BP61" i="7" s="1"/>
  <c r="BQ61" i="7" s="1"/>
  <c r="BR61" i="7" s="1"/>
  <c r="BS61" i="7" s="1"/>
  <c r="BT61" i="7" s="1"/>
  <c r="BU61" i="7" s="1"/>
  <c r="BV61" i="7" s="1"/>
  <c r="CB61" i="7"/>
  <c r="CC61" i="7" s="1"/>
  <c r="CD61" i="7" s="1"/>
  <c r="CE61" i="7" s="1"/>
  <c r="AT261" i="7"/>
  <c r="AU261" i="7" s="1"/>
  <c r="AV261" i="7" s="1"/>
  <c r="AW261" i="7" s="1"/>
  <c r="AX261" i="7" s="1"/>
  <c r="AY261" i="7" s="1"/>
  <c r="AZ261" i="7" s="1"/>
  <c r="BA261" i="7" s="1"/>
  <c r="BB261" i="7" s="1"/>
  <c r="BC261" i="7" s="1"/>
  <c r="BD261" i="7" s="1"/>
  <c r="BE261" i="7" s="1"/>
  <c r="BF261" i="7" s="1"/>
  <c r="BG261" i="7" s="1"/>
  <c r="CB261" i="7"/>
  <c r="CC261" i="7" s="1"/>
  <c r="CD261" i="7" s="1"/>
  <c r="CE261" i="7" s="1"/>
  <c r="AT703" i="7"/>
  <c r="AU703" i="7" s="1"/>
  <c r="AV703" i="7" s="1"/>
  <c r="AW703" i="7" s="1"/>
  <c r="AX703" i="7" s="1"/>
  <c r="AY703" i="7" s="1"/>
  <c r="AZ703" i="7" s="1"/>
  <c r="BA703" i="7" s="1"/>
  <c r="BB703" i="7" s="1"/>
  <c r="BC703" i="7" s="1"/>
  <c r="BD703" i="7" s="1"/>
  <c r="BE703" i="7" s="1"/>
  <c r="BF703" i="7" s="1"/>
  <c r="BG703" i="7" s="1"/>
  <c r="CB703" i="7"/>
  <c r="CC703" i="7"/>
  <c r="CD703" i="7" s="1"/>
  <c r="CE703" i="7" s="1"/>
  <c r="AT819" i="7"/>
  <c r="AU819" i="7" s="1"/>
  <c r="AV819" i="7" s="1"/>
  <c r="AW819" i="7" s="1"/>
  <c r="AX819" i="7" s="1"/>
  <c r="AY819" i="7" s="1"/>
  <c r="AZ819" i="7" s="1"/>
  <c r="BA819" i="7" s="1"/>
  <c r="BB819" i="7" s="1"/>
  <c r="BC819" i="7" s="1"/>
  <c r="BD819" i="7" s="1"/>
  <c r="BE819" i="7" s="1"/>
  <c r="BF819" i="7" s="1"/>
  <c r="BG819" i="7" s="1"/>
  <c r="CC819" i="7"/>
  <c r="CD819" i="7" s="1"/>
  <c r="CE819" i="7" s="1"/>
  <c r="CB819" i="7"/>
  <c r="AT158" i="7"/>
  <c r="AU158" i="7" s="1"/>
  <c r="AV158" i="7" s="1"/>
  <c r="AW158" i="7" s="1"/>
  <c r="AX158" i="7" s="1"/>
  <c r="AY158" i="7" s="1"/>
  <c r="AZ158" i="7" s="1"/>
  <c r="BA158" i="7" s="1"/>
  <c r="BB158" i="7" s="1"/>
  <c r="BC158" i="7" s="1"/>
  <c r="BD158" i="7" s="1"/>
  <c r="BE158" i="7" s="1"/>
  <c r="BF158" i="7" s="1"/>
  <c r="BG158" i="7" s="1"/>
  <c r="BH158" i="7" s="1"/>
  <c r="BI158" i="7" s="1"/>
  <c r="BJ158" i="7" s="1"/>
  <c r="BK158" i="7" s="1"/>
  <c r="BL158" i="7" s="1"/>
  <c r="BM158" i="7" s="1"/>
  <c r="BN158" i="7" s="1"/>
  <c r="BO158" i="7" s="1"/>
  <c r="BP158" i="7" s="1"/>
  <c r="BQ158" i="7" s="1"/>
  <c r="BR158" i="7" s="1"/>
  <c r="BS158" i="7" s="1"/>
  <c r="BT158" i="7" s="1"/>
  <c r="BU158" i="7" s="1"/>
  <c r="BV158" i="7" s="1"/>
  <c r="CB158" i="7"/>
  <c r="CC158" i="7" s="1"/>
  <c r="CD158" i="7" s="1"/>
  <c r="CE158" i="7" s="1"/>
  <c r="AT489" i="7"/>
  <c r="AU489" i="7" s="1"/>
  <c r="AV489" i="7" s="1"/>
  <c r="AW489" i="7" s="1"/>
  <c r="AX489" i="7" s="1"/>
  <c r="AY489" i="7" s="1"/>
  <c r="AZ489" i="7" s="1"/>
  <c r="BA489" i="7" s="1"/>
  <c r="BB489" i="7" s="1"/>
  <c r="BC489" i="7" s="1"/>
  <c r="BD489" i="7" s="1"/>
  <c r="BE489" i="7" s="1"/>
  <c r="BF489" i="7" s="1"/>
  <c r="BG489" i="7" s="1"/>
  <c r="CB489" i="7"/>
  <c r="CC489" i="7" s="1"/>
  <c r="CD489" i="7" s="1"/>
  <c r="CE489" i="7" s="1"/>
  <c r="AT685" i="7"/>
  <c r="AU685" i="7" s="1"/>
  <c r="AV685" i="7" s="1"/>
  <c r="AW685" i="7" s="1"/>
  <c r="AX685" i="7" s="1"/>
  <c r="AY685" i="7" s="1"/>
  <c r="AZ685" i="7" s="1"/>
  <c r="BA685" i="7" s="1"/>
  <c r="BB685" i="7" s="1"/>
  <c r="BC685" i="7" s="1"/>
  <c r="BD685" i="7" s="1"/>
  <c r="BE685" i="7" s="1"/>
  <c r="BF685" i="7" s="1"/>
  <c r="BG685" i="7" s="1"/>
  <c r="BH685" i="7" s="1"/>
  <c r="BI685" i="7" s="1"/>
  <c r="BJ685" i="7" s="1"/>
  <c r="BK685" i="7" s="1"/>
  <c r="BL685" i="7" s="1"/>
  <c r="BM685" i="7" s="1"/>
  <c r="BN685" i="7" s="1"/>
  <c r="BO685" i="7" s="1"/>
  <c r="BP685" i="7" s="1"/>
  <c r="BQ685" i="7" s="1"/>
  <c r="BR685" i="7" s="1"/>
  <c r="BS685" i="7" s="1"/>
  <c r="BT685" i="7" s="1"/>
  <c r="BU685" i="7" s="1"/>
  <c r="BV685" i="7" s="1"/>
  <c r="CB685" i="7"/>
  <c r="CC685" i="7" s="1"/>
  <c r="CD685" i="7" s="1"/>
  <c r="CE685" i="7" s="1"/>
  <c r="AT796" i="7"/>
  <c r="AU796" i="7" s="1"/>
  <c r="AV796" i="7" s="1"/>
  <c r="AW796" i="7" s="1"/>
  <c r="AX796" i="7" s="1"/>
  <c r="AY796" i="7" s="1"/>
  <c r="AZ796" i="7" s="1"/>
  <c r="BA796" i="7" s="1"/>
  <c r="BB796" i="7" s="1"/>
  <c r="BC796" i="7" s="1"/>
  <c r="BD796" i="7" s="1"/>
  <c r="BE796" i="7" s="1"/>
  <c r="BF796" i="7" s="1"/>
  <c r="BG796" i="7" s="1"/>
  <c r="BH796" i="7" s="1"/>
  <c r="BI796" i="7" s="1"/>
  <c r="BJ796" i="7" s="1"/>
  <c r="BK796" i="7" s="1"/>
  <c r="BL796" i="7" s="1"/>
  <c r="BM796" i="7" s="1"/>
  <c r="BN796" i="7" s="1"/>
  <c r="BO796" i="7" s="1"/>
  <c r="BP796" i="7" s="1"/>
  <c r="BQ796" i="7" s="1"/>
  <c r="BR796" i="7" s="1"/>
  <c r="BS796" i="7" s="1"/>
  <c r="BT796" i="7" s="1"/>
  <c r="BU796" i="7" s="1"/>
  <c r="BV796" i="7" s="1"/>
  <c r="CB796" i="7"/>
  <c r="CC796" i="7" s="1"/>
  <c r="CD796" i="7" s="1"/>
  <c r="CE796" i="7" s="1"/>
  <c r="AT31" i="7"/>
  <c r="AU31" i="7" s="1"/>
  <c r="AV31" i="7" s="1"/>
  <c r="AW31" i="7" s="1"/>
  <c r="AX31" i="7" s="1"/>
  <c r="AY31" i="7" s="1"/>
  <c r="AZ31" i="7" s="1"/>
  <c r="BA31" i="7" s="1"/>
  <c r="BB31" i="7" s="1"/>
  <c r="BC31" i="7" s="1"/>
  <c r="BD31" i="7" s="1"/>
  <c r="BE31" i="7" s="1"/>
  <c r="BF31" i="7" s="1"/>
  <c r="BG31" i="7" s="1"/>
  <c r="BH31" i="7" s="1"/>
  <c r="BI31" i="7" s="1"/>
  <c r="BJ31" i="7" s="1"/>
  <c r="BK31" i="7" s="1"/>
  <c r="BL31" i="7" s="1"/>
  <c r="BM31" i="7" s="1"/>
  <c r="BN31" i="7" s="1"/>
  <c r="BO31" i="7" s="1"/>
  <c r="BP31" i="7" s="1"/>
  <c r="BQ31" i="7" s="1"/>
  <c r="BR31" i="7" s="1"/>
  <c r="BS31" i="7" s="1"/>
  <c r="BT31" i="7" s="1"/>
  <c r="BU31" i="7" s="1"/>
  <c r="BV31" i="7" s="1"/>
  <c r="CB31" i="7"/>
  <c r="CC31" i="7" s="1"/>
  <c r="CD31" i="7" s="1"/>
  <c r="CE31" i="7" s="1"/>
  <c r="AT96" i="7"/>
  <c r="AU96" i="7" s="1"/>
  <c r="AV96" i="7" s="1"/>
  <c r="AW96" i="7" s="1"/>
  <c r="AX96" i="7" s="1"/>
  <c r="AY96" i="7" s="1"/>
  <c r="AZ96" i="7" s="1"/>
  <c r="BA96" i="7" s="1"/>
  <c r="BB96" i="7" s="1"/>
  <c r="BC96" i="7" s="1"/>
  <c r="BD96" i="7" s="1"/>
  <c r="BE96" i="7" s="1"/>
  <c r="BF96" i="7" s="1"/>
  <c r="BG96" i="7" s="1"/>
  <c r="BH96" i="7" s="1"/>
  <c r="BI96" i="7" s="1"/>
  <c r="BJ96" i="7" s="1"/>
  <c r="BK96" i="7" s="1"/>
  <c r="BL96" i="7" s="1"/>
  <c r="BM96" i="7" s="1"/>
  <c r="BN96" i="7" s="1"/>
  <c r="BO96" i="7" s="1"/>
  <c r="BP96" i="7" s="1"/>
  <c r="BQ96" i="7" s="1"/>
  <c r="BR96" i="7" s="1"/>
  <c r="BS96" i="7" s="1"/>
  <c r="BT96" i="7" s="1"/>
  <c r="BU96" i="7" s="1"/>
  <c r="BV96" i="7" s="1"/>
  <c r="CB96" i="7"/>
  <c r="CC96" i="7" s="1"/>
  <c r="CD96" i="7" s="1"/>
  <c r="CE96" i="7" s="1"/>
  <c r="AT168" i="7"/>
  <c r="AU168" i="7" s="1"/>
  <c r="AV168" i="7" s="1"/>
  <c r="AW168" i="7" s="1"/>
  <c r="AX168" i="7" s="1"/>
  <c r="AY168" i="7" s="1"/>
  <c r="AZ168" i="7" s="1"/>
  <c r="BA168" i="7" s="1"/>
  <c r="BB168" i="7" s="1"/>
  <c r="BC168" i="7" s="1"/>
  <c r="BD168" i="7" s="1"/>
  <c r="BE168" i="7" s="1"/>
  <c r="BF168" i="7" s="1"/>
  <c r="BG168" i="7" s="1"/>
  <c r="BH168" i="7" s="1"/>
  <c r="BI168" i="7" s="1"/>
  <c r="BJ168" i="7" s="1"/>
  <c r="BK168" i="7" s="1"/>
  <c r="BL168" i="7" s="1"/>
  <c r="BM168" i="7" s="1"/>
  <c r="BN168" i="7" s="1"/>
  <c r="BO168" i="7" s="1"/>
  <c r="BP168" i="7" s="1"/>
  <c r="BQ168" i="7" s="1"/>
  <c r="BR168" i="7" s="1"/>
  <c r="BS168" i="7" s="1"/>
  <c r="BT168" i="7" s="1"/>
  <c r="BU168" i="7" s="1"/>
  <c r="BV168" i="7" s="1"/>
  <c r="CB168" i="7"/>
  <c r="CC168" i="7" s="1"/>
  <c r="CD168" i="7" s="1"/>
  <c r="CE168" i="7" s="1"/>
  <c r="AT224" i="7"/>
  <c r="AU224" i="7" s="1"/>
  <c r="AV224" i="7" s="1"/>
  <c r="AW224" i="7" s="1"/>
  <c r="AX224" i="7" s="1"/>
  <c r="AY224" i="7" s="1"/>
  <c r="AZ224" i="7" s="1"/>
  <c r="BA224" i="7" s="1"/>
  <c r="BB224" i="7" s="1"/>
  <c r="BC224" i="7" s="1"/>
  <c r="BD224" i="7" s="1"/>
  <c r="BE224" i="7" s="1"/>
  <c r="BF224" i="7" s="1"/>
  <c r="BG224" i="7" s="1"/>
  <c r="BH224" i="7" s="1"/>
  <c r="BI224" i="7" s="1"/>
  <c r="BJ224" i="7" s="1"/>
  <c r="BK224" i="7" s="1"/>
  <c r="BL224" i="7" s="1"/>
  <c r="BM224" i="7" s="1"/>
  <c r="BN224" i="7" s="1"/>
  <c r="BO224" i="7" s="1"/>
  <c r="BP224" i="7" s="1"/>
  <c r="BQ224" i="7" s="1"/>
  <c r="BR224" i="7" s="1"/>
  <c r="BS224" i="7" s="1"/>
  <c r="BT224" i="7" s="1"/>
  <c r="BU224" i="7" s="1"/>
  <c r="BV224" i="7" s="1"/>
  <c r="CB224" i="7"/>
  <c r="CC224" i="7" s="1"/>
  <c r="CD224" i="7" s="1"/>
  <c r="CE224" i="7" s="1"/>
  <c r="AT312" i="7"/>
  <c r="AU312" i="7" s="1"/>
  <c r="AV312" i="7" s="1"/>
  <c r="AW312" i="7" s="1"/>
  <c r="AX312" i="7" s="1"/>
  <c r="AY312" i="7" s="1"/>
  <c r="AZ312" i="7" s="1"/>
  <c r="BA312" i="7" s="1"/>
  <c r="BB312" i="7" s="1"/>
  <c r="BC312" i="7" s="1"/>
  <c r="BD312" i="7" s="1"/>
  <c r="BE312" i="7" s="1"/>
  <c r="BF312" i="7" s="1"/>
  <c r="BG312" i="7" s="1"/>
  <c r="BH312" i="7" s="1"/>
  <c r="BI312" i="7" s="1"/>
  <c r="BJ312" i="7" s="1"/>
  <c r="BK312" i="7" s="1"/>
  <c r="BL312" i="7" s="1"/>
  <c r="BM312" i="7" s="1"/>
  <c r="BN312" i="7" s="1"/>
  <c r="BO312" i="7" s="1"/>
  <c r="BP312" i="7" s="1"/>
  <c r="BQ312" i="7" s="1"/>
  <c r="BR312" i="7" s="1"/>
  <c r="BS312" i="7" s="1"/>
  <c r="BT312" i="7" s="1"/>
  <c r="BU312" i="7" s="1"/>
  <c r="BV312" i="7" s="1"/>
  <c r="CB312" i="7"/>
  <c r="CC312" i="7" s="1"/>
  <c r="CD312" i="7" s="1"/>
  <c r="CE312" i="7" s="1"/>
  <c r="AT3" i="7"/>
  <c r="AU3" i="7" s="1"/>
  <c r="AV3" i="7" s="1"/>
  <c r="AW3" i="7" s="1"/>
  <c r="AX3" i="7" s="1"/>
  <c r="AY3" i="7" s="1"/>
  <c r="AZ3" i="7" s="1"/>
  <c r="BA3" i="7" s="1"/>
  <c r="BB3" i="7" s="1"/>
  <c r="BC3" i="7" s="1"/>
  <c r="BD3" i="7" s="1"/>
  <c r="BE3" i="7" s="1"/>
  <c r="BF3" i="7" s="1"/>
  <c r="BG3" i="7" s="1"/>
  <c r="BH3" i="7" s="1"/>
  <c r="BI3" i="7" s="1"/>
  <c r="BJ3" i="7" s="1"/>
  <c r="BK3" i="7" s="1"/>
  <c r="BL3" i="7" s="1"/>
  <c r="BM3" i="7" s="1"/>
  <c r="BN3" i="7" s="1"/>
  <c r="BO3" i="7" s="1"/>
  <c r="BP3" i="7" s="1"/>
  <c r="BQ3" i="7" s="1"/>
  <c r="BR3" i="7" s="1"/>
  <c r="BS3" i="7" s="1"/>
  <c r="BT3" i="7" s="1"/>
  <c r="BU3" i="7" s="1"/>
  <c r="BV3" i="7" s="1"/>
  <c r="CB3" i="7"/>
  <c r="CC3" i="7" s="1"/>
  <c r="CD3" i="7" s="1"/>
  <c r="CE3" i="7" s="1"/>
  <c r="AT94" i="7"/>
  <c r="AU94" i="7" s="1"/>
  <c r="AV94" i="7" s="1"/>
  <c r="AW94" i="7" s="1"/>
  <c r="AX94" i="7" s="1"/>
  <c r="AY94" i="7" s="1"/>
  <c r="AZ94" i="7" s="1"/>
  <c r="BA94" i="7" s="1"/>
  <c r="BB94" i="7" s="1"/>
  <c r="BC94" i="7" s="1"/>
  <c r="BD94" i="7" s="1"/>
  <c r="BE94" i="7" s="1"/>
  <c r="BF94" i="7" s="1"/>
  <c r="BG94" i="7" s="1"/>
  <c r="CB94" i="7"/>
  <c r="CC94" i="7" s="1"/>
  <c r="CD94" i="7" s="1"/>
  <c r="CE94" i="7" s="1"/>
  <c r="AT334" i="7"/>
  <c r="AU334" i="7" s="1"/>
  <c r="AV334" i="7" s="1"/>
  <c r="AW334" i="7" s="1"/>
  <c r="AX334" i="7" s="1"/>
  <c r="AY334" i="7" s="1"/>
  <c r="AZ334" i="7" s="1"/>
  <c r="BA334" i="7" s="1"/>
  <c r="BB334" i="7" s="1"/>
  <c r="BC334" i="7" s="1"/>
  <c r="BD334" i="7" s="1"/>
  <c r="BE334" i="7" s="1"/>
  <c r="BF334" i="7" s="1"/>
  <c r="BG334" i="7" s="1"/>
  <c r="BH334" i="7" s="1"/>
  <c r="BI334" i="7" s="1"/>
  <c r="BJ334" i="7" s="1"/>
  <c r="BK334" i="7" s="1"/>
  <c r="BL334" i="7" s="1"/>
  <c r="BM334" i="7" s="1"/>
  <c r="BN334" i="7" s="1"/>
  <c r="BO334" i="7" s="1"/>
  <c r="BP334" i="7" s="1"/>
  <c r="BQ334" i="7" s="1"/>
  <c r="BR334" i="7" s="1"/>
  <c r="BS334" i="7" s="1"/>
  <c r="BT334" i="7" s="1"/>
  <c r="BU334" i="7" s="1"/>
  <c r="BV334" i="7" s="1"/>
  <c r="CC334" i="7"/>
  <c r="CD334" i="7" s="1"/>
  <c r="CE334" i="7" s="1"/>
  <c r="CB334" i="7"/>
  <c r="AT596" i="7"/>
  <c r="AU596" i="7" s="1"/>
  <c r="AV596" i="7" s="1"/>
  <c r="AW596" i="7" s="1"/>
  <c r="AX596" i="7" s="1"/>
  <c r="AY596" i="7" s="1"/>
  <c r="AZ596" i="7" s="1"/>
  <c r="BA596" i="7" s="1"/>
  <c r="BB596" i="7" s="1"/>
  <c r="BC596" i="7" s="1"/>
  <c r="BD596" i="7" s="1"/>
  <c r="BE596" i="7" s="1"/>
  <c r="BF596" i="7" s="1"/>
  <c r="BG596" i="7" s="1"/>
  <c r="CB596" i="7"/>
  <c r="CC596" i="7"/>
  <c r="CD596" i="7" s="1"/>
  <c r="CE596" i="7" s="1"/>
  <c r="AT753" i="7"/>
  <c r="AU753" i="7" s="1"/>
  <c r="AV753" i="7" s="1"/>
  <c r="AW753" i="7" s="1"/>
  <c r="AX753" i="7" s="1"/>
  <c r="AY753" i="7" s="1"/>
  <c r="AZ753" i="7" s="1"/>
  <c r="BA753" i="7" s="1"/>
  <c r="BB753" i="7" s="1"/>
  <c r="BC753" i="7" s="1"/>
  <c r="BD753" i="7" s="1"/>
  <c r="BE753" i="7" s="1"/>
  <c r="BF753" i="7" s="1"/>
  <c r="BG753" i="7" s="1"/>
  <c r="BH753" i="7" s="1"/>
  <c r="BI753" i="7" s="1"/>
  <c r="BJ753" i="7" s="1"/>
  <c r="BK753" i="7" s="1"/>
  <c r="BL753" i="7" s="1"/>
  <c r="BM753" i="7" s="1"/>
  <c r="BN753" i="7" s="1"/>
  <c r="BO753" i="7" s="1"/>
  <c r="BP753" i="7" s="1"/>
  <c r="BQ753" i="7" s="1"/>
  <c r="BR753" i="7" s="1"/>
  <c r="BS753" i="7" s="1"/>
  <c r="BT753" i="7" s="1"/>
  <c r="BU753" i="7" s="1"/>
  <c r="BV753" i="7" s="1"/>
  <c r="CB753" i="7"/>
  <c r="CC753" i="7" s="1"/>
  <c r="CD753" i="7" s="1"/>
  <c r="CE753" i="7" s="1"/>
  <c r="AT793" i="7"/>
  <c r="AU793" i="7" s="1"/>
  <c r="AV793" i="7" s="1"/>
  <c r="AW793" i="7" s="1"/>
  <c r="AX793" i="7" s="1"/>
  <c r="AY793" i="7" s="1"/>
  <c r="AZ793" i="7" s="1"/>
  <c r="BA793" i="7" s="1"/>
  <c r="BB793" i="7" s="1"/>
  <c r="BC793" i="7" s="1"/>
  <c r="BD793" i="7" s="1"/>
  <c r="BE793" i="7" s="1"/>
  <c r="BF793" i="7" s="1"/>
  <c r="BG793" i="7" s="1"/>
  <c r="BH793" i="7" s="1"/>
  <c r="BI793" i="7" s="1"/>
  <c r="BJ793" i="7" s="1"/>
  <c r="BK793" i="7" s="1"/>
  <c r="BL793" i="7" s="1"/>
  <c r="BM793" i="7" s="1"/>
  <c r="BN793" i="7" s="1"/>
  <c r="BO793" i="7" s="1"/>
  <c r="BP793" i="7" s="1"/>
  <c r="BQ793" i="7" s="1"/>
  <c r="BR793" i="7" s="1"/>
  <c r="BS793" i="7" s="1"/>
  <c r="BT793" i="7" s="1"/>
  <c r="BU793" i="7" s="1"/>
  <c r="BV793" i="7" s="1"/>
  <c r="CB793" i="7"/>
  <c r="CC793" i="7" s="1"/>
  <c r="CD793" i="7" s="1"/>
  <c r="CE793" i="7" s="1"/>
  <c r="AT48" i="7"/>
  <c r="AU48" i="7" s="1"/>
  <c r="AV48" i="7" s="1"/>
  <c r="AW48" i="7" s="1"/>
  <c r="AX48" i="7" s="1"/>
  <c r="AY48" i="7" s="1"/>
  <c r="AZ48" i="7" s="1"/>
  <c r="BA48" i="7" s="1"/>
  <c r="BB48" i="7" s="1"/>
  <c r="BC48" i="7" s="1"/>
  <c r="BD48" i="7" s="1"/>
  <c r="BE48" i="7" s="1"/>
  <c r="BF48" i="7" s="1"/>
  <c r="BG48" i="7" s="1"/>
  <c r="CB48" i="7"/>
  <c r="CC48" i="7" s="1"/>
  <c r="CD48" i="7" s="1"/>
  <c r="CE48" i="7" s="1"/>
  <c r="AT105" i="7"/>
  <c r="AU105" i="7" s="1"/>
  <c r="AV105" i="7" s="1"/>
  <c r="AW105" i="7" s="1"/>
  <c r="AX105" i="7" s="1"/>
  <c r="AY105" i="7" s="1"/>
  <c r="AZ105" i="7" s="1"/>
  <c r="BA105" i="7" s="1"/>
  <c r="BB105" i="7" s="1"/>
  <c r="BC105" i="7" s="1"/>
  <c r="BD105" i="7" s="1"/>
  <c r="BE105" i="7" s="1"/>
  <c r="BF105" i="7" s="1"/>
  <c r="BG105" i="7" s="1"/>
  <c r="BH105" i="7" s="1"/>
  <c r="BI105" i="7" s="1"/>
  <c r="BJ105" i="7" s="1"/>
  <c r="BK105" i="7" s="1"/>
  <c r="BL105" i="7" s="1"/>
  <c r="BM105" i="7" s="1"/>
  <c r="BN105" i="7" s="1"/>
  <c r="BO105" i="7" s="1"/>
  <c r="BP105" i="7" s="1"/>
  <c r="BQ105" i="7" s="1"/>
  <c r="BR105" i="7" s="1"/>
  <c r="BS105" i="7" s="1"/>
  <c r="BT105" i="7" s="1"/>
  <c r="BU105" i="7" s="1"/>
  <c r="BV105" i="7" s="1"/>
  <c r="CB105" i="7"/>
  <c r="CC105" i="7" s="1"/>
  <c r="CD105" i="7" s="1"/>
  <c r="CE105" i="7" s="1"/>
  <c r="AT265" i="7"/>
  <c r="AU265" i="7" s="1"/>
  <c r="AV265" i="7" s="1"/>
  <c r="AW265" i="7" s="1"/>
  <c r="AX265" i="7" s="1"/>
  <c r="AY265" i="7" s="1"/>
  <c r="AZ265" i="7" s="1"/>
  <c r="BA265" i="7" s="1"/>
  <c r="BB265" i="7" s="1"/>
  <c r="BC265" i="7" s="1"/>
  <c r="BD265" i="7" s="1"/>
  <c r="BE265" i="7" s="1"/>
  <c r="BF265" i="7" s="1"/>
  <c r="BG265" i="7" s="1"/>
  <c r="BH265" i="7" s="1"/>
  <c r="BI265" i="7" s="1"/>
  <c r="BJ265" i="7" s="1"/>
  <c r="BK265" i="7" s="1"/>
  <c r="BL265" i="7" s="1"/>
  <c r="BM265" i="7" s="1"/>
  <c r="BN265" i="7" s="1"/>
  <c r="BO265" i="7" s="1"/>
  <c r="BP265" i="7" s="1"/>
  <c r="BQ265" i="7" s="1"/>
  <c r="BR265" i="7" s="1"/>
  <c r="BS265" i="7" s="1"/>
  <c r="BT265" i="7" s="1"/>
  <c r="BU265" i="7" s="1"/>
  <c r="BV265" i="7" s="1"/>
  <c r="CB265" i="7"/>
  <c r="CC265" i="7" s="1"/>
  <c r="CD265" i="7" s="1"/>
  <c r="CE265" i="7" s="1"/>
  <c r="AT313" i="7"/>
  <c r="AU313" i="7" s="1"/>
  <c r="AV313" i="7" s="1"/>
  <c r="AW313" i="7" s="1"/>
  <c r="AX313" i="7" s="1"/>
  <c r="AY313" i="7" s="1"/>
  <c r="AZ313" i="7" s="1"/>
  <c r="BA313" i="7" s="1"/>
  <c r="BB313" i="7" s="1"/>
  <c r="BC313" i="7" s="1"/>
  <c r="BD313" i="7" s="1"/>
  <c r="BE313" i="7" s="1"/>
  <c r="BF313" i="7" s="1"/>
  <c r="BG313" i="7" s="1"/>
  <c r="CB313" i="7"/>
  <c r="CC313" i="7" s="1"/>
  <c r="CD313" i="7" s="1"/>
  <c r="CE313" i="7" s="1"/>
  <c r="AT361" i="7"/>
  <c r="AU361" i="7" s="1"/>
  <c r="AV361" i="7" s="1"/>
  <c r="AW361" i="7" s="1"/>
  <c r="AX361" i="7" s="1"/>
  <c r="AY361" i="7" s="1"/>
  <c r="AZ361" i="7" s="1"/>
  <c r="BA361" i="7" s="1"/>
  <c r="BB361" i="7" s="1"/>
  <c r="BC361" i="7" s="1"/>
  <c r="BD361" i="7" s="1"/>
  <c r="BE361" i="7" s="1"/>
  <c r="BF361" i="7" s="1"/>
  <c r="BG361" i="7" s="1"/>
  <c r="BH361" i="7" s="1"/>
  <c r="BI361" i="7" s="1"/>
  <c r="BJ361" i="7" s="1"/>
  <c r="BK361" i="7" s="1"/>
  <c r="BL361" i="7" s="1"/>
  <c r="BM361" i="7" s="1"/>
  <c r="BN361" i="7" s="1"/>
  <c r="BO361" i="7" s="1"/>
  <c r="BP361" i="7" s="1"/>
  <c r="BQ361" i="7" s="1"/>
  <c r="BR361" i="7" s="1"/>
  <c r="BS361" i="7" s="1"/>
  <c r="BT361" i="7" s="1"/>
  <c r="BU361" i="7" s="1"/>
  <c r="BV361" i="7" s="1"/>
  <c r="CB361" i="7"/>
  <c r="CC361" i="7" s="1"/>
  <c r="CD361" i="7" s="1"/>
  <c r="CE361" i="7" s="1"/>
  <c r="AT36" i="7"/>
  <c r="AU36" i="7" s="1"/>
  <c r="AV36" i="7" s="1"/>
  <c r="AW36" i="7" s="1"/>
  <c r="AX36" i="7" s="1"/>
  <c r="AY36" i="7" s="1"/>
  <c r="AZ36" i="7" s="1"/>
  <c r="BA36" i="7" s="1"/>
  <c r="BB36" i="7" s="1"/>
  <c r="BC36" i="7" s="1"/>
  <c r="BD36" i="7" s="1"/>
  <c r="BE36" i="7" s="1"/>
  <c r="BF36" i="7" s="1"/>
  <c r="BG36" i="7" s="1"/>
  <c r="BH36" i="7" s="1"/>
  <c r="BI36" i="7" s="1"/>
  <c r="BJ36" i="7" s="1"/>
  <c r="BK36" i="7" s="1"/>
  <c r="BL36" i="7" s="1"/>
  <c r="BM36" i="7" s="1"/>
  <c r="BN36" i="7" s="1"/>
  <c r="BO36" i="7" s="1"/>
  <c r="BP36" i="7" s="1"/>
  <c r="BQ36" i="7" s="1"/>
  <c r="BR36" i="7" s="1"/>
  <c r="BS36" i="7" s="1"/>
  <c r="BT36" i="7" s="1"/>
  <c r="BU36" i="7" s="1"/>
  <c r="BV36" i="7" s="1"/>
  <c r="CB36" i="7"/>
  <c r="CC36" i="7" s="1"/>
  <c r="CD36" i="7" s="1"/>
  <c r="CE36" i="7" s="1"/>
  <c r="AT237" i="7"/>
  <c r="AU237" i="7" s="1"/>
  <c r="AV237" i="7" s="1"/>
  <c r="AW237" i="7" s="1"/>
  <c r="AX237" i="7" s="1"/>
  <c r="AY237" i="7" s="1"/>
  <c r="AZ237" i="7" s="1"/>
  <c r="BA237" i="7" s="1"/>
  <c r="BB237" i="7" s="1"/>
  <c r="BC237" i="7" s="1"/>
  <c r="BD237" i="7" s="1"/>
  <c r="BE237" i="7" s="1"/>
  <c r="BF237" i="7" s="1"/>
  <c r="BG237" i="7" s="1"/>
  <c r="BH237" i="7" s="1"/>
  <c r="BI237" i="7" s="1"/>
  <c r="BJ237" i="7" s="1"/>
  <c r="BK237" i="7" s="1"/>
  <c r="BL237" i="7" s="1"/>
  <c r="BM237" i="7" s="1"/>
  <c r="BN237" i="7" s="1"/>
  <c r="BO237" i="7" s="1"/>
  <c r="BP237" i="7" s="1"/>
  <c r="BQ237" i="7" s="1"/>
  <c r="BR237" i="7" s="1"/>
  <c r="BS237" i="7" s="1"/>
  <c r="BT237" i="7" s="1"/>
  <c r="BU237" i="7" s="1"/>
  <c r="BV237" i="7" s="1"/>
  <c r="CB237" i="7"/>
  <c r="CC237" i="7" s="1"/>
  <c r="CD237" i="7" s="1"/>
  <c r="CE237" i="7" s="1"/>
  <c r="AT37" i="7"/>
  <c r="AU37" i="7" s="1"/>
  <c r="AV37" i="7" s="1"/>
  <c r="AW37" i="7" s="1"/>
  <c r="AX37" i="7" s="1"/>
  <c r="AY37" i="7" s="1"/>
  <c r="AZ37" i="7" s="1"/>
  <c r="BA37" i="7" s="1"/>
  <c r="BB37" i="7" s="1"/>
  <c r="BC37" i="7" s="1"/>
  <c r="BD37" i="7" s="1"/>
  <c r="BE37" i="7" s="1"/>
  <c r="BF37" i="7" s="1"/>
  <c r="BG37" i="7" s="1"/>
  <c r="BH37" i="7" s="1"/>
  <c r="BI37" i="7" s="1"/>
  <c r="BJ37" i="7" s="1"/>
  <c r="BK37" i="7" s="1"/>
  <c r="BL37" i="7" s="1"/>
  <c r="BM37" i="7" s="1"/>
  <c r="BN37" i="7" s="1"/>
  <c r="BO37" i="7" s="1"/>
  <c r="BP37" i="7" s="1"/>
  <c r="BQ37" i="7" s="1"/>
  <c r="BR37" i="7" s="1"/>
  <c r="BS37" i="7" s="1"/>
  <c r="BT37" i="7" s="1"/>
  <c r="BU37" i="7" s="1"/>
  <c r="BV37" i="7" s="1"/>
  <c r="CB37" i="7"/>
  <c r="CC37" i="7" s="1"/>
  <c r="CD37" i="7" s="1"/>
  <c r="CE37" i="7" s="1"/>
  <c r="AT326" i="7"/>
  <c r="AU326" i="7" s="1"/>
  <c r="AV326" i="7" s="1"/>
  <c r="AW326" i="7" s="1"/>
  <c r="AX326" i="7" s="1"/>
  <c r="AY326" i="7" s="1"/>
  <c r="AZ326" i="7" s="1"/>
  <c r="BA326" i="7" s="1"/>
  <c r="BB326" i="7" s="1"/>
  <c r="BC326" i="7" s="1"/>
  <c r="BD326" i="7" s="1"/>
  <c r="BE326" i="7" s="1"/>
  <c r="BF326" i="7" s="1"/>
  <c r="BG326" i="7" s="1"/>
  <c r="BH326" i="7" s="1"/>
  <c r="BI326" i="7" s="1"/>
  <c r="BJ326" i="7" s="1"/>
  <c r="BK326" i="7" s="1"/>
  <c r="BL326" i="7" s="1"/>
  <c r="BM326" i="7" s="1"/>
  <c r="BN326" i="7" s="1"/>
  <c r="BO326" i="7" s="1"/>
  <c r="BP326" i="7" s="1"/>
  <c r="BQ326" i="7" s="1"/>
  <c r="BR326" i="7" s="1"/>
  <c r="BS326" i="7" s="1"/>
  <c r="BT326" i="7" s="1"/>
  <c r="BU326" i="7" s="1"/>
  <c r="BV326" i="7" s="1"/>
  <c r="CB326" i="7"/>
  <c r="CC326" i="7" s="1"/>
  <c r="CD326" i="7" s="1"/>
  <c r="CE326" i="7" s="1"/>
  <c r="AT677" i="7"/>
  <c r="AU677" i="7" s="1"/>
  <c r="AV677" i="7" s="1"/>
  <c r="AW677" i="7" s="1"/>
  <c r="AX677" i="7" s="1"/>
  <c r="AY677" i="7" s="1"/>
  <c r="AZ677" i="7" s="1"/>
  <c r="BA677" i="7" s="1"/>
  <c r="BB677" i="7" s="1"/>
  <c r="BC677" i="7" s="1"/>
  <c r="BD677" i="7" s="1"/>
  <c r="BE677" i="7" s="1"/>
  <c r="BF677" i="7" s="1"/>
  <c r="BG677" i="7" s="1"/>
  <c r="BH677" i="7" s="1"/>
  <c r="BI677" i="7" s="1"/>
  <c r="BJ677" i="7" s="1"/>
  <c r="BK677" i="7" s="1"/>
  <c r="BL677" i="7" s="1"/>
  <c r="BM677" i="7" s="1"/>
  <c r="BN677" i="7" s="1"/>
  <c r="BO677" i="7" s="1"/>
  <c r="BP677" i="7" s="1"/>
  <c r="BQ677" i="7" s="1"/>
  <c r="BR677" i="7" s="1"/>
  <c r="BS677" i="7" s="1"/>
  <c r="BT677" i="7" s="1"/>
  <c r="BU677" i="7" s="1"/>
  <c r="BV677" i="7" s="1"/>
  <c r="CB677" i="7"/>
  <c r="CC677" i="7" s="1"/>
  <c r="CD677" i="7" s="1"/>
  <c r="CE677" i="7" s="1"/>
  <c r="AT821" i="7"/>
  <c r="AU821" i="7" s="1"/>
  <c r="AV821" i="7" s="1"/>
  <c r="AW821" i="7" s="1"/>
  <c r="AX821" i="7" s="1"/>
  <c r="AY821" i="7" s="1"/>
  <c r="AZ821" i="7" s="1"/>
  <c r="BA821" i="7" s="1"/>
  <c r="BB821" i="7" s="1"/>
  <c r="BC821" i="7" s="1"/>
  <c r="BD821" i="7" s="1"/>
  <c r="BE821" i="7" s="1"/>
  <c r="BF821" i="7" s="1"/>
  <c r="BG821" i="7" s="1"/>
  <c r="CC821" i="7"/>
  <c r="CD821" i="7" s="1"/>
  <c r="CE821" i="7" s="1"/>
  <c r="CB821" i="7"/>
  <c r="AT49" i="7"/>
  <c r="AU49" i="7" s="1"/>
  <c r="AV49" i="7" s="1"/>
  <c r="AW49" i="7" s="1"/>
  <c r="AX49" i="7" s="1"/>
  <c r="AY49" i="7" s="1"/>
  <c r="AZ49" i="7" s="1"/>
  <c r="BA49" i="7" s="1"/>
  <c r="BB49" i="7" s="1"/>
  <c r="BC49" i="7" s="1"/>
  <c r="BD49" i="7" s="1"/>
  <c r="BE49" i="7" s="1"/>
  <c r="BF49" i="7" s="1"/>
  <c r="BG49" i="7" s="1"/>
  <c r="BH49" i="7" s="1"/>
  <c r="BI49" i="7" s="1"/>
  <c r="BJ49" i="7" s="1"/>
  <c r="BK49" i="7" s="1"/>
  <c r="BL49" i="7" s="1"/>
  <c r="BM49" i="7" s="1"/>
  <c r="BN49" i="7" s="1"/>
  <c r="BO49" i="7" s="1"/>
  <c r="BP49" i="7" s="1"/>
  <c r="BQ49" i="7" s="1"/>
  <c r="BR49" i="7" s="1"/>
  <c r="BS49" i="7" s="1"/>
  <c r="BT49" i="7" s="1"/>
  <c r="BU49" i="7" s="1"/>
  <c r="BV49" i="7" s="1"/>
  <c r="CB49" i="7"/>
  <c r="CC49" i="7" s="1"/>
  <c r="CD49" i="7" s="1"/>
  <c r="CE49" i="7" s="1"/>
  <c r="AT114" i="7"/>
  <c r="AU114" i="7" s="1"/>
  <c r="AV114" i="7" s="1"/>
  <c r="AW114" i="7" s="1"/>
  <c r="AX114" i="7" s="1"/>
  <c r="AY114" i="7" s="1"/>
  <c r="AZ114" i="7" s="1"/>
  <c r="BA114" i="7" s="1"/>
  <c r="BB114" i="7" s="1"/>
  <c r="BC114" i="7" s="1"/>
  <c r="BD114" i="7" s="1"/>
  <c r="BE114" i="7" s="1"/>
  <c r="BF114" i="7" s="1"/>
  <c r="BG114" i="7" s="1"/>
  <c r="BH114" i="7" s="1"/>
  <c r="BI114" i="7" s="1"/>
  <c r="BJ114" i="7" s="1"/>
  <c r="BK114" i="7" s="1"/>
  <c r="BL114" i="7" s="1"/>
  <c r="BM114" i="7" s="1"/>
  <c r="BN114" i="7" s="1"/>
  <c r="BO114" i="7" s="1"/>
  <c r="BP114" i="7" s="1"/>
  <c r="BQ114" i="7" s="1"/>
  <c r="BR114" i="7" s="1"/>
  <c r="BS114" i="7" s="1"/>
  <c r="BT114" i="7" s="1"/>
  <c r="BU114" i="7" s="1"/>
  <c r="BV114" i="7" s="1"/>
  <c r="CB114" i="7"/>
  <c r="CC114" i="7" s="1"/>
  <c r="CD114" i="7" s="1"/>
  <c r="CE114" i="7" s="1"/>
  <c r="AT170" i="7"/>
  <c r="AU170" i="7" s="1"/>
  <c r="AV170" i="7" s="1"/>
  <c r="AW170" i="7" s="1"/>
  <c r="AX170" i="7" s="1"/>
  <c r="AY170" i="7" s="1"/>
  <c r="AZ170" i="7" s="1"/>
  <c r="BA170" i="7" s="1"/>
  <c r="BB170" i="7" s="1"/>
  <c r="BC170" i="7" s="1"/>
  <c r="BD170" i="7" s="1"/>
  <c r="BE170" i="7" s="1"/>
  <c r="BF170" i="7" s="1"/>
  <c r="BG170" i="7" s="1"/>
  <c r="CB170" i="7"/>
  <c r="CC170" i="7" s="1"/>
  <c r="CD170" i="7" s="1"/>
  <c r="CE170" i="7" s="1"/>
  <c r="AT226" i="7"/>
  <c r="AU226" i="7" s="1"/>
  <c r="AV226" i="7" s="1"/>
  <c r="AW226" i="7" s="1"/>
  <c r="AX226" i="7" s="1"/>
  <c r="AY226" i="7" s="1"/>
  <c r="AZ226" i="7" s="1"/>
  <c r="BA226" i="7" s="1"/>
  <c r="BB226" i="7" s="1"/>
  <c r="BC226" i="7" s="1"/>
  <c r="BD226" i="7" s="1"/>
  <c r="BE226" i="7" s="1"/>
  <c r="BF226" i="7" s="1"/>
  <c r="BG226" i="7" s="1"/>
  <c r="BH226" i="7" s="1"/>
  <c r="BI226" i="7" s="1"/>
  <c r="BJ226" i="7" s="1"/>
  <c r="BK226" i="7" s="1"/>
  <c r="BL226" i="7" s="1"/>
  <c r="BM226" i="7" s="1"/>
  <c r="BN226" i="7" s="1"/>
  <c r="BO226" i="7" s="1"/>
  <c r="BP226" i="7" s="1"/>
  <c r="BQ226" i="7" s="1"/>
  <c r="BR226" i="7" s="1"/>
  <c r="BS226" i="7" s="1"/>
  <c r="BT226" i="7" s="1"/>
  <c r="BU226" i="7" s="1"/>
  <c r="BV226" i="7" s="1"/>
  <c r="CB226" i="7"/>
  <c r="CC226" i="7" s="1"/>
  <c r="CD226" i="7" s="1"/>
  <c r="CE226" i="7" s="1"/>
  <c r="AT306" i="7"/>
  <c r="AU306" i="7" s="1"/>
  <c r="AV306" i="7" s="1"/>
  <c r="AW306" i="7" s="1"/>
  <c r="AX306" i="7" s="1"/>
  <c r="AY306" i="7" s="1"/>
  <c r="AZ306" i="7" s="1"/>
  <c r="BA306" i="7" s="1"/>
  <c r="BB306" i="7" s="1"/>
  <c r="BC306" i="7" s="1"/>
  <c r="BD306" i="7" s="1"/>
  <c r="BE306" i="7" s="1"/>
  <c r="BF306" i="7" s="1"/>
  <c r="BG306" i="7" s="1"/>
  <c r="BH306" i="7" s="1"/>
  <c r="BI306" i="7" s="1"/>
  <c r="BJ306" i="7" s="1"/>
  <c r="BK306" i="7" s="1"/>
  <c r="BL306" i="7" s="1"/>
  <c r="BM306" i="7" s="1"/>
  <c r="BN306" i="7" s="1"/>
  <c r="BO306" i="7" s="1"/>
  <c r="BP306" i="7" s="1"/>
  <c r="BQ306" i="7" s="1"/>
  <c r="BR306" i="7" s="1"/>
  <c r="BS306" i="7" s="1"/>
  <c r="BT306" i="7" s="1"/>
  <c r="BU306" i="7" s="1"/>
  <c r="BV306" i="7" s="1"/>
  <c r="CB306" i="7"/>
  <c r="CC306" i="7" s="1"/>
  <c r="CD306" i="7" s="1"/>
  <c r="CE306" i="7" s="1"/>
  <c r="AT378" i="7"/>
  <c r="AU378" i="7" s="1"/>
  <c r="AV378" i="7" s="1"/>
  <c r="AW378" i="7" s="1"/>
  <c r="AX378" i="7" s="1"/>
  <c r="AY378" i="7" s="1"/>
  <c r="AZ378" i="7" s="1"/>
  <c r="BA378" i="7" s="1"/>
  <c r="BB378" i="7" s="1"/>
  <c r="BC378" i="7" s="1"/>
  <c r="BD378" i="7" s="1"/>
  <c r="BE378" i="7" s="1"/>
  <c r="BF378" i="7" s="1"/>
  <c r="BG378" i="7" s="1"/>
  <c r="BH378" i="7" s="1"/>
  <c r="BI378" i="7" s="1"/>
  <c r="BJ378" i="7" s="1"/>
  <c r="BK378" i="7" s="1"/>
  <c r="BL378" i="7" s="1"/>
  <c r="BM378" i="7" s="1"/>
  <c r="BN378" i="7" s="1"/>
  <c r="BO378" i="7" s="1"/>
  <c r="BP378" i="7" s="1"/>
  <c r="BQ378" i="7" s="1"/>
  <c r="BR378" i="7" s="1"/>
  <c r="BS378" i="7" s="1"/>
  <c r="BT378" i="7" s="1"/>
  <c r="BU378" i="7" s="1"/>
  <c r="BV378" i="7" s="1"/>
  <c r="CB378" i="7"/>
  <c r="CC378" i="7"/>
  <c r="CD378" i="7" s="1"/>
  <c r="CE378" i="7" s="1"/>
  <c r="AT372" i="7"/>
  <c r="AU372" i="7" s="1"/>
  <c r="AV372" i="7" s="1"/>
  <c r="AW372" i="7" s="1"/>
  <c r="AX372" i="7" s="1"/>
  <c r="AY372" i="7" s="1"/>
  <c r="AZ372" i="7" s="1"/>
  <c r="BA372" i="7" s="1"/>
  <c r="BB372" i="7" s="1"/>
  <c r="BC372" i="7" s="1"/>
  <c r="BD372" i="7" s="1"/>
  <c r="BE372" i="7" s="1"/>
  <c r="BF372" i="7" s="1"/>
  <c r="BG372" i="7" s="1"/>
  <c r="BH372" i="7" s="1"/>
  <c r="BI372" i="7" s="1"/>
  <c r="BJ372" i="7" s="1"/>
  <c r="BK372" i="7" s="1"/>
  <c r="BL372" i="7" s="1"/>
  <c r="BM372" i="7" s="1"/>
  <c r="BN372" i="7" s="1"/>
  <c r="BO372" i="7" s="1"/>
  <c r="BP372" i="7" s="1"/>
  <c r="BQ372" i="7" s="1"/>
  <c r="BR372" i="7" s="1"/>
  <c r="BS372" i="7" s="1"/>
  <c r="BT372" i="7" s="1"/>
  <c r="BU372" i="7" s="1"/>
  <c r="BV372" i="7" s="1"/>
  <c r="CB372" i="7"/>
  <c r="CC372" i="7" s="1"/>
  <c r="CD372" i="7" s="1"/>
  <c r="CE372" i="7" s="1"/>
  <c r="AT302" i="7"/>
  <c r="AU302" i="7" s="1"/>
  <c r="AV302" i="7" s="1"/>
  <c r="AW302" i="7" s="1"/>
  <c r="AX302" i="7" s="1"/>
  <c r="AY302" i="7" s="1"/>
  <c r="AZ302" i="7" s="1"/>
  <c r="BA302" i="7" s="1"/>
  <c r="BB302" i="7" s="1"/>
  <c r="BC302" i="7" s="1"/>
  <c r="BD302" i="7" s="1"/>
  <c r="BE302" i="7" s="1"/>
  <c r="BF302" i="7" s="1"/>
  <c r="BG302" i="7" s="1"/>
  <c r="BH302" i="7" s="1"/>
  <c r="BI302" i="7" s="1"/>
  <c r="BJ302" i="7" s="1"/>
  <c r="BK302" i="7" s="1"/>
  <c r="BL302" i="7" s="1"/>
  <c r="BM302" i="7" s="1"/>
  <c r="BN302" i="7" s="1"/>
  <c r="BO302" i="7" s="1"/>
  <c r="BP302" i="7" s="1"/>
  <c r="BQ302" i="7" s="1"/>
  <c r="BR302" i="7" s="1"/>
  <c r="BS302" i="7" s="1"/>
  <c r="BT302" i="7" s="1"/>
  <c r="BU302" i="7" s="1"/>
  <c r="BV302" i="7" s="1"/>
  <c r="CC302" i="7"/>
  <c r="CD302" i="7" s="1"/>
  <c r="CE302" i="7" s="1"/>
  <c r="CB302" i="7"/>
  <c r="AT785" i="7"/>
  <c r="AU785" i="7" s="1"/>
  <c r="AV785" i="7" s="1"/>
  <c r="AW785" i="7" s="1"/>
  <c r="AX785" i="7" s="1"/>
  <c r="AY785" i="7" s="1"/>
  <c r="AZ785" i="7" s="1"/>
  <c r="BA785" i="7" s="1"/>
  <c r="BB785" i="7" s="1"/>
  <c r="BC785" i="7" s="1"/>
  <c r="BD785" i="7" s="1"/>
  <c r="BE785" i="7" s="1"/>
  <c r="BF785" i="7" s="1"/>
  <c r="BG785" i="7" s="1"/>
  <c r="CB785" i="7"/>
  <c r="CC785" i="7" s="1"/>
  <c r="CD785" i="7" s="1"/>
  <c r="CE785" i="7" s="1"/>
  <c r="AT850" i="7"/>
  <c r="AU850" i="7" s="1"/>
  <c r="AV850" i="7" s="1"/>
  <c r="AW850" i="7" s="1"/>
  <c r="AX850" i="7" s="1"/>
  <c r="AY850" i="7" s="1"/>
  <c r="AZ850" i="7" s="1"/>
  <c r="BA850" i="7" s="1"/>
  <c r="BB850" i="7" s="1"/>
  <c r="BC850" i="7" s="1"/>
  <c r="BD850" i="7" s="1"/>
  <c r="BE850" i="7" s="1"/>
  <c r="BF850" i="7" s="1"/>
  <c r="BG850" i="7" s="1"/>
  <c r="BH850" i="7" s="1"/>
  <c r="BI850" i="7" s="1"/>
  <c r="BJ850" i="7" s="1"/>
  <c r="BK850" i="7" s="1"/>
  <c r="BL850" i="7" s="1"/>
  <c r="BM850" i="7" s="1"/>
  <c r="BN850" i="7" s="1"/>
  <c r="BO850" i="7" s="1"/>
  <c r="BP850" i="7" s="1"/>
  <c r="BQ850" i="7" s="1"/>
  <c r="BR850" i="7" s="1"/>
  <c r="BS850" i="7" s="1"/>
  <c r="BT850" i="7" s="1"/>
  <c r="BU850" i="7" s="1"/>
  <c r="BV850" i="7" s="1"/>
  <c r="CB850" i="7"/>
  <c r="CC850" i="7" s="1"/>
  <c r="CD850" i="7" s="1"/>
  <c r="CE850" i="7" s="1"/>
  <c r="AT50" i="7"/>
  <c r="AU50" i="7" s="1"/>
  <c r="AV50" i="7" s="1"/>
  <c r="AW50" i="7" s="1"/>
  <c r="AX50" i="7" s="1"/>
  <c r="AY50" i="7" s="1"/>
  <c r="AZ50" i="7" s="1"/>
  <c r="BA50" i="7" s="1"/>
  <c r="BB50" i="7" s="1"/>
  <c r="BC50" i="7" s="1"/>
  <c r="BD50" i="7" s="1"/>
  <c r="BE50" i="7" s="1"/>
  <c r="BF50" i="7" s="1"/>
  <c r="BG50" i="7" s="1"/>
  <c r="BH50" i="7" s="1"/>
  <c r="BI50" i="7" s="1"/>
  <c r="BJ50" i="7" s="1"/>
  <c r="BK50" i="7" s="1"/>
  <c r="BL50" i="7" s="1"/>
  <c r="BM50" i="7" s="1"/>
  <c r="BN50" i="7" s="1"/>
  <c r="BO50" i="7" s="1"/>
  <c r="BP50" i="7" s="1"/>
  <c r="BQ50" i="7" s="1"/>
  <c r="BR50" i="7" s="1"/>
  <c r="BS50" i="7" s="1"/>
  <c r="BT50" i="7" s="1"/>
  <c r="BU50" i="7" s="1"/>
  <c r="BV50" i="7" s="1"/>
  <c r="CC50" i="7"/>
  <c r="CD50" i="7" s="1"/>
  <c r="CE50" i="7" s="1"/>
  <c r="CB50" i="7"/>
  <c r="AT123" i="7"/>
  <c r="AU123" i="7" s="1"/>
  <c r="AV123" i="7" s="1"/>
  <c r="AW123" i="7" s="1"/>
  <c r="AX123" i="7" s="1"/>
  <c r="AY123" i="7" s="1"/>
  <c r="AZ123" i="7" s="1"/>
  <c r="BA123" i="7" s="1"/>
  <c r="BB123" i="7" s="1"/>
  <c r="BC123" i="7" s="1"/>
  <c r="BD123" i="7" s="1"/>
  <c r="BE123" i="7" s="1"/>
  <c r="BF123" i="7" s="1"/>
  <c r="BG123" i="7" s="1"/>
  <c r="BH123" i="7" s="1"/>
  <c r="BI123" i="7" s="1"/>
  <c r="BJ123" i="7" s="1"/>
  <c r="BK123" i="7" s="1"/>
  <c r="BL123" i="7" s="1"/>
  <c r="BM123" i="7" s="1"/>
  <c r="BN123" i="7" s="1"/>
  <c r="BO123" i="7" s="1"/>
  <c r="BP123" i="7" s="1"/>
  <c r="BQ123" i="7" s="1"/>
  <c r="BR123" i="7" s="1"/>
  <c r="BS123" i="7" s="1"/>
  <c r="BT123" i="7" s="1"/>
  <c r="BU123" i="7" s="1"/>
  <c r="BV123" i="7" s="1"/>
  <c r="CB123" i="7"/>
  <c r="CC123" i="7"/>
  <c r="CD123" i="7" s="1"/>
  <c r="CE123" i="7" s="1"/>
  <c r="AT187" i="7"/>
  <c r="AU187" i="7" s="1"/>
  <c r="AV187" i="7" s="1"/>
  <c r="AW187" i="7" s="1"/>
  <c r="AX187" i="7" s="1"/>
  <c r="AY187" i="7" s="1"/>
  <c r="AZ187" i="7" s="1"/>
  <c r="BA187" i="7" s="1"/>
  <c r="BB187" i="7" s="1"/>
  <c r="BC187" i="7" s="1"/>
  <c r="BD187" i="7" s="1"/>
  <c r="BE187" i="7" s="1"/>
  <c r="BF187" i="7" s="1"/>
  <c r="BG187" i="7" s="1"/>
  <c r="BH187" i="7" s="1"/>
  <c r="BI187" i="7" s="1"/>
  <c r="BJ187" i="7" s="1"/>
  <c r="BK187" i="7" s="1"/>
  <c r="BL187" i="7" s="1"/>
  <c r="BM187" i="7" s="1"/>
  <c r="BN187" i="7" s="1"/>
  <c r="BO187" i="7" s="1"/>
  <c r="BP187" i="7" s="1"/>
  <c r="BQ187" i="7" s="1"/>
  <c r="BR187" i="7" s="1"/>
  <c r="BS187" i="7" s="1"/>
  <c r="BT187" i="7" s="1"/>
  <c r="BU187" i="7" s="1"/>
  <c r="BV187" i="7" s="1"/>
  <c r="CB187" i="7"/>
  <c r="CC187" i="7" s="1"/>
  <c r="CD187" i="7" s="1"/>
  <c r="CE187" i="7" s="1"/>
  <c r="AT243" i="7"/>
  <c r="AU243" i="7" s="1"/>
  <c r="AV243" i="7" s="1"/>
  <c r="AW243" i="7" s="1"/>
  <c r="AX243" i="7" s="1"/>
  <c r="AY243" i="7" s="1"/>
  <c r="AZ243" i="7" s="1"/>
  <c r="BA243" i="7" s="1"/>
  <c r="BB243" i="7" s="1"/>
  <c r="BC243" i="7" s="1"/>
  <c r="BD243" i="7" s="1"/>
  <c r="BE243" i="7" s="1"/>
  <c r="BF243" i="7" s="1"/>
  <c r="BG243" i="7" s="1"/>
  <c r="BH243" i="7" s="1"/>
  <c r="BI243" i="7" s="1"/>
  <c r="BJ243" i="7" s="1"/>
  <c r="BK243" i="7" s="1"/>
  <c r="BL243" i="7" s="1"/>
  <c r="BM243" i="7" s="1"/>
  <c r="BN243" i="7" s="1"/>
  <c r="BO243" i="7" s="1"/>
  <c r="BP243" i="7" s="1"/>
  <c r="BQ243" i="7" s="1"/>
  <c r="BR243" i="7" s="1"/>
  <c r="BS243" i="7" s="1"/>
  <c r="BT243" i="7" s="1"/>
  <c r="BU243" i="7" s="1"/>
  <c r="BV243" i="7" s="1"/>
  <c r="CB243" i="7"/>
  <c r="CC243" i="7" s="1"/>
  <c r="CD243" i="7" s="1"/>
  <c r="CE243" i="7" s="1"/>
  <c r="AT315" i="7"/>
  <c r="AU315" i="7" s="1"/>
  <c r="AV315" i="7" s="1"/>
  <c r="AW315" i="7" s="1"/>
  <c r="AX315" i="7" s="1"/>
  <c r="AY315" i="7" s="1"/>
  <c r="AZ315" i="7" s="1"/>
  <c r="BA315" i="7" s="1"/>
  <c r="BB315" i="7" s="1"/>
  <c r="BC315" i="7" s="1"/>
  <c r="BD315" i="7" s="1"/>
  <c r="BE315" i="7" s="1"/>
  <c r="BF315" i="7" s="1"/>
  <c r="BG315" i="7" s="1"/>
  <c r="CB315" i="7"/>
  <c r="CC315" i="7" s="1"/>
  <c r="CD315" i="7" s="1"/>
  <c r="CE315" i="7" s="1"/>
  <c r="AT371" i="7"/>
  <c r="AU371" i="7" s="1"/>
  <c r="AV371" i="7" s="1"/>
  <c r="AW371" i="7" s="1"/>
  <c r="AX371" i="7" s="1"/>
  <c r="AY371" i="7" s="1"/>
  <c r="AZ371" i="7" s="1"/>
  <c r="BA371" i="7" s="1"/>
  <c r="BB371" i="7" s="1"/>
  <c r="BC371" i="7" s="1"/>
  <c r="BD371" i="7" s="1"/>
  <c r="BE371" i="7" s="1"/>
  <c r="BF371" i="7" s="1"/>
  <c r="BG371" i="7" s="1"/>
  <c r="BH371" i="7" s="1"/>
  <c r="BI371" i="7" s="1"/>
  <c r="BJ371" i="7" s="1"/>
  <c r="BK371" i="7" s="1"/>
  <c r="BL371" i="7" s="1"/>
  <c r="BM371" i="7" s="1"/>
  <c r="BN371" i="7" s="1"/>
  <c r="BO371" i="7" s="1"/>
  <c r="BP371" i="7" s="1"/>
  <c r="BQ371" i="7" s="1"/>
  <c r="BR371" i="7" s="1"/>
  <c r="BS371" i="7" s="1"/>
  <c r="BT371" i="7" s="1"/>
  <c r="BU371" i="7" s="1"/>
  <c r="BV371" i="7" s="1"/>
  <c r="CC371" i="7"/>
  <c r="CD371" i="7" s="1"/>
  <c r="CE371" i="7" s="1"/>
  <c r="CB371" i="7"/>
  <c r="AT284" i="7"/>
  <c r="AU284" i="7" s="1"/>
  <c r="AV284" i="7" s="1"/>
  <c r="AW284" i="7" s="1"/>
  <c r="AX284" i="7" s="1"/>
  <c r="AY284" i="7" s="1"/>
  <c r="AZ284" i="7" s="1"/>
  <c r="BA284" i="7" s="1"/>
  <c r="BB284" i="7" s="1"/>
  <c r="BC284" i="7" s="1"/>
  <c r="BD284" i="7" s="1"/>
  <c r="BE284" i="7" s="1"/>
  <c r="BF284" i="7" s="1"/>
  <c r="BG284" i="7" s="1"/>
  <c r="BH284" i="7" s="1"/>
  <c r="BI284" i="7" s="1"/>
  <c r="BJ284" i="7" s="1"/>
  <c r="BK284" i="7" s="1"/>
  <c r="BL284" i="7" s="1"/>
  <c r="BM284" i="7" s="1"/>
  <c r="BN284" i="7" s="1"/>
  <c r="BO284" i="7" s="1"/>
  <c r="BP284" i="7" s="1"/>
  <c r="BQ284" i="7" s="1"/>
  <c r="BR284" i="7" s="1"/>
  <c r="BS284" i="7" s="1"/>
  <c r="BT284" i="7" s="1"/>
  <c r="BU284" i="7" s="1"/>
  <c r="BV284" i="7" s="1"/>
  <c r="CB284" i="7"/>
  <c r="CC284" i="7" s="1"/>
  <c r="CD284" i="7" s="1"/>
  <c r="CE284" i="7" s="1"/>
  <c r="AT799" i="7"/>
  <c r="AU799" i="7" s="1"/>
  <c r="AV799" i="7" s="1"/>
  <c r="AW799" i="7" s="1"/>
  <c r="AX799" i="7" s="1"/>
  <c r="AY799" i="7" s="1"/>
  <c r="AZ799" i="7" s="1"/>
  <c r="BA799" i="7" s="1"/>
  <c r="BB799" i="7" s="1"/>
  <c r="BC799" i="7" s="1"/>
  <c r="BD799" i="7" s="1"/>
  <c r="BE799" i="7" s="1"/>
  <c r="BF799" i="7" s="1"/>
  <c r="BG799" i="7" s="1"/>
  <c r="CB799" i="7"/>
  <c r="CC799" i="7"/>
  <c r="CD799" i="7" s="1"/>
  <c r="CE799" i="7" s="1"/>
  <c r="AT142" i="7"/>
  <c r="AU142" i="7" s="1"/>
  <c r="AV142" i="7" s="1"/>
  <c r="AW142" i="7" s="1"/>
  <c r="AX142" i="7" s="1"/>
  <c r="AY142" i="7" s="1"/>
  <c r="AZ142" i="7" s="1"/>
  <c r="BA142" i="7" s="1"/>
  <c r="BB142" i="7" s="1"/>
  <c r="BC142" i="7" s="1"/>
  <c r="BD142" i="7" s="1"/>
  <c r="BE142" i="7" s="1"/>
  <c r="BF142" i="7" s="1"/>
  <c r="BG142" i="7" s="1"/>
  <c r="BH142" i="7" s="1"/>
  <c r="BI142" i="7" s="1"/>
  <c r="BJ142" i="7" s="1"/>
  <c r="BK142" i="7" s="1"/>
  <c r="BL142" i="7" s="1"/>
  <c r="BM142" i="7" s="1"/>
  <c r="BN142" i="7" s="1"/>
  <c r="BO142" i="7" s="1"/>
  <c r="BP142" i="7" s="1"/>
  <c r="BQ142" i="7" s="1"/>
  <c r="BR142" i="7" s="1"/>
  <c r="BS142" i="7" s="1"/>
  <c r="BT142" i="7" s="1"/>
  <c r="BU142" i="7" s="1"/>
  <c r="BV142" i="7" s="1"/>
  <c r="CC142" i="7"/>
  <c r="CD142" i="7" s="1"/>
  <c r="CE142" i="7" s="1"/>
  <c r="CB142" i="7"/>
  <c r="AT374" i="7"/>
  <c r="AU374" i="7" s="1"/>
  <c r="AV374" i="7" s="1"/>
  <c r="AW374" i="7" s="1"/>
  <c r="AX374" i="7" s="1"/>
  <c r="AY374" i="7" s="1"/>
  <c r="AZ374" i="7" s="1"/>
  <c r="BA374" i="7" s="1"/>
  <c r="BB374" i="7" s="1"/>
  <c r="BC374" i="7" s="1"/>
  <c r="BD374" i="7" s="1"/>
  <c r="BE374" i="7" s="1"/>
  <c r="BF374" i="7" s="1"/>
  <c r="BG374" i="7" s="1"/>
  <c r="BH374" i="7" s="1"/>
  <c r="BI374" i="7" s="1"/>
  <c r="BJ374" i="7" s="1"/>
  <c r="BK374" i="7" s="1"/>
  <c r="BL374" i="7" s="1"/>
  <c r="BM374" i="7" s="1"/>
  <c r="BN374" i="7" s="1"/>
  <c r="BO374" i="7" s="1"/>
  <c r="BP374" i="7" s="1"/>
  <c r="BQ374" i="7" s="1"/>
  <c r="BR374" i="7" s="1"/>
  <c r="BS374" i="7" s="1"/>
  <c r="BT374" i="7" s="1"/>
  <c r="BU374" i="7" s="1"/>
  <c r="BV374" i="7" s="1"/>
  <c r="CB374" i="7"/>
  <c r="CC374" i="7" s="1"/>
  <c r="CD374" i="7" s="1"/>
  <c r="CE374" i="7" s="1"/>
  <c r="AT669" i="7"/>
  <c r="AU669" i="7" s="1"/>
  <c r="AV669" i="7" s="1"/>
  <c r="AW669" i="7" s="1"/>
  <c r="AX669" i="7" s="1"/>
  <c r="AY669" i="7" s="1"/>
  <c r="AZ669" i="7" s="1"/>
  <c r="BA669" i="7" s="1"/>
  <c r="BB669" i="7" s="1"/>
  <c r="BC669" i="7" s="1"/>
  <c r="BD669" i="7" s="1"/>
  <c r="BE669" i="7" s="1"/>
  <c r="BF669" i="7" s="1"/>
  <c r="BG669" i="7" s="1"/>
  <c r="BH669" i="7" s="1"/>
  <c r="BI669" i="7" s="1"/>
  <c r="BJ669" i="7" s="1"/>
  <c r="BK669" i="7" s="1"/>
  <c r="BL669" i="7" s="1"/>
  <c r="BM669" i="7" s="1"/>
  <c r="BN669" i="7" s="1"/>
  <c r="BO669" i="7" s="1"/>
  <c r="BP669" i="7" s="1"/>
  <c r="BQ669" i="7" s="1"/>
  <c r="BR669" i="7" s="1"/>
  <c r="BS669" i="7" s="1"/>
  <c r="BT669" i="7" s="1"/>
  <c r="BU669" i="7" s="1"/>
  <c r="BV669" i="7" s="1"/>
  <c r="CB669" i="7"/>
  <c r="CC669" i="7" s="1"/>
  <c r="CD669" i="7" s="1"/>
  <c r="CE669" i="7" s="1"/>
  <c r="AT782" i="7"/>
  <c r="AU782" i="7" s="1"/>
  <c r="AV782" i="7" s="1"/>
  <c r="AW782" i="7" s="1"/>
  <c r="AX782" i="7" s="1"/>
  <c r="AY782" i="7" s="1"/>
  <c r="AZ782" i="7" s="1"/>
  <c r="BA782" i="7" s="1"/>
  <c r="BB782" i="7" s="1"/>
  <c r="BC782" i="7" s="1"/>
  <c r="BD782" i="7" s="1"/>
  <c r="BE782" i="7" s="1"/>
  <c r="BF782" i="7" s="1"/>
  <c r="BG782" i="7" s="1"/>
  <c r="CB782" i="7"/>
  <c r="CC782" i="7" s="1"/>
  <c r="CD782" i="7" s="1"/>
  <c r="CE782" i="7" s="1"/>
  <c r="AT833" i="7"/>
  <c r="AU833" i="7" s="1"/>
  <c r="AV833" i="7" s="1"/>
  <c r="AW833" i="7" s="1"/>
  <c r="AX833" i="7" s="1"/>
  <c r="AY833" i="7" s="1"/>
  <c r="AZ833" i="7" s="1"/>
  <c r="BA833" i="7" s="1"/>
  <c r="BB833" i="7" s="1"/>
  <c r="BC833" i="7" s="1"/>
  <c r="BD833" i="7" s="1"/>
  <c r="BE833" i="7" s="1"/>
  <c r="BF833" i="7" s="1"/>
  <c r="BG833" i="7" s="1"/>
  <c r="BH833" i="7" s="1"/>
  <c r="BI833" i="7" s="1"/>
  <c r="BJ833" i="7" s="1"/>
  <c r="BK833" i="7" s="1"/>
  <c r="BL833" i="7" s="1"/>
  <c r="BM833" i="7" s="1"/>
  <c r="BN833" i="7" s="1"/>
  <c r="BO833" i="7" s="1"/>
  <c r="BP833" i="7" s="1"/>
  <c r="BQ833" i="7" s="1"/>
  <c r="BR833" i="7" s="1"/>
  <c r="BS833" i="7" s="1"/>
  <c r="BT833" i="7" s="1"/>
  <c r="BU833" i="7" s="1"/>
  <c r="BV833" i="7" s="1"/>
  <c r="CB833" i="7"/>
  <c r="CC833" i="7" s="1"/>
  <c r="CD833" i="7" s="1"/>
  <c r="CE833" i="7" s="1"/>
  <c r="AT35" i="7"/>
  <c r="AU35" i="7" s="1"/>
  <c r="AV35" i="7" s="1"/>
  <c r="AW35" i="7" s="1"/>
  <c r="AX35" i="7" s="1"/>
  <c r="AY35" i="7" s="1"/>
  <c r="AZ35" i="7" s="1"/>
  <c r="BA35" i="7" s="1"/>
  <c r="BB35" i="7" s="1"/>
  <c r="BC35" i="7" s="1"/>
  <c r="BD35" i="7" s="1"/>
  <c r="BE35" i="7" s="1"/>
  <c r="BF35" i="7" s="1"/>
  <c r="BG35" i="7" s="1"/>
  <c r="BH35" i="7" s="1"/>
  <c r="BI35" i="7" s="1"/>
  <c r="BJ35" i="7" s="1"/>
  <c r="BK35" i="7" s="1"/>
  <c r="BL35" i="7" s="1"/>
  <c r="BM35" i="7" s="1"/>
  <c r="BN35" i="7" s="1"/>
  <c r="BO35" i="7" s="1"/>
  <c r="BP35" i="7" s="1"/>
  <c r="BQ35" i="7" s="1"/>
  <c r="BR35" i="7" s="1"/>
  <c r="BS35" i="7" s="1"/>
  <c r="BT35" i="7" s="1"/>
  <c r="BU35" i="7" s="1"/>
  <c r="BV35" i="7" s="1"/>
  <c r="CB35" i="7"/>
  <c r="CC35" i="7" s="1"/>
  <c r="CD35" i="7" s="1"/>
  <c r="CE35" i="7" s="1"/>
  <c r="AT92" i="7"/>
  <c r="AU92" i="7" s="1"/>
  <c r="AV92" i="7" s="1"/>
  <c r="AW92" i="7" s="1"/>
  <c r="AX92" i="7" s="1"/>
  <c r="AY92" i="7" s="1"/>
  <c r="AZ92" i="7" s="1"/>
  <c r="BA92" i="7" s="1"/>
  <c r="BB92" i="7" s="1"/>
  <c r="BC92" i="7" s="1"/>
  <c r="BD92" i="7" s="1"/>
  <c r="BE92" i="7" s="1"/>
  <c r="BF92" i="7" s="1"/>
  <c r="BG92" i="7" s="1"/>
  <c r="BH92" i="7" s="1"/>
  <c r="BI92" i="7" s="1"/>
  <c r="BJ92" i="7" s="1"/>
  <c r="BK92" i="7" s="1"/>
  <c r="BL92" i="7" s="1"/>
  <c r="BM92" i="7" s="1"/>
  <c r="BN92" i="7" s="1"/>
  <c r="BO92" i="7" s="1"/>
  <c r="BP92" i="7" s="1"/>
  <c r="BQ92" i="7" s="1"/>
  <c r="BR92" i="7" s="1"/>
  <c r="BS92" i="7" s="1"/>
  <c r="BT92" i="7" s="1"/>
  <c r="BU92" i="7" s="1"/>
  <c r="BV92" i="7" s="1"/>
  <c r="CB92" i="7"/>
  <c r="CC92" i="7" s="1"/>
  <c r="CD92" i="7" s="1"/>
  <c r="CE92" i="7" s="1"/>
  <c r="AT172" i="7"/>
  <c r="AU172" i="7" s="1"/>
  <c r="AV172" i="7" s="1"/>
  <c r="AW172" i="7" s="1"/>
  <c r="AX172" i="7" s="1"/>
  <c r="AY172" i="7" s="1"/>
  <c r="AZ172" i="7" s="1"/>
  <c r="BA172" i="7" s="1"/>
  <c r="BB172" i="7" s="1"/>
  <c r="BC172" i="7" s="1"/>
  <c r="BD172" i="7" s="1"/>
  <c r="BE172" i="7" s="1"/>
  <c r="BF172" i="7" s="1"/>
  <c r="BG172" i="7" s="1"/>
  <c r="CB172" i="7"/>
  <c r="CC172" i="7" s="1"/>
  <c r="CD172" i="7" s="1"/>
  <c r="CE172" i="7" s="1"/>
  <c r="AT276" i="7"/>
  <c r="AU276" i="7" s="1"/>
  <c r="AV276" i="7" s="1"/>
  <c r="AW276" i="7" s="1"/>
  <c r="AX276" i="7" s="1"/>
  <c r="AY276" i="7" s="1"/>
  <c r="AZ276" i="7" s="1"/>
  <c r="BA276" i="7" s="1"/>
  <c r="BB276" i="7" s="1"/>
  <c r="BC276" i="7" s="1"/>
  <c r="BD276" i="7" s="1"/>
  <c r="BE276" i="7" s="1"/>
  <c r="BF276" i="7" s="1"/>
  <c r="BG276" i="7" s="1"/>
  <c r="CB276" i="7"/>
  <c r="CC276" i="7" s="1"/>
  <c r="CD276" i="7" s="1"/>
  <c r="CE276" i="7" s="1"/>
  <c r="AT109" i="7"/>
  <c r="AU109" i="7" s="1"/>
  <c r="AV109" i="7" s="1"/>
  <c r="AW109" i="7" s="1"/>
  <c r="AX109" i="7" s="1"/>
  <c r="AY109" i="7" s="1"/>
  <c r="AZ109" i="7" s="1"/>
  <c r="BA109" i="7" s="1"/>
  <c r="BB109" i="7" s="1"/>
  <c r="BC109" i="7" s="1"/>
  <c r="BD109" i="7" s="1"/>
  <c r="BE109" i="7" s="1"/>
  <c r="BF109" i="7" s="1"/>
  <c r="BG109" i="7" s="1"/>
  <c r="CB109" i="7"/>
  <c r="CC109" i="7" s="1"/>
  <c r="CD109" i="7" s="1"/>
  <c r="CE109" i="7" s="1"/>
  <c r="AT832" i="7"/>
  <c r="AU832" i="7" s="1"/>
  <c r="AV832" i="7" s="1"/>
  <c r="AW832" i="7" s="1"/>
  <c r="AX832" i="7" s="1"/>
  <c r="AY832" i="7" s="1"/>
  <c r="AZ832" i="7" s="1"/>
  <c r="BA832" i="7" s="1"/>
  <c r="BB832" i="7" s="1"/>
  <c r="BC832" i="7" s="1"/>
  <c r="BD832" i="7" s="1"/>
  <c r="BE832" i="7" s="1"/>
  <c r="BF832" i="7" s="1"/>
  <c r="BG832" i="7" s="1"/>
  <c r="BH832" i="7" s="1"/>
  <c r="BI832" i="7" s="1"/>
  <c r="BJ832" i="7" s="1"/>
  <c r="BK832" i="7" s="1"/>
  <c r="BL832" i="7" s="1"/>
  <c r="BM832" i="7" s="1"/>
  <c r="BN832" i="7" s="1"/>
  <c r="BO832" i="7" s="1"/>
  <c r="BP832" i="7" s="1"/>
  <c r="BQ832" i="7" s="1"/>
  <c r="BR832" i="7" s="1"/>
  <c r="BS832" i="7" s="1"/>
  <c r="BT832" i="7" s="1"/>
  <c r="BU832" i="7" s="1"/>
  <c r="BV832" i="7" s="1"/>
  <c r="CB832" i="7"/>
  <c r="CC832" i="7" s="1"/>
  <c r="CD832" i="7" s="1"/>
  <c r="CE832" i="7" s="1"/>
  <c r="AT307" i="7"/>
  <c r="AU307" i="7" s="1"/>
  <c r="AV307" i="7" s="1"/>
  <c r="AW307" i="7" s="1"/>
  <c r="AX307" i="7" s="1"/>
  <c r="AY307" i="7" s="1"/>
  <c r="AZ307" i="7" s="1"/>
  <c r="BA307" i="7" s="1"/>
  <c r="BB307" i="7" s="1"/>
  <c r="BC307" i="7" s="1"/>
  <c r="BD307" i="7" s="1"/>
  <c r="BE307" i="7" s="1"/>
  <c r="BF307" i="7" s="1"/>
  <c r="BG307" i="7" s="1"/>
  <c r="CB307" i="7"/>
  <c r="CC307" i="7" s="1"/>
  <c r="CD307" i="7" s="1"/>
  <c r="CE307" i="7" s="1"/>
  <c r="AT654" i="7"/>
  <c r="AU654" i="7" s="1"/>
  <c r="AV654" i="7" s="1"/>
  <c r="AW654" i="7" s="1"/>
  <c r="AX654" i="7" s="1"/>
  <c r="AY654" i="7" s="1"/>
  <c r="AZ654" i="7" s="1"/>
  <c r="BA654" i="7" s="1"/>
  <c r="BB654" i="7" s="1"/>
  <c r="BC654" i="7" s="1"/>
  <c r="BD654" i="7" s="1"/>
  <c r="BE654" i="7" s="1"/>
  <c r="BF654" i="7" s="1"/>
  <c r="BG654" i="7" s="1"/>
  <c r="BH654" i="7" s="1"/>
  <c r="BI654" i="7" s="1"/>
  <c r="BJ654" i="7" s="1"/>
  <c r="BK654" i="7" s="1"/>
  <c r="BL654" i="7" s="1"/>
  <c r="BM654" i="7" s="1"/>
  <c r="BN654" i="7" s="1"/>
  <c r="BO654" i="7" s="1"/>
  <c r="BP654" i="7" s="1"/>
  <c r="BQ654" i="7" s="1"/>
  <c r="BR654" i="7" s="1"/>
  <c r="BS654" i="7" s="1"/>
  <c r="BT654" i="7" s="1"/>
  <c r="BU654" i="7" s="1"/>
  <c r="BV654" i="7" s="1"/>
  <c r="CB654" i="7"/>
  <c r="CC654" i="7" s="1"/>
  <c r="CD654" i="7" s="1"/>
  <c r="CE654" i="7" s="1"/>
  <c r="AT389" i="7"/>
  <c r="AU389" i="7" s="1"/>
  <c r="AV389" i="7" s="1"/>
  <c r="AW389" i="7" s="1"/>
  <c r="AX389" i="7" s="1"/>
  <c r="AY389" i="7" s="1"/>
  <c r="AZ389" i="7" s="1"/>
  <c r="BA389" i="7" s="1"/>
  <c r="BB389" i="7" s="1"/>
  <c r="BC389" i="7" s="1"/>
  <c r="BD389" i="7" s="1"/>
  <c r="BE389" i="7" s="1"/>
  <c r="BF389" i="7" s="1"/>
  <c r="BG389" i="7" s="1"/>
  <c r="BH389" i="7" s="1"/>
  <c r="BI389" i="7" s="1"/>
  <c r="BJ389" i="7" s="1"/>
  <c r="BK389" i="7" s="1"/>
  <c r="BL389" i="7" s="1"/>
  <c r="BM389" i="7" s="1"/>
  <c r="BN389" i="7" s="1"/>
  <c r="BO389" i="7" s="1"/>
  <c r="BP389" i="7" s="1"/>
  <c r="BQ389" i="7" s="1"/>
  <c r="BR389" i="7" s="1"/>
  <c r="BS389" i="7" s="1"/>
  <c r="BT389" i="7" s="1"/>
  <c r="BU389" i="7" s="1"/>
  <c r="BV389" i="7" s="1"/>
  <c r="CB389" i="7"/>
  <c r="CC389" i="7" s="1"/>
  <c r="CD389" i="7" s="1"/>
  <c r="CE389" i="7" s="1"/>
  <c r="AT416" i="7"/>
  <c r="AU416" i="7" s="1"/>
  <c r="AV416" i="7" s="1"/>
  <c r="AW416" i="7" s="1"/>
  <c r="AX416" i="7" s="1"/>
  <c r="AY416" i="7" s="1"/>
  <c r="AZ416" i="7" s="1"/>
  <c r="BA416" i="7" s="1"/>
  <c r="BB416" i="7" s="1"/>
  <c r="BC416" i="7" s="1"/>
  <c r="BD416" i="7" s="1"/>
  <c r="BE416" i="7" s="1"/>
  <c r="BF416" i="7" s="1"/>
  <c r="BG416" i="7" s="1"/>
  <c r="BH416" i="7" s="1"/>
  <c r="BI416" i="7" s="1"/>
  <c r="BJ416" i="7" s="1"/>
  <c r="BK416" i="7" s="1"/>
  <c r="BL416" i="7" s="1"/>
  <c r="BM416" i="7" s="1"/>
  <c r="BN416" i="7" s="1"/>
  <c r="BO416" i="7" s="1"/>
  <c r="BP416" i="7" s="1"/>
  <c r="BQ416" i="7" s="1"/>
  <c r="BR416" i="7" s="1"/>
  <c r="BS416" i="7" s="1"/>
  <c r="BT416" i="7" s="1"/>
  <c r="BU416" i="7" s="1"/>
  <c r="BV416" i="7" s="1"/>
  <c r="CB416" i="7"/>
  <c r="CC416" i="7" s="1"/>
  <c r="CD416" i="7" s="1"/>
  <c r="CE416" i="7" s="1"/>
  <c r="AT600" i="7"/>
  <c r="AU600" i="7" s="1"/>
  <c r="AV600" i="7" s="1"/>
  <c r="AW600" i="7" s="1"/>
  <c r="AX600" i="7" s="1"/>
  <c r="AY600" i="7" s="1"/>
  <c r="AZ600" i="7" s="1"/>
  <c r="BA600" i="7" s="1"/>
  <c r="BB600" i="7" s="1"/>
  <c r="BC600" i="7" s="1"/>
  <c r="BD600" i="7" s="1"/>
  <c r="BE600" i="7" s="1"/>
  <c r="BF600" i="7" s="1"/>
  <c r="BG600" i="7" s="1"/>
  <c r="CB600" i="7"/>
  <c r="CC600" i="7" s="1"/>
  <c r="CD600" i="7" s="1"/>
  <c r="CE600" i="7" s="1"/>
  <c r="AT603" i="7"/>
  <c r="AU603" i="7" s="1"/>
  <c r="AV603" i="7" s="1"/>
  <c r="AW603" i="7" s="1"/>
  <c r="AX603" i="7" s="1"/>
  <c r="AY603" i="7" s="1"/>
  <c r="AZ603" i="7" s="1"/>
  <c r="BA603" i="7" s="1"/>
  <c r="BB603" i="7" s="1"/>
  <c r="BC603" i="7" s="1"/>
  <c r="BD603" i="7" s="1"/>
  <c r="BE603" i="7" s="1"/>
  <c r="BF603" i="7" s="1"/>
  <c r="BG603" i="7" s="1"/>
  <c r="BH603" i="7" s="1"/>
  <c r="BI603" i="7" s="1"/>
  <c r="BJ603" i="7" s="1"/>
  <c r="BK603" i="7" s="1"/>
  <c r="BL603" i="7" s="1"/>
  <c r="BM603" i="7" s="1"/>
  <c r="BN603" i="7" s="1"/>
  <c r="BO603" i="7" s="1"/>
  <c r="BP603" i="7" s="1"/>
  <c r="BQ603" i="7" s="1"/>
  <c r="BR603" i="7" s="1"/>
  <c r="BS603" i="7" s="1"/>
  <c r="BT603" i="7" s="1"/>
  <c r="BU603" i="7" s="1"/>
  <c r="BV603" i="7" s="1"/>
  <c r="CC603" i="7"/>
  <c r="CD603" i="7" s="1"/>
  <c r="CE603" i="7" s="1"/>
  <c r="CB603" i="7"/>
  <c r="AT518" i="7"/>
  <c r="AU518" i="7" s="1"/>
  <c r="AV518" i="7" s="1"/>
  <c r="AW518" i="7" s="1"/>
  <c r="AX518" i="7" s="1"/>
  <c r="AY518" i="7" s="1"/>
  <c r="AZ518" i="7" s="1"/>
  <c r="BA518" i="7" s="1"/>
  <c r="BB518" i="7" s="1"/>
  <c r="BC518" i="7" s="1"/>
  <c r="BD518" i="7" s="1"/>
  <c r="BE518" i="7" s="1"/>
  <c r="BF518" i="7" s="1"/>
  <c r="BG518" i="7" s="1"/>
  <c r="BH518" i="7" s="1"/>
  <c r="BI518" i="7" s="1"/>
  <c r="BJ518" i="7" s="1"/>
  <c r="BK518" i="7" s="1"/>
  <c r="BL518" i="7" s="1"/>
  <c r="BM518" i="7" s="1"/>
  <c r="BN518" i="7" s="1"/>
  <c r="BO518" i="7" s="1"/>
  <c r="BP518" i="7" s="1"/>
  <c r="BQ518" i="7" s="1"/>
  <c r="BR518" i="7" s="1"/>
  <c r="BS518" i="7" s="1"/>
  <c r="BT518" i="7" s="1"/>
  <c r="BU518" i="7" s="1"/>
  <c r="BV518" i="7" s="1"/>
  <c r="CB518" i="7"/>
  <c r="CC518" i="7"/>
  <c r="CD518" i="7" s="1"/>
  <c r="CE518" i="7" s="1"/>
  <c r="AT430" i="7"/>
  <c r="AU430" i="7" s="1"/>
  <c r="AV430" i="7" s="1"/>
  <c r="AW430" i="7" s="1"/>
  <c r="AX430" i="7" s="1"/>
  <c r="AY430" i="7" s="1"/>
  <c r="AZ430" i="7" s="1"/>
  <c r="BA430" i="7" s="1"/>
  <c r="BB430" i="7" s="1"/>
  <c r="BC430" i="7" s="1"/>
  <c r="BD430" i="7" s="1"/>
  <c r="BE430" i="7" s="1"/>
  <c r="BF430" i="7" s="1"/>
  <c r="BG430" i="7" s="1"/>
  <c r="BH430" i="7" s="1"/>
  <c r="BI430" i="7" s="1"/>
  <c r="BJ430" i="7" s="1"/>
  <c r="BK430" i="7" s="1"/>
  <c r="BL430" i="7" s="1"/>
  <c r="BM430" i="7" s="1"/>
  <c r="BN430" i="7" s="1"/>
  <c r="BO430" i="7" s="1"/>
  <c r="BP430" i="7" s="1"/>
  <c r="BQ430" i="7" s="1"/>
  <c r="BR430" i="7" s="1"/>
  <c r="BS430" i="7" s="1"/>
  <c r="BT430" i="7" s="1"/>
  <c r="BU430" i="7" s="1"/>
  <c r="BV430" i="7" s="1"/>
  <c r="CB430" i="7"/>
  <c r="CC430" i="7"/>
  <c r="CD430" i="7" s="1"/>
  <c r="CE430" i="7" s="1"/>
  <c r="AT535" i="7"/>
  <c r="AU535" i="7" s="1"/>
  <c r="AV535" i="7" s="1"/>
  <c r="AW535" i="7" s="1"/>
  <c r="AX535" i="7" s="1"/>
  <c r="AY535" i="7" s="1"/>
  <c r="AZ535" i="7" s="1"/>
  <c r="BA535" i="7" s="1"/>
  <c r="BB535" i="7" s="1"/>
  <c r="BC535" i="7" s="1"/>
  <c r="BD535" i="7" s="1"/>
  <c r="BE535" i="7" s="1"/>
  <c r="BF535" i="7" s="1"/>
  <c r="BG535" i="7" s="1"/>
  <c r="BH535" i="7" s="1"/>
  <c r="BI535" i="7" s="1"/>
  <c r="BJ535" i="7" s="1"/>
  <c r="BK535" i="7" s="1"/>
  <c r="BL535" i="7" s="1"/>
  <c r="BM535" i="7" s="1"/>
  <c r="BN535" i="7" s="1"/>
  <c r="BO535" i="7" s="1"/>
  <c r="BP535" i="7" s="1"/>
  <c r="BQ535" i="7" s="1"/>
  <c r="BR535" i="7" s="1"/>
  <c r="BS535" i="7" s="1"/>
  <c r="BT535" i="7" s="1"/>
  <c r="BU535" i="7" s="1"/>
  <c r="BV535" i="7" s="1"/>
  <c r="CB535" i="7"/>
  <c r="CC535" i="7" s="1"/>
  <c r="CD535" i="7" s="1"/>
  <c r="CE535" i="7" s="1"/>
  <c r="AT413" i="7"/>
  <c r="AU413" i="7" s="1"/>
  <c r="AV413" i="7" s="1"/>
  <c r="AW413" i="7" s="1"/>
  <c r="AX413" i="7" s="1"/>
  <c r="AY413" i="7" s="1"/>
  <c r="AZ413" i="7" s="1"/>
  <c r="BA413" i="7" s="1"/>
  <c r="BB413" i="7" s="1"/>
  <c r="BC413" i="7" s="1"/>
  <c r="BD413" i="7" s="1"/>
  <c r="BE413" i="7" s="1"/>
  <c r="BF413" i="7" s="1"/>
  <c r="BG413" i="7" s="1"/>
  <c r="BH413" i="7" s="1"/>
  <c r="BI413" i="7" s="1"/>
  <c r="BJ413" i="7" s="1"/>
  <c r="BK413" i="7" s="1"/>
  <c r="BL413" i="7" s="1"/>
  <c r="BM413" i="7" s="1"/>
  <c r="BN413" i="7" s="1"/>
  <c r="BO413" i="7" s="1"/>
  <c r="BP413" i="7" s="1"/>
  <c r="BQ413" i="7" s="1"/>
  <c r="BR413" i="7" s="1"/>
  <c r="BS413" i="7" s="1"/>
  <c r="BT413" i="7" s="1"/>
  <c r="BU413" i="7" s="1"/>
  <c r="BV413" i="7" s="1"/>
  <c r="CB413" i="7"/>
  <c r="CC413" i="7" s="1"/>
  <c r="CD413" i="7" s="1"/>
  <c r="CE413" i="7" s="1"/>
  <c r="AT726" i="7"/>
  <c r="AU726" i="7" s="1"/>
  <c r="AV726" i="7" s="1"/>
  <c r="AW726" i="7" s="1"/>
  <c r="AX726" i="7" s="1"/>
  <c r="AY726" i="7" s="1"/>
  <c r="AZ726" i="7" s="1"/>
  <c r="BA726" i="7" s="1"/>
  <c r="BB726" i="7" s="1"/>
  <c r="BC726" i="7" s="1"/>
  <c r="BD726" i="7" s="1"/>
  <c r="BE726" i="7" s="1"/>
  <c r="BF726" i="7" s="1"/>
  <c r="BG726" i="7" s="1"/>
  <c r="BH726" i="7" s="1"/>
  <c r="BI726" i="7" s="1"/>
  <c r="BJ726" i="7" s="1"/>
  <c r="BK726" i="7" s="1"/>
  <c r="BL726" i="7" s="1"/>
  <c r="BM726" i="7" s="1"/>
  <c r="BN726" i="7" s="1"/>
  <c r="BO726" i="7" s="1"/>
  <c r="BP726" i="7" s="1"/>
  <c r="BQ726" i="7" s="1"/>
  <c r="BR726" i="7" s="1"/>
  <c r="BS726" i="7" s="1"/>
  <c r="BT726" i="7" s="1"/>
  <c r="BU726" i="7" s="1"/>
  <c r="BV726" i="7" s="1"/>
  <c r="CB726" i="7"/>
  <c r="CC726" i="7" s="1"/>
  <c r="CD726" i="7" s="1"/>
  <c r="CE726" i="7" s="1"/>
  <c r="AT653" i="7"/>
  <c r="AU653" i="7" s="1"/>
  <c r="AV653" i="7" s="1"/>
  <c r="AW653" i="7" s="1"/>
  <c r="AX653" i="7" s="1"/>
  <c r="AY653" i="7" s="1"/>
  <c r="AZ653" i="7" s="1"/>
  <c r="BA653" i="7" s="1"/>
  <c r="BB653" i="7" s="1"/>
  <c r="BC653" i="7" s="1"/>
  <c r="BD653" i="7" s="1"/>
  <c r="BE653" i="7" s="1"/>
  <c r="BF653" i="7" s="1"/>
  <c r="BG653" i="7" s="1"/>
  <c r="BH653" i="7" s="1"/>
  <c r="BI653" i="7" s="1"/>
  <c r="BJ653" i="7" s="1"/>
  <c r="BK653" i="7" s="1"/>
  <c r="BL653" i="7" s="1"/>
  <c r="BM653" i="7" s="1"/>
  <c r="BN653" i="7" s="1"/>
  <c r="BO653" i="7" s="1"/>
  <c r="BP653" i="7" s="1"/>
  <c r="BQ653" i="7" s="1"/>
  <c r="BR653" i="7" s="1"/>
  <c r="BS653" i="7" s="1"/>
  <c r="BT653" i="7" s="1"/>
  <c r="BU653" i="7" s="1"/>
  <c r="BV653" i="7" s="1"/>
  <c r="CB653" i="7"/>
  <c r="CC653" i="7" s="1"/>
  <c r="CD653" i="7" s="1"/>
  <c r="CE653" i="7" s="1"/>
  <c r="AT829" i="7"/>
  <c r="AU829" i="7" s="1"/>
  <c r="AV829" i="7" s="1"/>
  <c r="AW829" i="7" s="1"/>
  <c r="AX829" i="7" s="1"/>
  <c r="AY829" i="7" s="1"/>
  <c r="AZ829" i="7" s="1"/>
  <c r="BA829" i="7" s="1"/>
  <c r="BB829" i="7" s="1"/>
  <c r="BC829" i="7" s="1"/>
  <c r="BD829" i="7" s="1"/>
  <c r="BE829" i="7" s="1"/>
  <c r="BF829" i="7" s="1"/>
  <c r="BG829" i="7" s="1"/>
  <c r="CB829" i="7"/>
  <c r="CC829" i="7" s="1"/>
  <c r="CD829" i="7" s="1"/>
  <c r="CE829" i="7" s="1"/>
  <c r="AT679" i="7"/>
  <c r="AU679" i="7" s="1"/>
  <c r="AV679" i="7" s="1"/>
  <c r="AW679" i="7" s="1"/>
  <c r="AX679" i="7" s="1"/>
  <c r="AY679" i="7" s="1"/>
  <c r="AZ679" i="7" s="1"/>
  <c r="BA679" i="7" s="1"/>
  <c r="BB679" i="7" s="1"/>
  <c r="BC679" i="7" s="1"/>
  <c r="BD679" i="7" s="1"/>
  <c r="BE679" i="7" s="1"/>
  <c r="BF679" i="7" s="1"/>
  <c r="BG679" i="7" s="1"/>
  <c r="BH679" i="7" s="1"/>
  <c r="BI679" i="7" s="1"/>
  <c r="BJ679" i="7" s="1"/>
  <c r="BK679" i="7" s="1"/>
  <c r="BL679" i="7" s="1"/>
  <c r="BM679" i="7" s="1"/>
  <c r="BN679" i="7" s="1"/>
  <c r="BO679" i="7" s="1"/>
  <c r="BP679" i="7" s="1"/>
  <c r="BQ679" i="7" s="1"/>
  <c r="BR679" i="7" s="1"/>
  <c r="BS679" i="7" s="1"/>
  <c r="BT679" i="7" s="1"/>
  <c r="BU679" i="7" s="1"/>
  <c r="BV679" i="7" s="1"/>
  <c r="CC679" i="7"/>
  <c r="CD679" i="7" s="1"/>
  <c r="CE679" i="7" s="1"/>
  <c r="CB679" i="7"/>
  <c r="AT800" i="7"/>
  <c r="AU800" i="7" s="1"/>
  <c r="AV800" i="7" s="1"/>
  <c r="AW800" i="7" s="1"/>
  <c r="AX800" i="7" s="1"/>
  <c r="AY800" i="7" s="1"/>
  <c r="AZ800" i="7" s="1"/>
  <c r="BA800" i="7" s="1"/>
  <c r="BB800" i="7" s="1"/>
  <c r="BC800" i="7" s="1"/>
  <c r="BD800" i="7" s="1"/>
  <c r="BE800" i="7" s="1"/>
  <c r="BF800" i="7" s="1"/>
  <c r="BG800" i="7" s="1"/>
  <c r="BH800" i="7" s="1"/>
  <c r="BI800" i="7" s="1"/>
  <c r="BJ800" i="7" s="1"/>
  <c r="BK800" i="7" s="1"/>
  <c r="BL800" i="7" s="1"/>
  <c r="BM800" i="7" s="1"/>
  <c r="BN800" i="7" s="1"/>
  <c r="BO800" i="7" s="1"/>
  <c r="BP800" i="7" s="1"/>
  <c r="BQ800" i="7" s="1"/>
  <c r="BR800" i="7" s="1"/>
  <c r="BS800" i="7" s="1"/>
  <c r="BT800" i="7" s="1"/>
  <c r="BU800" i="7" s="1"/>
  <c r="BV800" i="7" s="1"/>
  <c r="CB800" i="7"/>
  <c r="CC800" i="7" s="1"/>
  <c r="CD800" i="7" s="1"/>
  <c r="CE800" i="7" s="1"/>
  <c r="AT46" i="7"/>
  <c r="AU46" i="7" s="1"/>
  <c r="AV46" i="7" s="1"/>
  <c r="AW46" i="7" s="1"/>
  <c r="AX46" i="7" s="1"/>
  <c r="AY46" i="7" s="1"/>
  <c r="AZ46" i="7" s="1"/>
  <c r="BA46" i="7" s="1"/>
  <c r="BB46" i="7" s="1"/>
  <c r="BC46" i="7" s="1"/>
  <c r="BD46" i="7" s="1"/>
  <c r="BE46" i="7" s="1"/>
  <c r="BF46" i="7" s="1"/>
  <c r="BG46" i="7" s="1"/>
  <c r="CB46" i="7"/>
  <c r="CC46" i="7" s="1"/>
  <c r="CD46" i="7" s="1"/>
  <c r="CE46" i="7" s="1"/>
  <c r="AT189" i="7"/>
  <c r="AU189" i="7" s="1"/>
  <c r="AV189" i="7" s="1"/>
  <c r="AW189" i="7" s="1"/>
  <c r="AX189" i="7" s="1"/>
  <c r="AY189" i="7" s="1"/>
  <c r="AZ189" i="7" s="1"/>
  <c r="BA189" i="7" s="1"/>
  <c r="BB189" i="7" s="1"/>
  <c r="BC189" i="7" s="1"/>
  <c r="BD189" i="7" s="1"/>
  <c r="BE189" i="7" s="1"/>
  <c r="BF189" i="7" s="1"/>
  <c r="BG189" i="7" s="1"/>
  <c r="CB189" i="7"/>
  <c r="CC189" i="7" s="1"/>
  <c r="CD189" i="7" s="1"/>
  <c r="CE189" i="7" s="1"/>
  <c r="AT89" i="7"/>
  <c r="AU89" i="7" s="1"/>
  <c r="AV89" i="7" s="1"/>
  <c r="AW89" i="7" s="1"/>
  <c r="AX89" i="7" s="1"/>
  <c r="AY89" i="7" s="1"/>
  <c r="AZ89" i="7" s="1"/>
  <c r="BA89" i="7" s="1"/>
  <c r="BB89" i="7" s="1"/>
  <c r="BC89" i="7" s="1"/>
  <c r="BD89" i="7" s="1"/>
  <c r="BE89" i="7" s="1"/>
  <c r="BF89" i="7" s="1"/>
  <c r="BG89" i="7" s="1"/>
  <c r="CB89" i="7"/>
  <c r="CC89" i="7" s="1"/>
  <c r="CD89" i="7" s="1"/>
  <c r="CE89" i="7" s="1"/>
  <c r="AT305" i="7"/>
  <c r="AU305" i="7" s="1"/>
  <c r="AV305" i="7" s="1"/>
  <c r="AW305" i="7" s="1"/>
  <c r="AX305" i="7" s="1"/>
  <c r="AY305" i="7" s="1"/>
  <c r="AZ305" i="7" s="1"/>
  <c r="BA305" i="7" s="1"/>
  <c r="BB305" i="7" s="1"/>
  <c r="BC305" i="7" s="1"/>
  <c r="BD305" i="7" s="1"/>
  <c r="BE305" i="7" s="1"/>
  <c r="BF305" i="7" s="1"/>
  <c r="BG305" i="7" s="1"/>
  <c r="BH305" i="7" s="1"/>
  <c r="BI305" i="7" s="1"/>
  <c r="BJ305" i="7" s="1"/>
  <c r="BK305" i="7" s="1"/>
  <c r="BL305" i="7" s="1"/>
  <c r="BM305" i="7" s="1"/>
  <c r="BN305" i="7" s="1"/>
  <c r="BO305" i="7" s="1"/>
  <c r="BP305" i="7" s="1"/>
  <c r="BQ305" i="7" s="1"/>
  <c r="BR305" i="7" s="1"/>
  <c r="BS305" i="7" s="1"/>
  <c r="BT305" i="7" s="1"/>
  <c r="BU305" i="7" s="1"/>
  <c r="BV305" i="7" s="1"/>
  <c r="CB305" i="7"/>
  <c r="CC305" i="7" s="1"/>
  <c r="CD305" i="7" s="1"/>
  <c r="CE305" i="7" s="1"/>
  <c r="AT576" i="7"/>
  <c r="AU576" i="7" s="1"/>
  <c r="AV576" i="7" s="1"/>
  <c r="AW576" i="7" s="1"/>
  <c r="AX576" i="7" s="1"/>
  <c r="AY576" i="7" s="1"/>
  <c r="AZ576" i="7" s="1"/>
  <c r="BA576" i="7" s="1"/>
  <c r="BB576" i="7" s="1"/>
  <c r="BC576" i="7" s="1"/>
  <c r="BD576" i="7" s="1"/>
  <c r="BE576" i="7" s="1"/>
  <c r="BF576" i="7" s="1"/>
  <c r="BG576" i="7" s="1"/>
  <c r="BH576" i="7" s="1"/>
  <c r="BI576" i="7" s="1"/>
  <c r="BJ576" i="7" s="1"/>
  <c r="BK576" i="7" s="1"/>
  <c r="BL576" i="7" s="1"/>
  <c r="BM576" i="7" s="1"/>
  <c r="BN576" i="7" s="1"/>
  <c r="BO576" i="7" s="1"/>
  <c r="BP576" i="7" s="1"/>
  <c r="BQ576" i="7" s="1"/>
  <c r="BR576" i="7" s="1"/>
  <c r="BS576" i="7" s="1"/>
  <c r="BT576" i="7" s="1"/>
  <c r="BU576" i="7" s="1"/>
  <c r="BV576" i="7" s="1"/>
  <c r="CB576" i="7"/>
  <c r="CC576" i="7" s="1"/>
  <c r="CD576" i="7" s="1"/>
  <c r="CE576" i="7" s="1"/>
  <c r="AT154" i="7"/>
  <c r="AU154" i="7" s="1"/>
  <c r="AV154" i="7" s="1"/>
  <c r="AW154" i="7" s="1"/>
  <c r="AX154" i="7" s="1"/>
  <c r="AY154" i="7" s="1"/>
  <c r="AZ154" i="7" s="1"/>
  <c r="BA154" i="7" s="1"/>
  <c r="BB154" i="7" s="1"/>
  <c r="BC154" i="7" s="1"/>
  <c r="BD154" i="7" s="1"/>
  <c r="BE154" i="7" s="1"/>
  <c r="BF154" i="7" s="1"/>
  <c r="BG154" i="7" s="1"/>
  <c r="BH154" i="7" s="1"/>
  <c r="BI154" i="7" s="1"/>
  <c r="BJ154" i="7" s="1"/>
  <c r="BK154" i="7" s="1"/>
  <c r="BL154" i="7" s="1"/>
  <c r="BM154" i="7" s="1"/>
  <c r="BN154" i="7" s="1"/>
  <c r="BO154" i="7" s="1"/>
  <c r="BP154" i="7" s="1"/>
  <c r="BQ154" i="7" s="1"/>
  <c r="BR154" i="7" s="1"/>
  <c r="BS154" i="7" s="1"/>
  <c r="BT154" i="7" s="1"/>
  <c r="BU154" i="7" s="1"/>
  <c r="BV154" i="7" s="1"/>
  <c r="CB154" i="7"/>
  <c r="CC154" i="7" s="1"/>
  <c r="CD154" i="7" s="1"/>
  <c r="CE154" i="7" s="1"/>
  <c r="AT324" i="7"/>
  <c r="AU324" i="7" s="1"/>
  <c r="AV324" i="7" s="1"/>
  <c r="AW324" i="7" s="1"/>
  <c r="AX324" i="7" s="1"/>
  <c r="AY324" i="7" s="1"/>
  <c r="AZ324" i="7" s="1"/>
  <c r="BA324" i="7" s="1"/>
  <c r="BB324" i="7" s="1"/>
  <c r="BC324" i="7" s="1"/>
  <c r="BD324" i="7" s="1"/>
  <c r="BE324" i="7" s="1"/>
  <c r="BF324" i="7" s="1"/>
  <c r="BG324" i="7" s="1"/>
  <c r="BH324" i="7" s="1"/>
  <c r="BI324" i="7" s="1"/>
  <c r="BJ324" i="7" s="1"/>
  <c r="BK324" i="7" s="1"/>
  <c r="BL324" i="7" s="1"/>
  <c r="BM324" i="7" s="1"/>
  <c r="BN324" i="7" s="1"/>
  <c r="BO324" i="7" s="1"/>
  <c r="BP324" i="7" s="1"/>
  <c r="BQ324" i="7" s="1"/>
  <c r="BR324" i="7" s="1"/>
  <c r="BS324" i="7" s="1"/>
  <c r="BT324" i="7" s="1"/>
  <c r="BU324" i="7" s="1"/>
  <c r="BV324" i="7" s="1"/>
  <c r="CB324" i="7"/>
  <c r="CC324" i="7" s="1"/>
  <c r="CD324" i="7" s="1"/>
  <c r="CE324" i="7" s="1"/>
  <c r="AT286" i="7"/>
  <c r="AU286" i="7" s="1"/>
  <c r="AV286" i="7" s="1"/>
  <c r="AW286" i="7" s="1"/>
  <c r="AX286" i="7" s="1"/>
  <c r="AY286" i="7" s="1"/>
  <c r="AZ286" i="7" s="1"/>
  <c r="BA286" i="7" s="1"/>
  <c r="BB286" i="7" s="1"/>
  <c r="BC286" i="7" s="1"/>
  <c r="BD286" i="7" s="1"/>
  <c r="BE286" i="7" s="1"/>
  <c r="BF286" i="7" s="1"/>
  <c r="BG286" i="7" s="1"/>
  <c r="CB286" i="7"/>
  <c r="CC286" i="7" s="1"/>
  <c r="CD286" i="7" s="1"/>
  <c r="CE286" i="7" s="1"/>
  <c r="AT76" i="7"/>
  <c r="AU76" i="7" s="1"/>
  <c r="AV76" i="7" s="1"/>
  <c r="AW76" i="7" s="1"/>
  <c r="AX76" i="7" s="1"/>
  <c r="AY76" i="7" s="1"/>
  <c r="AZ76" i="7" s="1"/>
  <c r="BA76" i="7" s="1"/>
  <c r="BB76" i="7" s="1"/>
  <c r="BC76" i="7" s="1"/>
  <c r="BD76" i="7" s="1"/>
  <c r="BE76" i="7" s="1"/>
  <c r="BF76" i="7" s="1"/>
  <c r="BG76" i="7" s="1"/>
  <c r="BH76" i="7" s="1"/>
  <c r="BI76" i="7" s="1"/>
  <c r="BJ76" i="7" s="1"/>
  <c r="BK76" i="7" s="1"/>
  <c r="BL76" i="7" s="1"/>
  <c r="BM76" i="7" s="1"/>
  <c r="BN76" i="7" s="1"/>
  <c r="BO76" i="7" s="1"/>
  <c r="BP76" i="7" s="1"/>
  <c r="BQ76" i="7" s="1"/>
  <c r="BR76" i="7" s="1"/>
  <c r="BS76" i="7" s="1"/>
  <c r="BT76" i="7" s="1"/>
  <c r="BU76" i="7" s="1"/>
  <c r="BV76" i="7" s="1"/>
  <c r="CB76" i="7"/>
  <c r="CC76" i="7" s="1"/>
  <c r="CD76" i="7" s="1"/>
  <c r="CE76" i="7" s="1"/>
  <c r="AT156" i="7"/>
  <c r="AU156" i="7" s="1"/>
  <c r="AV156" i="7" s="1"/>
  <c r="AW156" i="7" s="1"/>
  <c r="AX156" i="7" s="1"/>
  <c r="AY156" i="7" s="1"/>
  <c r="AZ156" i="7" s="1"/>
  <c r="BA156" i="7" s="1"/>
  <c r="BB156" i="7" s="1"/>
  <c r="BC156" i="7" s="1"/>
  <c r="BD156" i="7" s="1"/>
  <c r="BE156" i="7" s="1"/>
  <c r="BF156" i="7" s="1"/>
  <c r="BG156" i="7" s="1"/>
  <c r="CB156" i="7"/>
  <c r="CC156" i="7" s="1"/>
  <c r="CD156" i="7" s="1"/>
  <c r="CE156" i="7" s="1"/>
  <c r="AT385" i="7"/>
  <c r="AU385" i="7" s="1"/>
  <c r="AV385" i="7" s="1"/>
  <c r="AW385" i="7" s="1"/>
  <c r="AX385" i="7" s="1"/>
  <c r="AY385" i="7" s="1"/>
  <c r="AZ385" i="7" s="1"/>
  <c r="BA385" i="7" s="1"/>
  <c r="BB385" i="7" s="1"/>
  <c r="BC385" i="7" s="1"/>
  <c r="BD385" i="7" s="1"/>
  <c r="BE385" i="7" s="1"/>
  <c r="BF385" i="7" s="1"/>
  <c r="BG385" i="7" s="1"/>
  <c r="CB385" i="7"/>
  <c r="CC385" i="7" s="1"/>
  <c r="CD385" i="7" s="1"/>
  <c r="CE385" i="7" s="1"/>
  <c r="AT573" i="7"/>
  <c r="AU573" i="7" s="1"/>
  <c r="AV573" i="7" s="1"/>
  <c r="AW573" i="7" s="1"/>
  <c r="AX573" i="7" s="1"/>
  <c r="AY573" i="7" s="1"/>
  <c r="AZ573" i="7" s="1"/>
  <c r="BA573" i="7" s="1"/>
  <c r="BB573" i="7" s="1"/>
  <c r="BC573" i="7" s="1"/>
  <c r="BD573" i="7" s="1"/>
  <c r="BE573" i="7" s="1"/>
  <c r="BF573" i="7" s="1"/>
  <c r="BG573" i="7" s="1"/>
  <c r="CB573" i="7"/>
  <c r="CC573" i="7" s="1"/>
  <c r="CD573" i="7" s="1"/>
  <c r="CE573" i="7" s="1"/>
  <c r="AT506" i="7"/>
  <c r="AU506" i="7" s="1"/>
  <c r="AV506" i="7" s="1"/>
  <c r="AW506" i="7" s="1"/>
  <c r="AX506" i="7" s="1"/>
  <c r="AY506" i="7" s="1"/>
  <c r="AZ506" i="7" s="1"/>
  <c r="BA506" i="7" s="1"/>
  <c r="BB506" i="7" s="1"/>
  <c r="BC506" i="7" s="1"/>
  <c r="BD506" i="7" s="1"/>
  <c r="BE506" i="7" s="1"/>
  <c r="BF506" i="7" s="1"/>
  <c r="BG506" i="7" s="1"/>
  <c r="CB506" i="7"/>
  <c r="CC506" i="7"/>
  <c r="CD506" i="7" s="1"/>
  <c r="CE506" i="7" s="1"/>
  <c r="AT470" i="7"/>
  <c r="AU470" i="7" s="1"/>
  <c r="AV470" i="7" s="1"/>
  <c r="AW470" i="7" s="1"/>
  <c r="AX470" i="7" s="1"/>
  <c r="AY470" i="7" s="1"/>
  <c r="AZ470" i="7" s="1"/>
  <c r="BA470" i="7" s="1"/>
  <c r="BB470" i="7" s="1"/>
  <c r="BC470" i="7" s="1"/>
  <c r="BD470" i="7" s="1"/>
  <c r="BE470" i="7" s="1"/>
  <c r="BF470" i="7" s="1"/>
  <c r="BG470" i="7" s="1"/>
  <c r="BH470" i="7" s="1"/>
  <c r="BI470" i="7" s="1"/>
  <c r="BJ470" i="7" s="1"/>
  <c r="BK470" i="7" s="1"/>
  <c r="BL470" i="7" s="1"/>
  <c r="BM470" i="7" s="1"/>
  <c r="BN470" i="7" s="1"/>
  <c r="BO470" i="7" s="1"/>
  <c r="BP470" i="7" s="1"/>
  <c r="BQ470" i="7" s="1"/>
  <c r="BR470" i="7" s="1"/>
  <c r="BS470" i="7" s="1"/>
  <c r="BT470" i="7" s="1"/>
  <c r="BU470" i="7" s="1"/>
  <c r="BV470" i="7" s="1"/>
  <c r="CB470" i="7"/>
  <c r="CC470" i="7"/>
  <c r="CD470" i="7" s="1"/>
  <c r="CE470" i="7" s="1"/>
  <c r="AT546" i="7"/>
  <c r="AU546" i="7" s="1"/>
  <c r="AV546" i="7" s="1"/>
  <c r="AW546" i="7" s="1"/>
  <c r="AX546" i="7" s="1"/>
  <c r="AY546" i="7" s="1"/>
  <c r="AZ546" i="7" s="1"/>
  <c r="BA546" i="7" s="1"/>
  <c r="BB546" i="7" s="1"/>
  <c r="BC546" i="7" s="1"/>
  <c r="BD546" i="7" s="1"/>
  <c r="BE546" i="7" s="1"/>
  <c r="BF546" i="7" s="1"/>
  <c r="BG546" i="7" s="1"/>
  <c r="BH546" i="7" s="1"/>
  <c r="BI546" i="7" s="1"/>
  <c r="BJ546" i="7" s="1"/>
  <c r="BK546" i="7" s="1"/>
  <c r="BL546" i="7" s="1"/>
  <c r="BM546" i="7" s="1"/>
  <c r="BN546" i="7" s="1"/>
  <c r="BO546" i="7" s="1"/>
  <c r="BP546" i="7" s="1"/>
  <c r="BQ546" i="7" s="1"/>
  <c r="BR546" i="7" s="1"/>
  <c r="BS546" i="7" s="1"/>
  <c r="BT546" i="7" s="1"/>
  <c r="BU546" i="7" s="1"/>
  <c r="BV546" i="7" s="1"/>
  <c r="CB546" i="7"/>
  <c r="CC546" i="7"/>
  <c r="CD546" i="7" s="1"/>
  <c r="CE546" i="7" s="1"/>
  <c r="AT386" i="7"/>
  <c r="AU386" i="7" s="1"/>
  <c r="AV386" i="7" s="1"/>
  <c r="AW386" i="7" s="1"/>
  <c r="AX386" i="7" s="1"/>
  <c r="AY386" i="7" s="1"/>
  <c r="AZ386" i="7" s="1"/>
  <c r="BA386" i="7" s="1"/>
  <c r="BB386" i="7" s="1"/>
  <c r="BC386" i="7" s="1"/>
  <c r="BD386" i="7" s="1"/>
  <c r="BE386" i="7" s="1"/>
  <c r="BF386" i="7" s="1"/>
  <c r="BG386" i="7" s="1"/>
  <c r="BH386" i="7" s="1"/>
  <c r="BI386" i="7" s="1"/>
  <c r="BJ386" i="7" s="1"/>
  <c r="BK386" i="7" s="1"/>
  <c r="BL386" i="7" s="1"/>
  <c r="BM386" i="7" s="1"/>
  <c r="BN386" i="7" s="1"/>
  <c r="BO386" i="7" s="1"/>
  <c r="BP386" i="7" s="1"/>
  <c r="BQ386" i="7" s="1"/>
  <c r="BR386" i="7" s="1"/>
  <c r="BS386" i="7" s="1"/>
  <c r="BT386" i="7" s="1"/>
  <c r="BU386" i="7" s="1"/>
  <c r="BV386" i="7" s="1"/>
  <c r="CC386" i="7"/>
  <c r="CD386" i="7" s="1"/>
  <c r="CE386" i="7" s="1"/>
  <c r="CB386" i="7"/>
  <c r="AT388" i="7"/>
  <c r="AU388" i="7" s="1"/>
  <c r="AV388" i="7" s="1"/>
  <c r="AW388" i="7" s="1"/>
  <c r="AX388" i="7" s="1"/>
  <c r="AY388" i="7" s="1"/>
  <c r="AZ388" i="7" s="1"/>
  <c r="BA388" i="7" s="1"/>
  <c r="BB388" i="7" s="1"/>
  <c r="BC388" i="7" s="1"/>
  <c r="BD388" i="7" s="1"/>
  <c r="BE388" i="7" s="1"/>
  <c r="BF388" i="7" s="1"/>
  <c r="BG388" i="7" s="1"/>
  <c r="CB388" i="7"/>
  <c r="CC388" i="7" s="1"/>
  <c r="CD388" i="7" s="1"/>
  <c r="CE388" i="7" s="1"/>
  <c r="AT424" i="7"/>
  <c r="AU424" i="7" s="1"/>
  <c r="AV424" i="7" s="1"/>
  <c r="AW424" i="7" s="1"/>
  <c r="AX424" i="7" s="1"/>
  <c r="AY424" i="7" s="1"/>
  <c r="AZ424" i="7" s="1"/>
  <c r="BA424" i="7" s="1"/>
  <c r="BB424" i="7" s="1"/>
  <c r="BC424" i="7" s="1"/>
  <c r="BD424" i="7" s="1"/>
  <c r="BE424" i="7" s="1"/>
  <c r="BF424" i="7" s="1"/>
  <c r="BG424" i="7" s="1"/>
  <c r="CB424" i="7"/>
  <c r="CC424" i="7" s="1"/>
  <c r="CD424" i="7" s="1"/>
  <c r="CE424" i="7" s="1"/>
  <c r="AT455" i="7"/>
  <c r="AU455" i="7" s="1"/>
  <c r="AV455" i="7" s="1"/>
  <c r="AW455" i="7" s="1"/>
  <c r="AX455" i="7" s="1"/>
  <c r="AY455" i="7" s="1"/>
  <c r="AZ455" i="7" s="1"/>
  <c r="BA455" i="7" s="1"/>
  <c r="BB455" i="7" s="1"/>
  <c r="BC455" i="7" s="1"/>
  <c r="BD455" i="7" s="1"/>
  <c r="BE455" i="7" s="1"/>
  <c r="BF455" i="7" s="1"/>
  <c r="BG455" i="7" s="1"/>
  <c r="CB455" i="7"/>
  <c r="CC455" i="7" s="1"/>
  <c r="CD455" i="7" s="1"/>
  <c r="CE455" i="7" s="1"/>
  <c r="AT422" i="7"/>
  <c r="AU422" i="7" s="1"/>
  <c r="AV422" i="7" s="1"/>
  <c r="AW422" i="7" s="1"/>
  <c r="AX422" i="7" s="1"/>
  <c r="AY422" i="7" s="1"/>
  <c r="AZ422" i="7" s="1"/>
  <c r="BA422" i="7" s="1"/>
  <c r="BB422" i="7" s="1"/>
  <c r="BC422" i="7" s="1"/>
  <c r="BD422" i="7" s="1"/>
  <c r="BE422" i="7" s="1"/>
  <c r="BF422" i="7" s="1"/>
  <c r="BG422" i="7" s="1"/>
  <c r="CB422" i="7"/>
  <c r="CC422" i="7"/>
  <c r="CD422" i="7" s="1"/>
  <c r="CE422" i="7" s="1"/>
  <c r="AT499" i="7"/>
  <c r="AU499" i="7" s="1"/>
  <c r="AV499" i="7" s="1"/>
  <c r="AW499" i="7" s="1"/>
  <c r="AX499" i="7" s="1"/>
  <c r="AY499" i="7" s="1"/>
  <c r="AZ499" i="7" s="1"/>
  <c r="BA499" i="7" s="1"/>
  <c r="BB499" i="7" s="1"/>
  <c r="BC499" i="7" s="1"/>
  <c r="BD499" i="7" s="1"/>
  <c r="BE499" i="7" s="1"/>
  <c r="BF499" i="7" s="1"/>
  <c r="BG499" i="7" s="1"/>
  <c r="BH499" i="7" s="1"/>
  <c r="BI499" i="7" s="1"/>
  <c r="BJ499" i="7" s="1"/>
  <c r="BK499" i="7" s="1"/>
  <c r="BL499" i="7" s="1"/>
  <c r="BM499" i="7" s="1"/>
  <c r="BN499" i="7" s="1"/>
  <c r="BO499" i="7" s="1"/>
  <c r="BP499" i="7" s="1"/>
  <c r="BQ499" i="7" s="1"/>
  <c r="BR499" i="7" s="1"/>
  <c r="BS499" i="7" s="1"/>
  <c r="BT499" i="7" s="1"/>
  <c r="BU499" i="7" s="1"/>
  <c r="BV499" i="7" s="1"/>
  <c r="CB499" i="7"/>
  <c r="CC499" i="7" s="1"/>
  <c r="CD499" i="7" s="1"/>
  <c r="CE499" i="7" s="1"/>
  <c r="AT429" i="7"/>
  <c r="AU429" i="7" s="1"/>
  <c r="AV429" i="7" s="1"/>
  <c r="AW429" i="7" s="1"/>
  <c r="AX429" i="7" s="1"/>
  <c r="AY429" i="7" s="1"/>
  <c r="AZ429" i="7" s="1"/>
  <c r="BA429" i="7" s="1"/>
  <c r="BB429" i="7" s="1"/>
  <c r="BC429" i="7" s="1"/>
  <c r="BD429" i="7" s="1"/>
  <c r="BE429" i="7" s="1"/>
  <c r="BF429" i="7" s="1"/>
  <c r="BG429" i="7" s="1"/>
  <c r="CB429" i="7"/>
  <c r="CC429" i="7" s="1"/>
  <c r="CD429" i="7" s="1"/>
  <c r="CE429" i="7" s="1"/>
  <c r="AT513" i="7"/>
  <c r="AU513" i="7" s="1"/>
  <c r="AV513" i="7" s="1"/>
  <c r="AW513" i="7" s="1"/>
  <c r="AX513" i="7" s="1"/>
  <c r="AY513" i="7" s="1"/>
  <c r="AZ513" i="7" s="1"/>
  <c r="BA513" i="7" s="1"/>
  <c r="BB513" i="7" s="1"/>
  <c r="BC513" i="7" s="1"/>
  <c r="BD513" i="7" s="1"/>
  <c r="BE513" i="7" s="1"/>
  <c r="BF513" i="7" s="1"/>
  <c r="BG513" i="7" s="1"/>
  <c r="CB513" i="7"/>
  <c r="CC513" i="7" s="1"/>
  <c r="CD513" i="7" s="1"/>
  <c r="CE513" i="7" s="1"/>
  <c r="AT454" i="7"/>
  <c r="AU454" i="7" s="1"/>
  <c r="AV454" i="7" s="1"/>
  <c r="AW454" i="7" s="1"/>
  <c r="AX454" i="7" s="1"/>
  <c r="AY454" i="7" s="1"/>
  <c r="AZ454" i="7" s="1"/>
  <c r="BA454" i="7" s="1"/>
  <c r="BB454" i="7" s="1"/>
  <c r="BC454" i="7" s="1"/>
  <c r="BD454" i="7" s="1"/>
  <c r="BE454" i="7" s="1"/>
  <c r="BF454" i="7" s="1"/>
  <c r="BG454" i="7" s="1"/>
  <c r="BH454" i="7" s="1"/>
  <c r="BI454" i="7" s="1"/>
  <c r="BJ454" i="7" s="1"/>
  <c r="BK454" i="7" s="1"/>
  <c r="BL454" i="7" s="1"/>
  <c r="BM454" i="7" s="1"/>
  <c r="BN454" i="7" s="1"/>
  <c r="BO454" i="7" s="1"/>
  <c r="BP454" i="7" s="1"/>
  <c r="BQ454" i="7" s="1"/>
  <c r="BR454" i="7" s="1"/>
  <c r="BS454" i="7" s="1"/>
  <c r="BT454" i="7" s="1"/>
  <c r="BU454" i="7" s="1"/>
  <c r="BV454" i="7" s="1"/>
  <c r="CB454" i="7"/>
  <c r="CC454" i="7" s="1"/>
  <c r="CD454" i="7" s="1"/>
  <c r="CE454" i="7" s="1"/>
  <c r="AT528" i="7"/>
  <c r="AU528" i="7" s="1"/>
  <c r="AV528" i="7" s="1"/>
  <c r="AW528" i="7" s="1"/>
  <c r="AX528" i="7" s="1"/>
  <c r="AY528" i="7" s="1"/>
  <c r="AZ528" i="7" s="1"/>
  <c r="BA528" i="7" s="1"/>
  <c r="BB528" i="7" s="1"/>
  <c r="BC528" i="7" s="1"/>
  <c r="BD528" i="7" s="1"/>
  <c r="BE528" i="7" s="1"/>
  <c r="BF528" i="7" s="1"/>
  <c r="BG528" i="7" s="1"/>
  <c r="BH528" i="7" s="1"/>
  <c r="BI528" i="7" s="1"/>
  <c r="BJ528" i="7" s="1"/>
  <c r="BK528" i="7" s="1"/>
  <c r="BL528" i="7" s="1"/>
  <c r="BM528" i="7" s="1"/>
  <c r="BN528" i="7" s="1"/>
  <c r="BO528" i="7" s="1"/>
  <c r="BP528" i="7" s="1"/>
  <c r="BQ528" i="7" s="1"/>
  <c r="BR528" i="7" s="1"/>
  <c r="BS528" i="7" s="1"/>
  <c r="BT528" i="7" s="1"/>
  <c r="BU528" i="7" s="1"/>
  <c r="BV528" i="7" s="1"/>
  <c r="CB528" i="7"/>
  <c r="CC528" i="7" s="1"/>
  <c r="CD528" i="7" s="1"/>
  <c r="CE528" i="7" s="1"/>
  <c r="AT657" i="7"/>
  <c r="AU657" i="7" s="1"/>
  <c r="AV657" i="7" s="1"/>
  <c r="AW657" i="7" s="1"/>
  <c r="AX657" i="7" s="1"/>
  <c r="AY657" i="7" s="1"/>
  <c r="AZ657" i="7" s="1"/>
  <c r="BA657" i="7" s="1"/>
  <c r="BB657" i="7" s="1"/>
  <c r="BC657" i="7" s="1"/>
  <c r="BD657" i="7" s="1"/>
  <c r="BE657" i="7" s="1"/>
  <c r="BF657" i="7" s="1"/>
  <c r="BG657" i="7" s="1"/>
  <c r="BH657" i="7" s="1"/>
  <c r="BI657" i="7" s="1"/>
  <c r="BJ657" i="7" s="1"/>
  <c r="BK657" i="7" s="1"/>
  <c r="BL657" i="7" s="1"/>
  <c r="BM657" i="7" s="1"/>
  <c r="BN657" i="7" s="1"/>
  <c r="BO657" i="7" s="1"/>
  <c r="BP657" i="7" s="1"/>
  <c r="BQ657" i="7" s="1"/>
  <c r="BR657" i="7" s="1"/>
  <c r="BS657" i="7" s="1"/>
  <c r="BT657" i="7" s="1"/>
  <c r="BU657" i="7" s="1"/>
  <c r="BV657" i="7" s="1"/>
  <c r="CC657" i="7"/>
  <c r="CD657" i="7" s="1"/>
  <c r="CE657" i="7" s="1"/>
  <c r="CB657" i="7"/>
  <c r="AT514" i="7"/>
  <c r="AU514" i="7" s="1"/>
  <c r="AV514" i="7" s="1"/>
  <c r="AW514" i="7" s="1"/>
  <c r="AX514" i="7" s="1"/>
  <c r="AY514" i="7" s="1"/>
  <c r="AZ514" i="7" s="1"/>
  <c r="BA514" i="7" s="1"/>
  <c r="BB514" i="7" s="1"/>
  <c r="BC514" i="7" s="1"/>
  <c r="BD514" i="7" s="1"/>
  <c r="BE514" i="7" s="1"/>
  <c r="BF514" i="7" s="1"/>
  <c r="BG514" i="7" s="1"/>
  <c r="BH514" i="7" s="1"/>
  <c r="BI514" i="7" s="1"/>
  <c r="BJ514" i="7" s="1"/>
  <c r="BK514" i="7" s="1"/>
  <c r="BL514" i="7" s="1"/>
  <c r="BM514" i="7" s="1"/>
  <c r="BN514" i="7" s="1"/>
  <c r="BO514" i="7" s="1"/>
  <c r="BP514" i="7" s="1"/>
  <c r="BQ514" i="7" s="1"/>
  <c r="BR514" i="7" s="1"/>
  <c r="BS514" i="7" s="1"/>
  <c r="BT514" i="7" s="1"/>
  <c r="BU514" i="7" s="1"/>
  <c r="BV514" i="7" s="1"/>
  <c r="CC514" i="7"/>
  <c r="CD514" i="7" s="1"/>
  <c r="CE514" i="7" s="1"/>
  <c r="CB514" i="7"/>
  <c r="AT550" i="7"/>
  <c r="AU550" i="7" s="1"/>
  <c r="AV550" i="7" s="1"/>
  <c r="AW550" i="7" s="1"/>
  <c r="AX550" i="7" s="1"/>
  <c r="AY550" i="7" s="1"/>
  <c r="AZ550" i="7" s="1"/>
  <c r="BA550" i="7" s="1"/>
  <c r="BB550" i="7" s="1"/>
  <c r="BC550" i="7" s="1"/>
  <c r="BD550" i="7" s="1"/>
  <c r="BE550" i="7" s="1"/>
  <c r="BF550" i="7" s="1"/>
  <c r="BG550" i="7" s="1"/>
  <c r="CC550" i="7"/>
  <c r="CD550" i="7" s="1"/>
  <c r="CE550" i="7" s="1"/>
  <c r="CB550" i="7"/>
  <c r="AT397" i="7"/>
  <c r="AU397" i="7" s="1"/>
  <c r="AV397" i="7" s="1"/>
  <c r="AW397" i="7" s="1"/>
  <c r="AX397" i="7" s="1"/>
  <c r="AY397" i="7" s="1"/>
  <c r="AZ397" i="7" s="1"/>
  <c r="BA397" i="7" s="1"/>
  <c r="BB397" i="7" s="1"/>
  <c r="BC397" i="7" s="1"/>
  <c r="BD397" i="7" s="1"/>
  <c r="BE397" i="7" s="1"/>
  <c r="BF397" i="7" s="1"/>
  <c r="BG397" i="7" s="1"/>
  <c r="CB397" i="7"/>
  <c r="CC397" i="7" s="1"/>
  <c r="CD397" i="7" s="1"/>
  <c r="CE397" i="7" s="1"/>
  <c r="AT498" i="7"/>
  <c r="AU498" i="7" s="1"/>
  <c r="AV498" i="7" s="1"/>
  <c r="AW498" i="7" s="1"/>
  <c r="AX498" i="7" s="1"/>
  <c r="AY498" i="7" s="1"/>
  <c r="AZ498" i="7" s="1"/>
  <c r="BA498" i="7" s="1"/>
  <c r="BB498" i="7" s="1"/>
  <c r="BC498" i="7" s="1"/>
  <c r="BD498" i="7" s="1"/>
  <c r="BE498" i="7" s="1"/>
  <c r="BF498" i="7" s="1"/>
  <c r="BG498" i="7" s="1"/>
  <c r="BH498" i="7" s="1"/>
  <c r="BI498" i="7" s="1"/>
  <c r="BJ498" i="7" s="1"/>
  <c r="BK498" i="7" s="1"/>
  <c r="BL498" i="7" s="1"/>
  <c r="BM498" i="7" s="1"/>
  <c r="BN498" i="7" s="1"/>
  <c r="BO498" i="7" s="1"/>
  <c r="BP498" i="7" s="1"/>
  <c r="BQ498" i="7" s="1"/>
  <c r="BR498" i="7" s="1"/>
  <c r="BS498" i="7" s="1"/>
  <c r="BT498" i="7" s="1"/>
  <c r="BU498" i="7" s="1"/>
  <c r="BV498" i="7" s="1"/>
  <c r="CC498" i="7"/>
  <c r="CD498" i="7" s="1"/>
  <c r="CE498" i="7" s="1"/>
  <c r="CB498" i="7"/>
  <c r="AT572" i="7"/>
  <c r="AU572" i="7" s="1"/>
  <c r="AV572" i="7" s="1"/>
  <c r="AW572" i="7" s="1"/>
  <c r="AX572" i="7" s="1"/>
  <c r="AY572" i="7" s="1"/>
  <c r="AZ572" i="7" s="1"/>
  <c r="BA572" i="7" s="1"/>
  <c r="BB572" i="7" s="1"/>
  <c r="BC572" i="7" s="1"/>
  <c r="BD572" i="7" s="1"/>
  <c r="BE572" i="7" s="1"/>
  <c r="BF572" i="7" s="1"/>
  <c r="BG572" i="7" s="1"/>
  <c r="CB572" i="7"/>
  <c r="CC572" i="7" s="1"/>
  <c r="CD572" i="7" s="1"/>
  <c r="CE572" i="7" s="1"/>
  <c r="AT623" i="7"/>
  <c r="AU623" i="7" s="1"/>
  <c r="AV623" i="7" s="1"/>
  <c r="AW623" i="7" s="1"/>
  <c r="AX623" i="7" s="1"/>
  <c r="AY623" i="7" s="1"/>
  <c r="AZ623" i="7" s="1"/>
  <c r="BA623" i="7" s="1"/>
  <c r="BB623" i="7" s="1"/>
  <c r="BC623" i="7" s="1"/>
  <c r="BD623" i="7" s="1"/>
  <c r="BE623" i="7" s="1"/>
  <c r="BF623" i="7" s="1"/>
  <c r="BG623" i="7" s="1"/>
  <c r="CC623" i="7"/>
  <c r="CD623" i="7" s="1"/>
  <c r="CE623" i="7" s="1"/>
  <c r="CB623" i="7"/>
  <c r="AT722" i="7"/>
  <c r="AU722" i="7" s="1"/>
  <c r="AV722" i="7" s="1"/>
  <c r="AW722" i="7" s="1"/>
  <c r="AX722" i="7" s="1"/>
  <c r="AY722" i="7" s="1"/>
  <c r="AZ722" i="7" s="1"/>
  <c r="BA722" i="7" s="1"/>
  <c r="BB722" i="7" s="1"/>
  <c r="BC722" i="7" s="1"/>
  <c r="BD722" i="7" s="1"/>
  <c r="BE722" i="7" s="1"/>
  <c r="BF722" i="7" s="1"/>
  <c r="BG722" i="7" s="1"/>
  <c r="BH722" i="7" s="1"/>
  <c r="BI722" i="7" s="1"/>
  <c r="BJ722" i="7" s="1"/>
  <c r="BK722" i="7" s="1"/>
  <c r="BL722" i="7" s="1"/>
  <c r="BM722" i="7" s="1"/>
  <c r="BN722" i="7" s="1"/>
  <c r="BO722" i="7" s="1"/>
  <c r="BP722" i="7" s="1"/>
  <c r="BQ722" i="7" s="1"/>
  <c r="BR722" i="7" s="1"/>
  <c r="BS722" i="7" s="1"/>
  <c r="BT722" i="7" s="1"/>
  <c r="BU722" i="7" s="1"/>
  <c r="BV722" i="7" s="1"/>
  <c r="CB722" i="7"/>
  <c r="CC722" i="7" s="1"/>
  <c r="CD722" i="7" s="1"/>
  <c r="CE722" i="7" s="1"/>
  <c r="AT510" i="7"/>
  <c r="AU510" i="7" s="1"/>
  <c r="AV510" i="7" s="1"/>
  <c r="AW510" i="7" s="1"/>
  <c r="AX510" i="7" s="1"/>
  <c r="AY510" i="7" s="1"/>
  <c r="AZ510" i="7" s="1"/>
  <c r="BA510" i="7" s="1"/>
  <c r="BB510" i="7" s="1"/>
  <c r="BC510" i="7" s="1"/>
  <c r="BD510" i="7" s="1"/>
  <c r="BE510" i="7" s="1"/>
  <c r="BF510" i="7" s="1"/>
  <c r="BG510" i="7" s="1"/>
  <c r="CB510" i="7"/>
  <c r="CC510" i="7"/>
  <c r="CD510" i="7" s="1"/>
  <c r="CE510" i="7" s="1"/>
  <c r="AT580" i="7"/>
  <c r="AU580" i="7" s="1"/>
  <c r="AV580" i="7" s="1"/>
  <c r="AW580" i="7" s="1"/>
  <c r="AX580" i="7" s="1"/>
  <c r="AY580" i="7" s="1"/>
  <c r="AZ580" i="7" s="1"/>
  <c r="BA580" i="7" s="1"/>
  <c r="BB580" i="7" s="1"/>
  <c r="BC580" i="7" s="1"/>
  <c r="BD580" i="7" s="1"/>
  <c r="BE580" i="7" s="1"/>
  <c r="BF580" i="7" s="1"/>
  <c r="BG580" i="7" s="1"/>
  <c r="BH580" i="7" s="1"/>
  <c r="BI580" i="7" s="1"/>
  <c r="BJ580" i="7" s="1"/>
  <c r="BK580" i="7" s="1"/>
  <c r="BL580" i="7" s="1"/>
  <c r="BM580" i="7" s="1"/>
  <c r="BN580" i="7" s="1"/>
  <c r="BO580" i="7" s="1"/>
  <c r="BP580" i="7" s="1"/>
  <c r="BQ580" i="7" s="1"/>
  <c r="BR580" i="7" s="1"/>
  <c r="BS580" i="7" s="1"/>
  <c r="BT580" i="7" s="1"/>
  <c r="BU580" i="7" s="1"/>
  <c r="BV580" i="7" s="1"/>
  <c r="CB580" i="7"/>
  <c r="CC580" i="7" s="1"/>
  <c r="CD580" i="7" s="1"/>
  <c r="CE580" i="7" s="1"/>
  <c r="AT481" i="7"/>
  <c r="AU481" i="7" s="1"/>
  <c r="AV481" i="7" s="1"/>
  <c r="AW481" i="7" s="1"/>
  <c r="AX481" i="7" s="1"/>
  <c r="AY481" i="7" s="1"/>
  <c r="AZ481" i="7" s="1"/>
  <c r="BA481" i="7" s="1"/>
  <c r="BB481" i="7" s="1"/>
  <c r="BC481" i="7" s="1"/>
  <c r="BD481" i="7" s="1"/>
  <c r="BE481" i="7" s="1"/>
  <c r="BF481" i="7" s="1"/>
  <c r="BG481" i="7" s="1"/>
  <c r="BH481" i="7" s="1"/>
  <c r="BI481" i="7" s="1"/>
  <c r="BJ481" i="7" s="1"/>
  <c r="BK481" i="7" s="1"/>
  <c r="BL481" i="7" s="1"/>
  <c r="BM481" i="7" s="1"/>
  <c r="BN481" i="7" s="1"/>
  <c r="BO481" i="7" s="1"/>
  <c r="BP481" i="7" s="1"/>
  <c r="BQ481" i="7" s="1"/>
  <c r="BR481" i="7" s="1"/>
  <c r="BS481" i="7" s="1"/>
  <c r="BT481" i="7" s="1"/>
  <c r="BU481" i="7" s="1"/>
  <c r="BV481" i="7" s="1"/>
  <c r="CB481" i="7"/>
  <c r="CC481" i="7" s="1"/>
  <c r="CD481" i="7" s="1"/>
  <c r="CE481" i="7" s="1"/>
  <c r="AT542" i="7"/>
  <c r="AU542" i="7" s="1"/>
  <c r="AV542" i="7" s="1"/>
  <c r="AW542" i="7" s="1"/>
  <c r="AX542" i="7" s="1"/>
  <c r="AY542" i="7" s="1"/>
  <c r="AZ542" i="7" s="1"/>
  <c r="BA542" i="7" s="1"/>
  <c r="BB542" i="7" s="1"/>
  <c r="BC542" i="7" s="1"/>
  <c r="BD542" i="7" s="1"/>
  <c r="BE542" i="7" s="1"/>
  <c r="BF542" i="7" s="1"/>
  <c r="BG542" i="7" s="1"/>
  <c r="BH542" i="7" s="1"/>
  <c r="BI542" i="7" s="1"/>
  <c r="BJ542" i="7" s="1"/>
  <c r="BK542" i="7" s="1"/>
  <c r="BL542" i="7" s="1"/>
  <c r="BM542" i="7" s="1"/>
  <c r="BN542" i="7" s="1"/>
  <c r="BO542" i="7" s="1"/>
  <c r="BP542" i="7" s="1"/>
  <c r="BQ542" i="7" s="1"/>
  <c r="BR542" i="7" s="1"/>
  <c r="BS542" i="7" s="1"/>
  <c r="BT542" i="7" s="1"/>
  <c r="BU542" i="7" s="1"/>
  <c r="BV542" i="7" s="1"/>
  <c r="CB542" i="7"/>
  <c r="CC542" i="7" s="1"/>
  <c r="CD542" i="7" s="1"/>
  <c r="CE542" i="7" s="1"/>
  <c r="AT594" i="7"/>
  <c r="AU594" i="7" s="1"/>
  <c r="AV594" i="7" s="1"/>
  <c r="AW594" i="7" s="1"/>
  <c r="AX594" i="7" s="1"/>
  <c r="AY594" i="7" s="1"/>
  <c r="AZ594" i="7" s="1"/>
  <c r="BA594" i="7" s="1"/>
  <c r="BB594" i="7" s="1"/>
  <c r="BC594" i="7" s="1"/>
  <c r="BD594" i="7" s="1"/>
  <c r="BE594" i="7" s="1"/>
  <c r="BF594" i="7" s="1"/>
  <c r="BG594" i="7" s="1"/>
  <c r="CC594" i="7"/>
  <c r="CD594" i="7" s="1"/>
  <c r="CE594" i="7" s="1"/>
  <c r="CB594" i="7"/>
  <c r="AT648" i="7"/>
  <c r="AU648" i="7" s="1"/>
  <c r="AV648" i="7" s="1"/>
  <c r="AW648" i="7" s="1"/>
  <c r="AX648" i="7" s="1"/>
  <c r="AY648" i="7" s="1"/>
  <c r="AZ648" i="7" s="1"/>
  <c r="BA648" i="7" s="1"/>
  <c r="BB648" i="7" s="1"/>
  <c r="BC648" i="7" s="1"/>
  <c r="BD648" i="7" s="1"/>
  <c r="BE648" i="7" s="1"/>
  <c r="BF648" i="7" s="1"/>
  <c r="BG648" i="7" s="1"/>
  <c r="CB648" i="7"/>
  <c r="CC648" i="7" s="1"/>
  <c r="CD648" i="7" s="1"/>
  <c r="CE648" i="7" s="1"/>
  <c r="AT689" i="7"/>
  <c r="AU689" i="7" s="1"/>
  <c r="AV689" i="7" s="1"/>
  <c r="AW689" i="7" s="1"/>
  <c r="AX689" i="7" s="1"/>
  <c r="AY689" i="7" s="1"/>
  <c r="AZ689" i="7" s="1"/>
  <c r="BA689" i="7" s="1"/>
  <c r="BB689" i="7" s="1"/>
  <c r="BC689" i="7" s="1"/>
  <c r="BD689" i="7" s="1"/>
  <c r="BE689" i="7" s="1"/>
  <c r="BF689" i="7" s="1"/>
  <c r="BG689" i="7" s="1"/>
  <c r="CC689" i="7"/>
  <c r="CD689" i="7" s="1"/>
  <c r="CE689" i="7" s="1"/>
  <c r="CB689" i="7"/>
  <c r="AT565" i="7"/>
  <c r="AU565" i="7" s="1"/>
  <c r="AV565" i="7" s="1"/>
  <c r="AW565" i="7" s="1"/>
  <c r="AX565" i="7" s="1"/>
  <c r="AY565" i="7" s="1"/>
  <c r="AZ565" i="7" s="1"/>
  <c r="BA565" i="7" s="1"/>
  <c r="BB565" i="7" s="1"/>
  <c r="BC565" i="7" s="1"/>
  <c r="BD565" i="7" s="1"/>
  <c r="BE565" i="7" s="1"/>
  <c r="BF565" i="7" s="1"/>
  <c r="BG565" i="7" s="1"/>
  <c r="BH565" i="7" s="1"/>
  <c r="BI565" i="7" s="1"/>
  <c r="BJ565" i="7" s="1"/>
  <c r="BK565" i="7" s="1"/>
  <c r="BL565" i="7" s="1"/>
  <c r="BM565" i="7" s="1"/>
  <c r="BN565" i="7" s="1"/>
  <c r="BO565" i="7" s="1"/>
  <c r="BP565" i="7" s="1"/>
  <c r="BQ565" i="7" s="1"/>
  <c r="BR565" i="7" s="1"/>
  <c r="BS565" i="7" s="1"/>
  <c r="BT565" i="7" s="1"/>
  <c r="BU565" i="7" s="1"/>
  <c r="BV565" i="7" s="1"/>
  <c r="CB565" i="7"/>
  <c r="CC565" i="7" s="1"/>
  <c r="CD565" i="7" s="1"/>
  <c r="CE565" i="7" s="1"/>
  <c r="AT632" i="7"/>
  <c r="AU632" i="7" s="1"/>
  <c r="AV632" i="7" s="1"/>
  <c r="AW632" i="7" s="1"/>
  <c r="AX632" i="7" s="1"/>
  <c r="AY632" i="7" s="1"/>
  <c r="AZ632" i="7" s="1"/>
  <c r="BA632" i="7" s="1"/>
  <c r="BB632" i="7" s="1"/>
  <c r="BC632" i="7" s="1"/>
  <c r="BD632" i="7" s="1"/>
  <c r="BE632" i="7" s="1"/>
  <c r="BF632" i="7" s="1"/>
  <c r="BG632" i="7" s="1"/>
  <c r="BH632" i="7" s="1"/>
  <c r="BI632" i="7" s="1"/>
  <c r="BJ632" i="7" s="1"/>
  <c r="BK632" i="7" s="1"/>
  <c r="BL632" i="7" s="1"/>
  <c r="BM632" i="7" s="1"/>
  <c r="BN632" i="7" s="1"/>
  <c r="BO632" i="7" s="1"/>
  <c r="BP632" i="7" s="1"/>
  <c r="BQ632" i="7" s="1"/>
  <c r="BR632" i="7" s="1"/>
  <c r="BS632" i="7" s="1"/>
  <c r="BT632" i="7" s="1"/>
  <c r="BU632" i="7" s="1"/>
  <c r="BV632" i="7" s="1"/>
  <c r="CB632" i="7"/>
  <c r="CC632" i="7" s="1"/>
  <c r="CD632" i="7" s="1"/>
  <c r="CE632" i="7" s="1"/>
  <c r="AT774" i="7"/>
  <c r="AU774" i="7" s="1"/>
  <c r="AV774" i="7" s="1"/>
  <c r="AW774" i="7" s="1"/>
  <c r="AX774" i="7" s="1"/>
  <c r="AY774" i="7" s="1"/>
  <c r="AZ774" i="7" s="1"/>
  <c r="BA774" i="7" s="1"/>
  <c r="BB774" i="7" s="1"/>
  <c r="BC774" i="7" s="1"/>
  <c r="BD774" i="7" s="1"/>
  <c r="BE774" i="7" s="1"/>
  <c r="BF774" i="7" s="1"/>
  <c r="BG774" i="7" s="1"/>
  <c r="CB774" i="7"/>
  <c r="CC774" i="7"/>
  <c r="CD774" i="7" s="1"/>
  <c r="CE774" i="7" s="1"/>
  <c r="AT558" i="7"/>
  <c r="AU558" i="7" s="1"/>
  <c r="AV558" i="7" s="1"/>
  <c r="AW558" i="7" s="1"/>
  <c r="AX558" i="7" s="1"/>
  <c r="AY558" i="7" s="1"/>
  <c r="AZ558" i="7" s="1"/>
  <c r="BA558" i="7" s="1"/>
  <c r="BB558" i="7" s="1"/>
  <c r="BC558" i="7" s="1"/>
  <c r="BD558" i="7" s="1"/>
  <c r="BE558" i="7" s="1"/>
  <c r="BF558" i="7" s="1"/>
  <c r="BG558" i="7" s="1"/>
  <c r="CB558" i="7"/>
  <c r="CC558" i="7" s="1"/>
  <c r="CD558" i="7" s="1"/>
  <c r="CE558" i="7" s="1"/>
  <c r="AT625" i="7"/>
  <c r="AU625" i="7" s="1"/>
  <c r="AV625" i="7" s="1"/>
  <c r="AW625" i="7" s="1"/>
  <c r="AX625" i="7" s="1"/>
  <c r="AY625" i="7" s="1"/>
  <c r="AZ625" i="7" s="1"/>
  <c r="BA625" i="7" s="1"/>
  <c r="BB625" i="7" s="1"/>
  <c r="BC625" i="7" s="1"/>
  <c r="BD625" i="7" s="1"/>
  <c r="BE625" i="7" s="1"/>
  <c r="BF625" i="7" s="1"/>
  <c r="BG625" i="7" s="1"/>
  <c r="BH625" i="7" s="1"/>
  <c r="BI625" i="7" s="1"/>
  <c r="BJ625" i="7" s="1"/>
  <c r="BK625" i="7" s="1"/>
  <c r="BL625" i="7" s="1"/>
  <c r="BM625" i="7" s="1"/>
  <c r="BN625" i="7" s="1"/>
  <c r="BO625" i="7" s="1"/>
  <c r="BP625" i="7" s="1"/>
  <c r="BQ625" i="7" s="1"/>
  <c r="BR625" i="7" s="1"/>
  <c r="BS625" i="7" s="1"/>
  <c r="BT625" i="7" s="1"/>
  <c r="BU625" i="7" s="1"/>
  <c r="BV625" i="7" s="1"/>
  <c r="CB625" i="7"/>
  <c r="CC625" i="7" s="1"/>
  <c r="CD625" i="7" s="1"/>
  <c r="CE625" i="7" s="1"/>
  <c r="AT699" i="7"/>
  <c r="AU699" i="7" s="1"/>
  <c r="AV699" i="7" s="1"/>
  <c r="AW699" i="7" s="1"/>
  <c r="AX699" i="7" s="1"/>
  <c r="AY699" i="7" s="1"/>
  <c r="AZ699" i="7" s="1"/>
  <c r="BA699" i="7" s="1"/>
  <c r="BB699" i="7" s="1"/>
  <c r="BC699" i="7" s="1"/>
  <c r="BD699" i="7" s="1"/>
  <c r="BE699" i="7" s="1"/>
  <c r="BF699" i="7" s="1"/>
  <c r="BG699" i="7" s="1"/>
  <c r="BH699" i="7" s="1"/>
  <c r="BI699" i="7" s="1"/>
  <c r="BJ699" i="7" s="1"/>
  <c r="BK699" i="7" s="1"/>
  <c r="BL699" i="7" s="1"/>
  <c r="BM699" i="7" s="1"/>
  <c r="BN699" i="7" s="1"/>
  <c r="BO699" i="7" s="1"/>
  <c r="BP699" i="7" s="1"/>
  <c r="BQ699" i="7" s="1"/>
  <c r="BR699" i="7" s="1"/>
  <c r="BS699" i="7" s="1"/>
  <c r="BT699" i="7" s="1"/>
  <c r="BU699" i="7" s="1"/>
  <c r="BV699" i="7" s="1"/>
  <c r="CB699" i="7"/>
  <c r="CC699" i="7"/>
  <c r="CD699" i="7" s="1"/>
  <c r="CE699" i="7" s="1"/>
  <c r="AT764" i="7"/>
  <c r="AU764" i="7" s="1"/>
  <c r="AV764" i="7" s="1"/>
  <c r="AW764" i="7" s="1"/>
  <c r="AX764" i="7" s="1"/>
  <c r="AY764" i="7" s="1"/>
  <c r="AZ764" i="7" s="1"/>
  <c r="BA764" i="7" s="1"/>
  <c r="BB764" i="7" s="1"/>
  <c r="BC764" i="7" s="1"/>
  <c r="BD764" i="7" s="1"/>
  <c r="BE764" i="7" s="1"/>
  <c r="BF764" i="7" s="1"/>
  <c r="BG764" i="7" s="1"/>
  <c r="BH764" i="7" s="1"/>
  <c r="BI764" i="7" s="1"/>
  <c r="BJ764" i="7" s="1"/>
  <c r="BK764" i="7" s="1"/>
  <c r="BL764" i="7" s="1"/>
  <c r="BM764" i="7" s="1"/>
  <c r="BN764" i="7" s="1"/>
  <c r="BO764" i="7" s="1"/>
  <c r="BP764" i="7" s="1"/>
  <c r="BQ764" i="7" s="1"/>
  <c r="BR764" i="7" s="1"/>
  <c r="BS764" i="7" s="1"/>
  <c r="BT764" i="7" s="1"/>
  <c r="BU764" i="7" s="1"/>
  <c r="BV764" i="7" s="1"/>
  <c r="CB764" i="7"/>
  <c r="CC764" i="7" s="1"/>
  <c r="CD764" i="7" s="1"/>
  <c r="CE764" i="7" s="1"/>
  <c r="AT585" i="7"/>
  <c r="AU585" i="7" s="1"/>
  <c r="AV585" i="7" s="1"/>
  <c r="AW585" i="7" s="1"/>
  <c r="AX585" i="7" s="1"/>
  <c r="AY585" i="7" s="1"/>
  <c r="AZ585" i="7" s="1"/>
  <c r="BA585" i="7" s="1"/>
  <c r="BB585" i="7" s="1"/>
  <c r="BC585" i="7" s="1"/>
  <c r="BD585" i="7" s="1"/>
  <c r="BE585" i="7" s="1"/>
  <c r="BF585" i="7" s="1"/>
  <c r="BG585" i="7" s="1"/>
  <c r="BH585" i="7" s="1"/>
  <c r="BI585" i="7" s="1"/>
  <c r="BJ585" i="7" s="1"/>
  <c r="BK585" i="7" s="1"/>
  <c r="BL585" i="7" s="1"/>
  <c r="BM585" i="7" s="1"/>
  <c r="BN585" i="7" s="1"/>
  <c r="BO585" i="7" s="1"/>
  <c r="BP585" i="7" s="1"/>
  <c r="BQ585" i="7" s="1"/>
  <c r="BR585" i="7" s="1"/>
  <c r="BS585" i="7" s="1"/>
  <c r="BT585" i="7" s="1"/>
  <c r="BU585" i="7" s="1"/>
  <c r="BV585" i="7" s="1"/>
  <c r="CB585" i="7"/>
  <c r="CC585" i="7" s="1"/>
  <c r="CD585" i="7" s="1"/>
  <c r="CE585" i="7" s="1"/>
  <c r="AT14" i="7"/>
  <c r="AU14" i="7" s="1"/>
  <c r="AV14" i="7" s="1"/>
  <c r="AW14" i="7" s="1"/>
  <c r="AX14" i="7" s="1"/>
  <c r="AY14" i="7" s="1"/>
  <c r="AZ14" i="7" s="1"/>
  <c r="BA14" i="7" s="1"/>
  <c r="BB14" i="7" s="1"/>
  <c r="BC14" i="7" s="1"/>
  <c r="BD14" i="7" s="1"/>
  <c r="BE14" i="7" s="1"/>
  <c r="BF14" i="7" s="1"/>
  <c r="BG14" i="7" s="1"/>
  <c r="CB14" i="7"/>
  <c r="CC14" i="7" s="1"/>
  <c r="CD14" i="7" s="1"/>
  <c r="CE14" i="7" s="1"/>
  <c r="AT175" i="7"/>
  <c r="AU175" i="7" s="1"/>
  <c r="AV175" i="7" s="1"/>
  <c r="AW175" i="7" s="1"/>
  <c r="AX175" i="7" s="1"/>
  <c r="AY175" i="7" s="1"/>
  <c r="AZ175" i="7" s="1"/>
  <c r="BA175" i="7" s="1"/>
  <c r="BB175" i="7" s="1"/>
  <c r="BC175" i="7" s="1"/>
  <c r="BD175" i="7" s="1"/>
  <c r="BE175" i="7" s="1"/>
  <c r="BF175" i="7" s="1"/>
  <c r="BG175" i="7" s="1"/>
  <c r="BH175" i="7" s="1"/>
  <c r="BI175" i="7" s="1"/>
  <c r="BJ175" i="7" s="1"/>
  <c r="BK175" i="7" s="1"/>
  <c r="BL175" i="7" s="1"/>
  <c r="BM175" i="7" s="1"/>
  <c r="BN175" i="7" s="1"/>
  <c r="BO175" i="7" s="1"/>
  <c r="BP175" i="7" s="1"/>
  <c r="BQ175" i="7" s="1"/>
  <c r="BR175" i="7" s="1"/>
  <c r="BS175" i="7" s="1"/>
  <c r="BT175" i="7" s="1"/>
  <c r="BU175" i="7" s="1"/>
  <c r="BV175" i="7" s="1"/>
  <c r="CC175" i="7"/>
  <c r="CD175" i="7" s="1"/>
  <c r="CE175" i="7" s="1"/>
  <c r="CB175" i="7"/>
  <c r="AT223" i="7"/>
  <c r="AU223" i="7" s="1"/>
  <c r="AV223" i="7" s="1"/>
  <c r="AW223" i="7" s="1"/>
  <c r="AX223" i="7" s="1"/>
  <c r="AY223" i="7" s="1"/>
  <c r="AZ223" i="7" s="1"/>
  <c r="BA223" i="7" s="1"/>
  <c r="BB223" i="7" s="1"/>
  <c r="BC223" i="7" s="1"/>
  <c r="BD223" i="7" s="1"/>
  <c r="BE223" i="7" s="1"/>
  <c r="BF223" i="7" s="1"/>
  <c r="BG223" i="7" s="1"/>
  <c r="CB223" i="7"/>
  <c r="CC223" i="7" s="1"/>
  <c r="CD223" i="7" s="1"/>
  <c r="CE223" i="7" s="1"/>
  <c r="AT271" i="7"/>
  <c r="AU271" i="7" s="1"/>
  <c r="AV271" i="7" s="1"/>
  <c r="AW271" i="7" s="1"/>
  <c r="AX271" i="7" s="1"/>
  <c r="AY271" i="7" s="1"/>
  <c r="AZ271" i="7" s="1"/>
  <c r="BA271" i="7" s="1"/>
  <c r="BB271" i="7" s="1"/>
  <c r="BC271" i="7" s="1"/>
  <c r="BD271" i="7" s="1"/>
  <c r="BE271" i="7" s="1"/>
  <c r="BF271" i="7" s="1"/>
  <c r="BG271" i="7" s="1"/>
  <c r="BH271" i="7" s="1"/>
  <c r="BI271" i="7" s="1"/>
  <c r="BJ271" i="7" s="1"/>
  <c r="BK271" i="7" s="1"/>
  <c r="BL271" i="7" s="1"/>
  <c r="BM271" i="7" s="1"/>
  <c r="BN271" i="7" s="1"/>
  <c r="BO271" i="7" s="1"/>
  <c r="BP271" i="7" s="1"/>
  <c r="BQ271" i="7" s="1"/>
  <c r="BR271" i="7" s="1"/>
  <c r="BS271" i="7" s="1"/>
  <c r="BT271" i="7" s="1"/>
  <c r="BU271" i="7" s="1"/>
  <c r="BV271" i="7" s="1"/>
  <c r="CB271" i="7"/>
  <c r="CC271" i="7" s="1"/>
  <c r="CD271" i="7" s="1"/>
  <c r="CE271" i="7" s="1"/>
  <c r="AT327" i="7"/>
  <c r="AU327" i="7" s="1"/>
  <c r="AV327" i="7" s="1"/>
  <c r="AW327" i="7" s="1"/>
  <c r="AX327" i="7" s="1"/>
  <c r="AY327" i="7" s="1"/>
  <c r="AZ327" i="7" s="1"/>
  <c r="BA327" i="7" s="1"/>
  <c r="BB327" i="7" s="1"/>
  <c r="BC327" i="7" s="1"/>
  <c r="BD327" i="7" s="1"/>
  <c r="BE327" i="7" s="1"/>
  <c r="BF327" i="7" s="1"/>
  <c r="BG327" i="7" s="1"/>
  <c r="CB327" i="7"/>
  <c r="CC327" i="7" s="1"/>
  <c r="CD327" i="7" s="1"/>
  <c r="CE327" i="7" s="1"/>
  <c r="AT375" i="7"/>
  <c r="AU375" i="7" s="1"/>
  <c r="AV375" i="7" s="1"/>
  <c r="AW375" i="7" s="1"/>
  <c r="AX375" i="7" s="1"/>
  <c r="AY375" i="7" s="1"/>
  <c r="AZ375" i="7" s="1"/>
  <c r="BA375" i="7" s="1"/>
  <c r="BB375" i="7" s="1"/>
  <c r="BC375" i="7" s="1"/>
  <c r="BD375" i="7" s="1"/>
  <c r="BE375" i="7" s="1"/>
  <c r="BF375" i="7" s="1"/>
  <c r="BG375" i="7" s="1"/>
  <c r="CC375" i="7"/>
  <c r="CD375" i="7" s="1"/>
  <c r="CE375" i="7" s="1"/>
  <c r="CB375" i="7"/>
  <c r="AT93" i="7"/>
  <c r="AU93" i="7" s="1"/>
  <c r="AV93" i="7" s="1"/>
  <c r="AW93" i="7" s="1"/>
  <c r="AX93" i="7" s="1"/>
  <c r="AY93" i="7" s="1"/>
  <c r="AZ93" i="7" s="1"/>
  <c r="BA93" i="7" s="1"/>
  <c r="BB93" i="7" s="1"/>
  <c r="BC93" i="7" s="1"/>
  <c r="BD93" i="7" s="1"/>
  <c r="BE93" i="7" s="1"/>
  <c r="BF93" i="7" s="1"/>
  <c r="BG93" i="7" s="1"/>
  <c r="BH93" i="7" s="1"/>
  <c r="BI93" i="7" s="1"/>
  <c r="BJ93" i="7" s="1"/>
  <c r="BK93" i="7" s="1"/>
  <c r="BL93" i="7" s="1"/>
  <c r="BM93" i="7" s="1"/>
  <c r="BN93" i="7" s="1"/>
  <c r="BO93" i="7" s="1"/>
  <c r="BP93" i="7" s="1"/>
  <c r="BQ93" i="7" s="1"/>
  <c r="BR93" i="7" s="1"/>
  <c r="BS93" i="7" s="1"/>
  <c r="BT93" i="7" s="1"/>
  <c r="BU93" i="7" s="1"/>
  <c r="BV93" i="7" s="1"/>
  <c r="CB93" i="7"/>
  <c r="CC93" i="7" s="1"/>
  <c r="CD93" i="7" s="1"/>
  <c r="CE93" i="7" s="1"/>
  <c r="AT709" i="7"/>
  <c r="AU709" i="7" s="1"/>
  <c r="AV709" i="7" s="1"/>
  <c r="AW709" i="7" s="1"/>
  <c r="AX709" i="7" s="1"/>
  <c r="AY709" i="7" s="1"/>
  <c r="AZ709" i="7" s="1"/>
  <c r="BA709" i="7" s="1"/>
  <c r="BB709" i="7" s="1"/>
  <c r="BC709" i="7" s="1"/>
  <c r="BD709" i="7" s="1"/>
  <c r="BE709" i="7" s="1"/>
  <c r="BF709" i="7" s="1"/>
  <c r="BG709" i="7" s="1"/>
  <c r="CB709" i="7"/>
  <c r="CC709" i="7"/>
  <c r="CD709" i="7" s="1"/>
  <c r="CE709" i="7" s="1"/>
  <c r="AT836" i="7"/>
  <c r="AU836" i="7" s="1"/>
  <c r="AV836" i="7" s="1"/>
  <c r="AW836" i="7" s="1"/>
  <c r="AX836" i="7" s="1"/>
  <c r="AY836" i="7" s="1"/>
  <c r="AZ836" i="7" s="1"/>
  <c r="BA836" i="7" s="1"/>
  <c r="BB836" i="7" s="1"/>
  <c r="BC836" i="7" s="1"/>
  <c r="BD836" i="7" s="1"/>
  <c r="BE836" i="7" s="1"/>
  <c r="BF836" i="7" s="1"/>
  <c r="BG836" i="7" s="1"/>
  <c r="CB836" i="7"/>
  <c r="CC836" i="7" s="1"/>
  <c r="CD836" i="7" s="1"/>
  <c r="CE836" i="7" s="1"/>
  <c r="AT190" i="7"/>
  <c r="AU190" i="7" s="1"/>
  <c r="AV190" i="7" s="1"/>
  <c r="AW190" i="7" s="1"/>
  <c r="AX190" i="7" s="1"/>
  <c r="AY190" i="7" s="1"/>
  <c r="AZ190" i="7" s="1"/>
  <c r="BA190" i="7" s="1"/>
  <c r="BB190" i="7" s="1"/>
  <c r="BC190" i="7" s="1"/>
  <c r="BD190" i="7" s="1"/>
  <c r="BE190" i="7" s="1"/>
  <c r="BF190" i="7" s="1"/>
  <c r="BG190" i="7" s="1"/>
  <c r="BH190" i="7" s="1"/>
  <c r="BI190" i="7" s="1"/>
  <c r="BJ190" i="7" s="1"/>
  <c r="BK190" i="7" s="1"/>
  <c r="BL190" i="7" s="1"/>
  <c r="BM190" i="7" s="1"/>
  <c r="BN190" i="7" s="1"/>
  <c r="BO190" i="7" s="1"/>
  <c r="BP190" i="7" s="1"/>
  <c r="BQ190" i="7" s="1"/>
  <c r="BR190" i="7" s="1"/>
  <c r="BS190" i="7" s="1"/>
  <c r="BT190" i="7" s="1"/>
  <c r="BU190" i="7" s="1"/>
  <c r="BV190" i="7" s="1"/>
  <c r="CB190" i="7"/>
  <c r="CC190" i="7" s="1"/>
  <c r="CD190" i="7" s="1"/>
  <c r="CE190" i="7" s="1"/>
  <c r="AT512" i="7"/>
  <c r="AU512" i="7" s="1"/>
  <c r="AV512" i="7" s="1"/>
  <c r="AW512" i="7" s="1"/>
  <c r="AX512" i="7" s="1"/>
  <c r="AY512" i="7" s="1"/>
  <c r="AZ512" i="7" s="1"/>
  <c r="BA512" i="7" s="1"/>
  <c r="BB512" i="7" s="1"/>
  <c r="BC512" i="7" s="1"/>
  <c r="BD512" i="7" s="1"/>
  <c r="BE512" i="7" s="1"/>
  <c r="BF512" i="7" s="1"/>
  <c r="BG512" i="7" s="1"/>
  <c r="BH512" i="7" s="1"/>
  <c r="BI512" i="7" s="1"/>
  <c r="BJ512" i="7" s="1"/>
  <c r="BK512" i="7" s="1"/>
  <c r="BL512" i="7" s="1"/>
  <c r="BM512" i="7" s="1"/>
  <c r="BN512" i="7" s="1"/>
  <c r="BO512" i="7" s="1"/>
  <c r="BP512" i="7" s="1"/>
  <c r="BQ512" i="7" s="1"/>
  <c r="BR512" i="7" s="1"/>
  <c r="BS512" i="7" s="1"/>
  <c r="BT512" i="7" s="1"/>
  <c r="BU512" i="7" s="1"/>
  <c r="BV512" i="7" s="1"/>
  <c r="CB512" i="7"/>
  <c r="CC512" i="7" s="1"/>
  <c r="CD512" i="7" s="1"/>
  <c r="CE512" i="7" s="1"/>
  <c r="AT691" i="7"/>
  <c r="AU691" i="7" s="1"/>
  <c r="AV691" i="7" s="1"/>
  <c r="AW691" i="7" s="1"/>
  <c r="AX691" i="7" s="1"/>
  <c r="AY691" i="7" s="1"/>
  <c r="AZ691" i="7" s="1"/>
  <c r="BA691" i="7" s="1"/>
  <c r="BB691" i="7" s="1"/>
  <c r="BC691" i="7" s="1"/>
  <c r="BD691" i="7" s="1"/>
  <c r="BE691" i="7" s="1"/>
  <c r="BF691" i="7" s="1"/>
  <c r="BG691" i="7" s="1"/>
  <c r="BH691" i="7" s="1"/>
  <c r="BI691" i="7" s="1"/>
  <c r="BJ691" i="7" s="1"/>
  <c r="BK691" i="7" s="1"/>
  <c r="BL691" i="7" s="1"/>
  <c r="BM691" i="7" s="1"/>
  <c r="BN691" i="7" s="1"/>
  <c r="BO691" i="7" s="1"/>
  <c r="BP691" i="7" s="1"/>
  <c r="BQ691" i="7" s="1"/>
  <c r="BR691" i="7" s="1"/>
  <c r="BS691" i="7" s="1"/>
  <c r="BT691" i="7" s="1"/>
  <c r="BU691" i="7" s="1"/>
  <c r="BV691" i="7" s="1"/>
  <c r="CC691" i="7"/>
  <c r="CD691" i="7" s="1"/>
  <c r="CE691" i="7" s="1"/>
  <c r="CB691" i="7"/>
  <c r="AT39" i="7"/>
  <c r="AU39" i="7" s="1"/>
  <c r="AV39" i="7" s="1"/>
  <c r="AW39" i="7" s="1"/>
  <c r="AX39" i="7" s="1"/>
  <c r="AY39" i="7" s="1"/>
  <c r="AZ39" i="7" s="1"/>
  <c r="BA39" i="7" s="1"/>
  <c r="BB39" i="7" s="1"/>
  <c r="BC39" i="7" s="1"/>
  <c r="BD39" i="7" s="1"/>
  <c r="BE39" i="7" s="1"/>
  <c r="BF39" i="7" s="1"/>
  <c r="BG39" i="7" s="1"/>
  <c r="CB39" i="7"/>
  <c r="CC39" i="7" s="1"/>
  <c r="CD39" i="7" s="1"/>
  <c r="CE39" i="7" s="1"/>
  <c r="AT104" i="7"/>
  <c r="AU104" i="7" s="1"/>
  <c r="AV104" i="7" s="1"/>
  <c r="AW104" i="7" s="1"/>
  <c r="AX104" i="7" s="1"/>
  <c r="AY104" i="7" s="1"/>
  <c r="AZ104" i="7" s="1"/>
  <c r="BA104" i="7" s="1"/>
  <c r="BB104" i="7" s="1"/>
  <c r="BC104" i="7" s="1"/>
  <c r="BD104" i="7" s="1"/>
  <c r="BE104" i="7" s="1"/>
  <c r="BF104" i="7" s="1"/>
  <c r="BG104" i="7" s="1"/>
  <c r="BH104" i="7" s="1"/>
  <c r="BI104" i="7" s="1"/>
  <c r="BJ104" i="7" s="1"/>
  <c r="BK104" i="7" s="1"/>
  <c r="BL104" i="7" s="1"/>
  <c r="BM104" i="7" s="1"/>
  <c r="BN104" i="7" s="1"/>
  <c r="BO104" i="7" s="1"/>
  <c r="BP104" i="7" s="1"/>
  <c r="BQ104" i="7" s="1"/>
  <c r="BR104" i="7" s="1"/>
  <c r="BS104" i="7" s="1"/>
  <c r="BT104" i="7" s="1"/>
  <c r="BU104" i="7" s="1"/>
  <c r="BV104" i="7" s="1"/>
  <c r="CB104" i="7"/>
  <c r="CC104" i="7" s="1"/>
  <c r="CD104" i="7" s="1"/>
  <c r="CE104" i="7" s="1"/>
  <c r="AT176" i="7"/>
  <c r="AU176" i="7" s="1"/>
  <c r="AV176" i="7" s="1"/>
  <c r="AW176" i="7" s="1"/>
  <c r="AX176" i="7" s="1"/>
  <c r="AY176" i="7" s="1"/>
  <c r="AZ176" i="7" s="1"/>
  <c r="BA176" i="7" s="1"/>
  <c r="BB176" i="7" s="1"/>
  <c r="BC176" i="7" s="1"/>
  <c r="BD176" i="7" s="1"/>
  <c r="BE176" i="7" s="1"/>
  <c r="BF176" i="7" s="1"/>
  <c r="BG176" i="7" s="1"/>
  <c r="BH176" i="7" s="1"/>
  <c r="BI176" i="7" s="1"/>
  <c r="BJ176" i="7" s="1"/>
  <c r="BK176" i="7" s="1"/>
  <c r="BL176" i="7" s="1"/>
  <c r="BM176" i="7" s="1"/>
  <c r="BN176" i="7" s="1"/>
  <c r="BO176" i="7" s="1"/>
  <c r="BP176" i="7" s="1"/>
  <c r="BQ176" i="7" s="1"/>
  <c r="BR176" i="7" s="1"/>
  <c r="BS176" i="7" s="1"/>
  <c r="BT176" i="7" s="1"/>
  <c r="BU176" i="7" s="1"/>
  <c r="BV176" i="7" s="1"/>
  <c r="CB176" i="7"/>
  <c r="CC176" i="7" s="1"/>
  <c r="CD176" i="7" s="1"/>
  <c r="CE176" i="7" s="1"/>
  <c r="AT232" i="7"/>
  <c r="AU232" i="7" s="1"/>
  <c r="AV232" i="7" s="1"/>
  <c r="AW232" i="7" s="1"/>
  <c r="AX232" i="7" s="1"/>
  <c r="AY232" i="7" s="1"/>
  <c r="AZ232" i="7" s="1"/>
  <c r="BA232" i="7" s="1"/>
  <c r="BB232" i="7" s="1"/>
  <c r="BC232" i="7" s="1"/>
  <c r="BD232" i="7" s="1"/>
  <c r="BE232" i="7" s="1"/>
  <c r="BF232" i="7" s="1"/>
  <c r="BG232" i="7" s="1"/>
  <c r="BH232" i="7" s="1"/>
  <c r="BI232" i="7" s="1"/>
  <c r="BJ232" i="7" s="1"/>
  <c r="BK232" i="7" s="1"/>
  <c r="BL232" i="7" s="1"/>
  <c r="BM232" i="7" s="1"/>
  <c r="BN232" i="7" s="1"/>
  <c r="BO232" i="7" s="1"/>
  <c r="BP232" i="7" s="1"/>
  <c r="BQ232" i="7" s="1"/>
  <c r="BR232" i="7" s="1"/>
  <c r="BS232" i="7" s="1"/>
  <c r="BT232" i="7" s="1"/>
  <c r="BU232" i="7" s="1"/>
  <c r="BV232" i="7" s="1"/>
  <c r="CB232" i="7"/>
  <c r="CC232" i="7" s="1"/>
  <c r="CD232" i="7" s="1"/>
  <c r="CE232" i="7" s="1"/>
  <c r="AT320" i="7"/>
  <c r="AU320" i="7" s="1"/>
  <c r="AV320" i="7" s="1"/>
  <c r="AW320" i="7" s="1"/>
  <c r="AX320" i="7" s="1"/>
  <c r="AY320" i="7" s="1"/>
  <c r="AZ320" i="7" s="1"/>
  <c r="BA320" i="7" s="1"/>
  <c r="BB320" i="7" s="1"/>
  <c r="BC320" i="7" s="1"/>
  <c r="BD320" i="7" s="1"/>
  <c r="BE320" i="7" s="1"/>
  <c r="BF320" i="7" s="1"/>
  <c r="BG320" i="7" s="1"/>
  <c r="BH320" i="7" s="1"/>
  <c r="BI320" i="7" s="1"/>
  <c r="BJ320" i="7" s="1"/>
  <c r="BK320" i="7" s="1"/>
  <c r="BL320" i="7" s="1"/>
  <c r="BM320" i="7" s="1"/>
  <c r="BN320" i="7" s="1"/>
  <c r="BO320" i="7" s="1"/>
  <c r="BP320" i="7" s="1"/>
  <c r="BQ320" i="7" s="1"/>
  <c r="BR320" i="7" s="1"/>
  <c r="BS320" i="7" s="1"/>
  <c r="BT320" i="7" s="1"/>
  <c r="BU320" i="7" s="1"/>
  <c r="BV320" i="7" s="1"/>
  <c r="CC320" i="7"/>
  <c r="CD320" i="7" s="1"/>
  <c r="CE320" i="7" s="1"/>
  <c r="CB320" i="7"/>
  <c r="AT365" i="7"/>
  <c r="AU365" i="7" s="1"/>
  <c r="AV365" i="7" s="1"/>
  <c r="AW365" i="7" s="1"/>
  <c r="AX365" i="7" s="1"/>
  <c r="AY365" i="7" s="1"/>
  <c r="AZ365" i="7" s="1"/>
  <c r="BA365" i="7" s="1"/>
  <c r="BB365" i="7" s="1"/>
  <c r="BC365" i="7" s="1"/>
  <c r="BD365" i="7" s="1"/>
  <c r="BE365" i="7" s="1"/>
  <c r="BF365" i="7" s="1"/>
  <c r="BG365" i="7" s="1"/>
  <c r="BH365" i="7" s="1"/>
  <c r="BI365" i="7" s="1"/>
  <c r="BJ365" i="7" s="1"/>
  <c r="BK365" i="7" s="1"/>
  <c r="BL365" i="7" s="1"/>
  <c r="BM365" i="7" s="1"/>
  <c r="BN365" i="7" s="1"/>
  <c r="BO365" i="7" s="1"/>
  <c r="BP365" i="7" s="1"/>
  <c r="BQ365" i="7" s="1"/>
  <c r="BR365" i="7" s="1"/>
  <c r="BS365" i="7" s="1"/>
  <c r="BT365" i="7" s="1"/>
  <c r="BU365" i="7" s="1"/>
  <c r="BV365" i="7" s="1"/>
  <c r="CB365" i="7"/>
  <c r="CC365" i="7" s="1"/>
  <c r="CD365" i="7" s="1"/>
  <c r="CE365" i="7" s="1"/>
  <c r="AT134" i="7"/>
  <c r="AU134" i="7" s="1"/>
  <c r="AV134" i="7" s="1"/>
  <c r="AW134" i="7" s="1"/>
  <c r="AX134" i="7" s="1"/>
  <c r="AY134" i="7" s="1"/>
  <c r="AZ134" i="7" s="1"/>
  <c r="BA134" i="7" s="1"/>
  <c r="BB134" i="7" s="1"/>
  <c r="BC134" i="7" s="1"/>
  <c r="BD134" i="7" s="1"/>
  <c r="BE134" i="7" s="1"/>
  <c r="BF134" i="7" s="1"/>
  <c r="BG134" i="7" s="1"/>
  <c r="CB134" i="7"/>
  <c r="CC134" i="7" s="1"/>
  <c r="CD134" i="7" s="1"/>
  <c r="CE134" i="7" s="1"/>
  <c r="AT382" i="7"/>
  <c r="AU382" i="7" s="1"/>
  <c r="AV382" i="7" s="1"/>
  <c r="AW382" i="7" s="1"/>
  <c r="AX382" i="7" s="1"/>
  <c r="AY382" i="7" s="1"/>
  <c r="AZ382" i="7" s="1"/>
  <c r="BA382" i="7" s="1"/>
  <c r="BB382" i="7" s="1"/>
  <c r="BC382" i="7" s="1"/>
  <c r="BD382" i="7" s="1"/>
  <c r="BE382" i="7" s="1"/>
  <c r="BF382" i="7" s="1"/>
  <c r="BG382" i="7" s="1"/>
  <c r="CC382" i="7"/>
  <c r="CD382" i="7" s="1"/>
  <c r="CE382" i="7" s="1"/>
  <c r="CB382" i="7"/>
  <c r="AT609" i="7"/>
  <c r="AU609" i="7" s="1"/>
  <c r="AV609" i="7" s="1"/>
  <c r="AW609" i="7" s="1"/>
  <c r="AX609" i="7" s="1"/>
  <c r="AY609" i="7" s="1"/>
  <c r="AZ609" i="7" s="1"/>
  <c r="BA609" i="7" s="1"/>
  <c r="BB609" i="7" s="1"/>
  <c r="BC609" i="7" s="1"/>
  <c r="BD609" i="7" s="1"/>
  <c r="BE609" i="7" s="1"/>
  <c r="BF609" i="7" s="1"/>
  <c r="BG609" i="7" s="1"/>
  <c r="BH609" i="7" s="1"/>
  <c r="BI609" i="7" s="1"/>
  <c r="BJ609" i="7" s="1"/>
  <c r="BK609" i="7" s="1"/>
  <c r="BL609" i="7" s="1"/>
  <c r="BM609" i="7" s="1"/>
  <c r="BN609" i="7" s="1"/>
  <c r="BO609" i="7" s="1"/>
  <c r="BP609" i="7" s="1"/>
  <c r="BQ609" i="7" s="1"/>
  <c r="BR609" i="7" s="1"/>
  <c r="BS609" i="7" s="1"/>
  <c r="BT609" i="7" s="1"/>
  <c r="BU609" i="7" s="1"/>
  <c r="BV609" i="7" s="1"/>
  <c r="CB609" i="7"/>
  <c r="CC609" i="7" s="1"/>
  <c r="CD609" i="7" s="1"/>
  <c r="CE609" i="7" s="1"/>
  <c r="AT813" i="7"/>
  <c r="AU813" i="7" s="1"/>
  <c r="AV813" i="7" s="1"/>
  <c r="AW813" i="7" s="1"/>
  <c r="AX813" i="7" s="1"/>
  <c r="AY813" i="7" s="1"/>
  <c r="AZ813" i="7" s="1"/>
  <c r="BA813" i="7" s="1"/>
  <c r="BB813" i="7" s="1"/>
  <c r="BC813" i="7" s="1"/>
  <c r="BD813" i="7" s="1"/>
  <c r="BE813" i="7" s="1"/>
  <c r="BF813" i="7" s="1"/>
  <c r="BG813" i="7" s="1"/>
  <c r="CB813" i="7"/>
  <c r="CC813" i="7" s="1"/>
  <c r="CD813" i="7" s="1"/>
  <c r="CE813" i="7" s="1"/>
  <c r="AT857" i="7"/>
  <c r="AU857" i="7" s="1"/>
  <c r="AV857" i="7" s="1"/>
  <c r="AW857" i="7" s="1"/>
  <c r="AX857" i="7" s="1"/>
  <c r="AY857" i="7" s="1"/>
  <c r="AZ857" i="7" s="1"/>
  <c r="BA857" i="7" s="1"/>
  <c r="BB857" i="7" s="1"/>
  <c r="BC857" i="7" s="1"/>
  <c r="BD857" i="7" s="1"/>
  <c r="BE857" i="7" s="1"/>
  <c r="BF857" i="7" s="1"/>
  <c r="BG857" i="7" s="1"/>
  <c r="CB857" i="7"/>
  <c r="CC857" i="7" s="1"/>
  <c r="CD857" i="7" s="1"/>
  <c r="CE857" i="7" s="1"/>
  <c r="AT113" i="7"/>
  <c r="AU113" i="7" s="1"/>
  <c r="AV113" i="7" s="1"/>
  <c r="AW113" i="7" s="1"/>
  <c r="AX113" i="7" s="1"/>
  <c r="AY113" i="7" s="1"/>
  <c r="AZ113" i="7" s="1"/>
  <c r="BA113" i="7" s="1"/>
  <c r="BB113" i="7" s="1"/>
  <c r="BC113" i="7" s="1"/>
  <c r="BD113" i="7" s="1"/>
  <c r="BE113" i="7" s="1"/>
  <c r="BF113" i="7" s="1"/>
  <c r="BG113" i="7" s="1"/>
  <c r="BH113" i="7" s="1"/>
  <c r="BI113" i="7" s="1"/>
  <c r="BJ113" i="7" s="1"/>
  <c r="BK113" i="7" s="1"/>
  <c r="BL113" i="7" s="1"/>
  <c r="BM113" i="7" s="1"/>
  <c r="BN113" i="7" s="1"/>
  <c r="BO113" i="7" s="1"/>
  <c r="BP113" i="7" s="1"/>
  <c r="BQ113" i="7" s="1"/>
  <c r="BR113" i="7" s="1"/>
  <c r="BS113" i="7" s="1"/>
  <c r="BT113" i="7" s="1"/>
  <c r="BU113" i="7" s="1"/>
  <c r="BV113" i="7" s="1"/>
  <c r="CB113" i="7"/>
  <c r="CC113" i="7" s="1"/>
  <c r="CD113" i="7" s="1"/>
  <c r="CE113" i="7" s="1"/>
  <c r="AT169" i="7"/>
  <c r="AU169" i="7" s="1"/>
  <c r="AV169" i="7" s="1"/>
  <c r="AW169" i="7" s="1"/>
  <c r="AX169" i="7" s="1"/>
  <c r="AY169" i="7" s="1"/>
  <c r="AZ169" i="7" s="1"/>
  <c r="BA169" i="7" s="1"/>
  <c r="BB169" i="7" s="1"/>
  <c r="BC169" i="7" s="1"/>
  <c r="BD169" i="7" s="1"/>
  <c r="BE169" i="7" s="1"/>
  <c r="BF169" i="7" s="1"/>
  <c r="BG169" i="7" s="1"/>
  <c r="CB169" i="7"/>
  <c r="CC169" i="7" s="1"/>
  <c r="CD169" i="7" s="1"/>
  <c r="CE169" i="7" s="1"/>
  <c r="AT217" i="7"/>
  <c r="AU217" i="7" s="1"/>
  <c r="AV217" i="7" s="1"/>
  <c r="AW217" i="7" s="1"/>
  <c r="AX217" i="7" s="1"/>
  <c r="AY217" i="7" s="1"/>
  <c r="AZ217" i="7" s="1"/>
  <c r="BA217" i="7" s="1"/>
  <c r="BB217" i="7" s="1"/>
  <c r="BC217" i="7" s="1"/>
  <c r="BD217" i="7" s="1"/>
  <c r="BE217" i="7" s="1"/>
  <c r="BF217" i="7" s="1"/>
  <c r="BG217" i="7" s="1"/>
  <c r="CB217" i="7"/>
  <c r="CC217" i="7" s="1"/>
  <c r="CD217" i="7" s="1"/>
  <c r="CE217" i="7" s="1"/>
  <c r="AT321" i="7"/>
  <c r="AU321" i="7" s="1"/>
  <c r="AV321" i="7" s="1"/>
  <c r="AW321" i="7" s="1"/>
  <c r="AX321" i="7" s="1"/>
  <c r="AY321" i="7" s="1"/>
  <c r="AZ321" i="7" s="1"/>
  <c r="BA321" i="7" s="1"/>
  <c r="BB321" i="7" s="1"/>
  <c r="BC321" i="7" s="1"/>
  <c r="BD321" i="7" s="1"/>
  <c r="BE321" i="7" s="1"/>
  <c r="BF321" i="7" s="1"/>
  <c r="BG321" i="7" s="1"/>
  <c r="BX321" i="7" s="1" a="1"/>
  <c r="BX321" i="7" s="1"/>
  <c r="CB321" i="7"/>
  <c r="CC321" i="7" s="1"/>
  <c r="CD321" i="7" s="1"/>
  <c r="CE321" i="7" s="1"/>
  <c r="AT369" i="7"/>
  <c r="AU369" i="7" s="1"/>
  <c r="AV369" i="7" s="1"/>
  <c r="AW369" i="7" s="1"/>
  <c r="AX369" i="7" s="1"/>
  <c r="AY369" i="7" s="1"/>
  <c r="AZ369" i="7" s="1"/>
  <c r="BA369" i="7" s="1"/>
  <c r="BB369" i="7" s="1"/>
  <c r="BC369" i="7" s="1"/>
  <c r="BD369" i="7" s="1"/>
  <c r="BE369" i="7" s="1"/>
  <c r="BF369" i="7" s="1"/>
  <c r="BG369" i="7" s="1"/>
  <c r="BH369" i="7" s="1"/>
  <c r="BI369" i="7" s="1"/>
  <c r="BJ369" i="7" s="1"/>
  <c r="BK369" i="7" s="1"/>
  <c r="BL369" i="7" s="1"/>
  <c r="BM369" i="7" s="1"/>
  <c r="BN369" i="7" s="1"/>
  <c r="BO369" i="7" s="1"/>
  <c r="BP369" i="7" s="1"/>
  <c r="BQ369" i="7" s="1"/>
  <c r="BR369" i="7" s="1"/>
  <c r="BS369" i="7" s="1"/>
  <c r="BT369" i="7" s="1"/>
  <c r="BU369" i="7" s="1"/>
  <c r="BV369" i="7" s="1"/>
  <c r="CB369" i="7"/>
  <c r="CC369" i="7" s="1"/>
  <c r="CD369" i="7" s="1"/>
  <c r="CE369" i="7" s="1"/>
  <c r="AT52" i="7"/>
  <c r="AU52" i="7" s="1"/>
  <c r="AV52" i="7" s="1"/>
  <c r="AW52" i="7" s="1"/>
  <c r="AX52" i="7" s="1"/>
  <c r="AY52" i="7" s="1"/>
  <c r="AZ52" i="7" s="1"/>
  <c r="BA52" i="7" s="1"/>
  <c r="BB52" i="7" s="1"/>
  <c r="BC52" i="7" s="1"/>
  <c r="BD52" i="7" s="1"/>
  <c r="BE52" i="7" s="1"/>
  <c r="BF52" i="7" s="1"/>
  <c r="BG52" i="7" s="1"/>
  <c r="BH52" i="7" s="1"/>
  <c r="BI52" i="7" s="1"/>
  <c r="BJ52" i="7" s="1"/>
  <c r="BK52" i="7" s="1"/>
  <c r="BL52" i="7" s="1"/>
  <c r="BM52" i="7" s="1"/>
  <c r="BN52" i="7" s="1"/>
  <c r="BO52" i="7" s="1"/>
  <c r="BP52" i="7" s="1"/>
  <c r="BQ52" i="7" s="1"/>
  <c r="BR52" i="7" s="1"/>
  <c r="BS52" i="7" s="1"/>
  <c r="BT52" i="7" s="1"/>
  <c r="BU52" i="7" s="1"/>
  <c r="BV52" i="7" s="1"/>
  <c r="CB52" i="7"/>
  <c r="CC52" i="7" s="1"/>
  <c r="CD52" i="7" s="1"/>
  <c r="CE52" i="7" s="1"/>
  <c r="AT269" i="7"/>
  <c r="AU269" i="7" s="1"/>
  <c r="AV269" i="7" s="1"/>
  <c r="AW269" i="7" s="1"/>
  <c r="AX269" i="7" s="1"/>
  <c r="AY269" i="7" s="1"/>
  <c r="AZ269" i="7" s="1"/>
  <c r="BA269" i="7" s="1"/>
  <c r="BB269" i="7" s="1"/>
  <c r="BC269" i="7" s="1"/>
  <c r="BD269" i="7" s="1"/>
  <c r="BE269" i="7" s="1"/>
  <c r="BF269" i="7" s="1"/>
  <c r="BG269" i="7" s="1"/>
  <c r="BH269" i="7" s="1"/>
  <c r="BI269" i="7" s="1"/>
  <c r="BJ269" i="7" s="1"/>
  <c r="BK269" i="7" s="1"/>
  <c r="BL269" i="7" s="1"/>
  <c r="BM269" i="7" s="1"/>
  <c r="BN269" i="7" s="1"/>
  <c r="BO269" i="7" s="1"/>
  <c r="BP269" i="7" s="1"/>
  <c r="BQ269" i="7" s="1"/>
  <c r="BR269" i="7" s="1"/>
  <c r="BS269" i="7" s="1"/>
  <c r="BT269" i="7" s="1"/>
  <c r="BU269" i="7" s="1"/>
  <c r="BV269" i="7" s="1"/>
  <c r="CB269" i="7"/>
  <c r="CC269" i="7" s="1"/>
  <c r="CD269" i="7" s="1"/>
  <c r="CE269" i="7" s="1"/>
  <c r="AT70" i="7"/>
  <c r="AU70" i="7" s="1"/>
  <c r="AV70" i="7" s="1"/>
  <c r="AW70" i="7" s="1"/>
  <c r="AX70" i="7" s="1"/>
  <c r="AY70" i="7" s="1"/>
  <c r="AZ70" i="7" s="1"/>
  <c r="BA70" i="7" s="1"/>
  <c r="BB70" i="7" s="1"/>
  <c r="BC70" i="7" s="1"/>
  <c r="BD70" i="7" s="1"/>
  <c r="BE70" i="7" s="1"/>
  <c r="BF70" i="7" s="1"/>
  <c r="BG70" i="7" s="1"/>
  <c r="BH70" i="7" s="1"/>
  <c r="BI70" i="7" s="1"/>
  <c r="BJ70" i="7" s="1"/>
  <c r="BK70" i="7" s="1"/>
  <c r="BL70" i="7" s="1"/>
  <c r="BM70" i="7" s="1"/>
  <c r="BN70" i="7" s="1"/>
  <c r="BO70" i="7" s="1"/>
  <c r="BP70" i="7" s="1"/>
  <c r="BQ70" i="7" s="1"/>
  <c r="BR70" i="7" s="1"/>
  <c r="BS70" i="7" s="1"/>
  <c r="BT70" i="7" s="1"/>
  <c r="BU70" i="7" s="1"/>
  <c r="BV70" i="7" s="1"/>
  <c r="CB70" i="7"/>
  <c r="CC70" i="7" s="1"/>
  <c r="CD70" i="7" s="1"/>
  <c r="CE70" i="7" s="1"/>
  <c r="AT366" i="7"/>
  <c r="AU366" i="7" s="1"/>
  <c r="AV366" i="7" s="1"/>
  <c r="AW366" i="7" s="1"/>
  <c r="AX366" i="7" s="1"/>
  <c r="AY366" i="7" s="1"/>
  <c r="AZ366" i="7" s="1"/>
  <c r="BA366" i="7" s="1"/>
  <c r="BB366" i="7" s="1"/>
  <c r="BC366" i="7" s="1"/>
  <c r="BD366" i="7" s="1"/>
  <c r="BE366" i="7" s="1"/>
  <c r="BF366" i="7" s="1"/>
  <c r="BG366" i="7" s="1"/>
  <c r="BH366" i="7" s="1"/>
  <c r="BI366" i="7" s="1"/>
  <c r="BJ366" i="7" s="1"/>
  <c r="BK366" i="7" s="1"/>
  <c r="BL366" i="7" s="1"/>
  <c r="BM366" i="7" s="1"/>
  <c r="BN366" i="7" s="1"/>
  <c r="BO366" i="7" s="1"/>
  <c r="BP366" i="7" s="1"/>
  <c r="BQ366" i="7" s="1"/>
  <c r="BR366" i="7" s="1"/>
  <c r="BS366" i="7" s="1"/>
  <c r="BT366" i="7" s="1"/>
  <c r="BU366" i="7" s="1"/>
  <c r="BV366" i="7" s="1"/>
  <c r="CB366" i="7"/>
  <c r="CC366" i="7"/>
  <c r="CD366" i="7" s="1"/>
  <c r="CE366" i="7" s="1"/>
  <c r="AT842" i="7"/>
  <c r="AU842" i="7" s="1"/>
  <c r="AV842" i="7" s="1"/>
  <c r="AW842" i="7" s="1"/>
  <c r="AX842" i="7" s="1"/>
  <c r="AY842" i="7" s="1"/>
  <c r="AZ842" i="7" s="1"/>
  <c r="BA842" i="7" s="1"/>
  <c r="BB842" i="7" s="1"/>
  <c r="BC842" i="7" s="1"/>
  <c r="BD842" i="7" s="1"/>
  <c r="BE842" i="7" s="1"/>
  <c r="BF842" i="7" s="1"/>
  <c r="BG842" i="7" s="1"/>
  <c r="BH842" i="7" s="1"/>
  <c r="BI842" i="7" s="1"/>
  <c r="BJ842" i="7" s="1"/>
  <c r="BK842" i="7" s="1"/>
  <c r="BL842" i="7" s="1"/>
  <c r="BM842" i="7" s="1"/>
  <c r="BN842" i="7" s="1"/>
  <c r="BO842" i="7" s="1"/>
  <c r="BP842" i="7" s="1"/>
  <c r="BQ842" i="7" s="1"/>
  <c r="BR842" i="7" s="1"/>
  <c r="BS842" i="7" s="1"/>
  <c r="BT842" i="7" s="1"/>
  <c r="BU842" i="7" s="1"/>
  <c r="BV842" i="7" s="1"/>
  <c r="CB842" i="7"/>
  <c r="CC842" i="7" s="1"/>
  <c r="CD842" i="7" s="1"/>
  <c r="CE842" i="7" s="1"/>
  <c r="AT57" i="7"/>
  <c r="AU57" i="7" s="1"/>
  <c r="AV57" i="7" s="1"/>
  <c r="AW57" i="7" s="1"/>
  <c r="AX57" i="7" s="1"/>
  <c r="AY57" i="7" s="1"/>
  <c r="AZ57" i="7" s="1"/>
  <c r="BA57" i="7" s="1"/>
  <c r="BB57" i="7" s="1"/>
  <c r="BC57" i="7" s="1"/>
  <c r="BD57" i="7" s="1"/>
  <c r="BE57" i="7" s="1"/>
  <c r="BF57" i="7" s="1"/>
  <c r="BG57" i="7" s="1"/>
  <c r="BH57" i="7" s="1"/>
  <c r="BI57" i="7" s="1"/>
  <c r="BJ57" i="7" s="1"/>
  <c r="BK57" i="7" s="1"/>
  <c r="BL57" i="7" s="1"/>
  <c r="BM57" i="7" s="1"/>
  <c r="BN57" i="7" s="1"/>
  <c r="BO57" i="7" s="1"/>
  <c r="BP57" i="7" s="1"/>
  <c r="BQ57" i="7" s="1"/>
  <c r="BR57" i="7" s="1"/>
  <c r="BS57" i="7" s="1"/>
  <c r="BT57" i="7" s="1"/>
  <c r="BU57" i="7" s="1"/>
  <c r="BV57" i="7" s="1"/>
  <c r="CB57" i="7"/>
  <c r="CC57" i="7" s="1"/>
  <c r="CD57" i="7" s="1"/>
  <c r="CE57" i="7" s="1"/>
  <c r="AT122" i="7"/>
  <c r="AU122" i="7" s="1"/>
  <c r="AV122" i="7" s="1"/>
  <c r="AW122" i="7" s="1"/>
  <c r="AX122" i="7" s="1"/>
  <c r="AY122" i="7" s="1"/>
  <c r="AZ122" i="7" s="1"/>
  <c r="BA122" i="7" s="1"/>
  <c r="BB122" i="7" s="1"/>
  <c r="BC122" i="7" s="1"/>
  <c r="BD122" i="7" s="1"/>
  <c r="BE122" i="7" s="1"/>
  <c r="BF122" i="7" s="1"/>
  <c r="BG122" i="7" s="1"/>
  <c r="BH122" i="7" s="1"/>
  <c r="BI122" i="7" s="1"/>
  <c r="BJ122" i="7" s="1"/>
  <c r="BK122" i="7" s="1"/>
  <c r="BL122" i="7" s="1"/>
  <c r="BM122" i="7" s="1"/>
  <c r="BN122" i="7" s="1"/>
  <c r="BO122" i="7" s="1"/>
  <c r="BP122" i="7" s="1"/>
  <c r="BQ122" i="7" s="1"/>
  <c r="BR122" i="7" s="1"/>
  <c r="BS122" i="7" s="1"/>
  <c r="BT122" i="7" s="1"/>
  <c r="BU122" i="7" s="1"/>
  <c r="BV122" i="7" s="1"/>
  <c r="CB122" i="7"/>
  <c r="CC122" i="7"/>
  <c r="CD122" i="7" s="1"/>
  <c r="CE122" i="7" s="1"/>
  <c r="AT178" i="7"/>
  <c r="AU178" i="7" s="1"/>
  <c r="AV178" i="7" s="1"/>
  <c r="AW178" i="7" s="1"/>
  <c r="AX178" i="7" s="1"/>
  <c r="AY178" i="7" s="1"/>
  <c r="AZ178" i="7" s="1"/>
  <c r="BA178" i="7" s="1"/>
  <c r="BB178" i="7" s="1"/>
  <c r="BC178" i="7" s="1"/>
  <c r="BD178" i="7" s="1"/>
  <c r="BE178" i="7" s="1"/>
  <c r="BF178" i="7" s="1"/>
  <c r="BG178" i="7" s="1"/>
  <c r="BH178" i="7" s="1"/>
  <c r="BI178" i="7" s="1"/>
  <c r="BJ178" i="7" s="1"/>
  <c r="BK178" i="7" s="1"/>
  <c r="BL178" i="7" s="1"/>
  <c r="BM178" i="7" s="1"/>
  <c r="BN178" i="7" s="1"/>
  <c r="BO178" i="7" s="1"/>
  <c r="BP178" i="7" s="1"/>
  <c r="BQ178" i="7" s="1"/>
  <c r="BR178" i="7" s="1"/>
  <c r="BS178" i="7" s="1"/>
  <c r="BT178" i="7" s="1"/>
  <c r="BU178" i="7" s="1"/>
  <c r="BV178" i="7" s="1"/>
  <c r="CB178" i="7"/>
  <c r="CC178" i="7" s="1"/>
  <c r="CD178" i="7" s="1"/>
  <c r="CE178" i="7" s="1"/>
  <c r="AT234" i="7"/>
  <c r="AU234" i="7" s="1"/>
  <c r="AV234" i="7" s="1"/>
  <c r="AW234" i="7" s="1"/>
  <c r="AX234" i="7" s="1"/>
  <c r="AY234" i="7" s="1"/>
  <c r="AZ234" i="7" s="1"/>
  <c r="BA234" i="7" s="1"/>
  <c r="BB234" i="7" s="1"/>
  <c r="BC234" i="7" s="1"/>
  <c r="BD234" i="7" s="1"/>
  <c r="BE234" i="7" s="1"/>
  <c r="BF234" i="7" s="1"/>
  <c r="BG234" i="7" s="1"/>
  <c r="BH234" i="7" s="1"/>
  <c r="BI234" i="7" s="1"/>
  <c r="BJ234" i="7" s="1"/>
  <c r="BK234" i="7" s="1"/>
  <c r="BL234" i="7" s="1"/>
  <c r="BM234" i="7" s="1"/>
  <c r="BN234" i="7" s="1"/>
  <c r="BO234" i="7" s="1"/>
  <c r="BP234" i="7" s="1"/>
  <c r="BQ234" i="7" s="1"/>
  <c r="BR234" i="7" s="1"/>
  <c r="BS234" i="7" s="1"/>
  <c r="BT234" i="7" s="1"/>
  <c r="BU234" i="7" s="1"/>
  <c r="BV234" i="7" s="1"/>
  <c r="CB234" i="7"/>
  <c r="CC234" i="7" s="1"/>
  <c r="CD234" i="7" s="1"/>
  <c r="CE234" i="7" s="1"/>
  <c r="AT314" i="7"/>
  <c r="AU314" i="7" s="1"/>
  <c r="AV314" i="7" s="1"/>
  <c r="AW314" i="7" s="1"/>
  <c r="AX314" i="7" s="1"/>
  <c r="AY314" i="7" s="1"/>
  <c r="AZ314" i="7" s="1"/>
  <c r="BA314" i="7" s="1"/>
  <c r="BB314" i="7" s="1"/>
  <c r="BC314" i="7" s="1"/>
  <c r="BD314" i="7" s="1"/>
  <c r="BE314" i="7" s="1"/>
  <c r="BF314" i="7" s="1"/>
  <c r="BG314" i="7" s="1"/>
  <c r="BH314" i="7" s="1"/>
  <c r="BI314" i="7" s="1"/>
  <c r="BJ314" i="7" s="1"/>
  <c r="BK314" i="7" s="1"/>
  <c r="BL314" i="7" s="1"/>
  <c r="BM314" i="7" s="1"/>
  <c r="BN314" i="7" s="1"/>
  <c r="BO314" i="7" s="1"/>
  <c r="BP314" i="7" s="1"/>
  <c r="BQ314" i="7" s="1"/>
  <c r="BR314" i="7" s="1"/>
  <c r="BS314" i="7" s="1"/>
  <c r="BT314" i="7" s="1"/>
  <c r="BU314" i="7" s="1"/>
  <c r="BV314" i="7" s="1"/>
  <c r="CB314" i="7"/>
  <c r="CC314" i="7" s="1"/>
  <c r="CD314" i="7" s="1"/>
  <c r="CE314" i="7" s="1"/>
  <c r="AT116" i="7"/>
  <c r="AU116" i="7" s="1"/>
  <c r="AV116" i="7" s="1"/>
  <c r="AW116" i="7" s="1"/>
  <c r="AX116" i="7" s="1"/>
  <c r="AY116" i="7" s="1"/>
  <c r="AZ116" i="7" s="1"/>
  <c r="BA116" i="7" s="1"/>
  <c r="BB116" i="7" s="1"/>
  <c r="BC116" i="7" s="1"/>
  <c r="BD116" i="7" s="1"/>
  <c r="BE116" i="7" s="1"/>
  <c r="BF116" i="7" s="1"/>
  <c r="BG116" i="7" s="1"/>
  <c r="BH116" i="7" s="1"/>
  <c r="BI116" i="7" s="1"/>
  <c r="BJ116" i="7" s="1"/>
  <c r="BK116" i="7" s="1"/>
  <c r="BL116" i="7" s="1"/>
  <c r="BM116" i="7" s="1"/>
  <c r="BN116" i="7" s="1"/>
  <c r="BO116" i="7" s="1"/>
  <c r="BP116" i="7" s="1"/>
  <c r="BQ116" i="7" s="1"/>
  <c r="BR116" i="7" s="1"/>
  <c r="BS116" i="7" s="1"/>
  <c r="BT116" i="7" s="1"/>
  <c r="BU116" i="7" s="1"/>
  <c r="BV116" i="7" s="1"/>
  <c r="CB116" i="7"/>
  <c r="CC116" i="7" s="1"/>
  <c r="CD116" i="7" s="1"/>
  <c r="CE116" i="7" s="1"/>
  <c r="AT125" i="7"/>
  <c r="AU125" i="7" s="1"/>
  <c r="AV125" i="7" s="1"/>
  <c r="AW125" i="7" s="1"/>
  <c r="AX125" i="7" s="1"/>
  <c r="AY125" i="7" s="1"/>
  <c r="AZ125" i="7" s="1"/>
  <c r="BA125" i="7" s="1"/>
  <c r="BB125" i="7" s="1"/>
  <c r="BC125" i="7" s="1"/>
  <c r="BD125" i="7" s="1"/>
  <c r="BE125" i="7" s="1"/>
  <c r="BF125" i="7" s="1"/>
  <c r="BG125" i="7" s="1"/>
  <c r="BH125" i="7" s="1"/>
  <c r="BI125" i="7" s="1"/>
  <c r="BJ125" i="7" s="1"/>
  <c r="BK125" i="7" s="1"/>
  <c r="BL125" i="7" s="1"/>
  <c r="BM125" i="7" s="1"/>
  <c r="BN125" i="7" s="1"/>
  <c r="BO125" i="7" s="1"/>
  <c r="BP125" i="7" s="1"/>
  <c r="BQ125" i="7" s="1"/>
  <c r="BR125" i="7" s="1"/>
  <c r="BS125" i="7" s="1"/>
  <c r="BT125" i="7" s="1"/>
  <c r="BU125" i="7" s="1"/>
  <c r="BV125" i="7" s="1"/>
  <c r="CB125" i="7"/>
  <c r="CC125" i="7" s="1"/>
  <c r="CD125" i="7" s="1"/>
  <c r="CE125" i="7" s="1"/>
  <c r="AT358" i="7"/>
  <c r="AU358" i="7" s="1"/>
  <c r="AV358" i="7" s="1"/>
  <c r="AW358" i="7" s="1"/>
  <c r="AX358" i="7" s="1"/>
  <c r="AY358" i="7" s="1"/>
  <c r="AZ358" i="7" s="1"/>
  <c r="BA358" i="7" s="1"/>
  <c r="BB358" i="7" s="1"/>
  <c r="BC358" i="7" s="1"/>
  <c r="BD358" i="7" s="1"/>
  <c r="BE358" i="7" s="1"/>
  <c r="BF358" i="7" s="1"/>
  <c r="BG358" i="7" s="1"/>
  <c r="BH358" i="7" s="1"/>
  <c r="BI358" i="7" s="1"/>
  <c r="BJ358" i="7" s="1"/>
  <c r="BK358" i="7" s="1"/>
  <c r="BL358" i="7" s="1"/>
  <c r="BM358" i="7" s="1"/>
  <c r="BN358" i="7" s="1"/>
  <c r="BO358" i="7" s="1"/>
  <c r="BP358" i="7" s="1"/>
  <c r="BQ358" i="7" s="1"/>
  <c r="BR358" i="7" s="1"/>
  <c r="BS358" i="7" s="1"/>
  <c r="BT358" i="7" s="1"/>
  <c r="BU358" i="7" s="1"/>
  <c r="BV358" i="7" s="1"/>
  <c r="CB358" i="7"/>
  <c r="CC358" i="7"/>
  <c r="CD358" i="7" s="1"/>
  <c r="CE358" i="7" s="1"/>
  <c r="AT723" i="7"/>
  <c r="AU723" i="7" s="1"/>
  <c r="AV723" i="7" s="1"/>
  <c r="AW723" i="7" s="1"/>
  <c r="AX723" i="7" s="1"/>
  <c r="AY723" i="7" s="1"/>
  <c r="AZ723" i="7" s="1"/>
  <c r="BA723" i="7" s="1"/>
  <c r="BB723" i="7" s="1"/>
  <c r="BC723" i="7" s="1"/>
  <c r="BD723" i="7" s="1"/>
  <c r="BE723" i="7" s="1"/>
  <c r="BF723" i="7" s="1"/>
  <c r="BG723" i="7" s="1"/>
  <c r="CB723" i="7"/>
  <c r="CC723" i="7"/>
  <c r="CD723" i="7" s="1"/>
  <c r="CE723" i="7" s="1"/>
  <c r="AT788" i="7"/>
  <c r="AU788" i="7" s="1"/>
  <c r="AV788" i="7" s="1"/>
  <c r="AW788" i="7" s="1"/>
  <c r="AX788" i="7" s="1"/>
  <c r="AY788" i="7" s="1"/>
  <c r="AZ788" i="7" s="1"/>
  <c r="BA788" i="7" s="1"/>
  <c r="BB788" i="7" s="1"/>
  <c r="BC788" i="7" s="1"/>
  <c r="BD788" i="7" s="1"/>
  <c r="BE788" i="7" s="1"/>
  <c r="BF788" i="7" s="1"/>
  <c r="BG788" i="7" s="1"/>
  <c r="BH788" i="7" s="1"/>
  <c r="BI788" i="7" s="1"/>
  <c r="BJ788" i="7" s="1"/>
  <c r="BK788" i="7" s="1"/>
  <c r="BL788" i="7" s="1"/>
  <c r="BM788" i="7" s="1"/>
  <c r="BN788" i="7" s="1"/>
  <c r="BO788" i="7" s="1"/>
  <c r="BP788" i="7" s="1"/>
  <c r="BQ788" i="7" s="1"/>
  <c r="BR788" i="7" s="1"/>
  <c r="BS788" i="7" s="1"/>
  <c r="BT788" i="7" s="1"/>
  <c r="BU788" i="7" s="1"/>
  <c r="BV788" i="7" s="1"/>
  <c r="CB788" i="7"/>
  <c r="CC788" i="7" s="1"/>
  <c r="CD788" i="7" s="1"/>
  <c r="CE788" i="7" s="1"/>
  <c r="AT858" i="7"/>
  <c r="AU858" i="7" s="1"/>
  <c r="AV858" i="7" s="1"/>
  <c r="AW858" i="7" s="1"/>
  <c r="AX858" i="7" s="1"/>
  <c r="AY858" i="7" s="1"/>
  <c r="AZ858" i="7" s="1"/>
  <c r="BA858" i="7" s="1"/>
  <c r="BB858" i="7" s="1"/>
  <c r="BC858" i="7" s="1"/>
  <c r="BD858" i="7" s="1"/>
  <c r="BE858" i="7" s="1"/>
  <c r="BF858" i="7" s="1"/>
  <c r="BG858" i="7" s="1"/>
  <c r="BH858" i="7" s="1"/>
  <c r="BI858" i="7" s="1"/>
  <c r="BJ858" i="7" s="1"/>
  <c r="BK858" i="7" s="1"/>
  <c r="BL858" i="7" s="1"/>
  <c r="BM858" i="7" s="1"/>
  <c r="BN858" i="7" s="1"/>
  <c r="BO858" i="7" s="1"/>
  <c r="BP858" i="7" s="1"/>
  <c r="BQ858" i="7" s="1"/>
  <c r="BR858" i="7" s="1"/>
  <c r="BS858" i="7" s="1"/>
  <c r="BT858" i="7" s="1"/>
  <c r="BU858" i="7" s="1"/>
  <c r="BV858" i="7" s="1"/>
  <c r="CB858" i="7"/>
  <c r="CC858" i="7" s="1"/>
  <c r="CD858" i="7" s="1"/>
  <c r="CE858" i="7" s="1"/>
  <c r="AT59" i="7"/>
  <c r="AU59" i="7" s="1"/>
  <c r="AV59" i="7" s="1"/>
  <c r="AW59" i="7" s="1"/>
  <c r="AX59" i="7" s="1"/>
  <c r="AY59" i="7" s="1"/>
  <c r="AZ59" i="7" s="1"/>
  <c r="BA59" i="7" s="1"/>
  <c r="BB59" i="7" s="1"/>
  <c r="BC59" i="7" s="1"/>
  <c r="BD59" i="7" s="1"/>
  <c r="BE59" i="7" s="1"/>
  <c r="BF59" i="7" s="1"/>
  <c r="BG59" i="7" s="1"/>
  <c r="BH59" i="7" s="1"/>
  <c r="BI59" i="7" s="1"/>
  <c r="BJ59" i="7" s="1"/>
  <c r="BK59" i="7" s="1"/>
  <c r="BL59" i="7" s="1"/>
  <c r="BM59" i="7" s="1"/>
  <c r="BN59" i="7" s="1"/>
  <c r="BO59" i="7" s="1"/>
  <c r="BP59" i="7" s="1"/>
  <c r="BQ59" i="7" s="1"/>
  <c r="BR59" i="7" s="1"/>
  <c r="BS59" i="7" s="1"/>
  <c r="BT59" i="7" s="1"/>
  <c r="BU59" i="7" s="1"/>
  <c r="BV59" i="7" s="1"/>
  <c r="CC59" i="7"/>
  <c r="CD59" i="7" s="1"/>
  <c r="CE59" i="7" s="1"/>
  <c r="CB59" i="7"/>
  <c r="AT131" i="7"/>
  <c r="AU131" i="7" s="1"/>
  <c r="AV131" i="7" s="1"/>
  <c r="AW131" i="7" s="1"/>
  <c r="AX131" i="7" s="1"/>
  <c r="AY131" i="7" s="1"/>
  <c r="AZ131" i="7" s="1"/>
  <c r="BA131" i="7" s="1"/>
  <c r="BB131" i="7" s="1"/>
  <c r="BC131" i="7" s="1"/>
  <c r="BD131" i="7" s="1"/>
  <c r="BE131" i="7" s="1"/>
  <c r="BF131" i="7" s="1"/>
  <c r="BG131" i="7" s="1"/>
  <c r="CB131" i="7"/>
  <c r="CC131" i="7"/>
  <c r="CD131" i="7" s="1"/>
  <c r="CE131" i="7" s="1"/>
  <c r="AT195" i="7"/>
  <c r="AU195" i="7" s="1"/>
  <c r="AV195" i="7" s="1"/>
  <c r="AW195" i="7" s="1"/>
  <c r="AX195" i="7" s="1"/>
  <c r="AY195" i="7" s="1"/>
  <c r="AZ195" i="7" s="1"/>
  <c r="BA195" i="7" s="1"/>
  <c r="BB195" i="7" s="1"/>
  <c r="BC195" i="7" s="1"/>
  <c r="BD195" i="7" s="1"/>
  <c r="BE195" i="7" s="1"/>
  <c r="BF195" i="7" s="1"/>
  <c r="BG195" i="7" s="1"/>
  <c r="BH195" i="7" s="1"/>
  <c r="BI195" i="7" s="1"/>
  <c r="BJ195" i="7" s="1"/>
  <c r="BK195" i="7" s="1"/>
  <c r="BL195" i="7" s="1"/>
  <c r="BM195" i="7" s="1"/>
  <c r="BN195" i="7" s="1"/>
  <c r="BO195" i="7" s="1"/>
  <c r="BP195" i="7" s="1"/>
  <c r="BQ195" i="7" s="1"/>
  <c r="BR195" i="7" s="1"/>
  <c r="BS195" i="7" s="1"/>
  <c r="BT195" i="7" s="1"/>
  <c r="BU195" i="7" s="1"/>
  <c r="BV195" i="7" s="1"/>
  <c r="CB195" i="7"/>
  <c r="CC195" i="7"/>
  <c r="CD195" i="7" s="1"/>
  <c r="CE195" i="7" s="1"/>
  <c r="AT251" i="7"/>
  <c r="AU251" i="7" s="1"/>
  <c r="AV251" i="7" s="1"/>
  <c r="AW251" i="7" s="1"/>
  <c r="AX251" i="7" s="1"/>
  <c r="AY251" i="7" s="1"/>
  <c r="AZ251" i="7" s="1"/>
  <c r="BA251" i="7" s="1"/>
  <c r="BB251" i="7" s="1"/>
  <c r="BC251" i="7" s="1"/>
  <c r="BD251" i="7" s="1"/>
  <c r="BE251" i="7" s="1"/>
  <c r="BF251" i="7" s="1"/>
  <c r="BG251" i="7" s="1"/>
  <c r="BH251" i="7" s="1"/>
  <c r="BI251" i="7" s="1"/>
  <c r="BJ251" i="7" s="1"/>
  <c r="BK251" i="7" s="1"/>
  <c r="BL251" i="7" s="1"/>
  <c r="BM251" i="7" s="1"/>
  <c r="BN251" i="7" s="1"/>
  <c r="BO251" i="7" s="1"/>
  <c r="BP251" i="7" s="1"/>
  <c r="BQ251" i="7" s="1"/>
  <c r="BR251" i="7" s="1"/>
  <c r="BS251" i="7" s="1"/>
  <c r="BT251" i="7" s="1"/>
  <c r="BU251" i="7" s="1"/>
  <c r="BV251" i="7" s="1"/>
  <c r="CB251" i="7"/>
  <c r="CC251" i="7" s="1"/>
  <c r="CD251" i="7" s="1"/>
  <c r="CE251" i="7" s="1"/>
  <c r="AT323" i="7"/>
  <c r="AU323" i="7" s="1"/>
  <c r="AV323" i="7" s="1"/>
  <c r="AW323" i="7" s="1"/>
  <c r="AX323" i="7" s="1"/>
  <c r="AY323" i="7" s="1"/>
  <c r="AZ323" i="7" s="1"/>
  <c r="BA323" i="7" s="1"/>
  <c r="BB323" i="7" s="1"/>
  <c r="BC323" i="7" s="1"/>
  <c r="BD323" i="7" s="1"/>
  <c r="BE323" i="7" s="1"/>
  <c r="BF323" i="7" s="1"/>
  <c r="BG323" i="7" s="1"/>
  <c r="BH323" i="7" s="1"/>
  <c r="BI323" i="7" s="1"/>
  <c r="BJ323" i="7" s="1"/>
  <c r="BK323" i="7" s="1"/>
  <c r="BL323" i="7" s="1"/>
  <c r="BM323" i="7" s="1"/>
  <c r="BN323" i="7" s="1"/>
  <c r="BO323" i="7" s="1"/>
  <c r="BP323" i="7" s="1"/>
  <c r="BQ323" i="7" s="1"/>
  <c r="BR323" i="7" s="1"/>
  <c r="BS323" i="7" s="1"/>
  <c r="BT323" i="7" s="1"/>
  <c r="BU323" i="7" s="1"/>
  <c r="BV323" i="7" s="1"/>
  <c r="CB323" i="7"/>
  <c r="CC323" i="7" s="1"/>
  <c r="CD323" i="7" s="1"/>
  <c r="CE323" i="7" s="1"/>
  <c r="AT308" i="7"/>
  <c r="AU308" i="7" s="1"/>
  <c r="AV308" i="7" s="1"/>
  <c r="AW308" i="7" s="1"/>
  <c r="AX308" i="7" s="1"/>
  <c r="AY308" i="7" s="1"/>
  <c r="AZ308" i="7" s="1"/>
  <c r="BA308" i="7" s="1"/>
  <c r="BB308" i="7" s="1"/>
  <c r="BC308" i="7" s="1"/>
  <c r="BD308" i="7" s="1"/>
  <c r="BE308" i="7" s="1"/>
  <c r="BF308" i="7" s="1"/>
  <c r="BG308" i="7" s="1"/>
  <c r="CB308" i="7"/>
  <c r="CC308" i="7" s="1"/>
  <c r="CD308" i="7" s="1"/>
  <c r="CE308" i="7" s="1"/>
  <c r="AT69" i="7"/>
  <c r="AU69" i="7" s="1"/>
  <c r="AV69" i="7" s="1"/>
  <c r="AW69" i="7" s="1"/>
  <c r="AX69" i="7" s="1"/>
  <c r="AY69" i="7" s="1"/>
  <c r="AZ69" i="7" s="1"/>
  <c r="BA69" i="7" s="1"/>
  <c r="BB69" i="7" s="1"/>
  <c r="BC69" i="7" s="1"/>
  <c r="BD69" i="7" s="1"/>
  <c r="BE69" i="7" s="1"/>
  <c r="BF69" i="7" s="1"/>
  <c r="BG69" i="7" s="1"/>
  <c r="CB69" i="7"/>
  <c r="CC69" i="7" s="1"/>
  <c r="CD69" i="7" s="1"/>
  <c r="CE69" i="7" s="1"/>
  <c r="AT812" i="7"/>
  <c r="AU812" i="7" s="1"/>
  <c r="AV812" i="7" s="1"/>
  <c r="AW812" i="7" s="1"/>
  <c r="AX812" i="7" s="1"/>
  <c r="AY812" i="7" s="1"/>
  <c r="AZ812" i="7" s="1"/>
  <c r="BA812" i="7" s="1"/>
  <c r="BB812" i="7" s="1"/>
  <c r="BC812" i="7" s="1"/>
  <c r="BD812" i="7" s="1"/>
  <c r="BE812" i="7" s="1"/>
  <c r="BF812" i="7" s="1"/>
  <c r="BG812" i="7" s="1"/>
  <c r="CB812" i="7"/>
  <c r="CC812" i="7"/>
  <c r="CD812" i="7" s="1"/>
  <c r="CE812" i="7" s="1"/>
  <c r="AT174" i="7"/>
  <c r="AU174" i="7" s="1"/>
  <c r="AV174" i="7" s="1"/>
  <c r="AW174" i="7" s="1"/>
  <c r="AX174" i="7" s="1"/>
  <c r="AY174" i="7" s="1"/>
  <c r="AZ174" i="7" s="1"/>
  <c r="BA174" i="7" s="1"/>
  <c r="BB174" i="7" s="1"/>
  <c r="BC174" i="7" s="1"/>
  <c r="BD174" i="7" s="1"/>
  <c r="BE174" i="7" s="1"/>
  <c r="BF174" i="7" s="1"/>
  <c r="BG174" i="7" s="1"/>
  <c r="BH174" i="7" s="1"/>
  <c r="BI174" i="7" s="1"/>
  <c r="BJ174" i="7" s="1"/>
  <c r="BK174" i="7" s="1"/>
  <c r="BL174" i="7" s="1"/>
  <c r="BM174" i="7" s="1"/>
  <c r="BN174" i="7" s="1"/>
  <c r="BO174" i="7" s="1"/>
  <c r="BP174" i="7" s="1"/>
  <c r="BQ174" i="7" s="1"/>
  <c r="BR174" i="7" s="1"/>
  <c r="BS174" i="7" s="1"/>
  <c r="BT174" i="7" s="1"/>
  <c r="BU174" i="7" s="1"/>
  <c r="BV174" i="7" s="1"/>
  <c r="CB174" i="7"/>
  <c r="CC174" i="7" s="1"/>
  <c r="CD174" i="7" s="1"/>
  <c r="CE174" i="7" s="1"/>
  <c r="AT718" i="7"/>
  <c r="AU718" i="7" s="1"/>
  <c r="AV718" i="7" s="1"/>
  <c r="AW718" i="7" s="1"/>
  <c r="AX718" i="7" s="1"/>
  <c r="AY718" i="7" s="1"/>
  <c r="AZ718" i="7" s="1"/>
  <c r="BA718" i="7" s="1"/>
  <c r="BB718" i="7" s="1"/>
  <c r="BC718" i="7" s="1"/>
  <c r="BD718" i="7" s="1"/>
  <c r="BE718" i="7" s="1"/>
  <c r="BF718" i="7" s="1"/>
  <c r="BG718" i="7" s="1"/>
  <c r="CB718" i="7"/>
  <c r="CC718" i="7" s="1"/>
  <c r="CD718" i="7" s="1"/>
  <c r="CE718" i="7" s="1"/>
  <c r="AT838" i="7"/>
  <c r="AU838" i="7" s="1"/>
  <c r="AV838" i="7" s="1"/>
  <c r="AW838" i="7" s="1"/>
  <c r="AX838" i="7" s="1"/>
  <c r="AY838" i="7" s="1"/>
  <c r="AZ838" i="7" s="1"/>
  <c r="BA838" i="7" s="1"/>
  <c r="BB838" i="7" s="1"/>
  <c r="BC838" i="7" s="1"/>
  <c r="BD838" i="7" s="1"/>
  <c r="BE838" i="7" s="1"/>
  <c r="BF838" i="7" s="1"/>
  <c r="BG838" i="7" s="1"/>
  <c r="CB838" i="7"/>
  <c r="CC838" i="7" s="1"/>
  <c r="CD838" i="7" s="1"/>
  <c r="CE838" i="7" s="1"/>
  <c r="AT108" i="7"/>
  <c r="AU108" i="7" s="1"/>
  <c r="AV108" i="7" s="1"/>
  <c r="AW108" i="7" s="1"/>
  <c r="AX108" i="7" s="1"/>
  <c r="AY108" i="7" s="1"/>
  <c r="AZ108" i="7" s="1"/>
  <c r="BA108" i="7" s="1"/>
  <c r="BB108" i="7" s="1"/>
  <c r="BC108" i="7" s="1"/>
  <c r="BD108" i="7" s="1"/>
  <c r="BE108" i="7" s="1"/>
  <c r="BF108" i="7" s="1"/>
  <c r="BG108" i="7" s="1"/>
  <c r="BH108" i="7" s="1"/>
  <c r="BI108" i="7" s="1"/>
  <c r="BJ108" i="7" s="1"/>
  <c r="BK108" i="7" s="1"/>
  <c r="BL108" i="7" s="1"/>
  <c r="BM108" i="7" s="1"/>
  <c r="BN108" i="7" s="1"/>
  <c r="BO108" i="7" s="1"/>
  <c r="BP108" i="7" s="1"/>
  <c r="BQ108" i="7" s="1"/>
  <c r="BR108" i="7" s="1"/>
  <c r="BS108" i="7" s="1"/>
  <c r="BT108" i="7" s="1"/>
  <c r="BU108" i="7" s="1"/>
  <c r="BV108" i="7" s="1"/>
  <c r="CB108" i="7"/>
  <c r="CC108" i="7" s="1"/>
  <c r="CD108" i="7" s="1"/>
  <c r="CE108" i="7" s="1"/>
  <c r="AT316" i="7"/>
  <c r="AU316" i="7" s="1"/>
  <c r="AV316" i="7" s="1"/>
  <c r="AW316" i="7" s="1"/>
  <c r="AX316" i="7" s="1"/>
  <c r="AY316" i="7" s="1"/>
  <c r="AZ316" i="7" s="1"/>
  <c r="BA316" i="7" s="1"/>
  <c r="BB316" i="7" s="1"/>
  <c r="BC316" i="7" s="1"/>
  <c r="BD316" i="7" s="1"/>
  <c r="BE316" i="7" s="1"/>
  <c r="BF316" i="7" s="1"/>
  <c r="BG316" i="7" s="1"/>
  <c r="BH316" i="7" s="1"/>
  <c r="BI316" i="7" s="1"/>
  <c r="BJ316" i="7" s="1"/>
  <c r="BK316" i="7" s="1"/>
  <c r="BL316" i="7" s="1"/>
  <c r="BM316" i="7" s="1"/>
  <c r="BN316" i="7" s="1"/>
  <c r="BO316" i="7" s="1"/>
  <c r="BP316" i="7" s="1"/>
  <c r="BQ316" i="7" s="1"/>
  <c r="BR316" i="7" s="1"/>
  <c r="BS316" i="7" s="1"/>
  <c r="BT316" i="7" s="1"/>
  <c r="BU316" i="7" s="1"/>
  <c r="BV316" i="7" s="1"/>
  <c r="CB316" i="7"/>
  <c r="CC316" i="7" s="1"/>
  <c r="CD316" i="7" s="1"/>
  <c r="CE316" i="7" s="1"/>
  <c r="AT157" i="7"/>
  <c r="AU157" i="7" s="1"/>
  <c r="AV157" i="7" s="1"/>
  <c r="AW157" i="7" s="1"/>
  <c r="AX157" i="7" s="1"/>
  <c r="AY157" i="7" s="1"/>
  <c r="AZ157" i="7" s="1"/>
  <c r="BA157" i="7" s="1"/>
  <c r="BB157" i="7" s="1"/>
  <c r="BC157" i="7" s="1"/>
  <c r="BD157" i="7" s="1"/>
  <c r="BE157" i="7" s="1"/>
  <c r="BF157" i="7" s="1"/>
  <c r="BG157" i="7" s="1"/>
  <c r="CB157" i="7"/>
  <c r="CC157" i="7" s="1"/>
  <c r="CD157" i="7" s="1"/>
  <c r="CE157" i="7" s="1"/>
  <c r="AT115" i="7"/>
  <c r="AU115" i="7" s="1"/>
  <c r="AV115" i="7" s="1"/>
  <c r="AW115" i="7" s="1"/>
  <c r="AX115" i="7" s="1"/>
  <c r="AY115" i="7" s="1"/>
  <c r="AZ115" i="7" s="1"/>
  <c r="BA115" i="7" s="1"/>
  <c r="BB115" i="7" s="1"/>
  <c r="BC115" i="7" s="1"/>
  <c r="BD115" i="7" s="1"/>
  <c r="BE115" i="7" s="1"/>
  <c r="BF115" i="7" s="1"/>
  <c r="BG115" i="7" s="1"/>
  <c r="CB115" i="7"/>
  <c r="CC115" i="7" s="1"/>
  <c r="CD115" i="7" s="1"/>
  <c r="CE115" i="7" s="1"/>
  <c r="AT27" i="7"/>
  <c r="AU27" i="7" s="1"/>
  <c r="AV27" i="7" s="1"/>
  <c r="AW27" i="7" s="1"/>
  <c r="AX27" i="7" s="1"/>
  <c r="AY27" i="7" s="1"/>
  <c r="AZ27" i="7" s="1"/>
  <c r="BA27" i="7" s="1"/>
  <c r="BB27" i="7" s="1"/>
  <c r="BC27" i="7" s="1"/>
  <c r="BD27" i="7" s="1"/>
  <c r="BE27" i="7" s="1"/>
  <c r="BF27" i="7" s="1"/>
  <c r="BG27" i="7" s="1"/>
  <c r="BH27" i="7" s="1"/>
  <c r="BI27" i="7" s="1"/>
  <c r="BJ27" i="7" s="1"/>
  <c r="BK27" i="7" s="1"/>
  <c r="BL27" i="7" s="1"/>
  <c r="BM27" i="7" s="1"/>
  <c r="BN27" i="7" s="1"/>
  <c r="BO27" i="7" s="1"/>
  <c r="BP27" i="7" s="1"/>
  <c r="BQ27" i="7" s="1"/>
  <c r="BR27" i="7" s="1"/>
  <c r="BS27" i="7" s="1"/>
  <c r="BT27" i="7" s="1"/>
  <c r="BU27" i="7" s="1"/>
  <c r="BV27" i="7" s="1"/>
  <c r="CB27" i="7"/>
  <c r="CC27" i="7" s="1"/>
  <c r="CD27" i="7" s="1"/>
  <c r="CE27" i="7" s="1"/>
  <c r="AT762" i="7"/>
  <c r="AU762" i="7" s="1"/>
  <c r="AV762" i="7" s="1"/>
  <c r="AW762" i="7" s="1"/>
  <c r="AX762" i="7" s="1"/>
  <c r="AY762" i="7" s="1"/>
  <c r="AZ762" i="7" s="1"/>
  <c r="BA762" i="7" s="1"/>
  <c r="BB762" i="7" s="1"/>
  <c r="BC762" i="7" s="1"/>
  <c r="BD762" i="7" s="1"/>
  <c r="BE762" i="7" s="1"/>
  <c r="BF762" i="7" s="1"/>
  <c r="BG762" i="7" s="1"/>
  <c r="BH762" i="7" s="1"/>
  <c r="BI762" i="7" s="1"/>
  <c r="BJ762" i="7" s="1"/>
  <c r="BK762" i="7" s="1"/>
  <c r="BL762" i="7" s="1"/>
  <c r="BM762" i="7" s="1"/>
  <c r="BN762" i="7" s="1"/>
  <c r="BO762" i="7" s="1"/>
  <c r="BP762" i="7" s="1"/>
  <c r="BQ762" i="7" s="1"/>
  <c r="BR762" i="7" s="1"/>
  <c r="BS762" i="7" s="1"/>
  <c r="BT762" i="7" s="1"/>
  <c r="BU762" i="7" s="1"/>
  <c r="BV762" i="7" s="1"/>
  <c r="CC762" i="7"/>
  <c r="CD762" i="7" s="1"/>
  <c r="CE762" i="7" s="1"/>
  <c r="CB762" i="7"/>
  <c r="AT425" i="7"/>
  <c r="AU425" i="7" s="1"/>
  <c r="AV425" i="7" s="1"/>
  <c r="AW425" i="7" s="1"/>
  <c r="AX425" i="7" s="1"/>
  <c r="AY425" i="7" s="1"/>
  <c r="AZ425" i="7" s="1"/>
  <c r="BA425" i="7" s="1"/>
  <c r="BB425" i="7" s="1"/>
  <c r="BC425" i="7" s="1"/>
  <c r="BD425" i="7" s="1"/>
  <c r="BE425" i="7" s="1"/>
  <c r="BF425" i="7" s="1"/>
  <c r="BG425" i="7" s="1"/>
  <c r="CB425" i="7"/>
  <c r="CC425" i="7" s="1"/>
  <c r="CD425" i="7" s="1"/>
  <c r="CE425" i="7" s="1"/>
  <c r="AT439" i="7"/>
  <c r="AU439" i="7" s="1"/>
  <c r="AV439" i="7" s="1"/>
  <c r="AW439" i="7" s="1"/>
  <c r="AX439" i="7" s="1"/>
  <c r="AY439" i="7" s="1"/>
  <c r="AZ439" i="7" s="1"/>
  <c r="BA439" i="7" s="1"/>
  <c r="BB439" i="7" s="1"/>
  <c r="BC439" i="7" s="1"/>
  <c r="BD439" i="7" s="1"/>
  <c r="BE439" i="7" s="1"/>
  <c r="BF439" i="7" s="1"/>
  <c r="BG439" i="7" s="1"/>
  <c r="BH439" i="7" s="1"/>
  <c r="BI439" i="7" s="1"/>
  <c r="BJ439" i="7" s="1"/>
  <c r="BK439" i="7" s="1"/>
  <c r="BL439" i="7" s="1"/>
  <c r="BM439" i="7" s="1"/>
  <c r="BN439" i="7" s="1"/>
  <c r="BO439" i="7" s="1"/>
  <c r="BP439" i="7" s="1"/>
  <c r="BQ439" i="7" s="1"/>
  <c r="BR439" i="7" s="1"/>
  <c r="BS439" i="7" s="1"/>
  <c r="BT439" i="7" s="1"/>
  <c r="BU439" i="7" s="1"/>
  <c r="BV439" i="7" s="1"/>
  <c r="CC439" i="7"/>
  <c r="CD439" i="7" s="1"/>
  <c r="CE439" i="7" s="1"/>
  <c r="CB439" i="7"/>
  <c r="AT595" i="7"/>
  <c r="AU595" i="7" s="1"/>
  <c r="AV595" i="7" s="1"/>
  <c r="AW595" i="7" s="1"/>
  <c r="AX595" i="7" s="1"/>
  <c r="AY595" i="7" s="1"/>
  <c r="AZ595" i="7" s="1"/>
  <c r="BA595" i="7" s="1"/>
  <c r="BB595" i="7" s="1"/>
  <c r="BC595" i="7" s="1"/>
  <c r="BD595" i="7" s="1"/>
  <c r="BE595" i="7" s="1"/>
  <c r="BF595" i="7" s="1"/>
  <c r="BG595" i="7" s="1"/>
  <c r="CB595" i="7"/>
  <c r="CC595" i="7" s="1"/>
  <c r="CD595" i="7" s="1"/>
  <c r="CE595" i="7" s="1"/>
  <c r="AT458" i="7"/>
  <c r="AU458" i="7" s="1"/>
  <c r="AV458" i="7" s="1"/>
  <c r="AW458" i="7" s="1"/>
  <c r="AX458" i="7" s="1"/>
  <c r="AY458" i="7" s="1"/>
  <c r="AZ458" i="7" s="1"/>
  <c r="BA458" i="7" s="1"/>
  <c r="BB458" i="7" s="1"/>
  <c r="BC458" i="7" s="1"/>
  <c r="BD458" i="7" s="1"/>
  <c r="BE458" i="7" s="1"/>
  <c r="BF458" i="7" s="1"/>
  <c r="BG458" i="7" s="1"/>
  <c r="CB458" i="7"/>
  <c r="CC458" i="7" s="1"/>
  <c r="CD458" i="7" s="1"/>
  <c r="CE458" i="7" s="1"/>
  <c r="AT544" i="7"/>
  <c r="AU544" i="7" s="1"/>
  <c r="AV544" i="7" s="1"/>
  <c r="AW544" i="7" s="1"/>
  <c r="AX544" i="7" s="1"/>
  <c r="AY544" i="7" s="1"/>
  <c r="AZ544" i="7" s="1"/>
  <c r="BA544" i="7" s="1"/>
  <c r="BB544" i="7" s="1"/>
  <c r="BC544" i="7" s="1"/>
  <c r="BD544" i="7" s="1"/>
  <c r="BE544" i="7" s="1"/>
  <c r="BF544" i="7" s="1"/>
  <c r="BG544" i="7" s="1"/>
  <c r="CB544" i="7"/>
  <c r="CC544" i="7"/>
  <c r="CD544" i="7" s="1"/>
  <c r="CE544" i="7" s="1"/>
  <c r="AT778" i="7"/>
  <c r="AU778" i="7" s="1"/>
  <c r="AV778" i="7" s="1"/>
  <c r="AW778" i="7" s="1"/>
  <c r="AX778" i="7" s="1"/>
  <c r="AY778" i="7" s="1"/>
  <c r="AZ778" i="7" s="1"/>
  <c r="BA778" i="7" s="1"/>
  <c r="BB778" i="7" s="1"/>
  <c r="BC778" i="7" s="1"/>
  <c r="BD778" i="7" s="1"/>
  <c r="BE778" i="7" s="1"/>
  <c r="BF778" i="7" s="1"/>
  <c r="BG778" i="7" s="1"/>
  <c r="BH778" i="7" s="1"/>
  <c r="BI778" i="7" s="1"/>
  <c r="BJ778" i="7" s="1"/>
  <c r="BK778" i="7" s="1"/>
  <c r="BL778" i="7" s="1"/>
  <c r="BM778" i="7" s="1"/>
  <c r="BN778" i="7" s="1"/>
  <c r="BO778" i="7" s="1"/>
  <c r="BP778" i="7" s="1"/>
  <c r="BQ778" i="7" s="1"/>
  <c r="BR778" i="7" s="1"/>
  <c r="BS778" i="7" s="1"/>
  <c r="BT778" i="7" s="1"/>
  <c r="BU778" i="7" s="1"/>
  <c r="BV778" i="7" s="1"/>
  <c r="CB778" i="7"/>
  <c r="CC778" i="7" s="1"/>
  <c r="CD778" i="7" s="1"/>
  <c r="CE778" i="7" s="1"/>
  <c r="AT828" i="7"/>
  <c r="AU828" i="7" s="1"/>
  <c r="AV828" i="7" s="1"/>
  <c r="AW828" i="7" s="1"/>
  <c r="AX828" i="7" s="1"/>
  <c r="AY828" i="7" s="1"/>
  <c r="AZ828" i="7" s="1"/>
  <c r="BA828" i="7" s="1"/>
  <c r="BB828" i="7" s="1"/>
  <c r="BC828" i="7" s="1"/>
  <c r="BD828" i="7" s="1"/>
  <c r="BE828" i="7" s="1"/>
  <c r="BF828" i="7" s="1"/>
  <c r="BG828" i="7" s="1"/>
  <c r="BH828" i="7" s="1"/>
  <c r="BI828" i="7" s="1"/>
  <c r="BJ828" i="7" s="1"/>
  <c r="BK828" i="7" s="1"/>
  <c r="BL828" i="7" s="1"/>
  <c r="BM828" i="7" s="1"/>
  <c r="BN828" i="7" s="1"/>
  <c r="BO828" i="7" s="1"/>
  <c r="BP828" i="7" s="1"/>
  <c r="BQ828" i="7" s="1"/>
  <c r="BR828" i="7" s="1"/>
  <c r="BS828" i="7" s="1"/>
  <c r="BT828" i="7" s="1"/>
  <c r="BU828" i="7" s="1"/>
  <c r="BV828" i="7" s="1"/>
  <c r="CB828" i="7"/>
  <c r="CC828" i="7" s="1"/>
  <c r="CD828" i="7" s="1"/>
  <c r="CE828" i="7" s="1"/>
  <c r="AT405" i="7"/>
  <c r="AU405" i="7" s="1"/>
  <c r="AV405" i="7" s="1"/>
  <c r="AW405" i="7" s="1"/>
  <c r="AX405" i="7" s="1"/>
  <c r="AY405" i="7" s="1"/>
  <c r="AZ405" i="7" s="1"/>
  <c r="BA405" i="7" s="1"/>
  <c r="BB405" i="7" s="1"/>
  <c r="BC405" i="7" s="1"/>
  <c r="BD405" i="7" s="1"/>
  <c r="BE405" i="7" s="1"/>
  <c r="BF405" i="7" s="1"/>
  <c r="BG405" i="7" s="1"/>
  <c r="CB405" i="7"/>
  <c r="CC405" i="7" s="1"/>
  <c r="CD405" i="7" s="1"/>
  <c r="CE405" i="7" s="1"/>
  <c r="AT502" i="7"/>
  <c r="AU502" i="7" s="1"/>
  <c r="AV502" i="7" s="1"/>
  <c r="AW502" i="7" s="1"/>
  <c r="AX502" i="7" s="1"/>
  <c r="AY502" i="7" s="1"/>
  <c r="AZ502" i="7" s="1"/>
  <c r="BA502" i="7" s="1"/>
  <c r="BB502" i="7" s="1"/>
  <c r="BC502" i="7" s="1"/>
  <c r="BD502" i="7" s="1"/>
  <c r="BE502" i="7" s="1"/>
  <c r="BF502" i="7" s="1"/>
  <c r="BG502" i="7" s="1"/>
  <c r="CC502" i="7"/>
  <c r="CD502" i="7" s="1"/>
  <c r="CE502" i="7" s="1"/>
  <c r="CB502" i="7"/>
  <c r="AT639" i="7"/>
  <c r="AU639" i="7" s="1"/>
  <c r="AV639" i="7" s="1"/>
  <c r="AW639" i="7" s="1"/>
  <c r="AX639" i="7" s="1"/>
  <c r="AY639" i="7" s="1"/>
  <c r="AZ639" i="7" s="1"/>
  <c r="BA639" i="7" s="1"/>
  <c r="BB639" i="7" s="1"/>
  <c r="BC639" i="7" s="1"/>
  <c r="BD639" i="7" s="1"/>
  <c r="BE639" i="7" s="1"/>
  <c r="BF639" i="7" s="1"/>
  <c r="BG639" i="7" s="1"/>
  <c r="BH639" i="7" s="1"/>
  <c r="BI639" i="7" s="1"/>
  <c r="BJ639" i="7" s="1"/>
  <c r="BK639" i="7" s="1"/>
  <c r="BL639" i="7" s="1"/>
  <c r="BM639" i="7" s="1"/>
  <c r="BN639" i="7" s="1"/>
  <c r="BO639" i="7" s="1"/>
  <c r="BP639" i="7" s="1"/>
  <c r="BQ639" i="7" s="1"/>
  <c r="BR639" i="7" s="1"/>
  <c r="BS639" i="7" s="1"/>
  <c r="BT639" i="7" s="1"/>
  <c r="BU639" i="7" s="1"/>
  <c r="BV639" i="7" s="1"/>
  <c r="CB639" i="7"/>
  <c r="CC639" i="7" s="1"/>
  <c r="CD639" i="7" s="1"/>
  <c r="CE639" i="7" s="1"/>
  <c r="AT539" i="7"/>
  <c r="AU539" i="7" s="1"/>
  <c r="AV539" i="7" s="1"/>
  <c r="AW539" i="7" s="1"/>
  <c r="AX539" i="7" s="1"/>
  <c r="AY539" i="7" s="1"/>
  <c r="AZ539" i="7" s="1"/>
  <c r="BA539" i="7" s="1"/>
  <c r="BB539" i="7" s="1"/>
  <c r="BC539" i="7" s="1"/>
  <c r="BD539" i="7" s="1"/>
  <c r="BE539" i="7" s="1"/>
  <c r="BF539" i="7" s="1"/>
  <c r="BG539" i="7" s="1"/>
  <c r="CB539" i="7"/>
  <c r="CC539" i="7" s="1"/>
  <c r="CD539" i="7" s="1"/>
  <c r="CE539" i="7" s="1"/>
  <c r="AT473" i="7"/>
  <c r="AU473" i="7" s="1"/>
  <c r="AV473" i="7" s="1"/>
  <c r="AW473" i="7" s="1"/>
  <c r="AX473" i="7" s="1"/>
  <c r="AY473" i="7" s="1"/>
  <c r="AZ473" i="7" s="1"/>
  <c r="BA473" i="7" s="1"/>
  <c r="BB473" i="7" s="1"/>
  <c r="BC473" i="7" s="1"/>
  <c r="BD473" i="7" s="1"/>
  <c r="BE473" i="7" s="1"/>
  <c r="BF473" i="7" s="1"/>
  <c r="BG473" i="7" s="1"/>
  <c r="CB473" i="7"/>
  <c r="CC473" i="7" s="1"/>
  <c r="CD473" i="7" s="1"/>
  <c r="CE473" i="7" s="1"/>
  <c r="AT606" i="7"/>
  <c r="AU606" i="7" s="1"/>
  <c r="AV606" i="7" s="1"/>
  <c r="AW606" i="7" s="1"/>
  <c r="AX606" i="7" s="1"/>
  <c r="AY606" i="7" s="1"/>
  <c r="AZ606" i="7" s="1"/>
  <c r="BA606" i="7" s="1"/>
  <c r="BB606" i="7" s="1"/>
  <c r="BC606" i="7" s="1"/>
  <c r="BD606" i="7" s="1"/>
  <c r="BE606" i="7" s="1"/>
  <c r="BF606" i="7" s="1"/>
  <c r="BG606" i="7" s="1"/>
  <c r="BH606" i="7" s="1"/>
  <c r="BI606" i="7" s="1"/>
  <c r="BJ606" i="7" s="1"/>
  <c r="BK606" i="7" s="1"/>
  <c r="BL606" i="7" s="1"/>
  <c r="BM606" i="7" s="1"/>
  <c r="BN606" i="7" s="1"/>
  <c r="BO606" i="7" s="1"/>
  <c r="BP606" i="7" s="1"/>
  <c r="BQ606" i="7" s="1"/>
  <c r="BR606" i="7" s="1"/>
  <c r="BS606" i="7" s="1"/>
  <c r="BT606" i="7" s="1"/>
  <c r="BU606" i="7" s="1"/>
  <c r="BV606" i="7" s="1"/>
  <c r="CB606" i="7"/>
  <c r="CC606" i="7" s="1"/>
  <c r="CD606" i="7" s="1"/>
  <c r="CE606" i="7" s="1"/>
  <c r="AT719" i="7"/>
  <c r="AU719" i="7" s="1"/>
  <c r="AV719" i="7" s="1"/>
  <c r="AW719" i="7" s="1"/>
  <c r="AX719" i="7" s="1"/>
  <c r="AY719" i="7" s="1"/>
  <c r="AZ719" i="7" s="1"/>
  <c r="BA719" i="7" s="1"/>
  <c r="BB719" i="7" s="1"/>
  <c r="BC719" i="7" s="1"/>
  <c r="BD719" i="7" s="1"/>
  <c r="BE719" i="7" s="1"/>
  <c r="BF719" i="7" s="1"/>
  <c r="BG719" i="7" s="1"/>
  <c r="BH719" i="7" s="1"/>
  <c r="BI719" i="7" s="1"/>
  <c r="BJ719" i="7" s="1"/>
  <c r="BK719" i="7" s="1"/>
  <c r="BL719" i="7" s="1"/>
  <c r="BM719" i="7" s="1"/>
  <c r="BN719" i="7" s="1"/>
  <c r="BO719" i="7" s="1"/>
  <c r="BP719" i="7" s="1"/>
  <c r="BQ719" i="7" s="1"/>
  <c r="BR719" i="7" s="1"/>
  <c r="BS719" i="7" s="1"/>
  <c r="BT719" i="7" s="1"/>
  <c r="BU719" i="7" s="1"/>
  <c r="BV719" i="7" s="1"/>
  <c r="CB719" i="7"/>
  <c r="CC719" i="7" s="1"/>
  <c r="CD719" i="7" s="1"/>
  <c r="CE719" i="7" s="1"/>
  <c r="AT359" i="7"/>
  <c r="AU359" i="7" s="1"/>
  <c r="AV359" i="7" s="1"/>
  <c r="AW359" i="7" s="1"/>
  <c r="AX359" i="7" s="1"/>
  <c r="AY359" i="7" s="1"/>
  <c r="AZ359" i="7" s="1"/>
  <c r="BA359" i="7" s="1"/>
  <c r="BB359" i="7" s="1"/>
  <c r="BC359" i="7" s="1"/>
  <c r="BD359" i="7" s="1"/>
  <c r="BE359" i="7" s="1"/>
  <c r="BF359" i="7" s="1"/>
  <c r="BG359" i="7" s="1"/>
  <c r="CC359" i="7"/>
  <c r="CD359" i="7" s="1"/>
  <c r="CE359" i="7" s="1"/>
  <c r="CB359" i="7"/>
  <c r="AT4" i="7"/>
  <c r="AU4" i="7" s="1"/>
  <c r="AV4" i="7" s="1"/>
  <c r="AW4" i="7" s="1"/>
  <c r="AX4" i="7" s="1"/>
  <c r="AY4" i="7" s="1"/>
  <c r="AZ4" i="7" s="1"/>
  <c r="BA4" i="7" s="1"/>
  <c r="BB4" i="7" s="1"/>
  <c r="BC4" i="7" s="1"/>
  <c r="BD4" i="7" s="1"/>
  <c r="BE4" i="7" s="1"/>
  <c r="BF4" i="7" s="1"/>
  <c r="BG4" i="7" s="1"/>
  <c r="CB4" i="7"/>
  <c r="CC4" i="7" s="1"/>
  <c r="CD4" i="7" s="1"/>
  <c r="CE4" i="7" s="1"/>
  <c r="AT802" i="7"/>
  <c r="AU802" i="7" s="1"/>
  <c r="AV802" i="7" s="1"/>
  <c r="AW802" i="7" s="1"/>
  <c r="AX802" i="7" s="1"/>
  <c r="AY802" i="7" s="1"/>
  <c r="AZ802" i="7" s="1"/>
  <c r="BA802" i="7" s="1"/>
  <c r="BB802" i="7" s="1"/>
  <c r="BC802" i="7" s="1"/>
  <c r="BD802" i="7" s="1"/>
  <c r="BE802" i="7" s="1"/>
  <c r="BF802" i="7" s="1"/>
  <c r="BG802" i="7" s="1"/>
  <c r="CB802" i="7"/>
  <c r="CC802" i="7" s="1"/>
  <c r="CD802" i="7" s="1"/>
  <c r="CE802" i="7" s="1"/>
  <c r="AT739" i="7"/>
  <c r="AU739" i="7" s="1"/>
  <c r="AV739" i="7" s="1"/>
  <c r="AW739" i="7" s="1"/>
  <c r="AX739" i="7" s="1"/>
  <c r="AY739" i="7" s="1"/>
  <c r="AZ739" i="7" s="1"/>
  <c r="BA739" i="7" s="1"/>
  <c r="BB739" i="7" s="1"/>
  <c r="BC739" i="7" s="1"/>
  <c r="BD739" i="7" s="1"/>
  <c r="BE739" i="7" s="1"/>
  <c r="BF739" i="7" s="1"/>
  <c r="BG739" i="7" s="1"/>
  <c r="BH739" i="7" s="1"/>
  <c r="BI739" i="7" s="1"/>
  <c r="BJ739" i="7" s="1"/>
  <c r="BK739" i="7" s="1"/>
  <c r="BL739" i="7" s="1"/>
  <c r="BM739" i="7" s="1"/>
  <c r="BN739" i="7" s="1"/>
  <c r="BO739" i="7" s="1"/>
  <c r="BP739" i="7" s="1"/>
  <c r="BQ739" i="7" s="1"/>
  <c r="BR739" i="7" s="1"/>
  <c r="BS739" i="7" s="1"/>
  <c r="BT739" i="7" s="1"/>
  <c r="BU739" i="7" s="1"/>
  <c r="BV739" i="7" s="1"/>
  <c r="CB739" i="7"/>
  <c r="CC739" i="7" s="1"/>
  <c r="CD739" i="7" s="1"/>
  <c r="CE739" i="7" s="1"/>
  <c r="AT144" i="7"/>
  <c r="AU144" i="7" s="1"/>
  <c r="AV144" i="7" s="1"/>
  <c r="AW144" i="7" s="1"/>
  <c r="AX144" i="7" s="1"/>
  <c r="AY144" i="7" s="1"/>
  <c r="AZ144" i="7" s="1"/>
  <c r="BA144" i="7" s="1"/>
  <c r="BB144" i="7" s="1"/>
  <c r="BC144" i="7" s="1"/>
  <c r="BD144" i="7" s="1"/>
  <c r="BE144" i="7" s="1"/>
  <c r="BF144" i="7" s="1"/>
  <c r="BG144" i="7" s="1"/>
  <c r="BH144" i="7" s="1"/>
  <c r="BI144" i="7" s="1"/>
  <c r="BJ144" i="7" s="1"/>
  <c r="BK144" i="7" s="1"/>
  <c r="BL144" i="7" s="1"/>
  <c r="BM144" i="7" s="1"/>
  <c r="BN144" i="7" s="1"/>
  <c r="BO144" i="7" s="1"/>
  <c r="BP144" i="7" s="1"/>
  <c r="BQ144" i="7" s="1"/>
  <c r="BR144" i="7" s="1"/>
  <c r="BS144" i="7" s="1"/>
  <c r="BT144" i="7" s="1"/>
  <c r="BU144" i="7" s="1"/>
  <c r="BV144" i="7" s="1"/>
  <c r="CB144" i="7"/>
  <c r="CC144" i="7" s="1"/>
  <c r="CD144" i="7" s="1"/>
  <c r="CE144" i="7" s="1"/>
  <c r="AT368" i="7"/>
  <c r="AU368" i="7" s="1"/>
  <c r="AV368" i="7" s="1"/>
  <c r="AW368" i="7" s="1"/>
  <c r="AX368" i="7" s="1"/>
  <c r="AY368" i="7" s="1"/>
  <c r="AZ368" i="7" s="1"/>
  <c r="BA368" i="7" s="1"/>
  <c r="BB368" i="7" s="1"/>
  <c r="BC368" i="7" s="1"/>
  <c r="BD368" i="7" s="1"/>
  <c r="BE368" i="7" s="1"/>
  <c r="BF368" i="7" s="1"/>
  <c r="BG368" i="7" s="1"/>
  <c r="BH368" i="7" s="1"/>
  <c r="BI368" i="7" s="1"/>
  <c r="BJ368" i="7" s="1"/>
  <c r="BK368" i="7" s="1"/>
  <c r="BL368" i="7" s="1"/>
  <c r="BM368" i="7" s="1"/>
  <c r="BN368" i="7" s="1"/>
  <c r="BO368" i="7" s="1"/>
  <c r="BP368" i="7" s="1"/>
  <c r="BQ368" i="7" s="1"/>
  <c r="BR368" i="7" s="1"/>
  <c r="BS368" i="7" s="1"/>
  <c r="BT368" i="7" s="1"/>
  <c r="BU368" i="7" s="1"/>
  <c r="BV368" i="7" s="1"/>
  <c r="CB368" i="7"/>
  <c r="CC368" i="7" s="1"/>
  <c r="CD368" i="7" s="1"/>
  <c r="CE368" i="7" s="1"/>
  <c r="AT781" i="7"/>
  <c r="AU781" i="7" s="1"/>
  <c r="AV781" i="7" s="1"/>
  <c r="AW781" i="7" s="1"/>
  <c r="AX781" i="7" s="1"/>
  <c r="AY781" i="7" s="1"/>
  <c r="AZ781" i="7" s="1"/>
  <c r="BA781" i="7" s="1"/>
  <c r="BB781" i="7" s="1"/>
  <c r="BC781" i="7" s="1"/>
  <c r="BD781" i="7" s="1"/>
  <c r="BE781" i="7" s="1"/>
  <c r="BF781" i="7" s="1"/>
  <c r="BG781" i="7" s="1"/>
  <c r="CB781" i="7"/>
  <c r="CC781" i="7"/>
  <c r="CD781" i="7" s="1"/>
  <c r="CE781" i="7" s="1"/>
  <c r="AT153" i="7"/>
  <c r="AU153" i="7" s="1"/>
  <c r="AV153" i="7" s="1"/>
  <c r="AW153" i="7" s="1"/>
  <c r="AX153" i="7" s="1"/>
  <c r="AY153" i="7" s="1"/>
  <c r="AZ153" i="7" s="1"/>
  <c r="BA153" i="7" s="1"/>
  <c r="BB153" i="7" s="1"/>
  <c r="BC153" i="7" s="1"/>
  <c r="BD153" i="7" s="1"/>
  <c r="BE153" i="7" s="1"/>
  <c r="BF153" i="7" s="1"/>
  <c r="BG153" i="7" s="1"/>
  <c r="CB153" i="7"/>
  <c r="CC153" i="7" s="1"/>
  <c r="CD153" i="7" s="1"/>
  <c r="CE153" i="7" s="1"/>
  <c r="AT336" i="7"/>
  <c r="AU336" i="7" s="1"/>
  <c r="AV336" i="7" s="1"/>
  <c r="AW336" i="7" s="1"/>
  <c r="AX336" i="7" s="1"/>
  <c r="AY336" i="7" s="1"/>
  <c r="AZ336" i="7" s="1"/>
  <c r="BA336" i="7" s="1"/>
  <c r="BB336" i="7" s="1"/>
  <c r="BC336" i="7" s="1"/>
  <c r="BD336" i="7" s="1"/>
  <c r="BE336" i="7" s="1"/>
  <c r="BF336" i="7" s="1"/>
  <c r="BG336" i="7" s="1"/>
  <c r="BH336" i="7" s="1"/>
  <c r="BI336" i="7" s="1"/>
  <c r="BJ336" i="7" s="1"/>
  <c r="BK336" i="7" s="1"/>
  <c r="BL336" i="7" s="1"/>
  <c r="BM336" i="7" s="1"/>
  <c r="BN336" i="7" s="1"/>
  <c r="BO336" i="7" s="1"/>
  <c r="BP336" i="7" s="1"/>
  <c r="BQ336" i="7" s="1"/>
  <c r="BR336" i="7" s="1"/>
  <c r="BS336" i="7" s="1"/>
  <c r="BT336" i="7" s="1"/>
  <c r="BU336" i="7" s="1"/>
  <c r="BV336" i="7" s="1"/>
  <c r="CB336" i="7"/>
  <c r="CC336" i="7" s="1"/>
  <c r="CD336" i="7" s="1"/>
  <c r="CE336" i="7" s="1"/>
  <c r="AT760" i="7"/>
  <c r="AU760" i="7" s="1"/>
  <c r="AV760" i="7" s="1"/>
  <c r="AW760" i="7" s="1"/>
  <c r="AX760" i="7" s="1"/>
  <c r="AY760" i="7" s="1"/>
  <c r="AZ760" i="7" s="1"/>
  <c r="BA760" i="7" s="1"/>
  <c r="BB760" i="7" s="1"/>
  <c r="BC760" i="7" s="1"/>
  <c r="BD760" i="7" s="1"/>
  <c r="BE760" i="7" s="1"/>
  <c r="BF760" i="7" s="1"/>
  <c r="BG760" i="7" s="1"/>
  <c r="BH760" i="7" s="1"/>
  <c r="BI760" i="7" s="1"/>
  <c r="BJ760" i="7" s="1"/>
  <c r="BK760" i="7" s="1"/>
  <c r="BL760" i="7" s="1"/>
  <c r="BM760" i="7" s="1"/>
  <c r="BN760" i="7" s="1"/>
  <c r="BO760" i="7" s="1"/>
  <c r="BP760" i="7" s="1"/>
  <c r="BQ760" i="7" s="1"/>
  <c r="BR760" i="7" s="1"/>
  <c r="BS760" i="7" s="1"/>
  <c r="BT760" i="7" s="1"/>
  <c r="BU760" i="7" s="1"/>
  <c r="BV760" i="7" s="1"/>
  <c r="CB760" i="7"/>
  <c r="CC760" i="7" s="1"/>
  <c r="CD760" i="7" s="1"/>
  <c r="CE760" i="7" s="1"/>
  <c r="AT290" i="7"/>
  <c r="AU290" i="7" s="1"/>
  <c r="AV290" i="7" s="1"/>
  <c r="AW290" i="7" s="1"/>
  <c r="AX290" i="7" s="1"/>
  <c r="AY290" i="7" s="1"/>
  <c r="AZ290" i="7" s="1"/>
  <c r="BA290" i="7" s="1"/>
  <c r="BB290" i="7" s="1"/>
  <c r="BC290" i="7" s="1"/>
  <c r="BD290" i="7" s="1"/>
  <c r="BE290" i="7" s="1"/>
  <c r="BF290" i="7" s="1"/>
  <c r="BG290" i="7" s="1"/>
  <c r="BH290" i="7" s="1"/>
  <c r="BI290" i="7" s="1"/>
  <c r="BJ290" i="7" s="1"/>
  <c r="BK290" i="7" s="1"/>
  <c r="BL290" i="7" s="1"/>
  <c r="BM290" i="7" s="1"/>
  <c r="BN290" i="7" s="1"/>
  <c r="BO290" i="7" s="1"/>
  <c r="BP290" i="7" s="1"/>
  <c r="BQ290" i="7" s="1"/>
  <c r="BR290" i="7" s="1"/>
  <c r="BS290" i="7" s="1"/>
  <c r="BT290" i="7" s="1"/>
  <c r="BU290" i="7" s="1"/>
  <c r="BV290" i="7" s="1"/>
  <c r="CB290" i="7"/>
  <c r="CC290" i="7"/>
  <c r="CD290" i="7" s="1"/>
  <c r="CE290" i="7" s="1"/>
  <c r="AT779" i="7"/>
  <c r="AU779" i="7" s="1"/>
  <c r="AV779" i="7" s="1"/>
  <c r="AW779" i="7" s="1"/>
  <c r="AX779" i="7" s="1"/>
  <c r="AY779" i="7" s="1"/>
  <c r="AZ779" i="7" s="1"/>
  <c r="BA779" i="7" s="1"/>
  <c r="BB779" i="7" s="1"/>
  <c r="BC779" i="7" s="1"/>
  <c r="BD779" i="7" s="1"/>
  <c r="BE779" i="7" s="1"/>
  <c r="BF779" i="7" s="1"/>
  <c r="BG779" i="7" s="1"/>
  <c r="CB779" i="7"/>
  <c r="CC779" i="7" s="1"/>
  <c r="CD779" i="7" s="1"/>
  <c r="CE779" i="7" s="1"/>
  <c r="AT28" i="7"/>
  <c r="AU28" i="7" s="1"/>
  <c r="AV28" i="7" s="1"/>
  <c r="AW28" i="7" s="1"/>
  <c r="AX28" i="7" s="1"/>
  <c r="AY28" i="7" s="1"/>
  <c r="AZ28" i="7" s="1"/>
  <c r="BA28" i="7" s="1"/>
  <c r="BB28" i="7" s="1"/>
  <c r="BC28" i="7" s="1"/>
  <c r="BD28" i="7" s="1"/>
  <c r="BE28" i="7" s="1"/>
  <c r="BF28" i="7" s="1"/>
  <c r="BG28" i="7" s="1"/>
  <c r="BH28" i="7" s="1"/>
  <c r="BI28" i="7" s="1"/>
  <c r="BJ28" i="7" s="1"/>
  <c r="BK28" i="7" s="1"/>
  <c r="BL28" i="7" s="1"/>
  <c r="BM28" i="7" s="1"/>
  <c r="BN28" i="7" s="1"/>
  <c r="BO28" i="7" s="1"/>
  <c r="BP28" i="7" s="1"/>
  <c r="BQ28" i="7" s="1"/>
  <c r="BR28" i="7" s="1"/>
  <c r="BS28" i="7" s="1"/>
  <c r="BT28" i="7" s="1"/>
  <c r="BU28" i="7" s="1"/>
  <c r="BV28" i="7" s="1"/>
  <c r="CB28" i="7"/>
  <c r="CC28" i="7" s="1"/>
  <c r="CD28" i="7" s="1"/>
  <c r="CE28" i="7" s="1"/>
  <c r="AT433" i="7"/>
  <c r="AU433" i="7" s="1"/>
  <c r="AV433" i="7" s="1"/>
  <c r="AW433" i="7" s="1"/>
  <c r="AX433" i="7" s="1"/>
  <c r="AY433" i="7" s="1"/>
  <c r="AZ433" i="7" s="1"/>
  <c r="BA433" i="7" s="1"/>
  <c r="BB433" i="7" s="1"/>
  <c r="BC433" i="7" s="1"/>
  <c r="BD433" i="7" s="1"/>
  <c r="BE433" i="7" s="1"/>
  <c r="BF433" i="7" s="1"/>
  <c r="BG433" i="7" s="1"/>
  <c r="BH433" i="7" s="1"/>
  <c r="BI433" i="7" s="1"/>
  <c r="BJ433" i="7" s="1"/>
  <c r="BK433" i="7" s="1"/>
  <c r="BL433" i="7" s="1"/>
  <c r="BM433" i="7" s="1"/>
  <c r="BN433" i="7" s="1"/>
  <c r="BO433" i="7" s="1"/>
  <c r="BP433" i="7" s="1"/>
  <c r="BQ433" i="7" s="1"/>
  <c r="BR433" i="7" s="1"/>
  <c r="BS433" i="7" s="1"/>
  <c r="BT433" i="7" s="1"/>
  <c r="BU433" i="7" s="1"/>
  <c r="BV433" i="7" s="1"/>
  <c r="CB433" i="7"/>
  <c r="CC433" i="7" s="1"/>
  <c r="CD433" i="7" s="1"/>
  <c r="CE433" i="7" s="1"/>
  <c r="AT524" i="7"/>
  <c r="AU524" i="7" s="1"/>
  <c r="AV524" i="7" s="1"/>
  <c r="AW524" i="7" s="1"/>
  <c r="AX524" i="7" s="1"/>
  <c r="AY524" i="7" s="1"/>
  <c r="AZ524" i="7" s="1"/>
  <c r="BA524" i="7" s="1"/>
  <c r="BB524" i="7" s="1"/>
  <c r="BC524" i="7" s="1"/>
  <c r="BD524" i="7" s="1"/>
  <c r="BE524" i="7" s="1"/>
  <c r="BF524" i="7" s="1"/>
  <c r="BG524" i="7" s="1"/>
  <c r="CB524" i="7"/>
  <c r="CC524" i="7" s="1"/>
  <c r="CD524" i="7" s="1"/>
  <c r="CE524" i="7" s="1"/>
  <c r="AT438" i="7"/>
  <c r="AU438" i="7" s="1"/>
  <c r="AV438" i="7" s="1"/>
  <c r="AW438" i="7" s="1"/>
  <c r="AX438" i="7" s="1"/>
  <c r="AY438" i="7" s="1"/>
  <c r="AZ438" i="7" s="1"/>
  <c r="BA438" i="7" s="1"/>
  <c r="BB438" i="7" s="1"/>
  <c r="BC438" i="7" s="1"/>
  <c r="BD438" i="7" s="1"/>
  <c r="BE438" i="7" s="1"/>
  <c r="BF438" i="7" s="1"/>
  <c r="BG438" i="7" s="1"/>
  <c r="CB438" i="7"/>
  <c r="CC438" i="7" s="1"/>
  <c r="CD438" i="7" s="1"/>
  <c r="CE438" i="7" s="1"/>
  <c r="AT540" i="7"/>
  <c r="AU540" i="7" s="1"/>
  <c r="AV540" i="7" s="1"/>
  <c r="AW540" i="7" s="1"/>
  <c r="AX540" i="7" s="1"/>
  <c r="AY540" i="7" s="1"/>
  <c r="AZ540" i="7" s="1"/>
  <c r="BA540" i="7" s="1"/>
  <c r="BB540" i="7" s="1"/>
  <c r="BC540" i="7" s="1"/>
  <c r="BD540" i="7" s="1"/>
  <c r="BE540" i="7" s="1"/>
  <c r="BF540" i="7" s="1"/>
  <c r="BG540" i="7" s="1"/>
  <c r="CB540" i="7"/>
  <c r="CC540" i="7" s="1"/>
  <c r="CD540" i="7" s="1"/>
  <c r="CE540" i="7" s="1"/>
  <c r="AT463" i="7"/>
  <c r="AU463" i="7" s="1"/>
  <c r="AV463" i="7" s="1"/>
  <c r="AW463" i="7" s="1"/>
  <c r="AX463" i="7" s="1"/>
  <c r="AY463" i="7" s="1"/>
  <c r="AZ463" i="7" s="1"/>
  <c r="BA463" i="7" s="1"/>
  <c r="BB463" i="7" s="1"/>
  <c r="BC463" i="7" s="1"/>
  <c r="BD463" i="7" s="1"/>
  <c r="BE463" i="7" s="1"/>
  <c r="BF463" i="7" s="1"/>
  <c r="BG463" i="7" s="1"/>
  <c r="BH463" i="7" s="1"/>
  <c r="BI463" i="7" s="1"/>
  <c r="BJ463" i="7" s="1"/>
  <c r="BK463" i="7" s="1"/>
  <c r="BL463" i="7" s="1"/>
  <c r="BM463" i="7" s="1"/>
  <c r="BN463" i="7" s="1"/>
  <c r="BO463" i="7" s="1"/>
  <c r="BP463" i="7" s="1"/>
  <c r="BQ463" i="7" s="1"/>
  <c r="BR463" i="7" s="1"/>
  <c r="BS463" i="7" s="1"/>
  <c r="BT463" i="7" s="1"/>
  <c r="BU463" i="7" s="1"/>
  <c r="BV463" i="7" s="1"/>
  <c r="CB463" i="7"/>
  <c r="CC463" i="7" s="1"/>
  <c r="CD463" i="7" s="1"/>
  <c r="CE463" i="7" s="1"/>
  <c r="AT519" i="7"/>
  <c r="AU519" i="7" s="1"/>
  <c r="AV519" i="7" s="1"/>
  <c r="AW519" i="7" s="1"/>
  <c r="AX519" i="7" s="1"/>
  <c r="AY519" i="7" s="1"/>
  <c r="AZ519" i="7" s="1"/>
  <c r="BA519" i="7" s="1"/>
  <c r="BB519" i="7" s="1"/>
  <c r="BC519" i="7" s="1"/>
  <c r="BD519" i="7" s="1"/>
  <c r="BE519" i="7" s="1"/>
  <c r="BF519" i="7" s="1"/>
  <c r="BG519" i="7" s="1"/>
  <c r="BH519" i="7" s="1"/>
  <c r="BI519" i="7" s="1"/>
  <c r="BJ519" i="7" s="1"/>
  <c r="BK519" i="7" s="1"/>
  <c r="BL519" i="7" s="1"/>
  <c r="BM519" i="7" s="1"/>
  <c r="BN519" i="7" s="1"/>
  <c r="BO519" i="7" s="1"/>
  <c r="BP519" i="7" s="1"/>
  <c r="BQ519" i="7" s="1"/>
  <c r="BR519" i="7" s="1"/>
  <c r="BS519" i="7" s="1"/>
  <c r="BT519" i="7" s="1"/>
  <c r="BU519" i="7" s="1"/>
  <c r="BV519" i="7" s="1"/>
  <c r="CB519" i="7"/>
  <c r="CC519" i="7" s="1"/>
  <c r="CD519" i="7" s="1"/>
  <c r="CE519" i="7" s="1"/>
  <c r="AT421" i="7"/>
  <c r="AU421" i="7" s="1"/>
  <c r="AV421" i="7" s="1"/>
  <c r="AW421" i="7" s="1"/>
  <c r="AX421" i="7" s="1"/>
  <c r="AY421" i="7" s="1"/>
  <c r="AZ421" i="7" s="1"/>
  <c r="BA421" i="7" s="1"/>
  <c r="BB421" i="7" s="1"/>
  <c r="BC421" i="7" s="1"/>
  <c r="BD421" i="7" s="1"/>
  <c r="BE421" i="7" s="1"/>
  <c r="BF421" i="7" s="1"/>
  <c r="BG421" i="7" s="1"/>
  <c r="CB421" i="7"/>
  <c r="CC421" i="7" s="1"/>
  <c r="CD421" i="7" s="1"/>
  <c r="CE421" i="7" s="1"/>
  <c r="AT626" i="7"/>
  <c r="AU626" i="7" s="1"/>
  <c r="AV626" i="7" s="1"/>
  <c r="AW626" i="7" s="1"/>
  <c r="AX626" i="7" s="1"/>
  <c r="AY626" i="7" s="1"/>
  <c r="AZ626" i="7" s="1"/>
  <c r="BA626" i="7" s="1"/>
  <c r="BB626" i="7" s="1"/>
  <c r="BC626" i="7" s="1"/>
  <c r="BD626" i="7" s="1"/>
  <c r="BE626" i="7" s="1"/>
  <c r="BF626" i="7" s="1"/>
  <c r="BG626" i="7" s="1"/>
  <c r="BH626" i="7" s="1"/>
  <c r="BI626" i="7" s="1"/>
  <c r="BJ626" i="7" s="1"/>
  <c r="BK626" i="7" s="1"/>
  <c r="BL626" i="7" s="1"/>
  <c r="BM626" i="7" s="1"/>
  <c r="BN626" i="7" s="1"/>
  <c r="BO626" i="7" s="1"/>
  <c r="BP626" i="7" s="1"/>
  <c r="BQ626" i="7" s="1"/>
  <c r="BR626" i="7" s="1"/>
  <c r="BS626" i="7" s="1"/>
  <c r="BT626" i="7" s="1"/>
  <c r="BU626" i="7" s="1"/>
  <c r="BV626" i="7" s="1"/>
  <c r="CC626" i="7"/>
  <c r="CD626" i="7" s="1"/>
  <c r="CE626" i="7" s="1"/>
  <c r="CB626" i="7"/>
  <c r="AT845" i="7"/>
  <c r="AU845" i="7" s="1"/>
  <c r="AV845" i="7" s="1"/>
  <c r="AW845" i="7" s="1"/>
  <c r="AX845" i="7" s="1"/>
  <c r="AY845" i="7" s="1"/>
  <c r="AZ845" i="7" s="1"/>
  <c r="BA845" i="7" s="1"/>
  <c r="BB845" i="7" s="1"/>
  <c r="BC845" i="7" s="1"/>
  <c r="BD845" i="7" s="1"/>
  <c r="BE845" i="7" s="1"/>
  <c r="BF845" i="7" s="1"/>
  <c r="BG845" i="7" s="1"/>
  <c r="CB845" i="7"/>
  <c r="CC845" i="7"/>
  <c r="CD845" i="7" s="1"/>
  <c r="CE845" i="7" s="1"/>
  <c r="AT437" i="7"/>
  <c r="AU437" i="7" s="1"/>
  <c r="AV437" i="7" s="1"/>
  <c r="AW437" i="7" s="1"/>
  <c r="AX437" i="7" s="1"/>
  <c r="AY437" i="7" s="1"/>
  <c r="AZ437" i="7" s="1"/>
  <c r="BA437" i="7" s="1"/>
  <c r="BB437" i="7" s="1"/>
  <c r="BC437" i="7" s="1"/>
  <c r="BD437" i="7" s="1"/>
  <c r="BE437" i="7" s="1"/>
  <c r="BF437" i="7" s="1"/>
  <c r="BG437" i="7" s="1"/>
  <c r="CB437" i="7"/>
  <c r="CC437" i="7" s="1"/>
  <c r="CD437" i="7" s="1"/>
  <c r="CE437" i="7" s="1"/>
  <c r="AT516" i="7"/>
  <c r="AU516" i="7" s="1"/>
  <c r="AV516" i="7" s="1"/>
  <c r="AW516" i="7" s="1"/>
  <c r="AX516" i="7" s="1"/>
  <c r="AY516" i="7" s="1"/>
  <c r="AZ516" i="7" s="1"/>
  <c r="BA516" i="7" s="1"/>
  <c r="BB516" i="7" s="1"/>
  <c r="BC516" i="7" s="1"/>
  <c r="BD516" i="7" s="1"/>
  <c r="BE516" i="7" s="1"/>
  <c r="BF516" i="7" s="1"/>
  <c r="BG516" i="7" s="1"/>
  <c r="BH516" i="7" s="1"/>
  <c r="BI516" i="7" s="1"/>
  <c r="BJ516" i="7" s="1"/>
  <c r="BK516" i="7" s="1"/>
  <c r="BL516" i="7" s="1"/>
  <c r="BM516" i="7" s="1"/>
  <c r="BN516" i="7" s="1"/>
  <c r="BO516" i="7" s="1"/>
  <c r="BP516" i="7" s="1"/>
  <c r="BQ516" i="7" s="1"/>
  <c r="BR516" i="7" s="1"/>
  <c r="BS516" i="7" s="1"/>
  <c r="BT516" i="7" s="1"/>
  <c r="BU516" i="7" s="1"/>
  <c r="BV516" i="7" s="1"/>
  <c r="CB516" i="7"/>
  <c r="CC516" i="7" s="1"/>
  <c r="CD516" i="7" s="1"/>
  <c r="CE516" i="7" s="1"/>
  <c r="AT599" i="7"/>
  <c r="AU599" i="7" s="1"/>
  <c r="AV599" i="7" s="1"/>
  <c r="AW599" i="7" s="1"/>
  <c r="AX599" i="7" s="1"/>
  <c r="AY599" i="7" s="1"/>
  <c r="AZ599" i="7" s="1"/>
  <c r="BA599" i="7" s="1"/>
  <c r="BB599" i="7" s="1"/>
  <c r="BC599" i="7" s="1"/>
  <c r="BD599" i="7" s="1"/>
  <c r="BE599" i="7" s="1"/>
  <c r="BF599" i="7" s="1"/>
  <c r="BG599" i="7" s="1"/>
  <c r="BH599" i="7" s="1"/>
  <c r="BI599" i="7" s="1"/>
  <c r="BJ599" i="7" s="1"/>
  <c r="BK599" i="7" s="1"/>
  <c r="BL599" i="7" s="1"/>
  <c r="BM599" i="7" s="1"/>
  <c r="BN599" i="7" s="1"/>
  <c r="BO599" i="7" s="1"/>
  <c r="BP599" i="7" s="1"/>
  <c r="BQ599" i="7" s="1"/>
  <c r="BR599" i="7" s="1"/>
  <c r="BS599" i="7" s="1"/>
  <c r="BT599" i="7" s="1"/>
  <c r="BU599" i="7" s="1"/>
  <c r="BV599" i="7" s="1"/>
  <c r="CB599" i="7"/>
  <c r="CC599" i="7" s="1"/>
  <c r="CD599" i="7" s="1"/>
  <c r="CE599" i="7" s="1"/>
  <c r="AT763" i="7"/>
  <c r="AU763" i="7" s="1"/>
  <c r="AV763" i="7" s="1"/>
  <c r="AW763" i="7" s="1"/>
  <c r="AX763" i="7" s="1"/>
  <c r="AY763" i="7" s="1"/>
  <c r="AZ763" i="7" s="1"/>
  <c r="BA763" i="7" s="1"/>
  <c r="BB763" i="7" s="1"/>
  <c r="BC763" i="7" s="1"/>
  <c r="BD763" i="7" s="1"/>
  <c r="BE763" i="7" s="1"/>
  <c r="BF763" i="7" s="1"/>
  <c r="BG763" i="7" s="1"/>
  <c r="CC763" i="7"/>
  <c r="CD763" i="7" s="1"/>
  <c r="CE763" i="7" s="1"/>
  <c r="CB763" i="7"/>
  <c r="AT786" i="7"/>
  <c r="AU786" i="7" s="1"/>
  <c r="AV786" i="7" s="1"/>
  <c r="AW786" i="7" s="1"/>
  <c r="AX786" i="7" s="1"/>
  <c r="AY786" i="7" s="1"/>
  <c r="AZ786" i="7" s="1"/>
  <c r="BA786" i="7" s="1"/>
  <c r="BB786" i="7" s="1"/>
  <c r="BC786" i="7" s="1"/>
  <c r="BD786" i="7" s="1"/>
  <c r="BE786" i="7" s="1"/>
  <c r="BF786" i="7" s="1"/>
  <c r="BG786" i="7" s="1"/>
  <c r="CB786" i="7"/>
  <c r="CC786" i="7" s="1"/>
  <c r="CD786" i="7" s="1"/>
  <c r="CE786" i="7" s="1"/>
  <c r="AT855" i="7"/>
  <c r="AU855" i="7" s="1"/>
  <c r="AV855" i="7" s="1"/>
  <c r="AW855" i="7" s="1"/>
  <c r="AX855" i="7" s="1"/>
  <c r="AY855" i="7" s="1"/>
  <c r="AZ855" i="7" s="1"/>
  <c r="BA855" i="7" s="1"/>
  <c r="BB855" i="7" s="1"/>
  <c r="BC855" i="7" s="1"/>
  <c r="BD855" i="7" s="1"/>
  <c r="BE855" i="7" s="1"/>
  <c r="BF855" i="7" s="1"/>
  <c r="BG855" i="7" s="1"/>
  <c r="CB855" i="7"/>
  <c r="CC855" i="7" s="1"/>
  <c r="CD855" i="7" s="1"/>
  <c r="CE855" i="7" s="1"/>
  <c r="AT612" i="7"/>
  <c r="AU612" i="7" s="1"/>
  <c r="AV612" i="7" s="1"/>
  <c r="AW612" i="7" s="1"/>
  <c r="AX612" i="7" s="1"/>
  <c r="AY612" i="7" s="1"/>
  <c r="AZ612" i="7" s="1"/>
  <c r="BA612" i="7" s="1"/>
  <c r="BB612" i="7" s="1"/>
  <c r="BC612" i="7" s="1"/>
  <c r="BD612" i="7" s="1"/>
  <c r="BE612" i="7" s="1"/>
  <c r="BF612" i="7" s="1"/>
  <c r="BG612" i="7" s="1"/>
  <c r="BX612" i="7" s="1" a="1"/>
  <c r="BX612" i="7" s="1"/>
  <c r="CB612" i="7"/>
  <c r="CC612" i="7" s="1"/>
  <c r="CD612" i="7" s="1"/>
  <c r="CE612" i="7" s="1"/>
  <c r="AT713" i="7"/>
  <c r="AU713" i="7" s="1"/>
  <c r="AV713" i="7" s="1"/>
  <c r="AW713" i="7" s="1"/>
  <c r="AX713" i="7" s="1"/>
  <c r="AY713" i="7" s="1"/>
  <c r="AZ713" i="7" s="1"/>
  <c r="BA713" i="7" s="1"/>
  <c r="BB713" i="7" s="1"/>
  <c r="BC713" i="7" s="1"/>
  <c r="BD713" i="7" s="1"/>
  <c r="BE713" i="7" s="1"/>
  <c r="BF713" i="7" s="1"/>
  <c r="BG713" i="7" s="1"/>
  <c r="CB713" i="7"/>
  <c r="CC713" i="7"/>
  <c r="CD713" i="7" s="1"/>
  <c r="CE713" i="7" s="1"/>
  <c r="AT758" i="7"/>
  <c r="AU758" i="7" s="1"/>
  <c r="AV758" i="7" s="1"/>
  <c r="AW758" i="7" s="1"/>
  <c r="AX758" i="7" s="1"/>
  <c r="AY758" i="7" s="1"/>
  <c r="AZ758" i="7" s="1"/>
  <c r="BA758" i="7" s="1"/>
  <c r="BB758" i="7" s="1"/>
  <c r="BC758" i="7" s="1"/>
  <c r="BD758" i="7" s="1"/>
  <c r="BE758" i="7" s="1"/>
  <c r="BF758" i="7" s="1"/>
  <c r="BG758" i="7" s="1"/>
  <c r="CB758" i="7"/>
  <c r="CC758" i="7" s="1"/>
  <c r="CD758" i="7" s="1"/>
  <c r="CE758" i="7" s="1"/>
  <c r="AT475" i="7"/>
  <c r="AU475" i="7" s="1"/>
  <c r="AV475" i="7" s="1"/>
  <c r="AW475" i="7" s="1"/>
  <c r="AX475" i="7" s="1"/>
  <c r="AY475" i="7" s="1"/>
  <c r="AZ475" i="7" s="1"/>
  <c r="BA475" i="7" s="1"/>
  <c r="BB475" i="7" s="1"/>
  <c r="BC475" i="7" s="1"/>
  <c r="BD475" i="7" s="1"/>
  <c r="BE475" i="7" s="1"/>
  <c r="BF475" i="7" s="1"/>
  <c r="BG475" i="7" s="1"/>
  <c r="CB475" i="7"/>
  <c r="CC475" i="7" s="1"/>
  <c r="CD475" i="7" s="1"/>
  <c r="CE475" i="7" s="1"/>
  <c r="AT578" i="7"/>
  <c r="AU578" i="7" s="1"/>
  <c r="AV578" i="7" s="1"/>
  <c r="AW578" i="7" s="1"/>
  <c r="AX578" i="7" s="1"/>
  <c r="AY578" i="7" s="1"/>
  <c r="AZ578" i="7" s="1"/>
  <c r="BA578" i="7" s="1"/>
  <c r="BB578" i="7" s="1"/>
  <c r="BC578" i="7" s="1"/>
  <c r="BD578" i="7" s="1"/>
  <c r="BE578" i="7" s="1"/>
  <c r="BF578" i="7" s="1"/>
  <c r="BG578" i="7" s="1"/>
  <c r="CB578" i="7"/>
  <c r="CC578" i="7" s="1"/>
  <c r="CD578" i="7" s="1"/>
  <c r="CE578" i="7" s="1"/>
  <c r="AT619" i="7"/>
  <c r="AU619" i="7" s="1"/>
  <c r="AV619" i="7" s="1"/>
  <c r="AW619" i="7" s="1"/>
  <c r="AX619" i="7" s="1"/>
  <c r="AY619" i="7" s="1"/>
  <c r="AZ619" i="7" s="1"/>
  <c r="BA619" i="7" s="1"/>
  <c r="BB619" i="7" s="1"/>
  <c r="BC619" i="7" s="1"/>
  <c r="BD619" i="7" s="1"/>
  <c r="BE619" i="7" s="1"/>
  <c r="BF619" i="7" s="1"/>
  <c r="BG619" i="7" s="1"/>
  <c r="CB619" i="7"/>
  <c r="CC619" i="7" s="1"/>
  <c r="CD619" i="7" s="1"/>
  <c r="CE619" i="7" s="1"/>
  <c r="AT661" i="7"/>
  <c r="AU661" i="7" s="1"/>
  <c r="AV661" i="7" s="1"/>
  <c r="AW661" i="7" s="1"/>
  <c r="AX661" i="7" s="1"/>
  <c r="AY661" i="7" s="1"/>
  <c r="AZ661" i="7" s="1"/>
  <c r="BA661" i="7" s="1"/>
  <c r="BB661" i="7" s="1"/>
  <c r="BC661" i="7" s="1"/>
  <c r="BD661" i="7" s="1"/>
  <c r="BE661" i="7" s="1"/>
  <c r="BF661" i="7" s="1"/>
  <c r="BG661" i="7" s="1"/>
  <c r="BH661" i="7" s="1"/>
  <c r="BI661" i="7" s="1"/>
  <c r="BJ661" i="7" s="1"/>
  <c r="BK661" i="7" s="1"/>
  <c r="BL661" i="7" s="1"/>
  <c r="BM661" i="7" s="1"/>
  <c r="BN661" i="7" s="1"/>
  <c r="BO661" i="7" s="1"/>
  <c r="BP661" i="7" s="1"/>
  <c r="BQ661" i="7" s="1"/>
  <c r="BR661" i="7" s="1"/>
  <c r="BS661" i="7" s="1"/>
  <c r="BT661" i="7" s="1"/>
  <c r="BU661" i="7" s="1"/>
  <c r="BV661" i="7" s="1"/>
  <c r="CB661" i="7"/>
  <c r="CC661" i="7" s="1"/>
  <c r="CD661" i="7" s="1"/>
  <c r="CE661" i="7" s="1"/>
  <c r="AT643" i="7"/>
  <c r="AU643" i="7" s="1"/>
  <c r="AV643" i="7" s="1"/>
  <c r="AW643" i="7" s="1"/>
  <c r="AX643" i="7" s="1"/>
  <c r="AY643" i="7" s="1"/>
  <c r="AZ643" i="7" s="1"/>
  <c r="BA643" i="7" s="1"/>
  <c r="BB643" i="7" s="1"/>
  <c r="BC643" i="7" s="1"/>
  <c r="BD643" i="7" s="1"/>
  <c r="BE643" i="7" s="1"/>
  <c r="BF643" i="7" s="1"/>
  <c r="BG643" i="7" s="1"/>
  <c r="BH643" i="7" s="1"/>
  <c r="BI643" i="7" s="1"/>
  <c r="BJ643" i="7" s="1"/>
  <c r="BK643" i="7" s="1"/>
  <c r="BL643" i="7" s="1"/>
  <c r="BM643" i="7" s="1"/>
  <c r="BN643" i="7" s="1"/>
  <c r="BO643" i="7" s="1"/>
  <c r="BP643" i="7" s="1"/>
  <c r="BQ643" i="7" s="1"/>
  <c r="BR643" i="7" s="1"/>
  <c r="BS643" i="7" s="1"/>
  <c r="BT643" i="7" s="1"/>
  <c r="BU643" i="7" s="1"/>
  <c r="BV643" i="7" s="1"/>
  <c r="CB643" i="7"/>
  <c r="CC643" i="7" s="1"/>
  <c r="CD643" i="7" s="1"/>
  <c r="CE643" i="7" s="1"/>
  <c r="AT787" i="7"/>
  <c r="AU787" i="7" s="1"/>
  <c r="AV787" i="7" s="1"/>
  <c r="AW787" i="7" s="1"/>
  <c r="AX787" i="7" s="1"/>
  <c r="AY787" i="7" s="1"/>
  <c r="AZ787" i="7" s="1"/>
  <c r="BA787" i="7" s="1"/>
  <c r="BB787" i="7" s="1"/>
  <c r="BC787" i="7" s="1"/>
  <c r="BD787" i="7" s="1"/>
  <c r="BE787" i="7" s="1"/>
  <c r="BF787" i="7" s="1"/>
  <c r="BG787" i="7" s="1"/>
  <c r="BH787" i="7" s="1"/>
  <c r="BI787" i="7" s="1"/>
  <c r="BJ787" i="7" s="1"/>
  <c r="BK787" i="7" s="1"/>
  <c r="BL787" i="7" s="1"/>
  <c r="BM787" i="7" s="1"/>
  <c r="BN787" i="7" s="1"/>
  <c r="BO787" i="7" s="1"/>
  <c r="BP787" i="7" s="1"/>
  <c r="BQ787" i="7" s="1"/>
  <c r="BR787" i="7" s="1"/>
  <c r="BS787" i="7" s="1"/>
  <c r="BT787" i="7" s="1"/>
  <c r="BU787" i="7" s="1"/>
  <c r="BV787" i="7" s="1"/>
  <c r="CB787" i="7"/>
  <c r="CC787" i="7" s="1"/>
  <c r="CD787" i="7" s="1"/>
  <c r="CE787" i="7" s="1"/>
  <c r="AT560" i="7"/>
  <c r="AU560" i="7" s="1"/>
  <c r="AV560" i="7" s="1"/>
  <c r="AW560" i="7" s="1"/>
  <c r="AX560" i="7" s="1"/>
  <c r="AY560" i="7" s="1"/>
  <c r="AZ560" i="7" s="1"/>
  <c r="BA560" i="7" s="1"/>
  <c r="BB560" i="7" s="1"/>
  <c r="BC560" i="7" s="1"/>
  <c r="BD560" i="7" s="1"/>
  <c r="BE560" i="7" s="1"/>
  <c r="BF560" i="7" s="1"/>
  <c r="BG560" i="7" s="1"/>
  <c r="BH560" i="7" s="1"/>
  <c r="BI560" i="7" s="1"/>
  <c r="BJ560" i="7" s="1"/>
  <c r="BK560" i="7" s="1"/>
  <c r="BL560" i="7" s="1"/>
  <c r="BM560" i="7" s="1"/>
  <c r="BN560" i="7" s="1"/>
  <c r="BO560" i="7" s="1"/>
  <c r="BP560" i="7" s="1"/>
  <c r="BQ560" i="7" s="1"/>
  <c r="BR560" i="7" s="1"/>
  <c r="BS560" i="7" s="1"/>
  <c r="BT560" i="7" s="1"/>
  <c r="BU560" i="7" s="1"/>
  <c r="BV560" i="7" s="1"/>
  <c r="CB560" i="7"/>
  <c r="CC560" i="7" s="1"/>
  <c r="CD560" i="7" s="1"/>
  <c r="CE560" i="7" s="1"/>
  <c r="AT640" i="7"/>
  <c r="AU640" i="7" s="1"/>
  <c r="AV640" i="7" s="1"/>
  <c r="AW640" i="7" s="1"/>
  <c r="AX640" i="7" s="1"/>
  <c r="AY640" i="7" s="1"/>
  <c r="AZ640" i="7" s="1"/>
  <c r="BA640" i="7" s="1"/>
  <c r="BB640" i="7" s="1"/>
  <c r="BC640" i="7" s="1"/>
  <c r="BD640" i="7" s="1"/>
  <c r="BE640" i="7" s="1"/>
  <c r="BF640" i="7" s="1"/>
  <c r="BG640" i="7" s="1"/>
  <c r="BH640" i="7" s="1"/>
  <c r="BI640" i="7" s="1"/>
  <c r="BJ640" i="7" s="1"/>
  <c r="BK640" i="7" s="1"/>
  <c r="BL640" i="7" s="1"/>
  <c r="BM640" i="7" s="1"/>
  <c r="BN640" i="7" s="1"/>
  <c r="BO640" i="7" s="1"/>
  <c r="BP640" i="7" s="1"/>
  <c r="BQ640" i="7" s="1"/>
  <c r="BR640" i="7" s="1"/>
  <c r="BS640" i="7" s="1"/>
  <c r="BT640" i="7" s="1"/>
  <c r="BU640" i="7" s="1"/>
  <c r="BV640" i="7" s="1"/>
  <c r="CB640" i="7"/>
  <c r="CC640" i="7" s="1"/>
  <c r="CD640" i="7" s="1"/>
  <c r="CE640" i="7" s="1"/>
  <c r="AT727" i="7"/>
  <c r="AU727" i="7" s="1"/>
  <c r="AV727" i="7" s="1"/>
  <c r="AW727" i="7" s="1"/>
  <c r="AX727" i="7" s="1"/>
  <c r="AY727" i="7" s="1"/>
  <c r="AZ727" i="7" s="1"/>
  <c r="BA727" i="7" s="1"/>
  <c r="BB727" i="7" s="1"/>
  <c r="BC727" i="7" s="1"/>
  <c r="BD727" i="7" s="1"/>
  <c r="BE727" i="7" s="1"/>
  <c r="BF727" i="7" s="1"/>
  <c r="BG727" i="7" s="1"/>
  <c r="BH727" i="7" s="1"/>
  <c r="BI727" i="7" s="1"/>
  <c r="BJ727" i="7" s="1"/>
  <c r="BK727" i="7" s="1"/>
  <c r="BL727" i="7" s="1"/>
  <c r="BM727" i="7" s="1"/>
  <c r="BN727" i="7" s="1"/>
  <c r="BO727" i="7" s="1"/>
  <c r="BP727" i="7" s="1"/>
  <c r="BQ727" i="7" s="1"/>
  <c r="BR727" i="7" s="1"/>
  <c r="BS727" i="7" s="1"/>
  <c r="BT727" i="7" s="1"/>
  <c r="BU727" i="7" s="1"/>
  <c r="BV727" i="7" s="1"/>
  <c r="CB727" i="7"/>
  <c r="CC727" i="7"/>
  <c r="CD727" i="7" s="1"/>
  <c r="CE727" i="7" s="1"/>
  <c r="AT767" i="7"/>
  <c r="AU767" i="7" s="1"/>
  <c r="AV767" i="7" s="1"/>
  <c r="AW767" i="7" s="1"/>
  <c r="AX767" i="7" s="1"/>
  <c r="AY767" i="7" s="1"/>
  <c r="AZ767" i="7" s="1"/>
  <c r="BA767" i="7" s="1"/>
  <c r="BB767" i="7" s="1"/>
  <c r="BC767" i="7" s="1"/>
  <c r="BD767" i="7" s="1"/>
  <c r="BE767" i="7" s="1"/>
  <c r="BF767" i="7" s="1"/>
  <c r="BG767" i="7" s="1"/>
  <c r="BH767" i="7" s="1"/>
  <c r="BI767" i="7" s="1"/>
  <c r="BJ767" i="7" s="1"/>
  <c r="BK767" i="7" s="1"/>
  <c r="BL767" i="7" s="1"/>
  <c r="BM767" i="7" s="1"/>
  <c r="BN767" i="7" s="1"/>
  <c r="BO767" i="7" s="1"/>
  <c r="BP767" i="7" s="1"/>
  <c r="BQ767" i="7" s="1"/>
  <c r="BR767" i="7" s="1"/>
  <c r="BS767" i="7" s="1"/>
  <c r="BT767" i="7" s="1"/>
  <c r="BU767" i="7" s="1"/>
  <c r="BV767" i="7" s="1"/>
  <c r="CB767" i="7"/>
  <c r="CC767" i="7" s="1"/>
  <c r="CD767" i="7" s="1"/>
  <c r="CE767" i="7" s="1"/>
  <c r="AT598" i="7"/>
  <c r="AU598" i="7" s="1"/>
  <c r="AV598" i="7" s="1"/>
  <c r="AW598" i="7" s="1"/>
  <c r="AX598" i="7" s="1"/>
  <c r="AY598" i="7" s="1"/>
  <c r="AZ598" i="7" s="1"/>
  <c r="BA598" i="7" s="1"/>
  <c r="BB598" i="7" s="1"/>
  <c r="BC598" i="7" s="1"/>
  <c r="BD598" i="7" s="1"/>
  <c r="BE598" i="7" s="1"/>
  <c r="BF598" i="7" s="1"/>
  <c r="BG598" i="7" s="1"/>
  <c r="BH598" i="7" s="1"/>
  <c r="BI598" i="7" s="1"/>
  <c r="BJ598" i="7" s="1"/>
  <c r="BK598" i="7" s="1"/>
  <c r="BL598" i="7" s="1"/>
  <c r="BM598" i="7" s="1"/>
  <c r="BN598" i="7" s="1"/>
  <c r="BO598" i="7" s="1"/>
  <c r="BP598" i="7" s="1"/>
  <c r="BQ598" i="7" s="1"/>
  <c r="BR598" i="7" s="1"/>
  <c r="BS598" i="7" s="1"/>
  <c r="BT598" i="7" s="1"/>
  <c r="BU598" i="7" s="1"/>
  <c r="BV598" i="7" s="1"/>
  <c r="CC598" i="7"/>
  <c r="CD598" i="7" s="1"/>
  <c r="CE598" i="7" s="1"/>
  <c r="CB598" i="7"/>
  <c r="AT22" i="7"/>
  <c r="AU22" i="7" s="1"/>
  <c r="AV22" i="7" s="1"/>
  <c r="AW22" i="7" s="1"/>
  <c r="AX22" i="7" s="1"/>
  <c r="AY22" i="7" s="1"/>
  <c r="AZ22" i="7" s="1"/>
  <c r="BA22" i="7" s="1"/>
  <c r="BB22" i="7" s="1"/>
  <c r="BC22" i="7" s="1"/>
  <c r="BD22" i="7" s="1"/>
  <c r="BE22" i="7" s="1"/>
  <c r="BF22" i="7" s="1"/>
  <c r="BG22" i="7" s="1"/>
  <c r="BH22" i="7" s="1"/>
  <c r="BI22" i="7" s="1"/>
  <c r="BJ22" i="7" s="1"/>
  <c r="BK22" i="7" s="1"/>
  <c r="BL22" i="7" s="1"/>
  <c r="BM22" i="7" s="1"/>
  <c r="BN22" i="7" s="1"/>
  <c r="BO22" i="7" s="1"/>
  <c r="BP22" i="7" s="1"/>
  <c r="BQ22" i="7" s="1"/>
  <c r="BR22" i="7" s="1"/>
  <c r="BS22" i="7" s="1"/>
  <c r="BT22" i="7" s="1"/>
  <c r="BU22" i="7" s="1"/>
  <c r="BV22" i="7" s="1"/>
  <c r="CB22" i="7"/>
  <c r="CC22" i="7" s="1"/>
  <c r="CD22" i="7" s="1"/>
  <c r="CE22" i="7" s="1"/>
  <c r="AT71" i="7"/>
  <c r="AU71" i="7" s="1"/>
  <c r="AV71" i="7" s="1"/>
  <c r="AW71" i="7" s="1"/>
  <c r="AX71" i="7" s="1"/>
  <c r="AY71" i="7" s="1"/>
  <c r="AZ71" i="7" s="1"/>
  <c r="BA71" i="7" s="1"/>
  <c r="BB71" i="7" s="1"/>
  <c r="BC71" i="7" s="1"/>
  <c r="BD71" i="7" s="1"/>
  <c r="BE71" i="7" s="1"/>
  <c r="BF71" i="7" s="1"/>
  <c r="BG71" i="7" s="1"/>
  <c r="CC71" i="7"/>
  <c r="CD71" i="7" s="1"/>
  <c r="CE71" i="7" s="1"/>
  <c r="CB71" i="7"/>
  <c r="AT119" i="7"/>
  <c r="AU119" i="7" s="1"/>
  <c r="AV119" i="7" s="1"/>
  <c r="AW119" i="7" s="1"/>
  <c r="AX119" i="7" s="1"/>
  <c r="AY119" i="7" s="1"/>
  <c r="AZ119" i="7" s="1"/>
  <c r="BA119" i="7" s="1"/>
  <c r="BB119" i="7" s="1"/>
  <c r="BC119" i="7" s="1"/>
  <c r="BD119" i="7" s="1"/>
  <c r="BE119" i="7" s="1"/>
  <c r="BF119" i="7" s="1"/>
  <c r="BG119" i="7" s="1"/>
  <c r="CB119" i="7"/>
  <c r="CC119" i="7" s="1"/>
  <c r="CD119" i="7" s="1"/>
  <c r="CE119" i="7" s="1"/>
  <c r="AT231" i="7"/>
  <c r="AU231" i="7" s="1"/>
  <c r="AV231" i="7" s="1"/>
  <c r="AW231" i="7" s="1"/>
  <c r="AX231" i="7" s="1"/>
  <c r="AY231" i="7" s="1"/>
  <c r="AZ231" i="7" s="1"/>
  <c r="BA231" i="7" s="1"/>
  <c r="BB231" i="7" s="1"/>
  <c r="BC231" i="7" s="1"/>
  <c r="BD231" i="7" s="1"/>
  <c r="BE231" i="7" s="1"/>
  <c r="BF231" i="7" s="1"/>
  <c r="BG231" i="7" s="1"/>
  <c r="BH231" i="7" s="1"/>
  <c r="BI231" i="7" s="1"/>
  <c r="BJ231" i="7" s="1"/>
  <c r="BK231" i="7" s="1"/>
  <c r="BL231" i="7" s="1"/>
  <c r="BM231" i="7" s="1"/>
  <c r="BN231" i="7" s="1"/>
  <c r="BO231" i="7" s="1"/>
  <c r="BP231" i="7" s="1"/>
  <c r="BQ231" i="7" s="1"/>
  <c r="BR231" i="7" s="1"/>
  <c r="BS231" i="7" s="1"/>
  <c r="BT231" i="7" s="1"/>
  <c r="BU231" i="7" s="1"/>
  <c r="BV231" i="7" s="1"/>
  <c r="CB231" i="7"/>
  <c r="CC231" i="7" s="1"/>
  <c r="CD231" i="7" s="1"/>
  <c r="CE231" i="7" s="1"/>
  <c r="AT279" i="7"/>
  <c r="AU279" i="7" s="1"/>
  <c r="AV279" i="7" s="1"/>
  <c r="AW279" i="7" s="1"/>
  <c r="AX279" i="7" s="1"/>
  <c r="AY279" i="7" s="1"/>
  <c r="AZ279" i="7" s="1"/>
  <c r="BA279" i="7" s="1"/>
  <c r="BB279" i="7" s="1"/>
  <c r="BC279" i="7" s="1"/>
  <c r="BD279" i="7" s="1"/>
  <c r="BE279" i="7" s="1"/>
  <c r="BF279" i="7" s="1"/>
  <c r="BG279" i="7" s="1"/>
  <c r="CB279" i="7"/>
  <c r="CC279" i="7" s="1"/>
  <c r="CD279" i="7" s="1"/>
  <c r="CE279" i="7" s="1"/>
  <c r="AT700" i="7"/>
  <c r="AU700" i="7" s="1"/>
  <c r="AV700" i="7" s="1"/>
  <c r="AW700" i="7" s="1"/>
  <c r="AX700" i="7" s="1"/>
  <c r="AY700" i="7" s="1"/>
  <c r="AZ700" i="7" s="1"/>
  <c r="BA700" i="7" s="1"/>
  <c r="BB700" i="7" s="1"/>
  <c r="BC700" i="7" s="1"/>
  <c r="BD700" i="7" s="1"/>
  <c r="BE700" i="7" s="1"/>
  <c r="BF700" i="7" s="1"/>
  <c r="BG700" i="7" s="1"/>
  <c r="CB700" i="7"/>
  <c r="CC700" i="7" s="1"/>
  <c r="CD700" i="7" s="1"/>
  <c r="CE700" i="7" s="1"/>
  <c r="AT117" i="7"/>
  <c r="AU117" i="7" s="1"/>
  <c r="AV117" i="7" s="1"/>
  <c r="AW117" i="7" s="1"/>
  <c r="AX117" i="7" s="1"/>
  <c r="AY117" i="7" s="1"/>
  <c r="AZ117" i="7" s="1"/>
  <c r="BA117" i="7" s="1"/>
  <c r="BB117" i="7" s="1"/>
  <c r="BC117" i="7" s="1"/>
  <c r="BD117" i="7" s="1"/>
  <c r="BE117" i="7" s="1"/>
  <c r="BF117" i="7" s="1"/>
  <c r="BG117" i="7" s="1"/>
  <c r="BH117" i="7" s="1"/>
  <c r="BI117" i="7" s="1"/>
  <c r="BJ117" i="7" s="1"/>
  <c r="BK117" i="7" s="1"/>
  <c r="BL117" i="7" s="1"/>
  <c r="BM117" i="7" s="1"/>
  <c r="BN117" i="7" s="1"/>
  <c r="BO117" i="7" s="1"/>
  <c r="BP117" i="7" s="1"/>
  <c r="BQ117" i="7" s="1"/>
  <c r="BR117" i="7" s="1"/>
  <c r="BS117" i="7" s="1"/>
  <c r="BT117" i="7" s="1"/>
  <c r="BU117" i="7" s="1"/>
  <c r="BV117" i="7" s="1"/>
  <c r="CB117" i="7"/>
  <c r="CC117" i="7" s="1"/>
  <c r="CD117" i="7" s="1"/>
  <c r="CE117" i="7" s="1"/>
  <c r="AT293" i="7"/>
  <c r="AU293" i="7" s="1"/>
  <c r="AV293" i="7" s="1"/>
  <c r="AW293" i="7" s="1"/>
  <c r="AX293" i="7" s="1"/>
  <c r="AY293" i="7" s="1"/>
  <c r="AZ293" i="7" s="1"/>
  <c r="BA293" i="7" s="1"/>
  <c r="BB293" i="7" s="1"/>
  <c r="BC293" i="7" s="1"/>
  <c r="BD293" i="7" s="1"/>
  <c r="BE293" i="7" s="1"/>
  <c r="BF293" i="7" s="1"/>
  <c r="BG293" i="7" s="1"/>
  <c r="CB293" i="7"/>
  <c r="CC293" i="7" s="1"/>
  <c r="CD293" i="7" s="1"/>
  <c r="CE293" i="7" s="1"/>
  <c r="AT715" i="7"/>
  <c r="AU715" i="7" s="1"/>
  <c r="AV715" i="7" s="1"/>
  <c r="AW715" i="7" s="1"/>
  <c r="AX715" i="7" s="1"/>
  <c r="AY715" i="7" s="1"/>
  <c r="AZ715" i="7" s="1"/>
  <c r="BA715" i="7" s="1"/>
  <c r="BB715" i="7" s="1"/>
  <c r="BC715" i="7" s="1"/>
  <c r="BD715" i="7" s="1"/>
  <c r="BE715" i="7" s="1"/>
  <c r="BF715" i="7" s="1"/>
  <c r="BG715" i="7" s="1"/>
  <c r="CB715" i="7"/>
  <c r="CC715" i="7" s="1"/>
  <c r="CD715" i="7" s="1"/>
  <c r="CE715" i="7" s="1"/>
  <c r="AT274" i="7"/>
  <c r="AU274" i="7" s="1"/>
  <c r="AV274" i="7" s="1"/>
  <c r="AW274" i="7" s="1"/>
  <c r="AX274" i="7" s="1"/>
  <c r="AY274" i="7" s="1"/>
  <c r="AZ274" i="7" s="1"/>
  <c r="BA274" i="7" s="1"/>
  <c r="BB274" i="7" s="1"/>
  <c r="BC274" i="7" s="1"/>
  <c r="BD274" i="7" s="1"/>
  <c r="BE274" i="7" s="1"/>
  <c r="BF274" i="7" s="1"/>
  <c r="BG274" i="7" s="1"/>
  <c r="BH274" i="7" s="1"/>
  <c r="BI274" i="7" s="1"/>
  <c r="BJ274" i="7" s="1"/>
  <c r="BK274" i="7" s="1"/>
  <c r="BL274" i="7" s="1"/>
  <c r="BM274" i="7" s="1"/>
  <c r="BN274" i="7" s="1"/>
  <c r="BO274" i="7" s="1"/>
  <c r="BP274" i="7" s="1"/>
  <c r="BQ274" i="7" s="1"/>
  <c r="BR274" i="7" s="1"/>
  <c r="BS274" i="7" s="1"/>
  <c r="BT274" i="7" s="1"/>
  <c r="BU274" i="7" s="1"/>
  <c r="BV274" i="7" s="1"/>
  <c r="CB274" i="7"/>
  <c r="CC274" i="7" s="1"/>
  <c r="CD274" i="7" s="1"/>
  <c r="CE274" i="7" s="1"/>
  <c r="AT222" i="7"/>
  <c r="AU222" i="7" s="1"/>
  <c r="AV222" i="7" s="1"/>
  <c r="AW222" i="7" s="1"/>
  <c r="AX222" i="7" s="1"/>
  <c r="AY222" i="7" s="1"/>
  <c r="AZ222" i="7" s="1"/>
  <c r="BA222" i="7" s="1"/>
  <c r="BB222" i="7" s="1"/>
  <c r="BC222" i="7" s="1"/>
  <c r="BD222" i="7" s="1"/>
  <c r="BE222" i="7" s="1"/>
  <c r="BF222" i="7" s="1"/>
  <c r="BG222" i="7" s="1"/>
  <c r="BH222" i="7" s="1"/>
  <c r="BI222" i="7" s="1"/>
  <c r="BJ222" i="7" s="1"/>
  <c r="BK222" i="7" s="1"/>
  <c r="BL222" i="7" s="1"/>
  <c r="BM222" i="7" s="1"/>
  <c r="BN222" i="7" s="1"/>
  <c r="BO222" i="7" s="1"/>
  <c r="BP222" i="7" s="1"/>
  <c r="BQ222" i="7" s="1"/>
  <c r="BR222" i="7" s="1"/>
  <c r="BS222" i="7" s="1"/>
  <c r="BT222" i="7" s="1"/>
  <c r="BU222" i="7" s="1"/>
  <c r="BV222" i="7" s="1"/>
  <c r="CB222" i="7"/>
  <c r="CC222" i="7" s="1"/>
  <c r="CD222" i="7" s="1"/>
  <c r="CE222" i="7" s="1"/>
  <c r="AT704" i="7"/>
  <c r="AU704" i="7" s="1"/>
  <c r="AV704" i="7" s="1"/>
  <c r="AW704" i="7" s="1"/>
  <c r="AX704" i="7" s="1"/>
  <c r="AY704" i="7" s="1"/>
  <c r="AZ704" i="7" s="1"/>
  <c r="BA704" i="7" s="1"/>
  <c r="BB704" i="7" s="1"/>
  <c r="BC704" i="7" s="1"/>
  <c r="BD704" i="7" s="1"/>
  <c r="BE704" i="7" s="1"/>
  <c r="BF704" i="7" s="1"/>
  <c r="BG704" i="7" s="1"/>
  <c r="BH704" i="7" s="1"/>
  <c r="BI704" i="7" s="1"/>
  <c r="BJ704" i="7" s="1"/>
  <c r="BK704" i="7" s="1"/>
  <c r="BL704" i="7" s="1"/>
  <c r="BM704" i="7" s="1"/>
  <c r="BN704" i="7" s="1"/>
  <c r="BO704" i="7" s="1"/>
  <c r="BP704" i="7" s="1"/>
  <c r="BQ704" i="7" s="1"/>
  <c r="BR704" i="7" s="1"/>
  <c r="BS704" i="7" s="1"/>
  <c r="BT704" i="7" s="1"/>
  <c r="BU704" i="7" s="1"/>
  <c r="BV704" i="7" s="1"/>
  <c r="CB704" i="7"/>
  <c r="CC704" i="7" s="1"/>
  <c r="CD704" i="7" s="1"/>
  <c r="CE704" i="7" s="1"/>
  <c r="AT820" i="7"/>
  <c r="AU820" i="7" s="1"/>
  <c r="AV820" i="7" s="1"/>
  <c r="AW820" i="7" s="1"/>
  <c r="AX820" i="7" s="1"/>
  <c r="AY820" i="7" s="1"/>
  <c r="AZ820" i="7" s="1"/>
  <c r="BA820" i="7" s="1"/>
  <c r="BB820" i="7" s="1"/>
  <c r="BC820" i="7" s="1"/>
  <c r="BD820" i="7" s="1"/>
  <c r="BE820" i="7" s="1"/>
  <c r="BF820" i="7" s="1"/>
  <c r="BG820" i="7" s="1"/>
  <c r="BH820" i="7" s="1"/>
  <c r="BI820" i="7" s="1"/>
  <c r="BJ820" i="7" s="1"/>
  <c r="BK820" i="7" s="1"/>
  <c r="BL820" i="7" s="1"/>
  <c r="BM820" i="7" s="1"/>
  <c r="BN820" i="7" s="1"/>
  <c r="BO820" i="7" s="1"/>
  <c r="BP820" i="7" s="1"/>
  <c r="BQ820" i="7" s="1"/>
  <c r="BR820" i="7" s="1"/>
  <c r="BS820" i="7" s="1"/>
  <c r="BT820" i="7" s="1"/>
  <c r="BU820" i="7" s="1"/>
  <c r="BV820" i="7" s="1"/>
  <c r="CB820" i="7"/>
  <c r="CC820" i="7" s="1"/>
  <c r="CD820" i="7" s="1"/>
  <c r="CE820" i="7" s="1"/>
  <c r="AT47" i="7"/>
  <c r="AU47" i="7" s="1"/>
  <c r="AV47" i="7" s="1"/>
  <c r="AW47" i="7" s="1"/>
  <c r="AX47" i="7" s="1"/>
  <c r="AY47" i="7" s="1"/>
  <c r="AZ47" i="7" s="1"/>
  <c r="BA47" i="7" s="1"/>
  <c r="BB47" i="7" s="1"/>
  <c r="BC47" i="7" s="1"/>
  <c r="BD47" i="7" s="1"/>
  <c r="BE47" i="7" s="1"/>
  <c r="BF47" i="7" s="1"/>
  <c r="BG47" i="7" s="1"/>
  <c r="BH47" i="7" s="1"/>
  <c r="BI47" i="7" s="1"/>
  <c r="BJ47" i="7" s="1"/>
  <c r="BK47" i="7" s="1"/>
  <c r="BL47" i="7" s="1"/>
  <c r="BM47" i="7" s="1"/>
  <c r="BN47" i="7" s="1"/>
  <c r="BO47" i="7" s="1"/>
  <c r="BP47" i="7" s="1"/>
  <c r="BQ47" i="7" s="1"/>
  <c r="BR47" i="7" s="1"/>
  <c r="BS47" i="7" s="1"/>
  <c r="BT47" i="7" s="1"/>
  <c r="BU47" i="7" s="1"/>
  <c r="BV47" i="7" s="1"/>
  <c r="CB47" i="7"/>
  <c r="CC47" i="7" s="1"/>
  <c r="CD47" i="7" s="1"/>
  <c r="CE47" i="7" s="1"/>
  <c r="AT112" i="7"/>
  <c r="AU112" i="7" s="1"/>
  <c r="AV112" i="7" s="1"/>
  <c r="AW112" i="7" s="1"/>
  <c r="AX112" i="7" s="1"/>
  <c r="AY112" i="7" s="1"/>
  <c r="AZ112" i="7" s="1"/>
  <c r="BA112" i="7" s="1"/>
  <c r="BB112" i="7" s="1"/>
  <c r="BC112" i="7" s="1"/>
  <c r="BD112" i="7" s="1"/>
  <c r="BE112" i="7" s="1"/>
  <c r="BF112" i="7" s="1"/>
  <c r="BG112" i="7" s="1"/>
  <c r="BH112" i="7" s="1"/>
  <c r="BI112" i="7" s="1"/>
  <c r="BJ112" i="7" s="1"/>
  <c r="BK112" i="7" s="1"/>
  <c r="BL112" i="7" s="1"/>
  <c r="BM112" i="7" s="1"/>
  <c r="BN112" i="7" s="1"/>
  <c r="BO112" i="7" s="1"/>
  <c r="BP112" i="7" s="1"/>
  <c r="BQ112" i="7" s="1"/>
  <c r="BR112" i="7" s="1"/>
  <c r="BS112" i="7" s="1"/>
  <c r="BT112" i="7" s="1"/>
  <c r="BU112" i="7" s="1"/>
  <c r="BV112" i="7" s="1"/>
  <c r="CB112" i="7"/>
  <c r="CC112" i="7" s="1"/>
  <c r="CD112" i="7" s="1"/>
  <c r="CE112" i="7" s="1"/>
  <c r="AT184" i="7"/>
  <c r="AU184" i="7" s="1"/>
  <c r="AV184" i="7" s="1"/>
  <c r="AW184" i="7" s="1"/>
  <c r="AX184" i="7" s="1"/>
  <c r="AY184" i="7" s="1"/>
  <c r="AZ184" i="7" s="1"/>
  <c r="BA184" i="7" s="1"/>
  <c r="BB184" i="7" s="1"/>
  <c r="BC184" i="7" s="1"/>
  <c r="BD184" i="7" s="1"/>
  <c r="BE184" i="7" s="1"/>
  <c r="BF184" i="7" s="1"/>
  <c r="BG184" i="7" s="1"/>
  <c r="BH184" i="7" s="1"/>
  <c r="BI184" i="7" s="1"/>
  <c r="BJ184" i="7" s="1"/>
  <c r="BK184" i="7" s="1"/>
  <c r="BL184" i="7" s="1"/>
  <c r="BM184" i="7" s="1"/>
  <c r="BN184" i="7" s="1"/>
  <c r="BO184" i="7" s="1"/>
  <c r="BP184" i="7" s="1"/>
  <c r="BQ184" i="7" s="1"/>
  <c r="BR184" i="7" s="1"/>
  <c r="BS184" i="7" s="1"/>
  <c r="BT184" i="7" s="1"/>
  <c r="BU184" i="7" s="1"/>
  <c r="BV184" i="7" s="1"/>
  <c r="CB184" i="7"/>
  <c r="CC184" i="7" s="1"/>
  <c r="CD184" i="7" s="1"/>
  <c r="CE184" i="7" s="1"/>
  <c r="AT240" i="7"/>
  <c r="AU240" i="7" s="1"/>
  <c r="AV240" i="7" s="1"/>
  <c r="AW240" i="7" s="1"/>
  <c r="AX240" i="7" s="1"/>
  <c r="AY240" i="7" s="1"/>
  <c r="AZ240" i="7" s="1"/>
  <c r="BA240" i="7" s="1"/>
  <c r="BB240" i="7" s="1"/>
  <c r="BC240" i="7" s="1"/>
  <c r="BD240" i="7" s="1"/>
  <c r="BE240" i="7" s="1"/>
  <c r="BF240" i="7" s="1"/>
  <c r="BG240" i="7" s="1"/>
  <c r="BH240" i="7" s="1"/>
  <c r="BI240" i="7" s="1"/>
  <c r="BJ240" i="7" s="1"/>
  <c r="BK240" i="7" s="1"/>
  <c r="BL240" i="7" s="1"/>
  <c r="BM240" i="7" s="1"/>
  <c r="BN240" i="7" s="1"/>
  <c r="BO240" i="7" s="1"/>
  <c r="BP240" i="7" s="1"/>
  <c r="BQ240" i="7" s="1"/>
  <c r="BR240" i="7" s="1"/>
  <c r="BS240" i="7" s="1"/>
  <c r="BT240" i="7" s="1"/>
  <c r="BU240" i="7" s="1"/>
  <c r="BV240" i="7" s="1"/>
  <c r="CB240" i="7"/>
  <c r="CC240" i="7" s="1"/>
  <c r="CD240" i="7" s="1"/>
  <c r="CE240" i="7" s="1"/>
  <c r="AT328" i="7"/>
  <c r="AU328" i="7" s="1"/>
  <c r="AV328" i="7" s="1"/>
  <c r="AW328" i="7" s="1"/>
  <c r="AX328" i="7" s="1"/>
  <c r="AY328" i="7" s="1"/>
  <c r="AZ328" i="7" s="1"/>
  <c r="BA328" i="7" s="1"/>
  <c r="BB328" i="7" s="1"/>
  <c r="BC328" i="7" s="1"/>
  <c r="BD328" i="7" s="1"/>
  <c r="BE328" i="7" s="1"/>
  <c r="BF328" i="7" s="1"/>
  <c r="BG328" i="7" s="1"/>
  <c r="CB328" i="7"/>
  <c r="CC328" i="7" s="1"/>
  <c r="CD328" i="7" s="1"/>
  <c r="CE328" i="7" s="1"/>
  <c r="AT493" i="7"/>
  <c r="AU493" i="7" s="1"/>
  <c r="AV493" i="7" s="1"/>
  <c r="AW493" i="7" s="1"/>
  <c r="AX493" i="7" s="1"/>
  <c r="AY493" i="7" s="1"/>
  <c r="AZ493" i="7" s="1"/>
  <c r="BA493" i="7" s="1"/>
  <c r="BB493" i="7" s="1"/>
  <c r="BC493" i="7" s="1"/>
  <c r="BD493" i="7" s="1"/>
  <c r="BE493" i="7" s="1"/>
  <c r="BF493" i="7" s="1"/>
  <c r="BG493" i="7" s="1"/>
  <c r="CB493" i="7"/>
  <c r="CC493" i="7" s="1"/>
  <c r="CD493" i="7" s="1"/>
  <c r="CE493" i="7" s="1"/>
  <c r="AT665" i="7"/>
  <c r="AU665" i="7" s="1"/>
  <c r="AV665" i="7" s="1"/>
  <c r="AW665" i="7" s="1"/>
  <c r="AX665" i="7" s="1"/>
  <c r="AY665" i="7" s="1"/>
  <c r="AZ665" i="7" s="1"/>
  <c r="BA665" i="7" s="1"/>
  <c r="BB665" i="7" s="1"/>
  <c r="BC665" i="7" s="1"/>
  <c r="BD665" i="7" s="1"/>
  <c r="BE665" i="7" s="1"/>
  <c r="BF665" i="7" s="1"/>
  <c r="BG665" i="7" s="1"/>
  <c r="BH665" i="7" s="1"/>
  <c r="BI665" i="7" s="1"/>
  <c r="BJ665" i="7" s="1"/>
  <c r="BK665" i="7" s="1"/>
  <c r="BL665" i="7" s="1"/>
  <c r="BM665" i="7" s="1"/>
  <c r="BN665" i="7" s="1"/>
  <c r="BO665" i="7" s="1"/>
  <c r="BP665" i="7" s="1"/>
  <c r="BQ665" i="7" s="1"/>
  <c r="BR665" i="7" s="1"/>
  <c r="BS665" i="7" s="1"/>
  <c r="BT665" i="7" s="1"/>
  <c r="BU665" i="7" s="1"/>
  <c r="BV665" i="7" s="1"/>
  <c r="CC665" i="7"/>
  <c r="CD665" i="7" s="1"/>
  <c r="CE665" i="7" s="1"/>
  <c r="CB665" i="7"/>
  <c r="AT766" i="7"/>
  <c r="AU766" i="7" s="1"/>
  <c r="AV766" i="7" s="1"/>
  <c r="AW766" i="7" s="1"/>
  <c r="AX766" i="7" s="1"/>
  <c r="AY766" i="7" s="1"/>
  <c r="AZ766" i="7" s="1"/>
  <c r="BA766" i="7" s="1"/>
  <c r="BB766" i="7" s="1"/>
  <c r="BC766" i="7" s="1"/>
  <c r="BD766" i="7" s="1"/>
  <c r="BE766" i="7" s="1"/>
  <c r="BF766" i="7" s="1"/>
  <c r="BG766" i="7" s="1"/>
  <c r="CB766" i="7"/>
  <c r="CC766" i="7" s="1"/>
  <c r="CD766" i="7" s="1"/>
  <c r="CE766" i="7" s="1"/>
  <c r="AT8" i="7"/>
  <c r="AU8" i="7" s="1"/>
  <c r="AV8" i="7" s="1"/>
  <c r="AW8" i="7" s="1"/>
  <c r="AX8" i="7" s="1"/>
  <c r="AY8" i="7" s="1"/>
  <c r="AZ8" i="7" s="1"/>
  <c r="BA8" i="7" s="1"/>
  <c r="BB8" i="7" s="1"/>
  <c r="BC8" i="7" s="1"/>
  <c r="BD8" i="7" s="1"/>
  <c r="BE8" i="7" s="1"/>
  <c r="BF8" i="7" s="1"/>
  <c r="BG8" i="7" s="1"/>
  <c r="CB8" i="7"/>
  <c r="CC8" i="7" s="1"/>
  <c r="CD8" i="7" s="1"/>
  <c r="CE8" i="7" s="1"/>
  <c r="AT56" i="7"/>
  <c r="AU56" i="7" s="1"/>
  <c r="AV56" i="7" s="1"/>
  <c r="AW56" i="7" s="1"/>
  <c r="AX56" i="7" s="1"/>
  <c r="AY56" i="7" s="1"/>
  <c r="AZ56" i="7" s="1"/>
  <c r="BA56" i="7" s="1"/>
  <c r="BB56" i="7" s="1"/>
  <c r="BC56" i="7" s="1"/>
  <c r="BD56" i="7" s="1"/>
  <c r="BE56" i="7" s="1"/>
  <c r="BF56" i="7" s="1"/>
  <c r="BG56" i="7" s="1"/>
  <c r="CB56" i="7"/>
  <c r="CC56" i="7" s="1"/>
  <c r="CD56" i="7" s="1"/>
  <c r="CE56" i="7" s="1"/>
  <c r="AT121" i="7"/>
  <c r="AU121" i="7" s="1"/>
  <c r="AV121" i="7" s="1"/>
  <c r="AW121" i="7" s="1"/>
  <c r="AX121" i="7" s="1"/>
  <c r="AY121" i="7" s="1"/>
  <c r="AZ121" i="7" s="1"/>
  <c r="BA121" i="7" s="1"/>
  <c r="BB121" i="7" s="1"/>
  <c r="BC121" i="7" s="1"/>
  <c r="BD121" i="7" s="1"/>
  <c r="BE121" i="7" s="1"/>
  <c r="BF121" i="7" s="1"/>
  <c r="BG121" i="7" s="1"/>
  <c r="BH121" i="7" s="1"/>
  <c r="BI121" i="7" s="1"/>
  <c r="BJ121" i="7" s="1"/>
  <c r="BK121" i="7" s="1"/>
  <c r="BL121" i="7" s="1"/>
  <c r="BM121" i="7" s="1"/>
  <c r="BN121" i="7" s="1"/>
  <c r="BO121" i="7" s="1"/>
  <c r="BP121" i="7" s="1"/>
  <c r="BQ121" i="7" s="1"/>
  <c r="BR121" i="7" s="1"/>
  <c r="BS121" i="7" s="1"/>
  <c r="BT121" i="7" s="1"/>
  <c r="BU121" i="7" s="1"/>
  <c r="BV121" i="7" s="1"/>
  <c r="CB121" i="7"/>
  <c r="CC121" i="7" s="1"/>
  <c r="CD121" i="7" s="1"/>
  <c r="CE121" i="7" s="1"/>
  <c r="AT177" i="7"/>
  <c r="AU177" i="7" s="1"/>
  <c r="AV177" i="7" s="1"/>
  <c r="AW177" i="7" s="1"/>
  <c r="AX177" i="7" s="1"/>
  <c r="AY177" i="7" s="1"/>
  <c r="AZ177" i="7" s="1"/>
  <c r="BA177" i="7" s="1"/>
  <c r="BB177" i="7" s="1"/>
  <c r="BC177" i="7" s="1"/>
  <c r="BD177" i="7" s="1"/>
  <c r="BE177" i="7" s="1"/>
  <c r="BF177" i="7" s="1"/>
  <c r="BG177" i="7" s="1"/>
  <c r="BH177" i="7" s="1"/>
  <c r="BI177" i="7" s="1"/>
  <c r="BJ177" i="7" s="1"/>
  <c r="BK177" i="7" s="1"/>
  <c r="BL177" i="7" s="1"/>
  <c r="BM177" i="7" s="1"/>
  <c r="BN177" i="7" s="1"/>
  <c r="BO177" i="7" s="1"/>
  <c r="BP177" i="7" s="1"/>
  <c r="BQ177" i="7" s="1"/>
  <c r="BR177" i="7" s="1"/>
  <c r="BS177" i="7" s="1"/>
  <c r="BT177" i="7" s="1"/>
  <c r="BU177" i="7" s="1"/>
  <c r="BV177" i="7" s="1"/>
  <c r="CB177" i="7"/>
  <c r="CC177" i="7" s="1"/>
  <c r="CD177" i="7" s="1"/>
  <c r="CE177" i="7" s="1"/>
  <c r="AT225" i="7"/>
  <c r="AU225" i="7" s="1"/>
  <c r="AV225" i="7" s="1"/>
  <c r="AW225" i="7" s="1"/>
  <c r="AX225" i="7" s="1"/>
  <c r="AY225" i="7" s="1"/>
  <c r="AZ225" i="7" s="1"/>
  <c r="BA225" i="7" s="1"/>
  <c r="BB225" i="7" s="1"/>
  <c r="BC225" i="7" s="1"/>
  <c r="BD225" i="7" s="1"/>
  <c r="BE225" i="7" s="1"/>
  <c r="BF225" i="7" s="1"/>
  <c r="BG225" i="7" s="1"/>
  <c r="CB225" i="7"/>
  <c r="CC225" i="7" s="1"/>
  <c r="CD225" i="7" s="1"/>
  <c r="CE225" i="7" s="1"/>
  <c r="AT273" i="7"/>
  <c r="AU273" i="7" s="1"/>
  <c r="AV273" i="7" s="1"/>
  <c r="AW273" i="7" s="1"/>
  <c r="AX273" i="7" s="1"/>
  <c r="AY273" i="7" s="1"/>
  <c r="AZ273" i="7" s="1"/>
  <c r="BA273" i="7" s="1"/>
  <c r="BB273" i="7" s="1"/>
  <c r="BC273" i="7" s="1"/>
  <c r="BD273" i="7" s="1"/>
  <c r="BE273" i="7" s="1"/>
  <c r="BF273" i="7" s="1"/>
  <c r="BG273" i="7" s="1"/>
  <c r="CB273" i="7"/>
  <c r="CC273" i="7" s="1"/>
  <c r="CD273" i="7" s="1"/>
  <c r="CE273" i="7" s="1"/>
  <c r="AT377" i="7"/>
  <c r="AU377" i="7" s="1"/>
  <c r="AV377" i="7" s="1"/>
  <c r="AW377" i="7" s="1"/>
  <c r="AX377" i="7" s="1"/>
  <c r="AY377" i="7" s="1"/>
  <c r="AZ377" i="7" s="1"/>
  <c r="BA377" i="7" s="1"/>
  <c r="BB377" i="7" s="1"/>
  <c r="BC377" i="7" s="1"/>
  <c r="BD377" i="7" s="1"/>
  <c r="BE377" i="7" s="1"/>
  <c r="BF377" i="7" s="1"/>
  <c r="BG377" i="7" s="1"/>
  <c r="CB377" i="7"/>
  <c r="CC377" i="7" s="1"/>
  <c r="CD377" i="7" s="1"/>
  <c r="CE377" i="7" s="1"/>
  <c r="AT85" i="7"/>
  <c r="AU85" i="7" s="1"/>
  <c r="AV85" i="7" s="1"/>
  <c r="AW85" i="7" s="1"/>
  <c r="AX85" i="7" s="1"/>
  <c r="AY85" i="7" s="1"/>
  <c r="AZ85" i="7" s="1"/>
  <c r="BA85" i="7" s="1"/>
  <c r="BB85" i="7" s="1"/>
  <c r="BC85" i="7" s="1"/>
  <c r="BD85" i="7" s="1"/>
  <c r="BE85" i="7" s="1"/>
  <c r="BF85" i="7" s="1"/>
  <c r="BG85" i="7" s="1"/>
  <c r="BH85" i="7" s="1"/>
  <c r="BI85" i="7" s="1"/>
  <c r="BJ85" i="7" s="1"/>
  <c r="BK85" i="7" s="1"/>
  <c r="BL85" i="7" s="1"/>
  <c r="BM85" i="7" s="1"/>
  <c r="BN85" i="7" s="1"/>
  <c r="BO85" i="7" s="1"/>
  <c r="BP85" i="7" s="1"/>
  <c r="BQ85" i="7" s="1"/>
  <c r="BR85" i="7" s="1"/>
  <c r="BS85" i="7" s="1"/>
  <c r="BT85" i="7" s="1"/>
  <c r="BU85" i="7" s="1"/>
  <c r="BV85" i="7" s="1"/>
  <c r="CB85" i="7"/>
  <c r="CC85" i="7" s="1"/>
  <c r="CD85" i="7" s="1"/>
  <c r="CE85" i="7" s="1"/>
  <c r="AT301" i="7"/>
  <c r="AU301" i="7" s="1"/>
  <c r="AV301" i="7" s="1"/>
  <c r="AW301" i="7" s="1"/>
  <c r="AX301" i="7" s="1"/>
  <c r="AY301" i="7" s="1"/>
  <c r="AZ301" i="7" s="1"/>
  <c r="BA301" i="7" s="1"/>
  <c r="BB301" i="7" s="1"/>
  <c r="BC301" i="7" s="1"/>
  <c r="BD301" i="7" s="1"/>
  <c r="BE301" i="7" s="1"/>
  <c r="BF301" i="7" s="1"/>
  <c r="BG301" i="7" s="1"/>
  <c r="BH301" i="7" s="1"/>
  <c r="BI301" i="7" s="1"/>
  <c r="BJ301" i="7" s="1"/>
  <c r="BK301" i="7" s="1"/>
  <c r="BL301" i="7" s="1"/>
  <c r="BM301" i="7" s="1"/>
  <c r="BN301" i="7" s="1"/>
  <c r="BO301" i="7" s="1"/>
  <c r="BP301" i="7" s="1"/>
  <c r="BQ301" i="7" s="1"/>
  <c r="BR301" i="7" s="1"/>
  <c r="BS301" i="7" s="1"/>
  <c r="BT301" i="7" s="1"/>
  <c r="BU301" i="7" s="1"/>
  <c r="BV301" i="7" s="1"/>
  <c r="CB301" i="7"/>
  <c r="CC301" i="7" s="1"/>
  <c r="CD301" i="7" s="1"/>
  <c r="CE301" i="7" s="1"/>
  <c r="AT110" i="7"/>
  <c r="AU110" i="7" s="1"/>
  <c r="AV110" i="7" s="1"/>
  <c r="AW110" i="7" s="1"/>
  <c r="AX110" i="7" s="1"/>
  <c r="AY110" i="7" s="1"/>
  <c r="AZ110" i="7" s="1"/>
  <c r="BA110" i="7" s="1"/>
  <c r="BB110" i="7" s="1"/>
  <c r="BC110" i="7" s="1"/>
  <c r="BD110" i="7" s="1"/>
  <c r="BE110" i="7" s="1"/>
  <c r="BF110" i="7" s="1"/>
  <c r="BG110" i="7" s="1"/>
  <c r="BH110" i="7" s="1"/>
  <c r="BI110" i="7" s="1"/>
  <c r="BJ110" i="7" s="1"/>
  <c r="BK110" i="7" s="1"/>
  <c r="BL110" i="7" s="1"/>
  <c r="BM110" i="7" s="1"/>
  <c r="BN110" i="7" s="1"/>
  <c r="BO110" i="7" s="1"/>
  <c r="BP110" i="7" s="1"/>
  <c r="BQ110" i="7" s="1"/>
  <c r="BR110" i="7" s="1"/>
  <c r="BS110" i="7" s="1"/>
  <c r="BT110" i="7" s="1"/>
  <c r="BU110" i="7" s="1"/>
  <c r="BV110" i="7" s="1"/>
  <c r="CB110" i="7"/>
  <c r="CC110" i="7"/>
  <c r="CD110" i="7" s="1"/>
  <c r="CE110" i="7" s="1"/>
  <c r="AT683" i="7"/>
  <c r="AU683" i="7" s="1"/>
  <c r="AV683" i="7" s="1"/>
  <c r="AW683" i="7" s="1"/>
  <c r="AX683" i="7" s="1"/>
  <c r="AY683" i="7" s="1"/>
  <c r="AZ683" i="7" s="1"/>
  <c r="BA683" i="7" s="1"/>
  <c r="BB683" i="7" s="1"/>
  <c r="BC683" i="7" s="1"/>
  <c r="BD683" i="7" s="1"/>
  <c r="BE683" i="7" s="1"/>
  <c r="BF683" i="7" s="1"/>
  <c r="BG683" i="7" s="1"/>
  <c r="CB683" i="7"/>
  <c r="CC683" i="7" s="1"/>
  <c r="CD683" i="7" s="1"/>
  <c r="CE683" i="7" s="1"/>
  <c r="AT66" i="7"/>
  <c r="AU66" i="7" s="1"/>
  <c r="AV66" i="7" s="1"/>
  <c r="AW66" i="7" s="1"/>
  <c r="AX66" i="7" s="1"/>
  <c r="AY66" i="7" s="1"/>
  <c r="AZ66" i="7" s="1"/>
  <c r="BA66" i="7" s="1"/>
  <c r="BB66" i="7" s="1"/>
  <c r="BC66" i="7" s="1"/>
  <c r="BD66" i="7" s="1"/>
  <c r="BE66" i="7" s="1"/>
  <c r="BF66" i="7" s="1"/>
  <c r="BG66" i="7" s="1"/>
  <c r="CB66" i="7"/>
  <c r="CC66" i="7" s="1"/>
  <c r="CD66" i="7" s="1"/>
  <c r="CE66" i="7" s="1"/>
  <c r="AT186" i="7"/>
  <c r="AU186" i="7" s="1"/>
  <c r="AV186" i="7" s="1"/>
  <c r="AW186" i="7" s="1"/>
  <c r="AX186" i="7" s="1"/>
  <c r="AY186" i="7" s="1"/>
  <c r="AZ186" i="7" s="1"/>
  <c r="BA186" i="7" s="1"/>
  <c r="BB186" i="7" s="1"/>
  <c r="BC186" i="7" s="1"/>
  <c r="BD186" i="7" s="1"/>
  <c r="BE186" i="7" s="1"/>
  <c r="BF186" i="7" s="1"/>
  <c r="BG186" i="7" s="1"/>
  <c r="BH186" i="7" s="1"/>
  <c r="BI186" i="7" s="1"/>
  <c r="BJ186" i="7" s="1"/>
  <c r="BK186" i="7" s="1"/>
  <c r="BL186" i="7" s="1"/>
  <c r="BM186" i="7" s="1"/>
  <c r="BN186" i="7" s="1"/>
  <c r="BO186" i="7" s="1"/>
  <c r="BP186" i="7" s="1"/>
  <c r="BQ186" i="7" s="1"/>
  <c r="BR186" i="7" s="1"/>
  <c r="BS186" i="7" s="1"/>
  <c r="BT186" i="7" s="1"/>
  <c r="BU186" i="7" s="1"/>
  <c r="BV186" i="7" s="1"/>
  <c r="CB186" i="7"/>
  <c r="CC186" i="7" s="1"/>
  <c r="CD186" i="7" s="1"/>
  <c r="CE186" i="7" s="1"/>
  <c r="AT242" i="7"/>
  <c r="AU242" i="7" s="1"/>
  <c r="AV242" i="7" s="1"/>
  <c r="AW242" i="7" s="1"/>
  <c r="AX242" i="7" s="1"/>
  <c r="AY242" i="7" s="1"/>
  <c r="AZ242" i="7" s="1"/>
  <c r="BA242" i="7" s="1"/>
  <c r="BB242" i="7" s="1"/>
  <c r="BC242" i="7" s="1"/>
  <c r="BD242" i="7" s="1"/>
  <c r="BE242" i="7" s="1"/>
  <c r="BF242" i="7" s="1"/>
  <c r="BG242" i="7" s="1"/>
  <c r="BH242" i="7" s="1"/>
  <c r="BI242" i="7" s="1"/>
  <c r="BJ242" i="7" s="1"/>
  <c r="BK242" i="7" s="1"/>
  <c r="BL242" i="7" s="1"/>
  <c r="BM242" i="7" s="1"/>
  <c r="BN242" i="7" s="1"/>
  <c r="BO242" i="7" s="1"/>
  <c r="BP242" i="7" s="1"/>
  <c r="BQ242" i="7" s="1"/>
  <c r="BR242" i="7" s="1"/>
  <c r="BS242" i="7" s="1"/>
  <c r="BT242" i="7" s="1"/>
  <c r="BU242" i="7" s="1"/>
  <c r="BV242" i="7" s="1"/>
  <c r="CB242" i="7"/>
  <c r="CC242" i="7" s="1"/>
  <c r="CD242" i="7" s="1"/>
  <c r="CE242" i="7" s="1"/>
  <c r="AT322" i="7"/>
  <c r="AU322" i="7" s="1"/>
  <c r="AV322" i="7" s="1"/>
  <c r="AW322" i="7" s="1"/>
  <c r="AX322" i="7" s="1"/>
  <c r="AY322" i="7" s="1"/>
  <c r="AZ322" i="7" s="1"/>
  <c r="BA322" i="7" s="1"/>
  <c r="BB322" i="7" s="1"/>
  <c r="BC322" i="7" s="1"/>
  <c r="BD322" i="7" s="1"/>
  <c r="BE322" i="7" s="1"/>
  <c r="BF322" i="7" s="1"/>
  <c r="BG322" i="7" s="1"/>
  <c r="BH322" i="7" s="1"/>
  <c r="BI322" i="7" s="1"/>
  <c r="BJ322" i="7" s="1"/>
  <c r="BK322" i="7" s="1"/>
  <c r="BL322" i="7" s="1"/>
  <c r="BM322" i="7" s="1"/>
  <c r="BN322" i="7" s="1"/>
  <c r="BO322" i="7" s="1"/>
  <c r="BP322" i="7" s="1"/>
  <c r="BQ322" i="7" s="1"/>
  <c r="BR322" i="7" s="1"/>
  <c r="BS322" i="7" s="1"/>
  <c r="BT322" i="7" s="1"/>
  <c r="BU322" i="7" s="1"/>
  <c r="BV322" i="7" s="1"/>
  <c r="CB322" i="7"/>
  <c r="CC322" i="7" s="1"/>
  <c r="CD322" i="7" s="1"/>
  <c r="CE322" i="7" s="1"/>
  <c r="AT244" i="7"/>
  <c r="AU244" i="7" s="1"/>
  <c r="AV244" i="7" s="1"/>
  <c r="AW244" i="7" s="1"/>
  <c r="AX244" i="7" s="1"/>
  <c r="AY244" i="7" s="1"/>
  <c r="AZ244" i="7" s="1"/>
  <c r="BA244" i="7" s="1"/>
  <c r="BB244" i="7" s="1"/>
  <c r="BC244" i="7" s="1"/>
  <c r="BD244" i="7" s="1"/>
  <c r="BE244" i="7" s="1"/>
  <c r="BF244" i="7" s="1"/>
  <c r="BG244" i="7" s="1"/>
  <c r="BH244" i="7" s="1"/>
  <c r="BI244" i="7" s="1"/>
  <c r="BJ244" i="7" s="1"/>
  <c r="BK244" i="7" s="1"/>
  <c r="BL244" i="7" s="1"/>
  <c r="BM244" i="7" s="1"/>
  <c r="BN244" i="7" s="1"/>
  <c r="BO244" i="7" s="1"/>
  <c r="BP244" i="7" s="1"/>
  <c r="BQ244" i="7" s="1"/>
  <c r="BR244" i="7" s="1"/>
  <c r="BS244" i="7" s="1"/>
  <c r="BT244" i="7" s="1"/>
  <c r="BU244" i="7" s="1"/>
  <c r="BV244" i="7" s="1"/>
  <c r="CB244" i="7"/>
  <c r="CC244" i="7" s="1"/>
  <c r="CD244" i="7" s="1"/>
  <c r="CE244" i="7" s="1"/>
  <c r="AT213" i="7"/>
  <c r="AU213" i="7" s="1"/>
  <c r="AV213" i="7" s="1"/>
  <c r="AW213" i="7" s="1"/>
  <c r="AX213" i="7" s="1"/>
  <c r="AY213" i="7" s="1"/>
  <c r="AZ213" i="7" s="1"/>
  <c r="BA213" i="7" s="1"/>
  <c r="BB213" i="7" s="1"/>
  <c r="BC213" i="7" s="1"/>
  <c r="BD213" i="7" s="1"/>
  <c r="BE213" i="7" s="1"/>
  <c r="BF213" i="7" s="1"/>
  <c r="BG213" i="7" s="1"/>
  <c r="BH213" i="7" s="1"/>
  <c r="BI213" i="7" s="1"/>
  <c r="BJ213" i="7" s="1"/>
  <c r="BK213" i="7" s="1"/>
  <c r="BL213" i="7" s="1"/>
  <c r="BM213" i="7" s="1"/>
  <c r="BN213" i="7" s="1"/>
  <c r="BO213" i="7" s="1"/>
  <c r="BP213" i="7" s="1"/>
  <c r="BQ213" i="7" s="1"/>
  <c r="BR213" i="7" s="1"/>
  <c r="BS213" i="7" s="1"/>
  <c r="BT213" i="7" s="1"/>
  <c r="BU213" i="7" s="1"/>
  <c r="BV213" i="7" s="1"/>
  <c r="CB213" i="7"/>
  <c r="CC213" i="7" s="1"/>
  <c r="CD213" i="7" s="1"/>
  <c r="CE213" i="7" s="1"/>
  <c r="AT733" i="7"/>
  <c r="AU733" i="7" s="1"/>
  <c r="AV733" i="7" s="1"/>
  <c r="AW733" i="7" s="1"/>
  <c r="AX733" i="7" s="1"/>
  <c r="AY733" i="7" s="1"/>
  <c r="AZ733" i="7" s="1"/>
  <c r="BA733" i="7" s="1"/>
  <c r="BB733" i="7" s="1"/>
  <c r="BC733" i="7" s="1"/>
  <c r="BD733" i="7" s="1"/>
  <c r="BE733" i="7" s="1"/>
  <c r="BF733" i="7" s="1"/>
  <c r="BG733" i="7" s="1"/>
  <c r="BH733" i="7" s="1"/>
  <c r="BI733" i="7" s="1"/>
  <c r="BJ733" i="7" s="1"/>
  <c r="BK733" i="7" s="1"/>
  <c r="BL733" i="7" s="1"/>
  <c r="BM733" i="7" s="1"/>
  <c r="BN733" i="7" s="1"/>
  <c r="BO733" i="7" s="1"/>
  <c r="BP733" i="7" s="1"/>
  <c r="BQ733" i="7" s="1"/>
  <c r="BR733" i="7" s="1"/>
  <c r="BS733" i="7" s="1"/>
  <c r="BT733" i="7" s="1"/>
  <c r="BU733" i="7" s="1"/>
  <c r="BV733" i="7" s="1"/>
  <c r="CC733" i="7"/>
  <c r="CD733" i="7" s="1"/>
  <c r="CE733" i="7" s="1"/>
  <c r="CB733" i="7"/>
  <c r="AT794" i="7"/>
  <c r="AU794" i="7" s="1"/>
  <c r="AV794" i="7" s="1"/>
  <c r="AW794" i="7" s="1"/>
  <c r="AX794" i="7" s="1"/>
  <c r="AY794" i="7" s="1"/>
  <c r="AZ794" i="7" s="1"/>
  <c r="BA794" i="7" s="1"/>
  <c r="BB794" i="7" s="1"/>
  <c r="BC794" i="7" s="1"/>
  <c r="BD794" i="7" s="1"/>
  <c r="BE794" i="7" s="1"/>
  <c r="BF794" i="7" s="1"/>
  <c r="BG794" i="7" s="1"/>
  <c r="CB794" i="7"/>
  <c r="CC794" i="7" s="1"/>
  <c r="CD794" i="7" s="1"/>
  <c r="CE794" i="7" s="1"/>
  <c r="AT10" i="7"/>
  <c r="AU10" i="7" s="1"/>
  <c r="AV10" i="7" s="1"/>
  <c r="AW10" i="7" s="1"/>
  <c r="AX10" i="7" s="1"/>
  <c r="AY10" i="7" s="1"/>
  <c r="AZ10" i="7" s="1"/>
  <c r="BA10" i="7" s="1"/>
  <c r="BB10" i="7" s="1"/>
  <c r="BC10" i="7" s="1"/>
  <c r="BD10" i="7" s="1"/>
  <c r="BE10" i="7" s="1"/>
  <c r="BF10" i="7" s="1"/>
  <c r="BG10" i="7" s="1"/>
  <c r="BH10" i="7" s="1"/>
  <c r="BI10" i="7" s="1"/>
  <c r="BJ10" i="7" s="1"/>
  <c r="BK10" i="7" s="1"/>
  <c r="BL10" i="7" s="1"/>
  <c r="BM10" i="7" s="1"/>
  <c r="BN10" i="7" s="1"/>
  <c r="BO10" i="7" s="1"/>
  <c r="BP10" i="7" s="1"/>
  <c r="BQ10" i="7" s="1"/>
  <c r="BR10" i="7" s="1"/>
  <c r="BS10" i="7" s="1"/>
  <c r="BT10" i="7" s="1"/>
  <c r="BU10" i="7" s="1"/>
  <c r="BV10" i="7" s="1"/>
  <c r="CB10" i="7"/>
  <c r="CC10" i="7" s="1"/>
  <c r="CD10" i="7" s="1"/>
  <c r="CE10" i="7" s="1"/>
  <c r="AT67" i="7"/>
  <c r="AU67" i="7" s="1"/>
  <c r="AV67" i="7" s="1"/>
  <c r="AW67" i="7" s="1"/>
  <c r="AX67" i="7" s="1"/>
  <c r="AY67" i="7" s="1"/>
  <c r="AZ67" i="7" s="1"/>
  <c r="BA67" i="7" s="1"/>
  <c r="BB67" i="7" s="1"/>
  <c r="BC67" i="7" s="1"/>
  <c r="BD67" i="7" s="1"/>
  <c r="BE67" i="7" s="1"/>
  <c r="BF67" i="7" s="1"/>
  <c r="BG67" i="7" s="1"/>
  <c r="BH67" i="7" s="1"/>
  <c r="BI67" i="7" s="1"/>
  <c r="BJ67" i="7" s="1"/>
  <c r="BK67" i="7" s="1"/>
  <c r="BL67" i="7" s="1"/>
  <c r="BM67" i="7" s="1"/>
  <c r="BN67" i="7" s="1"/>
  <c r="BO67" i="7" s="1"/>
  <c r="BP67" i="7" s="1"/>
  <c r="BQ67" i="7" s="1"/>
  <c r="BR67" i="7" s="1"/>
  <c r="BS67" i="7" s="1"/>
  <c r="BT67" i="7" s="1"/>
  <c r="BU67" i="7" s="1"/>
  <c r="BV67" i="7" s="1"/>
  <c r="CB67" i="7"/>
  <c r="CC67" i="7" s="1"/>
  <c r="CD67" i="7" s="1"/>
  <c r="CE67" i="7" s="1"/>
  <c r="AT139" i="7"/>
  <c r="AU139" i="7" s="1"/>
  <c r="AV139" i="7" s="1"/>
  <c r="AW139" i="7" s="1"/>
  <c r="AX139" i="7" s="1"/>
  <c r="AY139" i="7" s="1"/>
  <c r="AZ139" i="7" s="1"/>
  <c r="BA139" i="7" s="1"/>
  <c r="BB139" i="7" s="1"/>
  <c r="BC139" i="7" s="1"/>
  <c r="BD139" i="7" s="1"/>
  <c r="BE139" i="7" s="1"/>
  <c r="BF139" i="7" s="1"/>
  <c r="BG139" i="7" s="1"/>
  <c r="BH139" i="7" s="1"/>
  <c r="BI139" i="7" s="1"/>
  <c r="BJ139" i="7" s="1"/>
  <c r="BK139" i="7" s="1"/>
  <c r="BL139" i="7" s="1"/>
  <c r="BM139" i="7" s="1"/>
  <c r="BN139" i="7" s="1"/>
  <c r="BO139" i="7" s="1"/>
  <c r="BP139" i="7" s="1"/>
  <c r="BQ139" i="7" s="1"/>
  <c r="BR139" i="7" s="1"/>
  <c r="BS139" i="7" s="1"/>
  <c r="BT139" i="7" s="1"/>
  <c r="BU139" i="7" s="1"/>
  <c r="BV139" i="7" s="1"/>
  <c r="CB139" i="7"/>
  <c r="CC139" i="7" s="1"/>
  <c r="CD139" i="7" s="1"/>
  <c r="CE139" i="7" s="1"/>
  <c r="AT203" i="7"/>
  <c r="AU203" i="7" s="1"/>
  <c r="AV203" i="7" s="1"/>
  <c r="AW203" i="7" s="1"/>
  <c r="AX203" i="7" s="1"/>
  <c r="AY203" i="7" s="1"/>
  <c r="AZ203" i="7" s="1"/>
  <c r="BA203" i="7" s="1"/>
  <c r="BB203" i="7" s="1"/>
  <c r="BC203" i="7" s="1"/>
  <c r="BD203" i="7" s="1"/>
  <c r="BE203" i="7" s="1"/>
  <c r="BF203" i="7" s="1"/>
  <c r="BG203" i="7" s="1"/>
  <c r="BH203" i="7" s="1"/>
  <c r="BI203" i="7" s="1"/>
  <c r="BJ203" i="7" s="1"/>
  <c r="BK203" i="7" s="1"/>
  <c r="BL203" i="7" s="1"/>
  <c r="BM203" i="7" s="1"/>
  <c r="BN203" i="7" s="1"/>
  <c r="BO203" i="7" s="1"/>
  <c r="BP203" i="7" s="1"/>
  <c r="BQ203" i="7" s="1"/>
  <c r="BR203" i="7" s="1"/>
  <c r="BS203" i="7" s="1"/>
  <c r="BT203" i="7" s="1"/>
  <c r="BU203" i="7" s="1"/>
  <c r="BV203" i="7" s="1"/>
  <c r="CB203" i="7"/>
  <c r="CC203" i="7" s="1"/>
  <c r="CD203" i="7" s="1"/>
  <c r="CE203" i="7" s="1"/>
  <c r="AT259" i="7"/>
  <c r="AU259" i="7" s="1"/>
  <c r="AV259" i="7" s="1"/>
  <c r="AW259" i="7" s="1"/>
  <c r="AX259" i="7" s="1"/>
  <c r="AY259" i="7" s="1"/>
  <c r="AZ259" i="7" s="1"/>
  <c r="BA259" i="7" s="1"/>
  <c r="BB259" i="7" s="1"/>
  <c r="BC259" i="7" s="1"/>
  <c r="BD259" i="7" s="1"/>
  <c r="BE259" i="7" s="1"/>
  <c r="BF259" i="7" s="1"/>
  <c r="BG259" i="7" s="1"/>
  <c r="BH259" i="7" s="1"/>
  <c r="BI259" i="7" s="1"/>
  <c r="BJ259" i="7" s="1"/>
  <c r="BK259" i="7" s="1"/>
  <c r="BL259" i="7" s="1"/>
  <c r="BM259" i="7" s="1"/>
  <c r="BN259" i="7" s="1"/>
  <c r="BO259" i="7" s="1"/>
  <c r="BP259" i="7" s="1"/>
  <c r="BQ259" i="7" s="1"/>
  <c r="BR259" i="7" s="1"/>
  <c r="BS259" i="7" s="1"/>
  <c r="BT259" i="7" s="1"/>
  <c r="BU259" i="7" s="1"/>
  <c r="BV259" i="7" s="1"/>
  <c r="CB259" i="7"/>
  <c r="CC259" i="7" s="1"/>
  <c r="CD259" i="7" s="1"/>
  <c r="CE259" i="7" s="1"/>
  <c r="AT331" i="7"/>
  <c r="AU331" i="7" s="1"/>
  <c r="AV331" i="7" s="1"/>
  <c r="AW331" i="7" s="1"/>
  <c r="AX331" i="7" s="1"/>
  <c r="AY331" i="7" s="1"/>
  <c r="AZ331" i="7" s="1"/>
  <c r="BA331" i="7" s="1"/>
  <c r="BB331" i="7" s="1"/>
  <c r="BC331" i="7" s="1"/>
  <c r="BD331" i="7" s="1"/>
  <c r="BE331" i="7" s="1"/>
  <c r="BF331" i="7" s="1"/>
  <c r="BG331" i="7" s="1"/>
  <c r="BH331" i="7" s="1"/>
  <c r="BI331" i="7" s="1"/>
  <c r="BJ331" i="7" s="1"/>
  <c r="BK331" i="7" s="1"/>
  <c r="BL331" i="7" s="1"/>
  <c r="BM331" i="7" s="1"/>
  <c r="BN331" i="7" s="1"/>
  <c r="BO331" i="7" s="1"/>
  <c r="BP331" i="7" s="1"/>
  <c r="BQ331" i="7" s="1"/>
  <c r="BR331" i="7" s="1"/>
  <c r="BS331" i="7" s="1"/>
  <c r="BT331" i="7" s="1"/>
  <c r="BU331" i="7" s="1"/>
  <c r="BV331" i="7" s="1"/>
  <c r="CB331" i="7"/>
  <c r="CC331" i="7" s="1"/>
  <c r="CD331" i="7" s="1"/>
  <c r="CE331" i="7" s="1"/>
  <c r="AT100" i="7"/>
  <c r="AU100" i="7" s="1"/>
  <c r="AV100" i="7" s="1"/>
  <c r="AW100" i="7" s="1"/>
  <c r="AX100" i="7" s="1"/>
  <c r="AY100" i="7" s="1"/>
  <c r="AZ100" i="7" s="1"/>
  <c r="BA100" i="7" s="1"/>
  <c r="BB100" i="7" s="1"/>
  <c r="BC100" i="7" s="1"/>
  <c r="BD100" i="7" s="1"/>
  <c r="BE100" i="7" s="1"/>
  <c r="BF100" i="7" s="1"/>
  <c r="BG100" i="7" s="1"/>
  <c r="CB100" i="7"/>
  <c r="CC100" i="7" s="1"/>
  <c r="CD100" i="7" s="1"/>
  <c r="CE100" i="7" s="1"/>
  <c r="AT332" i="7"/>
  <c r="AU332" i="7" s="1"/>
  <c r="AV332" i="7" s="1"/>
  <c r="AW332" i="7" s="1"/>
  <c r="AX332" i="7" s="1"/>
  <c r="AY332" i="7" s="1"/>
  <c r="AZ332" i="7" s="1"/>
  <c r="BA332" i="7" s="1"/>
  <c r="BB332" i="7" s="1"/>
  <c r="BC332" i="7" s="1"/>
  <c r="BD332" i="7" s="1"/>
  <c r="BE332" i="7" s="1"/>
  <c r="BF332" i="7" s="1"/>
  <c r="BG332" i="7" s="1"/>
  <c r="BH332" i="7" s="1"/>
  <c r="BI332" i="7" s="1"/>
  <c r="BJ332" i="7" s="1"/>
  <c r="BK332" i="7" s="1"/>
  <c r="BL332" i="7" s="1"/>
  <c r="BM332" i="7" s="1"/>
  <c r="BN332" i="7" s="1"/>
  <c r="BO332" i="7" s="1"/>
  <c r="BP332" i="7" s="1"/>
  <c r="BQ332" i="7" s="1"/>
  <c r="BR332" i="7" s="1"/>
  <c r="BS332" i="7" s="1"/>
  <c r="BT332" i="7" s="1"/>
  <c r="BU332" i="7" s="1"/>
  <c r="BV332" i="7" s="1"/>
  <c r="CB332" i="7"/>
  <c r="CC332" i="7" s="1"/>
  <c r="CD332" i="7" s="1"/>
  <c r="CE332" i="7" s="1"/>
  <c r="AT165" i="7"/>
  <c r="AU165" i="7" s="1"/>
  <c r="AV165" i="7" s="1"/>
  <c r="AW165" i="7" s="1"/>
  <c r="AX165" i="7" s="1"/>
  <c r="AY165" i="7" s="1"/>
  <c r="AZ165" i="7" s="1"/>
  <c r="BA165" i="7" s="1"/>
  <c r="BB165" i="7" s="1"/>
  <c r="BC165" i="7" s="1"/>
  <c r="BD165" i="7" s="1"/>
  <c r="BE165" i="7" s="1"/>
  <c r="BF165" i="7" s="1"/>
  <c r="BG165" i="7" s="1"/>
  <c r="BH165" i="7" s="1"/>
  <c r="BI165" i="7" s="1"/>
  <c r="BJ165" i="7" s="1"/>
  <c r="BK165" i="7" s="1"/>
  <c r="BL165" i="7" s="1"/>
  <c r="BM165" i="7" s="1"/>
  <c r="BN165" i="7" s="1"/>
  <c r="BO165" i="7" s="1"/>
  <c r="BP165" i="7" s="1"/>
  <c r="BQ165" i="7" s="1"/>
  <c r="BR165" i="7" s="1"/>
  <c r="BS165" i="7" s="1"/>
  <c r="BT165" i="7" s="1"/>
  <c r="BU165" i="7" s="1"/>
  <c r="BV165" i="7" s="1"/>
  <c r="CB165" i="7"/>
  <c r="CC165" i="7" s="1"/>
  <c r="CD165" i="7" s="1"/>
  <c r="CE165" i="7" s="1"/>
  <c r="AT817" i="7"/>
  <c r="AU817" i="7" s="1"/>
  <c r="AV817" i="7" s="1"/>
  <c r="AW817" i="7" s="1"/>
  <c r="AX817" i="7" s="1"/>
  <c r="AY817" i="7" s="1"/>
  <c r="AZ817" i="7" s="1"/>
  <c r="BA817" i="7" s="1"/>
  <c r="BB817" i="7" s="1"/>
  <c r="BC817" i="7" s="1"/>
  <c r="BD817" i="7" s="1"/>
  <c r="BE817" i="7" s="1"/>
  <c r="BF817" i="7" s="1"/>
  <c r="BG817" i="7" s="1"/>
  <c r="BH817" i="7" s="1"/>
  <c r="BI817" i="7" s="1"/>
  <c r="BJ817" i="7" s="1"/>
  <c r="BK817" i="7" s="1"/>
  <c r="BL817" i="7" s="1"/>
  <c r="BM817" i="7" s="1"/>
  <c r="BN817" i="7" s="1"/>
  <c r="BO817" i="7" s="1"/>
  <c r="BP817" i="7" s="1"/>
  <c r="BQ817" i="7" s="1"/>
  <c r="BR817" i="7" s="1"/>
  <c r="BS817" i="7" s="1"/>
  <c r="BT817" i="7" s="1"/>
  <c r="BU817" i="7" s="1"/>
  <c r="BV817" i="7" s="1"/>
  <c r="CB817" i="7"/>
  <c r="CC817" i="7"/>
  <c r="CD817" i="7" s="1"/>
  <c r="CE817" i="7" s="1"/>
  <c r="AT554" i="7"/>
  <c r="AU554" i="7" s="1"/>
  <c r="AV554" i="7" s="1"/>
  <c r="AW554" i="7" s="1"/>
  <c r="AX554" i="7" s="1"/>
  <c r="AY554" i="7" s="1"/>
  <c r="AZ554" i="7" s="1"/>
  <c r="BA554" i="7" s="1"/>
  <c r="BB554" i="7" s="1"/>
  <c r="BC554" i="7" s="1"/>
  <c r="BD554" i="7" s="1"/>
  <c r="BE554" i="7" s="1"/>
  <c r="BF554" i="7" s="1"/>
  <c r="BG554" i="7" s="1"/>
  <c r="BH554" i="7" s="1"/>
  <c r="BI554" i="7" s="1"/>
  <c r="BJ554" i="7" s="1"/>
  <c r="BK554" i="7" s="1"/>
  <c r="BL554" i="7" s="1"/>
  <c r="BM554" i="7" s="1"/>
  <c r="BN554" i="7" s="1"/>
  <c r="BO554" i="7" s="1"/>
  <c r="BP554" i="7" s="1"/>
  <c r="BQ554" i="7" s="1"/>
  <c r="BR554" i="7" s="1"/>
  <c r="BS554" i="7" s="1"/>
  <c r="BT554" i="7" s="1"/>
  <c r="BU554" i="7" s="1"/>
  <c r="BV554" i="7" s="1"/>
  <c r="CB554" i="7"/>
  <c r="CC554" i="7" s="1"/>
  <c r="CD554" i="7" s="1"/>
  <c r="CE554" i="7" s="1"/>
  <c r="AT697" i="7"/>
  <c r="AU697" i="7" s="1"/>
  <c r="AV697" i="7" s="1"/>
  <c r="AW697" i="7" s="1"/>
  <c r="AX697" i="7" s="1"/>
  <c r="AY697" i="7" s="1"/>
  <c r="AZ697" i="7" s="1"/>
  <c r="BA697" i="7" s="1"/>
  <c r="BB697" i="7" s="1"/>
  <c r="BC697" i="7" s="1"/>
  <c r="BD697" i="7" s="1"/>
  <c r="BE697" i="7" s="1"/>
  <c r="BF697" i="7" s="1"/>
  <c r="BG697" i="7" s="1"/>
  <c r="CB697" i="7"/>
  <c r="CC697" i="7"/>
  <c r="CD697" i="7" s="1"/>
  <c r="CE697" i="7" s="1"/>
  <c r="AT737" i="7"/>
  <c r="AU737" i="7" s="1"/>
  <c r="AV737" i="7" s="1"/>
  <c r="AW737" i="7" s="1"/>
  <c r="AX737" i="7" s="1"/>
  <c r="AY737" i="7" s="1"/>
  <c r="AZ737" i="7" s="1"/>
  <c r="BA737" i="7" s="1"/>
  <c r="BB737" i="7" s="1"/>
  <c r="BC737" i="7" s="1"/>
  <c r="BD737" i="7" s="1"/>
  <c r="BE737" i="7" s="1"/>
  <c r="BF737" i="7" s="1"/>
  <c r="BG737" i="7" s="1"/>
  <c r="BH737" i="7" s="1"/>
  <c r="BI737" i="7" s="1"/>
  <c r="BJ737" i="7" s="1"/>
  <c r="BK737" i="7" s="1"/>
  <c r="BL737" i="7" s="1"/>
  <c r="BM737" i="7" s="1"/>
  <c r="BN737" i="7" s="1"/>
  <c r="BO737" i="7" s="1"/>
  <c r="BP737" i="7" s="1"/>
  <c r="BQ737" i="7" s="1"/>
  <c r="BR737" i="7" s="1"/>
  <c r="BS737" i="7" s="1"/>
  <c r="BT737" i="7" s="1"/>
  <c r="BU737" i="7" s="1"/>
  <c r="BV737" i="7" s="1"/>
  <c r="CC737" i="7"/>
  <c r="CD737" i="7" s="1"/>
  <c r="CE737" i="7" s="1"/>
  <c r="CB737" i="7"/>
  <c r="AT798" i="7"/>
  <c r="AU798" i="7" s="1"/>
  <c r="AV798" i="7" s="1"/>
  <c r="AW798" i="7" s="1"/>
  <c r="AX798" i="7" s="1"/>
  <c r="AY798" i="7" s="1"/>
  <c r="AZ798" i="7" s="1"/>
  <c r="BA798" i="7" s="1"/>
  <c r="BB798" i="7" s="1"/>
  <c r="BC798" i="7" s="1"/>
  <c r="BD798" i="7" s="1"/>
  <c r="BE798" i="7" s="1"/>
  <c r="BF798" i="7" s="1"/>
  <c r="BG798" i="7" s="1"/>
  <c r="CB798" i="7"/>
  <c r="CC798" i="7" s="1"/>
  <c r="CD798" i="7" s="1"/>
  <c r="CE798" i="7" s="1"/>
  <c r="AT860" i="7"/>
  <c r="AU860" i="7" s="1"/>
  <c r="AV860" i="7" s="1"/>
  <c r="AW860" i="7" s="1"/>
  <c r="AX860" i="7" s="1"/>
  <c r="AY860" i="7" s="1"/>
  <c r="AZ860" i="7" s="1"/>
  <c r="BA860" i="7" s="1"/>
  <c r="BB860" i="7" s="1"/>
  <c r="BC860" i="7" s="1"/>
  <c r="BD860" i="7" s="1"/>
  <c r="BE860" i="7" s="1"/>
  <c r="BF860" i="7" s="1"/>
  <c r="BG860" i="7" s="1"/>
  <c r="BH860" i="7" s="1"/>
  <c r="BI860" i="7" s="1"/>
  <c r="BJ860" i="7" s="1"/>
  <c r="BK860" i="7" s="1"/>
  <c r="BL860" i="7" s="1"/>
  <c r="BM860" i="7" s="1"/>
  <c r="BN860" i="7" s="1"/>
  <c r="BO860" i="7" s="1"/>
  <c r="BP860" i="7" s="1"/>
  <c r="BQ860" i="7" s="1"/>
  <c r="BR860" i="7" s="1"/>
  <c r="BS860" i="7" s="1"/>
  <c r="BT860" i="7" s="1"/>
  <c r="BU860" i="7" s="1"/>
  <c r="BV860" i="7" s="1"/>
  <c r="CB860" i="7"/>
  <c r="CC860" i="7" s="1"/>
  <c r="CD860" i="7" s="1"/>
  <c r="CE860" i="7" s="1"/>
  <c r="AT43" i="7"/>
  <c r="AU43" i="7" s="1"/>
  <c r="AV43" i="7" s="1"/>
  <c r="AW43" i="7" s="1"/>
  <c r="AX43" i="7" s="1"/>
  <c r="AY43" i="7" s="1"/>
  <c r="AZ43" i="7" s="1"/>
  <c r="BA43" i="7" s="1"/>
  <c r="BB43" i="7" s="1"/>
  <c r="BC43" i="7" s="1"/>
  <c r="BD43" i="7" s="1"/>
  <c r="BE43" i="7" s="1"/>
  <c r="BF43" i="7" s="1"/>
  <c r="BG43" i="7" s="1"/>
  <c r="CB43" i="7"/>
  <c r="CC43" i="7"/>
  <c r="CD43" i="7" s="1"/>
  <c r="CE43" i="7" s="1"/>
  <c r="AT124" i="7"/>
  <c r="AU124" i="7" s="1"/>
  <c r="AV124" i="7" s="1"/>
  <c r="AW124" i="7" s="1"/>
  <c r="AX124" i="7" s="1"/>
  <c r="AY124" i="7" s="1"/>
  <c r="AZ124" i="7" s="1"/>
  <c r="BA124" i="7" s="1"/>
  <c r="BB124" i="7" s="1"/>
  <c r="BC124" i="7" s="1"/>
  <c r="BD124" i="7" s="1"/>
  <c r="BE124" i="7" s="1"/>
  <c r="BF124" i="7" s="1"/>
  <c r="BG124" i="7" s="1"/>
  <c r="BH124" i="7" s="1"/>
  <c r="BI124" i="7" s="1"/>
  <c r="BJ124" i="7" s="1"/>
  <c r="BK124" i="7" s="1"/>
  <c r="BL124" i="7" s="1"/>
  <c r="BM124" i="7" s="1"/>
  <c r="BN124" i="7" s="1"/>
  <c r="BO124" i="7" s="1"/>
  <c r="BP124" i="7" s="1"/>
  <c r="BQ124" i="7" s="1"/>
  <c r="BR124" i="7" s="1"/>
  <c r="BS124" i="7" s="1"/>
  <c r="BT124" i="7" s="1"/>
  <c r="BU124" i="7" s="1"/>
  <c r="BV124" i="7" s="1"/>
  <c r="CB124" i="7"/>
  <c r="CC124" i="7" s="1"/>
  <c r="CD124" i="7" s="1"/>
  <c r="CE124" i="7" s="1"/>
  <c r="AT180" i="7"/>
  <c r="AU180" i="7" s="1"/>
  <c r="AV180" i="7" s="1"/>
  <c r="AW180" i="7" s="1"/>
  <c r="AX180" i="7" s="1"/>
  <c r="AY180" i="7" s="1"/>
  <c r="AZ180" i="7" s="1"/>
  <c r="BA180" i="7" s="1"/>
  <c r="BB180" i="7" s="1"/>
  <c r="BC180" i="7" s="1"/>
  <c r="BD180" i="7" s="1"/>
  <c r="BE180" i="7" s="1"/>
  <c r="BF180" i="7" s="1"/>
  <c r="BG180" i="7" s="1"/>
  <c r="CB180" i="7"/>
  <c r="CC180" i="7" s="1"/>
  <c r="CD180" i="7" s="1"/>
  <c r="CE180" i="7" s="1"/>
  <c r="AT340" i="7"/>
  <c r="AU340" i="7" s="1"/>
  <c r="AV340" i="7" s="1"/>
  <c r="AW340" i="7" s="1"/>
  <c r="AX340" i="7" s="1"/>
  <c r="AY340" i="7" s="1"/>
  <c r="AZ340" i="7" s="1"/>
  <c r="BA340" i="7" s="1"/>
  <c r="BB340" i="7" s="1"/>
  <c r="BC340" i="7" s="1"/>
  <c r="BD340" i="7" s="1"/>
  <c r="BE340" i="7" s="1"/>
  <c r="BF340" i="7" s="1"/>
  <c r="BG340" i="7" s="1"/>
  <c r="BH340" i="7" s="1"/>
  <c r="BI340" i="7" s="1"/>
  <c r="BJ340" i="7" s="1"/>
  <c r="BK340" i="7" s="1"/>
  <c r="BL340" i="7" s="1"/>
  <c r="BM340" i="7" s="1"/>
  <c r="BN340" i="7" s="1"/>
  <c r="BO340" i="7" s="1"/>
  <c r="BP340" i="7" s="1"/>
  <c r="BQ340" i="7" s="1"/>
  <c r="BR340" i="7" s="1"/>
  <c r="BS340" i="7" s="1"/>
  <c r="BT340" i="7" s="1"/>
  <c r="BU340" i="7" s="1"/>
  <c r="BV340" i="7" s="1"/>
  <c r="CB340" i="7"/>
  <c r="CC340" i="7" s="1"/>
  <c r="CD340" i="7" s="1"/>
  <c r="CE340" i="7" s="1"/>
  <c r="AT197" i="7"/>
  <c r="AU197" i="7" s="1"/>
  <c r="AV197" i="7" s="1"/>
  <c r="AW197" i="7" s="1"/>
  <c r="AX197" i="7" s="1"/>
  <c r="AY197" i="7" s="1"/>
  <c r="AZ197" i="7" s="1"/>
  <c r="BA197" i="7" s="1"/>
  <c r="BB197" i="7" s="1"/>
  <c r="BC197" i="7" s="1"/>
  <c r="BD197" i="7" s="1"/>
  <c r="BE197" i="7" s="1"/>
  <c r="BF197" i="7" s="1"/>
  <c r="BG197" i="7" s="1"/>
  <c r="BH197" i="7" s="1"/>
  <c r="BI197" i="7" s="1"/>
  <c r="BJ197" i="7" s="1"/>
  <c r="BK197" i="7" s="1"/>
  <c r="BL197" i="7" s="1"/>
  <c r="BM197" i="7" s="1"/>
  <c r="BN197" i="7" s="1"/>
  <c r="BO197" i="7" s="1"/>
  <c r="BP197" i="7" s="1"/>
  <c r="BQ197" i="7" s="1"/>
  <c r="BR197" i="7" s="1"/>
  <c r="BS197" i="7" s="1"/>
  <c r="BT197" i="7" s="1"/>
  <c r="BU197" i="7" s="1"/>
  <c r="BV197" i="7" s="1"/>
  <c r="CB197" i="7"/>
  <c r="CC197" i="7" s="1"/>
  <c r="CD197" i="7" s="1"/>
  <c r="CE197" i="7" s="1"/>
  <c r="AT379" i="7"/>
  <c r="AU379" i="7" s="1"/>
  <c r="AV379" i="7" s="1"/>
  <c r="AW379" i="7" s="1"/>
  <c r="AX379" i="7" s="1"/>
  <c r="AY379" i="7" s="1"/>
  <c r="AZ379" i="7" s="1"/>
  <c r="BA379" i="7" s="1"/>
  <c r="BB379" i="7" s="1"/>
  <c r="BC379" i="7" s="1"/>
  <c r="BD379" i="7" s="1"/>
  <c r="BE379" i="7" s="1"/>
  <c r="BF379" i="7" s="1"/>
  <c r="BG379" i="7" s="1"/>
  <c r="BH379" i="7" s="1"/>
  <c r="BI379" i="7" s="1"/>
  <c r="BJ379" i="7" s="1"/>
  <c r="BK379" i="7" s="1"/>
  <c r="BL379" i="7" s="1"/>
  <c r="BM379" i="7" s="1"/>
  <c r="BN379" i="7" s="1"/>
  <c r="BO379" i="7" s="1"/>
  <c r="BP379" i="7" s="1"/>
  <c r="BQ379" i="7" s="1"/>
  <c r="BR379" i="7" s="1"/>
  <c r="BS379" i="7" s="1"/>
  <c r="BT379" i="7" s="1"/>
  <c r="BU379" i="7" s="1"/>
  <c r="BV379" i="7" s="1"/>
  <c r="CB379" i="7"/>
  <c r="CC379" i="7" s="1"/>
  <c r="CD379" i="7" s="1"/>
  <c r="CE379" i="7" s="1"/>
  <c r="AT248" i="7"/>
  <c r="AU248" i="7" s="1"/>
  <c r="AV248" i="7" s="1"/>
  <c r="AW248" i="7" s="1"/>
  <c r="AX248" i="7" s="1"/>
  <c r="AY248" i="7" s="1"/>
  <c r="AZ248" i="7" s="1"/>
  <c r="BA248" i="7" s="1"/>
  <c r="BB248" i="7" s="1"/>
  <c r="BC248" i="7" s="1"/>
  <c r="BD248" i="7" s="1"/>
  <c r="BE248" i="7" s="1"/>
  <c r="BF248" i="7" s="1"/>
  <c r="BG248" i="7" s="1"/>
  <c r="BH248" i="7" s="1"/>
  <c r="BI248" i="7" s="1"/>
  <c r="BJ248" i="7" s="1"/>
  <c r="BK248" i="7" s="1"/>
  <c r="BL248" i="7" s="1"/>
  <c r="BM248" i="7" s="1"/>
  <c r="BN248" i="7" s="1"/>
  <c r="BO248" i="7" s="1"/>
  <c r="BP248" i="7" s="1"/>
  <c r="BQ248" i="7" s="1"/>
  <c r="BR248" i="7" s="1"/>
  <c r="BS248" i="7" s="1"/>
  <c r="BT248" i="7" s="1"/>
  <c r="BU248" i="7" s="1"/>
  <c r="BV248" i="7" s="1"/>
  <c r="CB248" i="7"/>
  <c r="CC248" i="7" s="1"/>
  <c r="CD248" i="7" s="1"/>
  <c r="CE248" i="7" s="1"/>
  <c r="AT300" i="7"/>
  <c r="AU300" i="7" s="1"/>
  <c r="AV300" i="7" s="1"/>
  <c r="AW300" i="7" s="1"/>
  <c r="AX300" i="7" s="1"/>
  <c r="AY300" i="7" s="1"/>
  <c r="AZ300" i="7" s="1"/>
  <c r="BA300" i="7" s="1"/>
  <c r="BB300" i="7" s="1"/>
  <c r="BC300" i="7" s="1"/>
  <c r="BD300" i="7" s="1"/>
  <c r="BE300" i="7" s="1"/>
  <c r="BF300" i="7" s="1"/>
  <c r="BG300" i="7" s="1"/>
  <c r="BH300" i="7" s="1"/>
  <c r="BI300" i="7" s="1"/>
  <c r="BJ300" i="7" s="1"/>
  <c r="BK300" i="7" s="1"/>
  <c r="BL300" i="7" s="1"/>
  <c r="BM300" i="7" s="1"/>
  <c r="BN300" i="7" s="1"/>
  <c r="BO300" i="7" s="1"/>
  <c r="BP300" i="7" s="1"/>
  <c r="BQ300" i="7" s="1"/>
  <c r="BR300" i="7" s="1"/>
  <c r="BS300" i="7" s="1"/>
  <c r="BT300" i="7" s="1"/>
  <c r="BU300" i="7" s="1"/>
  <c r="BV300" i="7" s="1"/>
  <c r="CB300" i="7"/>
  <c r="CC300" i="7" s="1"/>
  <c r="CD300" i="7" s="1"/>
  <c r="CE300" i="7" s="1"/>
  <c r="AT407" i="7"/>
  <c r="AU407" i="7" s="1"/>
  <c r="AV407" i="7" s="1"/>
  <c r="AW407" i="7" s="1"/>
  <c r="AX407" i="7" s="1"/>
  <c r="AY407" i="7" s="1"/>
  <c r="AZ407" i="7" s="1"/>
  <c r="BA407" i="7" s="1"/>
  <c r="BB407" i="7" s="1"/>
  <c r="BC407" i="7" s="1"/>
  <c r="BD407" i="7" s="1"/>
  <c r="BE407" i="7" s="1"/>
  <c r="BF407" i="7" s="1"/>
  <c r="BG407" i="7" s="1"/>
  <c r="CC407" i="7"/>
  <c r="CD407" i="7" s="1"/>
  <c r="CE407" i="7" s="1"/>
  <c r="CB407" i="7"/>
  <c r="AT448" i="7"/>
  <c r="AU448" i="7" s="1"/>
  <c r="AV448" i="7" s="1"/>
  <c r="AW448" i="7" s="1"/>
  <c r="AX448" i="7" s="1"/>
  <c r="AY448" i="7" s="1"/>
  <c r="AZ448" i="7" s="1"/>
  <c r="BA448" i="7" s="1"/>
  <c r="BB448" i="7" s="1"/>
  <c r="BC448" i="7" s="1"/>
  <c r="BD448" i="7" s="1"/>
  <c r="BE448" i="7" s="1"/>
  <c r="BF448" i="7" s="1"/>
  <c r="BG448" i="7" s="1"/>
  <c r="BH448" i="7" s="1"/>
  <c r="BI448" i="7" s="1"/>
  <c r="BJ448" i="7" s="1"/>
  <c r="BK448" i="7" s="1"/>
  <c r="BL448" i="7" s="1"/>
  <c r="BM448" i="7" s="1"/>
  <c r="BN448" i="7" s="1"/>
  <c r="BO448" i="7" s="1"/>
  <c r="BP448" i="7" s="1"/>
  <c r="BQ448" i="7" s="1"/>
  <c r="BR448" i="7" s="1"/>
  <c r="BS448" i="7" s="1"/>
  <c r="BT448" i="7" s="1"/>
  <c r="BU448" i="7" s="1"/>
  <c r="BV448" i="7" s="1"/>
  <c r="CB448" i="7"/>
  <c r="CC448" i="7" s="1"/>
  <c r="CD448" i="7" s="1"/>
  <c r="CE448" i="7" s="1"/>
  <c r="AT631" i="7"/>
  <c r="AU631" i="7" s="1"/>
  <c r="AV631" i="7" s="1"/>
  <c r="AW631" i="7" s="1"/>
  <c r="AX631" i="7" s="1"/>
  <c r="AY631" i="7" s="1"/>
  <c r="AZ631" i="7" s="1"/>
  <c r="BA631" i="7" s="1"/>
  <c r="BB631" i="7" s="1"/>
  <c r="BC631" i="7" s="1"/>
  <c r="BD631" i="7" s="1"/>
  <c r="BE631" i="7" s="1"/>
  <c r="BF631" i="7" s="1"/>
  <c r="BG631" i="7" s="1"/>
  <c r="CB631" i="7"/>
  <c r="CC631" i="7" s="1"/>
  <c r="CD631" i="7" s="1"/>
  <c r="CE631" i="7" s="1"/>
  <c r="AT818" i="7"/>
  <c r="AU818" i="7" s="1"/>
  <c r="AV818" i="7" s="1"/>
  <c r="AW818" i="7" s="1"/>
  <c r="AX818" i="7" s="1"/>
  <c r="AY818" i="7" s="1"/>
  <c r="AZ818" i="7" s="1"/>
  <c r="BA818" i="7" s="1"/>
  <c r="BB818" i="7" s="1"/>
  <c r="BC818" i="7" s="1"/>
  <c r="BD818" i="7" s="1"/>
  <c r="BE818" i="7" s="1"/>
  <c r="BF818" i="7" s="1"/>
  <c r="BG818" i="7" s="1"/>
  <c r="BH818" i="7" s="1"/>
  <c r="BI818" i="7" s="1"/>
  <c r="BJ818" i="7" s="1"/>
  <c r="BK818" i="7" s="1"/>
  <c r="BL818" i="7" s="1"/>
  <c r="BM818" i="7" s="1"/>
  <c r="BN818" i="7" s="1"/>
  <c r="BO818" i="7" s="1"/>
  <c r="BP818" i="7" s="1"/>
  <c r="BQ818" i="7" s="1"/>
  <c r="BR818" i="7" s="1"/>
  <c r="BS818" i="7" s="1"/>
  <c r="BT818" i="7" s="1"/>
  <c r="BU818" i="7" s="1"/>
  <c r="BV818" i="7" s="1"/>
  <c r="CB818" i="7"/>
  <c r="CC818" i="7" s="1"/>
  <c r="CD818" i="7" s="1"/>
  <c r="CE818" i="7" s="1"/>
  <c r="AT624" i="7"/>
  <c r="AU624" i="7" s="1"/>
  <c r="AV624" i="7" s="1"/>
  <c r="AW624" i="7" s="1"/>
  <c r="AX624" i="7" s="1"/>
  <c r="AY624" i="7" s="1"/>
  <c r="AZ624" i="7" s="1"/>
  <c r="BA624" i="7" s="1"/>
  <c r="BB624" i="7" s="1"/>
  <c r="BC624" i="7" s="1"/>
  <c r="BD624" i="7" s="1"/>
  <c r="BE624" i="7" s="1"/>
  <c r="BF624" i="7" s="1"/>
  <c r="BG624" i="7" s="1"/>
  <c r="CB624" i="7"/>
  <c r="CC624" i="7" s="1"/>
  <c r="CD624" i="7" s="1"/>
  <c r="CE624" i="7" s="1"/>
  <c r="AT650" i="7"/>
  <c r="AU650" i="7" s="1"/>
  <c r="AV650" i="7" s="1"/>
  <c r="AW650" i="7" s="1"/>
  <c r="AX650" i="7" s="1"/>
  <c r="AY650" i="7" s="1"/>
  <c r="AZ650" i="7" s="1"/>
  <c r="BA650" i="7" s="1"/>
  <c r="BB650" i="7" s="1"/>
  <c r="BC650" i="7" s="1"/>
  <c r="BD650" i="7" s="1"/>
  <c r="BE650" i="7" s="1"/>
  <c r="BF650" i="7" s="1"/>
  <c r="BG650" i="7" s="1"/>
  <c r="BH650" i="7" s="1"/>
  <c r="BI650" i="7" s="1"/>
  <c r="BJ650" i="7" s="1"/>
  <c r="BK650" i="7" s="1"/>
  <c r="BL650" i="7" s="1"/>
  <c r="BM650" i="7" s="1"/>
  <c r="BN650" i="7" s="1"/>
  <c r="BO650" i="7" s="1"/>
  <c r="BP650" i="7" s="1"/>
  <c r="BQ650" i="7" s="1"/>
  <c r="BR650" i="7" s="1"/>
  <c r="BS650" i="7" s="1"/>
  <c r="BT650" i="7" s="1"/>
  <c r="BU650" i="7" s="1"/>
  <c r="BV650" i="7" s="1"/>
  <c r="CB650" i="7"/>
  <c r="CC650" i="7" s="1"/>
  <c r="CD650" i="7" s="1"/>
  <c r="CE650" i="7" s="1"/>
  <c r="AT427" i="7"/>
  <c r="AU427" i="7" s="1"/>
  <c r="AV427" i="7" s="1"/>
  <c r="AW427" i="7" s="1"/>
  <c r="AX427" i="7" s="1"/>
  <c r="AY427" i="7" s="1"/>
  <c r="AZ427" i="7" s="1"/>
  <c r="BA427" i="7" s="1"/>
  <c r="BB427" i="7" s="1"/>
  <c r="BC427" i="7" s="1"/>
  <c r="BD427" i="7" s="1"/>
  <c r="BE427" i="7" s="1"/>
  <c r="BF427" i="7" s="1"/>
  <c r="BG427" i="7" s="1"/>
  <c r="CB427" i="7"/>
  <c r="CC427" i="7" s="1"/>
  <c r="CD427" i="7" s="1"/>
  <c r="CE427" i="7" s="1"/>
  <c r="AT80" i="7"/>
  <c r="AU80" i="7" s="1"/>
  <c r="AV80" i="7" s="1"/>
  <c r="AW80" i="7" s="1"/>
  <c r="AX80" i="7" s="1"/>
  <c r="AY80" i="7" s="1"/>
  <c r="AZ80" i="7" s="1"/>
  <c r="BA80" i="7" s="1"/>
  <c r="BB80" i="7" s="1"/>
  <c r="BC80" i="7" s="1"/>
  <c r="BD80" i="7" s="1"/>
  <c r="BE80" i="7" s="1"/>
  <c r="BF80" i="7" s="1"/>
  <c r="BG80" i="7" s="1"/>
  <c r="BH80" i="7" s="1"/>
  <c r="BI80" i="7" s="1"/>
  <c r="BJ80" i="7" s="1"/>
  <c r="BK80" i="7" s="1"/>
  <c r="BL80" i="7" s="1"/>
  <c r="BM80" i="7" s="1"/>
  <c r="BN80" i="7" s="1"/>
  <c r="BO80" i="7" s="1"/>
  <c r="BP80" i="7" s="1"/>
  <c r="BQ80" i="7" s="1"/>
  <c r="BR80" i="7" s="1"/>
  <c r="BS80" i="7" s="1"/>
  <c r="BT80" i="7" s="1"/>
  <c r="BU80" i="7" s="1"/>
  <c r="BV80" i="7" s="1"/>
  <c r="CB80" i="7"/>
  <c r="CC80" i="7" s="1"/>
  <c r="CD80" i="7" s="1"/>
  <c r="CE80" i="7" s="1"/>
  <c r="AT280" i="7"/>
  <c r="AU280" i="7" s="1"/>
  <c r="AV280" i="7" s="1"/>
  <c r="AW280" i="7" s="1"/>
  <c r="AX280" i="7" s="1"/>
  <c r="AY280" i="7" s="1"/>
  <c r="AZ280" i="7" s="1"/>
  <c r="BA280" i="7" s="1"/>
  <c r="BB280" i="7" s="1"/>
  <c r="BC280" i="7" s="1"/>
  <c r="BD280" i="7" s="1"/>
  <c r="BE280" i="7" s="1"/>
  <c r="BF280" i="7" s="1"/>
  <c r="BG280" i="7" s="1"/>
  <c r="BH280" i="7" s="1"/>
  <c r="BI280" i="7" s="1"/>
  <c r="BJ280" i="7" s="1"/>
  <c r="BK280" i="7" s="1"/>
  <c r="BL280" i="7" s="1"/>
  <c r="BM280" i="7" s="1"/>
  <c r="BN280" i="7" s="1"/>
  <c r="BO280" i="7" s="1"/>
  <c r="BP280" i="7" s="1"/>
  <c r="BQ280" i="7" s="1"/>
  <c r="BR280" i="7" s="1"/>
  <c r="BS280" i="7" s="1"/>
  <c r="BT280" i="7" s="1"/>
  <c r="BU280" i="7" s="1"/>
  <c r="BV280" i="7" s="1"/>
  <c r="CB280" i="7"/>
  <c r="CC280" i="7" s="1"/>
  <c r="CD280" i="7" s="1"/>
  <c r="CE280" i="7" s="1"/>
  <c r="AT732" i="7"/>
  <c r="AU732" i="7" s="1"/>
  <c r="AV732" i="7" s="1"/>
  <c r="AW732" i="7" s="1"/>
  <c r="AX732" i="7" s="1"/>
  <c r="AY732" i="7" s="1"/>
  <c r="AZ732" i="7" s="1"/>
  <c r="BA732" i="7" s="1"/>
  <c r="BB732" i="7" s="1"/>
  <c r="BC732" i="7" s="1"/>
  <c r="BD732" i="7" s="1"/>
  <c r="BE732" i="7" s="1"/>
  <c r="BF732" i="7" s="1"/>
  <c r="BG732" i="7" s="1"/>
  <c r="BH732" i="7" s="1"/>
  <c r="BI732" i="7" s="1"/>
  <c r="BJ732" i="7" s="1"/>
  <c r="BK732" i="7" s="1"/>
  <c r="BL732" i="7" s="1"/>
  <c r="BM732" i="7" s="1"/>
  <c r="BN732" i="7" s="1"/>
  <c r="BO732" i="7" s="1"/>
  <c r="BP732" i="7" s="1"/>
  <c r="BQ732" i="7" s="1"/>
  <c r="BR732" i="7" s="1"/>
  <c r="BS732" i="7" s="1"/>
  <c r="BT732" i="7" s="1"/>
  <c r="BU732" i="7" s="1"/>
  <c r="BV732" i="7" s="1"/>
  <c r="CB732" i="7"/>
  <c r="CC732" i="7" s="1"/>
  <c r="CD732" i="7" s="1"/>
  <c r="CE732" i="7" s="1"/>
  <c r="AT201" i="7"/>
  <c r="AU201" i="7" s="1"/>
  <c r="AV201" i="7" s="1"/>
  <c r="AW201" i="7" s="1"/>
  <c r="AX201" i="7" s="1"/>
  <c r="AY201" i="7" s="1"/>
  <c r="AZ201" i="7" s="1"/>
  <c r="BA201" i="7" s="1"/>
  <c r="BB201" i="7" s="1"/>
  <c r="BC201" i="7" s="1"/>
  <c r="BD201" i="7" s="1"/>
  <c r="BE201" i="7" s="1"/>
  <c r="BF201" i="7" s="1"/>
  <c r="BG201" i="7" s="1"/>
  <c r="CB201" i="7"/>
  <c r="CC201" i="7" s="1"/>
  <c r="CD201" i="7" s="1"/>
  <c r="CE201" i="7" s="1"/>
  <c r="AT181" i="7"/>
  <c r="AU181" i="7" s="1"/>
  <c r="AV181" i="7" s="1"/>
  <c r="AW181" i="7" s="1"/>
  <c r="AX181" i="7" s="1"/>
  <c r="AY181" i="7" s="1"/>
  <c r="AZ181" i="7" s="1"/>
  <c r="BA181" i="7" s="1"/>
  <c r="BB181" i="7" s="1"/>
  <c r="BC181" i="7" s="1"/>
  <c r="BD181" i="7" s="1"/>
  <c r="BE181" i="7" s="1"/>
  <c r="BF181" i="7" s="1"/>
  <c r="BG181" i="7" s="1"/>
  <c r="CB181" i="7"/>
  <c r="CC181" i="7" s="1"/>
  <c r="CD181" i="7" s="1"/>
  <c r="CE181" i="7" s="1"/>
  <c r="AT33" i="7"/>
  <c r="AU33" i="7" s="1"/>
  <c r="AV33" i="7" s="1"/>
  <c r="AW33" i="7" s="1"/>
  <c r="AX33" i="7" s="1"/>
  <c r="AY33" i="7" s="1"/>
  <c r="AZ33" i="7" s="1"/>
  <c r="BA33" i="7" s="1"/>
  <c r="BB33" i="7" s="1"/>
  <c r="BC33" i="7" s="1"/>
  <c r="BD33" i="7" s="1"/>
  <c r="BE33" i="7" s="1"/>
  <c r="BF33" i="7" s="1"/>
  <c r="BG33" i="7" s="1"/>
  <c r="CB33" i="7"/>
  <c r="CC33" i="7" s="1"/>
  <c r="CD33" i="7" s="1"/>
  <c r="CE33" i="7" s="1"/>
  <c r="AT357" i="7"/>
  <c r="AU357" i="7" s="1"/>
  <c r="AV357" i="7" s="1"/>
  <c r="AW357" i="7" s="1"/>
  <c r="AX357" i="7" s="1"/>
  <c r="AY357" i="7" s="1"/>
  <c r="AZ357" i="7" s="1"/>
  <c r="BA357" i="7" s="1"/>
  <c r="BB357" i="7" s="1"/>
  <c r="BC357" i="7" s="1"/>
  <c r="BD357" i="7" s="1"/>
  <c r="BE357" i="7" s="1"/>
  <c r="BF357" i="7" s="1"/>
  <c r="BG357" i="7" s="1"/>
  <c r="CB357" i="7"/>
  <c r="CC357" i="7" s="1"/>
  <c r="CD357" i="7" s="1"/>
  <c r="CE357" i="7" s="1"/>
  <c r="AT761" i="7"/>
  <c r="AU761" i="7" s="1"/>
  <c r="AV761" i="7" s="1"/>
  <c r="AW761" i="7" s="1"/>
  <c r="AX761" i="7" s="1"/>
  <c r="AY761" i="7" s="1"/>
  <c r="AZ761" i="7" s="1"/>
  <c r="BA761" i="7" s="1"/>
  <c r="BB761" i="7" s="1"/>
  <c r="BC761" i="7" s="1"/>
  <c r="BD761" i="7" s="1"/>
  <c r="BE761" i="7" s="1"/>
  <c r="BF761" i="7" s="1"/>
  <c r="BG761" i="7" s="1"/>
  <c r="CB761" i="7"/>
  <c r="CC761" i="7"/>
  <c r="CD761" i="7" s="1"/>
  <c r="CE761" i="7" s="1"/>
  <c r="AT611" i="7"/>
  <c r="AU611" i="7" s="1"/>
  <c r="AV611" i="7" s="1"/>
  <c r="AW611" i="7" s="1"/>
  <c r="AX611" i="7" s="1"/>
  <c r="AY611" i="7" s="1"/>
  <c r="AZ611" i="7" s="1"/>
  <c r="BA611" i="7" s="1"/>
  <c r="BB611" i="7" s="1"/>
  <c r="BC611" i="7" s="1"/>
  <c r="BD611" i="7" s="1"/>
  <c r="BE611" i="7" s="1"/>
  <c r="BF611" i="7" s="1"/>
  <c r="BG611" i="7" s="1"/>
  <c r="BH611" i="7" s="1"/>
  <c r="BI611" i="7" s="1"/>
  <c r="BJ611" i="7" s="1"/>
  <c r="BK611" i="7" s="1"/>
  <c r="BL611" i="7" s="1"/>
  <c r="BM611" i="7" s="1"/>
  <c r="BN611" i="7" s="1"/>
  <c r="BO611" i="7" s="1"/>
  <c r="BP611" i="7" s="1"/>
  <c r="BQ611" i="7" s="1"/>
  <c r="BR611" i="7" s="1"/>
  <c r="BS611" i="7" s="1"/>
  <c r="BT611" i="7" s="1"/>
  <c r="BU611" i="7" s="1"/>
  <c r="BV611" i="7" s="1"/>
  <c r="CB611" i="7"/>
  <c r="CC611" i="7"/>
  <c r="CD611" i="7" s="1"/>
  <c r="CE611" i="7" s="1"/>
  <c r="AT414" i="7"/>
  <c r="AU414" i="7" s="1"/>
  <c r="AV414" i="7" s="1"/>
  <c r="AW414" i="7" s="1"/>
  <c r="AX414" i="7" s="1"/>
  <c r="AY414" i="7" s="1"/>
  <c r="AZ414" i="7" s="1"/>
  <c r="BA414" i="7" s="1"/>
  <c r="BB414" i="7" s="1"/>
  <c r="BC414" i="7" s="1"/>
  <c r="BD414" i="7" s="1"/>
  <c r="BE414" i="7" s="1"/>
  <c r="BF414" i="7" s="1"/>
  <c r="BG414" i="7" s="1"/>
  <c r="CB414" i="7"/>
  <c r="CC414" i="7" s="1"/>
  <c r="CD414" i="7" s="1"/>
  <c r="CE414" i="7" s="1"/>
  <c r="AT401" i="7"/>
  <c r="AU401" i="7" s="1"/>
  <c r="AV401" i="7" s="1"/>
  <c r="AW401" i="7" s="1"/>
  <c r="AX401" i="7" s="1"/>
  <c r="AY401" i="7" s="1"/>
  <c r="AZ401" i="7" s="1"/>
  <c r="BA401" i="7" s="1"/>
  <c r="BB401" i="7" s="1"/>
  <c r="BC401" i="7" s="1"/>
  <c r="BD401" i="7" s="1"/>
  <c r="BE401" i="7" s="1"/>
  <c r="BF401" i="7" s="1"/>
  <c r="BG401" i="7" s="1"/>
  <c r="BH401" i="7" s="1"/>
  <c r="BI401" i="7" s="1"/>
  <c r="BJ401" i="7" s="1"/>
  <c r="BK401" i="7" s="1"/>
  <c r="BL401" i="7" s="1"/>
  <c r="BM401" i="7" s="1"/>
  <c r="BN401" i="7" s="1"/>
  <c r="BO401" i="7" s="1"/>
  <c r="BP401" i="7" s="1"/>
  <c r="BQ401" i="7" s="1"/>
  <c r="BR401" i="7" s="1"/>
  <c r="BS401" i="7" s="1"/>
  <c r="BT401" i="7" s="1"/>
  <c r="BU401" i="7" s="1"/>
  <c r="BV401" i="7" s="1"/>
  <c r="CB401" i="7"/>
  <c r="CC401" i="7" s="1"/>
  <c r="CD401" i="7" s="1"/>
  <c r="CE401" i="7" s="1"/>
  <c r="AT482" i="7"/>
  <c r="AU482" i="7" s="1"/>
  <c r="AV482" i="7" s="1"/>
  <c r="AW482" i="7" s="1"/>
  <c r="AX482" i="7" s="1"/>
  <c r="AY482" i="7" s="1"/>
  <c r="AZ482" i="7" s="1"/>
  <c r="BA482" i="7" s="1"/>
  <c r="BB482" i="7" s="1"/>
  <c r="BC482" i="7" s="1"/>
  <c r="BD482" i="7" s="1"/>
  <c r="BE482" i="7" s="1"/>
  <c r="BF482" i="7" s="1"/>
  <c r="BG482" i="7" s="1"/>
  <c r="BH482" i="7" s="1"/>
  <c r="BI482" i="7" s="1"/>
  <c r="BJ482" i="7" s="1"/>
  <c r="BK482" i="7" s="1"/>
  <c r="BL482" i="7" s="1"/>
  <c r="BM482" i="7" s="1"/>
  <c r="BN482" i="7" s="1"/>
  <c r="BO482" i="7" s="1"/>
  <c r="BP482" i="7" s="1"/>
  <c r="BQ482" i="7" s="1"/>
  <c r="BR482" i="7" s="1"/>
  <c r="BS482" i="7" s="1"/>
  <c r="BT482" i="7" s="1"/>
  <c r="BU482" i="7" s="1"/>
  <c r="BV482" i="7" s="1"/>
  <c r="CB482" i="7"/>
  <c r="CC482" i="7" s="1"/>
  <c r="CD482" i="7" s="1"/>
  <c r="CE482" i="7" s="1"/>
  <c r="AT527" i="7"/>
  <c r="AU527" i="7" s="1"/>
  <c r="AV527" i="7" s="1"/>
  <c r="AW527" i="7" s="1"/>
  <c r="AX527" i="7" s="1"/>
  <c r="AY527" i="7" s="1"/>
  <c r="AZ527" i="7" s="1"/>
  <c r="BA527" i="7" s="1"/>
  <c r="BB527" i="7" s="1"/>
  <c r="BC527" i="7" s="1"/>
  <c r="BD527" i="7" s="1"/>
  <c r="BE527" i="7" s="1"/>
  <c r="BF527" i="7" s="1"/>
  <c r="BG527" i="7" s="1"/>
  <c r="BH527" i="7" s="1"/>
  <c r="BI527" i="7" s="1"/>
  <c r="BJ527" i="7" s="1"/>
  <c r="BK527" i="7" s="1"/>
  <c r="BL527" i="7" s="1"/>
  <c r="BM527" i="7" s="1"/>
  <c r="BN527" i="7" s="1"/>
  <c r="BO527" i="7" s="1"/>
  <c r="BP527" i="7" s="1"/>
  <c r="BQ527" i="7" s="1"/>
  <c r="BR527" i="7" s="1"/>
  <c r="BS527" i="7" s="1"/>
  <c r="BT527" i="7" s="1"/>
  <c r="BU527" i="7" s="1"/>
  <c r="BV527" i="7" s="1"/>
  <c r="BX527" i="7" s="1" a="1"/>
  <c r="BX527" i="7" s="1"/>
  <c r="CB527" i="7"/>
  <c r="CC527" i="7"/>
  <c r="CD527" i="7" s="1"/>
  <c r="CE527" i="7" s="1"/>
  <c r="AT545" i="7"/>
  <c r="AU545" i="7" s="1"/>
  <c r="AV545" i="7" s="1"/>
  <c r="AW545" i="7" s="1"/>
  <c r="AX545" i="7" s="1"/>
  <c r="AY545" i="7" s="1"/>
  <c r="AZ545" i="7" s="1"/>
  <c r="BA545" i="7" s="1"/>
  <c r="BB545" i="7" s="1"/>
  <c r="BC545" i="7" s="1"/>
  <c r="BD545" i="7" s="1"/>
  <c r="BE545" i="7" s="1"/>
  <c r="BF545" i="7" s="1"/>
  <c r="BG545" i="7" s="1"/>
  <c r="CB545" i="7"/>
  <c r="CC545" i="7" s="1"/>
  <c r="CD545" i="7" s="1"/>
  <c r="CE545" i="7" s="1"/>
  <c r="AT495" i="7"/>
  <c r="AU495" i="7" s="1"/>
  <c r="AV495" i="7" s="1"/>
  <c r="AW495" i="7" s="1"/>
  <c r="AX495" i="7" s="1"/>
  <c r="AY495" i="7" s="1"/>
  <c r="AZ495" i="7" s="1"/>
  <c r="BA495" i="7" s="1"/>
  <c r="BB495" i="7" s="1"/>
  <c r="BC495" i="7" s="1"/>
  <c r="BD495" i="7" s="1"/>
  <c r="BE495" i="7" s="1"/>
  <c r="BF495" i="7" s="1"/>
  <c r="BG495" i="7" s="1"/>
  <c r="CB495" i="7"/>
  <c r="CC495" i="7"/>
  <c r="CD495" i="7" s="1"/>
  <c r="CE495" i="7" s="1"/>
  <c r="AT532" i="7"/>
  <c r="AU532" i="7" s="1"/>
  <c r="AV532" i="7" s="1"/>
  <c r="AW532" i="7" s="1"/>
  <c r="AX532" i="7" s="1"/>
  <c r="AY532" i="7" s="1"/>
  <c r="AZ532" i="7" s="1"/>
  <c r="BA532" i="7" s="1"/>
  <c r="BB532" i="7" s="1"/>
  <c r="BC532" i="7" s="1"/>
  <c r="BD532" i="7" s="1"/>
  <c r="BE532" i="7" s="1"/>
  <c r="BF532" i="7" s="1"/>
  <c r="BG532" i="7" s="1"/>
  <c r="CB532" i="7"/>
  <c r="CC532" i="7" s="1"/>
  <c r="CD532" i="7" s="1"/>
  <c r="CE532" i="7" s="1"/>
  <c r="AT393" i="7"/>
  <c r="AU393" i="7" s="1"/>
  <c r="AV393" i="7" s="1"/>
  <c r="AW393" i="7" s="1"/>
  <c r="AX393" i="7" s="1"/>
  <c r="AY393" i="7" s="1"/>
  <c r="AZ393" i="7" s="1"/>
  <c r="BA393" i="7" s="1"/>
  <c r="BB393" i="7" s="1"/>
  <c r="BC393" i="7" s="1"/>
  <c r="BD393" i="7" s="1"/>
  <c r="BE393" i="7" s="1"/>
  <c r="BF393" i="7" s="1"/>
  <c r="BG393" i="7" s="1"/>
  <c r="BH393" i="7" s="1"/>
  <c r="BI393" i="7" s="1"/>
  <c r="BJ393" i="7" s="1"/>
  <c r="BK393" i="7" s="1"/>
  <c r="BL393" i="7" s="1"/>
  <c r="BM393" i="7" s="1"/>
  <c r="BN393" i="7" s="1"/>
  <c r="BO393" i="7" s="1"/>
  <c r="BP393" i="7" s="1"/>
  <c r="BQ393" i="7" s="1"/>
  <c r="BR393" i="7" s="1"/>
  <c r="BS393" i="7" s="1"/>
  <c r="BT393" i="7" s="1"/>
  <c r="BU393" i="7" s="1"/>
  <c r="BV393" i="7" s="1"/>
  <c r="CB393" i="7"/>
  <c r="CC393" i="7" s="1"/>
  <c r="CD393" i="7" s="1"/>
  <c r="CE393" i="7" s="1"/>
  <c r="AT387" i="7"/>
  <c r="AU387" i="7" s="1"/>
  <c r="AV387" i="7" s="1"/>
  <c r="AW387" i="7" s="1"/>
  <c r="AX387" i="7" s="1"/>
  <c r="AY387" i="7" s="1"/>
  <c r="AZ387" i="7" s="1"/>
  <c r="BA387" i="7" s="1"/>
  <c r="BB387" i="7" s="1"/>
  <c r="BC387" i="7" s="1"/>
  <c r="BD387" i="7" s="1"/>
  <c r="BE387" i="7" s="1"/>
  <c r="BF387" i="7" s="1"/>
  <c r="BG387" i="7" s="1"/>
  <c r="CB387" i="7"/>
  <c r="CC387" i="7" s="1"/>
  <c r="CD387" i="7" s="1"/>
  <c r="CE387" i="7" s="1"/>
  <c r="AT552" i="7"/>
  <c r="AU552" i="7" s="1"/>
  <c r="AV552" i="7" s="1"/>
  <c r="AW552" i="7" s="1"/>
  <c r="AX552" i="7" s="1"/>
  <c r="AY552" i="7" s="1"/>
  <c r="AZ552" i="7" s="1"/>
  <c r="BA552" i="7" s="1"/>
  <c r="BB552" i="7" s="1"/>
  <c r="BC552" i="7" s="1"/>
  <c r="BD552" i="7" s="1"/>
  <c r="BE552" i="7" s="1"/>
  <c r="BF552" i="7" s="1"/>
  <c r="BG552" i="7" s="1"/>
  <c r="CB552" i="7"/>
  <c r="CC552" i="7" s="1"/>
  <c r="CD552" i="7" s="1"/>
  <c r="CE552" i="7" s="1"/>
  <c r="AT449" i="7"/>
  <c r="AU449" i="7" s="1"/>
  <c r="AV449" i="7" s="1"/>
  <c r="AW449" i="7" s="1"/>
  <c r="AX449" i="7" s="1"/>
  <c r="AY449" i="7" s="1"/>
  <c r="AZ449" i="7" s="1"/>
  <c r="BA449" i="7" s="1"/>
  <c r="BB449" i="7" s="1"/>
  <c r="BC449" i="7" s="1"/>
  <c r="BD449" i="7" s="1"/>
  <c r="BE449" i="7" s="1"/>
  <c r="BF449" i="7" s="1"/>
  <c r="BG449" i="7" s="1"/>
  <c r="BH449" i="7" s="1"/>
  <c r="BI449" i="7" s="1"/>
  <c r="BJ449" i="7" s="1"/>
  <c r="BK449" i="7" s="1"/>
  <c r="BL449" i="7" s="1"/>
  <c r="BM449" i="7" s="1"/>
  <c r="BN449" i="7" s="1"/>
  <c r="BO449" i="7" s="1"/>
  <c r="BP449" i="7" s="1"/>
  <c r="BQ449" i="7" s="1"/>
  <c r="BR449" i="7" s="1"/>
  <c r="BS449" i="7" s="1"/>
  <c r="BT449" i="7" s="1"/>
  <c r="BU449" i="7" s="1"/>
  <c r="BV449" i="7" s="1"/>
  <c r="CB449" i="7"/>
  <c r="CC449" i="7" s="1"/>
  <c r="CD449" i="7" s="1"/>
  <c r="CE449" i="7" s="1"/>
  <c r="AT501" i="7"/>
  <c r="AU501" i="7" s="1"/>
  <c r="AV501" i="7" s="1"/>
  <c r="AW501" i="7" s="1"/>
  <c r="AX501" i="7" s="1"/>
  <c r="AY501" i="7" s="1"/>
  <c r="AZ501" i="7" s="1"/>
  <c r="BA501" i="7" s="1"/>
  <c r="BB501" i="7" s="1"/>
  <c r="BC501" i="7" s="1"/>
  <c r="BD501" i="7" s="1"/>
  <c r="BE501" i="7" s="1"/>
  <c r="BF501" i="7" s="1"/>
  <c r="BG501" i="7" s="1"/>
  <c r="CB501" i="7"/>
  <c r="CC501" i="7" s="1"/>
  <c r="CD501" i="7" s="1"/>
  <c r="CE501" i="7" s="1"/>
  <c r="AT577" i="7"/>
  <c r="AU577" i="7" s="1"/>
  <c r="AV577" i="7" s="1"/>
  <c r="AW577" i="7" s="1"/>
  <c r="AX577" i="7" s="1"/>
  <c r="AY577" i="7" s="1"/>
  <c r="AZ577" i="7" s="1"/>
  <c r="BA577" i="7" s="1"/>
  <c r="BB577" i="7" s="1"/>
  <c r="BC577" i="7" s="1"/>
  <c r="BD577" i="7" s="1"/>
  <c r="BE577" i="7" s="1"/>
  <c r="BF577" i="7" s="1"/>
  <c r="BG577" i="7" s="1"/>
  <c r="CB577" i="7"/>
  <c r="CC577" i="7" s="1"/>
  <c r="CD577" i="7" s="1"/>
  <c r="CE577" i="7" s="1"/>
  <c r="AT633" i="7"/>
  <c r="AU633" i="7" s="1"/>
  <c r="AV633" i="7" s="1"/>
  <c r="AW633" i="7" s="1"/>
  <c r="AX633" i="7" s="1"/>
  <c r="AY633" i="7" s="1"/>
  <c r="AZ633" i="7" s="1"/>
  <c r="BA633" i="7" s="1"/>
  <c r="BB633" i="7" s="1"/>
  <c r="BC633" i="7" s="1"/>
  <c r="BD633" i="7" s="1"/>
  <c r="BE633" i="7" s="1"/>
  <c r="BF633" i="7" s="1"/>
  <c r="BG633" i="7" s="1"/>
  <c r="BH633" i="7" s="1"/>
  <c r="BI633" i="7" s="1"/>
  <c r="BJ633" i="7" s="1"/>
  <c r="BK633" i="7" s="1"/>
  <c r="BL633" i="7" s="1"/>
  <c r="BM633" i="7" s="1"/>
  <c r="BN633" i="7" s="1"/>
  <c r="BO633" i="7" s="1"/>
  <c r="BP633" i="7" s="1"/>
  <c r="BQ633" i="7" s="1"/>
  <c r="BR633" i="7" s="1"/>
  <c r="BS633" i="7" s="1"/>
  <c r="BT633" i="7" s="1"/>
  <c r="BU633" i="7" s="1"/>
  <c r="BV633" i="7" s="1"/>
  <c r="CB633" i="7"/>
  <c r="CC633" i="7" s="1"/>
  <c r="CD633" i="7" s="1"/>
  <c r="CE633" i="7" s="1"/>
  <c r="AT730" i="7"/>
  <c r="AU730" i="7" s="1"/>
  <c r="AV730" i="7" s="1"/>
  <c r="AW730" i="7" s="1"/>
  <c r="AX730" i="7" s="1"/>
  <c r="AY730" i="7" s="1"/>
  <c r="AZ730" i="7" s="1"/>
  <c r="BA730" i="7" s="1"/>
  <c r="BB730" i="7" s="1"/>
  <c r="BC730" i="7" s="1"/>
  <c r="BD730" i="7" s="1"/>
  <c r="BE730" i="7" s="1"/>
  <c r="BF730" i="7" s="1"/>
  <c r="BG730" i="7" s="1"/>
  <c r="CC730" i="7"/>
  <c r="CD730" i="7" s="1"/>
  <c r="CE730" i="7" s="1"/>
  <c r="CB730" i="7"/>
  <c r="AT465" i="7"/>
  <c r="AU465" i="7" s="1"/>
  <c r="AV465" i="7" s="1"/>
  <c r="AW465" i="7" s="1"/>
  <c r="AX465" i="7" s="1"/>
  <c r="AY465" i="7" s="1"/>
  <c r="AZ465" i="7" s="1"/>
  <c r="BA465" i="7" s="1"/>
  <c r="BB465" i="7" s="1"/>
  <c r="BC465" i="7" s="1"/>
  <c r="BD465" i="7" s="1"/>
  <c r="BE465" i="7" s="1"/>
  <c r="BF465" i="7" s="1"/>
  <c r="BG465" i="7" s="1"/>
  <c r="BH465" i="7" s="1"/>
  <c r="BI465" i="7" s="1"/>
  <c r="BJ465" i="7" s="1"/>
  <c r="BK465" i="7" s="1"/>
  <c r="BL465" i="7" s="1"/>
  <c r="BM465" i="7" s="1"/>
  <c r="BN465" i="7" s="1"/>
  <c r="BO465" i="7" s="1"/>
  <c r="BP465" i="7" s="1"/>
  <c r="BQ465" i="7" s="1"/>
  <c r="BR465" i="7" s="1"/>
  <c r="BS465" i="7" s="1"/>
  <c r="BT465" i="7" s="1"/>
  <c r="BU465" i="7" s="1"/>
  <c r="BV465" i="7" s="1"/>
  <c r="CB465" i="7"/>
  <c r="CC465" i="7" s="1"/>
  <c r="CD465" i="7" s="1"/>
  <c r="CE465" i="7" s="1"/>
  <c r="AT529" i="7"/>
  <c r="AU529" i="7" s="1"/>
  <c r="AV529" i="7" s="1"/>
  <c r="AW529" i="7" s="1"/>
  <c r="AX529" i="7" s="1"/>
  <c r="AY529" i="7" s="1"/>
  <c r="AZ529" i="7" s="1"/>
  <c r="BA529" i="7" s="1"/>
  <c r="BB529" i="7" s="1"/>
  <c r="BC529" i="7" s="1"/>
  <c r="BD529" i="7" s="1"/>
  <c r="BE529" i="7" s="1"/>
  <c r="BF529" i="7" s="1"/>
  <c r="BG529" i="7" s="1"/>
  <c r="BH529" i="7" s="1"/>
  <c r="BI529" i="7" s="1"/>
  <c r="BJ529" i="7" s="1"/>
  <c r="BK529" i="7" s="1"/>
  <c r="BL529" i="7" s="1"/>
  <c r="BM529" i="7" s="1"/>
  <c r="BN529" i="7" s="1"/>
  <c r="BO529" i="7" s="1"/>
  <c r="BP529" i="7" s="1"/>
  <c r="BQ529" i="7" s="1"/>
  <c r="BR529" i="7" s="1"/>
  <c r="BS529" i="7" s="1"/>
  <c r="BT529" i="7" s="1"/>
  <c r="BU529" i="7" s="1"/>
  <c r="BV529" i="7" s="1"/>
  <c r="CB529" i="7"/>
  <c r="CC529" i="7" s="1"/>
  <c r="CD529" i="7" s="1"/>
  <c r="CE529" i="7" s="1"/>
  <c r="AT602" i="7"/>
  <c r="AU602" i="7" s="1"/>
  <c r="AV602" i="7" s="1"/>
  <c r="AW602" i="7" s="1"/>
  <c r="AX602" i="7" s="1"/>
  <c r="AY602" i="7" s="1"/>
  <c r="AZ602" i="7" s="1"/>
  <c r="BA602" i="7" s="1"/>
  <c r="BB602" i="7" s="1"/>
  <c r="BC602" i="7" s="1"/>
  <c r="BD602" i="7" s="1"/>
  <c r="BE602" i="7" s="1"/>
  <c r="BF602" i="7" s="1"/>
  <c r="BG602" i="7" s="1"/>
  <c r="BH602" i="7" s="1"/>
  <c r="BI602" i="7" s="1"/>
  <c r="BJ602" i="7" s="1"/>
  <c r="BK602" i="7" s="1"/>
  <c r="BL602" i="7" s="1"/>
  <c r="BM602" i="7" s="1"/>
  <c r="BN602" i="7" s="1"/>
  <c r="BO602" i="7" s="1"/>
  <c r="BP602" i="7" s="1"/>
  <c r="BQ602" i="7" s="1"/>
  <c r="BR602" i="7" s="1"/>
  <c r="BS602" i="7" s="1"/>
  <c r="BT602" i="7" s="1"/>
  <c r="BU602" i="7" s="1"/>
  <c r="BV602" i="7" s="1"/>
  <c r="CB602" i="7"/>
  <c r="CC602" i="7"/>
  <c r="CD602" i="7" s="1"/>
  <c r="CE602" i="7" s="1"/>
  <c r="AT768" i="7"/>
  <c r="AU768" i="7" s="1"/>
  <c r="AV768" i="7" s="1"/>
  <c r="AW768" i="7" s="1"/>
  <c r="AX768" i="7" s="1"/>
  <c r="AY768" i="7" s="1"/>
  <c r="AZ768" i="7" s="1"/>
  <c r="BA768" i="7" s="1"/>
  <c r="BB768" i="7" s="1"/>
  <c r="BC768" i="7" s="1"/>
  <c r="BD768" i="7" s="1"/>
  <c r="BE768" i="7" s="1"/>
  <c r="BF768" i="7" s="1"/>
  <c r="BG768" i="7" s="1"/>
  <c r="BH768" i="7" s="1"/>
  <c r="BI768" i="7" s="1"/>
  <c r="BJ768" i="7" s="1"/>
  <c r="BK768" i="7" s="1"/>
  <c r="BL768" i="7" s="1"/>
  <c r="BM768" i="7" s="1"/>
  <c r="BN768" i="7" s="1"/>
  <c r="BO768" i="7" s="1"/>
  <c r="BP768" i="7" s="1"/>
  <c r="BQ768" i="7" s="1"/>
  <c r="BR768" i="7" s="1"/>
  <c r="BS768" i="7" s="1"/>
  <c r="BT768" i="7" s="1"/>
  <c r="BU768" i="7" s="1"/>
  <c r="BV768" i="7" s="1"/>
  <c r="CB768" i="7"/>
  <c r="CC768" i="7" s="1"/>
  <c r="CD768" i="7" s="1"/>
  <c r="CE768" i="7" s="1"/>
  <c r="AT803" i="7"/>
  <c r="AU803" i="7" s="1"/>
  <c r="AV803" i="7" s="1"/>
  <c r="AW803" i="7" s="1"/>
  <c r="AX803" i="7" s="1"/>
  <c r="AY803" i="7" s="1"/>
  <c r="AZ803" i="7" s="1"/>
  <c r="BA803" i="7" s="1"/>
  <c r="BB803" i="7" s="1"/>
  <c r="BC803" i="7" s="1"/>
  <c r="BD803" i="7" s="1"/>
  <c r="BE803" i="7" s="1"/>
  <c r="BF803" i="7" s="1"/>
  <c r="BG803" i="7" s="1"/>
  <c r="BH803" i="7" s="1"/>
  <c r="BI803" i="7" s="1"/>
  <c r="BJ803" i="7" s="1"/>
  <c r="BK803" i="7" s="1"/>
  <c r="BL803" i="7" s="1"/>
  <c r="BM803" i="7" s="1"/>
  <c r="BN803" i="7" s="1"/>
  <c r="BO803" i="7" s="1"/>
  <c r="BP803" i="7" s="1"/>
  <c r="BQ803" i="7" s="1"/>
  <c r="BR803" i="7" s="1"/>
  <c r="BS803" i="7" s="1"/>
  <c r="BT803" i="7" s="1"/>
  <c r="BU803" i="7" s="1"/>
  <c r="BV803" i="7" s="1"/>
  <c r="CB803" i="7"/>
  <c r="CC803" i="7" s="1"/>
  <c r="CD803" i="7" s="1"/>
  <c r="CE803" i="7" s="1"/>
  <c r="AT391" i="7"/>
  <c r="AU391" i="7" s="1"/>
  <c r="AV391" i="7" s="1"/>
  <c r="AW391" i="7" s="1"/>
  <c r="AX391" i="7" s="1"/>
  <c r="AY391" i="7" s="1"/>
  <c r="AZ391" i="7" s="1"/>
  <c r="BA391" i="7" s="1"/>
  <c r="BB391" i="7" s="1"/>
  <c r="BC391" i="7" s="1"/>
  <c r="BD391" i="7" s="1"/>
  <c r="BE391" i="7" s="1"/>
  <c r="BF391" i="7" s="1"/>
  <c r="BG391" i="7" s="1"/>
  <c r="CB391" i="7"/>
  <c r="CC391" i="7" s="1"/>
  <c r="CD391" i="7" s="1"/>
  <c r="CE391" i="7" s="1"/>
  <c r="AT485" i="7"/>
  <c r="AU485" i="7" s="1"/>
  <c r="AV485" i="7" s="1"/>
  <c r="AW485" i="7" s="1"/>
  <c r="AX485" i="7" s="1"/>
  <c r="AY485" i="7" s="1"/>
  <c r="AZ485" i="7" s="1"/>
  <c r="BA485" i="7" s="1"/>
  <c r="BB485" i="7" s="1"/>
  <c r="BC485" i="7" s="1"/>
  <c r="BD485" i="7" s="1"/>
  <c r="BE485" i="7" s="1"/>
  <c r="BF485" i="7" s="1"/>
  <c r="BG485" i="7" s="1"/>
  <c r="CB485" i="7"/>
  <c r="CC485" i="7" s="1"/>
  <c r="CD485" i="7" s="1"/>
  <c r="CE485" i="7" s="1"/>
  <c r="AT547" i="7"/>
  <c r="AU547" i="7" s="1"/>
  <c r="AV547" i="7" s="1"/>
  <c r="AW547" i="7" s="1"/>
  <c r="AX547" i="7" s="1"/>
  <c r="AY547" i="7" s="1"/>
  <c r="AZ547" i="7" s="1"/>
  <c r="BA547" i="7" s="1"/>
  <c r="BB547" i="7" s="1"/>
  <c r="BC547" i="7" s="1"/>
  <c r="BD547" i="7" s="1"/>
  <c r="BE547" i="7" s="1"/>
  <c r="BF547" i="7" s="1"/>
  <c r="BG547" i="7" s="1"/>
  <c r="CB547" i="7"/>
  <c r="CC547" i="7"/>
  <c r="CD547" i="7" s="1"/>
  <c r="CE547" i="7" s="1"/>
  <c r="AT621" i="7"/>
  <c r="AU621" i="7" s="1"/>
  <c r="AV621" i="7" s="1"/>
  <c r="AW621" i="7" s="1"/>
  <c r="AX621" i="7" s="1"/>
  <c r="AY621" i="7" s="1"/>
  <c r="AZ621" i="7" s="1"/>
  <c r="BA621" i="7" s="1"/>
  <c r="BB621" i="7" s="1"/>
  <c r="BC621" i="7" s="1"/>
  <c r="BD621" i="7" s="1"/>
  <c r="BE621" i="7" s="1"/>
  <c r="BF621" i="7" s="1"/>
  <c r="BG621" i="7" s="1"/>
  <c r="BH621" i="7" s="1"/>
  <c r="BI621" i="7" s="1"/>
  <c r="BJ621" i="7" s="1"/>
  <c r="BK621" i="7" s="1"/>
  <c r="BL621" i="7" s="1"/>
  <c r="BM621" i="7" s="1"/>
  <c r="BN621" i="7" s="1"/>
  <c r="BO621" i="7" s="1"/>
  <c r="BP621" i="7" s="1"/>
  <c r="BQ621" i="7" s="1"/>
  <c r="BR621" i="7" s="1"/>
  <c r="BS621" i="7" s="1"/>
  <c r="BT621" i="7" s="1"/>
  <c r="BU621" i="7" s="1"/>
  <c r="BV621" i="7" s="1"/>
  <c r="CB621" i="7"/>
  <c r="CC621" i="7" s="1"/>
  <c r="CD621" i="7" s="1"/>
  <c r="CE621" i="7" s="1"/>
  <c r="AT720" i="7"/>
  <c r="AU720" i="7" s="1"/>
  <c r="AV720" i="7" s="1"/>
  <c r="AW720" i="7" s="1"/>
  <c r="AX720" i="7" s="1"/>
  <c r="AY720" i="7" s="1"/>
  <c r="AZ720" i="7" s="1"/>
  <c r="BA720" i="7" s="1"/>
  <c r="BB720" i="7" s="1"/>
  <c r="BC720" i="7" s="1"/>
  <c r="BD720" i="7" s="1"/>
  <c r="BE720" i="7" s="1"/>
  <c r="BF720" i="7" s="1"/>
  <c r="BG720" i="7" s="1"/>
  <c r="BH720" i="7" s="1"/>
  <c r="BI720" i="7" s="1"/>
  <c r="BJ720" i="7" s="1"/>
  <c r="BK720" i="7" s="1"/>
  <c r="BL720" i="7" s="1"/>
  <c r="BM720" i="7" s="1"/>
  <c r="BN720" i="7" s="1"/>
  <c r="BO720" i="7" s="1"/>
  <c r="BP720" i="7" s="1"/>
  <c r="BQ720" i="7" s="1"/>
  <c r="BR720" i="7" s="1"/>
  <c r="BS720" i="7" s="1"/>
  <c r="BT720" i="7" s="1"/>
  <c r="BU720" i="7" s="1"/>
  <c r="BV720" i="7" s="1"/>
  <c r="CB720" i="7"/>
  <c r="CC720" i="7" s="1"/>
  <c r="CD720" i="7" s="1"/>
  <c r="CE720" i="7" s="1"/>
  <c r="AT505" i="7"/>
  <c r="AU505" i="7" s="1"/>
  <c r="AV505" i="7" s="1"/>
  <c r="AW505" i="7" s="1"/>
  <c r="AX505" i="7" s="1"/>
  <c r="AY505" i="7" s="1"/>
  <c r="AZ505" i="7" s="1"/>
  <c r="BA505" i="7" s="1"/>
  <c r="BB505" i="7" s="1"/>
  <c r="BC505" i="7" s="1"/>
  <c r="BD505" i="7" s="1"/>
  <c r="BE505" i="7" s="1"/>
  <c r="BF505" i="7" s="1"/>
  <c r="BG505" i="7" s="1"/>
  <c r="BH505" i="7" s="1"/>
  <c r="BI505" i="7" s="1"/>
  <c r="BJ505" i="7" s="1"/>
  <c r="BK505" i="7" s="1"/>
  <c r="BL505" i="7" s="1"/>
  <c r="BM505" i="7" s="1"/>
  <c r="BN505" i="7" s="1"/>
  <c r="BO505" i="7" s="1"/>
  <c r="BP505" i="7" s="1"/>
  <c r="BQ505" i="7" s="1"/>
  <c r="BR505" i="7" s="1"/>
  <c r="BS505" i="7" s="1"/>
  <c r="BT505" i="7" s="1"/>
  <c r="BU505" i="7" s="1"/>
  <c r="BV505" i="7" s="1"/>
  <c r="CB505" i="7"/>
  <c r="CC505" i="7" s="1"/>
  <c r="CD505" i="7" s="1"/>
  <c r="CE505" i="7" s="1"/>
  <c r="AT581" i="7"/>
  <c r="AU581" i="7" s="1"/>
  <c r="AV581" i="7" s="1"/>
  <c r="AW581" i="7" s="1"/>
  <c r="AX581" i="7" s="1"/>
  <c r="AY581" i="7" s="1"/>
  <c r="AZ581" i="7" s="1"/>
  <c r="BA581" i="7" s="1"/>
  <c r="BB581" i="7" s="1"/>
  <c r="BC581" i="7" s="1"/>
  <c r="BD581" i="7" s="1"/>
  <c r="BE581" i="7" s="1"/>
  <c r="BF581" i="7" s="1"/>
  <c r="BG581" i="7" s="1"/>
  <c r="CB581" i="7"/>
  <c r="CC581" i="7" s="1"/>
  <c r="CD581" i="7" s="1"/>
  <c r="CE581" i="7" s="1"/>
  <c r="AT634" i="7"/>
  <c r="AU634" i="7" s="1"/>
  <c r="AV634" i="7" s="1"/>
  <c r="AW634" i="7" s="1"/>
  <c r="AX634" i="7" s="1"/>
  <c r="AY634" i="7" s="1"/>
  <c r="AZ634" i="7" s="1"/>
  <c r="BA634" i="7" s="1"/>
  <c r="BB634" i="7" s="1"/>
  <c r="BC634" i="7" s="1"/>
  <c r="BD634" i="7" s="1"/>
  <c r="BE634" i="7" s="1"/>
  <c r="BF634" i="7" s="1"/>
  <c r="BG634" i="7" s="1"/>
  <c r="BH634" i="7" s="1"/>
  <c r="BI634" i="7" s="1"/>
  <c r="BJ634" i="7" s="1"/>
  <c r="BK634" i="7" s="1"/>
  <c r="BL634" i="7" s="1"/>
  <c r="BM634" i="7" s="1"/>
  <c r="BN634" i="7" s="1"/>
  <c r="BO634" i="7" s="1"/>
  <c r="BP634" i="7" s="1"/>
  <c r="BQ634" i="7" s="1"/>
  <c r="BR634" i="7" s="1"/>
  <c r="BS634" i="7" s="1"/>
  <c r="BT634" i="7" s="1"/>
  <c r="BU634" i="7" s="1"/>
  <c r="BV634" i="7" s="1"/>
  <c r="CB634" i="7"/>
  <c r="CC634" i="7"/>
  <c r="CD634" i="7" s="1"/>
  <c r="CE634" i="7" s="1"/>
  <c r="AT670" i="7"/>
  <c r="AU670" i="7" s="1"/>
  <c r="AV670" i="7" s="1"/>
  <c r="AW670" i="7" s="1"/>
  <c r="AX670" i="7" s="1"/>
  <c r="AY670" i="7" s="1"/>
  <c r="AZ670" i="7" s="1"/>
  <c r="BA670" i="7" s="1"/>
  <c r="BB670" i="7" s="1"/>
  <c r="BC670" i="7" s="1"/>
  <c r="BD670" i="7" s="1"/>
  <c r="BE670" i="7" s="1"/>
  <c r="BF670" i="7" s="1"/>
  <c r="BG670" i="7" s="1"/>
  <c r="CC670" i="7"/>
  <c r="CD670" i="7" s="1"/>
  <c r="CE670" i="7" s="1"/>
  <c r="CB670" i="7"/>
  <c r="AT568" i="7"/>
  <c r="AU568" i="7" s="1"/>
  <c r="AV568" i="7" s="1"/>
  <c r="AW568" i="7" s="1"/>
  <c r="AX568" i="7" s="1"/>
  <c r="AY568" i="7" s="1"/>
  <c r="AZ568" i="7" s="1"/>
  <c r="BA568" i="7" s="1"/>
  <c r="BB568" i="7" s="1"/>
  <c r="BC568" i="7" s="1"/>
  <c r="BD568" i="7" s="1"/>
  <c r="BE568" i="7" s="1"/>
  <c r="BF568" i="7" s="1"/>
  <c r="BG568" i="7" s="1"/>
  <c r="CB568" i="7"/>
  <c r="CC568" i="7" s="1"/>
  <c r="CD568" i="7" s="1"/>
  <c r="CE568" i="7" s="1"/>
  <c r="AT791" i="7"/>
  <c r="AU791" i="7" s="1"/>
  <c r="AV791" i="7" s="1"/>
  <c r="AW791" i="7" s="1"/>
  <c r="AX791" i="7" s="1"/>
  <c r="AY791" i="7" s="1"/>
  <c r="AZ791" i="7" s="1"/>
  <c r="BA791" i="7" s="1"/>
  <c r="BB791" i="7" s="1"/>
  <c r="BC791" i="7" s="1"/>
  <c r="BD791" i="7" s="1"/>
  <c r="BE791" i="7" s="1"/>
  <c r="BF791" i="7" s="1"/>
  <c r="BG791" i="7" s="1"/>
  <c r="CB791" i="7"/>
  <c r="CC791" i="7"/>
  <c r="CD791" i="7" s="1"/>
  <c r="CE791" i="7" s="1"/>
  <c r="AT476" i="7"/>
  <c r="AU476" i="7" s="1"/>
  <c r="AV476" i="7" s="1"/>
  <c r="AW476" i="7" s="1"/>
  <c r="AX476" i="7" s="1"/>
  <c r="AY476" i="7" s="1"/>
  <c r="AZ476" i="7" s="1"/>
  <c r="BA476" i="7" s="1"/>
  <c r="BB476" i="7" s="1"/>
  <c r="BC476" i="7" s="1"/>
  <c r="BD476" i="7" s="1"/>
  <c r="BE476" i="7" s="1"/>
  <c r="BF476" i="7" s="1"/>
  <c r="BG476" i="7" s="1"/>
  <c r="CB476" i="7"/>
  <c r="CC476" i="7" s="1"/>
  <c r="CD476" i="7" s="1"/>
  <c r="CE476" i="7" s="1"/>
  <c r="AT582" i="7"/>
  <c r="AU582" i="7" s="1"/>
  <c r="AV582" i="7" s="1"/>
  <c r="AW582" i="7" s="1"/>
  <c r="AX582" i="7" s="1"/>
  <c r="AY582" i="7" s="1"/>
  <c r="AZ582" i="7" s="1"/>
  <c r="BA582" i="7" s="1"/>
  <c r="BB582" i="7" s="1"/>
  <c r="BC582" i="7" s="1"/>
  <c r="BD582" i="7" s="1"/>
  <c r="BE582" i="7" s="1"/>
  <c r="BF582" i="7" s="1"/>
  <c r="BG582" i="7" s="1"/>
  <c r="CB582" i="7"/>
  <c r="CC582" i="7" s="1"/>
  <c r="CD582" i="7" s="1"/>
  <c r="CE582" i="7" s="1"/>
  <c r="AT647" i="7"/>
  <c r="AU647" i="7" s="1"/>
  <c r="AV647" i="7" s="1"/>
  <c r="AW647" i="7" s="1"/>
  <c r="AX647" i="7" s="1"/>
  <c r="AY647" i="7" s="1"/>
  <c r="AZ647" i="7" s="1"/>
  <c r="BA647" i="7" s="1"/>
  <c r="BB647" i="7" s="1"/>
  <c r="BC647" i="7" s="1"/>
  <c r="BD647" i="7" s="1"/>
  <c r="BE647" i="7" s="1"/>
  <c r="BF647" i="7" s="1"/>
  <c r="BG647" i="7" s="1"/>
  <c r="BH647" i="7" s="1"/>
  <c r="BI647" i="7" s="1"/>
  <c r="BJ647" i="7" s="1"/>
  <c r="BK647" i="7" s="1"/>
  <c r="BL647" i="7" s="1"/>
  <c r="BM647" i="7" s="1"/>
  <c r="BN647" i="7" s="1"/>
  <c r="BO647" i="7" s="1"/>
  <c r="BP647" i="7" s="1"/>
  <c r="BQ647" i="7" s="1"/>
  <c r="BR647" i="7" s="1"/>
  <c r="BS647" i="7" s="1"/>
  <c r="BT647" i="7" s="1"/>
  <c r="BU647" i="7" s="1"/>
  <c r="BV647" i="7" s="1"/>
  <c r="CB647" i="7"/>
  <c r="CC647" i="7"/>
  <c r="CD647" i="7" s="1"/>
  <c r="CE647" i="7" s="1"/>
  <c r="AT644" i="7"/>
  <c r="AU644" i="7" s="1"/>
  <c r="AV644" i="7" s="1"/>
  <c r="AW644" i="7" s="1"/>
  <c r="AX644" i="7" s="1"/>
  <c r="AY644" i="7" s="1"/>
  <c r="AZ644" i="7" s="1"/>
  <c r="BA644" i="7" s="1"/>
  <c r="BB644" i="7" s="1"/>
  <c r="BC644" i="7" s="1"/>
  <c r="BD644" i="7" s="1"/>
  <c r="BE644" i="7" s="1"/>
  <c r="BF644" i="7" s="1"/>
  <c r="BG644" i="7" s="1"/>
  <c r="BH644" i="7" s="1"/>
  <c r="BI644" i="7" s="1"/>
  <c r="BJ644" i="7" s="1"/>
  <c r="BK644" i="7" s="1"/>
  <c r="BL644" i="7" s="1"/>
  <c r="BM644" i="7" s="1"/>
  <c r="BN644" i="7" s="1"/>
  <c r="BO644" i="7" s="1"/>
  <c r="BP644" i="7" s="1"/>
  <c r="BQ644" i="7" s="1"/>
  <c r="BR644" i="7" s="1"/>
  <c r="BS644" i="7" s="1"/>
  <c r="BT644" i="7" s="1"/>
  <c r="BU644" i="7" s="1"/>
  <c r="BV644" i="7" s="1"/>
  <c r="CB644" i="7"/>
  <c r="CC644" i="7" s="1"/>
  <c r="CD644" i="7" s="1"/>
  <c r="CE644" i="7" s="1"/>
  <c r="AT839" i="7"/>
  <c r="AU839" i="7" s="1"/>
  <c r="AV839" i="7" s="1"/>
  <c r="AW839" i="7" s="1"/>
  <c r="AX839" i="7" s="1"/>
  <c r="AY839" i="7" s="1"/>
  <c r="AZ839" i="7" s="1"/>
  <c r="BA839" i="7" s="1"/>
  <c r="BB839" i="7" s="1"/>
  <c r="BC839" i="7" s="1"/>
  <c r="BD839" i="7" s="1"/>
  <c r="BE839" i="7" s="1"/>
  <c r="BF839" i="7" s="1"/>
  <c r="BG839" i="7" s="1"/>
  <c r="CB839" i="7"/>
  <c r="CC839" i="7"/>
  <c r="CD839" i="7" s="1"/>
  <c r="CE839" i="7" s="1"/>
  <c r="AT30" i="7"/>
  <c r="AU30" i="7" s="1"/>
  <c r="AV30" i="7" s="1"/>
  <c r="AW30" i="7" s="1"/>
  <c r="AX30" i="7" s="1"/>
  <c r="AY30" i="7" s="1"/>
  <c r="AZ30" i="7" s="1"/>
  <c r="BA30" i="7" s="1"/>
  <c r="BB30" i="7" s="1"/>
  <c r="BC30" i="7" s="1"/>
  <c r="BD30" i="7" s="1"/>
  <c r="BE30" i="7" s="1"/>
  <c r="BF30" i="7" s="1"/>
  <c r="BG30" i="7" s="1"/>
  <c r="BH30" i="7" s="1"/>
  <c r="BI30" i="7" s="1"/>
  <c r="BJ30" i="7" s="1"/>
  <c r="BK30" i="7" s="1"/>
  <c r="BL30" i="7" s="1"/>
  <c r="BM30" i="7" s="1"/>
  <c r="BN30" i="7" s="1"/>
  <c r="BO30" i="7" s="1"/>
  <c r="BP30" i="7" s="1"/>
  <c r="BQ30" i="7" s="1"/>
  <c r="BR30" i="7" s="1"/>
  <c r="BS30" i="7" s="1"/>
  <c r="BT30" i="7" s="1"/>
  <c r="BU30" i="7" s="1"/>
  <c r="BV30" i="7" s="1"/>
  <c r="CB30" i="7"/>
  <c r="CC30" i="7"/>
  <c r="CD30" i="7" s="1"/>
  <c r="CE30" i="7" s="1"/>
  <c r="AT79" i="7"/>
  <c r="AU79" i="7" s="1"/>
  <c r="AV79" i="7" s="1"/>
  <c r="AW79" i="7" s="1"/>
  <c r="AX79" i="7" s="1"/>
  <c r="AY79" i="7" s="1"/>
  <c r="AZ79" i="7" s="1"/>
  <c r="BA79" i="7" s="1"/>
  <c r="BB79" i="7" s="1"/>
  <c r="BC79" i="7" s="1"/>
  <c r="BD79" i="7" s="1"/>
  <c r="BE79" i="7" s="1"/>
  <c r="BF79" i="7" s="1"/>
  <c r="BG79" i="7" s="1"/>
  <c r="BH79" i="7" s="1"/>
  <c r="BI79" i="7" s="1"/>
  <c r="BJ79" i="7" s="1"/>
  <c r="BK79" i="7" s="1"/>
  <c r="BL79" i="7" s="1"/>
  <c r="BM79" i="7" s="1"/>
  <c r="BN79" i="7" s="1"/>
  <c r="BO79" i="7" s="1"/>
  <c r="BP79" i="7" s="1"/>
  <c r="BQ79" i="7" s="1"/>
  <c r="BR79" i="7" s="1"/>
  <c r="BS79" i="7" s="1"/>
  <c r="BT79" i="7" s="1"/>
  <c r="BU79" i="7" s="1"/>
  <c r="BV79" i="7" s="1"/>
  <c r="CB79" i="7"/>
  <c r="CC79" i="7" s="1"/>
  <c r="CD79" i="7" s="1"/>
  <c r="CE79" i="7" s="1"/>
  <c r="AT127" i="7"/>
  <c r="AU127" i="7" s="1"/>
  <c r="AV127" i="7" s="1"/>
  <c r="AW127" i="7" s="1"/>
  <c r="AX127" i="7" s="1"/>
  <c r="AY127" i="7" s="1"/>
  <c r="AZ127" i="7" s="1"/>
  <c r="BA127" i="7" s="1"/>
  <c r="BB127" i="7" s="1"/>
  <c r="BC127" i="7" s="1"/>
  <c r="BD127" i="7" s="1"/>
  <c r="BE127" i="7" s="1"/>
  <c r="BF127" i="7" s="1"/>
  <c r="BG127" i="7" s="1"/>
  <c r="CB127" i="7"/>
  <c r="CC127" i="7" s="1"/>
  <c r="CD127" i="7" s="1"/>
  <c r="CE127" i="7" s="1"/>
  <c r="AT183" i="7"/>
  <c r="AU183" i="7" s="1"/>
  <c r="AV183" i="7" s="1"/>
  <c r="AW183" i="7" s="1"/>
  <c r="AX183" i="7" s="1"/>
  <c r="AY183" i="7" s="1"/>
  <c r="AZ183" i="7" s="1"/>
  <c r="BA183" i="7" s="1"/>
  <c r="BB183" i="7" s="1"/>
  <c r="BC183" i="7" s="1"/>
  <c r="BD183" i="7" s="1"/>
  <c r="BE183" i="7" s="1"/>
  <c r="BF183" i="7" s="1"/>
  <c r="BG183" i="7" s="1"/>
  <c r="CB183" i="7"/>
  <c r="CC183" i="7" s="1"/>
  <c r="CD183" i="7" s="1"/>
  <c r="CE183" i="7" s="1"/>
  <c r="AT287" i="7"/>
  <c r="AU287" i="7" s="1"/>
  <c r="AV287" i="7" s="1"/>
  <c r="AW287" i="7" s="1"/>
  <c r="AX287" i="7" s="1"/>
  <c r="AY287" i="7" s="1"/>
  <c r="AZ287" i="7" s="1"/>
  <c r="BA287" i="7" s="1"/>
  <c r="BB287" i="7" s="1"/>
  <c r="BC287" i="7" s="1"/>
  <c r="BD287" i="7" s="1"/>
  <c r="BE287" i="7" s="1"/>
  <c r="BF287" i="7" s="1"/>
  <c r="BG287" i="7" s="1"/>
  <c r="BH287" i="7" s="1"/>
  <c r="BI287" i="7" s="1"/>
  <c r="BJ287" i="7" s="1"/>
  <c r="BK287" i="7" s="1"/>
  <c r="BL287" i="7" s="1"/>
  <c r="BM287" i="7" s="1"/>
  <c r="BN287" i="7" s="1"/>
  <c r="BO287" i="7" s="1"/>
  <c r="BP287" i="7" s="1"/>
  <c r="BQ287" i="7" s="1"/>
  <c r="BR287" i="7" s="1"/>
  <c r="BS287" i="7" s="1"/>
  <c r="BT287" i="7" s="1"/>
  <c r="BU287" i="7" s="1"/>
  <c r="BV287" i="7" s="1"/>
  <c r="CB287" i="7"/>
  <c r="CC287" i="7" s="1"/>
  <c r="CD287" i="7" s="1"/>
  <c r="CE287" i="7" s="1"/>
  <c r="AT335" i="7"/>
  <c r="AU335" i="7" s="1"/>
  <c r="AV335" i="7" s="1"/>
  <c r="AW335" i="7" s="1"/>
  <c r="AX335" i="7" s="1"/>
  <c r="AY335" i="7" s="1"/>
  <c r="AZ335" i="7" s="1"/>
  <c r="BA335" i="7" s="1"/>
  <c r="BB335" i="7" s="1"/>
  <c r="BC335" i="7" s="1"/>
  <c r="BD335" i="7" s="1"/>
  <c r="BE335" i="7" s="1"/>
  <c r="BF335" i="7" s="1"/>
  <c r="BG335" i="7" s="1"/>
  <c r="CB335" i="7"/>
  <c r="CC335" i="7" s="1"/>
  <c r="CD335" i="7" s="1"/>
  <c r="CE335" i="7" s="1"/>
  <c r="AT383" i="7"/>
  <c r="AU383" i="7" s="1"/>
  <c r="AV383" i="7" s="1"/>
  <c r="AW383" i="7" s="1"/>
  <c r="AX383" i="7" s="1"/>
  <c r="AY383" i="7" s="1"/>
  <c r="AZ383" i="7" s="1"/>
  <c r="BA383" i="7" s="1"/>
  <c r="BB383" i="7" s="1"/>
  <c r="BC383" i="7" s="1"/>
  <c r="BD383" i="7" s="1"/>
  <c r="BE383" i="7" s="1"/>
  <c r="BF383" i="7" s="1"/>
  <c r="BG383" i="7" s="1"/>
  <c r="CB383" i="7"/>
  <c r="CC383" i="7" s="1"/>
  <c r="CD383" i="7" s="1"/>
  <c r="CE383" i="7" s="1"/>
  <c r="AT843" i="7"/>
  <c r="AU843" i="7" s="1"/>
  <c r="AV843" i="7" s="1"/>
  <c r="AW843" i="7" s="1"/>
  <c r="AX843" i="7" s="1"/>
  <c r="AY843" i="7" s="1"/>
  <c r="AZ843" i="7" s="1"/>
  <c r="BA843" i="7" s="1"/>
  <c r="BB843" i="7" s="1"/>
  <c r="BC843" i="7" s="1"/>
  <c r="BD843" i="7" s="1"/>
  <c r="BE843" i="7" s="1"/>
  <c r="BF843" i="7" s="1"/>
  <c r="BG843" i="7" s="1"/>
  <c r="CB843" i="7"/>
  <c r="CC843" i="7"/>
  <c r="CD843" i="7" s="1"/>
  <c r="CE843" i="7" s="1"/>
  <c r="AT141" i="7"/>
  <c r="AU141" i="7" s="1"/>
  <c r="AV141" i="7" s="1"/>
  <c r="AW141" i="7" s="1"/>
  <c r="AX141" i="7" s="1"/>
  <c r="AY141" i="7" s="1"/>
  <c r="AZ141" i="7" s="1"/>
  <c r="BA141" i="7" s="1"/>
  <c r="BB141" i="7" s="1"/>
  <c r="BC141" i="7" s="1"/>
  <c r="BD141" i="7" s="1"/>
  <c r="BE141" i="7" s="1"/>
  <c r="BF141" i="7" s="1"/>
  <c r="BG141" i="7" s="1"/>
  <c r="CB141" i="7"/>
  <c r="CC141" i="7" s="1"/>
  <c r="CD141" i="7" s="1"/>
  <c r="CE141" i="7" s="1"/>
  <c r="AT325" i="7"/>
  <c r="AU325" i="7" s="1"/>
  <c r="AV325" i="7" s="1"/>
  <c r="AW325" i="7" s="1"/>
  <c r="AX325" i="7" s="1"/>
  <c r="AY325" i="7" s="1"/>
  <c r="AZ325" i="7" s="1"/>
  <c r="BA325" i="7" s="1"/>
  <c r="BB325" i="7" s="1"/>
  <c r="BC325" i="7" s="1"/>
  <c r="BD325" i="7" s="1"/>
  <c r="BE325" i="7" s="1"/>
  <c r="BF325" i="7" s="1"/>
  <c r="BG325" i="7" s="1"/>
  <c r="BH325" i="7" s="1"/>
  <c r="BI325" i="7" s="1"/>
  <c r="BJ325" i="7" s="1"/>
  <c r="BK325" i="7" s="1"/>
  <c r="BL325" i="7" s="1"/>
  <c r="BM325" i="7" s="1"/>
  <c r="BN325" i="7" s="1"/>
  <c r="BO325" i="7" s="1"/>
  <c r="BP325" i="7" s="1"/>
  <c r="BQ325" i="7" s="1"/>
  <c r="BR325" i="7" s="1"/>
  <c r="BS325" i="7" s="1"/>
  <c r="BT325" i="7" s="1"/>
  <c r="BU325" i="7" s="1"/>
  <c r="BV325" i="7" s="1"/>
  <c r="CB325" i="7"/>
  <c r="CC325" i="7" s="1"/>
  <c r="CD325" i="7" s="1"/>
  <c r="CE325" i="7" s="1"/>
  <c r="AT771" i="7"/>
  <c r="AU771" i="7" s="1"/>
  <c r="AV771" i="7" s="1"/>
  <c r="AW771" i="7" s="1"/>
  <c r="AX771" i="7" s="1"/>
  <c r="AY771" i="7" s="1"/>
  <c r="AZ771" i="7" s="1"/>
  <c r="BA771" i="7" s="1"/>
  <c r="BB771" i="7" s="1"/>
  <c r="BC771" i="7" s="1"/>
  <c r="BD771" i="7" s="1"/>
  <c r="BE771" i="7" s="1"/>
  <c r="BF771" i="7" s="1"/>
  <c r="BG771" i="7" s="1"/>
  <c r="CB771" i="7"/>
  <c r="CC771" i="7" s="1"/>
  <c r="CD771" i="7" s="1"/>
  <c r="CE771" i="7" s="1"/>
  <c r="AT58" i="7"/>
  <c r="AU58" i="7" s="1"/>
  <c r="AV58" i="7" s="1"/>
  <c r="AW58" i="7" s="1"/>
  <c r="AX58" i="7" s="1"/>
  <c r="AY58" i="7" s="1"/>
  <c r="AZ58" i="7" s="1"/>
  <c r="BA58" i="7" s="1"/>
  <c r="BB58" i="7" s="1"/>
  <c r="BC58" i="7" s="1"/>
  <c r="BD58" i="7" s="1"/>
  <c r="BE58" i="7" s="1"/>
  <c r="BF58" i="7" s="1"/>
  <c r="BG58" i="7" s="1"/>
  <c r="BH58" i="7" s="1"/>
  <c r="BI58" i="7" s="1"/>
  <c r="BJ58" i="7" s="1"/>
  <c r="BK58" i="7" s="1"/>
  <c r="BL58" i="7" s="1"/>
  <c r="BM58" i="7" s="1"/>
  <c r="BN58" i="7" s="1"/>
  <c r="BO58" i="7" s="1"/>
  <c r="BP58" i="7" s="1"/>
  <c r="BQ58" i="7" s="1"/>
  <c r="BR58" i="7" s="1"/>
  <c r="BS58" i="7" s="1"/>
  <c r="BT58" i="7" s="1"/>
  <c r="BU58" i="7" s="1"/>
  <c r="BV58" i="7" s="1"/>
  <c r="CB58" i="7"/>
  <c r="CC58" i="7"/>
  <c r="CD58" i="7" s="1"/>
  <c r="CE58" i="7" s="1"/>
  <c r="AT278" i="7"/>
  <c r="AU278" i="7" s="1"/>
  <c r="AV278" i="7" s="1"/>
  <c r="AW278" i="7" s="1"/>
  <c r="AX278" i="7" s="1"/>
  <c r="AY278" i="7" s="1"/>
  <c r="AZ278" i="7" s="1"/>
  <c r="BA278" i="7" s="1"/>
  <c r="BB278" i="7" s="1"/>
  <c r="BC278" i="7" s="1"/>
  <c r="BD278" i="7" s="1"/>
  <c r="BE278" i="7" s="1"/>
  <c r="BF278" i="7" s="1"/>
  <c r="BG278" i="7" s="1"/>
  <c r="BH278" i="7" s="1"/>
  <c r="BI278" i="7" s="1"/>
  <c r="BJ278" i="7" s="1"/>
  <c r="BK278" i="7" s="1"/>
  <c r="BL278" i="7" s="1"/>
  <c r="BM278" i="7" s="1"/>
  <c r="BN278" i="7" s="1"/>
  <c r="BO278" i="7" s="1"/>
  <c r="BP278" i="7" s="1"/>
  <c r="BQ278" i="7" s="1"/>
  <c r="BR278" i="7" s="1"/>
  <c r="BS278" i="7" s="1"/>
  <c r="BT278" i="7" s="1"/>
  <c r="BU278" i="7" s="1"/>
  <c r="BV278" i="7" s="1"/>
  <c r="CB278" i="7"/>
  <c r="CC278" i="7" s="1"/>
  <c r="CD278" i="7" s="1"/>
  <c r="CE278" i="7" s="1"/>
  <c r="AT515" i="7"/>
  <c r="AU515" i="7" s="1"/>
  <c r="AV515" i="7" s="1"/>
  <c r="AW515" i="7" s="1"/>
  <c r="AX515" i="7" s="1"/>
  <c r="AY515" i="7" s="1"/>
  <c r="AZ515" i="7" s="1"/>
  <c r="BA515" i="7" s="1"/>
  <c r="BB515" i="7" s="1"/>
  <c r="BC515" i="7" s="1"/>
  <c r="BD515" i="7" s="1"/>
  <c r="BE515" i="7" s="1"/>
  <c r="BF515" i="7" s="1"/>
  <c r="BG515" i="7" s="1"/>
  <c r="CB515" i="7"/>
  <c r="CC515" i="7"/>
  <c r="CD515" i="7" s="1"/>
  <c r="CE515" i="7" s="1"/>
  <c r="AT716" i="7"/>
  <c r="AU716" i="7" s="1"/>
  <c r="AV716" i="7" s="1"/>
  <c r="AW716" i="7" s="1"/>
  <c r="AX716" i="7" s="1"/>
  <c r="AY716" i="7" s="1"/>
  <c r="AZ716" i="7" s="1"/>
  <c r="BA716" i="7" s="1"/>
  <c r="BB716" i="7" s="1"/>
  <c r="BC716" i="7" s="1"/>
  <c r="BD716" i="7" s="1"/>
  <c r="BE716" i="7" s="1"/>
  <c r="BF716" i="7" s="1"/>
  <c r="BG716" i="7" s="1"/>
  <c r="BH716" i="7" s="1"/>
  <c r="BI716" i="7" s="1"/>
  <c r="BJ716" i="7" s="1"/>
  <c r="BK716" i="7" s="1"/>
  <c r="BL716" i="7" s="1"/>
  <c r="BM716" i="7" s="1"/>
  <c r="BN716" i="7" s="1"/>
  <c r="BO716" i="7" s="1"/>
  <c r="BP716" i="7" s="1"/>
  <c r="BQ716" i="7" s="1"/>
  <c r="BR716" i="7" s="1"/>
  <c r="BS716" i="7" s="1"/>
  <c r="BT716" i="7" s="1"/>
  <c r="BU716" i="7" s="1"/>
  <c r="BV716" i="7" s="1"/>
  <c r="CB716" i="7"/>
  <c r="CC716" i="7" s="1"/>
  <c r="CD716" i="7" s="1"/>
  <c r="CE716" i="7" s="1"/>
  <c r="AT55" i="7"/>
  <c r="AU55" i="7" s="1"/>
  <c r="AV55" i="7" s="1"/>
  <c r="AW55" i="7" s="1"/>
  <c r="AX55" i="7" s="1"/>
  <c r="AY55" i="7" s="1"/>
  <c r="AZ55" i="7" s="1"/>
  <c r="BA55" i="7" s="1"/>
  <c r="BB55" i="7" s="1"/>
  <c r="BC55" i="7" s="1"/>
  <c r="BD55" i="7" s="1"/>
  <c r="BE55" i="7" s="1"/>
  <c r="BF55" i="7" s="1"/>
  <c r="BG55" i="7" s="1"/>
  <c r="BH55" i="7" s="1"/>
  <c r="BI55" i="7" s="1"/>
  <c r="BJ55" i="7" s="1"/>
  <c r="BK55" i="7" s="1"/>
  <c r="BL55" i="7" s="1"/>
  <c r="BM55" i="7" s="1"/>
  <c r="BN55" i="7" s="1"/>
  <c r="BO55" i="7" s="1"/>
  <c r="BP55" i="7" s="1"/>
  <c r="BQ55" i="7" s="1"/>
  <c r="BR55" i="7" s="1"/>
  <c r="BS55" i="7" s="1"/>
  <c r="BT55" i="7" s="1"/>
  <c r="BU55" i="7" s="1"/>
  <c r="BV55" i="7" s="1"/>
  <c r="CB55" i="7"/>
  <c r="CC55" i="7"/>
  <c r="CD55" i="7" s="1"/>
  <c r="CE55" i="7" s="1"/>
  <c r="AT120" i="7"/>
  <c r="AU120" i="7" s="1"/>
  <c r="AV120" i="7" s="1"/>
  <c r="AW120" i="7" s="1"/>
  <c r="AX120" i="7" s="1"/>
  <c r="AY120" i="7" s="1"/>
  <c r="AZ120" i="7" s="1"/>
  <c r="BA120" i="7" s="1"/>
  <c r="BB120" i="7" s="1"/>
  <c r="BC120" i="7" s="1"/>
  <c r="BD120" i="7" s="1"/>
  <c r="BE120" i="7" s="1"/>
  <c r="BF120" i="7" s="1"/>
  <c r="BG120" i="7" s="1"/>
  <c r="BH120" i="7" s="1"/>
  <c r="BI120" i="7" s="1"/>
  <c r="BJ120" i="7" s="1"/>
  <c r="BK120" i="7" s="1"/>
  <c r="BL120" i="7" s="1"/>
  <c r="BM120" i="7" s="1"/>
  <c r="BN120" i="7" s="1"/>
  <c r="BO120" i="7" s="1"/>
  <c r="BP120" i="7" s="1"/>
  <c r="BQ120" i="7" s="1"/>
  <c r="BR120" i="7" s="1"/>
  <c r="BS120" i="7" s="1"/>
  <c r="BT120" i="7" s="1"/>
  <c r="BU120" i="7" s="1"/>
  <c r="BV120" i="7" s="1"/>
  <c r="CB120" i="7"/>
  <c r="CC120" i="7" s="1"/>
  <c r="CD120" i="7" s="1"/>
  <c r="CE120" i="7" s="1"/>
  <c r="AT192" i="7"/>
  <c r="AU192" i="7" s="1"/>
  <c r="AV192" i="7" s="1"/>
  <c r="AW192" i="7" s="1"/>
  <c r="AX192" i="7" s="1"/>
  <c r="AY192" i="7" s="1"/>
  <c r="AZ192" i="7" s="1"/>
  <c r="BA192" i="7" s="1"/>
  <c r="BB192" i="7" s="1"/>
  <c r="BC192" i="7" s="1"/>
  <c r="BD192" i="7" s="1"/>
  <c r="BE192" i="7" s="1"/>
  <c r="BF192" i="7" s="1"/>
  <c r="BG192" i="7" s="1"/>
  <c r="BH192" i="7" s="1"/>
  <c r="BI192" i="7" s="1"/>
  <c r="BJ192" i="7" s="1"/>
  <c r="BK192" i="7" s="1"/>
  <c r="BL192" i="7" s="1"/>
  <c r="BM192" i="7" s="1"/>
  <c r="BN192" i="7" s="1"/>
  <c r="BO192" i="7" s="1"/>
  <c r="BP192" i="7" s="1"/>
  <c r="BQ192" i="7" s="1"/>
  <c r="BR192" i="7" s="1"/>
  <c r="BS192" i="7" s="1"/>
  <c r="BT192" i="7" s="1"/>
  <c r="BU192" i="7" s="1"/>
  <c r="BV192" i="7" s="1"/>
  <c r="CB192" i="7"/>
  <c r="CC192" i="7" s="1"/>
  <c r="CD192" i="7" s="1"/>
  <c r="CE192" i="7" s="1"/>
  <c r="AT256" i="7"/>
  <c r="AU256" i="7" s="1"/>
  <c r="AV256" i="7" s="1"/>
  <c r="AW256" i="7" s="1"/>
  <c r="AX256" i="7" s="1"/>
  <c r="AY256" i="7" s="1"/>
  <c r="AZ256" i="7" s="1"/>
  <c r="BA256" i="7" s="1"/>
  <c r="BB256" i="7" s="1"/>
  <c r="BC256" i="7" s="1"/>
  <c r="BD256" i="7" s="1"/>
  <c r="BE256" i="7" s="1"/>
  <c r="BF256" i="7" s="1"/>
  <c r="BG256" i="7" s="1"/>
  <c r="BH256" i="7" s="1"/>
  <c r="BI256" i="7" s="1"/>
  <c r="BJ256" i="7" s="1"/>
  <c r="BK256" i="7" s="1"/>
  <c r="BL256" i="7" s="1"/>
  <c r="BM256" i="7" s="1"/>
  <c r="BN256" i="7" s="1"/>
  <c r="BO256" i="7" s="1"/>
  <c r="BP256" i="7" s="1"/>
  <c r="BQ256" i="7" s="1"/>
  <c r="BR256" i="7" s="1"/>
  <c r="BS256" i="7" s="1"/>
  <c r="BT256" i="7" s="1"/>
  <c r="BU256" i="7" s="1"/>
  <c r="BV256" i="7" s="1"/>
  <c r="CB256" i="7"/>
  <c r="CC256" i="7" s="1"/>
  <c r="CD256" i="7" s="1"/>
  <c r="CE256" i="7" s="1"/>
  <c r="AT344" i="7"/>
  <c r="AU344" i="7" s="1"/>
  <c r="AV344" i="7" s="1"/>
  <c r="AW344" i="7" s="1"/>
  <c r="AX344" i="7" s="1"/>
  <c r="AY344" i="7" s="1"/>
  <c r="AZ344" i="7" s="1"/>
  <c r="BA344" i="7" s="1"/>
  <c r="BB344" i="7" s="1"/>
  <c r="BC344" i="7" s="1"/>
  <c r="BD344" i="7" s="1"/>
  <c r="BE344" i="7" s="1"/>
  <c r="BF344" i="7" s="1"/>
  <c r="BG344" i="7" s="1"/>
  <c r="BH344" i="7" s="1"/>
  <c r="BI344" i="7" s="1"/>
  <c r="BJ344" i="7" s="1"/>
  <c r="BK344" i="7" s="1"/>
  <c r="BL344" i="7" s="1"/>
  <c r="BM344" i="7" s="1"/>
  <c r="BN344" i="7" s="1"/>
  <c r="BO344" i="7" s="1"/>
  <c r="BP344" i="7" s="1"/>
  <c r="BQ344" i="7" s="1"/>
  <c r="BR344" i="7" s="1"/>
  <c r="BS344" i="7" s="1"/>
  <c r="BT344" i="7" s="1"/>
  <c r="BU344" i="7" s="1"/>
  <c r="BV344" i="7" s="1"/>
  <c r="CB344" i="7"/>
  <c r="CC344" i="7" s="1"/>
  <c r="CD344" i="7" s="1"/>
  <c r="CE344" i="7" s="1"/>
  <c r="AT618" i="7"/>
  <c r="AU618" i="7" s="1"/>
  <c r="AV618" i="7" s="1"/>
  <c r="AW618" i="7" s="1"/>
  <c r="AX618" i="7" s="1"/>
  <c r="AY618" i="7" s="1"/>
  <c r="AZ618" i="7" s="1"/>
  <c r="BA618" i="7" s="1"/>
  <c r="BB618" i="7" s="1"/>
  <c r="BC618" i="7" s="1"/>
  <c r="BD618" i="7" s="1"/>
  <c r="BE618" i="7" s="1"/>
  <c r="BF618" i="7" s="1"/>
  <c r="BG618" i="7" s="1"/>
  <c r="CB618" i="7"/>
  <c r="CC618" i="7"/>
  <c r="CD618" i="7" s="1"/>
  <c r="CE618" i="7" s="1"/>
  <c r="AT166" i="7"/>
  <c r="AU166" i="7" s="1"/>
  <c r="AV166" i="7" s="1"/>
  <c r="AW166" i="7" s="1"/>
  <c r="AX166" i="7" s="1"/>
  <c r="AY166" i="7" s="1"/>
  <c r="AZ166" i="7" s="1"/>
  <c r="BA166" i="7" s="1"/>
  <c r="BB166" i="7" s="1"/>
  <c r="BC166" i="7" s="1"/>
  <c r="BD166" i="7" s="1"/>
  <c r="BE166" i="7" s="1"/>
  <c r="BF166" i="7" s="1"/>
  <c r="BG166" i="7" s="1"/>
  <c r="CB166" i="7"/>
  <c r="CC166" i="7" s="1"/>
  <c r="CD166" i="7" s="1"/>
  <c r="CE166" i="7" s="1"/>
  <c r="AT556" i="7"/>
  <c r="AU556" i="7" s="1"/>
  <c r="AV556" i="7" s="1"/>
  <c r="AW556" i="7" s="1"/>
  <c r="AX556" i="7" s="1"/>
  <c r="AY556" i="7" s="1"/>
  <c r="AZ556" i="7" s="1"/>
  <c r="BA556" i="7" s="1"/>
  <c r="BB556" i="7" s="1"/>
  <c r="BC556" i="7" s="1"/>
  <c r="BD556" i="7" s="1"/>
  <c r="BE556" i="7" s="1"/>
  <c r="BF556" i="7" s="1"/>
  <c r="BG556" i="7" s="1"/>
  <c r="CB556" i="7"/>
  <c r="CC556" i="7"/>
  <c r="CD556" i="7" s="1"/>
  <c r="CE556" i="7" s="1"/>
  <c r="AT671" i="7"/>
  <c r="AU671" i="7" s="1"/>
  <c r="AV671" i="7" s="1"/>
  <c r="AW671" i="7" s="1"/>
  <c r="AX671" i="7" s="1"/>
  <c r="AY671" i="7" s="1"/>
  <c r="AZ671" i="7" s="1"/>
  <c r="BA671" i="7" s="1"/>
  <c r="BB671" i="7" s="1"/>
  <c r="BC671" i="7" s="1"/>
  <c r="BD671" i="7" s="1"/>
  <c r="BE671" i="7" s="1"/>
  <c r="BF671" i="7" s="1"/>
  <c r="BG671" i="7" s="1"/>
  <c r="BH671" i="7" s="1"/>
  <c r="BI671" i="7" s="1"/>
  <c r="BJ671" i="7" s="1"/>
  <c r="BK671" i="7" s="1"/>
  <c r="BL671" i="7" s="1"/>
  <c r="BM671" i="7" s="1"/>
  <c r="BN671" i="7" s="1"/>
  <c r="BO671" i="7" s="1"/>
  <c r="BP671" i="7" s="1"/>
  <c r="BQ671" i="7" s="1"/>
  <c r="BR671" i="7" s="1"/>
  <c r="BS671" i="7" s="1"/>
  <c r="BT671" i="7" s="1"/>
  <c r="BU671" i="7" s="1"/>
  <c r="BV671" i="7" s="1"/>
  <c r="CB671" i="7"/>
  <c r="CC671" i="7"/>
  <c r="CD671" i="7" s="1"/>
  <c r="CE671" i="7" s="1"/>
  <c r="AT772" i="7"/>
  <c r="AU772" i="7" s="1"/>
  <c r="AV772" i="7" s="1"/>
  <c r="AW772" i="7" s="1"/>
  <c r="AX772" i="7" s="1"/>
  <c r="AY772" i="7" s="1"/>
  <c r="AZ772" i="7" s="1"/>
  <c r="BA772" i="7" s="1"/>
  <c r="BB772" i="7" s="1"/>
  <c r="BC772" i="7" s="1"/>
  <c r="BD772" i="7" s="1"/>
  <c r="BE772" i="7" s="1"/>
  <c r="BF772" i="7" s="1"/>
  <c r="BG772" i="7" s="1"/>
  <c r="BH772" i="7" s="1"/>
  <c r="BI772" i="7" s="1"/>
  <c r="BJ772" i="7" s="1"/>
  <c r="BK772" i="7" s="1"/>
  <c r="BL772" i="7" s="1"/>
  <c r="BM772" i="7" s="1"/>
  <c r="BN772" i="7" s="1"/>
  <c r="BO772" i="7" s="1"/>
  <c r="BP772" i="7" s="1"/>
  <c r="BQ772" i="7" s="1"/>
  <c r="BR772" i="7" s="1"/>
  <c r="BS772" i="7" s="1"/>
  <c r="BT772" i="7" s="1"/>
  <c r="BU772" i="7" s="1"/>
  <c r="BV772" i="7" s="1"/>
  <c r="CB772" i="7"/>
  <c r="CC772" i="7" s="1"/>
  <c r="CD772" i="7" s="1"/>
  <c r="CE772" i="7" s="1"/>
  <c r="AT823" i="7"/>
  <c r="AU823" i="7" s="1"/>
  <c r="AV823" i="7" s="1"/>
  <c r="AW823" i="7" s="1"/>
  <c r="AX823" i="7" s="1"/>
  <c r="AY823" i="7" s="1"/>
  <c r="AZ823" i="7" s="1"/>
  <c r="BA823" i="7" s="1"/>
  <c r="BB823" i="7" s="1"/>
  <c r="BC823" i="7" s="1"/>
  <c r="BD823" i="7" s="1"/>
  <c r="BE823" i="7" s="1"/>
  <c r="BF823" i="7" s="1"/>
  <c r="BG823" i="7" s="1"/>
  <c r="CB823" i="7"/>
  <c r="CC823" i="7"/>
  <c r="CD823" i="7" s="1"/>
  <c r="CE823" i="7" s="1"/>
  <c r="AT16" i="7"/>
  <c r="AU16" i="7" s="1"/>
  <c r="AV16" i="7" s="1"/>
  <c r="AW16" i="7" s="1"/>
  <c r="AX16" i="7" s="1"/>
  <c r="AY16" i="7" s="1"/>
  <c r="AZ16" i="7" s="1"/>
  <c r="BA16" i="7" s="1"/>
  <c r="BB16" i="7" s="1"/>
  <c r="BC16" i="7" s="1"/>
  <c r="BD16" i="7" s="1"/>
  <c r="BE16" i="7" s="1"/>
  <c r="BF16" i="7" s="1"/>
  <c r="BG16" i="7" s="1"/>
  <c r="CB16" i="7"/>
  <c r="CC16" i="7" s="1"/>
  <c r="CD16" i="7" s="1"/>
  <c r="CE16" i="7" s="1"/>
  <c r="AT73" i="7"/>
  <c r="AU73" i="7" s="1"/>
  <c r="AV73" i="7" s="1"/>
  <c r="AW73" i="7" s="1"/>
  <c r="AX73" i="7" s="1"/>
  <c r="AY73" i="7" s="1"/>
  <c r="AZ73" i="7" s="1"/>
  <c r="BA73" i="7" s="1"/>
  <c r="BB73" i="7" s="1"/>
  <c r="BC73" i="7" s="1"/>
  <c r="BD73" i="7" s="1"/>
  <c r="BE73" i="7" s="1"/>
  <c r="BF73" i="7" s="1"/>
  <c r="BG73" i="7" s="1"/>
  <c r="BH73" i="7" s="1"/>
  <c r="BI73" i="7" s="1"/>
  <c r="BJ73" i="7" s="1"/>
  <c r="BK73" i="7" s="1"/>
  <c r="BL73" i="7" s="1"/>
  <c r="BM73" i="7" s="1"/>
  <c r="BN73" i="7" s="1"/>
  <c r="BO73" i="7" s="1"/>
  <c r="BP73" i="7" s="1"/>
  <c r="BQ73" i="7" s="1"/>
  <c r="BR73" i="7" s="1"/>
  <c r="BS73" i="7" s="1"/>
  <c r="BT73" i="7" s="1"/>
  <c r="BU73" i="7" s="1"/>
  <c r="BV73" i="7" s="1"/>
  <c r="CB73" i="7"/>
  <c r="CC73" i="7" s="1"/>
  <c r="CD73" i="7" s="1"/>
  <c r="CE73" i="7" s="1"/>
  <c r="AT129" i="7"/>
  <c r="AU129" i="7" s="1"/>
  <c r="AV129" i="7" s="1"/>
  <c r="AW129" i="7" s="1"/>
  <c r="AX129" i="7" s="1"/>
  <c r="AY129" i="7" s="1"/>
  <c r="AZ129" i="7" s="1"/>
  <c r="BA129" i="7" s="1"/>
  <c r="BB129" i="7" s="1"/>
  <c r="BC129" i="7" s="1"/>
  <c r="BD129" i="7" s="1"/>
  <c r="BE129" i="7" s="1"/>
  <c r="BF129" i="7" s="1"/>
  <c r="BG129" i="7" s="1"/>
  <c r="BH129" i="7" s="1"/>
  <c r="BI129" i="7" s="1"/>
  <c r="BJ129" i="7" s="1"/>
  <c r="BK129" i="7" s="1"/>
  <c r="BL129" i="7" s="1"/>
  <c r="BM129" i="7" s="1"/>
  <c r="BN129" i="7" s="1"/>
  <c r="BO129" i="7" s="1"/>
  <c r="BP129" i="7" s="1"/>
  <c r="BQ129" i="7" s="1"/>
  <c r="BR129" i="7" s="1"/>
  <c r="BS129" i="7" s="1"/>
  <c r="BT129" i="7" s="1"/>
  <c r="BU129" i="7" s="1"/>
  <c r="BV129" i="7" s="1"/>
  <c r="CB129" i="7"/>
  <c r="CC129" i="7" s="1"/>
  <c r="CD129" i="7" s="1"/>
  <c r="CE129" i="7" s="1"/>
  <c r="AT185" i="7"/>
  <c r="AU185" i="7" s="1"/>
  <c r="AV185" i="7" s="1"/>
  <c r="AW185" i="7" s="1"/>
  <c r="AX185" i="7" s="1"/>
  <c r="AY185" i="7" s="1"/>
  <c r="AZ185" i="7" s="1"/>
  <c r="BA185" i="7" s="1"/>
  <c r="BB185" i="7" s="1"/>
  <c r="BC185" i="7" s="1"/>
  <c r="BD185" i="7" s="1"/>
  <c r="BE185" i="7" s="1"/>
  <c r="BF185" i="7" s="1"/>
  <c r="BG185" i="7" s="1"/>
  <c r="CB185" i="7"/>
  <c r="CC185" i="7" s="1"/>
  <c r="CD185" i="7" s="1"/>
  <c r="CE185" i="7" s="1"/>
  <c r="AT233" i="7"/>
  <c r="AU233" i="7" s="1"/>
  <c r="AV233" i="7" s="1"/>
  <c r="AW233" i="7" s="1"/>
  <c r="AX233" i="7" s="1"/>
  <c r="AY233" i="7" s="1"/>
  <c r="AZ233" i="7" s="1"/>
  <c r="BA233" i="7" s="1"/>
  <c r="BB233" i="7" s="1"/>
  <c r="BC233" i="7" s="1"/>
  <c r="BD233" i="7" s="1"/>
  <c r="BE233" i="7" s="1"/>
  <c r="BF233" i="7" s="1"/>
  <c r="BG233" i="7" s="1"/>
  <c r="BH233" i="7" s="1"/>
  <c r="BI233" i="7" s="1"/>
  <c r="BJ233" i="7" s="1"/>
  <c r="BK233" i="7" s="1"/>
  <c r="BL233" i="7" s="1"/>
  <c r="BM233" i="7" s="1"/>
  <c r="BN233" i="7" s="1"/>
  <c r="BO233" i="7" s="1"/>
  <c r="BP233" i="7" s="1"/>
  <c r="BQ233" i="7" s="1"/>
  <c r="BR233" i="7" s="1"/>
  <c r="BS233" i="7" s="1"/>
  <c r="BT233" i="7" s="1"/>
  <c r="BU233" i="7" s="1"/>
  <c r="BV233" i="7" s="1"/>
  <c r="CB233" i="7"/>
  <c r="CC233" i="7" s="1"/>
  <c r="CD233" i="7" s="1"/>
  <c r="CE233" i="7" s="1"/>
  <c r="AT281" i="7"/>
  <c r="AU281" i="7" s="1"/>
  <c r="AV281" i="7" s="1"/>
  <c r="AW281" i="7" s="1"/>
  <c r="AX281" i="7" s="1"/>
  <c r="AY281" i="7" s="1"/>
  <c r="AZ281" i="7" s="1"/>
  <c r="BA281" i="7" s="1"/>
  <c r="BB281" i="7" s="1"/>
  <c r="BC281" i="7" s="1"/>
  <c r="BD281" i="7" s="1"/>
  <c r="BE281" i="7" s="1"/>
  <c r="BF281" i="7" s="1"/>
  <c r="BG281" i="7" s="1"/>
  <c r="BH281" i="7" s="1"/>
  <c r="BI281" i="7" s="1"/>
  <c r="BJ281" i="7" s="1"/>
  <c r="BK281" i="7" s="1"/>
  <c r="BL281" i="7" s="1"/>
  <c r="BM281" i="7" s="1"/>
  <c r="BN281" i="7" s="1"/>
  <c r="BO281" i="7" s="1"/>
  <c r="BP281" i="7" s="1"/>
  <c r="BQ281" i="7" s="1"/>
  <c r="BR281" i="7" s="1"/>
  <c r="BS281" i="7" s="1"/>
  <c r="BT281" i="7" s="1"/>
  <c r="BU281" i="7" s="1"/>
  <c r="BV281" i="7" s="1"/>
  <c r="CB281" i="7"/>
  <c r="CC281" i="7" s="1"/>
  <c r="CD281" i="7" s="1"/>
  <c r="CE281" i="7" s="1"/>
  <c r="AT329" i="7"/>
  <c r="AU329" i="7" s="1"/>
  <c r="AV329" i="7" s="1"/>
  <c r="AW329" i="7" s="1"/>
  <c r="AX329" i="7" s="1"/>
  <c r="AY329" i="7" s="1"/>
  <c r="AZ329" i="7" s="1"/>
  <c r="BA329" i="7" s="1"/>
  <c r="BB329" i="7" s="1"/>
  <c r="BC329" i="7" s="1"/>
  <c r="BD329" i="7" s="1"/>
  <c r="BE329" i="7" s="1"/>
  <c r="BF329" i="7" s="1"/>
  <c r="BG329" i="7" s="1"/>
  <c r="CB329" i="7"/>
  <c r="CC329" i="7" s="1"/>
  <c r="CD329" i="7" s="1"/>
  <c r="CE329" i="7" s="1"/>
  <c r="AT673" i="7"/>
  <c r="AU673" i="7" s="1"/>
  <c r="AV673" i="7" s="1"/>
  <c r="AW673" i="7" s="1"/>
  <c r="AX673" i="7" s="1"/>
  <c r="AY673" i="7" s="1"/>
  <c r="AZ673" i="7" s="1"/>
  <c r="BA673" i="7" s="1"/>
  <c r="BB673" i="7" s="1"/>
  <c r="BC673" i="7" s="1"/>
  <c r="BD673" i="7" s="1"/>
  <c r="BE673" i="7" s="1"/>
  <c r="BF673" i="7" s="1"/>
  <c r="BG673" i="7" s="1"/>
  <c r="CB673" i="7"/>
  <c r="CC673" i="7" s="1"/>
  <c r="CD673" i="7" s="1"/>
  <c r="CE673" i="7" s="1"/>
  <c r="AT101" i="7"/>
  <c r="AU101" i="7" s="1"/>
  <c r="AV101" i="7" s="1"/>
  <c r="AW101" i="7" s="1"/>
  <c r="AX101" i="7" s="1"/>
  <c r="AY101" i="7" s="1"/>
  <c r="AZ101" i="7" s="1"/>
  <c r="BA101" i="7" s="1"/>
  <c r="BB101" i="7" s="1"/>
  <c r="BC101" i="7" s="1"/>
  <c r="BD101" i="7" s="1"/>
  <c r="BE101" i="7" s="1"/>
  <c r="BF101" i="7" s="1"/>
  <c r="BG101" i="7" s="1"/>
  <c r="BH101" i="7" s="1"/>
  <c r="BI101" i="7" s="1"/>
  <c r="BJ101" i="7" s="1"/>
  <c r="BK101" i="7" s="1"/>
  <c r="BL101" i="7" s="1"/>
  <c r="BM101" i="7" s="1"/>
  <c r="BN101" i="7" s="1"/>
  <c r="BO101" i="7" s="1"/>
  <c r="BP101" i="7" s="1"/>
  <c r="BQ101" i="7" s="1"/>
  <c r="BR101" i="7" s="1"/>
  <c r="BS101" i="7" s="1"/>
  <c r="BT101" i="7" s="1"/>
  <c r="BU101" i="7" s="1"/>
  <c r="BV101" i="7" s="1"/>
  <c r="CB101" i="7"/>
  <c r="CC101" i="7" s="1"/>
  <c r="CD101" i="7" s="1"/>
  <c r="CE101" i="7" s="1"/>
  <c r="AT333" i="7"/>
  <c r="AU333" i="7" s="1"/>
  <c r="AV333" i="7" s="1"/>
  <c r="AW333" i="7" s="1"/>
  <c r="AX333" i="7" s="1"/>
  <c r="AY333" i="7" s="1"/>
  <c r="AZ333" i="7" s="1"/>
  <c r="BA333" i="7" s="1"/>
  <c r="BB333" i="7" s="1"/>
  <c r="BC333" i="7" s="1"/>
  <c r="BD333" i="7" s="1"/>
  <c r="BE333" i="7" s="1"/>
  <c r="BF333" i="7" s="1"/>
  <c r="BG333" i="7" s="1"/>
  <c r="BH333" i="7" s="1"/>
  <c r="BI333" i="7" s="1"/>
  <c r="BJ333" i="7" s="1"/>
  <c r="BK333" i="7" s="1"/>
  <c r="BL333" i="7" s="1"/>
  <c r="BM333" i="7" s="1"/>
  <c r="BN333" i="7" s="1"/>
  <c r="BO333" i="7" s="1"/>
  <c r="BP333" i="7" s="1"/>
  <c r="BQ333" i="7" s="1"/>
  <c r="BR333" i="7" s="1"/>
  <c r="BS333" i="7" s="1"/>
  <c r="BT333" i="7" s="1"/>
  <c r="BU333" i="7" s="1"/>
  <c r="BV333" i="7" s="1"/>
  <c r="CB333" i="7"/>
  <c r="CC333" i="7" s="1"/>
  <c r="CD333" i="7" s="1"/>
  <c r="CE333" i="7" s="1"/>
  <c r="AT150" i="7"/>
  <c r="AU150" i="7" s="1"/>
  <c r="AV150" i="7" s="1"/>
  <c r="AW150" i="7" s="1"/>
  <c r="AX150" i="7" s="1"/>
  <c r="AY150" i="7" s="1"/>
  <c r="AZ150" i="7" s="1"/>
  <c r="BA150" i="7" s="1"/>
  <c r="BB150" i="7" s="1"/>
  <c r="BC150" i="7" s="1"/>
  <c r="BD150" i="7" s="1"/>
  <c r="BE150" i="7" s="1"/>
  <c r="BF150" i="7" s="1"/>
  <c r="BG150" i="7" s="1"/>
  <c r="BH150" i="7" s="1"/>
  <c r="BI150" i="7" s="1"/>
  <c r="BJ150" i="7" s="1"/>
  <c r="BK150" i="7" s="1"/>
  <c r="BL150" i="7" s="1"/>
  <c r="BM150" i="7" s="1"/>
  <c r="BN150" i="7" s="1"/>
  <c r="BO150" i="7" s="1"/>
  <c r="BP150" i="7" s="1"/>
  <c r="BQ150" i="7" s="1"/>
  <c r="BR150" i="7" s="1"/>
  <c r="BS150" i="7" s="1"/>
  <c r="BT150" i="7" s="1"/>
  <c r="BU150" i="7" s="1"/>
  <c r="BV150" i="7" s="1"/>
  <c r="CB150" i="7"/>
  <c r="CC150" i="7" s="1"/>
  <c r="CD150" i="7" s="1"/>
  <c r="CE150" i="7" s="1"/>
  <c r="AT483" i="7"/>
  <c r="AU483" i="7" s="1"/>
  <c r="AV483" i="7" s="1"/>
  <c r="AW483" i="7" s="1"/>
  <c r="AX483" i="7" s="1"/>
  <c r="AY483" i="7" s="1"/>
  <c r="AZ483" i="7" s="1"/>
  <c r="BA483" i="7" s="1"/>
  <c r="BB483" i="7" s="1"/>
  <c r="BC483" i="7" s="1"/>
  <c r="BD483" i="7" s="1"/>
  <c r="BE483" i="7" s="1"/>
  <c r="BF483" i="7" s="1"/>
  <c r="BG483" i="7" s="1"/>
  <c r="BH483" i="7" s="1"/>
  <c r="BI483" i="7" s="1"/>
  <c r="BJ483" i="7" s="1"/>
  <c r="BK483" i="7" s="1"/>
  <c r="BL483" i="7" s="1"/>
  <c r="BM483" i="7" s="1"/>
  <c r="BN483" i="7" s="1"/>
  <c r="BO483" i="7" s="1"/>
  <c r="BP483" i="7" s="1"/>
  <c r="BQ483" i="7" s="1"/>
  <c r="BR483" i="7" s="1"/>
  <c r="BS483" i="7" s="1"/>
  <c r="BT483" i="7" s="1"/>
  <c r="BU483" i="7" s="1"/>
  <c r="BV483" i="7" s="1"/>
  <c r="CB483" i="7"/>
  <c r="CC483" i="7" s="1"/>
  <c r="CD483" i="7" s="1"/>
  <c r="CE483" i="7" s="1"/>
  <c r="AT692" i="7"/>
  <c r="AU692" i="7" s="1"/>
  <c r="AV692" i="7" s="1"/>
  <c r="AW692" i="7" s="1"/>
  <c r="AX692" i="7" s="1"/>
  <c r="AY692" i="7" s="1"/>
  <c r="AZ692" i="7" s="1"/>
  <c r="BA692" i="7" s="1"/>
  <c r="BB692" i="7" s="1"/>
  <c r="BC692" i="7" s="1"/>
  <c r="BD692" i="7" s="1"/>
  <c r="BE692" i="7" s="1"/>
  <c r="BF692" i="7" s="1"/>
  <c r="BG692" i="7" s="1"/>
  <c r="CB692" i="7"/>
  <c r="CC692" i="7" s="1"/>
  <c r="CD692" i="7" s="1"/>
  <c r="CE692" i="7" s="1"/>
  <c r="AT9" i="7"/>
  <c r="AU9" i="7" s="1"/>
  <c r="AV9" i="7" s="1"/>
  <c r="AW9" i="7" s="1"/>
  <c r="AX9" i="7" s="1"/>
  <c r="AY9" i="7" s="1"/>
  <c r="AZ9" i="7" s="1"/>
  <c r="BA9" i="7" s="1"/>
  <c r="BB9" i="7" s="1"/>
  <c r="BC9" i="7" s="1"/>
  <c r="BD9" i="7" s="1"/>
  <c r="BE9" i="7" s="1"/>
  <c r="BF9" i="7" s="1"/>
  <c r="BG9" i="7" s="1"/>
  <c r="CB9" i="7"/>
  <c r="CC9" i="7" s="1"/>
  <c r="CD9" i="7" s="1"/>
  <c r="CE9" i="7" s="1"/>
  <c r="AT74" i="7"/>
  <c r="AU74" i="7" s="1"/>
  <c r="AV74" i="7" s="1"/>
  <c r="AW74" i="7" s="1"/>
  <c r="AX74" i="7" s="1"/>
  <c r="AY74" i="7" s="1"/>
  <c r="AZ74" i="7" s="1"/>
  <c r="BA74" i="7" s="1"/>
  <c r="BB74" i="7" s="1"/>
  <c r="BC74" i="7" s="1"/>
  <c r="BD74" i="7" s="1"/>
  <c r="BE74" i="7" s="1"/>
  <c r="BF74" i="7" s="1"/>
  <c r="BG74" i="7" s="1"/>
  <c r="BH74" i="7" s="1"/>
  <c r="BI74" i="7" s="1"/>
  <c r="BJ74" i="7" s="1"/>
  <c r="BK74" i="7" s="1"/>
  <c r="BL74" i="7" s="1"/>
  <c r="BM74" i="7" s="1"/>
  <c r="BN74" i="7" s="1"/>
  <c r="BO74" i="7" s="1"/>
  <c r="BP74" i="7" s="1"/>
  <c r="BQ74" i="7" s="1"/>
  <c r="BR74" i="7" s="1"/>
  <c r="BS74" i="7" s="1"/>
  <c r="BT74" i="7" s="1"/>
  <c r="BU74" i="7" s="1"/>
  <c r="BV74" i="7" s="1"/>
  <c r="CB74" i="7"/>
  <c r="CC74" i="7"/>
  <c r="CD74" i="7" s="1"/>
  <c r="CE74" i="7" s="1"/>
  <c r="AT130" i="7"/>
  <c r="AU130" i="7" s="1"/>
  <c r="AV130" i="7" s="1"/>
  <c r="AW130" i="7" s="1"/>
  <c r="AX130" i="7" s="1"/>
  <c r="AY130" i="7" s="1"/>
  <c r="AZ130" i="7" s="1"/>
  <c r="BA130" i="7" s="1"/>
  <c r="BB130" i="7" s="1"/>
  <c r="BC130" i="7" s="1"/>
  <c r="BD130" i="7" s="1"/>
  <c r="BE130" i="7" s="1"/>
  <c r="BF130" i="7" s="1"/>
  <c r="BG130" i="7" s="1"/>
  <c r="CB130" i="7"/>
  <c r="CC130" i="7"/>
  <c r="CD130" i="7" s="1"/>
  <c r="CE130" i="7" s="1"/>
  <c r="AT258" i="7"/>
  <c r="AU258" i="7" s="1"/>
  <c r="AV258" i="7" s="1"/>
  <c r="AW258" i="7" s="1"/>
  <c r="AX258" i="7" s="1"/>
  <c r="AY258" i="7" s="1"/>
  <c r="AZ258" i="7" s="1"/>
  <c r="BA258" i="7" s="1"/>
  <c r="BB258" i="7" s="1"/>
  <c r="BC258" i="7" s="1"/>
  <c r="BD258" i="7" s="1"/>
  <c r="BE258" i="7" s="1"/>
  <c r="BF258" i="7" s="1"/>
  <c r="BG258" i="7" s="1"/>
  <c r="BH258" i="7" s="1"/>
  <c r="BI258" i="7" s="1"/>
  <c r="BJ258" i="7" s="1"/>
  <c r="BK258" i="7" s="1"/>
  <c r="BL258" i="7" s="1"/>
  <c r="BM258" i="7" s="1"/>
  <c r="BN258" i="7" s="1"/>
  <c r="BO258" i="7" s="1"/>
  <c r="BP258" i="7" s="1"/>
  <c r="BQ258" i="7" s="1"/>
  <c r="BR258" i="7" s="1"/>
  <c r="BS258" i="7" s="1"/>
  <c r="BT258" i="7" s="1"/>
  <c r="BU258" i="7" s="1"/>
  <c r="BV258" i="7" s="1"/>
  <c r="CB258" i="7"/>
  <c r="CC258" i="7" s="1"/>
  <c r="CD258" i="7" s="1"/>
  <c r="CE258" i="7" s="1"/>
  <c r="AT330" i="7"/>
  <c r="AU330" i="7" s="1"/>
  <c r="AV330" i="7" s="1"/>
  <c r="AW330" i="7" s="1"/>
  <c r="AX330" i="7" s="1"/>
  <c r="AY330" i="7" s="1"/>
  <c r="AZ330" i="7" s="1"/>
  <c r="BA330" i="7" s="1"/>
  <c r="BB330" i="7" s="1"/>
  <c r="BC330" i="7" s="1"/>
  <c r="BD330" i="7" s="1"/>
  <c r="BE330" i="7" s="1"/>
  <c r="BF330" i="7" s="1"/>
  <c r="BG330" i="7" s="1"/>
  <c r="BH330" i="7" s="1"/>
  <c r="BI330" i="7" s="1"/>
  <c r="BJ330" i="7" s="1"/>
  <c r="BK330" i="7" s="1"/>
  <c r="BL330" i="7" s="1"/>
  <c r="BM330" i="7" s="1"/>
  <c r="BN330" i="7" s="1"/>
  <c r="BO330" i="7" s="1"/>
  <c r="BP330" i="7" s="1"/>
  <c r="BQ330" i="7" s="1"/>
  <c r="BR330" i="7" s="1"/>
  <c r="BS330" i="7" s="1"/>
  <c r="BT330" i="7" s="1"/>
  <c r="BU330" i="7" s="1"/>
  <c r="BV330" i="7" s="1"/>
  <c r="CB330" i="7"/>
  <c r="CC330" i="7" s="1"/>
  <c r="CD330" i="7" s="1"/>
  <c r="CE330" i="7" s="1"/>
  <c r="AT268" i="7"/>
  <c r="AU268" i="7" s="1"/>
  <c r="AV268" i="7" s="1"/>
  <c r="AW268" i="7" s="1"/>
  <c r="AX268" i="7" s="1"/>
  <c r="AY268" i="7" s="1"/>
  <c r="AZ268" i="7" s="1"/>
  <c r="BA268" i="7" s="1"/>
  <c r="BB268" i="7" s="1"/>
  <c r="BC268" i="7" s="1"/>
  <c r="BD268" i="7" s="1"/>
  <c r="BE268" i="7" s="1"/>
  <c r="BF268" i="7" s="1"/>
  <c r="BG268" i="7" s="1"/>
  <c r="BH268" i="7" s="1"/>
  <c r="BI268" i="7" s="1"/>
  <c r="BJ268" i="7" s="1"/>
  <c r="BK268" i="7" s="1"/>
  <c r="BL268" i="7" s="1"/>
  <c r="BM268" i="7" s="1"/>
  <c r="BN268" i="7" s="1"/>
  <c r="BO268" i="7" s="1"/>
  <c r="BP268" i="7" s="1"/>
  <c r="BQ268" i="7" s="1"/>
  <c r="BR268" i="7" s="1"/>
  <c r="BS268" i="7" s="1"/>
  <c r="BT268" i="7" s="1"/>
  <c r="BU268" i="7" s="1"/>
  <c r="BV268" i="7" s="1"/>
  <c r="CB268" i="7"/>
  <c r="CC268" i="7" s="1"/>
  <c r="CD268" i="7" s="1"/>
  <c r="CE268" i="7" s="1"/>
  <c r="AT253" i="7"/>
  <c r="AU253" i="7" s="1"/>
  <c r="AV253" i="7" s="1"/>
  <c r="AW253" i="7" s="1"/>
  <c r="AX253" i="7" s="1"/>
  <c r="AY253" i="7" s="1"/>
  <c r="AZ253" i="7" s="1"/>
  <c r="BA253" i="7" s="1"/>
  <c r="BB253" i="7" s="1"/>
  <c r="BC253" i="7" s="1"/>
  <c r="BD253" i="7" s="1"/>
  <c r="BE253" i="7" s="1"/>
  <c r="BF253" i="7" s="1"/>
  <c r="BG253" i="7" s="1"/>
  <c r="BH253" i="7" s="1"/>
  <c r="BI253" i="7" s="1"/>
  <c r="BJ253" i="7" s="1"/>
  <c r="BK253" i="7" s="1"/>
  <c r="BL253" i="7" s="1"/>
  <c r="BM253" i="7" s="1"/>
  <c r="BN253" i="7" s="1"/>
  <c r="BO253" i="7" s="1"/>
  <c r="BP253" i="7" s="1"/>
  <c r="BQ253" i="7" s="1"/>
  <c r="BR253" i="7" s="1"/>
  <c r="BS253" i="7" s="1"/>
  <c r="BT253" i="7" s="1"/>
  <c r="BU253" i="7" s="1"/>
  <c r="BV253" i="7" s="1"/>
  <c r="CB253" i="7"/>
  <c r="CC253" i="7" s="1"/>
  <c r="CD253" i="7" s="1"/>
  <c r="CE253" i="7" s="1"/>
  <c r="AT487" i="7"/>
  <c r="AU487" i="7" s="1"/>
  <c r="AV487" i="7" s="1"/>
  <c r="AW487" i="7" s="1"/>
  <c r="AX487" i="7" s="1"/>
  <c r="AY487" i="7" s="1"/>
  <c r="AZ487" i="7" s="1"/>
  <c r="BA487" i="7" s="1"/>
  <c r="BB487" i="7" s="1"/>
  <c r="BC487" i="7" s="1"/>
  <c r="BD487" i="7" s="1"/>
  <c r="BE487" i="7" s="1"/>
  <c r="BF487" i="7" s="1"/>
  <c r="BG487" i="7" s="1"/>
  <c r="BH487" i="7" s="1"/>
  <c r="BI487" i="7" s="1"/>
  <c r="BJ487" i="7" s="1"/>
  <c r="BK487" i="7" s="1"/>
  <c r="BL487" i="7" s="1"/>
  <c r="BM487" i="7" s="1"/>
  <c r="BN487" i="7" s="1"/>
  <c r="BO487" i="7" s="1"/>
  <c r="BP487" i="7" s="1"/>
  <c r="BQ487" i="7" s="1"/>
  <c r="BR487" i="7" s="1"/>
  <c r="BS487" i="7" s="1"/>
  <c r="BT487" i="7" s="1"/>
  <c r="BU487" i="7" s="1"/>
  <c r="BV487" i="7" s="1"/>
  <c r="CC487" i="7"/>
  <c r="CD487" i="7" s="1"/>
  <c r="CE487" i="7" s="1"/>
  <c r="CB487" i="7"/>
  <c r="AT18" i="7"/>
  <c r="AU18" i="7" s="1"/>
  <c r="AV18" i="7" s="1"/>
  <c r="AW18" i="7" s="1"/>
  <c r="AX18" i="7" s="1"/>
  <c r="AY18" i="7" s="1"/>
  <c r="AZ18" i="7" s="1"/>
  <c r="BA18" i="7" s="1"/>
  <c r="BB18" i="7" s="1"/>
  <c r="BC18" i="7" s="1"/>
  <c r="BD18" i="7" s="1"/>
  <c r="BE18" i="7" s="1"/>
  <c r="BF18" i="7" s="1"/>
  <c r="BG18" i="7" s="1"/>
  <c r="BH18" i="7" s="1"/>
  <c r="BI18" i="7" s="1"/>
  <c r="BJ18" i="7" s="1"/>
  <c r="BK18" i="7" s="1"/>
  <c r="BL18" i="7" s="1"/>
  <c r="BM18" i="7" s="1"/>
  <c r="BN18" i="7" s="1"/>
  <c r="BO18" i="7" s="1"/>
  <c r="BP18" i="7" s="1"/>
  <c r="BQ18" i="7" s="1"/>
  <c r="BR18" i="7" s="1"/>
  <c r="BS18" i="7" s="1"/>
  <c r="BT18" i="7" s="1"/>
  <c r="BU18" i="7" s="1"/>
  <c r="BV18" i="7" s="1"/>
  <c r="CB18" i="7"/>
  <c r="CC18" i="7" s="1"/>
  <c r="CD18" i="7" s="1"/>
  <c r="CE18" i="7" s="1"/>
  <c r="AT75" i="7"/>
  <c r="AU75" i="7" s="1"/>
  <c r="AV75" i="7" s="1"/>
  <c r="AW75" i="7" s="1"/>
  <c r="AX75" i="7" s="1"/>
  <c r="AY75" i="7" s="1"/>
  <c r="AZ75" i="7" s="1"/>
  <c r="BA75" i="7" s="1"/>
  <c r="BB75" i="7" s="1"/>
  <c r="BC75" i="7" s="1"/>
  <c r="BD75" i="7" s="1"/>
  <c r="BE75" i="7" s="1"/>
  <c r="BF75" i="7" s="1"/>
  <c r="BG75" i="7" s="1"/>
  <c r="BH75" i="7" s="1"/>
  <c r="BI75" i="7" s="1"/>
  <c r="BJ75" i="7" s="1"/>
  <c r="BK75" i="7" s="1"/>
  <c r="BL75" i="7" s="1"/>
  <c r="BM75" i="7" s="1"/>
  <c r="BN75" i="7" s="1"/>
  <c r="BO75" i="7" s="1"/>
  <c r="BP75" i="7" s="1"/>
  <c r="BQ75" i="7" s="1"/>
  <c r="BR75" i="7" s="1"/>
  <c r="BS75" i="7" s="1"/>
  <c r="BT75" i="7" s="1"/>
  <c r="BU75" i="7" s="1"/>
  <c r="BV75" i="7" s="1"/>
  <c r="CB75" i="7"/>
  <c r="CC75" i="7"/>
  <c r="CD75" i="7" s="1"/>
  <c r="CE75" i="7" s="1"/>
  <c r="AT147" i="7"/>
  <c r="AU147" i="7" s="1"/>
  <c r="AV147" i="7" s="1"/>
  <c r="AW147" i="7" s="1"/>
  <c r="AX147" i="7" s="1"/>
  <c r="AY147" i="7" s="1"/>
  <c r="AZ147" i="7" s="1"/>
  <c r="BA147" i="7" s="1"/>
  <c r="BB147" i="7" s="1"/>
  <c r="BC147" i="7" s="1"/>
  <c r="BD147" i="7" s="1"/>
  <c r="BE147" i="7" s="1"/>
  <c r="BF147" i="7" s="1"/>
  <c r="BG147" i="7" s="1"/>
  <c r="BH147" i="7" s="1"/>
  <c r="BI147" i="7" s="1"/>
  <c r="BJ147" i="7" s="1"/>
  <c r="BK147" i="7" s="1"/>
  <c r="BL147" i="7" s="1"/>
  <c r="BM147" i="7" s="1"/>
  <c r="BN147" i="7" s="1"/>
  <c r="BO147" i="7" s="1"/>
  <c r="BP147" i="7" s="1"/>
  <c r="BQ147" i="7" s="1"/>
  <c r="BR147" i="7" s="1"/>
  <c r="BS147" i="7" s="1"/>
  <c r="BT147" i="7" s="1"/>
  <c r="BU147" i="7" s="1"/>
  <c r="BV147" i="7" s="1"/>
  <c r="CB147" i="7"/>
  <c r="CC147" i="7" s="1"/>
  <c r="CD147" i="7" s="1"/>
  <c r="CE147" i="7" s="1"/>
  <c r="AT211" i="7"/>
  <c r="AU211" i="7" s="1"/>
  <c r="AV211" i="7" s="1"/>
  <c r="AW211" i="7" s="1"/>
  <c r="AX211" i="7" s="1"/>
  <c r="AY211" i="7" s="1"/>
  <c r="AZ211" i="7" s="1"/>
  <c r="BA211" i="7" s="1"/>
  <c r="BB211" i="7" s="1"/>
  <c r="BC211" i="7" s="1"/>
  <c r="BD211" i="7" s="1"/>
  <c r="BE211" i="7" s="1"/>
  <c r="BF211" i="7" s="1"/>
  <c r="BG211" i="7" s="1"/>
  <c r="BH211" i="7" s="1"/>
  <c r="BI211" i="7" s="1"/>
  <c r="BJ211" i="7" s="1"/>
  <c r="BK211" i="7" s="1"/>
  <c r="BL211" i="7" s="1"/>
  <c r="BM211" i="7" s="1"/>
  <c r="BN211" i="7" s="1"/>
  <c r="BO211" i="7" s="1"/>
  <c r="BP211" i="7" s="1"/>
  <c r="BQ211" i="7" s="1"/>
  <c r="BR211" i="7" s="1"/>
  <c r="BS211" i="7" s="1"/>
  <c r="BT211" i="7" s="1"/>
  <c r="BU211" i="7" s="1"/>
  <c r="BV211" i="7" s="1"/>
  <c r="CB211" i="7"/>
  <c r="CC211" i="7" s="1"/>
  <c r="CD211" i="7" s="1"/>
  <c r="CE211" i="7" s="1"/>
  <c r="AT267" i="7"/>
  <c r="AU267" i="7" s="1"/>
  <c r="AV267" i="7" s="1"/>
  <c r="AW267" i="7" s="1"/>
  <c r="AX267" i="7" s="1"/>
  <c r="AY267" i="7" s="1"/>
  <c r="AZ267" i="7" s="1"/>
  <c r="BA267" i="7" s="1"/>
  <c r="BB267" i="7" s="1"/>
  <c r="BC267" i="7" s="1"/>
  <c r="BD267" i="7" s="1"/>
  <c r="BE267" i="7" s="1"/>
  <c r="BF267" i="7" s="1"/>
  <c r="BG267" i="7" s="1"/>
  <c r="BH267" i="7" s="1"/>
  <c r="BI267" i="7" s="1"/>
  <c r="BJ267" i="7" s="1"/>
  <c r="BK267" i="7" s="1"/>
  <c r="BL267" i="7" s="1"/>
  <c r="BM267" i="7" s="1"/>
  <c r="BN267" i="7" s="1"/>
  <c r="BO267" i="7" s="1"/>
  <c r="BP267" i="7" s="1"/>
  <c r="BQ267" i="7" s="1"/>
  <c r="BR267" i="7" s="1"/>
  <c r="BS267" i="7" s="1"/>
  <c r="BT267" i="7" s="1"/>
  <c r="BU267" i="7" s="1"/>
  <c r="BV267" i="7" s="1"/>
  <c r="CB267" i="7"/>
  <c r="CC267" i="7" s="1"/>
  <c r="CD267" i="7" s="1"/>
  <c r="CE267" i="7" s="1"/>
  <c r="AT339" i="7"/>
  <c r="AU339" i="7" s="1"/>
  <c r="AV339" i="7" s="1"/>
  <c r="AW339" i="7" s="1"/>
  <c r="AX339" i="7" s="1"/>
  <c r="AY339" i="7" s="1"/>
  <c r="AZ339" i="7" s="1"/>
  <c r="BA339" i="7" s="1"/>
  <c r="BB339" i="7" s="1"/>
  <c r="BC339" i="7" s="1"/>
  <c r="BD339" i="7" s="1"/>
  <c r="BE339" i="7" s="1"/>
  <c r="BF339" i="7" s="1"/>
  <c r="BG339" i="7" s="1"/>
  <c r="CC339" i="7"/>
  <c r="CD339" i="7" s="1"/>
  <c r="CE339" i="7" s="1"/>
  <c r="CB339" i="7"/>
  <c r="AT204" i="7"/>
  <c r="AU204" i="7" s="1"/>
  <c r="AV204" i="7" s="1"/>
  <c r="AW204" i="7" s="1"/>
  <c r="AX204" i="7" s="1"/>
  <c r="AY204" i="7" s="1"/>
  <c r="AZ204" i="7" s="1"/>
  <c r="BA204" i="7" s="1"/>
  <c r="BB204" i="7" s="1"/>
  <c r="BC204" i="7" s="1"/>
  <c r="BD204" i="7" s="1"/>
  <c r="BE204" i="7" s="1"/>
  <c r="BF204" i="7" s="1"/>
  <c r="BG204" i="7" s="1"/>
  <c r="BH204" i="7" s="1"/>
  <c r="BI204" i="7" s="1"/>
  <c r="BJ204" i="7" s="1"/>
  <c r="BK204" i="7" s="1"/>
  <c r="BL204" i="7" s="1"/>
  <c r="BM204" i="7" s="1"/>
  <c r="BN204" i="7" s="1"/>
  <c r="BO204" i="7" s="1"/>
  <c r="BP204" i="7" s="1"/>
  <c r="BQ204" i="7" s="1"/>
  <c r="BR204" i="7" s="1"/>
  <c r="BS204" i="7" s="1"/>
  <c r="BT204" i="7" s="1"/>
  <c r="BU204" i="7" s="1"/>
  <c r="BV204" i="7" s="1"/>
  <c r="CB204" i="7"/>
  <c r="CC204" i="7" s="1"/>
  <c r="CD204" i="7" s="1"/>
  <c r="CE204" i="7" s="1"/>
  <c r="AT221" i="7"/>
  <c r="AU221" i="7" s="1"/>
  <c r="AV221" i="7" s="1"/>
  <c r="AW221" i="7" s="1"/>
  <c r="AX221" i="7" s="1"/>
  <c r="AY221" i="7" s="1"/>
  <c r="AZ221" i="7" s="1"/>
  <c r="BA221" i="7" s="1"/>
  <c r="BB221" i="7" s="1"/>
  <c r="BC221" i="7" s="1"/>
  <c r="BD221" i="7" s="1"/>
  <c r="BE221" i="7" s="1"/>
  <c r="BF221" i="7" s="1"/>
  <c r="BG221" i="7" s="1"/>
  <c r="BH221" i="7" s="1"/>
  <c r="BI221" i="7" s="1"/>
  <c r="BJ221" i="7" s="1"/>
  <c r="BK221" i="7" s="1"/>
  <c r="BL221" i="7" s="1"/>
  <c r="BM221" i="7" s="1"/>
  <c r="BN221" i="7" s="1"/>
  <c r="BO221" i="7" s="1"/>
  <c r="BP221" i="7" s="1"/>
  <c r="BQ221" i="7" s="1"/>
  <c r="BR221" i="7" s="1"/>
  <c r="BS221" i="7" s="1"/>
  <c r="BT221" i="7" s="1"/>
  <c r="BU221" i="7" s="1"/>
  <c r="BV221" i="7" s="1"/>
  <c r="CB221" i="7"/>
  <c r="CC221" i="7" s="1"/>
  <c r="CD221" i="7" s="1"/>
  <c r="CE221" i="7" s="1"/>
  <c r="AT834" i="7"/>
  <c r="AU834" i="7" s="1"/>
  <c r="AV834" i="7" s="1"/>
  <c r="AW834" i="7" s="1"/>
  <c r="AX834" i="7" s="1"/>
  <c r="AY834" i="7" s="1"/>
  <c r="AZ834" i="7" s="1"/>
  <c r="BA834" i="7" s="1"/>
  <c r="BB834" i="7" s="1"/>
  <c r="BC834" i="7" s="1"/>
  <c r="BD834" i="7" s="1"/>
  <c r="BE834" i="7" s="1"/>
  <c r="BF834" i="7" s="1"/>
  <c r="BG834" i="7" s="1"/>
  <c r="BH834" i="7" s="1"/>
  <c r="BI834" i="7" s="1"/>
  <c r="BJ834" i="7" s="1"/>
  <c r="BK834" i="7" s="1"/>
  <c r="BL834" i="7" s="1"/>
  <c r="BM834" i="7" s="1"/>
  <c r="BN834" i="7" s="1"/>
  <c r="BO834" i="7" s="1"/>
  <c r="BP834" i="7" s="1"/>
  <c r="BQ834" i="7" s="1"/>
  <c r="BR834" i="7" s="1"/>
  <c r="BS834" i="7" s="1"/>
  <c r="BT834" i="7" s="1"/>
  <c r="BU834" i="7" s="1"/>
  <c r="BV834" i="7" s="1"/>
  <c r="CB834" i="7"/>
  <c r="CC834" i="7" s="1"/>
  <c r="CD834" i="7" s="1"/>
  <c r="CE834" i="7" s="1"/>
  <c r="AT206" i="7"/>
  <c r="AU206" i="7" s="1"/>
  <c r="AV206" i="7" s="1"/>
  <c r="AW206" i="7" s="1"/>
  <c r="AX206" i="7" s="1"/>
  <c r="AY206" i="7" s="1"/>
  <c r="AZ206" i="7" s="1"/>
  <c r="BA206" i="7" s="1"/>
  <c r="BB206" i="7" s="1"/>
  <c r="BC206" i="7" s="1"/>
  <c r="BD206" i="7" s="1"/>
  <c r="BE206" i="7" s="1"/>
  <c r="BF206" i="7" s="1"/>
  <c r="BG206" i="7" s="1"/>
  <c r="CC206" i="7"/>
  <c r="CD206" i="7" s="1"/>
  <c r="CE206" i="7" s="1"/>
  <c r="CB206" i="7"/>
  <c r="AT587" i="7"/>
  <c r="AU587" i="7" s="1"/>
  <c r="AV587" i="7" s="1"/>
  <c r="AW587" i="7" s="1"/>
  <c r="AX587" i="7" s="1"/>
  <c r="AY587" i="7" s="1"/>
  <c r="AZ587" i="7" s="1"/>
  <c r="BA587" i="7" s="1"/>
  <c r="BB587" i="7" s="1"/>
  <c r="BC587" i="7" s="1"/>
  <c r="BD587" i="7" s="1"/>
  <c r="BE587" i="7" s="1"/>
  <c r="BF587" i="7" s="1"/>
  <c r="BG587" i="7" s="1"/>
  <c r="BH587" i="7" s="1"/>
  <c r="BI587" i="7" s="1"/>
  <c r="BJ587" i="7" s="1"/>
  <c r="BK587" i="7" s="1"/>
  <c r="BL587" i="7" s="1"/>
  <c r="BM587" i="7" s="1"/>
  <c r="BN587" i="7" s="1"/>
  <c r="BO587" i="7" s="1"/>
  <c r="BP587" i="7" s="1"/>
  <c r="BQ587" i="7" s="1"/>
  <c r="BR587" i="7" s="1"/>
  <c r="BS587" i="7" s="1"/>
  <c r="BT587" i="7" s="1"/>
  <c r="BU587" i="7" s="1"/>
  <c r="BV587" i="7" s="1"/>
  <c r="CB587" i="7"/>
  <c r="CC587" i="7" s="1"/>
  <c r="CD587" i="7" s="1"/>
  <c r="CE587" i="7" s="1"/>
  <c r="AT702" i="7"/>
  <c r="AU702" i="7" s="1"/>
  <c r="AV702" i="7" s="1"/>
  <c r="AW702" i="7" s="1"/>
  <c r="AX702" i="7" s="1"/>
  <c r="AY702" i="7" s="1"/>
  <c r="AZ702" i="7" s="1"/>
  <c r="BA702" i="7" s="1"/>
  <c r="BB702" i="7" s="1"/>
  <c r="BC702" i="7" s="1"/>
  <c r="BD702" i="7" s="1"/>
  <c r="BE702" i="7" s="1"/>
  <c r="BF702" i="7" s="1"/>
  <c r="BG702" i="7" s="1"/>
  <c r="BH702" i="7" s="1"/>
  <c r="BI702" i="7" s="1"/>
  <c r="BJ702" i="7" s="1"/>
  <c r="BK702" i="7" s="1"/>
  <c r="BL702" i="7" s="1"/>
  <c r="BM702" i="7" s="1"/>
  <c r="BN702" i="7" s="1"/>
  <c r="BO702" i="7" s="1"/>
  <c r="BP702" i="7" s="1"/>
  <c r="BQ702" i="7" s="1"/>
  <c r="BR702" i="7" s="1"/>
  <c r="BS702" i="7" s="1"/>
  <c r="BT702" i="7" s="1"/>
  <c r="BU702" i="7" s="1"/>
  <c r="BV702" i="7" s="1"/>
  <c r="CB702" i="7"/>
  <c r="CC702" i="7"/>
  <c r="CD702" i="7" s="1"/>
  <c r="CE702" i="7" s="1"/>
  <c r="AT808" i="7"/>
  <c r="AU808" i="7" s="1"/>
  <c r="AV808" i="7" s="1"/>
  <c r="AW808" i="7" s="1"/>
  <c r="AX808" i="7" s="1"/>
  <c r="AY808" i="7" s="1"/>
  <c r="AZ808" i="7" s="1"/>
  <c r="BA808" i="7" s="1"/>
  <c r="BB808" i="7" s="1"/>
  <c r="BC808" i="7" s="1"/>
  <c r="BD808" i="7" s="1"/>
  <c r="BE808" i="7" s="1"/>
  <c r="BF808" i="7" s="1"/>
  <c r="BG808" i="7" s="1"/>
  <c r="BH808" i="7" s="1"/>
  <c r="BI808" i="7" s="1"/>
  <c r="BJ808" i="7" s="1"/>
  <c r="BK808" i="7" s="1"/>
  <c r="BL808" i="7" s="1"/>
  <c r="BM808" i="7" s="1"/>
  <c r="BN808" i="7" s="1"/>
  <c r="BO808" i="7" s="1"/>
  <c r="BP808" i="7" s="1"/>
  <c r="BQ808" i="7" s="1"/>
  <c r="BR808" i="7" s="1"/>
  <c r="BS808" i="7" s="1"/>
  <c r="BT808" i="7" s="1"/>
  <c r="BU808" i="7" s="1"/>
  <c r="BV808" i="7" s="1"/>
  <c r="CB808" i="7"/>
  <c r="CC808" i="7" s="1"/>
  <c r="CD808" i="7" s="1"/>
  <c r="CE808" i="7" s="1"/>
  <c r="AT862" i="7"/>
  <c r="AU862" i="7" s="1"/>
  <c r="AV862" i="7" s="1"/>
  <c r="AW862" i="7" s="1"/>
  <c r="AX862" i="7" s="1"/>
  <c r="AY862" i="7" s="1"/>
  <c r="AZ862" i="7" s="1"/>
  <c r="BA862" i="7" s="1"/>
  <c r="BB862" i="7" s="1"/>
  <c r="BC862" i="7" s="1"/>
  <c r="BD862" i="7" s="1"/>
  <c r="BE862" i="7" s="1"/>
  <c r="BF862" i="7" s="1"/>
  <c r="BG862" i="7" s="1"/>
  <c r="BH862" i="7" s="1"/>
  <c r="BI862" i="7" s="1"/>
  <c r="BJ862" i="7" s="1"/>
  <c r="BK862" i="7" s="1"/>
  <c r="BL862" i="7" s="1"/>
  <c r="BM862" i="7" s="1"/>
  <c r="BN862" i="7" s="1"/>
  <c r="BO862" i="7" s="1"/>
  <c r="BP862" i="7" s="1"/>
  <c r="BQ862" i="7" s="1"/>
  <c r="BR862" i="7" s="1"/>
  <c r="BS862" i="7" s="1"/>
  <c r="BT862" i="7" s="1"/>
  <c r="BU862" i="7" s="1"/>
  <c r="BV862" i="7" s="1"/>
  <c r="CB862" i="7"/>
  <c r="CC862" i="7" s="1"/>
  <c r="CD862" i="7" s="1"/>
  <c r="CE862" i="7" s="1"/>
  <c r="AT51" i="7"/>
  <c r="AU51" i="7" s="1"/>
  <c r="AV51" i="7" s="1"/>
  <c r="AW51" i="7" s="1"/>
  <c r="AX51" i="7" s="1"/>
  <c r="AY51" i="7" s="1"/>
  <c r="AZ51" i="7" s="1"/>
  <c r="BA51" i="7" s="1"/>
  <c r="BB51" i="7" s="1"/>
  <c r="BC51" i="7" s="1"/>
  <c r="BD51" i="7" s="1"/>
  <c r="BE51" i="7" s="1"/>
  <c r="BF51" i="7" s="1"/>
  <c r="BG51" i="7" s="1"/>
  <c r="CB51" i="7"/>
  <c r="CC51" i="7"/>
  <c r="CD51" i="7" s="1"/>
  <c r="CE51" i="7" s="1"/>
  <c r="AT132" i="7"/>
  <c r="AU132" i="7" s="1"/>
  <c r="AV132" i="7" s="1"/>
  <c r="AW132" i="7" s="1"/>
  <c r="AX132" i="7" s="1"/>
  <c r="AY132" i="7" s="1"/>
  <c r="AZ132" i="7" s="1"/>
  <c r="BA132" i="7" s="1"/>
  <c r="BB132" i="7" s="1"/>
  <c r="BC132" i="7" s="1"/>
  <c r="BD132" i="7" s="1"/>
  <c r="BE132" i="7" s="1"/>
  <c r="BF132" i="7" s="1"/>
  <c r="BG132" i="7" s="1"/>
  <c r="BH132" i="7" s="1"/>
  <c r="BI132" i="7" s="1"/>
  <c r="BJ132" i="7" s="1"/>
  <c r="BK132" i="7" s="1"/>
  <c r="BL132" i="7" s="1"/>
  <c r="BM132" i="7" s="1"/>
  <c r="BN132" i="7" s="1"/>
  <c r="BO132" i="7" s="1"/>
  <c r="CB132" i="7"/>
  <c r="CC132" i="7" s="1"/>
  <c r="CD132" i="7" s="1"/>
  <c r="CE132" i="7" s="1"/>
  <c r="AT188" i="7"/>
  <c r="AU188" i="7" s="1"/>
  <c r="AV188" i="7" s="1"/>
  <c r="AW188" i="7" s="1"/>
  <c r="AX188" i="7" s="1"/>
  <c r="AY188" i="7" s="1"/>
  <c r="AZ188" i="7" s="1"/>
  <c r="BA188" i="7" s="1"/>
  <c r="BB188" i="7" s="1"/>
  <c r="BC188" i="7" s="1"/>
  <c r="BD188" i="7" s="1"/>
  <c r="BE188" i="7" s="1"/>
  <c r="BF188" i="7" s="1"/>
  <c r="BG188" i="7" s="1"/>
  <c r="BH188" i="7" s="1"/>
  <c r="BI188" i="7" s="1"/>
  <c r="BJ188" i="7" s="1"/>
  <c r="BK188" i="7" s="1"/>
  <c r="BL188" i="7" s="1"/>
  <c r="BM188" i="7" s="1"/>
  <c r="BN188" i="7" s="1"/>
  <c r="BO188" i="7" s="1"/>
  <c r="BP188" i="7" s="1"/>
  <c r="BQ188" i="7" s="1"/>
  <c r="BR188" i="7" s="1"/>
  <c r="BS188" i="7" s="1"/>
  <c r="BT188" i="7" s="1"/>
  <c r="BU188" i="7" s="1"/>
  <c r="BV188" i="7" s="1"/>
  <c r="CB188" i="7"/>
  <c r="CC188" i="7" s="1"/>
  <c r="CD188" i="7" s="1"/>
  <c r="CE188" i="7" s="1"/>
  <c r="AT245" i="7"/>
  <c r="AU245" i="7" s="1"/>
  <c r="AV245" i="7" s="1"/>
  <c r="AW245" i="7" s="1"/>
  <c r="AX245" i="7" s="1"/>
  <c r="AY245" i="7" s="1"/>
  <c r="AZ245" i="7" s="1"/>
  <c r="BA245" i="7" s="1"/>
  <c r="BB245" i="7" s="1"/>
  <c r="BC245" i="7" s="1"/>
  <c r="BD245" i="7" s="1"/>
  <c r="BE245" i="7" s="1"/>
  <c r="BF245" i="7" s="1"/>
  <c r="BG245" i="7" s="1"/>
  <c r="CB245" i="7"/>
  <c r="CC245" i="7" s="1"/>
  <c r="CD245" i="7" s="1"/>
  <c r="CE245" i="7" s="1"/>
  <c r="AT214" i="7"/>
  <c r="AU214" i="7" s="1"/>
  <c r="AV214" i="7" s="1"/>
  <c r="AW214" i="7" s="1"/>
  <c r="AX214" i="7" s="1"/>
  <c r="AY214" i="7" s="1"/>
  <c r="AZ214" i="7" s="1"/>
  <c r="BA214" i="7" s="1"/>
  <c r="BB214" i="7" s="1"/>
  <c r="BC214" i="7" s="1"/>
  <c r="BD214" i="7" s="1"/>
  <c r="BE214" i="7" s="1"/>
  <c r="BF214" i="7" s="1"/>
  <c r="BG214" i="7" s="1"/>
  <c r="BH214" i="7" s="1"/>
  <c r="BI214" i="7" s="1"/>
  <c r="BJ214" i="7" s="1"/>
  <c r="BK214" i="7" s="1"/>
  <c r="BL214" i="7" s="1"/>
  <c r="BM214" i="7" s="1"/>
  <c r="BN214" i="7" s="1"/>
  <c r="BO214" i="7" s="1"/>
  <c r="BP214" i="7" s="1"/>
  <c r="BQ214" i="7" s="1"/>
  <c r="BR214" i="7" s="1"/>
  <c r="BS214" i="7" s="1"/>
  <c r="BT214" i="7" s="1"/>
  <c r="BU214" i="7" s="1"/>
  <c r="BV214" i="7" s="1"/>
  <c r="CB214" i="7"/>
  <c r="CC214" i="7" s="1"/>
  <c r="CD214" i="7" s="1"/>
  <c r="CE214" i="7" s="1"/>
  <c r="AT288" i="7"/>
  <c r="AU288" i="7" s="1"/>
  <c r="AV288" i="7" s="1"/>
  <c r="AW288" i="7" s="1"/>
  <c r="AX288" i="7" s="1"/>
  <c r="AY288" i="7" s="1"/>
  <c r="AZ288" i="7" s="1"/>
  <c r="BA288" i="7" s="1"/>
  <c r="BB288" i="7" s="1"/>
  <c r="BC288" i="7" s="1"/>
  <c r="BD288" i="7" s="1"/>
  <c r="BE288" i="7" s="1"/>
  <c r="BF288" i="7" s="1"/>
  <c r="BG288" i="7" s="1"/>
  <c r="CB288" i="7"/>
  <c r="CC288" i="7" s="1"/>
  <c r="CD288" i="7" s="1"/>
  <c r="CE288" i="7" s="1"/>
  <c r="AT725" i="7"/>
  <c r="AU725" i="7" s="1"/>
  <c r="AV725" i="7" s="1"/>
  <c r="AW725" i="7" s="1"/>
  <c r="AX725" i="7" s="1"/>
  <c r="AY725" i="7" s="1"/>
  <c r="AZ725" i="7" s="1"/>
  <c r="BA725" i="7" s="1"/>
  <c r="BB725" i="7" s="1"/>
  <c r="BC725" i="7" s="1"/>
  <c r="BD725" i="7" s="1"/>
  <c r="BE725" i="7" s="1"/>
  <c r="BF725" i="7" s="1"/>
  <c r="BG725" i="7" s="1"/>
  <c r="BH725" i="7" s="1"/>
  <c r="BI725" i="7" s="1"/>
  <c r="BJ725" i="7" s="1"/>
  <c r="BK725" i="7" s="1"/>
  <c r="BL725" i="7" s="1"/>
  <c r="BM725" i="7" s="1"/>
  <c r="BN725" i="7" s="1"/>
  <c r="BO725" i="7" s="1"/>
  <c r="BP725" i="7" s="1"/>
  <c r="BQ725" i="7" s="1"/>
  <c r="BR725" i="7" s="1"/>
  <c r="BS725" i="7" s="1"/>
  <c r="BT725" i="7" s="1"/>
  <c r="BU725" i="7" s="1"/>
  <c r="BV725" i="7" s="1"/>
  <c r="CB725" i="7"/>
  <c r="CC725" i="7" s="1"/>
  <c r="CD725" i="7" s="1"/>
  <c r="CE725" i="7" s="1"/>
  <c r="N14" i="11"/>
  <c r="M15" i="11"/>
  <c r="N14" i="10"/>
  <c r="M13" i="10"/>
  <c r="N13" i="10" s="1"/>
  <c r="BZ831" i="7"/>
  <c r="CA831" i="7" s="1"/>
  <c r="BX451" i="7" a="1"/>
  <c r="BX451" i="7" s="1"/>
  <c r="BX637" i="7" a="1"/>
  <c r="BX637" i="7" s="1"/>
  <c r="BY637" i="7" s="1"/>
  <c r="BX419" i="7" a="1"/>
  <c r="BX419" i="7" s="1"/>
  <c r="BX519" i="7" a="1"/>
  <c r="BX519" i="7" s="1"/>
  <c r="BX477" i="7" a="1"/>
  <c r="BX477" i="7" s="1"/>
  <c r="BY477" i="7" s="1"/>
  <c r="BX538" i="7" a="1"/>
  <c r="BX538" i="7" s="1"/>
  <c r="BX580" i="7" a="1"/>
  <c r="BX580" i="7" s="1"/>
  <c r="BX589" i="7" a="1"/>
  <c r="BX589" i="7" s="1"/>
  <c r="BX666" i="7" a="1"/>
  <c r="BX666" i="7" s="1"/>
  <c r="BX562" i="7" a="1"/>
  <c r="BX562" i="7" s="1"/>
  <c r="BX672" i="7" a="1"/>
  <c r="BX672" i="7" s="1"/>
  <c r="BX565" i="7" a="1"/>
  <c r="BX565" i="7" s="1"/>
  <c r="BX613" i="7" a="1"/>
  <c r="BX613" i="7" s="1"/>
  <c r="BY613" i="7" s="1"/>
  <c r="BX795" i="7" a="1"/>
  <c r="BX795" i="7" s="1"/>
  <c r="BX751" i="7" a="1"/>
  <c r="BX751" i="7" s="1"/>
  <c r="BX644" i="7" a="1"/>
  <c r="BX644" i="7" s="1"/>
  <c r="BX87" i="7" a="1"/>
  <c r="BX87" i="7" s="1"/>
  <c r="BX351" i="7" a="1"/>
  <c r="BX351" i="7" s="1"/>
  <c r="BY351" i="7" s="1"/>
  <c r="BX93" i="7" a="1"/>
  <c r="BX93" i="7" s="1"/>
  <c r="BX373" i="7" a="1"/>
  <c r="BX373" i="7" s="1"/>
  <c r="BX820" i="7" a="1"/>
  <c r="BX820" i="7" s="1"/>
  <c r="BX5" i="7" a="1"/>
  <c r="BX5" i="7" s="1"/>
  <c r="BX24" i="7" a="1"/>
  <c r="BX24" i="7" s="1"/>
  <c r="BX105" i="7" a="1"/>
  <c r="BX105" i="7" s="1"/>
  <c r="BY105" i="7" s="1"/>
  <c r="BX297" i="7" a="1"/>
  <c r="BX297" i="7" s="1"/>
  <c r="BY297" i="7" s="1"/>
  <c r="BX369" i="7" a="1"/>
  <c r="BX369" i="7" s="1"/>
  <c r="BX738" i="7" a="1"/>
  <c r="BX738" i="7" s="1"/>
  <c r="BX92" i="7" a="1"/>
  <c r="BX92" i="7" s="1"/>
  <c r="BX148" i="7" a="1"/>
  <c r="BX148" i="7" s="1"/>
  <c r="BX611" i="7" a="1"/>
  <c r="BX611" i="7" s="1"/>
  <c r="BX551" i="7" a="1"/>
  <c r="BX551" i="7" s="1"/>
  <c r="BX528" i="7" a="1"/>
  <c r="BX528" i="7" s="1"/>
  <c r="BY528" i="7" s="1"/>
  <c r="BX430" i="7" a="1"/>
  <c r="BX430" i="7" s="1"/>
  <c r="BX626" i="7" a="1"/>
  <c r="BX626" i="7" s="1"/>
  <c r="BX428" i="7" a="1"/>
  <c r="BX428" i="7" s="1"/>
  <c r="BX599" i="7" a="1"/>
  <c r="BX599" i="7" s="1"/>
  <c r="BX818" i="7" a="1"/>
  <c r="BX818" i="7" s="1"/>
  <c r="BY818" i="7" s="1"/>
  <c r="BX542" i="7" a="1"/>
  <c r="BX542" i="7" s="1"/>
  <c r="BY542" i="7" s="1"/>
  <c r="BX639" i="7" a="1"/>
  <c r="BX639" i="7" s="1"/>
  <c r="BX615" i="7" a="1"/>
  <c r="BX615" i="7" s="1"/>
  <c r="BX426" i="7" a="1"/>
  <c r="BX426" i="7" s="1"/>
  <c r="BX769" i="7" a="1"/>
  <c r="BX769" i="7" s="1"/>
  <c r="BX479" i="7" a="1"/>
  <c r="BX479" i="7" s="1"/>
  <c r="BX560" i="7" a="1"/>
  <c r="BX560" i="7" s="1"/>
  <c r="BY560" i="7" s="1"/>
  <c r="BX699" i="7" a="1"/>
  <c r="BX699" i="7" s="1"/>
  <c r="BY699" i="7" s="1"/>
  <c r="BX800" i="7" a="1"/>
  <c r="BX800" i="7" s="1"/>
  <c r="BX841" i="7" a="1"/>
  <c r="BX841" i="7" s="1"/>
  <c r="BX54" i="7" a="1"/>
  <c r="BX54" i="7" s="1"/>
  <c r="BY54" i="7" s="1"/>
  <c r="BX247" i="7" a="1"/>
  <c r="BX247" i="7" s="1"/>
  <c r="BX159" i="7" a="1"/>
  <c r="BX159" i="7" s="1"/>
  <c r="BY159" i="7" s="1"/>
  <c r="BX229" i="7" a="1"/>
  <c r="BX229" i="7" s="1"/>
  <c r="BX732" i="7" a="1"/>
  <c r="BX732" i="7" s="1"/>
  <c r="BY732" i="7" s="1"/>
  <c r="BX854" i="7" a="1"/>
  <c r="BX854" i="7" s="1"/>
  <c r="BX265" i="7" a="1"/>
  <c r="BX265" i="7" s="1"/>
  <c r="BX337" i="7" a="1"/>
  <c r="BX337" i="7" s="1"/>
  <c r="BX338" i="7" a="1"/>
  <c r="BX338" i="7" s="1"/>
  <c r="BY338" i="7" s="1"/>
  <c r="BX733" i="7" a="1"/>
  <c r="BX733" i="7" s="1"/>
  <c r="BX788" i="7" a="1"/>
  <c r="BX788" i="7" s="1"/>
  <c r="BY788" i="7" s="1"/>
  <c r="BX267" i="7" a="1"/>
  <c r="BX267" i="7" s="1"/>
  <c r="BX614" i="7" a="1"/>
  <c r="BX614" i="7" s="1"/>
  <c r="BX737" i="7" a="1"/>
  <c r="BX737" i="7" s="1"/>
  <c r="BX824" i="7" a="1"/>
  <c r="BX824" i="7" s="1"/>
  <c r="BX188" i="7" a="1"/>
  <c r="BX188" i="7" s="1"/>
  <c r="BX197" i="7" a="1"/>
  <c r="BX197" i="7" s="1"/>
  <c r="BY197" i="7" s="1"/>
  <c r="BX262" i="7" a="1"/>
  <c r="BX262" i="7" s="1"/>
  <c r="BX135" i="7" a="1"/>
  <c r="BX135" i="7" s="1"/>
  <c r="BX215" i="7" a="1"/>
  <c r="BX215" i="7" s="1"/>
  <c r="BX117" i="7" a="1"/>
  <c r="BX117" i="7" s="1"/>
  <c r="BX400" i="7" a="1"/>
  <c r="BX400" i="7" s="1"/>
  <c r="BY400" i="7" s="1"/>
  <c r="BX238" i="7" a="1"/>
  <c r="BX238" i="7" s="1"/>
  <c r="BY238" i="7" s="1"/>
  <c r="BX665" i="7" a="1"/>
  <c r="BX665" i="7" s="1"/>
  <c r="BX32" i="7" a="1"/>
  <c r="BX32" i="7" s="1"/>
  <c r="BX113" i="7" a="1"/>
  <c r="BX113" i="7" s="1"/>
  <c r="BX233" i="7" a="1"/>
  <c r="BX233" i="7" s="1"/>
  <c r="BY233" i="7" s="1"/>
  <c r="BX305" i="7" a="1"/>
  <c r="BX305" i="7" s="1"/>
  <c r="BX576" i="7" a="1"/>
  <c r="BX576" i="7" s="1"/>
  <c r="BY576" i="7" s="1"/>
  <c r="BX850" i="7" a="1"/>
  <c r="BX850" i="7" s="1"/>
  <c r="BX91" i="7" a="1"/>
  <c r="BX91" i="7" s="1"/>
  <c r="BX260" i="7" a="1"/>
  <c r="BX260" i="7" s="1"/>
  <c r="BX221" i="7" a="1"/>
  <c r="BX221" i="7" s="1"/>
  <c r="BX374" i="7" a="1"/>
  <c r="BX374" i="7" s="1"/>
  <c r="BY374" i="7" s="1"/>
  <c r="BX60" i="7" a="1"/>
  <c r="BX60" i="7" s="1"/>
  <c r="BY60" i="7" s="1"/>
  <c r="BX29" i="7" a="1"/>
  <c r="BX29" i="7" s="1"/>
  <c r="BX433" i="7" a="1"/>
  <c r="BX433" i="7" s="1"/>
  <c r="BX585" i="7" a="1"/>
  <c r="BX585" i="7" s="1"/>
  <c r="BX711" i="7" a="1"/>
  <c r="BX711" i="7" s="1"/>
  <c r="BX124" i="7" a="1"/>
  <c r="BX124" i="7" s="1"/>
  <c r="BX316" i="7" a="1"/>
  <c r="BX316" i="7" s="1"/>
  <c r="BY316" i="7" s="1"/>
  <c r="BX742" i="7" a="1"/>
  <c r="BX742" i="7" s="1"/>
  <c r="BX212" i="7" a="1"/>
  <c r="BX212" i="7" s="1"/>
  <c r="BX77" i="7" a="1"/>
  <c r="BX77" i="7" s="1"/>
  <c r="BY77" i="7" s="1"/>
  <c r="BY831" i="7"/>
  <c r="BX482" i="7" a="1"/>
  <c r="BX482" i="7" s="1"/>
  <c r="BY482" i="7" s="1"/>
  <c r="BX499" i="7" a="1"/>
  <c r="BX499" i="7" s="1"/>
  <c r="BY499" i="7" s="1"/>
  <c r="BX518" i="7" a="1"/>
  <c r="BX518" i="7" s="1"/>
  <c r="BY518" i="7" s="1"/>
  <c r="BX535" i="7" a="1"/>
  <c r="BX535" i="7" s="1"/>
  <c r="BX861" i="7" a="1"/>
  <c r="BX861" i="7" s="1"/>
  <c r="BX567" i="7" a="1"/>
  <c r="BX567" i="7" s="1"/>
  <c r="BX768" i="7" a="1"/>
  <c r="BX768" i="7" s="1"/>
  <c r="BX848" i="7" a="1"/>
  <c r="BX848" i="7" s="1"/>
  <c r="BY848" i="7" s="1"/>
  <c r="BX447" i="7" a="1"/>
  <c r="BX447" i="7" s="1"/>
  <c r="BY447" i="7" s="1"/>
  <c r="BX621" i="7" a="1"/>
  <c r="BX621" i="7" s="1"/>
  <c r="BX682" i="7" a="1"/>
  <c r="BX682" i="7" s="1"/>
  <c r="BX597" i="7" a="1"/>
  <c r="BX597" i="7" s="1"/>
  <c r="BX661" i="7" a="1"/>
  <c r="BX661" i="7" s="1"/>
  <c r="BX744" i="7" a="1"/>
  <c r="BX744" i="7" s="1"/>
  <c r="BX38" i="7" a="1"/>
  <c r="BX38" i="7" s="1"/>
  <c r="BY38" i="7" s="1"/>
  <c r="BX111" i="7" a="1"/>
  <c r="BX111" i="7" s="1"/>
  <c r="BX191" i="7" a="1"/>
  <c r="BX191" i="7" s="1"/>
  <c r="BX303" i="7" a="1"/>
  <c r="BX303" i="7" s="1"/>
  <c r="BX173" i="7" a="1"/>
  <c r="BX173" i="7" s="1"/>
  <c r="BX512" i="7" a="1"/>
  <c r="BX512" i="7" s="1"/>
  <c r="BY512" i="7" s="1"/>
  <c r="BX662" i="7" a="1"/>
  <c r="BX662" i="7" s="1"/>
  <c r="BX280" i="7" a="1"/>
  <c r="BX280" i="7" s="1"/>
  <c r="BY280" i="7" s="1"/>
  <c r="BX753" i="7" a="1"/>
  <c r="BX753" i="7" s="1"/>
  <c r="BX129" i="7" a="1"/>
  <c r="BX129" i="7" s="1"/>
  <c r="BY129" i="7" s="1"/>
  <c r="BX209" i="7" a="1"/>
  <c r="BX209" i="7" s="1"/>
  <c r="BX281" i="7" a="1"/>
  <c r="BX281" i="7" s="1"/>
  <c r="BX133" i="7" a="1"/>
  <c r="BX133" i="7" s="1"/>
  <c r="BY133" i="7" s="1"/>
  <c r="BX638" i="7" a="1"/>
  <c r="BX638" i="7" s="1"/>
  <c r="BY638" i="7" s="1"/>
  <c r="BX858" i="7" a="1"/>
  <c r="BX858" i="7" s="1"/>
  <c r="BX347" i="7" a="1"/>
  <c r="BX347" i="7" s="1"/>
  <c r="BX317" i="7" a="1"/>
  <c r="BX317" i="7" s="1"/>
  <c r="BX669" i="7" a="1"/>
  <c r="BX669" i="7" s="1"/>
  <c r="BY669" i="7" s="1"/>
  <c r="BX743" i="7" a="1"/>
  <c r="BX743" i="7" s="1"/>
  <c r="BY743" i="7" s="1"/>
  <c r="BX76" i="7" a="1"/>
  <c r="BX76" i="7" s="1"/>
  <c r="BX285" i="7" a="1"/>
  <c r="BX285" i="7" s="1"/>
  <c r="BX389" i="7" a="1"/>
  <c r="BX389" i="7" s="1"/>
  <c r="BX386" i="7" a="1"/>
  <c r="BX386" i="7" s="1"/>
  <c r="BX460" i="7" a="1"/>
  <c r="BX460" i="7" s="1"/>
  <c r="BY460" i="7" s="1"/>
  <c r="BX508" i="7" a="1"/>
  <c r="BX508" i="7" s="1"/>
  <c r="BX514" i="7" a="1"/>
  <c r="BX514" i="7" s="1"/>
  <c r="BX593" i="7" a="1"/>
  <c r="BX593" i="7" s="1"/>
  <c r="BX461" i="7" a="1"/>
  <c r="BX461" i="7" s="1"/>
  <c r="BX529" i="7" a="1"/>
  <c r="BX529" i="7" s="1"/>
  <c r="BX726" i="7" a="1"/>
  <c r="BX726" i="7" s="1"/>
  <c r="BX803" i="7" a="1"/>
  <c r="BX803" i="7" s="1"/>
  <c r="BY803" i="7" s="1"/>
  <c r="BX557" i="7" a="1"/>
  <c r="BX557" i="7" s="1"/>
  <c r="BY557" i="7" s="1"/>
  <c r="BX521" i="7" a="1"/>
  <c r="BX521" i="7" s="1"/>
  <c r="BY521" i="7" s="1"/>
  <c r="BX6" i="7" a="1"/>
  <c r="BX6" i="7" s="1"/>
  <c r="BX79" i="7" a="1"/>
  <c r="BX79" i="7" s="1"/>
  <c r="BX151" i="7" a="1"/>
  <c r="BX151" i="7" s="1"/>
  <c r="BY151" i="7" s="1"/>
  <c r="BX271" i="7" a="1"/>
  <c r="BX271" i="7" s="1"/>
  <c r="BX343" i="7" a="1"/>
  <c r="BX343" i="7" s="1"/>
  <c r="BX61" i="7" a="1"/>
  <c r="BX61" i="7" s="1"/>
  <c r="BY61" i="7" s="1"/>
  <c r="BX325" i="7" a="1"/>
  <c r="BX325" i="7" s="1"/>
  <c r="BY325" i="7" s="1"/>
  <c r="BX318" i="7" a="1"/>
  <c r="BX318" i="7" s="1"/>
  <c r="BX334" i="7" a="1"/>
  <c r="BX334" i="7" s="1"/>
  <c r="BX688" i="7" a="1"/>
  <c r="BX688" i="7" s="1"/>
  <c r="BX784" i="7" a="1"/>
  <c r="BX784" i="7" s="1"/>
  <c r="BX849" i="7" a="1"/>
  <c r="BX849" i="7" s="1"/>
  <c r="BX177" i="7" a="1"/>
  <c r="BX177" i="7" s="1"/>
  <c r="BY177" i="7" s="1"/>
  <c r="BX249" i="7" a="1"/>
  <c r="BX249" i="7" s="1"/>
  <c r="BY249" i="7" s="1"/>
  <c r="BX361" i="7" a="1"/>
  <c r="BX361" i="7" s="1"/>
  <c r="BX760" i="7" a="1"/>
  <c r="BX760" i="7" s="1"/>
  <c r="BY760" i="7" s="1"/>
  <c r="BX17" i="7" a="1"/>
  <c r="BX17" i="7" s="1"/>
  <c r="BX378" i="7" a="1"/>
  <c r="BX378" i="7" s="1"/>
  <c r="BX827" i="7" a="1"/>
  <c r="BX827" i="7" s="1"/>
  <c r="BY827" i="7" s="1"/>
  <c r="BX587" i="7" a="1"/>
  <c r="BX587" i="7" s="1"/>
  <c r="BX754" i="7" a="1"/>
  <c r="BX754" i="7" s="1"/>
  <c r="BX860" i="7" a="1"/>
  <c r="BX860" i="7" s="1"/>
  <c r="BX140" i="7" a="1"/>
  <c r="BX140" i="7" s="1"/>
  <c r="BY140" i="7" s="1"/>
  <c r="BX228" i="7" a="1"/>
  <c r="BX228" i="7" s="1"/>
  <c r="BZ469" i="7"/>
  <c r="CA469" i="7" s="1"/>
  <c r="BZ441" i="7"/>
  <c r="CA441" i="7" s="1"/>
  <c r="BZ443" i="7"/>
  <c r="CA443" i="7" s="1"/>
  <c r="BZ410" i="7"/>
  <c r="CA410" i="7" s="1"/>
  <c r="BZ384" i="7"/>
  <c r="CA384" i="7" s="1"/>
  <c r="BZ801" i="7"/>
  <c r="CA801" i="7" s="1"/>
  <c r="BZ815" i="7"/>
  <c r="CA815" i="7" s="1"/>
  <c r="BZ729" i="7"/>
  <c r="CA729" i="7" s="1"/>
  <c r="BZ412" i="7"/>
  <c r="CA412" i="7" s="1"/>
  <c r="BZ404" i="7"/>
  <c r="CA404" i="7" s="1"/>
  <c r="BZ530" i="7"/>
  <c r="CA530" i="7" s="1"/>
  <c r="BZ693" i="7"/>
  <c r="CA693" i="7" s="1"/>
  <c r="BZ406" i="7"/>
  <c r="CA406" i="7" s="1"/>
  <c r="BZ497" i="7"/>
  <c r="CA497" i="7" s="1"/>
  <c r="BZ570" i="7"/>
  <c r="CA570" i="7" s="1"/>
  <c r="BZ592" i="7"/>
  <c r="CA592" i="7" s="1"/>
  <c r="BZ681" i="7"/>
  <c r="CA681" i="7" s="1"/>
  <c r="BZ652" i="7"/>
  <c r="CA652" i="7" s="1"/>
  <c r="BZ520" i="7"/>
  <c r="CA520" i="7" s="1"/>
  <c r="BZ627" i="7"/>
  <c r="CA627" i="7" s="1"/>
  <c r="BZ494" i="7"/>
  <c r="CA494" i="7" s="1"/>
  <c r="BZ492" i="7"/>
  <c r="CA492" i="7" s="1"/>
  <c r="BZ667" i="7"/>
  <c r="CA667" i="7" s="1"/>
  <c r="BZ420" i="7"/>
  <c r="CA420" i="7" s="1"/>
  <c r="BZ396" i="7"/>
  <c r="CA396" i="7" s="1"/>
  <c r="BZ534" i="7"/>
  <c r="CA534" i="7" s="1"/>
  <c r="BZ496" i="7"/>
  <c r="CA496" i="7" s="1"/>
  <c r="BZ456" i="7"/>
  <c r="CA456" i="7" s="1"/>
  <c r="BZ853" i="7"/>
  <c r="CA853" i="7" s="1"/>
  <c r="BZ734" i="7"/>
  <c r="CA734" i="7" s="1"/>
  <c r="BZ748" i="7"/>
  <c r="CA748" i="7" s="1"/>
  <c r="BZ728" i="7"/>
  <c r="CA728" i="7" s="1"/>
  <c r="BZ504" i="7"/>
  <c r="CA504" i="7" s="1"/>
  <c r="BZ548" i="7"/>
  <c r="CA548" i="7" s="1"/>
  <c r="BZ591" i="7"/>
  <c r="CA591" i="7" s="1"/>
  <c r="BZ835" i="7"/>
  <c r="CA835" i="7" s="1"/>
  <c r="BZ586" i="7"/>
  <c r="CA586" i="7" s="1"/>
  <c r="BZ390" i="7"/>
  <c r="CA390" i="7" s="1"/>
  <c r="BZ805" i="7"/>
  <c r="CA805" i="7" s="1"/>
  <c r="BZ777" i="7"/>
  <c r="CA777" i="7" s="1"/>
  <c r="BZ590" i="7"/>
  <c r="CA590" i="7" s="1"/>
  <c r="BZ620" i="7"/>
  <c r="CA620" i="7" s="1"/>
  <c r="BZ636" i="7"/>
  <c r="CA636" i="7" s="1"/>
  <c r="BZ698" i="7"/>
  <c r="CA698" i="7" s="1"/>
  <c r="BZ655" i="7"/>
  <c r="CA655" i="7" s="1"/>
  <c r="BZ674" i="7"/>
  <c r="CA674" i="7" s="1"/>
  <c r="BZ41" i="7"/>
  <c r="CA41" i="7" s="1"/>
  <c r="BZ464" i="7"/>
  <c r="CA464" i="7" s="1"/>
  <c r="BZ616" i="7"/>
  <c r="CA616" i="7" s="1"/>
  <c r="BZ537" i="7"/>
  <c r="CA537" i="7" s="1"/>
  <c r="BZ474" i="7"/>
  <c r="CA474" i="7" s="1"/>
  <c r="BZ467" i="7"/>
  <c r="CA467" i="7" s="1"/>
  <c r="BZ394" i="7"/>
  <c r="CA394" i="7" s="1"/>
  <c r="BZ701" i="7"/>
  <c r="CA701" i="7" s="1"/>
  <c r="BZ664" i="7"/>
  <c r="CA664" i="7" s="1"/>
  <c r="BZ402" i="7"/>
  <c r="CA402" i="7" s="1"/>
  <c r="BZ660" i="7"/>
  <c r="CA660" i="7" s="1"/>
  <c r="BZ675" i="7"/>
  <c r="CA675" i="7" s="1"/>
  <c r="BZ731" i="7"/>
  <c r="CA731" i="7" s="1"/>
  <c r="BZ569" i="7"/>
  <c r="CA569" i="7" s="1"/>
  <c r="BZ810" i="7"/>
  <c r="CA810" i="7" s="1"/>
  <c r="BZ707" i="7"/>
  <c r="CA707" i="7" s="1"/>
  <c r="BZ645" i="7"/>
  <c r="CA645" i="7" s="1"/>
  <c r="BZ695" i="7"/>
  <c r="CA695" i="7" s="1"/>
  <c r="BZ649" i="7"/>
  <c r="CA649" i="7" s="1"/>
  <c r="BZ553" i="7"/>
  <c r="CA553" i="7" s="1"/>
  <c r="BZ840" i="7"/>
  <c r="CA840" i="7" s="1"/>
  <c r="BZ418" i="7"/>
  <c r="CA418" i="7" s="1"/>
  <c r="BZ472" i="7"/>
  <c r="CA472" i="7" s="1"/>
  <c r="BZ659" i="7"/>
  <c r="CA659" i="7" s="1"/>
  <c r="BZ740" i="7"/>
  <c r="CA740" i="7" s="1"/>
  <c r="BZ408" i="7"/>
  <c r="CA408" i="7" s="1"/>
  <c r="BZ445" i="7"/>
  <c r="CA445" i="7" s="1"/>
  <c r="BZ436" i="7"/>
  <c r="CA436" i="7" s="1"/>
  <c r="BZ507" i="7"/>
  <c r="CA507" i="7" s="1"/>
  <c r="BZ630" i="7"/>
  <c r="CA630" i="7" s="1"/>
  <c r="BZ746" i="7"/>
  <c r="CA746" i="7" s="1"/>
  <c r="BZ804" i="7"/>
  <c r="CA804" i="7" s="1"/>
  <c r="BZ859" i="7"/>
  <c r="CA859" i="7" s="1"/>
  <c r="BH45" i="7"/>
  <c r="BI45" i="7" s="1"/>
  <c r="BJ45" i="7" s="1"/>
  <c r="BK45" i="7" s="1"/>
  <c r="BL45" i="7" s="1"/>
  <c r="BM45" i="7" s="1"/>
  <c r="BN45" i="7" s="1"/>
  <c r="BO45" i="7" s="1"/>
  <c r="BP45" i="7" s="1"/>
  <c r="BQ45" i="7" s="1"/>
  <c r="BR45" i="7" s="1"/>
  <c r="BS45" i="7" s="1"/>
  <c r="BT45" i="7" s="1"/>
  <c r="BU45" i="7" s="1"/>
  <c r="BV45" i="7" s="1"/>
  <c r="BH813" i="7"/>
  <c r="BI813" i="7" s="1"/>
  <c r="BJ813" i="7" s="1"/>
  <c r="BK813" i="7" s="1"/>
  <c r="BL813" i="7" s="1"/>
  <c r="BM813" i="7" s="1"/>
  <c r="BN813" i="7" s="1"/>
  <c r="BO813" i="7" s="1"/>
  <c r="BP813" i="7" s="1"/>
  <c r="BQ813" i="7" s="1"/>
  <c r="BR813" i="7" s="1"/>
  <c r="BS813" i="7" s="1"/>
  <c r="BT813" i="7" s="1"/>
  <c r="BU813" i="7" s="1"/>
  <c r="BV813" i="7" s="1"/>
  <c r="BH193" i="7"/>
  <c r="BI193" i="7" s="1"/>
  <c r="BJ193" i="7" s="1"/>
  <c r="BK193" i="7" s="1"/>
  <c r="BL193" i="7" s="1"/>
  <c r="BM193" i="7" s="1"/>
  <c r="BN193" i="7" s="1"/>
  <c r="BO193" i="7" s="1"/>
  <c r="BP193" i="7" s="1"/>
  <c r="BQ193" i="7" s="1"/>
  <c r="BR193" i="7" s="1"/>
  <c r="BS193" i="7" s="1"/>
  <c r="BT193" i="7" s="1"/>
  <c r="BU193" i="7" s="1"/>
  <c r="BV193" i="7" s="1"/>
  <c r="BH642" i="7"/>
  <c r="BI642" i="7" s="1"/>
  <c r="BJ642" i="7" s="1"/>
  <c r="BK642" i="7" s="1"/>
  <c r="BL642" i="7" s="1"/>
  <c r="BM642" i="7" s="1"/>
  <c r="BN642" i="7" s="1"/>
  <c r="BO642" i="7" s="1"/>
  <c r="BP642" i="7" s="1"/>
  <c r="BQ642" i="7" s="1"/>
  <c r="BR642" i="7" s="1"/>
  <c r="BS642" i="7" s="1"/>
  <c r="BT642" i="7" s="1"/>
  <c r="BU642" i="7" s="1"/>
  <c r="BV642" i="7" s="1"/>
  <c r="BH617" i="7"/>
  <c r="BI617" i="7" s="1"/>
  <c r="BJ617" i="7" s="1"/>
  <c r="BK617" i="7" s="1"/>
  <c r="BL617" i="7" s="1"/>
  <c r="BM617" i="7" s="1"/>
  <c r="BN617" i="7" s="1"/>
  <c r="BO617" i="7" s="1"/>
  <c r="BP617" i="7" s="1"/>
  <c r="BQ617" i="7" s="1"/>
  <c r="BR617" i="7" s="1"/>
  <c r="BS617" i="7" s="1"/>
  <c r="BT617" i="7" s="1"/>
  <c r="BU617" i="7" s="1"/>
  <c r="BV617" i="7" s="1"/>
  <c r="BH628" i="7"/>
  <c r="BI628" i="7" s="1"/>
  <c r="BJ628" i="7" s="1"/>
  <c r="BK628" i="7" s="1"/>
  <c r="BL628" i="7" s="1"/>
  <c r="BM628" i="7" s="1"/>
  <c r="BN628" i="7" s="1"/>
  <c r="BO628" i="7" s="1"/>
  <c r="BP628" i="7" s="1"/>
  <c r="BQ628" i="7" s="1"/>
  <c r="BR628" i="7" s="1"/>
  <c r="BS628" i="7" s="1"/>
  <c r="BT628" i="7" s="1"/>
  <c r="BU628" i="7" s="1"/>
  <c r="BV628" i="7" s="1"/>
  <c r="BH459" i="7"/>
  <c r="BI459" i="7" s="1"/>
  <c r="BJ459" i="7" s="1"/>
  <c r="BK459" i="7" s="1"/>
  <c r="BL459" i="7" s="1"/>
  <c r="BM459" i="7" s="1"/>
  <c r="BN459" i="7" s="1"/>
  <c r="BO459" i="7" s="1"/>
  <c r="BP459" i="7" s="1"/>
  <c r="BQ459" i="7" s="1"/>
  <c r="BR459" i="7" s="1"/>
  <c r="BS459" i="7" s="1"/>
  <c r="BT459" i="7" s="1"/>
  <c r="BU459" i="7" s="1"/>
  <c r="BV459" i="7" s="1"/>
  <c r="BH328" i="7"/>
  <c r="BI328" i="7" s="1"/>
  <c r="BJ328" i="7" s="1"/>
  <c r="BK328" i="7" s="1"/>
  <c r="BL328" i="7" s="1"/>
  <c r="BM328" i="7" s="1"/>
  <c r="BN328" i="7" s="1"/>
  <c r="BO328" i="7" s="1"/>
  <c r="BP328" i="7" s="1"/>
  <c r="BQ328" i="7" s="1"/>
  <c r="BR328" i="7" s="1"/>
  <c r="BS328" i="7" s="1"/>
  <c r="BT328" i="7" s="1"/>
  <c r="BU328" i="7" s="1"/>
  <c r="BV328" i="7" s="1"/>
  <c r="BX328" i="7" a="1"/>
  <c r="BX328" i="7" s="1"/>
  <c r="BY469" i="7"/>
  <c r="BH162" i="7"/>
  <c r="BI162" i="7" s="1"/>
  <c r="BJ162" i="7" s="1"/>
  <c r="BK162" i="7" s="1"/>
  <c r="BL162" i="7" s="1"/>
  <c r="BM162" i="7" s="1"/>
  <c r="BN162" i="7" s="1"/>
  <c r="BO162" i="7" s="1"/>
  <c r="BP162" i="7" s="1"/>
  <c r="BQ162" i="7" s="1"/>
  <c r="BR162" i="7" s="1"/>
  <c r="BS162" i="7" s="1"/>
  <c r="BT162" i="7" s="1"/>
  <c r="BU162" i="7" s="1"/>
  <c r="BV162" i="7" s="1"/>
  <c r="BY861" i="7"/>
  <c r="BH86" i="7"/>
  <c r="BI86" i="7" s="1"/>
  <c r="BJ86" i="7" s="1"/>
  <c r="BK86" i="7" s="1"/>
  <c r="BL86" i="7" s="1"/>
  <c r="BM86" i="7" s="1"/>
  <c r="BN86" i="7" s="1"/>
  <c r="BO86" i="7" s="1"/>
  <c r="BP86" i="7" s="1"/>
  <c r="BQ86" i="7" s="1"/>
  <c r="BR86" i="7" s="1"/>
  <c r="BS86" i="7" s="1"/>
  <c r="BT86" i="7" s="1"/>
  <c r="BU86" i="7" s="1"/>
  <c r="BV86" i="7" s="1"/>
  <c r="BH263" i="7"/>
  <c r="BI263" i="7" s="1"/>
  <c r="BJ263" i="7" s="1"/>
  <c r="BK263" i="7" s="1"/>
  <c r="BL263" i="7" s="1"/>
  <c r="BM263" i="7" s="1"/>
  <c r="BN263" i="7" s="1"/>
  <c r="BO263" i="7" s="1"/>
  <c r="BP263" i="7" s="1"/>
  <c r="BQ263" i="7" s="1"/>
  <c r="BR263" i="7" s="1"/>
  <c r="BS263" i="7" s="1"/>
  <c r="BT263" i="7" s="1"/>
  <c r="BU263" i="7" s="1"/>
  <c r="BV263" i="7" s="1"/>
  <c r="BY303" i="7"/>
  <c r="BH44" i="7"/>
  <c r="BI44" i="7" s="1"/>
  <c r="BJ44" i="7" s="1"/>
  <c r="BK44" i="7" s="1"/>
  <c r="BL44" i="7" s="1"/>
  <c r="BM44" i="7" s="1"/>
  <c r="BN44" i="7" s="1"/>
  <c r="BO44" i="7" s="1"/>
  <c r="BP44" i="7" s="1"/>
  <c r="BQ44" i="7" s="1"/>
  <c r="BR44" i="7" s="1"/>
  <c r="BS44" i="7" s="1"/>
  <c r="BT44" i="7" s="1"/>
  <c r="BU44" i="7" s="1"/>
  <c r="BV44" i="7" s="1"/>
  <c r="BY173" i="7"/>
  <c r="BH115" i="7"/>
  <c r="BI115" i="7" s="1"/>
  <c r="BJ115" i="7" s="1"/>
  <c r="BK115" i="7" s="1"/>
  <c r="BL115" i="7" s="1"/>
  <c r="BM115" i="7" s="1"/>
  <c r="BN115" i="7" s="1"/>
  <c r="BO115" i="7" s="1"/>
  <c r="BH559" i="7"/>
  <c r="BI559" i="7" s="1"/>
  <c r="BJ559" i="7" s="1"/>
  <c r="BK559" i="7" s="1"/>
  <c r="BL559" i="7" s="1"/>
  <c r="BM559" i="7" s="1"/>
  <c r="BN559" i="7" s="1"/>
  <c r="BO559" i="7" s="1"/>
  <c r="BP559" i="7" s="1"/>
  <c r="BQ559" i="7" s="1"/>
  <c r="BR559" i="7" s="1"/>
  <c r="BS559" i="7" s="1"/>
  <c r="BT559" i="7" s="1"/>
  <c r="BU559" i="7" s="1"/>
  <c r="BV559" i="7" s="1"/>
  <c r="BY386" i="7"/>
  <c r="BY527" i="7"/>
  <c r="BY441" i="7"/>
  <c r="BH714" i="7"/>
  <c r="BI714" i="7" s="1"/>
  <c r="BJ714" i="7" s="1"/>
  <c r="BK714" i="7" s="1"/>
  <c r="BL714" i="7" s="1"/>
  <c r="BM714" i="7" s="1"/>
  <c r="BN714" i="7" s="1"/>
  <c r="BO714" i="7" s="1"/>
  <c r="BP714" i="7" s="1"/>
  <c r="BQ714" i="7" s="1"/>
  <c r="BR714" i="7" s="1"/>
  <c r="BS714" i="7" s="1"/>
  <c r="BT714" i="7" s="1"/>
  <c r="BU714" i="7" s="1"/>
  <c r="BV714" i="7" s="1"/>
  <c r="BY754" i="7"/>
  <c r="BY860" i="7"/>
  <c r="BY443" i="7"/>
  <c r="BH429" i="7"/>
  <c r="BI429" i="7" s="1"/>
  <c r="BJ429" i="7" s="1"/>
  <c r="BK429" i="7" s="1"/>
  <c r="BL429" i="7" s="1"/>
  <c r="BM429" i="7" s="1"/>
  <c r="BN429" i="7" s="1"/>
  <c r="BO429" i="7" s="1"/>
  <c r="BP429" i="7" s="1"/>
  <c r="BQ429" i="7" s="1"/>
  <c r="BR429" i="7" s="1"/>
  <c r="BS429" i="7" s="1"/>
  <c r="BT429" i="7" s="1"/>
  <c r="BU429" i="7" s="1"/>
  <c r="BV429" i="7" s="1"/>
  <c r="BH595" i="7"/>
  <c r="BI595" i="7" s="1"/>
  <c r="BJ595" i="7" s="1"/>
  <c r="BK595" i="7" s="1"/>
  <c r="BL595" i="7" s="1"/>
  <c r="BM595" i="7" s="1"/>
  <c r="BN595" i="7" s="1"/>
  <c r="BO595" i="7" s="1"/>
  <c r="BP595" i="7" s="1"/>
  <c r="BQ595" i="7" s="1"/>
  <c r="BR595" i="7" s="1"/>
  <c r="BS595" i="7" s="1"/>
  <c r="BT595" i="7" s="1"/>
  <c r="BU595" i="7" s="1"/>
  <c r="BV595" i="7" s="1"/>
  <c r="BH131" i="7"/>
  <c r="BI131" i="7" s="1"/>
  <c r="BJ131" i="7" s="1"/>
  <c r="BK131" i="7" s="1"/>
  <c r="BL131" i="7" s="1"/>
  <c r="BM131" i="7" s="1"/>
  <c r="BN131" i="7" s="1"/>
  <c r="BO131" i="7" s="1"/>
  <c r="BP131" i="7" s="1"/>
  <c r="BQ131" i="7" s="1"/>
  <c r="BR131" i="7" s="1"/>
  <c r="BS131" i="7" s="1"/>
  <c r="BT131" i="7" s="1"/>
  <c r="BU131" i="7" s="1"/>
  <c r="BV131" i="7" s="1"/>
  <c r="BH489" i="7"/>
  <c r="BI489" i="7" s="1"/>
  <c r="BJ489" i="7" s="1"/>
  <c r="BK489" i="7" s="1"/>
  <c r="BL489" i="7" s="1"/>
  <c r="BM489" i="7" s="1"/>
  <c r="BN489" i="7" s="1"/>
  <c r="BO489" i="7" s="1"/>
  <c r="BP489" i="7" s="1"/>
  <c r="BQ489" i="7" s="1"/>
  <c r="BR489" i="7" s="1"/>
  <c r="BS489" i="7" s="1"/>
  <c r="BT489" i="7" s="1"/>
  <c r="BU489" i="7" s="1"/>
  <c r="BV489" i="7" s="1"/>
  <c r="BH790" i="7"/>
  <c r="BI790" i="7" s="1"/>
  <c r="BJ790" i="7" s="1"/>
  <c r="BK790" i="7" s="1"/>
  <c r="BL790" i="7" s="1"/>
  <c r="BM790" i="7" s="1"/>
  <c r="BN790" i="7" s="1"/>
  <c r="BO790" i="7" s="1"/>
  <c r="BP790" i="7" s="1"/>
  <c r="BQ790" i="7" s="1"/>
  <c r="BR790" i="7" s="1"/>
  <c r="BS790" i="7" s="1"/>
  <c r="BT790" i="7" s="1"/>
  <c r="BU790" i="7" s="1"/>
  <c r="BV790" i="7" s="1"/>
  <c r="BY451" i="7"/>
  <c r="BH545" i="7"/>
  <c r="BI545" i="7" s="1"/>
  <c r="BJ545" i="7" s="1"/>
  <c r="BK545" i="7" s="1"/>
  <c r="BL545" i="7" s="1"/>
  <c r="BM545" i="7" s="1"/>
  <c r="BN545" i="7" s="1"/>
  <c r="BO545" i="7" s="1"/>
  <c r="BP545" i="7" s="1"/>
  <c r="BQ545" i="7" s="1"/>
  <c r="BR545" i="7" s="1"/>
  <c r="BS545" i="7" s="1"/>
  <c r="BT545" i="7" s="1"/>
  <c r="BU545" i="7" s="1"/>
  <c r="BV545" i="7" s="1"/>
  <c r="BH622" i="7"/>
  <c r="BI622" i="7" s="1"/>
  <c r="BJ622" i="7" s="1"/>
  <c r="BK622" i="7" s="1"/>
  <c r="BL622" i="7" s="1"/>
  <c r="BM622" i="7" s="1"/>
  <c r="BN622" i="7" s="1"/>
  <c r="BO622" i="7" s="1"/>
  <c r="BP622" i="7" s="1"/>
  <c r="BQ622" i="7" s="1"/>
  <c r="BR622" i="7" s="1"/>
  <c r="BS622" i="7" s="1"/>
  <c r="BT622" i="7" s="1"/>
  <c r="BU622" i="7" s="1"/>
  <c r="BV622" i="7" s="1"/>
  <c r="BY751" i="7"/>
  <c r="BH39" i="7"/>
  <c r="BI39" i="7" s="1"/>
  <c r="BJ39" i="7" s="1"/>
  <c r="BK39" i="7" s="1"/>
  <c r="BL39" i="7" s="1"/>
  <c r="BM39" i="7" s="1"/>
  <c r="BN39" i="7" s="1"/>
  <c r="BO39" i="7" s="1"/>
  <c r="BP39" i="7" s="1"/>
  <c r="BQ39" i="7" s="1"/>
  <c r="BR39" i="7" s="1"/>
  <c r="BS39" i="7" s="1"/>
  <c r="BT39" i="7" s="1"/>
  <c r="BU39" i="7" s="1"/>
  <c r="BV39" i="7" s="1"/>
  <c r="BH723" i="7"/>
  <c r="BI723" i="7" s="1"/>
  <c r="BJ723" i="7" s="1"/>
  <c r="BK723" i="7" s="1"/>
  <c r="BL723" i="7" s="1"/>
  <c r="BM723" i="7" s="1"/>
  <c r="BN723" i="7" s="1"/>
  <c r="BO723" i="7" s="1"/>
  <c r="BP723" i="7" s="1"/>
  <c r="BQ723" i="7" s="1"/>
  <c r="BR723" i="7" s="1"/>
  <c r="BS723" i="7" s="1"/>
  <c r="BT723" i="7" s="1"/>
  <c r="BU723" i="7" s="1"/>
  <c r="BV723" i="7" s="1"/>
  <c r="BX723" i="7" a="1"/>
  <c r="BX723" i="7" s="1"/>
  <c r="BY410" i="7"/>
  <c r="BH399" i="7"/>
  <c r="BI399" i="7" s="1"/>
  <c r="BJ399" i="7" s="1"/>
  <c r="BK399" i="7" s="1"/>
  <c r="BL399" i="7" s="1"/>
  <c r="BM399" i="7" s="1"/>
  <c r="BN399" i="7" s="1"/>
  <c r="BO399" i="7" s="1"/>
  <c r="BP399" i="7" s="1"/>
  <c r="BQ399" i="7" s="1"/>
  <c r="BR399" i="7" s="1"/>
  <c r="BS399" i="7" s="1"/>
  <c r="BT399" i="7" s="1"/>
  <c r="BU399" i="7" s="1"/>
  <c r="BV399" i="7" s="1"/>
  <c r="BH424" i="7"/>
  <c r="BI424" i="7" s="1"/>
  <c r="BJ424" i="7" s="1"/>
  <c r="BK424" i="7" s="1"/>
  <c r="BL424" i="7" s="1"/>
  <c r="BM424" i="7" s="1"/>
  <c r="BN424" i="7" s="1"/>
  <c r="BO424" i="7" s="1"/>
  <c r="BP424" i="7" s="1"/>
  <c r="BQ424" i="7" s="1"/>
  <c r="BR424" i="7" s="1"/>
  <c r="BS424" i="7" s="1"/>
  <c r="BT424" i="7" s="1"/>
  <c r="BU424" i="7" s="1"/>
  <c r="BV424" i="7" s="1"/>
  <c r="BY769" i="7"/>
  <c r="BH236" i="7"/>
  <c r="BI236" i="7" s="1"/>
  <c r="BJ236" i="7" s="1"/>
  <c r="BK236" i="7" s="1"/>
  <c r="BL236" i="7" s="1"/>
  <c r="BM236" i="7" s="1"/>
  <c r="BN236" i="7" s="1"/>
  <c r="BO236" i="7" s="1"/>
  <c r="BP236" i="7" s="1"/>
  <c r="BQ236" i="7" s="1"/>
  <c r="BR236" i="7" s="1"/>
  <c r="BS236" i="7" s="1"/>
  <c r="BT236" i="7" s="1"/>
  <c r="BU236" i="7" s="1"/>
  <c r="BV236" i="7" s="1"/>
  <c r="BX392" i="7" a="1"/>
  <c r="BX392" i="7" s="1"/>
  <c r="BY384" i="7"/>
  <c r="BX442" i="7" a="1"/>
  <c r="BX442" i="7" s="1"/>
  <c r="BX480" i="7" a="1"/>
  <c r="BX480" i="7" s="1"/>
  <c r="BY551" i="7"/>
  <c r="BH513" i="7"/>
  <c r="BI513" i="7" s="1"/>
  <c r="BJ513" i="7" s="1"/>
  <c r="BK513" i="7" s="1"/>
  <c r="BL513" i="7" s="1"/>
  <c r="BM513" i="7" s="1"/>
  <c r="BN513" i="7" s="1"/>
  <c r="BO513" i="7" s="1"/>
  <c r="BP513" i="7" s="1"/>
  <c r="BQ513" i="7" s="1"/>
  <c r="BR513" i="7" s="1"/>
  <c r="BS513" i="7" s="1"/>
  <c r="BT513" i="7" s="1"/>
  <c r="BU513" i="7" s="1"/>
  <c r="BV513" i="7" s="1"/>
  <c r="BH387" i="7"/>
  <c r="BI387" i="7" s="1"/>
  <c r="BJ387" i="7" s="1"/>
  <c r="BK387" i="7" s="1"/>
  <c r="BL387" i="7" s="1"/>
  <c r="BM387" i="7" s="1"/>
  <c r="BN387" i="7" s="1"/>
  <c r="BO387" i="7" s="1"/>
  <c r="BP387" i="7" s="1"/>
  <c r="BQ387" i="7" s="1"/>
  <c r="BR387" i="7" s="1"/>
  <c r="BS387" i="7" s="1"/>
  <c r="BT387" i="7" s="1"/>
  <c r="BU387" i="7" s="1"/>
  <c r="BV387" i="7" s="1"/>
  <c r="BX546" i="7" a="1"/>
  <c r="BX546" i="7" s="1"/>
  <c r="BY593" i="7"/>
  <c r="BH572" i="7"/>
  <c r="BI572" i="7" s="1"/>
  <c r="BJ572" i="7" s="1"/>
  <c r="BK572" i="7" s="1"/>
  <c r="BL572" i="7" s="1"/>
  <c r="BM572" i="7" s="1"/>
  <c r="BN572" i="7" s="1"/>
  <c r="BO572" i="7" s="1"/>
  <c r="BP572" i="7" s="1"/>
  <c r="BQ572" i="7" s="1"/>
  <c r="BR572" i="7" s="1"/>
  <c r="BS572" i="7" s="1"/>
  <c r="BT572" i="7" s="1"/>
  <c r="BU572" i="7" s="1"/>
  <c r="BV572" i="7" s="1"/>
  <c r="BH712" i="7"/>
  <c r="BI712" i="7" s="1"/>
  <c r="BJ712" i="7" s="1"/>
  <c r="BK712" i="7" s="1"/>
  <c r="BL712" i="7" s="1"/>
  <c r="BM712" i="7" s="1"/>
  <c r="BN712" i="7" s="1"/>
  <c r="BO712" i="7" s="1"/>
  <c r="BP712" i="7" s="1"/>
  <c r="BQ712" i="7" s="1"/>
  <c r="BR712" i="7" s="1"/>
  <c r="BS712" i="7" s="1"/>
  <c r="BT712" i="7" s="1"/>
  <c r="BU712" i="7" s="1"/>
  <c r="BV712" i="7" s="1"/>
  <c r="BY801" i="7"/>
  <c r="BY768" i="7"/>
  <c r="BH612" i="7"/>
  <c r="BI612" i="7" s="1"/>
  <c r="BJ612" i="7" s="1"/>
  <c r="BK612" i="7" s="1"/>
  <c r="BL612" i="7" s="1"/>
  <c r="BM612" i="7" s="1"/>
  <c r="BN612" i="7" s="1"/>
  <c r="BO612" i="7" s="1"/>
  <c r="BP612" i="7" s="1"/>
  <c r="BQ612" i="7" s="1"/>
  <c r="BR612" i="7" s="1"/>
  <c r="BS612" i="7" s="1"/>
  <c r="BT612" i="7" s="1"/>
  <c r="BU612" i="7" s="1"/>
  <c r="BV612" i="7" s="1"/>
  <c r="BH581" i="7"/>
  <c r="BI581" i="7" s="1"/>
  <c r="BJ581" i="7" s="1"/>
  <c r="BK581" i="7" s="1"/>
  <c r="BL581" i="7" s="1"/>
  <c r="BM581" i="7" s="1"/>
  <c r="BN581" i="7" s="1"/>
  <c r="BO581" i="7" s="1"/>
  <c r="BP581" i="7" s="1"/>
  <c r="BQ581" i="7" s="1"/>
  <c r="BR581" i="7" s="1"/>
  <c r="BS581" i="7" s="1"/>
  <c r="BT581" i="7" s="1"/>
  <c r="BU581" i="7" s="1"/>
  <c r="BV581" i="7" s="1"/>
  <c r="BX632" i="7" a="1"/>
  <c r="BX632" i="7" s="1"/>
  <c r="BY815" i="7"/>
  <c r="BY6" i="7"/>
  <c r="BY271" i="7"/>
  <c r="BX104" i="7" a="1"/>
  <c r="BX104" i="7" s="1"/>
  <c r="BY585" i="7"/>
  <c r="BH161" i="7"/>
  <c r="BI161" i="7" s="1"/>
  <c r="BJ161" i="7" s="1"/>
  <c r="BK161" i="7" s="1"/>
  <c r="BL161" i="7" s="1"/>
  <c r="BM161" i="7" s="1"/>
  <c r="BN161" i="7" s="1"/>
  <c r="BO161" i="7" s="1"/>
  <c r="BP161" i="7" s="1"/>
  <c r="BQ161" i="7" s="1"/>
  <c r="BR161" i="7" s="1"/>
  <c r="BS161" i="7" s="1"/>
  <c r="BT161" i="7" s="1"/>
  <c r="BU161" i="7" s="1"/>
  <c r="BV161" i="7" s="1"/>
  <c r="BX237" i="7" a="1"/>
  <c r="BX237" i="7" s="1"/>
  <c r="BX226" i="7" a="1"/>
  <c r="BX226" i="7" s="1"/>
  <c r="BY729" i="7"/>
  <c r="BX195" i="7" a="1"/>
  <c r="BX195" i="7" s="1"/>
  <c r="BH84" i="7"/>
  <c r="BI84" i="7" s="1"/>
  <c r="BJ84" i="7" s="1"/>
  <c r="BK84" i="7" s="1"/>
  <c r="BL84" i="7" s="1"/>
  <c r="BM84" i="7" s="1"/>
  <c r="BN84" i="7" s="1"/>
  <c r="BO84" i="7" s="1"/>
  <c r="BP84" i="7" s="1"/>
  <c r="BQ84" i="7" s="1"/>
  <c r="BR84" i="7" s="1"/>
  <c r="BS84" i="7" s="1"/>
  <c r="BT84" i="7" s="1"/>
  <c r="BU84" i="7" s="1"/>
  <c r="BV84" i="7" s="1"/>
  <c r="BH341" i="7"/>
  <c r="BI341" i="7" s="1"/>
  <c r="BJ341" i="7" s="1"/>
  <c r="BK341" i="7" s="1"/>
  <c r="BL341" i="7" s="1"/>
  <c r="BM341" i="7" s="1"/>
  <c r="BN341" i="7" s="1"/>
  <c r="BO341" i="7" s="1"/>
  <c r="BP341" i="7" s="1"/>
  <c r="BQ341" i="7" s="1"/>
  <c r="BR341" i="7" s="1"/>
  <c r="BS341" i="7" s="1"/>
  <c r="BT341" i="7" s="1"/>
  <c r="BU341" i="7" s="1"/>
  <c r="BV341" i="7" s="1"/>
  <c r="BX27" i="7" a="1"/>
  <c r="BX27" i="7" s="1"/>
  <c r="BH388" i="7"/>
  <c r="BI388" i="7" s="1"/>
  <c r="BJ388" i="7" s="1"/>
  <c r="BK388" i="7" s="1"/>
  <c r="BL388" i="7" s="1"/>
  <c r="BM388" i="7" s="1"/>
  <c r="BN388" i="7" s="1"/>
  <c r="BO388" i="7" s="1"/>
  <c r="BP388" i="7" s="1"/>
  <c r="BQ388" i="7" s="1"/>
  <c r="BR388" i="7" s="1"/>
  <c r="BS388" i="7" s="1"/>
  <c r="BT388" i="7" s="1"/>
  <c r="BU388" i="7" s="1"/>
  <c r="BV388" i="7" s="1"/>
  <c r="BY412" i="7"/>
  <c r="BY404" i="7"/>
  <c r="BH495" i="7"/>
  <c r="BI495" i="7" s="1"/>
  <c r="BJ495" i="7" s="1"/>
  <c r="BK495" i="7" s="1"/>
  <c r="BL495" i="7" s="1"/>
  <c r="BM495" i="7" s="1"/>
  <c r="BN495" i="7" s="1"/>
  <c r="BO495" i="7" s="1"/>
  <c r="BP495" i="7" s="1"/>
  <c r="BQ495" i="7" s="1"/>
  <c r="BR495" i="7" s="1"/>
  <c r="BS495" i="7" s="1"/>
  <c r="BT495" i="7" s="1"/>
  <c r="BU495" i="7" s="1"/>
  <c r="BV495" i="7" s="1"/>
  <c r="BY530" i="7"/>
  <c r="BH425" i="7"/>
  <c r="BI425" i="7" s="1"/>
  <c r="BJ425" i="7" s="1"/>
  <c r="BK425" i="7" s="1"/>
  <c r="BL425" i="7" s="1"/>
  <c r="BM425" i="7" s="1"/>
  <c r="BN425" i="7" s="1"/>
  <c r="BO425" i="7" s="1"/>
  <c r="BP425" i="7" s="1"/>
  <c r="BQ425" i="7" s="1"/>
  <c r="BR425" i="7" s="1"/>
  <c r="BS425" i="7" s="1"/>
  <c r="BT425" i="7" s="1"/>
  <c r="BU425" i="7" s="1"/>
  <c r="BV425" i="7" s="1"/>
  <c r="BY519" i="7"/>
  <c r="BY693" i="7"/>
  <c r="BY726" i="7"/>
  <c r="BH549" i="7"/>
  <c r="BI549" i="7" s="1"/>
  <c r="BJ549" i="7" s="1"/>
  <c r="BK549" i="7" s="1"/>
  <c r="BL549" i="7" s="1"/>
  <c r="BM549" i="7" s="1"/>
  <c r="BN549" i="7" s="1"/>
  <c r="BO549" i="7" s="1"/>
  <c r="BP549" i="7" s="1"/>
  <c r="BQ549" i="7" s="1"/>
  <c r="BR549" i="7" s="1"/>
  <c r="BS549" i="7" s="1"/>
  <c r="BT549" i="7" s="1"/>
  <c r="BU549" i="7" s="1"/>
  <c r="BV549" i="7" s="1"/>
  <c r="BX549" i="7" a="1"/>
  <c r="BX549" i="7" s="1"/>
  <c r="BH539" i="7"/>
  <c r="BI539" i="7" s="1"/>
  <c r="BJ539" i="7" s="1"/>
  <c r="BK539" i="7" s="1"/>
  <c r="BL539" i="7" s="1"/>
  <c r="BM539" i="7" s="1"/>
  <c r="BN539" i="7" s="1"/>
  <c r="BO539" i="7" s="1"/>
  <c r="BP539" i="7" s="1"/>
  <c r="BQ539" i="7" s="1"/>
  <c r="BR539" i="7" s="1"/>
  <c r="BS539" i="7" s="1"/>
  <c r="BT539" i="7" s="1"/>
  <c r="BU539" i="7" s="1"/>
  <c r="BV539" i="7" s="1"/>
  <c r="BY597" i="7"/>
  <c r="BH575" i="7"/>
  <c r="BI575" i="7" s="1"/>
  <c r="BJ575" i="7" s="1"/>
  <c r="BK575" i="7" s="1"/>
  <c r="BL575" i="7" s="1"/>
  <c r="BM575" i="7" s="1"/>
  <c r="BN575" i="7" s="1"/>
  <c r="BO575" i="7" s="1"/>
  <c r="BP575" i="7" s="1"/>
  <c r="BQ575" i="7" s="1"/>
  <c r="BR575" i="7" s="1"/>
  <c r="BS575" i="7" s="1"/>
  <c r="BT575" i="7" s="1"/>
  <c r="BU575" i="7" s="1"/>
  <c r="BV575" i="7" s="1"/>
  <c r="BH582" i="7"/>
  <c r="BI582" i="7" s="1"/>
  <c r="BJ582" i="7" s="1"/>
  <c r="BK582" i="7" s="1"/>
  <c r="BL582" i="7" s="1"/>
  <c r="BM582" i="7" s="1"/>
  <c r="BN582" i="7" s="1"/>
  <c r="BO582" i="7" s="1"/>
  <c r="BP582" i="7" s="1"/>
  <c r="BQ582" i="7" s="1"/>
  <c r="BR582" i="7" s="1"/>
  <c r="BS582" i="7" s="1"/>
  <c r="BT582" i="7" s="1"/>
  <c r="BU582" i="7" s="1"/>
  <c r="BV582" i="7" s="1"/>
  <c r="BH199" i="7"/>
  <c r="BI199" i="7" s="1"/>
  <c r="BJ199" i="7" s="1"/>
  <c r="BK199" i="7" s="1"/>
  <c r="BL199" i="7" s="1"/>
  <c r="BM199" i="7" s="1"/>
  <c r="BN199" i="7" s="1"/>
  <c r="BO199" i="7" s="1"/>
  <c r="BP199" i="7" s="1"/>
  <c r="BQ199" i="7" s="1"/>
  <c r="BR199" i="7" s="1"/>
  <c r="BS199" i="7" s="1"/>
  <c r="BT199" i="7" s="1"/>
  <c r="BU199" i="7" s="1"/>
  <c r="BV199" i="7" s="1"/>
  <c r="BH700" i="7"/>
  <c r="BI700" i="7" s="1"/>
  <c r="BJ700" i="7" s="1"/>
  <c r="BK700" i="7" s="1"/>
  <c r="BL700" i="7" s="1"/>
  <c r="BM700" i="7" s="1"/>
  <c r="BN700" i="7" s="1"/>
  <c r="BO700" i="7" s="1"/>
  <c r="BP700" i="7" s="1"/>
  <c r="BQ700" i="7" s="1"/>
  <c r="BR700" i="7" s="1"/>
  <c r="BS700" i="7" s="1"/>
  <c r="BT700" i="7" s="1"/>
  <c r="BU700" i="7" s="1"/>
  <c r="BV700" i="7" s="1"/>
  <c r="BY318" i="7"/>
  <c r="BY742" i="7"/>
  <c r="BH673" i="7"/>
  <c r="BI673" i="7" s="1"/>
  <c r="BJ673" i="7" s="1"/>
  <c r="BK673" i="7" s="1"/>
  <c r="BL673" i="7" s="1"/>
  <c r="BM673" i="7" s="1"/>
  <c r="BN673" i="7" s="1"/>
  <c r="BO673" i="7" s="1"/>
  <c r="BP673" i="7" s="1"/>
  <c r="BQ673" i="7" s="1"/>
  <c r="BR673" i="7" s="1"/>
  <c r="BS673" i="7" s="1"/>
  <c r="BT673" i="7" s="1"/>
  <c r="BU673" i="7" s="1"/>
  <c r="BV673" i="7" s="1"/>
  <c r="BH25" i="7"/>
  <c r="BI25" i="7" s="1"/>
  <c r="BJ25" i="7" s="1"/>
  <c r="BK25" i="7" s="1"/>
  <c r="BL25" i="7" s="1"/>
  <c r="BM25" i="7" s="1"/>
  <c r="BN25" i="7" s="1"/>
  <c r="BO25" i="7" s="1"/>
  <c r="BP25" i="7" s="1"/>
  <c r="BQ25" i="7" s="1"/>
  <c r="BR25" i="7" s="1"/>
  <c r="BS25" i="7" s="1"/>
  <c r="BT25" i="7" s="1"/>
  <c r="BU25" i="7" s="1"/>
  <c r="BV25" i="7" s="1"/>
  <c r="BX25" i="7" a="1"/>
  <c r="BX25" i="7" s="1"/>
  <c r="BY850" i="7"/>
  <c r="BY91" i="7"/>
  <c r="BH799" i="7"/>
  <c r="BI799" i="7" s="1"/>
  <c r="BJ799" i="7" s="1"/>
  <c r="BK799" i="7" s="1"/>
  <c r="BL799" i="7" s="1"/>
  <c r="BM799" i="7" s="1"/>
  <c r="BN799" i="7" s="1"/>
  <c r="BO799" i="7" s="1"/>
  <c r="BP799" i="7" s="1"/>
  <c r="BQ799" i="7" s="1"/>
  <c r="BR799" i="7" s="1"/>
  <c r="BS799" i="7" s="1"/>
  <c r="BT799" i="7" s="1"/>
  <c r="BU799" i="7" s="1"/>
  <c r="BV799" i="7" s="1"/>
  <c r="BH342" i="7"/>
  <c r="BI342" i="7" s="1"/>
  <c r="BJ342" i="7" s="1"/>
  <c r="BK342" i="7" s="1"/>
  <c r="BL342" i="7" s="1"/>
  <c r="BM342" i="7" s="1"/>
  <c r="BN342" i="7" s="1"/>
  <c r="BO342" i="7" s="1"/>
  <c r="BP342" i="7" s="1"/>
  <c r="BQ342" i="7" s="1"/>
  <c r="BR342" i="7" s="1"/>
  <c r="BS342" i="7" s="1"/>
  <c r="BT342" i="7" s="1"/>
  <c r="BU342" i="7" s="1"/>
  <c r="BV342" i="7" s="1"/>
  <c r="BY614" i="7"/>
  <c r="BH816" i="7"/>
  <c r="BI816" i="7" s="1"/>
  <c r="BJ816" i="7" s="1"/>
  <c r="BK816" i="7" s="1"/>
  <c r="BL816" i="7" s="1"/>
  <c r="BM816" i="7" s="1"/>
  <c r="BN816" i="7" s="1"/>
  <c r="BO816" i="7" s="1"/>
  <c r="BP816" i="7" s="1"/>
  <c r="BQ816" i="7" s="1"/>
  <c r="BR816" i="7" s="1"/>
  <c r="BS816" i="7" s="1"/>
  <c r="BT816" i="7" s="1"/>
  <c r="BU816" i="7" s="1"/>
  <c r="BV816" i="7" s="1"/>
  <c r="BY92" i="7"/>
  <c r="BH157" i="7"/>
  <c r="BI157" i="7" s="1"/>
  <c r="BJ157" i="7" s="1"/>
  <c r="BK157" i="7" s="1"/>
  <c r="BL157" i="7" s="1"/>
  <c r="BM157" i="7" s="1"/>
  <c r="BN157" i="7" s="1"/>
  <c r="BO157" i="7" s="1"/>
  <c r="BP157" i="7" s="1"/>
  <c r="BQ157" i="7" s="1"/>
  <c r="BR157" i="7" s="1"/>
  <c r="BS157" i="7" s="1"/>
  <c r="BT157" i="7" s="1"/>
  <c r="BU157" i="7" s="1"/>
  <c r="BV157" i="7" s="1"/>
  <c r="BY611" i="7"/>
  <c r="BY406" i="7"/>
  <c r="BH488" i="7"/>
  <c r="BI488" i="7" s="1"/>
  <c r="BJ488" i="7" s="1"/>
  <c r="BK488" i="7" s="1"/>
  <c r="BL488" i="7" s="1"/>
  <c r="BM488" i="7" s="1"/>
  <c r="BN488" i="7" s="1"/>
  <c r="BO488" i="7" s="1"/>
  <c r="BP488" i="7" s="1"/>
  <c r="BQ488" i="7" s="1"/>
  <c r="BR488" i="7" s="1"/>
  <c r="BS488" i="7" s="1"/>
  <c r="BT488" i="7" s="1"/>
  <c r="BU488" i="7" s="1"/>
  <c r="BV488" i="7" s="1"/>
  <c r="BY497" i="7"/>
  <c r="BH532" i="7"/>
  <c r="BI532" i="7" s="1"/>
  <c r="BJ532" i="7" s="1"/>
  <c r="BK532" i="7" s="1"/>
  <c r="BL532" i="7" s="1"/>
  <c r="BM532" i="7" s="1"/>
  <c r="BN532" i="7" s="1"/>
  <c r="BO532" i="7" s="1"/>
  <c r="BX651" i="7" a="1"/>
  <c r="BX651" i="7" s="1"/>
  <c r="BH623" i="7"/>
  <c r="BI623" i="7" s="1"/>
  <c r="BJ623" i="7" s="1"/>
  <c r="BK623" i="7" s="1"/>
  <c r="BL623" i="7" s="1"/>
  <c r="BM623" i="7" s="1"/>
  <c r="BN623" i="7" s="1"/>
  <c r="BO623" i="7" s="1"/>
  <c r="BP623" i="7" s="1"/>
  <c r="BQ623" i="7" s="1"/>
  <c r="BR623" i="7" s="1"/>
  <c r="BS623" i="7" s="1"/>
  <c r="BT623" i="7" s="1"/>
  <c r="BU623" i="7" s="1"/>
  <c r="BV623" i="7" s="1"/>
  <c r="BH502" i="7"/>
  <c r="BI502" i="7" s="1"/>
  <c r="BJ502" i="7" s="1"/>
  <c r="BK502" i="7" s="1"/>
  <c r="BL502" i="7" s="1"/>
  <c r="BM502" i="7" s="1"/>
  <c r="BN502" i="7" s="1"/>
  <c r="BO502" i="7" s="1"/>
  <c r="BP502" i="7" s="1"/>
  <c r="BQ502" i="7" s="1"/>
  <c r="BR502" i="7" s="1"/>
  <c r="BS502" i="7" s="1"/>
  <c r="BT502" i="7" s="1"/>
  <c r="BU502" i="7" s="1"/>
  <c r="BV502" i="7" s="1"/>
  <c r="BY570" i="7"/>
  <c r="BH466" i="7"/>
  <c r="BI466" i="7" s="1"/>
  <c r="BJ466" i="7" s="1"/>
  <c r="BK466" i="7" s="1"/>
  <c r="BL466" i="7" s="1"/>
  <c r="BM466" i="7" s="1"/>
  <c r="BN466" i="7" s="1"/>
  <c r="BO466" i="7" s="1"/>
  <c r="BP466" i="7" s="1"/>
  <c r="BQ466" i="7" s="1"/>
  <c r="BR466" i="7" s="1"/>
  <c r="BS466" i="7" s="1"/>
  <c r="BT466" i="7" s="1"/>
  <c r="BU466" i="7" s="1"/>
  <c r="BV466" i="7" s="1"/>
  <c r="BH486" i="7"/>
  <c r="BI486" i="7" s="1"/>
  <c r="BJ486" i="7" s="1"/>
  <c r="BK486" i="7" s="1"/>
  <c r="BL486" i="7" s="1"/>
  <c r="BM486" i="7" s="1"/>
  <c r="BN486" i="7" s="1"/>
  <c r="BO486" i="7" s="1"/>
  <c r="BP486" i="7" s="1"/>
  <c r="BQ486" i="7" s="1"/>
  <c r="BR486" i="7" s="1"/>
  <c r="BS486" i="7" s="1"/>
  <c r="BT486" i="7" s="1"/>
  <c r="BU486" i="7" s="1"/>
  <c r="BV486" i="7" s="1"/>
  <c r="BH600" i="7"/>
  <c r="BI600" i="7" s="1"/>
  <c r="BJ600" i="7" s="1"/>
  <c r="BK600" i="7" s="1"/>
  <c r="BL600" i="7" s="1"/>
  <c r="BM600" i="7" s="1"/>
  <c r="BN600" i="7" s="1"/>
  <c r="BO600" i="7" s="1"/>
  <c r="BP600" i="7" s="1"/>
  <c r="BQ600" i="7" s="1"/>
  <c r="BR600" i="7" s="1"/>
  <c r="BS600" i="7" s="1"/>
  <c r="BT600" i="7" s="1"/>
  <c r="BU600" i="7" s="1"/>
  <c r="BV600" i="7" s="1"/>
  <c r="BH536" i="7"/>
  <c r="BI536" i="7" s="1"/>
  <c r="BJ536" i="7" s="1"/>
  <c r="BK536" i="7" s="1"/>
  <c r="BL536" i="7" s="1"/>
  <c r="BM536" i="7" s="1"/>
  <c r="BN536" i="7" s="1"/>
  <c r="BO536" i="7" s="1"/>
  <c r="BP536" i="7" s="1"/>
  <c r="BQ536" i="7" s="1"/>
  <c r="BR536" i="7" s="1"/>
  <c r="BS536" i="7" s="1"/>
  <c r="BT536" i="7" s="1"/>
  <c r="BU536" i="7" s="1"/>
  <c r="BV536" i="7" s="1"/>
  <c r="BY592" i="7"/>
  <c r="BH167" i="7"/>
  <c r="BI167" i="7" s="1"/>
  <c r="BJ167" i="7" s="1"/>
  <c r="BK167" i="7" s="1"/>
  <c r="BL167" i="7" s="1"/>
  <c r="BM167" i="7" s="1"/>
  <c r="BN167" i="7" s="1"/>
  <c r="BO167" i="7" s="1"/>
  <c r="BP167" i="7" s="1"/>
  <c r="BQ167" i="7" s="1"/>
  <c r="BR167" i="7" s="1"/>
  <c r="BS167" i="7" s="1"/>
  <c r="BT167" i="7" s="1"/>
  <c r="BU167" i="7" s="1"/>
  <c r="BV167" i="7" s="1"/>
  <c r="BH843" i="7"/>
  <c r="BI843" i="7" s="1"/>
  <c r="BJ843" i="7" s="1"/>
  <c r="BK843" i="7" s="1"/>
  <c r="BL843" i="7" s="1"/>
  <c r="BM843" i="7" s="1"/>
  <c r="BN843" i="7" s="1"/>
  <c r="BO843" i="7" s="1"/>
  <c r="BP843" i="7" s="1"/>
  <c r="BQ843" i="7" s="1"/>
  <c r="BR843" i="7" s="1"/>
  <c r="BS843" i="7" s="1"/>
  <c r="BT843" i="7" s="1"/>
  <c r="BU843" i="7" s="1"/>
  <c r="BV843" i="7" s="1"/>
  <c r="BH819" i="7"/>
  <c r="BI819" i="7" s="1"/>
  <c r="BJ819" i="7" s="1"/>
  <c r="BK819" i="7" s="1"/>
  <c r="BL819" i="7" s="1"/>
  <c r="BM819" i="7" s="1"/>
  <c r="BN819" i="7" s="1"/>
  <c r="BO819" i="7" s="1"/>
  <c r="BP819" i="7" s="1"/>
  <c r="BQ819" i="7" s="1"/>
  <c r="BR819" i="7" s="1"/>
  <c r="BS819" i="7" s="1"/>
  <c r="BT819" i="7" s="1"/>
  <c r="BU819" i="7" s="1"/>
  <c r="BV819" i="7" s="1"/>
  <c r="BX749" i="7" a="1"/>
  <c r="BX749" i="7" s="1"/>
  <c r="BY753" i="7"/>
  <c r="BH89" i="7"/>
  <c r="BI89" i="7" s="1"/>
  <c r="BJ89" i="7" s="1"/>
  <c r="BK89" i="7" s="1"/>
  <c r="BL89" i="7" s="1"/>
  <c r="BM89" i="7" s="1"/>
  <c r="BN89" i="7" s="1"/>
  <c r="BO89" i="7" s="1"/>
  <c r="BP89" i="7" s="1"/>
  <c r="BQ89" i="7" s="1"/>
  <c r="BR89" i="7" s="1"/>
  <c r="BS89" i="7" s="1"/>
  <c r="BT89" i="7" s="1"/>
  <c r="BU89" i="7" s="1"/>
  <c r="BV89" i="7" s="1"/>
  <c r="BH353" i="7"/>
  <c r="BI353" i="7" s="1"/>
  <c r="BJ353" i="7" s="1"/>
  <c r="BK353" i="7" s="1"/>
  <c r="BL353" i="7" s="1"/>
  <c r="BM353" i="7" s="1"/>
  <c r="BN353" i="7" s="1"/>
  <c r="BO353" i="7" s="1"/>
  <c r="BP353" i="7" s="1"/>
  <c r="BQ353" i="7" s="1"/>
  <c r="BR353" i="7" s="1"/>
  <c r="BS353" i="7" s="1"/>
  <c r="BT353" i="7" s="1"/>
  <c r="BU353" i="7" s="1"/>
  <c r="BV353" i="7" s="1"/>
  <c r="BY681" i="7"/>
  <c r="BH821" i="7"/>
  <c r="BI821" i="7" s="1"/>
  <c r="BJ821" i="7" s="1"/>
  <c r="BK821" i="7" s="1"/>
  <c r="BL821" i="7" s="1"/>
  <c r="BM821" i="7" s="1"/>
  <c r="BN821" i="7" s="1"/>
  <c r="BO821" i="7" s="1"/>
  <c r="BP821" i="7" s="1"/>
  <c r="BQ821" i="7" s="1"/>
  <c r="BR821" i="7" s="1"/>
  <c r="BS821" i="7" s="1"/>
  <c r="BT821" i="7" s="1"/>
  <c r="BU821" i="7" s="1"/>
  <c r="BV821" i="7" s="1"/>
  <c r="BX306" i="7" a="1"/>
  <c r="BX306" i="7" s="1"/>
  <c r="BH794" i="7"/>
  <c r="BI794" i="7" s="1"/>
  <c r="BJ794" i="7" s="1"/>
  <c r="BK794" i="7" s="1"/>
  <c r="BL794" i="7" s="1"/>
  <c r="BM794" i="7" s="1"/>
  <c r="BN794" i="7" s="1"/>
  <c r="BO794" i="7" s="1"/>
  <c r="BP794" i="7" s="1"/>
  <c r="BQ794" i="7" s="1"/>
  <c r="BR794" i="7" s="1"/>
  <c r="BS794" i="7" s="1"/>
  <c r="BT794" i="7" s="1"/>
  <c r="BU794" i="7" s="1"/>
  <c r="BV794" i="7" s="1"/>
  <c r="BY824" i="7"/>
  <c r="BH51" i="7"/>
  <c r="BI51" i="7" s="1"/>
  <c r="BJ51" i="7" s="1"/>
  <c r="BK51" i="7" s="1"/>
  <c r="BL51" i="7" s="1"/>
  <c r="BM51" i="7" s="1"/>
  <c r="BN51" i="7" s="1"/>
  <c r="BO51" i="7" s="1"/>
  <c r="BP51" i="7" s="1"/>
  <c r="BQ51" i="7" s="1"/>
  <c r="BR51" i="7" s="1"/>
  <c r="BS51" i="7" s="1"/>
  <c r="BT51" i="7" s="1"/>
  <c r="BU51" i="7" s="1"/>
  <c r="BV51" i="7" s="1"/>
  <c r="BH65" i="7"/>
  <c r="BI65" i="7" s="1"/>
  <c r="BJ65" i="7" s="1"/>
  <c r="BK65" i="7" s="1"/>
  <c r="BL65" i="7" s="1"/>
  <c r="BM65" i="7" s="1"/>
  <c r="BN65" i="7" s="1"/>
  <c r="BO65" i="7" s="1"/>
  <c r="BP65" i="7" s="1"/>
  <c r="BQ65" i="7" s="1"/>
  <c r="BR65" i="7" s="1"/>
  <c r="BS65" i="7" s="1"/>
  <c r="BT65" i="7" s="1"/>
  <c r="BU65" i="7" s="1"/>
  <c r="BV65" i="7" s="1"/>
  <c r="BX762" i="7" a="1"/>
  <c r="BX762" i="7" s="1"/>
  <c r="BH395" i="7"/>
  <c r="BI395" i="7" s="1"/>
  <c r="BJ395" i="7" s="1"/>
  <c r="BK395" i="7" s="1"/>
  <c r="BL395" i="7" s="1"/>
  <c r="BM395" i="7" s="1"/>
  <c r="BN395" i="7" s="1"/>
  <c r="BO395" i="7" s="1"/>
  <c r="BP395" i="7" s="1"/>
  <c r="BQ395" i="7" s="1"/>
  <c r="BR395" i="7" s="1"/>
  <c r="BS395" i="7" s="1"/>
  <c r="BT395" i="7" s="1"/>
  <c r="BU395" i="7" s="1"/>
  <c r="BV395" i="7" s="1"/>
  <c r="BH540" i="7"/>
  <c r="BI540" i="7" s="1"/>
  <c r="BJ540" i="7" s="1"/>
  <c r="BK540" i="7" s="1"/>
  <c r="BL540" i="7" s="1"/>
  <c r="BM540" i="7" s="1"/>
  <c r="BN540" i="7" s="1"/>
  <c r="BO540" i="7" s="1"/>
  <c r="BP540" i="7" s="1"/>
  <c r="BQ540" i="7" s="1"/>
  <c r="BR540" i="7" s="1"/>
  <c r="BS540" i="7" s="1"/>
  <c r="BT540" i="7" s="1"/>
  <c r="BU540" i="7" s="1"/>
  <c r="BV540" i="7" s="1"/>
  <c r="BY626" i="7"/>
  <c r="BY580" i="7"/>
  <c r="BH462" i="7"/>
  <c r="BI462" i="7" s="1"/>
  <c r="BJ462" i="7" s="1"/>
  <c r="BK462" i="7" s="1"/>
  <c r="BL462" i="7" s="1"/>
  <c r="BM462" i="7" s="1"/>
  <c r="BN462" i="7" s="1"/>
  <c r="BO462" i="7" s="1"/>
  <c r="BP462" i="7" s="1"/>
  <c r="BQ462" i="7" s="1"/>
  <c r="BR462" i="7" s="1"/>
  <c r="BS462" i="7" s="1"/>
  <c r="BT462" i="7" s="1"/>
  <c r="BU462" i="7" s="1"/>
  <c r="BV462" i="7" s="1"/>
  <c r="BH689" i="7"/>
  <c r="BI689" i="7" s="1"/>
  <c r="BJ689" i="7" s="1"/>
  <c r="BK689" i="7" s="1"/>
  <c r="BL689" i="7" s="1"/>
  <c r="BM689" i="7" s="1"/>
  <c r="BN689" i="7" s="1"/>
  <c r="BO689" i="7" s="1"/>
  <c r="BP689" i="7" s="1"/>
  <c r="BQ689" i="7" s="1"/>
  <c r="BR689" i="7" s="1"/>
  <c r="BS689" i="7" s="1"/>
  <c r="BT689" i="7" s="1"/>
  <c r="BU689" i="7" s="1"/>
  <c r="BV689" i="7" s="1"/>
  <c r="BY652" i="7"/>
  <c r="BH127" i="7"/>
  <c r="BI127" i="7" s="1"/>
  <c r="BJ127" i="7" s="1"/>
  <c r="BK127" i="7" s="1"/>
  <c r="BL127" i="7" s="1"/>
  <c r="BM127" i="7" s="1"/>
  <c r="BN127" i="7" s="1"/>
  <c r="BO127" i="7" s="1"/>
  <c r="BP127" i="7" s="1"/>
  <c r="BQ127" i="7" s="1"/>
  <c r="BR127" i="7" s="1"/>
  <c r="BS127" i="7" s="1"/>
  <c r="BT127" i="7" s="1"/>
  <c r="BU127" i="7" s="1"/>
  <c r="BV127" i="7" s="1"/>
  <c r="BH471" i="7"/>
  <c r="BI471" i="7" s="1"/>
  <c r="BJ471" i="7" s="1"/>
  <c r="BK471" i="7" s="1"/>
  <c r="BL471" i="7" s="1"/>
  <c r="BM471" i="7" s="1"/>
  <c r="BN471" i="7" s="1"/>
  <c r="BO471" i="7" s="1"/>
  <c r="BP471" i="7" s="1"/>
  <c r="BQ471" i="7" s="1"/>
  <c r="BR471" i="7" s="1"/>
  <c r="BS471" i="7" s="1"/>
  <c r="BT471" i="7" s="1"/>
  <c r="BU471" i="7" s="1"/>
  <c r="BV471" i="7" s="1"/>
  <c r="BX72" i="7" a="1"/>
  <c r="BX72" i="7" s="1"/>
  <c r="BH583" i="7"/>
  <c r="BI583" i="7" s="1"/>
  <c r="BJ583" i="7" s="1"/>
  <c r="BK583" i="7" s="1"/>
  <c r="BL583" i="7" s="1"/>
  <c r="BM583" i="7" s="1"/>
  <c r="BN583" i="7" s="1"/>
  <c r="BO583" i="7" s="1"/>
  <c r="BP583" i="7" s="1"/>
  <c r="BQ583" i="7" s="1"/>
  <c r="BR583" i="7" s="1"/>
  <c r="BS583" i="7" s="1"/>
  <c r="BT583" i="7" s="1"/>
  <c r="BU583" i="7" s="1"/>
  <c r="BV583" i="7" s="1"/>
  <c r="BY688" i="7"/>
  <c r="BH48" i="7"/>
  <c r="BI48" i="7" s="1"/>
  <c r="BJ48" i="7" s="1"/>
  <c r="BK48" i="7" s="1"/>
  <c r="BL48" i="7" s="1"/>
  <c r="BM48" i="7" s="1"/>
  <c r="BN48" i="7" s="1"/>
  <c r="BO48" i="7" s="1"/>
  <c r="BP48" i="7" s="1"/>
  <c r="BQ48" i="7" s="1"/>
  <c r="BR48" i="7" s="1"/>
  <c r="BS48" i="7" s="1"/>
  <c r="BT48" i="7" s="1"/>
  <c r="BU48" i="7" s="1"/>
  <c r="BV48" i="7" s="1"/>
  <c r="BH321" i="7"/>
  <c r="BI321" i="7" s="1"/>
  <c r="BJ321" i="7" s="1"/>
  <c r="BK321" i="7" s="1"/>
  <c r="BL321" i="7" s="1"/>
  <c r="BM321" i="7" s="1"/>
  <c r="BN321" i="7" s="1"/>
  <c r="BO321" i="7" s="1"/>
  <c r="BP321" i="7" s="1"/>
  <c r="BQ321" i="7" s="1"/>
  <c r="BR321" i="7" s="1"/>
  <c r="BS321" i="7" s="1"/>
  <c r="BT321" i="7" s="1"/>
  <c r="BU321" i="7" s="1"/>
  <c r="BV321" i="7" s="1"/>
  <c r="BX163" i="7" a="1"/>
  <c r="BX163" i="7" s="1"/>
  <c r="BX259" i="7" a="1"/>
  <c r="BX259" i="7" s="1"/>
  <c r="BX277" i="7" a="1"/>
  <c r="BX277" i="7" s="1"/>
  <c r="BH276" i="7"/>
  <c r="BI276" i="7" s="1"/>
  <c r="BJ276" i="7" s="1"/>
  <c r="BK276" i="7" s="1"/>
  <c r="BL276" i="7" s="1"/>
  <c r="BM276" i="7" s="1"/>
  <c r="BN276" i="7" s="1"/>
  <c r="BO276" i="7" s="1"/>
  <c r="BP276" i="7" s="1"/>
  <c r="BQ276" i="7" s="1"/>
  <c r="BR276" i="7" s="1"/>
  <c r="BS276" i="7" s="1"/>
  <c r="BT276" i="7" s="1"/>
  <c r="BU276" i="7" s="1"/>
  <c r="BV276" i="7" s="1"/>
  <c r="BY262" i="7"/>
  <c r="BH453" i="7"/>
  <c r="BI453" i="7" s="1"/>
  <c r="BJ453" i="7" s="1"/>
  <c r="BK453" i="7" s="1"/>
  <c r="BL453" i="7" s="1"/>
  <c r="BM453" i="7" s="1"/>
  <c r="BN453" i="7" s="1"/>
  <c r="BO453" i="7" s="1"/>
  <c r="BP453" i="7" s="1"/>
  <c r="BQ453" i="7" s="1"/>
  <c r="BR453" i="7" s="1"/>
  <c r="BS453" i="7" s="1"/>
  <c r="BT453" i="7" s="1"/>
  <c r="BU453" i="7" s="1"/>
  <c r="BV453" i="7" s="1"/>
  <c r="BY520" i="7"/>
  <c r="BY627" i="7"/>
  <c r="BH511" i="7"/>
  <c r="BI511" i="7" s="1"/>
  <c r="BJ511" i="7" s="1"/>
  <c r="BK511" i="7" s="1"/>
  <c r="BL511" i="7" s="1"/>
  <c r="BM511" i="7" s="1"/>
  <c r="BN511" i="7" s="1"/>
  <c r="BO511" i="7" s="1"/>
  <c r="BP511" i="7" s="1"/>
  <c r="BQ511" i="7" s="1"/>
  <c r="BR511" i="7" s="1"/>
  <c r="BS511" i="7" s="1"/>
  <c r="BT511" i="7" s="1"/>
  <c r="BU511" i="7" s="1"/>
  <c r="BV511" i="7" s="1"/>
  <c r="BH484" i="7"/>
  <c r="BI484" i="7" s="1"/>
  <c r="BJ484" i="7" s="1"/>
  <c r="BK484" i="7" s="1"/>
  <c r="BL484" i="7" s="1"/>
  <c r="BM484" i="7" s="1"/>
  <c r="BN484" i="7" s="1"/>
  <c r="BO484" i="7" s="1"/>
  <c r="BP484" i="7" s="1"/>
  <c r="BQ484" i="7" s="1"/>
  <c r="BR484" i="7" s="1"/>
  <c r="BS484" i="7" s="1"/>
  <c r="BT484" i="7" s="1"/>
  <c r="BU484" i="7" s="1"/>
  <c r="BV484" i="7" s="1"/>
  <c r="BY494" i="7"/>
  <c r="BH670" i="7"/>
  <c r="BI670" i="7" s="1"/>
  <c r="BJ670" i="7" s="1"/>
  <c r="BK670" i="7" s="1"/>
  <c r="BL670" i="7" s="1"/>
  <c r="BM670" i="7" s="1"/>
  <c r="BN670" i="7" s="1"/>
  <c r="BO670" i="7" s="1"/>
  <c r="BP670" i="7" s="1"/>
  <c r="BQ670" i="7" s="1"/>
  <c r="BR670" i="7" s="1"/>
  <c r="BS670" i="7" s="1"/>
  <c r="BT670" i="7" s="1"/>
  <c r="BU670" i="7" s="1"/>
  <c r="BV670" i="7" s="1"/>
  <c r="BY492" i="7"/>
  <c r="BY667" i="7"/>
  <c r="BX767" i="7" a="1"/>
  <c r="BX767" i="7" s="1"/>
  <c r="BX571" i="7" a="1"/>
  <c r="BX571" i="7" s="1"/>
  <c r="BH95" i="7"/>
  <c r="BI95" i="7" s="1"/>
  <c r="BJ95" i="7" s="1"/>
  <c r="BK95" i="7" s="1"/>
  <c r="BL95" i="7" s="1"/>
  <c r="BM95" i="7" s="1"/>
  <c r="BN95" i="7" s="1"/>
  <c r="BO95" i="7" s="1"/>
  <c r="BP95" i="7" s="1"/>
  <c r="BQ95" i="7" s="1"/>
  <c r="BR95" i="7" s="1"/>
  <c r="BS95" i="7" s="1"/>
  <c r="BT95" i="7" s="1"/>
  <c r="BU95" i="7" s="1"/>
  <c r="BV95" i="7" s="1"/>
  <c r="BY135" i="7"/>
  <c r="BH359" i="7"/>
  <c r="BI359" i="7" s="1"/>
  <c r="BJ359" i="7" s="1"/>
  <c r="BK359" i="7" s="1"/>
  <c r="BL359" i="7" s="1"/>
  <c r="BM359" i="7" s="1"/>
  <c r="BN359" i="7" s="1"/>
  <c r="BO359" i="7" s="1"/>
  <c r="BP359" i="7" s="1"/>
  <c r="BQ359" i="7" s="1"/>
  <c r="BR359" i="7" s="1"/>
  <c r="BS359" i="7" s="1"/>
  <c r="BT359" i="7" s="1"/>
  <c r="BU359" i="7" s="1"/>
  <c r="BV359" i="7" s="1"/>
  <c r="BH574" i="7"/>
  <c r="BI574" i="7" s="1"/>
  <c r="BJ574" i="7" s="1"/>
  <c r="BK574" i="7" s="1"/>
  <c r="BL574" i="7" s="1"/>
  <c r="BM574" i="7" s="1"/>
  <c r="BN574" i="7" s="1"/>
  <c r="BO574" i="7" s="1"/>
  <c r="BP574" i="7" s="1"/>
  <c r="BQ574" i="7" s="1"/>
  <c r="BR574" i="7" s="1"/>
  <c r="BS574" i="7" s="1"/>
  <c r="BT574" i="7" s="1"/>
  <c r="BU574" i="7" s="1"/>
  <c r="BV574" i="7" s="1"/>
  <c r="BH771" i="7"/>
  <c r="BI771" i="7" s="1"/>
  <c r="BJ771" i="7" s="1"/>
  <c r="BK771" i="7" s="1"/>
  <c r="BL771" i="7" s="1"/>
  <c r="BM771" i="7" s="1"/>
  <c r="BN771" i="7" s="1"/>
  <c r="BO771" i="7" s="1"/>
  <c r="BP771" i="7" s="1"/>
  <c r="BQ771" i="7" s="1"/>
  <c r="BR771" i="7" s="1"/>
  <c r="BS771" i="7" s="1"/>
  <c r="BT771" i="7" s="1"/>
  <c r="BU771" i="7" s="1"/>
  <c r="BV771" i="7" s="1"/>
  <c r="BX771" i="7" a="1"/>
  <c r="BX771" i="7" s="1"/>
  <c r="BX158" i="7" a="1"/>
  <c r="BX158" i="7" s="1"/>
  <c r="BX240" i="7" a="1"/>
  <c r="BX240" i="7" s="1"/>
  <c r="BH16" i="7"/>
  <c r="BI16" i="7" s="1"/>
  <c r="BJ16" i="7" s="1"/>
  <c r="BK16" i="7" s="1"/>
  <c r="BL16" i="7" s="1"/>
  <c r="BM16" i="7" s="1"/>
  <c r="BN16" i="7" s="1"/>
  <c r="BO16" i="7" s="1"/>
  <c r="BP16" i="7" s="1"/>
  <c r="BQ16" i="7" s="1"/>
  <c r="BR16" i="7" s="1"/>
  <c r="BS16" i="7" s="1"/>
  <c r="BT16" i="7" s="1"/>
  <c r="BU16" i="7" s="1"/>
  <c r="BV16" i="7" s="1"/>
  <c r="BX70" i="7" a="1"/>
  <c r="BX70" i="7" s="1"/>
  <c r="BX98" i="7" a="1"/>
  <c r="BX98" i="7" s="1"/>
  <c r="BY378" i="7"/>
  <c r="BH776" i="7"/>
  <c r="BI776" i="7" s="1"/>
  <c r="BJ776" i="7" s="1"/>
  <c r="BK776" i="7" s="1"/>
  <c r="BL776" i="7" s="1"/>
  <c r="BM776" i="7" s="1"/>
  <c r="BN776" i="7" s="1"/>
  <c r="BO776" i="7" s="1"/>
  <c r="BP776" i="7" s="1"/>
  <c r="BQ776" i="7" s="1"/>
  <c r="BR776" i="7" s="1"/>
  <c r="BS776" i="7" s="1"/>
  <c r="BT776" i="7" s="1"/>
  <c r="BU776" i="7" s="1"/>
  <c r="BV776" i="7" s="1"/>
  <c r="BX776" i="7" a="1"/>
  <c r="BX776" i="7" s="1"/>
  <c r="BH782" i="7"/>
  <c r="BI782" i="7" s="1"/>
  <c r="BJ782" i="7" s="1"/>
  <c r="BK782" i="7" s="1"/>
  <c r="BL782" i="7" s="1"/>
  <c r="BM782" i="7" s="1"/>
  <c r="BN782" i="7" s="1"/>
  <c r="BO782" i="7" s="1"/>
  <c r="BP782" i="7" s="1"/>
  <c r="BQ782" i="7" s="1"/>
  <c r="BR782" i="7" s="1"/>
  <c r="BS782" i="7" s="1"/>
  <c r="BT782" i="7" s="1"/>
  <c r="BU782" i="7" s="1"/>
  <c r="BV782" i="7" s="1"/>
  <c r="BH11" i="7"/>
  <c r="BI11" i="7" s="1"/>
  <c r="BJ11" i="7" s="1"/>
  <c r="BK11" i="7" s="1"/>
  <c r="BL11" i="7" s="1"/>
  <c r="BM11" i="7" s="1"/>
  <c r="BN11" i="7" s="1"/>
  <c r="BO11" i="7" s="1"/>
  <c r="BP11" i="7" s="1"/>
  <c r="BQ11" i="7" s="1"/>
  <c r="BR11" i="7" s="1"/>
  <c r="BS11" i="7" s="1"/>
  <c r="BT11" i="7" s="1"/>
  <c r="BU11" i="7" s="1"/>
  <c r="BV11" i="7" s="1"/>
  <c r="BH196" i="7"/>
  <c r="BI196" i="7" s="1"/>
  <c r="BJ196" i="7" s="1"/>
  <c r="BK196" i="7" s="1"/>
  <c r="BL196" i="7" s="1"/>
  <c r="BM196" i="7" s="1"/>
  <c r="BN196" i="7" s="1"/>
  <c r="BO196" i="7" s="1"/>
  <c r="BP196" i="7" s="1"/>
  <c r="BQ196" i="7" s="1"/>
  <c r="BR196" i="7" s="1"/>
  <c r="BS196" i="7" s="1"/>
  <c r="BT196" i="7" s="1"/>
  <c r="BU196" i="7" s="1"/>
  <c r="BV196" i="7" s="1"/>
  <c r="BY420" i="7"/>
  <c r="BH573" i="7"/>
  <c r="BI573" i="7" s="1"/>
  <c r="BJ573" i="7" s="1"/>
  <c r="BK573" i="7" s="1"/>
  <c r="BL573" i="7" s="1"/>
  <c r="BM573" i="7" s="1"/>
  <c r="BN573" i="7" s="1"/>
  <c r="BO573" i="7" s="1"/>
  <c r="BP573" i="7" s="1"/>
  <c r="BQ573" i="7" s="1"/>
  <c r="BR573" i="7" s="1"/>
  <c r="BS573" i="7" s="1"/>
  <c r="BT573" i="7" s="1"/>
  <c r="BU573" i="7" s="1"/>
  <c r="BV573" i="7" s="1"/>
  <c r="BY396" i="7"/>
  <c r="BY534" i="7"/>
  <c r="BX629" i="7" a="1"/>
  <c r="BX629" i="7" s="1"/>
  <c r="BH452" i="7"/>
  <c r="BI452" i="7" s="1"/>
  <c r="BJ452" i="7" s="1"/>
  <c r="BK452" i="7" s="1"/>
  <c r="BL452" i="7" s="1"/>
  <c r="BM452" i="7" s="1"/>
  <c r="BN452" i="7" s="1"/>
  <c r="BO452" i="7" s="1"/>
  <c r="BP452" i="7" s="1"/>
  <c r="BQ452" i="7" s="1"/>
  <c r="BR452" i="7" s="1"/>
  <c r="BS452" i="7" s="1"/>
  <c r="BT452" i="7" s="1"/>
  <c r="BU452" i="7" s="1"/>
  <c r="BV452" i="7" s="1"/>
  <c r="BX452" i="7" a="1"/>
  <c r="BX452" i="7" s="1"/>
  <c r="BH533" i="7"/>
  <c r="BI533" i="7" s="1"/>
  <c r="BJ533" i="7" s="1"/>
  <c r="BK533" i="7" s="1"/>
  <c r="BL533" i="7" s="1"/>
  <c r="BM533" i="7" s="1"/>
  <c r="BN533" i="7" s="1"/>
  <c r="BO533" i="7" s="1"/>
  <c r="BP533" i="7" s="1"/>
  <c r="BQ533" i="7" s="1"/>
  <c r="BR533" i="7" s="1"/>
  <c r="BS533" i="7" s="1"/>
  <c r="BT533" i="7" s="1"/>
  <c r="BU533" i="7" s="1"/>
  <c r="BV533" i="7" s="1"/>
  <c r="BX431" i="7" a="1"/>
  <c r="BX431" i="7" s="1"/>
  <c r="BY496" i="7"/>
  <c r="BH391" i="7"/>
  <c r="BI391" i="7" s="1"/>
  <c r="BJ391" i="7" s="1"/>
  <c r="BK391" i="7" s="1"/>
  <c r="BL391" i="7" s="1"/>
  <c r="BM391" i="7" s="1"/>
  <c r="BN391" i="7" s="1"/>
  <c r="BO391" i="7" s="1"/>
  <c r="BP391" i="7" s="1"/>
  <c r="BQ391" i="7" s="1"/>
  <c r="BR391" i="7" s="1"/>
  <c r="BS391" i="7" s="1"/>
  <c r="BT391" i="7" s="1"/>
  <c r="BU391" i="7" s="1"/>
  <c r="BV391" i="7" s="1"/>
  <c r="BX653" i="7" a="1"/>
  <c r="BX653" i="7" s="1"/>
  <c r="BY672" i="7"/>
  <c r="BH791" i="7"/>
  <c r="BI791" i="7" s="1"/>
  <c r="BJ791" i="7" s="1"/>
  <c r="BK791" i="7" s="1"/>
  <c r="BL791" i="7" s="1"/>
  <c r="BM791" i="7" s="1"/>
  <c r="BN791" i="7" s="1"/>
  <c r="BO791" i="7" s="1"/>
  <c r="BP791" i="7" s="1"/>
  <c r="BQ791" i="7" s="1"/>
  <c r="BR791" i="7" s="1"/>
  <c r="BS791" i="7" s="1"/>
  <c r="BT791" i="7" s="1"/>
  <c r="BU791" i="7" s="1"/>
  <c r="BV791" i="7" s="1"/>
  <c r="BH63" i="7"/>
  <c r="BI63" i="7" s="1"/>
  <c r="BJ63" i="7" s="1"/>
  <c r="BK63" i="7" s="1"/>
  <c r="BL63" i="7" s="1"/>
  <c r="BM63" i="7" s="1"/>
  <c r="BN63" i="7" s="1"/>
  <c r="BO63" i="7" s="1"/>
  <c r="BP63" i="7" s="1"/>
  <c r="BQ63" i="7" s="1"/>
  <c r="BR63" i="7" s="1"/>
  <c r="BS63" i="7" s="1"/>
  <c r="BT63" i="7" s="1"/>
  <c r="BU63" i="7" s="1"/>
  <c r="BV63" i="7" s="1"/>
  <c r="BH327" i="7"/>
  <c r="BI327" i="7" s="1"/>
  <c r="BJ327" i="7" s="1"/>
  <c r="BK327" i="7" s="1"/>
  <c r="BL327" i="7" s="1"/>
  <c r="BM327" i="7" s="1"/>
  <c r="BN327" i="7" s="1"/>
  <c r="BO327" i="7" s="1"/>
  <c r="BP327" i="7" s="1"/>
  <c r="BQ327" i="7" s="1"/>
  <c r="BR327" i="7" s="1"/>
  <c r="BS327" i="7" s="1"/>
  <c r="BT327" i="7" s="1"/>
  <c r="BU327" i="7" s="1"/>
  <c r="BV327" i="7" s="1"/>
  <c r="BH261" i="7"/>
  <c r="BI261" i="7" s="1"/>
  <c r="BJ261" i="7" s="1"/>
  <c r="BK261" i="7" s="1"/>
  <c r="BL261" i="7" s="1"/>
  <c r="BM261" i="7" s="1"/>
  <c r="BN261" i="7" s="1"/>
  <c r="BO261" i="7" s="1"/>
  <c r="BP261" i="7" s="1"/>
  <c r="BQ261" i="7" s="1"/>
  <c r="BR261" i="7" s="1"/>
  <c r="BS261" i="7" s="1"/>
  <c r="BT261" i="7" s="1"/>
  <c r="BU261" i="7" s="1"/>
  <c r="BV261" i="7" s="1"/>
  <c r="BX136" i="7" a="1"/>
  <c r="BX136" i="7" s="1"/>
  <c r="BH382" i="7"/>
  <c r="BI382" i="7" s="1"/>
  <c r="BJ382" i="7" s="1"/>
  <c r="BK382" i="7" s="1"/>
  <c r="BL382" i="7" s="1"/>
  <c r="BM382" i="7" s="1"/>
  <c r="BN382" i="7" s="1"/>
  <c r="BO382" i="7" s="1"/>
  <c r="BP382" i="7" s="1"/>
  <c r="BQ382" i="7" s="1"/>
  <c r="BR382" i="7" s="1"/>
  <c r="BS382" i="7" s="1"/>
  <c r="BT382" i="7" s="1"/>
  <c r="BU382" i="7" s="1"/>
  <c r="BV382" i="7" s="1"/>
  <c r="BH852" i="7"/>
  <c r="BI852" i="7" s="1"/>
  <c r="BJ852" i="7" s="1"/>
  <c r="BK852" i="7" s="1"/>
  <c r="BL852" i="7" s="1"/>
  <c r="BM852" i="7" s="1"/>
  <c r="BN852" i="7" s="1"/>
  <c r="BO852" i="7" s="1"/>
  <c r="BP852" i="7" s="1"/>
  <c r="BQ852" i="7" s="1"/>
  <c r="BR852" i="7" s="1"/>
  <c r="BS852" i="7" s="1"/>
  <c r="BT852" i="7" s="1"/>
  <c r="BU852" i="7" s="1"/>
  <c r="BV852" i="7" s="1"/>
  <c r="BX381" i="7" a="1"/>
  <c r="BX381" i="7" s="1"/>
  <c r="BH705" i="7"/>
  <c r="BI705" i="7" s="1"/>
  <c r="BJ705" i="7" s="1"/>
  <c r="BK705" i="7" s="1"/>
  <c r="BL705" i="7" s="1"/>
  <c r="BM705" i="7" s="1"/>
  <c r="BN705" i="7" s="1"/>
  <c r="BO705" i="7" s="1"/>
  <c r="BP705" i="7" s="1"/>
  <c r="BQ705" i="7" s="1"/>
  <c r="BR705" i="7" s="1"/>
  <c r="BS705" i="7" s="1"/>
  <c r="BT705" i="7" s="1"/>
  <c r="BU705" i="7" s="1"/>
  <c r="BV705" i="7" s="1"/>
  <c r="BX266" i="7" a="1"/>
  <c r="BX266" i="7" s="1"/>
  <c r="BH779" i="7"/>
  <c r="BI779" i="7" s="1"/>
  <c r="BJ779" i="7" s="1"/>
  <c r="BK779" i="7" s="1"/>
  <c r="BL779" i="7" s="1"/>
  <c r="BM779" i="7" s="1"/>
  <c r="BN779" i="7" s="1"/>
  <c r="BO779" i="7" s="1"/>
  <c r="BP779" i="7" s="1"/>
  <c r="BQ779" i="7" s="1"/>
  <c r="BR779" i="7" s="1"/>
  <c r="BS779" i="7" s="1"/>
  <c r="BT779" i="7" s="1"/>
  <c r="BU779" i="7" s="1"/>
  <c r="BV779" i="7" s="1"/>
  <c r="BX779" i="7" a="1"/>
  <c r="BX779" i="7" s="1"/>
  <c r="BX227" i="7" a="1"/>
  <c r="BX227" i="7" s="1"/>
  <c r="BH164" i="7"/>
  <c r="BI164" i="7" s="1"/>
  <c r="BJ164" i="7" s="1"/>
  <c r="BK164" i="7" s="1"/>
  <c r="BL164" i="7" s="1"/>
  <c r="BM164" i="7" s="1"/>
  <c r="BN164" i="7" s="1"/>
  <c r="BO164" i="7" s="1"/>
  <c r="BP164" i="7" s="1"/>
  <c r="BQ164" i="7" s="1"/>
  <c r="BR164" i="7" s="1"/>
  <c r="BS164" i="7" s="1"/>
  <c r="BT164" i="7" s="1"/>
  <c r="BU164" i="7" s="1"/>
  <c r="BV164" i="7" s="1"/>
  <c r="BX137" i="7" a="1"/>
  <c r="BX137" i="7" s="1"/>
  <c r="BH385" i="7"/>
  <c r="BI385" i="7" s="1"/>
  <c r="BJ385" i="7" s="1"/>
  <c r="BK385" i="7" s="1"/>
  <c r="BL385" i="7" s="1"/>
  <c r="BM385" i="7" s="1"/>
  <c r="BN385" i="7" s="1"/>
  <c r="BO385" i="7" s="1"/>
  <c r="BP385" i="7" s="1"/>
  <c r="BQ385" i="7" s="1"/>
  <c r="BR385" i="7" s="1"/>
  <c r="BS385" i="7" s="1"/>
  <c r="BT385" i="7" s="1"/>
  <c r="BU385" i="7" s="1"/>
  <c r="BV385" i="7" s="1"/>
  <c r="BH411" i="7"/>
  <c r="BI411" i="7" s="1"/>
  <c r="BJ411" i="7" s="1"/>
  <c r="BK411" i="7" s="1"/>
  <c r="BL411" i="7" s="1"/>
  <c r="BM411" i="7" s="1"/>
  <c r="BN411" i="7" s="1"/>
  <c r="BO411" i="7" s="1"/>
  <c r="BP411" i="7" s="1"/>
  <c r="BQ411" i="7" s="1"/>
  <c r="BR411" i="7" s="1"/>
  <c r="BS411" i="7" s="1"/>
  <c r="BT411" i="7" s="1"/>
  <c r="BU411" i="7" s="1"/>
  <c r="BV411" i="7" s="1"/>
  <c r="BY508" i="7"/>
  <c r="BY456" i="7"/>
  <c r="BH509" i="7"/>
  <c r="BI509" i="7" s="1"/>
  <c r="BJ509" i="7" s="1"/>
  <c r="BK509" i="7" s="1"/>
  <c r="BL509" i="7" s="1"/>
  <c r="BM509" i="7" s="1"/>
  <c r="BN509" i="7" s="1"/>
  <c r="BO509" i="7" s="1"/>
  <c r="BP509" i="7" s="1"/>
  <c r="BQ509" i="7" s="1"/>
  <c r="BR509" i="7" s="1"/>
  <c r="BS509" i="7" s="1"/>
  <c r="BT509" i="7" s="1"/>
  <c r="BU509" i="7" s="1"/>
  <c r="BV509" i="7" s="1"/>
  <c r="BH421" i="7"/>
  <c r="BI421" i="7" s="1"/>
  <c r="BJ421" i="7" s="1"/>
  <c r="BK421" i="7" s="1"/>
  <c r="BL421" i="7" s="1"/>
  <c r="BM421" i="7" s="1"/>
  <c r="BN421" i="7" s="1"/>
  <c r="BO421" i="7" s="1"/>
  <c r="BP421" i="7" s="1"/>
  <c r="BQ421" i="7" s="1"/>
  <c r="BR421" i="7" s="1"/>
  <c r="BS421" i="7" s="1"/>
  <c r="BT421" i="7" s="1"/>
  <c r="BU421" i="7" s="1"/>
  <c r="BV421" i="7" s="1"/>
  <c r="BY853" i="7"/>
  <c r="BH668" i="7"/>
  <c r="BY734" i="7"/>
  <c r="BY748" i="7"/>
  <c r="BY795" i="7"/>
  <c r="BH295" i="7"/>
  <c r="BI295" i="7" s="1"/>
  <c r="BJ295" i="7" s="1"/>
  <c r="BK295" i="7" s="1"/>
  <c r="BL295" i="7" s="1"/>
  <c r="BM295" i="7" s="1"/>
  <c r="BN295" i="7" s="1"/>
  <c r="BO295" i="7" s="1"/>
  <c r="BP295" i="7" s="1"/>
  <c r="BQ295" i="7" s="1"/>
  <c r="BR295" i="7" s="1"/>
  <c r="BS295" i="7" s="1"/>
  <c r="BT295" i="7" s="1"/>
  <c r="BU295" i="7" s="1"/>
  <c r="BV295" i="7" s="1"/>
  <c r="BH141" i="7"/>
  <c r="BI141" i="7" s="1"/>
  <c r="BJ141" i="7" s="1"/>
  <c r="BK141" i="7" s="1"/>
  <c r="BL141" i="7" s="1"/>
  <c r="BM141" i="7" s="1"/>
  <c r="BN141" i="7" s="1"/>
  <c r="BO141" i="7" s="1"/>
  <c r="BP141" i="7" s="1"/>
  <c r="BQ141" i="7" s="1"/>
  <c r="BR141" i="7" s="1"/>
  <c r="BS141" i="7" s="1"/>
  <c r="BT141" i="7" s="1"/>
  <c r="BU141" i="7" s="1"/>
  <c r="BV141" i="7" s="1"/>
  <c r="BH198" i="7"/>
  <c r="BI198" i="7" s="1"/>
  <c r="BJ198" i="7" s="1"/>
  <c r="BK198" i="7" s="1"/>
  <c r="BL198" i="7" s="1"/>
  <c r="BM198" i="7" s="1"/>
  <c r="BN198" i="7" s="1"/>
  <c r="BO198" i="7" s="1"/>
  <c r="BP198" i="7" s="1"/>
  <c r="BQ198" i="7" s="1"/>
  <c r="BR198" i="7" s="1"/>
  <c r="BS198" i="7" s="1"/>
  <c r="BT198" i="7" s="1"/>
  <c r="BU198" i="7" s="1"/>
  <c r="BV198" i="7" s="1"/>
  <c r="BH493" i="7"/>
  <c r="BI493" i="7" s="1"/>
  <c r="BJ493" i="7" s="1"/>
  <c r="BK493" i="7" s="1"/>
  <c r="BL493" i="7" s="1"/>
  <c r="BM493" i="7" s="1"/>
  <c r="BN493" i="7" s="1"/>
  <c r="BO493" i="7" s="1"/>
  <c r="BP493" i="7" s="1"/>
  <c r="BQ493" i="7" s="1"/>
  <c r="BR493" i="7" s="1"/>
  <c r="BS493" i="7" s="1"/>
  <c r="BT493" i="7" s="1"/>
  <c r="BU493" i="7" s="1"/>
  <c r="BV493" i="7" s="1"/>
  <c r="BH225" i="7"/>
  <c r="BI225" i="7" s="1"/>
  <c r="BJ225" i="7" s="1"/>
  <c r="BK225" i="7" s="1"/>
  <c r="BL225" i="7" s="1"/>
  <c r="BM225" i="7" s="1"/>
  <c r="BN225" i="7" s="1"/>
  <c r="BO225" i="7" s="1"/>
  <c r="BP225" i="7" s="1"/>
  <c r="BQ225" i="7" s="1"/>
  <c r="BR225" i="7" s="1"/>
  <c r="BS225" i="7" s="1"/>
  <c r="BT225" i="7" s="1"/>
  <c r="BU225" i="7" s="1"/>
  <c r="BV225" i="7" s="1"/>
  <c r="BY265" i="7"/>
  <c r="BY728" i="7"/>
  <c r="BH13" i="7"/>
  <c r="BI13" i="7" s="1"/>
  <c r="BJ13" i="7" s="1"/>
  <c r="BK13" i="7" s="1"/>
  <c r="BL13" i="7" s="1"/>
  <c r="BM13" i="7" s="1"/>
  <c r="BN13" i="7" s="1"/>
  <c r="BO13" i="7" s="1"/>
  <c r="BP13" i="7" s="1"/>
  <c r="BQ13" i="7" s="1"/>
  <c r="BR13" i="7" s="1"/>
  <c r="BS13" i="7" s="1"/>
  <c r="BT13" i="7" s="1"/>
  <c r="BU13" i="7" s="1"/>
  <c r="BV13" i="7" s="1"/>
  <c r="BH838" i="7"/>
  <c r="BI838" i="7" s="1"/>
  <c r="BJ838" i="7" s="1"/>
  <c r="BK838" i="7" s="1"/>
  <c r="BL838" i="7" s="1"/>
  <c r="BM838" i="7" s="1"/>
  <c r="BN838" i="7" s="1"/>
  <c r="BO838" i="7" s="1"/>
  <c r="BP838" i="7" s="1"/>
  <c r="BQ838" i="7" s="1"/>
  <c r="BR838" i="7" s="1"/>
  <c r="BS838" i="7" s="1"/>
  <c r="BT838" i="7" s="1"/>
  <c r="BU838" i="7" s="1"/>
  <c r="BV838" i="7" s="1"/>
  <c r="BY504" i="7"/>
  <c r="BX657" i="7" a="1"/>
  <c r="BX657" i="7" s="1"/>
  <c r="BX470" i="7" a="1"/>
  <c r="BX470" i="7" s="1"/>
  <c r="BY548" i="7"/>
  <c r="BY591" i="7"/>
  <c r="BY599" i="7"/>
  <c r="BY835" i="7"/>
  <c r="BY586" i="7"/>
  <c r="BY390" i="7"/>
  <c r="BY805" i="7"/>
  <c r="BX643" i="7" a="1"/>
  <c r="BX643" i="7" s="1"/>
  <c r="BX603" i="7" a="1"/>
  <c r="BX603" i="7" s="1"/>
  <c r="BX625" i="7" a="1"/>
  <c r="BX625" i="7" s="1"/>
  <c r="BX727" i="7" a="1"/>
  <c r="BX727" i="7" s="1"/>
  <c r="BX756" i="7" a="1"/>
  <c r="BX756" i="7" s="1"/>
  <c r="BY777" i="7"/>
  <c r="BX719" i="7" a="1"/>
  <c r="BX719" i="7" s="1"/>
  <c r="BX53" i="7" a="1"/>
  <c r="BX53" i="7" s="1"/>
  <c r="BX190" i="7" a="1"/>
  <c r="BX190" i="7" s="1"/>
  <c r="BX350" i="7" a="1"/>
  <c r="BX350" i="7" s="1"/>
  <c r="BX796" i="7" a="1"/>
  <c r="BX796" i="7" s="1"/>
  <c r="BX15" i="7" a="1"/>
  <c r="BX15" i="7" s="1"/>
  <c r="BX47" i="7" a="1"/>
  <c r="BX47" i="7" s="1"/>
  <c r="BX80" i="7" a="1"/>
  <c r="BX80" i="7" s="1"/>
  <c r="BX112" i="7" a="1"/>
  <c r="BX112" i="7" s="1"/>
  <c r="BX144" i="7" a="1"/>
  <c r="BX144" i="7" s="1"/>
  <c r="BX216" i="7" a="1"/>
  <c r="BX216" i="7" s="1"/>
  <c r="BX256" i="7" a="1"/>
  <c r="BX256" i="7" s="1"/>
  <c r="BX304" i="7" a="1"/>
  <c r="BX304" i="7" s="1"/>
  <c r="BX344" i="7" a="1"/>
  <c r="BX344" i="7" s="1"/>
  <c r="BX376" i="7" a="1"/>
  <c r="BX376" i="7" s="1"/>
  <c r="BX822" i="7" a="1"/>
  <c r="BX822" i="7" s="1"/>
  <c r="BX149" i="7" a="1"/>
  <c r="BX149" i="7" s="1"/>
  <c r="BX269" i="7" a="1"/>
  <c r="BX269" i="7" s="1"/>
  <c r="BX110" i="7" a="1"/>
  <c r="BX110" i="7" s="1"/>
  <c r="BX74" i="7" a="1"/>
  <c r="BX74" i="7" s="1"/>
  <c r="BX106" i="7" a="1"/>
  <c r="BX106" i="7" s="1"/>
  <c r="BX138" i="7" a="1"/>
  <c r="BX138" i="7" s="1"/>
  <c r="BX202" i="7" a="1"/>
  <c r="BX202" i="7" s="1"/>
  <c r="BX234" i="7" a="1"/>
  <c r="BX234" i="7" s="1"/>
  <c r="BX282" i="7" a="1"/>
  <c r="BX282" i="7" s="1"/>
  <c r="BX346" i="7" a="1"/>
  <c r="BX346" i="7" s="1"/>
  <c r="BX116" i="7" a="1"/>
  <c r="BX116" i="7" s="1"/>
  <c r="BX324" i="7" a="1"/>
  <c r="BX324" i="7" s="1"/>
  <c r="BX213" i="7" a="1"/>
  <c r="BX213" i="7" s="1"/>
  <c r="BX118" i="7" a="1"/>
  <c r="BX118" i="7" s="1"/>
  <c r="BX34" i="7" a="1"/>
  <c r="BX34" i="7" s="1"/>
  <c r="BX99" i="7" a="1"/>
  <c r="BX99" i="7" s="1"/>
  <c r="BX139" i="7" a="1"/>
  <c r="BX139" i="7" s="1"/>
  <c r="BX171" i="7" a="1"/>
  <c r="BX171" i="7" s="1"/>
  <c r="BX203" i="7" a="1"/>
  <c r="BX203" i="7" s="1"/>
  <c r="BY267" i="7"/>
  <c r="BY347" i="7"/>
  <c r="BY317" i="7"/>
  <c r="BX379" i="7" a="1"/>
  <c r="BX379" i="7" s="1"/>
  <c r="BX310" i="7" a="1"/>
  <c r="BX310" i="7" s="1"/>
  <c r="BX248" i="7" a="1"/>
  <c r="BX248" i="7" s="1"/>
  <c r="BX844" i="7" a="1"/>
  <c r="BX844" i="7" s="1"/>
  <c r="BX300" i="7" a="1"/>
  <c r="BX300" i="7" s="1"/>
  <c r="BY590" i="7"/>
  <c r="BY430" i="7"/>
  <c r="BY620" i="7"/>
  <c r="BY461" i="7"/>
  <c r="BY636" i="7"/>
  <c r="BY698" i="7"/>
  <c r="BY589" i="7"/>
  <c r="BY655" i="7"/>
  <c r="BY682" i="7"/>
  <c r="BY674" i="7"/>
  <c r="BY562" i="7"/>
  <c r="BY479" i="7"/>
  <c r="BY841" i="7"/>
  <c r="BY79" i="7"/>
  <c r="BY215" i="7"/>
  <c r="BY247" i="7"/>
  <c r="BY343" i="7"/>
  <c r="BY93" i="7"/>
  <c r="BX851" i="7" a="1"/>
  <c r="BX851" i="7" s="1"/>
  <c r="BY784" i="7"/>
  <c r="BY32" i="7"/>
  <c r="BY209" i="7"/>
  <c r="BY305" i="7"/>
  <c r="BY337" i="7"/>
  <c r="BY369" i="7"/>
  <c r="BY738" i="7"/>
  <c r="BY41" i="7"/>
  <c r="BY733" i="7"/>
  <c r="BY858" i="7"/>
  <c r="BX102" i="7" a="1"/>
  <c r="BX102" i="7" s="1"/>
  <c r="BX246" i="7" a="1"/>
  <c r="BX246" i="7" s="1"/>
  <c r="BY464" i="7"/>
  <c r="BX808" i="7" a="1"/>
  <c r="BX808" i="7" s="1"/>
  <c r="BX35" i="7" a="1"/>
  <c r="BX35" i="7" s="1"/>
  <c r="BX68" i="7" a="1"/>
  <c r="BX68" i="7" s="1"/>
  <c r="BY148" i="7"/>
  <c r="BY228" i="7"/>
  <c r="BY29" i="7"/>
  <c r="BY616" i="7"/>
  <c r="BY537" i="7"/>
  <c r="BY474" i="7"/>
  <c r="BY467" i="7"/>
  <c r="BX448" i="7" a="1"/>
  <c r="BX448" i="7" s="1"/>
  <c r="BY394" i="7"/>
  <c r="BX633" i="7" a="1"/>
  <c r="BX633" i="7" s="1"/>
  <c r="BX837" i="7" a="1"/>
  <c r="BX837" i="7" s="1"/>
  <c r="BX413" i="7" a="1"/>
  <c r="BX413" i="7" s="1"/>
  <c r="BX465" i="7" a="1"/>
  <c r="BX465" i="7" s="1"/>
  <c r="BX516" i="7" a="1"/>
  <c r="BX516" i="7" s="1"/>
  <c r="BX564" i="7" a="1"/>
  <c r="BX564" i="7" s="1"/>
  <c r="BY701" i="7"/>
  <c r="BX778" i="7" a="1"/>
  <c r="BX778" i="7" s="1"/>
  <c r="BX807" i="7" a="1"/>
  <c r="BX807" i="7" s="1"/>
  <c r="BY664" i="7"/>
  <c r="BX747" i="7" a="1"/>
  <c r="BX747" i="7" s="1"/>
  <c r="BY402" i="7"/>
  <c r="BX634" i="7" a="1"/>
  <c r="BX634" i="7" s="1"/>
  <c r="BY660" i="7"/>
  <c r="BY675" i="7"/>
  <c r="BX606" i="7" a="1"/>
  <c r="BX606" i="7" s="1"/>
  <c r="BX640" i="7" a="1"/>
  <c r="BX640" i="7" s="1"/>
  <c r="BX686" i="7" a="1"/>
  <c r="BX686" i="7" s="1"/>
  <c r="BY731" i="7"/>
  <c r="BX759" i="7" a="1"/>
  <c r="BX759" i="7" s="1"/>
  <c r="BX752" i="7" a="1"/>
  <c r="BX752" i="7" s="1"/>
  <c r="BX274" i="7" a="1"/>
  <c r="BX274" i="7" s="1"/>
  <c r="BX78" i="7" a="1"/>
  <c r="BX78" i="7" s="1"/>
  <c r="BX222" i="7" a="1"/>
  <c r="BX222" i="7" s="1"/>
  <c r="BY569" i="7"/>
  <c r="BX685" i="7" a="1"/>
  <c r="BX685" i="7" s="1"/>
  <c r="BY810" i="7"/>
  <c r="BX23" i="7" a="1"/>
  <c r="BX23" i="7" s="1"/>
  <c r="BX55" i="7" a="1"/>
  <c r="BX55" i="7" s="1"/>
  <c r="BX88" i="7" a="1"/>
  <c r="BX88" i="7" s="1"/>
  <c r="BX120" i="7" a="1"/>
  <c r="BX120" i="7" s="1"/>
  <c r="BX160" i="7" a="1"/>
  <c r="BX160" i="7" s="1"/>
  <c r="BX192" i="7" a="1"/>
  <c r="BX192" i="7" s="1"/>
  <c r="BX224" i="7" a="1"/>
  <c r="BX224" i="7" s="1"/>
  <c r="BX264" i="7" a="1"/>
  <c r="BX264" i="7" s="1"/>
  <c r="BX312" i="7" a="1"/>
  <c r="BX312" i="7" s="1"/>
  <c r="BX352" i="7" a="1"/>
  <c r="BX352" i="7" s="1"/>
  <c r="BX609" i="7" a="1"/>
  <c r="BX609" i="7" s="1"/>
  <c r="BX710" i="7" a="1"/>
  <c r="BX710" i="7" s="1"/>
  <c r="BX826" i="7" a="1"/>
  <c r="BX826" i="7" s="1"/>
  <c r="BX336" i="7" a="1"/>
  <c r="BX336" i="7" s="1"/>
  <c r="BX85" i="7" a="1"/>
  <c r="BX85" i="7" s="1"/>
  <c r="BX150" i="7" a="1"/>
  <c r="BX150" i="7" s="1"/>
  <c r="BX326" i="7" a="1"/>
  <c r="BX326" i="7" s="1"/>
  <c r="BX49" i="7" a="1"/>
  <c r="BX49" i="7" s="1"/>
  <c r="BX82" i="7" a="1"/>
  <c r="BX82" i="7" s="1"/>
  <c r="BX114" i="7" a="1"/>
  <c r="BX114" i="7" s="1"/>
  <c r="BX146" i="7" a="1"/>
  <c r="BX146" i="7" s="1"/>
  <c r="BX210" i="7" a="1"/>
  <c r="BX210" i="7" s="1"/>
  <c r="BX290" i="7" a="1"/>
  <c r="BX290" i="7" s="1"/>
  <c r="BX322" i="7" a="1"/>
  <c r="BX322" i="7" s="1"/>
  <c r="BX354" i="7" a="1"/>
  <c r="BX354" i="7" s="1"/>
  <c r="BX244" i="7" a="1"/>
  <c r="BX244" i="7" s="1"/>
  <c r="BX348" i="7" a="1"/>
  <c r="BX348" i="7" s="1"/>
  <c r="BX302" i="7" a="1"/>
  <c r="BX302" i="7" s="1"/>
  <c r="BX531" i="7" a="1"/>
  <c r="BX531" i="7" s="1"/>
  <c r="BX10" i="7" a="1"/>
  <c r="BX10" i="7" s="1"/>
  <c r="BX42" i="7" a="1"/>
  <c r="BX42" i="7" s="1"/>
  <c r="BX75" i="7" a="1"/>
  <c r="BX75" i="7" s="1"/>
  <c r="BX107" i="7" a="1"/>
  <c r="BX107" i="7" s="1"/>
  <c r="BX147" i="7" a="1"/>
  <c r="BX147" i="7" s="1"/>
  <c r="BX179" i="7" a="1"/>
  <c r="BX179" i="7" s="1"/>
  <c r="BX211" i="7" a="1"/>
  <c r="BX211" i="7" s="1"/>
  <c r="BX243" i="7" a="1"/>
  <c r="BX243" i="7" s="1"/>
  <c r="BX275" i="7" a="1"/>
  <c r="BX275" i="7" s="1"/>
  <c r="BX323" i="7" a="1"/>
  <c r="BX323" i="7" s="1"/>
  <c r="BX355" i="7" a="1"/>
  <c r="BX355" i="7" s="1"/>
  <c r="BX204" i="7" a="1"/>
  <c r="BX204" i="7" s="1"/>
  <c r="BX284" i="7" a="1"/>
  <c r="BX284" i="7" s="1"/>
  <c r="BX380" i="7" a="1"/>
  <c r="BX380" i="7" s="1"/>
  <c r="BX165" i="7" a="1"/>
  <c r="BX165" i="7" s="1"/>
  <c r="BX646" i="7" a="1"/>
  <c r="BX646" i="7" s="1"/>
  <c r="BX706" i="7" a="1"/>
  <c r="BX706" i="7" s="1"/>
  <c r="BY737" i="7"/>
  <c r="BX214" i="7" a="1"/>
  <c r="BX214" i="7" s="1"/>
  <c r="BX846" i="7" a="1"/>
  <c r="BX846" i="7" s="1"/>
  <c r="BX725" i="7" a="1"/>
  <c r="BX725" i="7" s="1"/>
  <c r="BY707" i="7"/>
  <c r="BY639" i="7"/>
  <c r="BY666" i="7"/>
  <c r="BY615" i="7"/>
  <c r="BY645" i="7"/>
  <c r="BY661" i="7"/>
  <c r="BY695" i="7"/>
  <c r="BY744" i="7"/>
  <c r="BY800" i="7"/>
  <c r="BY644" i="7"/>
  <c r="BY87" i="7"/>
  <c r="BY191" i="7"/>
  <c r="BY649" i="7"/>
  <c r="BY117" i="7"/>
  <c r="BY229" i="7"/>
  <c r="BY373" i="7"/>
  <c r="BY553" i="7"/>
  <c r="BY820" i="7"/>
  <c r="BY5" i="7"/>
  <c r="BY334" i="7"/>
  <c r="BY665" i="7"/>
  <c r="BY849" i="7"/>
  <c r="BY113" i="7"/>
  <c r="BY17" i="7"/>
  <c r="BY840" i="7"/>
  <c r="BX554" i="7" a="1"/>
  <c r="BX554" i="7" s="1"/>
  <c r="BX770" i="7" a="1"/>
  <c r="BX770" i="7" s="1"/>
  <c r="BX814" i="7" a="1"/>
  <c r="BX814" i="7" s="1"/>
  <c r="BX833" i="7" a="1"/>
  <c r="BX833" i="7" s="1"/>
  <c r="BY76" i="7"/>
  <c r="BY124" i="7"/>
  <c r="BY285" i="7"/>
  <c r="BY418" i="7"/>
  <c r="BY472" i="7"/>
  <c r="BY419" i="7"/>
  <c r="BY514" i="7"/>
  <c r="BY535" i="7"/>
  <c r="BY428" i="7"/>
  <c r="BY567" i="7"/>
  <c r="BX750" i="7" a="1"/>
  <c r="BX750" i="7" s="1"/>
  <c r="BX650" i="7" a="1"/>
  <c r="BX650" i="7" s="1"/>
  <c r="BX721" i="7" a="1"/>
  <c r="BX721" i="7" s="1"/>
  <c r="BX417" i="7" a="1"/>
  <c r="BX417" i="7" s="1"/>
  <c r="BX500" i="7" a="1"/>
  <c r="BX500" i="7" s="1"/>
  <c r="BX610" i="7" a="1"/>
  <c r="BX610" i="7" s="1"/>
  <c r="BX647" i="7" a="1"/>
  <c r="BX647" i="7" s="1"/>
  <c r="BX694" i="7" a="1"/>
  <c r="BX694" i="7" s="1"/>
  <c r="BX764" i="7" a="1"/>
  <c r="BX764" i="7" s="1"/>
  <c r="BX656" i="7" a="1"/>
  <c r="BX656" i="7" s="1"/>
  <c r="BX792" i="7" a="1"/>
  <c r="BX792" i="7" s="1"/>
  <c r="BX856" i="7" a="1"/>
  <c r="BX856" i="7" s="1"/>
  <c r="BY659" i="7"/>
  <c r="BX809" i="7" a="1"/>
  <c r="BX809" i="7" s="1"/>
  <c r="BX126" i="7" a="1"/>
  <c r="BX126" i="7" s="1"/>
  <c r="BX278" i="7" a="1"/>
  <c r="BX278" i="7" s="1"/>
  <c r="BX579" i="7" a="1"/>
  <c r="BX579" i="7" s="1"/>
  <c r="BX739" i="7" a="1"/>
  <c r="BX739" i="7" s="1"/>
  <c r="BX31" i="7" a="1"/>
  <c r="BX31" i="7" s="1"/>
  <c r="BX64" i="7" a="1"/>
  <c r="BX64" i="7" s="1"/>
  <c r="BX168" i="7" a="1"/>
  <c r="BX168" i="7" s="1"/>
  <c r="BX200" i="7" a="1"/>
  <c r="BX200" i="7" s="1"/>
  <c r="BX232" i="7" a="1"/>
  <c r="BX232" i="7" s="1"/>
  <c r="BX272" i="7" a="1"/>
  <c r="BX272" i="7" s="1"/>
  <c r="BX320" i="7" a="1"/>
  <c r="BX320" i="7" s="1"/>
  <c r="BX360" i="7" a="1"/>
  <c r="BX360" i="7" s="1"/>
  <c r="BX365" i="7" a="1"/>
  <c r="BX365" i="7" s="1"/>
  <c r="BX12" i="7" a="1"/>
  <c r="BX12" i="7" s="1"/>
  <c r="BX101" i="7" a="1"/>
  <c r="BX101" i="7" s="1"/>
  <c r="BX205" i="7" a="1"/>
  <c r="BX205" i="7" s="1"/>
  <c r="BX37" i="7" a="1"/>
  <c r="BX37" i="7" s="1"/>
  <c r="BX182" i="7" a="1"/>
  <c r="BX182" i="7" s="1"/>
  <c r="BX366" i="7" a="1"/>
  <c r="BX366" i="7" s="1"/>
  <c r="BX797" i="7" a="1"/>
  <c r="BX797" i="7" s="1"/>
  <c r="BX57" i="7" a="1"/>
  <c r="BX57" i="7" s="1"/>
  <c r="BX90" i="7" a="1"/>
  <c r="BX90" i="7" s="1"/>
  <c r="BX122" i="7" a="1"/>
  <c r="BX122" i="7" s="1"/>
  <c r="BX154" i="7" a="1"/>
  <c r="BX154" i="7" s="1"/>
  <c r="BX186" i="7" a="1"/>
  <c r="BX186" i="7" s="1"/>
  <c r="BX218" i="7" a="1"/>
  <c r="BX218" i="7" s="1"/>
  <c r="BX258" i="7" a="1"/>
  <c r="BX258" i="7" s="1"/>
  <c r="BX298" i="7" a="1"/>
  <c r="BX298" i="7" s="1"/>
  <c r="BX330" i="7" a="1"/>
  <c r="BX330" i="7" s="1"/>
  <c r="BX268" i="7" a="1"/>
  <c r="BX268" i="7" s="1"/>
  <c r="BX372" i="7" a="1"/>
  <c r="BX372" i="7" s="1"/>
  <c r="BX309" i="7" a="1"/>
  <c r="BX309" i="7" s="1"/>
  <c r="BX358" i="7" a="1"/>
  <c r="BX358" i="7" s="1"/>
  <c r="BX847" i="7" a="1"/>
  <c r="BX847" i="7" s="1"/>
  <c r="BX18" i="7" a="1"/>
  <c r="BX18" i="7" s="1"/>
  <c r="BX50" i="7" a="1"/>
  <c r="BX50" i="7" s="1"/>
  <c r="BX83" i="7" a="1"/>
  <c r="BX83" i="7" s="1"/>
  <c r="BX123" i="7" a="1"/>
  <c r="BX123" i="7" s="1"/>
  <c r="BX155" i="7" a="1"/>
  <c r="BX155" i="7" s="1"/>
  <c r="BX187" i="7" a="1"/>
  <c r="BX187" i="7" s="1"/>
  <c r="BX219" i="7" a="1"/>
  <c r="BX219" i="7" s="1"/>
  <c r="BX251" i="7" a="1"/>
  <c r="BX251" i="7" s="1"/>
  <c r="BX291" i="7" a="1"/>
  <c r="BX291" i="7" s="1"/>
  <c r="BY711" i="7"/>
  <c r="BY221" i="7"/>
  <c r="BX598" i="7" a="1"/>
  <c r="BX598" i="7" s="1"/>
  <c r="BY740" i="7"/>
  <c r="BX832" i="7" a="1"/>
  <c r="BX832" i="7" s="1"/>
  <c r="BX254" i="7" a="1"/>
  <c r="BX254" i="7" s="1"/>
  <c r="BX296" i="7" a="1"/>
  <c r="BX296" i="7" s="1"/>
  <c r="BX654" i="7" a="1"/>
  <c r="BX654" i="7" s="1"/>
  <c r="BY408" i="7"/>
  <c r="BY445" i="7"/>
  <c r="BY436" i="7"/>
  <c r="BY507" i="7"/>
  <c r="BY630" i="7"/>
  <c r="BY746" i="7"/>
  <c r="BY804" i="7"/>
  <c r="BY859" i="7"/>
  <c r="BZ597" i="7" a="1"/>
  <c r="BZ419" i="7" a="1"/>
  <c r="BZ212" i="7" a="1"/>
  <c r="BZ579" i="7" a="1"/>
  <c r="BZ171" i="7" a="1"/>
  <c r="BZ218" i="7" a="1"/>
  <c r="BZ837" i="7" a="1"/>
  <c r="BZ554" i="7" a="1"/>
  <c r="BZ113" i="7" a="1"/>
  <c r="BZ61" i="7" a="1"/>
  <c r="BZ282" i="7" a="1"/>
  <c r="BZ18" i="7" a="1"/>
  <c r="BZ858" i="7" a="1"/>
  <c r="BZ129" i="7" a="1"/>
  <c r="BZ101" i="7" a="1"/>
  <c r="BZ284" i="7" a="1"/>
  <c r="BZ112" i="7" a="1"/>
  <c r="BZ818" i="7" a="1"/>
  <c r="BZ233" i="7" a="1"/>
  <c r="BZ190" i="7" a="1"/>
  <c r="BZ365" i="7" a="1"/>
  <c r="BZ778" i="7" a="1"/>
  <c r="BZ512" i="7" a="1"/>
  <c r="BZ226" i="7" a="1"/>
  <c r="BZ312" i="7" a="1"/>
  <c r="BZ615" i="7" a="1"/>
  <c r="BZ770" i="7" a="1"/>
  <c r="BZ508" i="7" a="1"/>
  <c r="BZ249" i="7" a="1"/>
  <c r="BZ122" i="7" a="1"/>
  <c r="BZ57" i="7" a="1"/>
  <c r="BZ470" i="7" a="1"/>
  <c r="BZ334" i="7" a="1"/>
  <c r="BZ442" i="7" a="1"/>
  <c r="BZ847" i="7" a="1"/>
  <c r="BZ546" i="7" a="1"/>
  <c r="BZ844" i="7" a="1"/>
  <c r="BZ159" i="7" a="1"/>
  <c r="BZ148" i="7" a="1"/>
  <c r="BZ266" i="7" a="1"/>
  <c r="BZ549" i="7" a="1"/>
  <c r="BZ751" i="7" a="1"/>
  <c r="BZ519" i="7" a="1"/>
  <c r="BZ277" i="7" a="1"/>
  <c r="BZ163" i="7" a="1"/>
  <c r="BZ237" i="7" a="1"/>
  <c r="BZ610" i="7" a="1"/>
  <c r="BZ373" i="7" a="1"/>
  <c r="BZ53" i="7" a="1"/>
  <c r="BZ688" i="7" a="1"/>
  <c r="BZ87" i="7" a="1"/>
  <c r="BZ227" i="7" a="1"/>
  <c r="BZ155" i="7" a="1"/>
  <c r="BZ643" i="7" a="1"/>
  <c r="BZ771" i="7" a="1"/>
  <c r="BZ275" i="7" a="1"/>
  <c r="BZ431" i="7" a="1"/>
  <c r="BZ117" i="7" a="1"/>
  <c r="BZ173" i="7" a="1"/>
  <c r="BZ598" i="7" a="1"/>
  <c r="BZ769" i="7" a="1"/>
  <c r="BZ621" i="7" a="1"/>
  <c r="BZ477" i="7" a="1"/>
  <c r="BZ500" i="7" a="1"/>
  <c r="BZ381" i="7" a="1"/>
  <c r="BZ826" i="7" a="1"/>
  <c r="BZ374" i="7" a="1"/>
  <c r="BZ347" i="7" a="1"/>
  <c r="BZ380" i="7" a="1"/>
  <c r="BZ12" i="7" a="1"/>
  <c r="BZ646" i="7" a="1"/>
  <c r="BZ480" i="7" a="1"/>
  <c r="BZ102" i="7" a="1"/>
  <c r="BZ123" i="7" a="1"/>
  <c r="BZ158" i="7" a="1"/>
  <c r="BZ580" i="7" a="1"/>
  <c r="BZ589" i="7" a="1"/>
  <c r="BZ361" i="7" a="1"/>
  <c r="BZ320" i="7" a="1"/>
  <c r="BZ256" i="7" a="1"/>
  <c r="BZ851" i="7" a="1"/>
  <c r="BZ451" i="7" a="1"/>
  <c r="BZ251" i="7" a="1"/>
  <c r="BZ191" i="7" a="1"/>
  <c r="BZ254" i="7" a="1"/>
  <c r="BZ719" i="7" a="1"/>
  <c r="BZ557" i="7" a="1"/>
  <c r="BZ188" i="7" a="1"/>
  <c r="BZ808" i="7" a="1"/>
  <c r="BZ105" i="7" a="1"/>
  <c r="BZ661" i="7" a="1"/>
  <c r="BZ732" i="7" a="1"/>
  <c r="BZ213" i="7" a="1"/>
  <c r="BZ822" i="7" a="1"/>
  <c r="BZ326" i="7" a="1"/>
  <c r="BZ647" i="7" a="1"/>
  <c r="BZ760" i="7" a="1"/>
  <c r="BZ269" i="7" a="1"/>
  <c r="BZ413" i="7" a="1"/>
  <c r="BZ297" i="7" a="1"/>
  <c r="BZ824" i="7" a="1"/>
  <c r="BZ168" i="7" a="1"/>
  <c r="BZ685" i="7" a="1"/>
  <c r="BZ68" i="7" a="1"/>
  <c r="BZ74" i="7" a="1"/>
  <c r="BZ322" i="7" a="1"/>
  <c r="BZ80" i="7" a="1"/>
  <c r="BZ83" i="7" a="1"/>
  <c r="BZ6" i="7" a="1"/>
  <c r="BZ744" i="7" a="1"/>
  <c r="BZ585" i="7" a="1"/>
  <c r="BZ699" i="7" a="1"/>
  <c r="BZ518" i="7" a="1"/>
  <c r="BZ147" i="7" a="1"/>
  <c r="BZ34" i="7" a="1"/>
  <c r="BZ247" i="7" a="1"/>
  <c r="BZ743" i="7" a="1"/>
  <c r="BZ788" i="7" a="1"/>
  <c r="BZ90" i="7" a="1"/>
  <c r="BZ35" i="7" a="1"/>
  <c r="BZ392" i="7" a="1"/>
  <c r="BZ814" i="7" a="1"/>
  <c r="BZ767" i="7" a="1"/>
  <c r="BZ654" i="7" a="1"/>
  <c r="BZ606" i="7" a="1"/>
  <c r="BZ535" i="7" a="1"/>
  <c r="BZ337" i="7" a="1"/>
  <c r="BZ144" i="7" a="1"/>
  <c r="BZ259" i="7" a="1"/>
  <c r="BZ78" i="7" a="1"/>
  <c r="BZ248" i="7" a="1"/>
  <c r="BZ644" i="7" a="1"/>
  <c r="BZ120" i="7" a="1"/>
  <c r="BZ265" i="7" a="1"/>
  <c r="BZ15" i="7" a="1"/>
  <c r="BZ290" i="7" a="1"/>
  <c r="BZ849" i="7" a="1"/>
  <c r="BZ750" i="7" a="1"/>
  <c r="BZ177" i="7" a="1"/>
  <c r="BZ238" i="7" a="1"/>
  <c r="BZ784" i="7" a="1"/>
  <c r="BZ848" i="7" a="1"/>
  <c r="BZ764" i="7" a="1"/>
  <c r="BZ240" i="7" a="1"/>
  <c r="BZ856" i="7" a="1"/>
  <c r="BZ85" i="7" a="1"/>
  <c r="BZ430" i="7" a="1"/>
  <c r="BZ527" i="7" a="1"/>
  <c r="BZ665" i="7" a="1"/>
  <c r="BZ378" i="7" a="1"/>
  <c r="BZ323" i="7" a="1"/>
  <c r="BZ564" i="7" a="1"/>
  <c r="BZ10" i="7" a="1"/>
  <c r="BZ192" i="7" a="1"/>
  <c r="BZ50" i="7" a="1"/>
  <c r="BZ146" i="7" a="1"/>
  <c r="BZ625" i="7" a="1"/>
  <c r="BZ305" i="7" a="1"/>
  <c r="BZ149" i="7" a="1"/>
  <c r="BZ386" i="7" a="1"/>
  <c r="BZ316" i="7" a="1"/>
  <c r="BZ79" i="7" a="1"/>
  <c r="BZ118" i="7" a="1"/>
  <c r="BZ49" i="7" a="1"/>
  <c r="BZ77" i="7" a="1"/>
  <c r="BZ637" i="7" a="1"/>
  <c r="BZ672" i="7" a="1"/>
  <c r="BZ358" i="7" a="1"/>
  <c r="BZ531" i="7" a="1"/>
  <c r="BZ379" i="7" a="1"/>
  <c r="BZ632" i="7" a="1"/>
  <c r="BZ75" i="7" a="1"/>
  <c r="BZ417" i="7" a="1"/>
  <c r="BZ656" i="7" a="1"/>
  <c r="BZ271" i="7" a="1"/>
  <c r="BZ567" i="7" a="1"/>
  <c r="BZ759" i="7" a="1"/>
  <c r="BZ104" i="7" a="1"/>
  <c r="BZ725" i="7" a="1"/>
  <c r="BZ126" i="7" a="1"/>
  <c r="BZ738" i="7" a="1"/>
  <c r="BZ296" i="7" a="1"/>
  <c r="BZ135" i="7" a="1"/>
  <c r="BZ465" i="7" a="1"/>
  <c r="BZ344" i="7" a="1"/>
  <c r="BZ197" i="7" a="1"/>
  <c r="BZ55" i="7" a="1"/>
  <c r="BZ29" i="7" a="1"/>
  <c r="BZ280" i="7" a="1"/>
  <c r="BZ369" i="7" a="1"/>
  <c r="BZ318" i="7" a="1"/>
  <c r="BZ154" i="7" a="1"/>
  <c r="BZ216" i="7" a="1"/>
  <c r="BZ264" i="7" a="1"/>
  <c r="BZ611" i="7" a="1"/>
  <c r="BZ850" i="7" a="1"/>
  <c r="BZ809" i="7" a="1"/>
  <c r="BZ468" i="7" a="1"/>
  <c r="BZ140" i="7" a="1"/>
  <c r="BZ587" i="7" a="1"/>
  <c r="BZ203" i="7" a="1"/>
  <c r="BZ653" i="7" a="1"/>
  <c r="BZ272" i="7" a="1"/>
  <c r="BZ64" i="7" a="1"/>
  <c r="BZ99" i="7" a="1"/>
  <c r="BZ82" i="7" a="1"/>
  <c r="BZ268" i="7" a="1"/>
  <c r="BZ651" i="7" a="1"/>
  <c r="BZ116" i="7" a="1"/>
  <c r="BZ795" i="7" a="1"/>
  <c r="BZ514" i="7" a="1"/>
  <c r="BZ281" i="7" a="1"/>
  <c r="BZ302" i="7" a="1"/>
  <c r="BZ727" i="7" a="1"/>
  <c r="BZ726" i="7" a="1"/>
  <c r="BZ229" i="7" a="1"/>
  <c r="BZ733" i="7" a="1"/>
  <c r="BZ136" i="7" a="1"/>
  <c r="BZ31" i="7" a="1"/>
  <c r="BZ139" i="7" a="1"/>
  <c r="BZ752" i="7" a="1"/>
  <c r="BZ516" i="7" a="1"/>
  <c r="BZ324" i="7" a="1"/>
  <c r="BZ70" i="7" a="1"/>
  <c r="BZ638" i="7" a="1"/>
  <c r="BZ325" i="7" a="1"/>
  <c r="BZ846" i="7" a="1"/>
  <c r="BZ657" i="7" a="1"/>
  <c r="BZ309" i="7" a="1"/>
  <c r="BZ310" i="7" a="1"/>
  <c r="BZ461" i="7" a="1"/>
  <c r="BZ321" i="7" a="1"/>
  <c r="BZ841" i="7" a="1"/>
  <c r="BZ114" i="7" a="1"/>
  <c r="BZ613" i="7" a="1"/>
  <c r="BZ460" i="7" a="1"/>
  <c r="BZ779" i="7" a="1"/>
  <c r="BZ300" i="7" a="1"/>
  <c r="BZ754" i="7" a="1"/>
  <c r="BZ32" i="7" a="1"/>
  <c r="BZ389" i="7" a="1"/>
  <c r="BZ776" i="7" a="1"/>
  <c r="BZ88" i="7" a="1"/>
  <c r="BZ304" i="7" a="1"/>
  <c r="BZ576" i="7" a="1"/>
  <c r="BZ800" i="7" a="1"/>
  <c r="BZ428" i="7" a="1"/>
  <c r="BZ542" i="7" a="1"/>
  <c r="BZ54" i="7" a="1"/>
  <c r="BZ762" i="7" a="1"/>
  <c r="BZ234" i="7" a="1"/>
  <c r="BZ222" i="7" a="1"/>
  <c r="BZ330" i="7" a="1"/>
  <c r="BZ346" i="7" a="1"/>
  <c r="BZ72" i="7" a="1"/>
  <c r="BZ25" i="7" a="1"/>
  <c r="BZ350" i="7" a="1"/>
  <c r="BZ98" i="7" a="1"/>
  <c r="BZ614" i="7" a="1"/>
  <c r="BZ666" i="7" a="1"/>
  <c r="BZ603" i="7" a="1"/>
  <c r="BZ200" i="7" a="1"/>
  <c r="BZ37" i="7" a="1"/>
  <c r="BZ93" i="7" a="1"/>
  <c r="BZ482" i="7" a="1"/>
  <c r="BZ447" i="7" a="1"/>
  <c r="BZ211" i="7" a="1"/>
  <c r="BZ204" i="7" a="1"/>
  <c r="BZ366" i="7" a="1"/>
  <c r="BZ298" i="7" a="1"/>
  <c r="BZ138" i="7" a="1"/>
  <c r="BZ807" i="7" a="1"/>
  <c r="BZ137" i="7" a="1"/>
  <c r="BZ111" i="7" a="1"/>
  <c r="BZ820" i="7" a="1"/>
  <c r="BZ328" i="7" a="1"/>
  <c r="BZ633" i="7" a="1"/>
  <c r="BZ182" i="7" a="1"/>
  <c r="BZ354" i="7" a="1"/>
  <c r="BZ827" i="7" a="1"/>
  <c r="BZ756" i="7" a="1"/>
  <c r="BZ209" i="7" a="1"/>
  <c r="BZ338" i="7" a="1"/>
  <c r="BZ267" i="7" a="1"/>
  <c r="BZ861" i="7" a="1"/>
  <c r="BZ721" i="7" a="1"/>
  <c r="BZ749" i="7" a="1"/>
  <c r="BZ479" i="7" a="1"/>
  <c r="BZ753" i="7" a="1"/>
  <c r="BZ626" i="7" a="1"/>
  <c r="BZ352" i="7" a="1"/>
  <c r="BZ232" i="7" a="1"/>
  <c r="BZ710" i="7" a="1"/>
  <c r="BZ133" i="7" a="1"/>
  <c r="BZ662" i="7" a="1"/>
  <c r="BZ151" i="7" a="1"/>
  <c r="BZ221" i="7" a="1"/>
  <c r="BZ60" i="7" a="1"/>
  <c r="BZ742" i="7" a="1"/>
  <c r="BZ202" i="7" a="1"/>
  <c r="BZ150" i="7" a="1"/>
  <c r="BZ686" i="7" a="1"/>
  <c r="BZ224" i="7" a="1"/>
  <c r="BZ360" i="7" a="1"/>
  <c r="BZ551" i="7" a="1"/>
  <c r="BZ351" i="7" a="1"/>
  <c r="BZ195" i="7" a="1"/>
  <c r="BZ376" i="7" a="1"/>
  <c r="BZ303" i="7" a="1"/>
  <c r="BZ768" i="7" a="1"/>
  <c r="BZ448" i="7" a="1"/>
  <c r="BZ160" i="7" a="1"/>
  <c r="BZ107" i="7" a="1"/>
  <c r="BZ262" i="7" a="1"/>
  <c r="BZ521" i="7" a="1"/>
  <c r="BZ426" i="7" a="1"/>
  <c r="BZ205" i="7" a="1"/>
  <c r="BZ348" i="7" a="1"/>
  <c r="BZ452" i="7" a="1"/>
  <c r="BZ110" i="7" a="1"/>
  <c r="BZ91" i="7" a="1"/>
  <c r="BZ355" i="7" a="1"/>
  <c r="BZ739" i="7" a="1"/>
  <c r="BZ560" i="7" a="1"/>
  <c r="BZ215" i="7" a="1"/>
  <c r="BZ634" i="7" a="1"/>
  <c r="BZ243" i="7" a="1"/>
  <c r="BZ797" i="7" a="1"/>
  <c r="BZ258" i="7" a="1"/>
  <c r="BZ854" i="7" a="1"/>
  <c r="BZ336" i="7" a="1"/>
  <c r="BZ306" i="7" a="1"/>
  <c r="BZ433" i="7" a="1"/>
  <c r="BZ682" i="7" a="1"/>
  <c r="BZ17" i="7" a="1"/>
  <c r="BZ609" i="7" a="1"/>
  <c r="BZ372" i="7" a="1"/>
  <c r="BZ711" i="7" a="1"/>
  <c r="BZ228" i="7" a="1"/>
  <c r="BZ565" i="7" a="1"/>
  <c r="BZ650" i="7" a="1"/>
  <c r="BZ571" i="7" a="1"/>
  <c r="BZ291" i="7" a="1"/>
  <c r="BZ593" i="7" a="1"/>
  <c r="BZ317" i="7" a="1"/>
  <c r="BZ76" i="7" a="1"/>
  <c r="BZ24" i="7" a="1"/>
  <c r="BZ210" i="7" a="1"/>
  <c r="BZ832" i="7" a="1"/>
  <c r="BZ694" i="7" a="1"/>
  <c r="BZ747" i="7" a="1"/>
  <c r="BZ186" i="7" a="1"/>
  <c r="BZ737" i="7" a="1"/>
  <c r="BZ599" i="7" a="1"/>
  <c r="BZ274" i="7" a="1"/>
  <c r="BZ706" i="7" a="1"/>
  <c r="BZ528" i="7" a="1"/>
  <c r="BZ5" i="7" a="1"/>
  <c r="BZ179" i="7" a="1"/>
  <c r="BZ244" i="7" a="1"/>
  <c r="BZ629" i="7" a="1"/>
  <c r="BZ860" i="7" a="1"/>
  <c r="BZ92" i="7" a="1"/>
  <c r="BZ529" i="7" a="1"/>
  <c r="BZ42" i="7" a="1"/>
  <c r="BZ796" i="7" a="1"/>
  <c r="BZ260" i="7" a="1"/>
  <c r="BZ187" i="7" a="1"/>
  <c r="BZ538" i="7" a="1"/>
  <c r="BZ562" i="7" a="1"/>
  <c r="BZ640" i="7" a="1"/>
  <c r="BZ124" i="7" a="1"/>
  <c r="BZ38" i="7" a="1"/>
  <c r="BZ165" i="7" a="1"/>
  <c r="BZ219" i="7" a="1"/>
  <c r="BZ612" i="7" a="1"/>
  <c r="BZ106" i="7" a="1"/>
  <c r="BZ23" i="7" a="1"/>
  <c r="BZ246" i="7" a="1"/>
  <c r="BZ833" i="7" a="1"/>
  <c r="BZ278" i="7" a="1"/>
  <c r="BZ669" i="7" a="1"/>
  <c r="BZ499" i="7" a="1"/>
  <c r="BZ27" i="7" a="1"/>
  <c r="BZ214" i="7" a="1"/>
  <c r="BZ803" i="7" a="1"/>
  <c r="BZ639" i="7" a="1"/>
  <c r="BZ400" i="7" a="1"/>
  <c r="BZ792" i="7" a="1"/>
  <c r="BZ723" i="7" a="1"/>
  <c r="BZ47" i="7" a="1"/>
  <c r="BZ343" i="7" a="1"/>
  <c r="BZ285" i="7" a="1"/>
  <c r="BZ468" i="7" l="1"/>
  <c r="CA468" i="7" s="1"/>
  <c r="BZ527" i="7"/>
  <c r="CA527" i="7" s="1"/>
  <c r="BP132" i="7"/>
  <c r="BQ132" i="7" s="1"/>
  <c r="BR132" i="7" s="1"/>
  <c r="BS132" i="7" s="1"/>
  <c r="BT132" i="7" s="1"/>
  <c r="BU132" i="7" s="1"/>
  <c r="BV132" i="7" s="1"/>
  <c r="BH153" i="7"/>
  <c r="BI153" i="7" s="1"/>
  <c r="BJ153" i="7" s="1"/>
  <c r="BK153" i="7" s="1"/>
  <c r="BL153" i="7" s="1"/>
  <c r="BM153" i="7" s="1"/>
  <c r="BN153" i="7" s="1"/>
  <c r="BO153" i="7" s="1"/>
  <c r="BP153" i="7" s="1"/>
  <c r="BQ153" i="7" s="1"/>
  <c r="BR153" i="7" s="1"/>
  <c r="BS153" i="7" s="1"/>
  <c r="BT153" i="7" s="1"/>
  <c r="BU153" i="7" s="1"/>
  <c r="BV153" i="7" s="1"/>
  <c r="BX153" i="7" a="1"/>
  <c r="BX153" i="7" s="1"/>
  <c r="BH270" i="7"/>
  <c r="BI270" i="7" s="1"/>
  <c r="BJ270" i="7" s="1"/>
  <c r="BK270" i="7" s="1"/>
  <c r="BL270" i="7" s="1"/>
  <c r="BM270" i="7" s="1"/>
  <c r="BN270" i="7" s="1"/>
  <c r="BO270" i="7" s="1"/>
  <c r="BP270" i="7" s="1"/>
  <c r="BQ270" i="7" s="1"/>
  <c r="BR270" i="7" s="1"/>
  <c r="BS270" i="7" s="1"/>
  <c r="BT270" i="7" s="1"/>
  <c r="BU270" i="7" s="1"/>
  <c r="BV270" i="7" s="1"/>
  <c r="BX270" i="7" a="1"/>
  <c r="BX270" i="7" s="1"/>
  <c r="BH40" i="7"/>
  <c r="BI40" i="7" s="1"/>
  <c r="BJ40" i="7" s="1"/>
  <c r="BK40" i="7" s="1"/>
  <c r="BL40" i="7" s="1"/>
  <c r="BM40" i="7" s="1"/>
  <c r="BN40" i="7" s="1"/>
  <c r="BO40" i="7" s="1"/>
  <c r="BP40" i="7" s="1"/>
  <c r="BQ40" i="7" s="1"/>
  <c r="BR40" i="7" s="1"/>
  <c r="BS40" i="7" s="1"/>
  <c r="BT40" i="7" s="1"/>
  <c r="BU40" i="7" s="1"/>
  <c r="BV40" i="7" s="1"/>
  <c r="BH517" i="7"/>
  <c r="BI517" i="7" s="1"/>
  <c r="BJ517" i="7" s="1"/>
  <c r="BK517" i="7" s="1"/>
  <c r="BL517" i="7" s="1"/>
  <c r="BM517" i="7" s="1"/>
  <c r="BN517" i="7" s="1"/>
  <c r="BO517" i="7" s="1"/>
  <c r="BP517" i="7" s="1"/>
  <c r="BQ517" i="7" s="1"/>
  <c r="BR517" i="7" s="1"/>
  <c r="BS517" i="7" s="1"/>
  <c r="BT517" i="7" s="1"/>
  <c r="BU517" i="7" s="1"/>
  <c r="BV517" i="7" s="1"/>
  <c r="BH71" i="7"/>
  <c r="BI71" i="7" s="1"/>
  <c r="BJ71" i="7" s="1"/>
  <c r="BK71" i="7" s="1"/>
  <c r="BL71" i="7" s="1"/>
  <c r="BM71" i="7" s="1"/>
  <c r="BN71" i="7" s="1"/>
  <c r="BO71" i="7" s="1"/>
  <c r="BP71" i="7" s="1"/>
  <c r="BQ71" i="7" s="1"/>
  <c r="BR71" i="7" s="1"/>
  <c r="BS71" i="7" s="1"/>
  <c r="BT71" i="7" s="1"/>
  <c r="BU71" i="7" s="1"/>
  <c r="BV71" i="7" s="1"/>
  <c r="BX71" i="7" a="1"/>
  <c r="BX71" i="7" s="1"/>
  <c r="BH524" i="7"/>
  <c r="BI524" i="7" s="1"/>
  <c r="BJ524" i="7" s="1"/>
  <c r="BK524" i="7" s="1"/>
  <c r="BL524" i="7" s="1"/>
  <c r="BM524" i="7" s="1"/>
  <c r="BN524" i="7" s="1"/>
  <c r="BO524" i="7" s="1"/>
  <c r="BP524" i="7" s="1"/>
  <c r="BQ524" i="7" s="1"/>
  <c r="BR524" i="7" s="1"/>
  <c r="BS524" i="7" s="1"/>
  <c r="BT524" i="7" s="1"/>
  <c r="BU524" i="7" s="1"/>
  <c r="BV524" i="7" s="1"/>
  <c r="BX524" i="7" a="1"/>
  <c r="BX524" i="7" s="1"/>
  <c r="BH308" i="7"/>
  <c r="BI308" i="7" s="1"/>
  <c r="BJ308" i="7" s="1"/>
  <c r="BK308" i="7" s="1"/>
  <c r="BL308" i="7" s="1"/>
  <c r="BM308" i="7" s="1"/>
  <c r="BN308" i="7" s="1"/>
  <c r="BO308" i="7" s="1"/>
  <c r="BP308" i="7" s="1"/>
  <c r="BQ308" i="7" s="1"/>
  <c r="BR308" i="7" s="1"/>
  <c r="BS308" i="7" s="1"/>
  <c r="BT308" i="7" s="1"/>
  <c r="BU308" i="7" s="1"/>
  <c r="BV308" i="7" s="1"/>
  <c r="BH307" i="7"/>
  <c r="BI307" i="7" s="1"/>
  <c r="BJ307" i="7" s="1"/>
  <c r="BK307" i="7" s="1"/>
  <c r="BL307" i="7" s="1"/>
  <c r="BM307" i="7" s="1"/>
  <c r="BN307" i="7" s="1"/>
  <c r="BO307" i="7" s="1"/>
  <c r="BP307" i="7" s="1"/>
  <c r="BQ307" i="7" s="1"/>
  <c r="BR307" i="7" s="1"/>
  <c r="BS307" i="7" s="1"/>
  <c r="BT307" i="7" s="1"/>
  <c r="BU307" i="7" s="1"/>
  <c r="BV307" i="7" s="1"/>
  <c r="BH172" i="7"/>
  <c r="BI172" i="7" s="1"/>
  <c r="BJ172" i="7" s="1"/>
  <c r="BK172" i="7" s="1"/>
  <c r="BL172" i="7" s="1"/>
  <c r="BM172" i="7" s="1"/>
  <c r="BN172" i="7" s="1"/>
  <c r="BO172" i="7" s="1"/>
  <c r="BP172" i="7" s="1"/>
  <c r="BQ172" i="7" s="1"/>
  <c r="BR172" i="7" s="1"/>
  <c r="BS172" i="7" s="1"/>
  <c r="BT172" i="7" s="1"/>
  <c r="BU172" i="7" s="1"/>
  <c r="BV172" i="7" s="1"/>
  <c r="BX172" i="7" a="1"/>
  <c r="BX172" i="7" s="1"/>
  <c r="BH207" i="7"/>
  <c r="BI207" i="7" s="1"/>
  <c r="BJ207" i="7" s="1"/>
  <c r="BK207" i="7" s="1"/>
  <c r="BL207" i="7" s="1"/>
  <c r="BM207" i="7" s="1"/>
  <c r="BN207" i="7" s="1"/>
  <c r="BO207" i="7" s="1"/>
  <c r="BP207" i="7" s="1"/>
  <c r="BQ207" i="7" s="1"/>
  <c r="BR207" i="7" s="1"/>
  <c r="BS207" i="7" s="1"/>
  <c r="BT207" i="7" s="1"/>
  <c r="BU207" i="7" s="1"/>
  <c r="BV207" i="7" s="1"/>
  <c r="BX207" i="7" a="1"/>
  <c r="BX207" i="7" s="1"/>
  <c r="BH773" i="7"/>
  <c r="BI773" i="7" s="1"/>
  <c r="BJ773" i="7" s="1"/>
  <c r="BK773" i="7" s="1"/>
  <c r="BL773" i="7" s="1"/>
  <c r="BM773" i="7" s="1"/>
  <c r="BN773" i="7" s="1"/>
  <c r="BO773" i="7" s="1"/>
  <c r="BP773" i="7" s="1"/>
  <c r="BQ773" i="7" s="1"/>
  <c r="BR773" i="7" s="1"/>
  <c r="BS773" i="7" s="1"/>
  <c r="BT773" i="7" s="1"/>
  <c r="BU773" i="7" s="1"/>
  <c r="BV773" i="7" s="1"/>
  <c r="BH283" i="7"/>
  <c r="BI283" i="7" s="1"/>
  <c r="BJ283" i="7" s="1"/>
  <c r="BK283" i="7" s="1"/>
  <c r="BL283" i="7" s="1"/>
  <c r="BM283" i="7" s="1"/>
  <c r="BN283" i="7" s="1"/>
  <c r="BO283" i="7" s="1"/>
  <c r="BP283" i="7" s="1"/>
  <c r="BQ283" i="7" s="1"/>
  <c r="BR283" i="7" s="1"/>
  <c r="BS283" i="7" s="1"/>
  <c r="BT283" i="7" s="1"/>
  <c r="BU283" i="7" s="1"/>
  <c r="BV283" i="7" s="1"/>
  <c r="BH252" i="7"/>
  <c r="BI252" i="7" s="1"/>
  <c r="BJ252" i="7" s="1"/>
  <c r="BK252" i="7" s="1"/>
  <c r="BL252" i="7" s="1"/>
  <c r="BM252" i="7" s="1"/>
  <c r="BN252" i="7" s="1"/>
  <c r="BO252" i="7" s="1"/>
  <c r="BP252" i="7" s="1"/>
  <c r="BQ252" i="7" s="1"/>
  <c r="BR252" i="7" s="1"/>
  <c r="BS252" i="7" s="1"/>
  <c r="BT252" i="7" s="1"/>
  <c r="BU252" i="7" s="1"/>
  <c r="BV252" i="7" s="1"/>
  <c r="BX252" i="7" a="1"/>
  <c r="BX252" i="7" s="1"/>
  <c r="BH830" i="7"/>
  <c r="BI830" i="7" s="1"/>
  <c r="BJ830" i="7" s="1"/>
  <c r="BK830" i="7" s="1"/>
  <c r="BL830" i="7" s="1"/>
  <c r="BM830" i="7" s="1"/>
  <c r="BN830" i="7" s="1"/>
  <c r="BO830" i="7" s="1"/>
  <c r="BP830" i="7" s="1"/>
  <c r="BQ830" i="7" s="1"/>
  <c r="BR830" i="7" s="1"/>
  <c r="BS830" i="7" s="1"/>
  <c r="BT830" i="7" s="1"/>
  <c r="BU830" i="7" s="1"/>
  <c r="BV830" i="7" s="1"/>
  <c r="BX830" i="7" a="1"/>
  <c r="BX830" i="7" s="1"/>
  <c r="BH20" i="7"/>
  <c r="BI20" i="7" s="1"/>
  <c r="BJ20" i="7" s="1"/>
  <c r="BK20" i="7" s="1"/>
  <c r="BL20" i="7" s="1"/>
  <c r="BM20" i="7" s="1"/>
  <c r="BN20" i="7" s="1"/>
  <c r="BO20" i="7" s="1"/>
  <c r="BP20" i="7" s="1"/>
  <c r="BQ20" i="7" s="1"/>
  <c r="BR20" i="7" s="1"/>
  <c r="BS20" i="7" s="1"/>
  <c r="BT20" i="7" s="1"/>
  <c r="BU20" i="7" s="1"/>
  <c r="BV20" i="7" s="1"/>
  <c r="BH362" i="7"/>
  <c r="BI362" i="7" s="1"/>
  <c r="BJ362" i="7" s="1"/>
  <c r="BK362" i="7" s="1"/>
  <c r="BL362" i="7" s="1"/>
  <c r="BM362" i="7" s="1"/>
  <c r="BN362" i="7" s="1"/>
  <c r="BO362" i="7" s="1"/>
  <c r="BP362" i="7" s="1"/>
  <c r="BQ362" i="7" s="1"/>
  <c r="BR362" i="7" s="1"/>
  <c r="BS362" i="7" s="1"/>
  <c r="BT362" i="7" s="1"/>
  <c r="BU362" i="7" s="1"/>
  <c r="BV362" i="7" s="1"/>
  <c r="BI668" i="7"/>
  <c r="BJ668" i="7" s="1"/>
  <c r="BK668" i="7" s="1"/>
  <c r="BL668" i="7" s="1"/>
  <c r="BM668" i="7" s="1"/>
  <c r="BN668" i="7" s="1"/>
  <c r="BO668" i="7" s="1"/>
  <c r="BP668" i="7" s="1"/>
  <c r="BQ668" i="7" s="1"/>
  <c r="BR668" i="7" s="1"/>
  <c r="BS668" i="7" s="1"/>
  <c r="BT668" i="7" s="1"/>
  <c r="BU668" i="7" s="1"/>
  <c r="BV668" i="7" s="1"/>
  <c r="BX668" i="7" a="1"/>
  <c r="BX668" i="7" s="1"/>
  <c r="BH279" i="7"/>
  <c r="BI279" i="7" s="1"/>
  <c r="BJ279" i="7" s="1"/>
  <c r="BK279" i="7" s="1"/>
  <c r="BL279" i="7" s="1"/>
  <c r="BM279" i="7" s="1"/>
  <c r="BN279" i="7" s="1"/>
  <c r="BO279" i="7" s="1"/>
  <c r="BP279" i="7" s="1"/>
  <c r="BQ279" i="7" s="1"/>
  <c r="BR279" i="7" s="1"/>
  <c r="BS279" i="7" s="1"/>
  <c r="BT279" i="7" s="1"/>
  <c r="BU279" i="7" s="1"/>
  <c r="BV279" i="7" s="1"/>
  <c r="BX279" i="7" a="1"/>
  <c r="BX279" i="7" s="1"/>
  <c r="BX89" i="7" a="1"/>
  <c r="BX89" i="7" s="1"/>
  <c r="BH765" i="7"/>
  <c r="BI765" i="7" s="1"/>
  <c r="BJ765" i="7" s="1"/>
  <c r="BK765" i="7" s="1"/>
  <c r="BL765" i="7" s="1"/>
  <c r="BM765" i="7" s="1"/>
  <c r="BN765" i="7" s="1"/>
  <c r="BO765" i="7" s="1"/>
  <c r="BP765" i="7" s="1"/>
  <c r="BQ765" i="7" s="1"/>
  <c r="BR765" i="7" s="1"/>
  <c r="BS765" i="7" s="1"/>
  <c r="BT765" i="7" s="1"/>
  <c r="BU765" i="7" s="1"/>
  <c r="BV765" i="7" s="1"/>
  <c r="BX765" i="7" a="1"/>
  <c r="BX765" i="7" s="1"/>
  <c r="BH21" i="7"/>
  <c r="BI21" i="7" s="1"/>
  <c r="BJ21" i="7" s="1"/>
  <c r="BK21" i="7" s="1"/>
  <c r="BL21" i="7" s="1"/>
  <c r="BM21" i="7" s="1"/>
  <c r="BN21" i="7" s="1"/>
  <c r="BO21" i="7" s="1"/>
  <c r="BP21" i="7" s="1"/>
  <c r="BQ21" i="7" s="1"/>
  <c r="BR21" i="7" s="1"/>
  <c r="BS21" i="7" s="1"/>
  <c r="BT21" i="7" s="1"/>
  <c r="BU21" i="7" s="1"/>
  <c r="BV21" i="7" s="1"/>
  <c r="BX21" i="7" a="1"/>
  <c r="BX21" i="7" s="1"/>
  <c r="BH607" i="7"/>
  <c r="BI607" i="7" s="1"/>
  <c r="BJ607" i="7" s="1"/>
  <c r="BK607" i="7" s="1"/>
  <c r="BL607" i="7" s="1"/>
  <c r="BM607" i="7" s="1"/>
  <c r="BN607" i="7" s="1"/>
  <c r="BO607" i="7" s="1"/>
  <c r="BP607" i="7" s="1"/>
  <c r="BQ607" i="7" s="1"/>
  <c r="BR607" i="7" s="1"/>
  <c r="BS607" i="7" s="1"/>
  <c r="BT607" i="7" s="1"/>
  <c r="BU607" i="7" s="1"/>
  <c r="BV607" i="7" s="1"/>
  <c r="BH641" i="7"/>
  <c r="BI641" i="7" s="1"/>
  <c r="BJ641" i="7" s="1"/>
  <c r="BK641" i="7" s="1"/>
  <c r="BL641" i="7" s="1"/>
  <c r="BM641" i="7" s="1"/>
  <c r="BN641" i="7" s="1"/>
  <c r="BO641" i="7" s="1"/>
  <c r="BP641" i="7" s="1"/>
  <c r="BQ641" i="7" s="1"/>
  <c r="BR641" i="7" s="1"/>
  <c r="BS641" i="7" s="1"/>
  <c r="BT641" i="7" s="1"/>
  <c r="BU641" i="7" s="1"/>
  <c r="BV641" i="7" s="1"/>
  <c r="BH250" i="7"/>
  <c r="BI250" i="7" s="1"/>
  <c r="BJ250" i="7" s="1"/>
  <c r="BK250" i="7" s="1"/>
  <c r="BL250" i="7" s="1"/>
  <c r="BM250" i="7" s="1"/>
  <c r="BN250" i="7" s="1"/>
  <c r="BO250" i="7" s="1"/>
  <c r="BP250" i="7" s="1"/>
  <c r="BQ250" i="7" s="1"/>
  <c r="BR250" i="7" s="1"/>
  <c r="BS250" i="7" s="1"/>
  <c r="BT250" i="7" s="1"/>
  <c r="BU250" i="7" s="1"/>
  <c r="BV250" i="7" s="1"/>
  <c r="BX250" i="7" a="1"/>
  <c r="BX250" i="7" s="1"/>
  <c r="BH364" i="7"/>
  <c r="BI364" i="7" s="1"/>
  <c r="BJ364" i="7" s="1"/>
  <c r="BK364" i="7" s="1"/>
  <c r="BL364" i="7" s="1"/>
  <c r="BM364" i="7" s="1"/>
  <c r="BN364" i="7" s="1"/>
  <c r="BO364" i="7" s="1"/>
  <c r="BP364" i="7" s="1"/>
  <c r="BQ364" i="7" s="1"/>
  <c r="BR364" i="7" s="1"/>
  <c r="BS364" i="7" s="1"/>
  <c r="BT364" i="7" s="1"/>
  <c r="BU364" i="7" s="1"/>
  <c r="BV364" i="7" s="1"/>
  <c r="BX364" i="7" a="1"/>
  <c r="BX364" i="7" s="1"/>
  <c r="BH152" i="7"/>
  <c r="BI152" i="7" s="1"/>
  <c r="BJ152" i="7" s="1"/>
  <c r="BK152" i="7" s="1"/>
  <c r="BL152" i="7" s="1"/>
  <c r="BM152" i="7" s="1"/>
  <c r="BN152" i="7" s="1"/>
  <c r="BO152" i="7" s="1"/>
  <c r="BP152" i="7" s="1"/>
  <c r="BQ152" i="7" s="1"/>
  <c r="BR152" i="7" s="1"/>
  <c r="BS152" i="7" s="1"/>
  <c r="BT152" i="7" s="1"/>
  <c r="BU152" i="7" s="1"/>
  <c r="BV152" i="7" s="1"/>
  <c r="BH715" i="7"/>
  <c r="BI715" i="7" s="1"/>
  <c r="BJ715" i="7" s="1"/>
  <c r="BK715" i="7" s="1"/>
  <c r="BL715" i="7" s="1"/>
  <c r="BM715" i="7" s="1"/>
  <c r="BN715" i="7" s="1"/>
  <c r="BO715" i="7" s="1"/>
  <c r="BP715" i="7" s="1"/>
  <c r="BQ715" i="7" s="1"/>
  <c r="BR715" i="7" s="1"/>
  <c r="BS715" i="7" s="1"/>
  <c r="BT715" i="7" s="1"/>
  <c r="BU715" i="7" s="1"/>
  <c r="BV715" i="7" s="1"/>
  <c r="BH377" i="7"/>
  <c r="BI377" i="7" s="1"/>
  <c r="BJ377" i="7" s="1"/>
  <c r="BK377" i="7" s="1"/>
  <c r="BL377" i="7" s="1"/>
  <c r="BM377" i="7" s="1"/>
  <c r="BN377" i="7" s="1"/>
  <c r="BO377" i="7" s="1"/>
  <c r="BP377" i="7" s="1"/>
  <c r="BQ377" i="7" s="1"/>
  <c r="BR377" i="7" s="1"/>
  <c r="BS377" i="7" s="1"/>
  <c r="BT377" i="7" s="1"/>
  <c r="BU377" i="7" s="1"/>
  <c r="BV377" i="7" s="1"/>
  <c r="BX377" i="7" a="1"/>
  <c r="BX377" i="7" s="1"/>
  <c r="BH370" i="7"/>
  <c r="BI370" i="7" s="1"/>
  <c r="BJ370" i="7" s="1"/>
  <c r="BK370" i="7" s="1"/>
  <c r="BL370" i="7" s="1"/>
  <c r="BM370" i="7" s="1"/>
  <c r="BN370" i="7" s="1"/>
  <c r="BO370" i="7" s="1"/>
  <c r="BP370" i="7" s="1"/>
  <c r="BQ370" i="7" s="1"/>
  <c r="BR370" i="7" s="1"/>
  <c r="BS370" i="7" s="1"/>
  <c r="BT370" i="7" s="1"/>
  <c r="BU370" i="7" s="1"/>
  <c r="BV370" i="7" s="1"/>
  <c r="BX370" i="7" a="1"/>
  <c r="BX370" i="7" s="1"/>
  <c r="BY468" i="7"/>
  <c r="BH407" i="7"/>
  <c r="BI407" i="7" s="1"/>
  <c r="BJ407" i="7" s="1"/>
  <c r="BK407" i="7" s="1"/>
  <c r="BL407" i="7" s="1"/>
  <c r="BM407" i="7" s="1"/>
  <c r="BN407" i="7" s="1"/>
  <c r="BO407" i="7" s="1"/>
  <c r="BP407" i="7" s="1"/>
  <c r="BQ407" i="7" s="1"/>
  <c r="BR407" i="7" s="1"/>
  <c r="BS407" i="7" s="1"/>
  <c r="BT407" i="7" s="1"/>
  <c r="BU407" i="7" s="1"/>
  <c r="BV407" i="7" s="1"/>
  <c r="BX407" i="7" a="1"/>
  <c r="BX407" i="7" s="1"/>
  <c r="BH836" i="7"/>
  <c r="BI836" i="7" s="1"/>
  <c r="BJ836" i="7" s="1"/>
  <c r="BK836" i="7" s="1"/>
  <c r="BL836" i="7" s="1"/>
  <c r="BM836" i="7" s="1"/>
  <c r="BN836" i="7" s="1"/>
  <c r="BO836" i="7" s="1"/>
  <c r="BP836" i="7" s="1"/>
  <c r="BQ836" i="7" s="1"/>
  <c r="BR836" i="7" s="1"/>
  <c r="BS836" i="7" s="1"/>
  <c r="BT836" i="7" s="1"/>
  <c r="BU836" i="7" s="1"/>
  <c r="BV836" i="7" s="1"/>
  <c r="BH375" i="7"/>
  <c r="BI375" i="7" s="1"/>
  <c r="BJ375" i="7" s="1"/>
  <c r="BK375" i="7" s="1"/>
  <c r="BL375" i="7" s="1"/>
  <c r="BM375" i="7" s="1"/>
  <c r="BN375" i="7" s="1"/>
  <c r="BO375" i="7" s="1"/>
  <c r="BP375" i="7" s="1"/>
  <c r="BQ375" i="7" s="1"/>
  <c r="BR375" i="7" s="1"/>
  <c r="BS375" i="7" s="1"/>
  <c r="BT375" i="7" s="1"/>
  <c r="BU375" i="7" s="1"/>
  <c r="BV375" i="7" s="1"/>
  <c r="BH166" i="7"/>
  <c r="BI166" i="7" s="1"/>
  <c r="BJ166" i="7" s="1"/>
  <c r="BK166" i="7" s="1"/>
  <c r="BL166" i="7" s="1"/>
  <c r="BM166" i="7" s="1"/>
  <c r="BN166" i="7" s="1"/>
  <c r="BO166" i="7" s="1"/>
  <c r="BP166" i="7" s="1"/>
  <c r="BQ166" i="7" s="1"/>
  <c r="BR166" i="7" s="1"/>
  <c r="BS166" i="7" s="1"/>
  <c r="BT166" i="7" s="1"/>
  <c r="BU166" i="7" s="1"/>
  <c r="BV166" i="7" s="1"/>
  <c r="BX166" i="7" a="1"/>
  <c r="BX166" i="7" s="1"/>
  <c r="BP115" i="7"/>
  <c r="BQ115" i="7" s="1"/>
  <c r="BR115" i="7" s="1"/>
  <c r="BS115" i="7" s="1"/>
  <c r="BT115" i="7" s="1"/>
  <c r="BU115" i="7" s="1"/>
  <c r="BV115" i="7" s="1"/>
  <c r="BX115" i="7" a="1"/>
  <c r="BX115" i="7" s="1"/>
  <c r="BH339" i="7"/>
  <c r="BI339" i="7" s="1"/>
  <c r="BJ339" i="7" s="1"/>
  <c r="BK339" i="7" s="1"/>
  <c r="BL339" i="7" s="1"/>
  <c r="BM339" i="7" s="1"/>
  <c r="BN339" i="7" s="1"/>
  <c r="BO339" i="7" s="1"/>
  <c r="BP339" i="7" s="1"/>
  <c r="BQ339" i="7" s="1"/>
  <c r="BR339" i="7" s="1"/>
  <c r="BS339" i="7" s="1"/>
  <c r="BT339" i="7" s="1"/>
  <c r="BU339" i="7" s="1"/>
  <c r="BV339" i="7" s="1"/>
  <c r="BH128" i="7"/>
  <c r="BI128" i="7" s="1"/>
  <c r="BJ128" i="7" s="1"/>
  <c r="BK128" i="7" s="1"/>
  <c r="BL128" i="7" s="1"/>
  <c r="BM128" i="7" s="1"/>
  <c r="BN128" i="7" s="1"/>
  <c r="BO128" i="7" s="1"/>
  <c r="BP128" i="7" s="1"/>
  <c r="BQ128" i="7" s="1"/>
  <c r="BR128" i="7" s="1"/>
  <c r="BS128" i="7" s="1"/>
  <c r="BT128" i="7" s="1"/>
  <c r="BU128" i="7" s="1"/>
  <c r="BV128" i="7" s="1"/>
  <c r="BX842" i="7" a="1"/>
  <c r="BX842" i="7" s="1"/>
  <c r="BH181" i="7"/>
  <c r="BI181" i="7" s="1"/>
  <c r="BJ181" i="7" s="1"/>
  <c r="BK181" i="7" s="1"/>
  <c r="BL181" i="7" s="1"/>
  <c r="BM181" i="7" s="1"/>
  <c r="BN181" i="7" s="1"/>
  <c r="BO181" i="7" s="1"/>
  <c r="BP181" i="7" s="1"/>
  <c r="BQ181" i="7" s="1"/>
  <c r="BR181" i="7" s="1"/>
  <c r="BS181" i="7" s="1"/>
  <c r="BT181" i="7" s="1"/>
  <c r="BU181" i="7" s="1"/>
  <c r="BV181" i="7" s="1"/>
  <c r="BH473" i="7"/>
  <c r="BI473" i="7" s="1"/>
  <c r="BJ473" i="7" s="1"/>
  <c r="BK473" i="7" s="1"/>
  <c r="BL473" i="7" s="1"/>
  <c r="BM473" i="7" s="1"/>
  <c r="BN473" i="7" s="1"/>
  <c r="BO473" i="7" s="1"/>
  <c r="BP473" i="7" s="1"/>
  <c r="BQ473" i="7" s="1"/>
  <c r="BR473" i="7" s="1"/>
  <c r="BS473" i="7" s="1"/>
  <c r="BT473" i="7" s="1"/>
  <c r="BU473" i="7" s="1"/>
  <c r="BV473" i="7" s="1"/>
  <c r="BH170" i="7"/>
  <c r="BI170" i="7" s="1"/>
  <c r="BJ170" i="7" s="1"/>
  <c r="BK170" i="7" s="1"/>
  <c r="BL170" i="7" s="1"/>
  <c r="BM170" i="7" s="1"/>
  <c r="BN170" i="7" s="1"/>
  <c r="BO170" i="7" s="1"/>
  <c r="BP170" i="7" s="1"/>
  <c r="BQ170" i="7" s="1"/>
  <c r="BR170" i="7" s="1"/>
  <c r="BS170" i="7" s="1"/>
  <c r="BT170" i="7" s="1"/>
  <c r="BU170" i="7" s="1"/>
  <c r="BV170" i="7" s="1"/>
  <c r="BX170" i="7" a="1"/>
  <c r="BX170" i="7" s="1"/>
  <c r="BH755" i="7"/>
  <c r="BI755" i="7" s="1"/>
  <c r="BJ755" i="7" s="1"/>
  <c r="BK755" i="7" s="1"/>
  <c r="BL755" i="7" s="1"/>
  <c r="BM755" i="7" s="1"/>
  <c r="BN755" i="7" s="1"/>
  <c r="BO755" i="7" s="1"/>
  <c r="BP755" i="7" s="1"/>
  <c r="BQ755" i="7" s="1"/>
  <c r="BR755" i="7" s="1"/>
  <c r="BS755" i="7" s="1"/>
  <c r="BT755" i="7" s="1"/>
  <c r="BU755" i="7" s="1"/>
  <c r="BV755" i="7" s="1"/>
  <c r="BX755" i="7" a="1"/>
  <c r="BX755" i="7" s="1"/>
  <c r="BH288" i="7"/>
  <c r="BI288" i="7" s="1"/>
  <c r="BJ288" i="7" s="1"/>
  <c r="BK288" i="7" s="1"/>
  <c r="BL288" i="7" s="1"/>
  <c r="BM288" i="7" s="1"/>
  <c r="BN288" i="7" s="1"/>
  <c r="BO288" i="7" s="1"/>
  <c r="BP288" i="7" s="1"/>
  <c r="BQ288" i="7" s="1"/>
  <c r="BR288" i="7" s="1"/>
  <c r="BS288" i="7" s="1"/>
  <c r="BT288" i="7" s="1"/>
  <c r="BU288" i="7" s="1"/>
  <c r="BV288" i="7" s="1"/>
  <c r="BH208" i="7"/>
  <c r="BI208" i="7" s="1"/>
  <c r="BJ208" i="7" s="1"/>
  <c r="BK208" i="7" s="1"/>
  <c r="BL208" i="7" s="1"/>
  <c r="BM208" i="7" s="1"/>
  <c r="BN208" i="7" s="1"/>
  <c r="BO208" i="7" s="1"/>
  <c r="BP208" i="7" s="1"/>
  <c r="BQ208" i="7" s="1"/>
  <c r="BR208" i="7" s="1"/>
  <c r="BS208" i="7" s="1"/>
  <c r="BT208" i="7" s="1"/>
  <c r="BU208" i="7" s="1"/>
  <c r="BV208" i="7" s="1"/>
  <c r="BH588" i="7"/>
  <c r="BI588" i="7" s="1"/>
  <c r="BJ588" i="7" s="1"/>
  <c r="BK588" i="7" s="1"/>
  <c r="BL588" i="7" s="1"/>
  <c r="BM588" i="7" s="1"/>
  <c r="BN588" i="7" s="1"/>
  <c r="BO588" i="7" s="1"/>
  <c r="BP588" i="7" s="1"/>
  <c r="BQ588" i="7" s="1"/>
  <c r="BR588" i="7" s="1"/>
  <c r="BS588" i="7" s="1"/>
  <c r="BT588" i="7" s="1"/>
  <c r="BU588" i="7" s="1"/>
  <c r="BV588" i="7" s="1"/>
  <c r="BX588" i="7" a="1"/>
  <c r="BX588" i="7" s="1"/>
  <c r="BP532" i="7"/>
  <c r="BQ532" i="7" s="1"/>
  <c r="BR532" i="7" s="1"/>
  <c r="BS532" i="7" s="1"/>
  <c r="BT532" i="7" s="1"/>
  <c r="BU532" i="7" s="1"/>
  <c r="BV532" i="7" s="1"/>
  <c r="BX532" i="7" a="1"/>
  <c r="BX532" i="7" s="1"/>
  <c r="BH405" i="7"/>
  <c r="BI405" i="7" s="1"/>
  <c r="BJ405" i="7" s="1"/>
  <c r="BK405" i="7" s="1"/>
  <c r="BL405" i="7" s="1"/>
  <c r="BM405" i="7" s="1"/>
  <c r="BN405" i="7" s="1"/>
  <c r="BO405" i="7" s="1"/>
  <c r="BP405" i="7" s="1"/>
  <c r="BQ405" i="7" s="1"/>
  <c r="BR405" i="7" s="1"/>
  <c r="BS405" i="7" s="1"/>
  <c r="BT405" i="7" s="1"/>
  <c r="BU405" i="7" s="1"/>
  <c r="BV405" i="7" s="1"/>
  <c r="BH134" i="7"/>
  <c r="BI134" i="7" s="1"/>
  <c r="BJ134" i="7" s="1"/>
  <c r="BK134" i="7" s="1"/>
  <c r="BL134" i="7" s="1"/>
  <c r="BM134" i="7" s="1"/>
  <c r="BN134" i="7" s="1"/>
  <c r="BO134" i="7" s="1"/>
  <c r="BP134" i="7" s="1"/>
  <c r="BQ134" i="7" s="1"/>
  <c r="BR134" i="7" s="1"/>
  <c r="BS134" i="7" s="1"/>
  <c r="BT134" i="7" s="1"/>
  <c r="BU134" i="7" s="1"/>
  <c r="BV134" i="7" s="1"/>
  <c r="BH648" i="7"/>
  <c r="BI648" i="7" s="1"/>
  <c r="BJ648" i="7" s="1"/>
  <c r="BK648" i="7" s="1"/>
  <c r="BL648" i="7" s="1"/>
  <c r="BM648" i="7" s="1"/>
  <c r="BN648" i="7" s="1"/>
  <c r="BO648" i="7" s="1"/>
  <c r="BP648" i="7" s="1"/>
  <c r="BQ648" i="7" s="1"/>
  <c r="BR648" i="7" s="1"/>
  <c r="BS648" i="7" s="1"/>
  <c r="BT648" i="7" s="1"/>
  <c r="BU648" i="7" s="1"/>
  <c r="BV648" i="7" s="1"/>
  <c r="BX648" i="7" a="1"/>
  <c r="BX648" i="7" s="1"/>
  <c r="BH156" i="7"/>
  <c r="BI156" i="7" s="1"/>
  <c r="BJ156" i="7" s="1"/>
  <c r="BK156" i="7" s="1"/>
  <c r="BL156" i="7" s="1"/>
  <c r="BM156" i="7" s="1"/>
  <c r="BN156" i="7" s="1"/>
  <c r="BO156" i="7" s="1"/>
  <c r="BP156" i="7" s="1"/>
  <c r="BQ156" i="7" s="1"/>
  <c r="BR156" i="7" s="1"/>
  <c r="BS156" i="7" s="1"/>
  <c r="BT156" i="7" s="1"/>
  <c r="BU156" i="7" s="1"/>
  <c r="BV156" i="7" s="1"/>
  <c r="BX156" i="7" a="1"/>
  <c r="BX156" i="7" s="1"/>
  <c r="BH189" i="7"/>
  <c r="BI189" i="7" s="1"/>
  <c r="BJ189" i="7" s="1"/>
  <c r="BK189" i="7" s="1"/>
  <c r="BL189" i="7" s="1"/>
  <c r="BM189" i="7" s="1"/>
  <c r="BN189" i="7" s="1"/>
  <c r="BO189" i="7" s="1"/>
  <c r="BP189" i="7" s="1"/>
  <c r="BQ189" i="7" s="1"/>
  <c r="BR189" i="7" s="1"/>
  <c r="BS189" i="7" s="1"/>
  <c r="BT189" i="7" s="1"/>
  <c r="BU189" i="7" s="1"/>
  <c r="BV189" i="7" s="1"/>
  <c r="BH561" i="7"/>
  <c r="BI561" i="7" s="1"/>
  <c r="BJ561" i="7" s="1"/>
  <c r="BK561" i="7" s="1"/>
  <c r="BL561" i="7" s="1"/>
  <c r="BM561" i="7" s="1"/>
  <c r="BN561" i="7" s="1"/>
  <c r="BO561" i="7" s="1"/>
  <c r="BP561" i="7" s="1"/>
  <c r="BQ561" i="7" s="1"/>
  <c r="BR561" i="7" s="1"/>
  <c r="BS561" i="7" s="1"/>
  <c r="BT561" i="7" s="1"/>
  <c r="BU561" i="7" s="1"/>
  <c r="BV561" i="7" s="1"/>
  <c r="BH684" i="7"/>
  <c r="BI684" i="7" s="1"/>
  <c r="BJ684" i="7" s="1"/>
  <c r="BK684" i="7" s="1"/>
  <c r="BL684" i="7" s="1"/>
  <c r="BM684" i="7" s="1"/>
  <c r="BN684" i="7" s="1"/>
  <c r="BO684" i="7" s="1"/>
  <c r="BP684" i="7" s="1"/>
  <c r="BQ684" i="7" s="1"/>
  <c r="BR684" i="7" s="1"/>
  <c r="BS684" i="7" s="1"/>
  <c r="BT684" i="7" s="1"/>
  <c r="BU684" i="7" s="1"/>
  <c r="BV684" i="7" s="1"/>
  <c r="BX684" i="7" a="1"/>
  <c r="BX684" i="7" s="1"/>
  <c r="BH680" i="7"/>
  <c r="BI680" i="7" s="1"/>
  <c r="BJ680" i="7" s="1"/>
  <c r="BK680" i="7" s="1"/>
  <c r="BL680" i="7" s="1"/>
  <c r="BM680" i="7" s="1"/>
  <c r="BN680" i="7" s="1"/>
  <c r="BO680" i="7" s="1"/>
  <c r="BP680" i="7" s="1"/>
  <c r="BQ680" i="7" s="1"/>
  <c r="BR680" i="7" s="1"/>
  <c r="BS680" i="7" s="1"/>
  <c r="BT680" i="7" s="1"/>
  <c r="BU680" i="7" s="1"/>
  <c r="BV680" i="7" s="1"/>
  <c r="BX680" i="7" a="1"/>
  <c r="BX680" i="7" s="1"/>
  <c r="BH444" i="7"/>
  <c r="BI444" i="7" s="1"/>
  <c r="BJ444" i="7" s="1"/>
  <c r="BK444" i="7" s="1"/>
  <c r="BL444" i="7" s="1"/>
  <c r="BM444" i="7" s="1"/>
  <c r="BN444" i="7" s="1"/>
  <c r="BO444" i="7" s="1"/>
  <c r="BP444" i="7" s="1"/>
  <c r="BQ444" i="7" s="1"/>
  <c r="BR444" i="7" s="1"/>
  <c r="BS444" i="7" s="1"/>
  <c r="BT444" i="7" s="1"/>
  <c r="BU444" i="7" s="1"/>
  <c r="BV444" i="7" s="1"/>
  <c r="BH26" i="7"/>
  <c r="BI26" i="7" s="1"/>
  <c r="BJ26" i="7" s="1"/>
  <c r="BK26" i="7" s="1"/>
  <c r="BL26" i="7" s="1"/>
  <c r="BM26" i="7" s="1"/>
  <c r="BN26" i="7" s="1"/>
  <c r="BO26" i="7" s="1"/>
  <c r="BP26" i="7" s="1"/>
  <c r="BQ26" i="7" s="1"/>
  <c r="BR26" i="7" s="1"/>
  <c r="BS26" i="7" s="1"/>
  <c r="BT26" i="7" s="1"/>
  <c r="BU26" i="7" s="1"/>
  <c r="BV26" i="7" s="1"/>
  <c r="BH730" i="7"/>
  <c r="BI730" i="7" s="1"/>
  <c r="BJ730" i="7" s="1"/>
  <c r="BK730" i="7" s="1"/>
  <c r="BL730" i="7" s="1"/>
  <c r="BM730" i="7" s="1"/>
  <c r="BN730" i="7" s="1"/>
  <c r="BO730" i="7" s="1"/>
  <c r="BP730" i="7" s="1"/>
  <c r="BQ730" i="7" s="1"/>
  <c r="BR730" i="7" s="1"/>
  <c r="BS730" i="7" s="1"/>
  <c r="BT730" i="7" s="1"/>
  <c r="BU730" i="7" s="1"/>
  <c r="BV730" i="7" s="1"/>
  <c r="BX730" i="7" a="1"/>
  <c r="BX730" i="7" s="1"/>
  <c r="BH774" i="7"/>
  <c r="BI774" i="7" s="1"/>
  <c r="BJ774" i="7" s="1"/>
  <c r="BK774" i="7" s="1"/>
  <c r="BL774" i="7" s="1"/>
  <c r="BM774" i="7" s="1"/>
  <c r="BN774" i="7" s="1"/>
  <c r="BO774" i="7" s="1"/>
  <c r="BP774" i="7" s="1"/>
  <c r="BQ774" i="7" s="1"/>
  <c r="BR774" i="7" s="1"/>
  <c r="BS774" i="7" s="1"/>
  <c r="BT774" i="7" s="1"/>
  <c r="BU774" i="7" s="1"/>
  <c r="BV774" i="7" s="1"/>
  <c r="BX774" i="7" a="1"/>
  <c r="BX774" i="7" s="1"/>
  <c r="BH541" i="7"/>
  <c r="BI541" i="7" s="1"/>
  <c r="BJ541" i="7" s="1"/>
  <c r="BK541" i="7" s="1"/>
  <c r="BL541" i="7" s="1"/>
  <c r="BM541" i="7" s="1"/>
  <c r="BN541" i="7" s="1"/>
  <c r="BO541" i="7" s="1"/>
  <c r="BP541" i="7" s="1"/>
  <c r="BQ541" i="7" s="1"/>
  <c r="BR541" i="7" s="1"/>
  <c r="BS541" i="7" s="1"/>
  <c r="BT541" i="7" s="1"/>
  <c r="BU541" i="7" s="1"/>
  <c r="BV541" i="7" s="1"/>
  <c r="BH761" i="7"/>
  <c r="BI761" i="7" s="1"/>
  <c r="BJ761" i="7" s="1"/>
  <c r="BK761" i="7" s="1"/>
  <c r="BL761" i="7" s="1"/>
  <c r="BM761" i="7" s="1"/>
  <c r="BN761" i="7" s="1"/>
  <c r="BO761" i="7" s="1"/>
  <c r="BP761" i="7" s="1"/>
  <c r="BQ761" i="7" s="1"/>
  <c r="BR761" i="7" s="1"/>
  <c r="BS761" i="7" s="1"/>
  <c r="BT761" i="7" s="1"/>
  <c r="BU761" i="7" s="1"/>
  <c r="BV761" i="7" s="1"/>
  <c r="BH201" i="7"/>
  <c r="BI201" i="7" s="1"/>
  <c r="BJ201" i="7" s="1"/>
  <c r="BK201" i="7" s="1"/>
  <c r="BL201" i="7" s="1"/>
  <c r="BM201" i="7" s="1"/>
  <c r="BN201" i="7" s="1"/>
  <c r="BO201" i="7" s="1"/>
  <c r="BP201" i="7" s="1"/>
  <c r="BQ201" i="7" s="1"/>
  <c r="BR201" i="7" s="1"/>
  <c r="BS201" i="7" s="1"/>
  <c r="BT201" i="7" s="1"/>
  <c r="BU201" i="7" s="1"/>
  <c r="BV201" i="7" s="1"/>
  <c r="BX201" i="7" a="1"/>
  <c r="BX201" i="7" s="1"/>
  <c r="BH293" i="7"/>
  <c r="BI293" i="7" s="1"/>
  <c r="BJ293" i="7" s="1"/>
  <c r="BK293" i="7" s="1"/>
  <c r="BL293" i="7" s="1"/>
  <c r="BM293" i="7" s="1"/>
  <c r="BN293" i="7" s="1"/>
  <c r="BO293" i="7" s="1"/>
  <c r="BP293" i="7" s="1"/>
  <c r="BQ293" i="7" s="1"/>
  <c r="BR293" i="7" s="1"/>
  <c r="BS293" i="7" s="1"/>
  <c r="BT293" i="7" s="1"/>
  <c r="BU293" i="7" s="1"/>
  <c r="BV293" i="7" s="1"/>
  <c r="BX293" i="7" a="1"/>
  <c r="BX293" i="7" s="1"/>
  <c r="BH786" i="7"/>
  <c r="BI786" i="7" s="1"/>
  <c r="BJ786" i="7" s="1"/>
  <c r="BK786" i="7" s="1"/>
  <c r="BL786" i="7" s="1"/>
  <c r="BM786" i="7" s="1"/>
  <c r="BN786" i="7" s="1"/>
  <c r="BO786" i="7" s="1"/>
  <c r="BP786" i="7" s="1"/>
  <c r="BQ786" i="7" s="1"/>
  <c r="BR786" i="7" s="1"/>
  <c r="BS786" i="7" s="1"/>
  <c r="BT786" i="7" s="1"/>
  <c r="BU786" i="7" s="1"/>
  <c r="BV786" i="7" s="1"/>
  <c r="BX333" i="7" a="1"/>
  <c r="BX333" i="7" s="1"/>
  <c r="BX691" i="7" a="1"/>
  <c r="BX691" i="7" s="1"/>
  <c r="BX108" i="7" a="1"/>
  <c r="BX108" i="7" s="1"/>
  <c r="BX314" i="7" a="1"/>
  <c r="BX314" i="7" s="1"/>
  <c r="BX421" i="7" a="1"/>
  <c r="BX421" i="7" s="1"/>
  <c r="BX704" i="7" a="1"/>
  <c r="BX704" i="7" s="1"/>
  <c r="BX176" i="7" a="1"/>
  <c r="BX176" i="7" s="1"/>
  <c r="BY176" i="7" s="1"/>
  <c r="BX600" i="7" a="1"/>
  <c r="BX600" i="7" s="1"/>
  <c r="BX84" i="7" a="1"/>
  <c r="BX84" i="7" s="1"/>
  <c r="BX161" i="7" a="1"/>
  <c r="BX161" i="7" s="1"/>
  <c r="BX489" i="7" a="1"/>
  <c r="BX489" i="7" s="1"/>
  <c r="BX787" i="7" a="1"/>
  <c r="BX787" i="7" s="1"/>
  <c r="BX439" i="7" a="1"/>
  <c r="BX439" i="7" s="1"/>
  <c r="BX287" i="7" a="1"/>
  <c r="BX287" i="7" s="1"/>
  <c r="BX793" i="7" a="1"/>
  <c r="BX793" i="7" s="1"/>
  <c r="BH692" i="7"/>
  <c r="BI692" i="7" s="1"/>
  <c r="BJ692" i="7" s="1"/>
  <c r="BK692" i="7" s="1"/>
  <c r="BL692" i="7" s="1"/>
  <c r="BM692" i="7" s="1"/>
  <c r="BN692" i="7" s="1"/>
  <c r="BO692" i="7" s="1"/>
  <c r="BP692" i="7" s="1"/>
  <c r="BQ692" i="7" s="1"/>
  <c r="BR692" i="7" s="1"/>
  <c r="BS692" i="7" s="1"/>
  <c r="BT692" i="7" s="1"/>
  <c r="BU692" i="7" s="1"/>
  <c r="BV692" i="7" s="1"/>
  <c r="BX692" i="7" a="1"/>
  <c r="BX692" i="7" s="1"/>
  <c r="BH183" i="7"/>
  <c r="BI183" i="7" s="1"/>
  <c r="BJ183" i="7" s="1"/>
  <c r="BK183" i="7" s="1"/>
  <c r="BL183" i="7" s="1"/>
  <c r="BM183" i="7" s="1"/>
  <c r="BN183" i="7" s="1"/>
  <c r="BO183" i="7" s="1"/>
  <c r="BP183" i="7" s="1"/>
  <c r="BQ183" i="7" s="1"/>
  <c r="BR183" i="7" s="1"/>
  <c r="BS183" i="7" s="1"/>
  <c r="BT183" i="7" s="1"/>
  <c r="BU183" i="7" s="1"/>
  <c r="BV183" i="7" s="1"/>
  <c r="BX183" i="7" a="1"/>
  <c r="BX183" i="7" s="1"/>
  <c r="BH427" i="7"/>
  <c r="BI427" i="7" s="1"/>
  <c r="BJ427" i="7" s="1"/>
  <c r="BK427" i="7" s="1"/>
  <c r="BL427" i="7" s="1"/>
  <c r="BM427" i="7" s="1"/>
  <c r="BN427" i="7" s="1"/>
  <c r="BO427" i="7" s="1"/>
  <c r="BP427" i="7" s="1"/>
  <c r="BQ427" i="7" s="1"/>
  <c r="BR427" i="7" s="1"/>
  <c r="BS427" i="7" s="1"/>
  <c r="BT427" i="7" s="1"/>
  <c r="BU427" i="7" s="1"/>
  <c r="BV427" i="7" s="1"/>
  <c r="BH631" i="7"/>
  <c r="BI631" i="7" s="1"/>
  <c r="BJ631" i="7" s="1"/>
  <c r="BK631" i="7" s="1"/>
  <c r="BL631" i="7" s="1"/>
  <c r="BM631" i="7" s="1"/>
  <c r="BN631" i="7" s="1"/>
  <c r="BO631" i="7" s="1"/>
  <c r="BP631" i="7" s="1"/>
  <c r="BQ631" i="7" s="1"/>
  <c r="BR631" i="7" s="1"/>
  <c r="BS631" i="7" s="1"/>
  <c r="BT631" i="7" s="1"/>
  <c r="BU631" i="7" s="1"/>
  <c r="BV631" i="7" s="1"/>
  <c r="BX631" i="7" a="1"/>
  <c r="BX631" i="7" s="1"/>
  <c r="BH578" i="7"/>
  <c r="BI578" i="7" s="1"/>
  <c r="BJ578" i="7" s="1"/>
  <c r="BK578" i="7" s="1"/>
  <c r="BL578" i="7" s="1"/>
  <c r="BM578" i="7" s="1"/>
  <c r="BN578" i="7" s="1"/>
  <c r="BO578" i="7" s="1"/>
  <c r="BP578" i="7" s="1"/>
  <c r="BQ578" i="7" s="1"/>
  <c r="BR578" i="7" s="1"/>
  <c r="BS578" i="7" s="1"/>
  <c r="BT578" i="7" s="1"/>
  <c r="BU578" i="7" s="1"/>
  <c r="BV578" i="7" s="1"/>
  <c r="BX578" i="7" a="1"/>
  <c r="BX578" i="7" s="1"/>
  <c r="BH781" i="7"/>
  <c r="BI781" i="7" s="1"/>
  <c r="BJ781" i="7" s="1"/>
  <c r="BK781" i="7" s="1"/>
  <c r="BL781" i="7" s="1"/>
  <c r="BM781" i="7" s="1"/>
  <c r="BN781" i="7" s="1"/>
  <c r="BO781" i="7" s="1"/>
  <c r="BP781" i="7" s="1"/>
  <c r="BQ781" i="7" s="1"/>
  <c r="BR781" i="7" s="1"/>
  <c r="BS781" i="7" s="1"/>
  <c r="BT781" i="7" s="1"/>
  <c r="BU781" i="7" s="1"/>
  <c r="BV781" i="7" s="1"/>
  <c r="BX781" i="7" a="1"/>
  <c r="BX781" i="7" s="1"/>
  <c r="BH709" i="7"/>
  <c r="BI709" i="7" s="1"/>
  <c r="BJ709" i="7" s="1"/>
  <c r="BK709" i="7" s="1"/>
  <c r="BL709" i="7" s="1"/>
  <c r="BM709" i="7" s="1"/>
  <c r="BN709" i="7" s="1"/>
  <c r="BO709" i="7" s="1"/>
  <c r="BP709" i="7" s="1"/>
  <c r="BQ709" i="7" s="1"/>
  <c r="BR709" i="7" s="1"/>
  <c r="BS709" i="7" s="1"/>
  <c r="BT709" i="7" s="1"/>
  <c r="BU709" i="7" s="1"/>
  <c r="BV709" i="7" s="1"/>
  <c r="BH14" i="7"/>
  <c r="BI14" i="7" s="1"/>
  <c r="BJ14" i="7" s="1"/>
  <c r="BK14" i="7" s="1"/>
  <c r="BL14" i="7" s="1"/>
  <c r="BM14" i="7" s="1"/>
  <c r="BN14" i="7" s="1"/>
  <c r="BO14" i="7" s="1"/>
  <c r="BP14" i="7" s="1"/>
  <c r="BQ14" i="7" s="1"/>
  <c r="BR14" i="7" s="1"/>
  <c r="BS14" i="7" s="1"/>
  <c r="BT14" i="7" s="1"/>
  <c r="BU14" i="7" s="1"/>
  <c r="BV14" i="7" s="1"/>
  <c r="BX14" i="7" a="1"/>
  <c r="BX14" i="7" s="1"/>
  <c r="BH829" i="7"/>
  <c r="BI829" i="7" s="1"/>
  <c r="BJ829" i="7" s="1"/>
  <c r="BK829" i="7" s="1"/>
  <c r="BL829" i="7" s="1"/>
  <c r="BM829" i="7" s="1"/>
  <c r="BN829" i="7" s="1"/>
  <c r="BO829" i="7" s="1"/>
  <c r="BP829" i="7" s="1"/>
  <c r="BQ829" i="7" s="1"/>
  <c r="BR829" i="7" s="1"/>
  <c r="BS829" i="7" s="1"/>
  <c r="BT829" i="7" s="1"/>
  <c r="BU829" i="7" s="1"/>
  <c r="BV829" i="7" s="1"/>
  <c r="BX829" i="7" a="1"/>
  <c r="BX829" i="7" s="1"/>
  <c r="BH315" i="7"/>
  <c r="BI315" i="7" s="1"/>
  <c r="BJ315" i="7" s="1"/>
  <c r="BK315" i="7" s="1"/>
  <c r="BL315" i="7" s="1"/>
  <c r="BM315" i="7" s="1"/>
  <c r="BN315" i="7" s="1"/>
  <c r="BO315" i="7" s="1"/>
  <c r="BP315" i="7" s="1"/>
  <c r="BQ315" i="7" s="1"/>
  <c r="BR315" i="7" s="1"/>
  <c r="BS315" i="7" s="1"/>
  <c r="BT315" i="7" s="1"/>
  <c r="BU315" i="7" s="1"/>
  <c r="BV315" i="7" s="1"/>
  <c r="BX315" i="7" s="1" a="1"/>
  <c r="BX315" i="7" s="1"/>
  <c r="BH604" i="7"/>
  <c r="BI604" i="7" s="1"/>
  <c r="BJ604" i="7" s="1"/>
  <c r="BK604" i="7" s="1"/>
  <c r="BL604" i="7" s="1"/>
  <c r="BM604" i="7" s="1"/>
  <c r="BN604" i="7" s="1"/>
  <c r="BO604" i="7" s="1"/>
  <c r="BP604" i="7" s="1"/>
  <c r="BQ604" i="7" s="1"/>
  <c r="BR604" i="7" s="1"/>
  <c r="BS604" i="7" s="1"/>
  <c r="BT604" i="7" s="1"/>
  <c r="BU604" i="7" s="1"/>
  <c r="BV604" i="7" s="1"/>
  <c r="BH403" i="7"/>
  <c r="BI403" i="7" s="1"/>
  <c r="BJ403" i="7" s="1"/>
  <c r="BK403" i="7" s="1"/>
  <c r="BL403" i="7" s="1"/>
  <c r="BM403" i="7" s="1"/>
  <c r="BN403" i="7" s="1"/>
  <c r="BO403" i="7" s="1"/>
  <c r="BP403" i="7" s="1"/>
  <c r="BQ403" i="7" s="1"/>
  <c r="BR403" i="7" s="1"/>
  <c r="BS403" i="7" s="1"/>
  <c r="BT403" i="7" s="1"/>
  <c r="BU403" i="7" s="1"/>
  <c r="BV403" i="7" s="1"/>
  <c r="BX403" i="7" a="1"/>
  <c r="BX403" i="7" s="1"/>
  <c r="BH757" i="7"/>
  <c r="BI757" i="7" s="1"/>
  <c r="BJ757" i="7" s="1"/>
  <c r="BK757" i="7" s="1"/>
  <c r="BL757" i="7" s="1"/>
  <c r="BM757" i="7" s="1"/>
  <c r="BN757" i="7" s="1"/>
  <c r="BO757" i="7" s="1"/>
  <c r="BP757" i="7" s="1"/>
  <c r="BQ757" i="7" s="1"/>
  <c r="BR757" i="7" s="1"/>
  <c r="BS757" i="7" s="1"/>
  <c r="BT757" i="7" s="1"/>
  <c r="BU757" i="7" s="1"/>
  <c r="BV757" i="7" s="1"/>
  <c r="BX757" i="7" a="1"/>
  <c r="BX757" i="7" s="1"/>
  <c r="BH544" i="7"/>
  <c r="BI544" i="7" s="1"/>
  <c r="BJ544" i="7" s="1"/>
  <c r="BK544" i="7" s="1"/>
  <c r="BL544" i="7" s="1"/>
  <c r="BM544" i="7" s="1"/>
  <c r="BN544" i="7" s="1"/>
  <c r="BO544" i="7" s="1"/>
  <c r="BP544" i="7" s="1"/>
  <c r="BQ544" i="7" s="1"/>
  <c r="BR544" i="7" s="1"/>
  <c r="BS544" i="7" s="1"/>
  <c r="BT544" i="7" s="1"/>
  <c r="BU544" i="7" s="1"/>
  <c r="BV544" i="7" s="1"/>
  <c r="BH367" i="7"/>
  <c r="BI367" i="7" s="1"/>
  <c r="BJ367" i="7" s="1"/>
  <c r="BK367" i="7" s="1"/>
  <c r="BL367" i="7" s="1"/>
  <c r="BM367" i="7" s="1"/>
  <c r="BN367" i="7" s="1"/>
  <c r="BO367" i="7" s="1"/>
  <c r="BP367" i="7" s="1"/>
  <c r="BQ367" i="7" s="1"/>
  <c r="BR367" i="7" s="1"/>
  <c r="BS367" i="7" s="1"/>
  <c r="BT367" i="7" s="1"/>
  <c r="BU367" i="7" s="1"/>
  <c r="BV367" i="7" s="1"/>
  <c r="BH708" i="7"/>
  <c r="BI708" i="7" s="1"/>
  <c r="BJ708" i="7" s="1"/>
  <c r="BK708" i="7" s="1"/>
  <c r="BL708" i="7" s="1"/>
  <c r="BM708" i="7" s="1"/>
  <c r="BN708" i="7" s="1"/>
  <c r="BO708" i="7" s="1"/>
  <c r="BP708" i="7" s="1"/>
  <c r="BQ708" i="7" s="1"/>
  <c r="BR708" i="7" s="1"/>
  <c r="BS708" i="7" s="1"/>
  <c r="BT708" i="7" s="1"/>
  <c r="BU708" i="7" s="1"/>
  <c r="BV708" i="7" s="1"/>
  <c r="BX708" i="7" a="1"/>
  <c r="BX708" i="7" s="1"/>
  <c r="BX416" i="7" a="1"/>
  <c r="BX416" i="7" s="1"/>
  <c r="BX371" i="7" a="1"/>
  <c r="BX371" i="7" s="1"/>
  <c r="BX175" i="7" a="1"/>
  <c r="BX175" i="7" s="1"/>
  <c r="BX722" i="7" a="1"/>
  <c r="BX722" i="7" s="1"/>
  <c r="BH245" i="7"/>
  <c r="BI245" i="7" s="1"/>
  <c r="BJ245" i="7" s="1"/>
  <c r="BK245" i="7" s="1"/>
  <c r="BL245" i="7" s="1"/>
  <c r="BM245" i="7" s="1"/>
  <c r="BN245" i="7" s="1"/>
  <c r="BO245" i="7" s="1"/>
  <c r="BP245" i="7" s="1"/>
  <c r="BQ245" i="7" s="1"/>
  <c r="BR245" i="7" s="1"/>
  <c r="BS245" i="7" s="1"/>
  <c r="BT245" i="7" s="1"/>
  <c r="BU245" i="7" s="1"/>
  <c r="BV245" i="7" s="1"/>
  <c r="BH618" i="7"/>
  <c r="BI618" i="7" s="1"/>
  <c r="BJ618" i="7" s="1"/>
  <c r="BK618" i="7" s="1"/>
  <c r="BL618" i="7" s="1"/>
  <c r="BM618" i="7" s="1"/>
  <c r="BN618" i="7" s="1"/>
  <c r="BO618" i="7" s="1"/>
  <c r="BP618" i="7" s="1"/>
  <c r="BQ618" i="7" s="1"/>
  <c r="BR618" i="7" s="1"/>
  <c r="BS618" i="7" s="1"/>
  <c r="BT618" i="7" s="1"/>
  <c r="BU618" i="7" s="1"/>
  <c r="BV618" i="7" s="1"/>
  <c r="BX618" i="7" a="1"/>
  <c r="BX618" i="7" s="1"/>
  <c r="BH515" i="7"/>
  <c r="BI515" i="7" s="1"/>
  <c r="BJ515" i="7" s="1"/>
  <c r="BK515" i="7" s="1"/>
  <c r="BL515" i="7" s="1"/>
  <c r="BM515" i="7" s="1"/>
  <c r="BN515" i="7" s="1"/>
  <c r="BO515" i="7" s="1"/>
  <c r="BP515" i="7" s="1"/>
  <c r="BQ515" i="7" s="1"/>
  <c r="BR515" i="7" s="1"/>
  <c r="BS515" i="7" s="1"/>
  <c r="BT515" i="7" s="1"/>
  <c r="BU515" i="7" s="1"/>
  <c r="BV515" i="7" s="1"/>
  <c r="BX515" i="7" a="1"/>
  <c r="BX515" i="7" s="1"/>
  <c r="BH180" i="7"/>
  <c r="BI180" i="7" s="1"/>
  <c r="BJ180" i="7" s="1"/>
  <c r="BK180" i="7" s="1"/>
  <c r="BL180" i="7" s="1"/>
  <c r="BM180" i="7" s="1"/>
  <c r="BN180" i="7" s="1"/>
  <c r="BO180" i="7" s="1"/>
  <c r="BP180" i="7" s="1"/>
  <c r="BQ180" i="7" s="1"/>
  <c r="BR180" i="7" s="1"/>
  <c r="BS180" i="7" s="1"/>
  <c r="BT180" i="7" s="1"/>
  <c r="BU180" i="7" s="1"/>
  <c r="BV180" i="7" s="1"/>
  <c r="BH8" i="7"/>
  <c r="BI8" i="7" s="1"/>
  <c r="BJ8" i="7" s="1"/>
  <c r="BK8" i="7" s="1"/>
  <c r="BL8" i="7" s="1"/>
  <c r="BM8" i="7" s="1"/>
  <c r="BN8" i="7" s="1"/>
  <c r="BO8" i="7" s="1"/>
  <c r="BP8" i="7" s="1"/>
  <c r="BQ8" i="7" s="1"/>
  <c r="BR8" i="7" s="1"/>
  <c r="BS8" i="7" s="1"/>
  <c r="BT8" i="7" s="1"/>
  <c r="BU8" i="7" s="1"/>
  <c r="BV8" i="7" s="1"/>
  <c r="BH437" i="7"/>
  <c r="BI437" i="7" s="1"/>
  <c r="BJ437" i="7" s="1"/>
  <c r="BK437" i="7" s="1"/>
  <c r="BL437" i="7" s="1"/>
  <c r="BM437" i="7" s="1"/>
  <c r="BN437" i="7" s="1"/>
  <c r="BO437" i="7" s="1"/>
  <c r="BP437" i="7" s="1"/>
  <c r="BQ437" i="7" s="1"/>
  <c r="BR437" i="7" s="1"/>
  <c r="BS437" i="7" s="1"/>
  <c r="BT437" i="7" s="1"/>
  <c r="BU437" i="7" s="1"/>
  <c r="BV437" i="7" s="1"/>
  <c r="BX437" i="7" a="1"/>
  <c r="BX437" i="7" s="1"/>
  <c r="BH802" i="7"/>
  <c r="BI802" i="7" s="1"/>
  <c r="BJ802" i="7" s="1"/>
  <c r="BK802" i="7" s="1"/>
  <c r="BL802" i="7" s="1"/>
  <c r="BM802" i="7" s="1"/>
  <c r="BN802" i="7" s="1"/>
  <c r="BO802" i="7" s="1"/>
  <c r="BP802" i="7" s="1"/>
  <c r="BQ802" i="7" s="1"/>
  <c r="BR802" i="7" s="1"/>
  <c r="BS802" i="7" s="1"/>
  <c r="BT802" i="7" s="1"/>
  <c r="BU802" i="7" s="1"/>
  <c r="BV802" i="7" s="1"/>
  <c r="BX802" i="7" a="1"/>
  <c r="BX802" i="7" s="1"/>
  <c r="BH458" i="7"/>
  <c r="BI458" i="7" s="1"/>
  <c r="BJ458" i="7" s="1"/>
  <c r="BK458" i="7" s="1"/>
  <c r="BL458" i="7" s="1"/>
  <c r="BM458" i="7" s="1"/>
  <c r="BN458" i="7" s="1"/>
  <c r="BO458" i="7" s="1"/>
  <c r="BP458" i="7" s="1"/>
  <c r="BQ458" i="7" s="1"/>
  <c r="BR458" i="7" s="1"/>
  <c r="BS458" i="7" s="1"/>
  <c r="BT458" i="7" s="1"/>
  <c r="BU458" i="7" s="1"/>
  <c r="BV458" i="7" s="1"/>
  <c r="BH812" i="7"/>
  <c r="BI812" i="7" s="1"/>
  <c r="BJ812" i="7" s="1"/>
  <c r="BK812" i="7" s="1"/>
  <c r="BL812" i="7" s="1"/>
  <c r="BM812" i="7" s="1"/>
  <c r="BN812" i="7" s="1"/>
  <c r="BO812" i="7" s="1"/>
  <c r="BP812" i="7" s="1"/>
  <c r="BQ812" i="7" s="1"/>
  <c r="BR812" i="7" s="1"/>
  <c r="BS812" i="7" s="1"/>
  <c r="BT812" i="7" s="1"/>
  <c r="BU812" i="7" s="1"/>
  <c r="BV812" i="7" s="1"/>
  <c r="BH455" i="7"/>
  <c r="BI455" i="7" s="1"/>
  <c r="BJ455" i="7" s="1"/>
  <c r="BK455" i="7" s="1"/>
  <c r="BL455" i="7" s="1"/>
  <c r="BM455" i="7" s="1"/>
  <c r="BN455" i="7" s="1"/>
  <c r="BO455" i="7" s="1"/>
  <c r="BP455" i="7" s="1"/>
  <c r="BQ455" i="7" s="1"/>
  <c r="BR455" i="7" s="1"/>
  <c r="BS455" i="7" s="1"/>
  <c r="BT455" i="7" s="1"/>
  <c r="BU455" i="7" s="1"/>
  <c r="BV455" i="7" s="1"/>
  <c r="BX455" i="7" a="1"/>
  <c r="BX455" i="7" s="1"/>
  <c r="BH506" i="7"/>
  <c r="BI506" i="7" s="1"/>
  <c r="BJ506" i="7" s="1"/>
  <c r="BK506" i="7" s="1"/>
  <c r="BL506" i="7" s="1"/>
  <c r="BM506" i="7" s="1"/>
  <c r="BN506" i="7" s="1"/>
  <c r="BO506" i="7" s="1"/>
  <c r="BP506" i="7" s="1"/>
  <c r="BQ506" i="7" s="1"/>
  <c r="BR506" i="7" s="1"/>
  <c r="BS506" i="7" s="1"/>
  <c r="BT506" i="7" s="1"/>
  <c r="BU506" i="7" s="1"/>
  <c r="BV506" i="7" s="1"/>
  <c r="BX506" i="7" a="1"/>
  <c r="BX506" i="7" s="1"/>
  <c r="BH46" i="7"/>
  <c r="BI46" i="7" s="1"/>
  <c r="BJ46" i="7" s="1"/>
  <c r="BK46" i="7" s="1"/>
  <c r="BL46" i="7" s="1"/>
  <c r="BM46" i="7" s="1"/>
  <c r="BN46" i="7" s="1"/>
  <c r="BO46" i="7" s="1"/>
  <c r="BP46" i="7" s="1"/>
  <c r="BQ46" i="7" s="1"/>
  <c r="BR46" i="7" s="1"/>
  <c r="BS46" i="7" s="1"/>
  <c r="BT46" i="7" s="1"/>
  <c r="BU46" i="7" s="1"/>
  <c r="BV46" i="7" s="1"/>
  <c r="BH109" i="7"/>
  <c r="BI109" i="7" s="1"/>
  <c r="BJ109" i="7" s="1"/>
  <c r="BK109" i="7" s="1"/>
  <c r="BL109" i="7" s="1"/>
  <c r="BM109" i="7" s="1"/>
  <c r="BN109" i="7" s="1"/>
  <c r="BO109" i="7" s="1"/>
  <c r="BP109" i="7" s="1"/>
  <c r="BQ109" i="7" s="1"/>
  <c r="BR109" i="7" s="1"/>
  <c r="BS109" i="7" s="1"/>
  <c r="BT109" i="7" s="1"/>
  <c r="BU109" i="7" s="1"/>
  <c r="BV109" i="7" s="1"/>
  <c r="BH319" i="7"/>
  <c r="BI319" i="7" s="1"/>
  <c r="BJ319" i="7" s="1"/>
  <c r="BK319" i="7" s="1"/>
  <c r="BL319" i="7" s="1"/>
  <c r="BM319" i="7" s="1"/>
  <c r="BN319" i="7" s="1"/>
  <c r="BO319" i="7" s="1"/>
  <c r="BP319" i="7" s="1"/>
  <c r="BQ319" i="7" s="1"/>
  <c r="BR319" i="7" s="1"/>
  <c r="BS319" i="7" s="1"/>
  <c r="BT319" i="7" s="1"/>
  <c r="BU319" i="7" s="1"/>
  <c r="BV319" i="7" s="1"/>
  <c r="BX319" i="7" a="1"/>
  <c r="BX319" i="7" s="1"/>
  <c r="BH687" i="7"/>
  <c r="BI687" i="7" s="1"/>
  <c r="BJ687" i="7" s="1"/>
  <c r="BK687" i="7" s="1"/>
  <c r="BL687" i="7" s="1"/>
  <c r="BM687" i="7" s="1"/>
  <c r="BN687" i="7" s="1"/>
  <c r="BO687" i="7" s="1"/>
  <c r="BP687" i="7" s="1"/>
  <c r="BQ687" i="7" s="1"/>
  <c r="BR687" i="7" s="1"/>
  <c r="BS687" i="7" s="1"/>
  <c r="BT687" i="7" s="1"/>
  <c r="BU687" i="7" s="1"/>
  <c r="BV687" i="7" s="1"/>
  <c r="BX687" i="7" a="1"/>
  <c r="BX687" i="7" s="1"/>
  <c r="BH363" i="7"/>
  <c r="BI363" i="7" s="1"/>
  <c r="BJ363" i="7" s="1"/>
  <c r="BK363" i="7" s="1"/>
  <c r="BL363" i="7" s="1"/>
  <c r="BM363" i="7" s="1"/>
  <c r="BN363" i="7" s="1"/>
  <c r="BO363" i="7" s="1"/>
  <c r="BP363" i="7" s="1"/>
  <c r="BQ363" i="7" s="1"/>
  <c r="BR363" i="7" s="1"/>
  <c r="BS363" i="7" s="1"/>
  <c r="BT363" i="7" s="1"/>
  <c r="BU363" i="7" s="1"/>
  <c r="BV363" i="7" s="1"/>
  <c r="BH103" i="7"/>
  <c r="BI103" i="7" s="1"/>
  <c r="BJ103" i="7" s="1"/>
  <c r="BK103" i="7" s="1"/>
  <c r="BL103" i="7" s="1"/>
  <c r="BM103" i="7" s="1"/>
  <c r="BN103" i="7" s="1"/>
  <c r="BO103" i="7" s="1"/>
  <c r="BP103" i="7" s="1"/>
  <c r="BQ103" i="7" s="1"/>
  <c r="BR103" i="7" s="1"/>
  <c r="BS103" i="7" s="1"/>
  <c r="BT103" i="7" s="1"/>
  <c r="BU103" i="7" s="1"/>
  <c r="BV103" i="7" s="1"/>
  <c r="BH543" i="7"/>
  <c r="BI543" i="7" s="1"/>
  <c r="BJ543" i="7" s="1"/>
  <c r="BK543" i="7" s="1"/>
  <c r="BL543" i="7" s="1"/>
  <c r="BM543" i="7" s="1"/>
  <c r="BN543" i="7" s="1"/>
  <c r="BO543" i="7" s="1"/>
  <c r="BP543" i="7" s="1"/>
  <c r="BQ543" i="7" s="1"/>
  <c r="BR543" i="7" s="1"/>
  <c r="BS543" i="7" s="1"/>
  <c r="BT543" i="7" s="1"/>
  <c r="BU543" i="7" s="1"/>
  <c r="BV543" i="7" s="1"/>
  <c r="BX543" i="7" a="1"/>
  <c r="BX543" i="7" s="1"/>
  <c r="BH780" i="7"/>
  <c r="BI780" i="7" s="1"/>
  <c r="BJ780" i="7" s="1"/>
  <c r="BK780" i="7" s="1"/>
  <c r="BL780" i="7" s="1"/>
  <c r="BM780" i="7" s="1"/>
  <c r="BN780" i="7" s="1"/>
  <c r="BO780" i="7" s="1"/>
  <c r="BP780" i="7" s="1"/>
  <c r="BQ780" i="7" s="1"/>
  <c r="BR780" i="7" s="1"/>
  <c r="BS780" i="7" s="1"/>
  <c r="BT780" i="7" s="1"/>
  <c r="BU780" i="7" s="1"/>
  <c r="BV780" i="7" s="1"/>
  <c r="BX780" i="7" a="1"/>
  <c r="BX780" i="7" s="1"/>
  <c r="BH230" i="7"/>
  <c r="BI230" i="7" s="1"/>
  <c r="BJ230" i="7" s="1"/>
  <c r="BK230" i="7" s="1"/>
  <c r="BL230" i="7" s="1"/>
  <c r="BM230" i="7" s="1"/>
  <c r="BN230" i="7" s="1"/>
  <c r="BO230" i="7" s="1"/>
  <c r="BP230" i="7" s="1"/>
  <c r="BQ230" i="7" s="1"/>
  <c r="BR230" i="7" s="1"/>
  <c r="BS230" i="7" s="1"/>
  <c r="BT230" i="7" s="1"/>
  <c r="BU230" i="7" s="1"/>
  <c r="BV230" i="7" s="1"/>
  <c r="BH43" i="7"/>
  <c r="BI43" i="7" s="1"/>
  <c r="BJ43" i="7" s="1"/>
  <c r="BK43" i="7" s="1"/>
  <c r="BL43" i="7" s="1"/>
  <c r="BM43" i="7" s="1"/>
  <c r="BN43" i="7" s="1"/>
  <c r="BO43" i="7" s="1"/>
  <c r="BP43" i="7" s="1"/>
  <c r="BQ43" i="7" s="1"/>
  <c r="BR43" i="7" s="1"/>
  <c r="BS43" i="7" s="1"/>
  <c r="BT43" i="7" s="1"/>
  <c r="BU43" i="7" s="1"/>
  <c r="BV43" i="7" s="1"/>
  <c r="BH292" i="7"/>
  <c r="BI292" i="7" s="1"/>
  <c r="BJ292" i="7" s="1"/>
  <c r="BK292" i="7" s="1"/>
  <c r="BL292" i="7" s="1"/>
  <c r="BM292" i="7" s="1"/>
  <c r="BN292" i="7" s="1"/>
  <c r="BO292" i="7" s="1"/>
  <c r="BP292" i="7" s="1"/>
  <c r="BQ292" i="7" s="1"/>
  <c r="BR292" i="7" s="1"/>
  <c r="BS292" i="7" s="1"/>
  <c r="BT292" i="7" s="1"/>
  <c r="BU292" i="7" s="1"/>
  <c r="BV292" i="7" s="1"/>
  <c r="BX292" i="7" a="1"/>
  <c r="BX292" i="7" s="1"/>
  <c r="BX817" i="7" a="1"/>
  <c r="BX817" i="7" s="1"/>
  <c r="BX463" i="7" a="1"/>
  <c r="BX463" i="7" s="1"/>
  <c r="BX716" i="7" a="1"/>
  <c r="BX716" i="7" s="1"/>
  <c r="BX679" i="7" a="1"/>
  <c r="BX679" i="7" s="1"/>
  <c r="BX677" i="7" a="1"/>
  <c r="BX677" i="7" s="1"/>
  <c r="BX331" i="7" a="1"/>
  <c r="BX331" i="7" s="1"/>
  <c r="BX702" i="7" a="1"/>
  <c r="BX702" i="7" s="1"/>
  <c r="BH577" i="7"/>
  <c r="BI577" i="7" s="1"/>
  <c r="BJ577" i="7" s="1"/>
  <c r="BK577" i="7" s="1"/>
  <c r="BL577" i="7" s="1"/>
  <c r="BM577" i="7" s="1"/>
  <c r="BN577" i="7" s="1"/>
  <c r="BO577" i="7" s="1"/>
  <c r="BP577" i="7" s="1"/>
  <c r="BQ577" i="7" s="1"/>
  <c r="BR577" i="7" s="1"/>
  <c r="BS577" i="7" s="1"/>
  <c r="BT577" i="7" s="1"/>
  <c r="BU577" i="7" s="1"/>
  <c r="BV577" i="7" s="1"/>
  <c r="BH119" i="7"/>
  <c r="BI119" i="7" s="1"/>
  <c r="BJ119" i="7" s="1"/>
  <c r="BK119" i="7" s="1"/>
  <c r="BL119" i="7" s="1"/>
  <c r="BM119" i="7" s="1"/>
  <c r="BN119" i="7" s="1"/>
  <c r="BO119" i="7" s="1"/>
  <c r="BP119" i="7" s="1"/>
  <c r="BQ119" i="7" s="1"/>
  <c r="BR119" i="7" s="1"/>
  <c r="BS119" i="7" s="1"/>
  <c r="BT119" i="7" s="1"/>
  <c r="BU119" i="7" s="1"/>
  <c r="BV119" i="7" s="1"/>
  <c r="BH594" i="7"/>
  <c r="BI594" i="7" s="1"/>
  <c r="BJ594" i="7" s="1"/>
  <c r="BK594" i="7" s="1"/>
  <c r="BL594" i="7" s="1"/>
  <c r="BM594" i="7" s="1"/>
  <c r="BN594" i="7" s="1"/>
  <c r="BO594" i="7" s="1"/>
  <c r="BP594" i="7" s="1"/>
  <c r="BQ594" i="7" s="1"/>
  <c r="BR594" i="7" s="1"/>
  <c r="BS594" i="7" s="1"/>
  <c r="BT594" i="7" s="1"/>
  <c r="BU594" i="7" s="1"/>
  <c r="BV594" i="7" s="1"/>
  <c r="BX594" i="7" a="1"/>
  <c r="BX594" i="7" s="1"/>
  <c r="BH313" i="7"/>
  <c r="BI313" i="7" s="1"/>
  <c r="BJ313" i="7" s="1"/>
  <c r="BK313" i="7" s="1"/>
  <c r="BL313" i="7" s="1"/>
  <c r="BM313" i="7" s="1"/>
  <c r="BN313" i="7" s="1"/>
  <c r="BO313" i="7" s="1"/>
  <c r="BP313" i="7" s="1"/>
  <c r="BQ313" i="7" s="1"/>
  <c r="BR313" i="7" s="1"/>
  <c r="BS313" i="7" s="1"/>
  <c r="BT313" i="7" s="1"/>
  <c r="BU313" i="7" s="1"/>
  <c r="BV313" i="7" s="1"/>
  <c r="BX313" i="7" a="1"/>
  <c r="BX313" i="7" s="1"/>
  <c r="BH523" i="7"/>
  <c r="BI523" i="7" s="1"/>
  <c r="BJ523" i="7" s="1"/>
  <c r="BK523" i="7" s="1"/>
  <c r="BL523" i="7" s="1"/>
  <c r="BM523" i="7" s="1"/>
  <c r="BN523" i="7" s="1"/>
  <c r="BO523" i="7" s="1"/>
  <c r="BP523" i="7" s="1"/>
  <c r="BQ523" i="7" s="1"/>
  <c r="BR523" i="7" s="1"/>
  <c r="BS523" i="7" s="1"/>
  <c r="BT523" i="7" s="1"/>
  <c r="BU523" i="7" s="1"/>
  <c r="BV523" i="7" s="1"/>
  <c r="BH423" i="7"/>
  <c r="BI423" i="7" s="1"/>
  <c r="BJ423" i="7" s="1"/>
  <c r="BK423" i="7" s="1"/>
  <c r="BL423" i="7" s="1"/>
  <c r="BM423" i="7" s="1"/>
  <c r="BN423" i="7" s="1"/>
  <c r="BO423" i="7" s="1"/>
  <c r="BP423" i="7" s="1"/>
  <c r="BQ423" i="7" s="1"/>
  <c r="BR423" i="7" s="1"/>
  <c r="BS423" i="7" s="1"/>
  <c r="BT423" i="7" s="1"/>
  <c r="BU423" i="7" s="1"/>
  <c r="BV423" i="7" s="1"/>
  <c r="BH745" i="7"/>
  <c r="BI745" i="7" s="1"/>
  <c r="BJ745" i="7" s="1"/>
  <c r="BK745" i="7" s="1"/>
  <c r="BL745" i="7" s="1"/>
  <c r="BM745" i="7" s="1"/>
  <c r="BN745" i="7" s="1"/>
  <c r="BO745" i="7" s="1"/>
  <c r="BP745" i="7" s="1"/>
  <c r="BQ745" i="7" s="1"/>
  <c r="BR745" i="7" s="1"/>
  <c r="BS745" i="7" s="1"/>
  <c r="BT745" i="7" s="1"/>
  <c r="BU745" i="7" s="1"/>
  <c r="BV745" i="7" s="1"/>
  <c r="BX745" i="7" a="1"/>
  <c r="BX745" i="7" s="1"/>
  <c r="BH255" i="7"/>
  <c r="BI255" i="7" s="1"/>
  <c r="BJ255" i="7" s="1"/>
  <c r="BK255" i="7" s="1"/>
  <c r="BL255" i="7" s="1"/>
  <c r="BM255" i="7" s="1"/>
  <c r="BN255" i="7" s="1"/>
  <c r="BO255" i="7" s="1"/>
  <c r="BP255" i="7" s="1"/>
  <c r="BQ255" i="7" s="1"/>
  <c r="BR255" i="7" s="1"/>
  <c r="BS255" i="7" s="1"/>
  <c r="BT255" i="7" s="1"/>
  <c r="BU255" i="7" s="1"/>
  <c r="BV255" i="7" s="1"/>
  <c r="BX255" i="7" a="1"/>
  <c r="BX255" i="7" s="1"/>
  <c r="BH806" i="7"/>
  <c r="BI806" i="7" s="1"/>
  <c r="BJ806" i="7" s="1"/>
  <c r="BK806" i="7" s="1"/>
  <c r="BL806" i="7" s="1"/>
  <c r="BM806" i="7" s="1"/>
  <c r="BN806" i="7" s="1"/>
  <c r="BO806" i="7" s="1"/>
  <c r="BP806" i="7" s="1"/>
  <c r="BQ806" i="7" s="1"/>
  <c r="BR806" i="7" s="1"/>
  <c r="BS806" i="7" s="1"/>
  <c r="BT806" i="7" s="1"/>
  <c r="BU806" i="7" s="1"/>
  <c r="BV806" i="7" s="1"/>
  <c r="BH619" i="7"/>
  <c r="BI619" i="7" s="1"/>
  <c r="BJ619" i="7" s="1"/>
  <c r="BK619" i="7" s="1"/>
  <c r="BL619" i="7" s="1"/>
  <c r="BM619" i="7" s="1"/>
  <c r="BN619" i="7" s="1"/>
  <c r="BO619" i="7" s="1"/>
  <c r="BP619" i="7" s="1"/>
  <c r="BQ619" i="7" s="1"/>
  <c r="BR619" i="7" s="1"/>
  <c r="BS619" i="7" s="1"/>
  <c r="BT619" i="7" s="1"/>
  <c r="BU619" i="7" s="1"/>
  <c r="BV619" i="7" s="1"/>
  <c r="BH169" i="7"/>
  <c r="BI169" i="7" s="1"/>
  <c r="BJ169" i="7" s="1"/>
  <c r="BK169" i="7" s="1"/>
  <c r="BL169" i="7" s="1"/>
  <c r="BM169" i="7" s="1"/>
  <c r="BN169" i="7" s="1"/>
  <c r="BO169" i="7" s="1"/>
  <c r="BP169" i="7" s="1"/>
  <c r="BQ169" i="7" s="1"/>
  <c r="BR169" i="7" s="1"/>
  <c r="BS169" i="7" s="1"/>
  <c r="BT169" i="7" s="1"/>
  <c r="BU169" i="7" s="1"/>
  <c r="BV169" i="7" s="1"/>
  <c r="BX169" i="7" a="1"/>
  <c r="BX169" i="7" s="1"/>
  <c r="BH741" i="7"/>
  <c r="BI741" i="7" s="1"/>
  <c r="BJ741" i="7" s="1"/>
  <c r="BK741" i="7" s="1"/>
  <c r="BL741" i="7" s="1"/>
  <c r="BM741" i="7" s="1"/>
  <c r="BN741" i="7" s="1"/>
  <c r="BO741" i="7" s="1"/>
  <c r="BP741" i="7" s="1"/>
  <c r="BQ741" i="7" s="1"/>
  <c r="BR741" i="7" s="1"/>
  <c r="BS741" i="7" s="1"/>
  <c r="BT741" i="7" s="1"/>
  <c r="BU741" i="7" s="1"/>
  <c r="BV741" i="7" s="1"/>
  <c r="BX741" i="7" a="1"/>
  <c r="BX741" i="7" s="1"/>
  <c r="BX67" i="7" a="1"/>
  <c r="BX67" i="7" s="1"/>
  <c r="BY67" i="7" s="1"/>
  <c r="BX242" i="7" a="1"/>
  <c r="BX242" i="7" s="1"/>
  <c r="BX3" i="7" a="1"/>
  <c r="BX3" i="7" s="1"/>
  <c r="BX498" i="7" a="1"/>
  <c r="BX498" i="7" s="1"/>
  <c r="BX73" i="7" a="1"/>
  <c r="BX73" i="7" s="1"/>
  <c r="BH383" i="7"/>
  <c r="BI383" i="7" s="1"/>
  <c r="BJ383" i="7" s="1"/>
  <c r="BK383" i="7" s="1"/>
  <c r="BL383" i="7" s="1"/>
  <c r="BM383" i="7" s="1"/>
  <c r="BN383" i="7" s="1"/>
  <c r="BO383" i="7" s="1"/>
  <c r="BP383" i="7" s="1"/>
  <c r="BQ383" i="7" s="1"/>
  <c r="BR383" i="7" s="1"/>
  <c r="BS383" i="7" s="1"/>
  <c r="BT383" i="7" s="1"/>
  <c r="BU383" i="7" s="1"/>
  <c r="BV383" i="7" s="1"/>
  <c r="BH798" i="7"/>
  <c r="BI798" i="7" s="1"/>
  <c r="BJ798" i="7" s="1"/>
  <c r="BK798" i="7" s="1"/>
  <c r="BL798" i="7" s="1"/>
  <c r="BM798" i="7" s="1"/>
  <c r="BN798" i="7" s="1"/>
  <c r="BO798" i="7" s="1"/>
  <c r="BP798" i="7" s="1"/>
  <c r="BQ798" i="7" s="1"/>
  <c r="BR798" i="7" s="1"/>
  <c r="BS798" i="7" s="1"/>
  <c r="BT798" i="7" s="1"/>
  <c r="BU798" i="7" s="1"/>
  <c r="BV798" i="7" s="1"/>
  <c r="BX798" i="7" a="1"/>
  <c r="BX798" i="7" s="1"/>
  <c r="BH66" i="7"/>
  <c r="BI66" i="7" s="1"/>
  <c r="BJ66" i="7" s="1"/>
  <c r="BK66" i="7" s="1"/>
  <c r="BL66" i="7" s="1"/>
  <c r="BM66" i="7" s="1"/>
  <c r="BN66" i="7" s="1"/>
  <c r="BO66" i="7" s="1"/>
  <c r="BP66" i="7" s="1"/>
  <c r="BQ66" i="7" s="1"/>
  <c r="BR66" i="7" s="1"/>
  <c r="BS66" i="7" s="1"/>
  <c r="BT66" i="7" s="1"/>
  <c r="BU66" i="7" s="1"/>
  <c r="BV66" i="7" s="1"/>
  <c r="BX66" i="7" a="1"/>
  <c r="BX66" i="7" s="1"/>
  <c r="BH475" i="7"/>
  <c r="BI475" i="7" s="1"/>
  <c r="BJ475" i="7" s="1"/>
  <c r="BK475" i="7" s="1"/>
  <c r="BL475" i="7" s="1"/>
  <c r="BM475" i="7" s="1"/>
  <c r="BN475" i="7" s="1"/>
  <c r="BO475" i="7" s="1"/>
  <c r="BP475" i="7" s="1"/>
  <c r="BQ475" i="7" s="1"/>
  <c r="BR475" i="7" s="1"/>
  <c r="BS475" i="7" s="1"/>
  <c r="BT475" i="7" s="1"/>
  <c r="BU475" i="7" s="1"/>
  <c r="BV475" i="7" s="1"/>
  <c r="BH763" i="7"/>
  <c r="BI763" i="7" s="1"/>
  <c r="BJ763" i="7" s="1"/>
  <c r="BK763" i="7" s="1"/>
  <c r="BL763" i="7" s="1"/>
  <c r="BM763" i="7" s="1"/>
  <c r="BN763" i="7" s="1"/>
  <c r="BO763" i="7" s="1"/>
  <c r="BP763" i="7" s="1"/>
  <c r="BQ763" i="7" s="1"/>
  <c r="BR763" i="7" s="1"/>
  <c r="BS763" i="7" s="1"/>
  <c r="BT763" i="7" s="1"/>
  <c r="BU763" i="7" s="1"/>
  <c r="BV763" i="7" s="1"/>
  <c r="BX142" i="7" a="1"/>
  <c r="BX142" i="7" s="1"/>
  <c r="BX301" i="7" a="1"/>
  <c r="BX301" i="7" s="1"/>
  <c r="BX862" i="7" a="1"/>
  <c r="BX862" i="7" s="1"/>
  <c r="BX184" i="7" a="1"/>
  <c r="BX184" i="7" s="1"/>
  <c r="BX48" i="7" a="1"/>
  <c r="BX48" i="7" s="1"/>
  <c r="BX395" i="7" a="1"/>
  <c r="BX395" i="7" s="1"/>
  <c r="BX401" i="7" a="1"/>
  <c r="BX401" i="7" s="1"/>
  <c r="BX575" i="7" a="1"/>
  <c r="BX575" i="7" s="1"/>
  <c r="BX775" i="7" a="1"/>
  <c r="BX775" i="7" s="1"/>
  <c r="BX231" i="7" a="1"/>
  <c r="BX231" i="7" s="1"/>
  <c r="BY231" i="7" s="1"/>
  <c r="BX483" i="7" a="1"/>
  <c r="BX483" i="7" s="1"/>
  <c r="BX340" i="7" a="1"/>
  <c r="BX340" i="7" s="1"/>
  <c r="BX59" i="7" a="1"/>
  <c r="BX59" i="7" s="1"/>
  <c r="BX671" i="7" a="1"/>
  <c r="BX671" i="7" s="1"/>
  <c r="BX22" i="7" a="1"/>
  <c r="BX22" i="7" s="1"/>
  <c r="BX505" i="7" a="1"/>
  <c r="BX505" i="7" s="1"/>
  <c r="BX481" i="7" a="1"/>
  <c r="BX481" i="7" s="1"/>
  <c r="BH185" i="7"/>
  <c r="BI185" i="7" s="1"/>
  <c r="BJ185" i="7" s="1"/>
  <c r="BK185" i="7" s="1"/>
  <c r="BL185" i="7" s="1"/>
  <c r="BM185" i="7" s="1"/>
  <c r="BN185" i="7" s="1"/>
  <c r="BO185" i="7" s="1"/>
  <c r="BP185" i="7" s="1"/>
  <c r="BQ185" i="7" s="1"/>
  <c r="BR185" i="7" s="1"/>
  <c r="BS185" i="7" s="1"/>
  <c r="BT185" i="7" s="1"/>
  <c r="BU185" i="7" s="1"/>
  <c r="BV185" i="7" s="1"/>
  <c r="BH547" i="7"/>
  <c r="BI547" i="7" s="1"/>
  <c r="BJ547" i="7" s="1"/>
  <c r="BK547" i="7" s="1"/>
  <c r="BL547" i="7" s="1"/>
  <c r="BM547" i="7" s="1"/>
  <c r="BN547" i="7" s="1"/>
  <c r="BO547" i="7" s="1"/>
  <c r="BP547" i="7" s="1"/>
  <c r="BQ547" i="7" s="1"/>
  <c r="BR547" i="7" s="1"/>
  <c r="BS547" i="7" s="1"/>
  <c r="BT547" i="7" s="1"/>
  <c r="BU547" i="7" s="1"/>
  <c r="BV547" i="7" s="1"/>
  <c r="BH33" i="7"/>
  <c r="BI33" i="7" s="1"/>
  <c r="BJ33" i="7" s="1"/>
  <c r="BK33" i="7" s="1"/>
  <c r="BL33" i="7" s="1"/>
  <c r="BM33" i="7" s="1"/>
  <c r="BN33" i="7" s="1"/>
  <c r="BO33" i="7" s="1"/>
  <c r="BP33" i="7" s="1"/>
  <c r="BQ33" i="7" s="1"/>
  <c r="BR33" i="7" s="1"/>
  <c r="BS33" i="7" s="1"/>
  <c r="BT33" i="7" s="1"/>
  <c r="BU33" i="7" s="1"/>
  <c r="BV33" i="7" s="1"/>
  <c r="BX33" i="7" a="1"/>
  <c r="BX33" i="7" s="1"/>
  <c r="BH766" i="7"/>
  <c r="BI766" i="7" s="1"/>
  <c r="BJ766" i="7" s="1"/>
  <c r="BK766" i="7" s="1"/>
  <c r="BL766" i="7" s="1"/>
  <c r="BM766" i="7" s="1"/>
  <c r="BN766" i="7" s="1"/>
  <c r="BO766" i="7" s="1"/>
  <c r="BP766" i="7" s="1"/>
  <c r="BQ766" i="7" s="1"/>
  <c r="BR766" i="7" s="1"/>
  <c r="BS766" i="7" s="1"/>
  <c r="BT766" i="7" s="1"/>
  <c r="BU766" i="7" s="1"/>
  <c r="BV766" i="7" s="1"/>
  <c r="BX766" i="7" a="1"/>
  <c r="BX766" i="7" s="1"/>
  <c r="BH438" i="7"/>
  <c r="BI438" i="7" s="1"/>
  <c r="BJ438" i="7" s="1"/>
  <c r="BK438" i="7" s="1"/>
  <c r="BL438" i="7" s="1"/>
  <c r="BM438" i="7" s="1"/>
  <c r="BN438" i="7" s="1"/>
  <c r="BO438" i="7" s="1"/>
  <c r="BP438" i="7" s="1"/>
  <c r="BQ438" i="7" s="1"/>
  <c r="BR438" i="7" s="1"/>
  <c r="BS438" i="7" s="1"/>
  <c r="BT438" i="7" s="1"/>
  <c r="BU438" i="7" s="1"/>
  <c r="BV438" i="7" s="1"/>
  <c r="BH4" i="7"/>
  <c r="BI4" i="7" s="1"/>
  <c r="BJ4" i="7" s="1"/>
  <c r="BK4" i="7" s="1"/>
  <c r="BL4" i="7" s="1"/>
  <c r="BM4" i="7" s="1"/>
  <c r="BN4" i="7" s="1"/>
  <c r="BO4" i="7" s="1"/>
  <c r="BP4" i="7" s="1"/>
  <c r="BQ4" i="7" s="1"/>
  <c r="BR4" i="7" s="1"/>
  <c r="BS4" i="7" s="1"/>
  <c r="BT4" i="7" s="1"/>
  <c r="BU4" i="7" s="1"/>
  <c r="BV4" i="7" s="1"/>
  <c r="BH558" i="7"/>
  <c r="BI558" i="7" s="1"/>
  <c r="BJ558" i="7" s="1"/>
  <c r="BK558" i="7" s="1"/>
  <c r="BL558" i="7" s="1"/>
  <c r="BM558" i="7" s="1"/>
  <c r="BN558" i="7" s="1"/>
  <c r="BO558" i="7" s="1"/>
  <c r="BP558" i="7" s="1"/>
  <c r="BQ558" i="7" s="1"/>
  <c r="BR558" i="7" s="1"/>
  <c r="BS558" i="7" s="1"/>
  <c r="BT558" i="7" s="1"/>
  <c r="BU558" i="7" s="1"/>
  <c r="BV558" i="7" s="1"/>
  <c r="BX558" i="7" a="1"/>
  <c r="BX558" i="7" s="1"/>
  <c r="BH550" i="7"/>
  <c r="BI550" i="7" s="1"/>
  <c r="BJ550" i="7" s="1"/>
  <c r="BK550" i="7" s="1"/>
  <c r="BL550" i="7" s="1"/>
  <c r="BM550" i="7" s="1"/>
  <c r="BN550" i="7" s="1"/>
  <c r="BO550" i="7" s="1"/>
  <c r="BP550" i="7" s="1"/>
  <c r="BQ550" i="7" s="1"/>
  <c r="BR550" i="7" s="1"/>
  <c r="BS550" i="7" s="1"/>
  <c r="BT550" i="7" s="1"/>
  <c r="BU550" i="7" s="1"/>
  <c r="BV550" i="7" s="1"/>
  <c r="BX550" i="7" a="1"/>
  <c r="BX550" i="7" s="1"/>
  <c r="BH286" i="7"/>
  <c r="BI286" i="7" s="1"/>
  <c r="BJ286" i="7" s="1"/>
  <c r="BK286" i="7" s="1"/>
  <c r="BL286" i="7" s="1"/>
  <c r="BM286" i="7" s="1"/>
  <c r="BN286" i="7" s="1"/>
  <c r="BO286" i="7" s="1"/>
  <c r="BP286" i="7" s="1"/>
  <c r="BQ286" i="7" s="1"/>
  <c r="BR286" i="7" s="1"/>
  <c r="BS286" i="7" s="1"/>
  <c r="BT286" i="7" s="1"/>
  <c r="BU286" i="7" s="1"/>
  <c r="BV286" i="7" s="1"/>
  <c r="BH19" i="7"/>
  <c r="BI19" i="7" s="1"/>
  <c r="BJ19" i="7" s="1"/>
  <c r="BK19" i="7" s="1"/>
  <c r="BL19" i="7" s="1"/>
  <c r="BM19" i="7" s="1"/>
  <c r="BN19" i="7" s="1"/>
  <c r="BO19" i="7" s="1"/>
  <c r="BP19" i="7" s="1"/>
  <c r="BQ19" i="7" s="1"/>
  <c r="BR19" i="7" s="1"/>
  <c r="BS19" i="7" s="1"/>
  <c r="BT19" i="7" s="1"/>
  <c r="BU19" i="7" s="1"/>
  <c r="BV19" i="7" s="1"/>
  <c r="BH349" i="7"/>
  <c r="BI349" i="7" s="1"/>
  <c r="BJ349" i="7" s="1"/>
  <c r="BK349" i="7" s="1"/>
  <c r="BL349" i="7" s="1"/>
  <c r="BM349" i="7" s="1"/>
  <c r="BN349" i="7" s="1"/>
  <c r="BO349" i="7" s="1"/>
  <c r="BP349" i="7" s="1"/>
  <c r="BQ349" i="7" s="1"/>
  <c r="BR349" i="7" s="1"/>
  <c r="BS349" i="7" s="1"/>
  <c r="BT349" i="7" s="1"/>
  <c r="BU349" i="7" s="1"/>
  <c r="BV349" i="7" s="1"/>
  <c r="BX349" i="7" a="1"/>
  <c r="BX349" i="7" s="1"/>
  <c r="BH97" i="7"/>
  <c r="BI97" i="7" s="1"/>
  <c r="BJ97" i="7" s="1"/>
  <c r="BK97" i="7" s="1"/>
  <c r="BL97" i="7" s="1"/>
  <c r="BM97" i="7" s="1"/>
  <c r="BN97" i="7" s="1"/>
  <c r="BO97" i="7" s="1"/>
  <c r="BP97" i="7" s="1"/>
  <c r="BQ97" i="7" s="1"/>
  <c r="BR97" i="7" s="1"/>
  <c r="BS97" i="7" s="1"/>
  <c r="BT97" i="7" s="1"/>
  <c r="BU97" i="7" s="1"/>
  <c r="BV97" i="7" s="1"/>
  <c r="BX97" i="7" a="1"/>
  <c r="BX97" i="7" s="1"/>
  <c r="BH299" i="7"/>
  <c r="BI299" i="7" s="1"/>
  <c r="BJ299" i="7" s="1"/>
  <c r="BK299" i="7" s="1"/>
  <c r="BL299" i="7" s="1"/>
  <c r="BM299" i="7" s="1"/>
  <c r="BN299" i="7" s="1"/>
  <c r="BO299" i="7" s="1"/>
  <c r="BP299" i="7" s="1"/>
  <c r="BQ299" i="7" s="1"/>
  <c r="BR299" i="7" s="1"/>
  <c r="BS299" i="7" s="1"/>
  <c r="BT299" i="7" s="1"/>
  <c r="BU299" i="7" s="1"/>
  <c r="BV299" i="7" s="1"/>
  <c r="BX96" i="7" a="1"/>
  <c r="BX96" i="7" s="1"/>
  <c r="BX58" i="7" a="1"/>
  <c r="BX58" i="7" s="1"/>
  <c r="BX834" i="7" a="1"/>
  <c r="BX834" i="7" s="1"/>
  <c r="BX253" i="7" a="1"/>
  <c r="BX253" i="7" s="1"/>
  <c r="BX178" i="7" a="1"/>
  <c r="BX178" i="7" s="1"/>
  <c r="BX602" i="7" a="1"/>
  <c r="BX602" i="7" s="1"/>
  <c r="BX52" i="7" a="1"/>
  <c r="BX52" i="7" s="1"/>
  <c r="BY52" i="7" s="1"/>
  <c r="BX332" i="7" a="1"/>
  <c r="BX332" i="7" s="1"/>
  <c r="BX676" i="7" a="1"/>
  <c r="BX676" i="7" s="1"/>
  <c r="BX368" i="7" a="1"/>
  <c r="BX368" i="7" s="1"/>
  <c r="BX393" i="7" a="1"/>
  <c r="BX393" i="7" s="1"/>
  <c r="BX28" i="7" a="1"/>
  <c r="BX28" i="7" s="1"/>
  <c r="BX772" i="7" a="1"/>
  <c r="BX772" i="7" s="1"/>
  <c r="BH206" i="7"/>
  <c r="BI206" i="7" s="1"/>
  <c r="BJ206" i="7" s="1"/>
  <c r="BK206" i="7" s="1"/>
  <c r="BL206" i="7" s="1"/>
  <c r="BM206" i="7" s="1"/>
  <c r="BN206" i="7" s="1"/>
  <c r="BO206" i="7" s="1"/>
  <c r="BP206" i="7" s="1"/>
  <c r="BQ206" i="7" s="1"/>
  <c r="BR206" i="7" s="1"/>
  <c r="BS206" i="7" s="1"/>
  <c r="BT206" i="7" s="1"/>
  <c r="BU206" i="7" s="1"/>
  <c r="BV206" i="7" s="1"/>
  <c r="BX206" i="7" a="1"/>
  <c r="BX206" i="7" s="1"/>
  <c r="BH823" i="7"/>
  <c r="BI823" i="7" s="1"/>
  <c r="BJ823" i="7" s="1"/>
  <c r="BK823" i="7" s="1"/>
  <c r="BL823" i="7" s="1"/>
  <c r="BM823" i="7" s="1"/>
  <c r="BN823" i="7" s="1"/>
  <c r="BO823" i="7" s="1"/>
  <c r="BP823" i="7" s="1"/>
  <c r="BQ823" i="7" s="1"/>
  <c r="BR823" i="7" s="1"/>
  <c r="BS823" i="7" s="1"/>
  <c r="BT823" i="7" s="1"/>
  <c r="BU823" i="7" s="1"/>
  <c r="BV823" i="7" s="1"/>
  <c r="BX823" i="7" a="1"/>
  <c r="BX823" i="7" s="1"/>
  <c r="BH556" i="7"/>
  <c r="BI556" i="7" s="1"/>
  <c r="BJ556" i="7" s="1"/>
  <c r="BK556" i="7" s="1"/>
  <c r="BL556" i="7" s="1"/>
  <c r="BM556" i="7" s="1"/>
  <c r="BN556" i="7" s="1"/>
  <c r="BO556" i="7" s="1"/>
  <c r="BP556" i="7" s="1"/>
  <c r="BQ556" i="7" s="1"/>
  <c r="BR556" i="7" s="1"/>
  <c r="BS556" i="7" s="1"/>
  <c r="BT556" i="7" s="1"/>
  <c r="BU556" i="7" s="1"/>
  <c r="BV556" i="7" s="1"/>
  <c r="BX556" i="7" a="1"/>
  <c r="BX556" i="7" s="1"/>
  <c r="BH839" i="7"/>
  <c r="BI839" i="7" s="1"/>
  <c r="BJ839" i="7" s="1"/>
  <c r="BK839" i="7" s="1"/>
  <c r="BL839" i="7" s="1"/>
  <c r="BM839" i="7" s="1"/>
  <c r="BN839" i="7" s="1"/>
  <c r="BO839" i="7" s="1"/>
  <c r="BP839" i="7" s="1"/>
  <c r="BQ839" i="7" s="1"/>
  <c r="BR839" i="7" s="1"/>
  <c r="BS839" i="7" s="1"/>
  <c r="BT839" i="7" s="1"/>
  <c r="BU839" i="7" s="1"/>
  <c r="BV839" i="7" s="1"/>
  <c r="BH624" i="7"/>
  <c r="BI624" i="7" s="1"/>
  <c r="BJ624" i="7" s="1"/>
  <c r="BK624" i="7" s="1"/>
  <c r="BL624" i="7" s="1"/>
  <c r="BM624" i="7" s="1"/>
  <c r="BN624" i="7" s="1"/>
  <c r="BO624" i="7" s="1"/>
  <c r="BP624" i="7" s="1"/>
  <c r="BQ624" i="7" s="1"/>
  <c r="BR624" i="7" s="1"/>
  <c r="BS624" i="7" s="1"/>
  <c r="BT624" i="7" s="1"/>
  <c r="BU624" i="7" s="1"/>
  <c r="BV624" i="7" s="1"/>
  <c r="BX624" i="7" a="1"/>
  <c r="BX624" i="7" s="1"/>
  <c r="BH100" i="7"/>
  <c r="BI100" i="7" s="1"/>
  <c r="BJ100" i="7" s="1"/>
  <c r="BK100" i="7" s="1"/>
  <c r="BL100" i="7" s="1"/>
  <c r="BM100" i="7" s="1"/>
  <c r="BN100" i="7" s="1"/>
  <c r="BO100" i="7" s="1"/>
  <c r="BP100" i="7" s="1"/>
  <c r="BQ100" i="7" s="1"/>
  <c r="BR100" i="7" s="1"/>
  <c r="BS100" i="7" s="1"/>
  <c r="BT100" i="7" s="1"/>
  <c r="BU100" i="7" s="1"/>
  <c r="BV100" i="7" s="1"/>
  <c r="BX100" i="7" a="1"/>
  <c r="BX100" i="7" s="1"/>
  <c r="BH683" i="7"/>
  <c r="BI683" i="7" s="1"/>
  <c r="BJ683" i="7" s="1"/>
  <c r="BK683" i="7" s="1"/>
  <c r="BL683" i="7" s="1"/>
  <c r="BM683" i="7" s="1"/>
  <c r="BN683" i="7" s="1"/>
  <c r="BO683" i="7" s="1"/>
  <c r="BP683" i="7" s="1"/>
  <c r="BQ683" i="7" s="1"/>
  <c r="BR683" i="7" s="1"/>
  <c r="BS683" i="7" s="1"/>
  <c r="BT683" i="7" s="1"/>
  <c r="BU683" i="7" s="1"/>
  <c r="BV683" i="7" s="1"/>
  <c r="BH845" i="7"/>
  <c r="BI845" i="7" s="1"/>
  <c r="BJ845" i="7" s="1"/>
  <c r="BK845" i="7" s="1"/>
  <c r="BL845" i="7" s="1"/>
  <c r="BM845" i="7" s="1"/>
  <c r="BN845" i="7" s="1"/>
  <c r="BO845" i="7" s="1"/>
  <c r="BP845" i="7" s="1"/>
  <c r="BQ845" i="7" s="1"/>
  <c r="BR845" i="7" s="1"/>
  <c r="BS845" i="7" s="1"/>
  <c r="BT845" i="7" s="1"/>
  <c r="BU845" i="7" s="1"/>
  <c r="BV845" i="7" s="1"/>
  <c r="BH217" i="7"/>
  <c r="BI217" i="7" s="1"/>
  <c r="BJ217" i="7" s="1"/>
  <c r="BK217" i="7" s="1"/>
  <c r="BL217" i="7" s="1"/>
  <c r="BM217" i="7" s="1"/>
  <c r="BN217" i="7" s="1"/>
  <c r="BO217" i="7" s="1"/>
  <c r="BP217" i="7" s="1"/>
  <c r="BQ217" i="7" s="1"/>
  <c r="BR217" i="7" s="1"/>
  <c r="BS217" i="7" s="1"/>
  <c r="BT217" i="7" s="1"/>
  <c r="BU217" i="7" s="1"/>
  <c r="BV217" i="7" s="1"/>
  <c r="BX217" i="7" a="1"/>
  <c r="BX217" i="7" s="1"/>
  <c r="BH510" i="7"/>
  <c r="BI510" i="7" s="1"/>
  <c r="BJ510" i="7" s="1"/>
  <c r="BK510" i="7" s="1"/>
  <c r="BL510" i="7" s="1"/>
  <c r="BM510" i="7" s="1"/>
  <c r="BN510" i="7" s="1"/>
  <c r="BO510" i="7" s="1"/>
  <c r="BP510" i="7" s="1"/>
  <c r="BQ510" i="7" s="1"/>
  <c r="BR510" i="7" s="1"/>
  <c r="BS510" i="7" s="1"/>
  <c r="BT510" i="7" s="1"/>
  <c r="BU510" i="7" s="1"/>
  <c r="BV510" i="7" s="1"/>
  <c r="BX510" i="7" a="1"/>
  <c r="BX510" i="7" s="1"/>
  <c r="BH94" i="7"/>
  <c r="BI94" i="7" s="1"/>
  <c r="BJ94" i="7" s="1"/>
  <c r="BK94" i="7" s="1"/>
  <c r="BL94" i="7" s="1"/>
  <c r="BM94" i="7" s="1"/>
  <c r="BN94" i="7" s="1"/>
  <c r="BO94" i="7" s="1"/>
  <c r="BP94" i="7" s="1"/>
  <c r="BQ94" i="7" s="1"/>
  <c r="BR94" i="7" s="1"/>
  <c r="BS94" i="7" s="1"/>
  <c r="BT94" i="7" s="1"/>
  <c r="BU94" i="7" s="1"/>
  <c r="BV94" i="7" s="1"/>
  <c r="BH457" i="7"/>
  <c r="BI457" i="7" s="1"/>
  <c r="BJ457" i="7" s="1"/>
  <c r="BK457" i="7" s="1"/>
  <c r="BL457" i="7" s="1"/>
  <c r="BM457" i="7" s="1"/>
  <c r="BN457" i="7" s="1"/>
  <c r="BO457" i="7" s="1"/>
  <c r="BP457" i="7" s="1"/>
  <c r="BQ457" i="7" s="1"/>
  <c r="BR457" i="7" s="1"/>
  <c r="BS457" i="7" s="1"/>
  <c r="BT457" i="7" s="1"/>
  <c r="BU457" i="7" s="1"/>
  <c r="BV457" i="7" s="1"/>
  <c r="BH658" i="7"/>
  <c r="BI658" i="7" s="1"/>
  <c r="BJ658" i="7" s="1"/>
  <c r="BK658" i="7" s="1"/>
  <c r="BL658" i="7" s="1"/>
  <c r="BM658" i="7" s="1"/>
  <c r="BN658" i="7" s="1"/>
  <c r="BO658" i="7" s="1"/>
  <c r="BP658" i="7" s="1"/>
  <c r="BQ658" i="7" s="1"/>
  <c r="BR658" i="7" s="1"/>
  <c r="BS658" i="7" s="1"/>
  <c r="BT658" i="7" s="1"/>
  <c r="BU658" i="7" s="1"/>
  <c r="BV658" i="7" s="1"/>
  <c r="BX658" i="7" a="1"/>
  <c r="BX658" i="7" s="1"/>
  <c r="BH145" i="7"/>
  <c r="BI145" i="7" s="1"/>
  <c r="BJ145" i="7" s="1"/>
  <c r="BK145" i="7" s="1"/>
  <c r="BL145" i="7" s="1"/>
  <c r="BM145" i="7" s="1"/>
  <c r="BN145" i="7" s="1"/>
  <c r="BO145" i="7" s="1"/>
  <c r="BP145" i="7" s="1"/>
  <c r="BQ145" i="7" s="1"/>
  <c r="BR145" i="7" s="1"/>
  <c r="BS145" i="7" s="1"/>
  <c r="BT145" i="7" s="1"/>
  <c r="BU145" i="7" s="1"/>
  <c r="BV145" i="7" s="1"/>
  <c r="BX145" i="7" a="1"/>
  <c r="BX145" i="7" s="1"/>
  <c r="BH526" i="7"/>
  <c r="BI526" i="7" s="1"/>
  <c r="BJ526" i="7" s="1"/>
  <c r="BK526" i="7" s="1"/>
  <c r="BL526" i="7" s="1"/>
  <c r="BM526" i="7" s="1"/>
  <c r="BN526" i="7" s="1"/>
  <c r="BO526" i="7" s="1"/>
  <c r="BP526" i="7" s="1"/>
  <c r="BQ526" i="7" s="1"/>
  <c r="BR526" i="7" s="1"/>
  <c r="BS526" i="7" s="1"/>
  <c r="BT526" i="7" s="1"/>
  <c r="BU526" i="7" s="1"/>
  <c r="BV526" i="7" s="1"/>
  <c r="BH239" i="7"/>
  <c r="BI239" i="7" s="1"/>
  <c r="BJ239" i="7" s="1"/>
  <c r="BK239" i="7" s="1"/>
  <c r="BL239" i="7" s="1"/>
  <c r="BM239" i="7" s="1"/>
  <c r="BN239" i="7" s="1"/>
  <c r="BO239" i="7" s="1"/>
  <c r="BP239" i="7" s="1"/>
  <c r="BQ239" i="7" s="1"/>
  <c r="BR239" i="7" s="1"/>
  <c r="BS239" i="7" s="1"/>
  <c r="BT239" i="7" s="1"/>
  <c r="BU239" i="7" s="1"/>
  <c r="BV239" i="7" s="1"/>
  <c r="BH435" i="7"/>
  <c r="BI435" i="7" s="1"/>
  <c r="BJ435" i="7" s="1"/>
  <c r="BK435" i="7" s="1"/>
  <c r="BL435" i="7" s="1"/>
  <c r="BM435" i="7" s="1"/>
  <c r="BN435" i="7" s="1"/>
  <c r="BO435" i="7" s="1"/>
  <c r="BP435" i="7" s="1"/>
  <c r="BQ435" i="7" s="1"/>
  <c r="BR435" i="7" s="1"/>
  <c r="BS435" i="7" s="1"/>
  <c r="BT435" i="7" s="1"/>
  <c r="BU435" i="7" s="1"/>
  <c r="BV435" i="7" s="1"/>
  <c r="BX435" i="7" a="1"/>
  <c r="BX435" i="7" s="1"/>
  <c r="BH663" i="7"/>
  <c r="BI663" i="7" s="1"/>
  <c r="BJ663" i="7" s="1"/>
  <c r="BK663" i="7" s="1"/>
  <c r="BL663" i="7" s="1"/>
  <c r="BM663" i="7" s="1"/>
  <c r="BN663" i="7" s="1"/>
  <c r="BO663" i="7" s="1"/>
  <c r="BP663" i="7" s="1"/>
  <c r="BQ663" i="7" s="1"/>
  <c r="BR663" i="7" s="1"/>
  <c r="BS663" i="7" s="1"/>
  <c r="BT663" i="7" s="1"/>
  <c r="BU663" i="7" s="1"/>
  <c r="BV663" i="7" s="1"/>
  <c r="BX663" i="7" a="1"/>
  <c r="BX663" i="7" s="1"/>
  <c r="BX608" i="7" a="1"/>
  <c r="BX608" i="7" s="1"/>
  <c r="BH9" i="7"/>
  <c r="BI9" i="7" s="1"/>
  <c r="BJ9" i="7" s="1"/>
  <c r="BK9" i="7" s="1"/>
  <c r="BL9" i="7" s="1"/>
  <c r="BM9" i="7" s="1"/>
  <c r="BN9" i="7" s="1"/>
  <c r="BO9" i="7" s="1"/>
  <c r="BP9" i="7" s="1"/>
  <c r="BQ9" i="7" s="1"/>
  <c r="BR9" i="7" s="1"/>
  <c r="BS9" i="7" s="1"/>
  <c r="BT9" i="7" s="1"/>
  <c r="BU9" i="7" s="1"/>
  <c r="BV9" i="7" s="1"/>
  <c r="BX9" i="7" a="1"/>
  <c r="BX9" i="7" s="1"/>
  <c r="BH329" i="7"/>
  <c r="BI329" i="7" s="1"/>
  <c r="BJ329" i="7" s="1"/>
  <c r="BK329" i="7" s="1"/>
  <c r="BL329" i="7" s="1"/>
  <c r="BM329" i="7" s="1"/>
  <c r="BN329" i="7" s="1"/>
  <c r="BO329" i="7" s="1"/>
  <c r="BP329" i="7" s="1"/>
  <c r="BQ329" i="7" s="1"/>
  <c r="BR329" i="7" s="1"/>
  <c r="BS329" i="7" s="1"/>
  <c r="BT329" i="7" s="1"/>
  <c r="BU329" i="7" s="1"/>
  <c r="BV329" i="7" s="1"/>
  <c r="BX329" i="7" a="1"/>
  <c r="BX329" i="7" s="1"/>
  <c r="BH335" i="7"/>
  <c r="BI335" i="7" s="1"/>
  <c r="BJ335" i="7" s="1"/>
  <c r="BK335" i="7" s="1"/>
  <c r="BL335" i="7" s="1"/>
  <c r="BM335" i="7" s="1"/>
  <c r="BN335" i="7" s="1"/>
  <c r="BO335" i="7" s="1"/>
  <c r="BP335" i="7" s="1"/>
  <c r="BQ335" i="7" s="1"/>
  <c r="BR335" i="7" s="1"/>
  <c r="BS335" i="7" s="1"/>
  <c r="BT335" i="7" s="1"/>
  <c r="BU335" i="7" s="1"/>
  <c r="BV335" i="7" s="1"/>
  <c r="BH568" i="7"/>
  <c r="BI568" i="7" s="1"/>
  <c r="BJ568" i="7" s="1"/>
  <c r="BK568" i="7" s="1"/>
  <c r="BL568" i="7" s="1"/>
  <c r="BM568" i="7" s="1"/>
  <c r="BN568" i="7" s="1"/>
  <c r="BO568" i="7" s="1"/>
  <c r="BP568" i="7" s="1"/>
  <c r="BQ568" i="7" s="1"/>
  <c r="BR568" i="7" s="1"/>
  <c r="BS568" i="7" s="1"/>
  <c r="BT568" i="7" s="1"/>
  <c r="BU568" i="7" s="1"/>
  <c r="BV568" i="7" s="1"/>
  <c r="BH552" i="7"/>
  <c r="BI552" i="7" s="1"/>
  <c r="BJ552" i="7" s="1"/>
  <c r="BK552" i="7" s="1"/>
  <c r="BL552" i="7" s="1"/>
  <c r="BM552" i="7" s="1"/>
  <c r="BN552" i="7" s="1"/>
  <c r="BO552" i="7" s="1"/>
  <c r="BP552" i="7" s="1"/>
  <c r="BQ552" i="7" s="1"/>
  <c r="BR552" i="7" s="1"/>
  <c r="BS552" i="7" s="1"/>
  <c r="BT552" i="7" s="1"/>
  <c r="BU552" i="7" s="1"/>
  <c r="BV552" i="7" s="1"/>
  <c r="BX552" i="7" a="1"/>
  <c r="BX552" i="7" s="1"/>
  <c r="BH414" i="7"/>
  <c r="BI414" i="7" s="1"/>
  <c r="BJ414" i="7" s="1"/>
  <c r="BK414" i="7" s="1"/>
  <c r="BL414" i="7" s="1"/>
  <c r="BM414" i="7" s="1"/>
  <c r="BN414" i="7" s="1"/>
  <c r="BO414" i="7" s="1"/>
  <c r="BP414" i="7" s="1"/>
  <c r="BQ414" i="7" s="1"/>
  <c r="BR414" i="7" s="1"/>
  <c r="BS414" i="7" s="1"/>
  <c r="BT414" i="7" s="1"/>
  <c r="BU414" i="7" s="1"/>
  <c r="BV414" i="7" s="1"/>
  <c r="BX414" i="7" a="1"/>
  <c r="BX414" i="7" s="1"/>
  <c r="BH357" i="7"/>
  <c r="BI357" i="7" s="1"/>
  <c r="BJ357" i="7" s="1"/>
  <c r="BK357" i="7" s="1"/>
  <c r="BL357" i="7" s="1"/>
  <c r="BM357" i="7" s="1"/>
  <c r="BN357" i="7" s="1"/>
  <c r="BO357" i="7" s="1"/>
  <c r="BP357" i="7" s="1"/>
  <c r="BQ357" i="7" s="1"/>
  <c r="BR357" i="7" s="1"/>
  <c r="BS357" i="7" s="1"/>
  <c r="BT357" i="7" s="1"/>
  <c r="BU357" i="7" s="1"/>
  <c r="BV357" i="7" s="1"/>
  <c r="BH273" i="7"/>
  <c r="BI273" i="7" s="1"/>
  <c r="BJ273" i="7" s="1"/>
  <c r="BK273" i="7" s="1"/>
  <c r="BL273" i="7" s="1"/>
  <c r="BM273" i="7" s="1"/>
  <c r="BN273" i="7" s="1"/>
  <c r="BO273" i="7" s="1"/>
  <c r="BP273" i="7" s="1"/>
  <c r="BQ273" i="7" s="1"/>
  <c r="BR273" i="7" s="1"/>
  <c r="BS273" i="7" s="1"/>
  <c r="BT273" i="7" s="1"/>
  <c r="BU273" i="7" s="1"/>
  <c r="BV273" i="7" s="1"/>
  <c r="BH56" i="7"/>
  <c r="BI56" i="7" s="1"/>
  <c r="BJ56" i="7" s="1"/>
  <c r="BK56" i="7" s="1"/>
  <c r="BL56" i="7" s="1"/>
  <c r="BM56" i="7" s="1"/>
  <c r="BN56" i="7" s="1"/>
  <c r="BO56" i="7" s="1"/>
  <c r="BP56" i="7" s="1"/>
  <c r="BQ56" i="7" s="1"/>
  <c r="BR56" i="7" s="1"/>
  <c r="BS56" i="7" s="1"/>
  <c r="BT56" i="7" s="1"/>
  <c r="BU56" i="7" s="1"/>
  <c r="BV56" i="7" s="1"/>
  <c r="BX56" i="7" a="1"/>
  <c r="BX56" i="7" s="1"/>
  <c r="BH758" i="7"/>
  <c r="BI758" i="7" s="1"/>
  <c r="BJ758" i="7" s="1"/>
  <c r="BK758" i="7" s="1"/>
  <c r="BL758" i="7" s="1"/>
  <c r="BM758" i="7" s="1"/>
  <c r="BN758" i="7" s="1"/>
  <c r="BO758" i="7" s="1"/>
  <c r="BP758" i="7" s="1"/>
  <c r="BQ758" i="7" s="1"/>
  <c r="BR758" i="7" s="1"/>
  <c r="BS758" i="7" s="1"/>
  <c r="BT758" i="7" s="1"/>
  <c r="BU758" i="7" s="1"/>
  <c r="BV758" i="7" s="1"/>
  <c r="BX758" i="7" a="1"/>
  <c r="BX758" i="7" s="1"/>
  <c r="BH855" i="7"/>
  <c r="BI855" i="7" s="1"/>
  <c r="BJ855" i="7" s="1"/>
  <c r="BK855" i="7" s="1"/>
  <c r="BL855" i="7" s="1"/>
  <c r="BM855" i="7" s="1"/>
  <c r="BN855" i="7" s="1"/>
  <c r="BO855" i="7" s="1"/>
  <c r="BP855" i="7" s="1"/>
  <c r="BQ855" i="7" s="1"/>
  <c r="BR855" i="7" s="1"/>
  <c r="BS855" i="7" s="1"/>
  <c r="BT855" i="7" s="1"/>
  <c r="BU855" i="7" s="1"/>
  <c r="BV855" i="7" s="1"/>
  <c r="BH785" i="7"/>
  <c r="BI785" i="7" s="1"/>
  <c r="BJ785" i="7" s="1"/>
  <c r="BK785" i="7" s="1"/>
  <c r="BL785" i="7" s="1"/>
  <c r="BM785" i="7" s="1"/>
  <c r="BN785" i="7" s="1"/>
  <c r="BO785" i="7" s="1"/>
  <c r="BP785" i="7" s="1"/>
  <c r="BQ785" i="7" s="1"/>
  <c r="BR785" i="7" s="1"/>
  <c r="BS785" i="7" s="1"/>
  <c r="BT785" i="7" s="1"/>
  <c r="BU785" i="7" s="1"/>
  <c r="BV785" i="7" s="1"/>
  <c r="BH703" i="7"/>
  <c r="BI703" i="7" s="1"/>
  <c r="BJ703" i="7" s="1"/>
  <c r="BK703" i="7" s="1"/>
  <c r="BL703" i="7" s="1"/>
  <c r="BM703" i="7" s="1"/>
  <c r="BN703" i="7" s="1"/>
  <c r="BO703" i="7" s="1"/>
  <c r="BP703" i="7" s="1"/>
  <c r="BQ703" i="7" s="1"/>
  <c r="BR703" i="7" s="1"/>
  <c r="BS703" i="7" s="1"/>
  <c r="BT703" i="7" s="1"/>
  <c r="BU703" i="7" s="1"/>
  <c r="BV703" i="7" s="1"/>
  <c r="BX703" i="7" a="1"/>
  <c r="BX703" i="7" s="1"/>
  <c r="BH696" i="7"/>
  <c r="BI696" i="7" s="1"/>
  <c r="BJ696" i="7" s="1"/>
  <c r="BK696" i="7" s="1"/>
  <c r="BL696" i="7" s="1"/>
  <c r="BM696" i="7" s="1"/>
  <c r="BN696" i="7" s="1"/>
  <c r="BO696" i="7" s="1"/>
  <c r="BP696" i="7" s="1"/>
  <c r="BQ696" i="7" s="1"/>
  <c r="BR696" i="7" s="1"/>
  <c r="BS696" i="7" s="1"/>
  <c r="BT696" i="7" s="1"/>
  <c r="BU696" i="7" s="1"/>
  <c r="BV696" i="7" s="1"/>
  <c r="BX696" i="7" a="1"/>
  <c r="BX696" i="7" s="1"/>
  <c r="BH525" i="7"/>
  <c r="BI525" i="7" s="1"/>
  <c r="BJ525" i="7" s="1"/>
  <c r="BK525" i="7" s="1"/>
  <c r="BL525" i="7" s="1"/>
  <c r="BM525" i="7" s="1"/>
  <c r="BN525" i="7" s="1"/>
  <c r="BO525" i="7" s="1"/>
  <c r="BP525" i="7" s="1"/>
  <c r="BQ525" i="7" s="1"/>
  <c r="BR525" i="7" s="1"/>
  <c r="BS525" i="7" s="1"/>
  <c r="BT525" i="7" s="1"/>
  <c r="BU525" i="7" s="1"/>
  <c r="BV525" i="7" s="1"/>
  <c r="BH235" i="7"/>
  <c r="BI235" i="7" s="1"/>
  <c r="BJ235" i="7" s="1"/>
  <c r="BK235" i="7" s="1"/>
  <c r="BL235" i="7" s="1"/>
  <c r="BM235" i="7" s="1"/>
  <c r="BN235" i="7" s="1"/>
  <c r="BO235" i="7" s="1"/>
  <c r="BP235" i="7" s="1"/>
  <c r="BQ235" i="7" s="1"/>
  <c r="BR235" i="7" s="1"/>
  <c r="BS235" i="7" s="1"/>
  <c r="BT235" i="7" s="1"/>
  <c r="BU235" i="7" s="1"/>
  <c r="BV235" i="7" s="1"/>
  <c r="BH432" i="7"/>
  <c r="BI432" i="7" s="1"/>
  <c r="BJ432" i="7" s="1"/>
  <c r="BK432" i="7" s="1"/>
  <c r="BL432" i="7" s="1"/>
  <c r="BM432" i="7" s="1"/>
  <c r="BN432" i="7" s="1"/>
  <c r="BO432" i="7" s="1"/>
  <c r="BP432" i="7" s="1"/>
  <c r="BQ432" i="7" s="1"/>
  <c r="BR432" i="7" s="1"/>
  <c r="BS432" i="7" s="1"/>
  <c r="BT432" i="7" s="1"/>
  <c r="BU432" i="7" s="1"/>
  <c r="BV432" i="7" s="1"/>
  <c r="BX432" i="7" a="1"/>
  <c r="BX432" i="7" s="1"/>
  <c r="BH81" i="7"/>
  <c r="BI81" i="7" s="1"/>
  <c r="BJ81" i="7" s="1"/>
  <c r="BK81" i="7" s="1"/>
  <c r="BL81" i="7" s="1"/>
  <c r="BM81" i="7" s="1"/>
  <c r="BN81" i="7" s="1"/>
  <c r="BO81" i="7" s="1"/>
  <c r="BP81" i="7" s="1"/>
  <c r="BQ81" i="7" s="1"/>
  <c r="BR81" i="7" s="1"/>
  <c r="BS81" i="7" s="1"/>
  <c r="BT81" i="7" s="1"/>
  <c r="BU81" i="7" s="1"/>
  <c r="BV81" i="7" s="1"/>
  <c r="BX81" i="7" a="1"/>
  <c r="BX81" i="7" s="1"/>
  <c r="BH789" i="7"/>
  <c r="BI789" i="7" s="1"/>
  <c r="BJ789" i="7" s="1"/>
  <c r="BK789" i="7" s="1"/>
  <c r="BL789" i="7" s="1"/>
  <c r="BM789" i="7" s="1"/>
  <c r="BN789" i="7" s="1"/>
  <c r="BO789" i="7" s="1"/>
  <c r="BP789" i="7" s="1"/>
  <c r="BQ789" i="7" s="1"/>
  <c r="BR789" i="7" s="1"/>
  <c r="BS789" i="7" s="1"/>
  <c r="BT789" i="7" s="1"/>
  <c r="BU789" i="7" s="1"/>
  <c r="BV789" i="7" s="1"/>
  <c r="BH345" i="7"/>
  <c r="BI345" i="7" s="1"/>
  <c r="BJ345" i="7" s="1"/>
  <c r="BK345" i="7" s="1"/>
  <c r="BL345" i="7" s="1"/>
  <c r="BM345" i="7" s="1"/>
  <c r="BN345" i="7" s="1"/>
  <c r="BO345" i="7" s="1"/>
  <c r="BP345" i="7" s="1"/>
  <c r="BQ345" i="7" s="1"/>
  <c r="BR345" i="7" s="1"/>
  <c r="BS345" i="7" s="1"/>
  <c r="BT345" i="7" s="1"/>
  <c r="BU345" i="7" s="1"/>
  <c r="BV345" i="7" s="1"/>
  <c r="BH605" i="7"/>
  <c r="BI605" i="7" s="1"/>
  <c r="BJ605" i="7" s="1"/>
  <c r="BK605" i="7" s="1"/>
  <c r="BL605" i="7" s="1"/>
  <c r="BM605" i="7" s="1"/>
  <c r="BN605" i="7" s="1"/>
  <c r="BO605" i="7" s="1"/>
  <c r="BP605" i="7" s="1"/>
  <c r="BQ605" i="7" s="1"/>
  <c r="BR605" i="7" s="1"/>
  <c r="BS605" i="7" s="1"/>
  <c r="BT605" i="7" s="1"/>
  <c r="BU605" i="7" s="1"/>
  <c r="BV605" i="7" s="1"/>
  <c r="BX605" i="7" a="1"/>
  <c r="BX605" i="7" s="1"/>
  <c r="BH294" i="7"/>
  <c r="BI294" i="7" s="1"/>
  <c r="BJ294" i="7" s="1"/>
  <c r="BK294" i="7" s="1"/>
  <c r="BL294" i="7" s="1"/>
  <c r="BM294" i="7" s="1"/>
  <c r="BN294" i="7" s="1"/>
  <c r="BO294" i="7" s="1"/>
  <c r="BP294" i="7" s="1"/>
  <c r="BQ294" i="7" s="1"/>
  <c r="BR294" i="7" s="1"/>
  <c r="BS294" i="7" s="1"/>
  <c r="BT294" i="7" s="1"/>
  <c r="BU294" i="7" s="1"/>
  <c r="BV294" i="7" s="1"/>
  <c r="BX294" i="7" a="1"/>
  <c r="BX294" i="7" s="1"/>
  <c r="BH563" i="7"/>
  <c r="BI563" i="7" s="1"/>
  <c r="BJ563" i="7" s="1"/>
  <c r="BK563" i="7" s="1"/>
  <c r="BL563" i="7" s="1"/>
  <c r="BM563" i="7" s="1"/>
  <c r="BN563" i="7" s="1"/>
  <c r="BO563" i="7" s="1"/>
  <c r="BP563" i="7" s="1"/>
  <c r="BQ563" i="7" s="1"/>
  <c r="BR563" i="7" s="1"/>
  <c r="BS563" i="7" s="1"/>
  <c r="BT563" i="7" s="1"/>
  <c r="BU563" i="7" s="1"/>
  <c r="BV563" i="7" s="1"/>
  <c r="BH690" i="7"/>
  <c r="BI690" i="7" s="1"/>
  <c r="BJ690" i="7" s="1"/>
  <c r="BK690" i="7" s="1"/>
  <c r="BL690" i="7" s="1"/>
  <c r="BM690" i="7" s="1"/>
  <c r="BN690" i="7" s="1"/>
  <c r="BO690" i="7" s="1"/>
  <c r="BP690" i="7" s="1"/>
  <c r="BQ690" i="7" s="1"/>
  <c r="BR690" i="7" s="1"/>
  <c r="BS690" i="7" s="1"/>
  <c r="BT690" i="7" s="1"/>
  <c r="BU690" i="7" s="1"/>
  <c r="BV690" i="7" s="1"/>
  <c r="BH356" i="7"/>
  <c r="BI356" i="7" s="1"/>
  <c r="BJ356" i="7" s="1"/>
  <c r="BK356" i="7" s="1"/>
  <c r="BL356" i="7" s="1"/>
  <c r="BM356" i="7" s="1"/>
  <c r="BN356" i="7" s="1"/>
  <c r="BO356" i="7" s="1"/>
  <c r="BP356" i="7" s="1"/>
  <c r="BQ356" i="7" s="1"/>
  <c r="BR356" i="7" s="1"/>
  <c r="BS356" i="7" s="1"/>
  <c r="BT356" i="7" s="1"/>
  <c r="BU356" i="7" s="1"/>
  <c r="BV356" i="7" s="1"/>
  <c r="BX356" i="7" a="1"/>
  <c r="BX356" i="7" s="1"/>
  <c r="BH194" i="7"/>
  <c r="BI194" i="7" s="1"/>
  <c r="BJ194" i="7" s="1"/>
  <c r="BK194" i="7" s="1"/>
  <c r="BL194" i="7" s="1"/>
  <c r="BM194" i="7" s="1"/>
  <c r="BN194" i="7" s="1"/>
  <c r="BO194" i="7" s="1"/>
  <c r="BP194" i="7" s="1"/>
  <c r="BQ194" i="7" s="1"/>
  <c r="BR194" i="7" s="1"/>
  <c r="BS194" i="7" s="1"/>
  <c r="BT194" i="7" s="1"/>
  <c r="BU194" i="7" s="1"/>
  <c r="BV194" i="7" s="1"/>
  <c r="BX194" i="7" a="1"/>
  <c r="BX194" i="7" s="1"/>
  <c r="BH584" i="7"/>
  <c r="BI584" i="7" s="1"/>
  <c r="BJ584" i="7" s="1"/>
  <c r="BK584" i="7" s="1"/>
  <c r="BL584" i="7" s="1"/>
  <c r="BM584" i="7" s="1"/>
  <c r="BN584" i="7" s="1"/>
  <c r="BO584" i="7" s="1"/>
  <c r="BP584" i="7" s="1"/>
  <c r="BQ584" i="7" s="1"/>
  <c r="BR584" i="7" s="1"/>
  <c r="BS584" i="7" s="1"/>
  <c r="BT584" i="7" s="1"/>
  <c r="BU584" i="7" s="1"/>
  <c r="BV584" i="7" s="1"/>
  <c r="BH601" i="7"/>
  <c r="BI601" i="7" s="1"/>
  <c r="BJ601" i="7" s="1"/>
  <c r="BK601" i="7" s="1"/>
  <c r="BL601" i="7" s="1"/>
  <c r="BM601" i="7" s="1"/>
  <c r="BN601" i="7" s="1"/>
  <c r="BO601" i="7" s="1"/>
  <c r="BP601" i="7" s="1"/>
  <c r="BQ601" i="7" s="1"/>
  <c r="BR601" i="7" s="1"/>
  <c r="BS601" i="7" s="1"/>
  <c r="BT601" i="7" s="1"/>
  <c r="BU601" i="7" s="1"/>
  <c r="BV601" i="7" s="1"/>
  <c r="BH409" i="7"/>
  <c r="BI409" i="7" s="1"/>
  <c r="BJ409" i="7" s="1"/>
  <c r="BK409" i="7" s="1"/>
  <c r="BL409" i="7" s="1"/>
  <c r="BM409" i="7" s="1"/>
  <c r="BN409" i="7" s="1"/>
  <c r="BO409" i="7" s="1"/>
  <c r="BP409" i="7" s="1"/>
  <c r="BQ409" i="7" s="1"/>
  <c r="BR409" i="7" s="1"/>
  <c r="BS409" i="7" s="1"/>
  <c r="BT409" i="7" s="1"/>
  <c r="BU409" i="7" s="1"/>
  <c r="BV409" i="7" s="1"/>
  <c r="BX409" i="7" a="1"/>
  <c r="BX409" i="7" s="1"/>
  <c r="BH503" i="7"/>
  <c r="BI503" i="7" s="1"/>
  <c r="BJ503" i="7" s="1"/>
  <c r="BK503" i="7" s="1"/>
  <c r="BL503" i="7" s="1"/>
  <c r="BM503" i="7" s="1"/>
  <c r="BN503" i="7" s="1"/>
  <c r="BO503" i="7" s="1"/>
  <c r="BP503" i="7" s="1"/>
  <c r="BQ503" i="7" s="1"/>
  <c r="BR503" i="7" s="1"/>
  <c r="BS503" i="7" s="1"/>
  <c r="BT503" i="7" s="1"/>
  <c r="BU503" i="7" s="1"/>
  <c r="BV503" i="7" s="1"/>
  <c r="BX503" i="7" a="1"/>
  <c r="BX503" i="7" s="1"/>
  <c r="BH811" i="7"/>
  <c r="BI811" i="7" s="1"/>
  <c r="BJ811" i="7" s="1"/>
  <c r="BK811" i="7" s="1"/>
  <c r="BL811" i="7" s="1"/>
  <c r="BM811" i="7" s="1"/>
  <c r="BN811" i="7" s="1"/>
  <c r="BO811" i="7" s="1"/>
  <c r="BP811" i="7" s="1"/>
  <c r="BQ811" i="7" s="1"/>
  <c r="BR811" i="7" s="1"/>
  <c r="BS811" i="7" s="1"/>
  <c r="BT811" i="7" s="1"/>
  <c r="BU811" i="7" s="1"/>
  <c r="BV811" i="7" s="1"/>
  <c r="BH735" i="7"/>
  <c r="BI735" i="7" s="1"/>
  <c r="BJ735" i="7" s="1"/>
  <c r="BK735" i="7" s="1"/>
  <c r="BL735" i="7" s="1"/>
  <c r="BM735" i="7" s="1"/>
  <c r="BN735" i="7" s="1"/>
  <c r="BO735" i="7" s="1"/>
  <c r="BP735" i="7" s="1"/>
  <c r="BQ735" i="7" s="1"/>
  <c r="BR735" i="7" s="1"/>
  <c r="BS735" i="7" s="1"/>
  <c r="BT735" i="7" s="1"/>
  <c r="BU735" i="7" s="1"/>
  <c r="BV735" i="7" s="1"/>
  <c r="BH398" i="7"/>
  <c r="BI398" i="7" s="1"/>
  <c r="BJ398" i="7" s="1"/>
  <c r="BK398" i="7" s="1"/>
  <c r="BL398" i="7" s="1"/>
  <c r="BM398" i="7" s="1"/>
  <c r="BN398" i="7" s="1"/>
  <c r="BO398" i="7" s="1"/>
  <c r="BP398" i="7" s="1"/>
  <c r="BQ398" i="7" s="1"/>
  <c r="BR398" i="7" s="1"/>
  <c r="BS398" i="7" s="1"/>
  <c r="BT398" i="7" s="1"/>
  <c r="BU398" i="7" s="1"/>
  <c r="BV398" i="7" s="1"/>
  <c r="BX398" i="7" a="1"/>
  <c r="BX398" i="7" s="1"/>
  <c r="BH130" i="7"/>
  <c r="BI130" i="7" s="1"/>
  <c r="BJ130" i="7" s="1"/>
  <c r="BK130" i="7" s="1"/>
  <c r="BL130" i="7" s="1"/>
  <c r="BM130" i="7" s="1"/>
  <c r="BN130" i="7" s="1"/>
  <c r="BO130" i="7" s="1"/>
  <c r="BP130" i="7" s="1"/>
  <c r="BQ130" i="7" s="1"/>
  <c r="BR130" i="7" s="1"/>
  <c r="BS130" i="7" s="1"/>
  <c r="BT130" i="7" s="1"/>
  <c r="BU130" i="7" s="1"/>
  <c r="BV130" i="7" s="1"/>
  <c r="BX130" i="7" a="1"/>
  <c r="BX130" i="7" s="1"/>
  <c r="BH476" i="7"/>
  <c r="BI476" i="7" s="1"/>
  <c r="BJ476" i="7" s="1"/>
  <c r="BK476" i="7" s="1"/>
  <c r="BL476" i="7" s="1"/>
  <c r="BM476" i="7" s="1"/>
  <c r="BN476" i="7" s="1"/>
  <c r="BO476" i="7" s="1"/>
  <c r="BP476" i="7" s="1"/>
  <c r="BQ476" i="7" s="1"/>
  <c r="BR476" i="7" s="1"/>
  <c r="BS476" i="7" s="1"/>
  <c r="BT476" i="7" s="1"/>
  <c r="BU476" i="7" s="1"/>
  <c r="BV476" i="7" s="1"/>
  <c r="BH485" i="7"/>
  <c r="BI485" i="7" s="1"/>
  <c r="BJ485" i="7" s="1"/>
  <c r="BK485" i="7" s="1"/>
  <c r="BL485" i="7" s="1"/>
  <c r="BM485" i="7" s="1"/>
  <c r="BN485" i="7" s="1"/>
  <c r="BO485" i="7" s="1"/>
  <c r="BP485" i="7" s="1"/>
  <c r="BQ485" i="7" s="1"/>
  <c r="BR485" i="7" s="1"/>
  <c r="BS485" i="7" s="1"/>
  <c r="BT485" i="7" s="1"/>
  <c r="BU485" i="7" s="1"/>
  <c r="BV485" i="7" s="1"/>
  <c r="BH501" i="7"/>
  <c r="BI501" i="7" s="1"/>
  <c r="BJ501" i="7" s="1"/>
  <c r="BK501" i="7" s="1"/>
  <c r="BL501" i="7" s="1"/>
  <c r="BM501" i="7" s="1"/>
  <c r="BN501" i="7" s="1"/>
  <c r="BO501" i="7" s="1"/>
  <c r="BP501" i="7" s="1"/>
  <c r="BQ501" i="7" s="1"/>
  <c r="BR501" i="7" s="1"/>
  <c r="BS501" i="7" s="1"/>
  <c r="BT501" i="7" s="1"/>
  <c r="BU501" i="7" s="1"/>
  <c r="BV501" i="7" s="1"/>
  <c r="BX501" i="7" a="1"/>
  <c r="BX501" i="7" s="1"/>
  <c r="BH697" i="7"/>
  <c r="BI697" i="7" s="1"/>
  <c r="BJ697" i="7" s="1"/>
  <c r="BK697" i="7" s="1"/>
  <c r="BL697" i="7" s="1"/>
  <c r="BM697" i="7" s="1"/>
  <c r="BN697" i="7" s="1"/>
  <c r="BO697" i="7" s="1"/>
  <c r="BP697" i="7" s="1"/>
  <c r="BQ697" i="7" s="1"/>
  <c r="BR697" i="7" s="1"/>
  <c r="BS697" i="7" s="1"/>
  <c r="BT697" i="7" s="1"/>
  <c r="BU697" i="7" s="1"/>
  <c r="BV697" i="7" s="1"/>
  <c r="BX697" i="7" a="1"/>
  <c r="BX697" i="7" s="1"/>
  <c r="BH713" i="7"/>
  <c r="BI713" i="7" s="1"/>
  <c r="BJ713" i="7" s="1"/>
  <c r="BK713" i="7" s="1"/>
  <c r="BL713" i="7" s="1"/>
  <c r="BM713" i="7" s="1"/>
  <c r="BN713" i="7" s="1"/>
  <c r="BO713" i="7" s="1"/>
  <c r="BP713" i="7" s="1"/>
  <c r="BQ713" i="7" s="1"/>
  <c r="BR713" i="7" s="1"/>
  <c r="BS713" i="7" s="1"/>
  <c r="BT713" i="7" s="1"/>
  <c r="BU713" i="7" s="1"/>
  <c r="BV713" i="7" s="1"/>
  <c r="BH718" i="7"/>
  <c r="BI718" i="7" s="1"/>
  <c r="BJ718" i="7" s="1"/>
  <c r="BK718" i="7" s="1"/>
  <c r="BL718" i="7" s="1"/>
  <c r="BM718" i="7" s="1"/>
  <c r="BN718" i="7" s="1"/>
  <c r="BO718" i="7" s="1"/>
  <c r="BP718" i="7" s="1"/>
  <c r="BQ718" i="7" s="1"/>
  <c r="BR718" i="7" s="1"/>
  <c r="BS718" i="7" s="1"/>
  <c r="BT718" i="7" s="1"/>
  <c r="BU718" i="7" s="1"/>
  <c r="BV718" i="7" s="1"/>
  <c r="BH69" i="7"/>
  <c r="BI69" i="7" s="1"/>
  <c r="BJ69" i="7" s="1"/>
  <c r="BK69" i="7" s="1"/>
  <c r="BL69" i="7" s="1"/>
  <c r="BM69" i="7" s="1"/>
  <c r="BN69" i="7" s="1"/>
  <c r="BO69" i="7" s="1"/>
  <c r="BP69" i="7" s="1"/>
  <c r="BQ69" i="7" s="1"/>
  <c r="BR69" i="7" s="1"/>
  <c r="BS69" i="7" s="1"/>
  <c r="BT69" i="7" s="1"/>
  <c r="BU69" i="7" s="1"/>
  <c r="BV69" i="7" s="1"/>
  <c r="BX69" i="7" a="1"/>
  <c r="BX69" i="7" s="1"/>
  <c r="BH857" i="7"/>
  <c r="BI857" i="7" s="1"/>
  <c r="BJ857" i="7" s="1"/>
  <c r="BK857" i="7" s="1"/>
  <c r="BL857" i="7" s="1"/>
  <c r="BM857" i="7" s="1"/>
  <c r="BN857" i="7" s="1"/>
  <c r="BO857" i="7" s="1"/>
  <c r="BP857" i="7" s="1"/>
  <c r="BQ857" i="7" s="1"/>
  <c r="BR857" i="7" s="1"/>
  <c r="BS857" i="7" s="1"/>
  <c r="BT857" i="7" s="1"/>
  <c r="BU857" i="7" s="1"/>
  <c r="BV857" i="7" s="1"/>
  <c r="BX857" i="7" a="1"/>
  <c r="BX857" i="7" s="1"/>
  <c r="BH783" i="7"/>
  <c r="BI783" i="7" s="1"/>
  <c r="BJ783" i="7" s="1"/>
  <c r="BK783" i="7" s="1"/>
  <c r="BL783" i="7" s="1"/>
  <c r="BM783" i="7" s="1"/>
  <c r="BN783" i="7" s="1"/>
  <c r="BO783" i="7" s="1"/>
  <c r="BP783" i="7" s="1"/>
  <c r="BQ783" i="7" s="1"/>
  <c r="BR783" i="7" s="1"/>
  <c r="BS783" i="7" s="1"/>
  <c r="BT783" i="7" s="1"/>
  <c r="BU783" i="7" s="1"/>
  <c r="BV783" i="7" s="1"/>
  <c r="BH434" i="7"/>
  <c r="BI434" i="7" s="1"/>
  <c r="BJ434" i="7" s="1"/>
  <c r="BK434" i="7" s="1"/>
  <c r="BL434" i="7" s="1"/>
  <c r="BM434" i="7" s="1"/>
  <c r="BN434" i="7" s="1"/>
  <c r="BO434" i="7" s="1"/>
  <c r="BP434" i="7" s="1"/>
  <c r="BQ434" i="7" s="1"/>
  <c r="BR434" i="7" s="1"/>
  <c r="BS434" i="7" s="1"/>
  <c r="BT434" i="7" s="1"/>
  <c r="BU434" i="7" s="1"/>
  <c r="BV434" i="7" s="1"/>
  <c r="BH555" i="7"/>
  <c r="BI555" i="7" s="1"/>
  <c r="BJ555" i="7" s="1"/>
  <c r="BK555" i="7" s="1"/>
  <c r="BL555" i="7" s="1"/>
  <c r="BM555" i="7" s="1"/>
  <c r="BN555" i="7" s="1"/>
  <c r="BO555" i="7" s="1"/>
  <c r="BP555" i="7" s="1"/>
  <c r="BQ555" i="7" s="1"/>
  <c r="BR555" i="7" s="1"/>
  <c r="BS555" i="7" s="1"/>
  <c r="BT555" i="7" s="1"/>
  <c r="BU555" i="7" s="1"/>
  <c r="BV555" i="7" s="1"/>
  <c r="BX555" i="7" a="1"/>
  <c r="BX555" i="7" s="1"/>
  <c r="BH566" i="7"/>
  <c r="BI566" i="7" s="1"/>
  <c r="BJ566" i="7" s="1"/>
  <c r="BK566" i="7" s="1"/>
  <c r="BL566" i="7" s="1"/>
  <c r="BM566" i="7" s="1"/>
  <c r="BN566" i="7" s="1"/>
  <c r="BO566" i="7" s="1"/>
  <c r="BP566" i="7" s="1"/>
  <c r="BQ566" i="7" s="1"/>
  <c r="BR566" i="7" s="1"/>
  <c r="BS566" i="7" s="1"/>
  <c r="BT566" i="7" s="1"/>
  <c r="BU566" i="7" s="1"/>
  <c r="BV566" i="7" s="1"/>
  <c r="BX566" i="7" a="1"/>
  <c r="BX566" i="7" s="1"/>
  <c r="BH7" i="7"/>
  <c r="BI7" i="7" s="1"/>
  <c r="BJ7" i="7" s="1"/>
  <c r="BK7" i="7" s="1"/>
  <c r="BL7" i="7" s="1"/>
  <c r="BM7" i="7" s="1"/>
  <c r="BN7" i="7" s="1"/>
  <c r="BO7" i="7" s="1"/>
  <c r="BP7" i="7" s="1"/>
  <c r="BQ7" i="7" s="1"/>
  <c r="BR7" i="7" s="1"/>
  <c r="BS7" i="7" s="1"/>
  <c r="BT7" i="7" s="1"/>
  <c r="BU7" i="7" s="1"/>
  <c r="BV7" i="7" s="1"/>
  <c r="BH491" i="7"/>
  <c r="BI491" i="7" s="1"/>
  <c r="BJ491" i="7" s="1"/>
  <c r="BK491" i="7" s="1"/>
  <c r="BL491" i="7" s="1"/>
  <c r="BM491" i="7" s="1"/>
  <c r="BN491" i="7" s="1"/>
  <c r="BO491" i="7" s="1"/>
  <c r="BP491" i="7" s="1"/>
  <c r="BQ491" i="7" s="1"/>
  <c r="BR491" i="7" s="1"/>
  <c r="BS491" i="7" s="1"/>
  <c r="BT491" i="7" s="1"/>
  <c r="BU491" i="7" s="1"/>
  <c r="BV491" i="7" s="1"/>
  <c r="BH446" i="7"/>
  <c r="BI446" i="7" s="1"/>
  <c r="BJ446" i="7" s="1"/>
  <c r="BK446" i="7" s="1"/>
  <c r="BL446" i="7" s="1"/>
  <c r="BM446" i="7" s="1"/>
  <c r="BN446" i="7" s="1"/>
  <c r="BO446" i="7" s="1"/>
  <c r="BP446" i="7" s="1"/>
  <c r="BQ446" i="7" s="1"/>
  <c r="BR446" i="7" s="1"/>
  <c r="BS446" i="7" s="1"/>
  <c r="BT446" i="7" s="1"/>
  <c r="BU446" i="7" s="1"/>
  <c r="BV446" i="7" s="1"/>
  <c r="BX446" i="7" a="1"/>
  <c r="BX446" i="7" s="1"/>
  <c r="BH143" i="7"/>
  <c r="BI143" i="7" s="1"/>
  <c r="BJ143" i="7" s="1"/>
  <c r="BK143" i="7" s="1"/>
  <c r="BL143" i="7" s="1"/>
  <c r="BM143" i="7" s="1"/>
  <c r="BN143" i="7" s="1"/>
  <c r="BO143" i="7" s="1"/>
  <c r="BP143" i="7" s="1"/>
  <c r="BQ143" i="7" s="1"/>
  <c r="BR143" i="7" s="1"/>
  <c r="BS143" i="7" s="1"/>
  <c r="BT143" i="7" s="1"/>
  <c r="BU143" i="7" s="1"/>
  <c r="BV143" i="7" s="1"/>
  <c r="BX143" i="7" a="1"/>
  <c r="BX143" i="7" s="1"/>
  <c r="BH223" i="7"/>
  <c r="BI223" i="7" s="1"/>
  <c r="BJ223" i="7" s="1"/>
  <c r="BK223" i="7" s="1"/>
  <c r="BL223" i="7" s="1"/>
  <c r="BM223" i="7" s="1"/>
  <c r="BN223" i="7" s="1"/>
  <c r="BO223" i="7" s="1"/>
  <c r="BP223" i="7" s="1"/>
  <c r="BQ223" i="7" s="1"/>
  <c r="BR223" i="7" s="1"/>
  <c r="BS223" i="7" s="1"/>
  <c r="BT223" i="7" s="1"/>
  <c r="BU223" i="7" s="1"/>
  <c r="BV223" i="7" s="1"/>
  <c r="BH397" i="7"/>
  <c r="BI397" i="7" s="1"/>
  <c r="BJ397" i="7" s="1"/>
  <c r="BK397" i="7" s="1"/>
  <c r="BL397" i="7" s="1"/>
  <c r="BM397" i="7" s="1"/>
  <c r="BN397" i="7" s="1"/>
  <c r="BO397" i="7" s="1"/>
  <c r="BP397" i="7" s="1"/>
  <c r="BQ397" i="7" s="1"/>
  <c r="BR397" i="7" s="1"/>
  <c r="BS397" i="7" s="1"/>
  <c r="BT397" i="7" s="1"/>
  <c r="BU397" i="7" s="1"/>
  <c r="BV397" i="7" s="1"/>
  <c r="BH422" i="7"/>
  <c r="BI422" i="7" s="1"/>
  <c r="BJ422" i="7" s="1"/>
  <c r="BK422" i="7" s="1"/>
  <c r="BL422" i="7" s="1"/>
  <c r="BM422" i="7" s="1"/>
  <c r="BN422" i="7" s="1"/>
  <c r="BO422" i="7" s="1"/>
  <c r="BP422" i="7" s="1"/>
  <c r="BQ422" i="7" s="1"/>
  <c r="BR422" i="7" s="1"/>
  <c r="BS422" i="7" s="1"/>
  <c r="BT422" i="7" s="1"/>
  <c r="BU422" i="7" s="1"/>
  <c r="BV422" i="7" s="1"/>
  <c r="BX422" i="7" a="1"/>
  <c r="BX422" i="7" s="1"/>
  <c r="BH596" i="7"/>
  <c r="BI596" i="7" s="1"/>
  <c r="BJ596" i="7" s="1"/>
  <c r="BK596" i="7" s="1"/>
  <c r="BL596" i="7" s="1"/>
  <c r="BM596" i="7" s="1"/>
  <c r="BN596" i="7" s="1"/>
  <c r="BO596" i="7" s="1"/>
  <c r="BP596" i="7" s="1"/>
  <c r="BQ596" i="7" s="1"/>
  <c r="BR596" i="7" s="1"/>
  <c r="BS596" i="7" s="1"/>
  <c r="BT596" i="7" s="1"/>
  <c r="BU596" i="7" s="1"/>
  <c r="BV596" i="7" s="1"/>
  <c r="BX596" i="7" a="1"/>
  <c r="BX596" i="7" s="1"/>
  <c r="BH717" i="7"/>
  <c r="BI717" i="7" s="1"/>
  <c r="BJ717" i="7" s="1"/>
  <c r="BK717" i="7" s="1"/>
  <c r="BL717" i="7" s="1"/>
  <c r="BM717" i="7" s="1"/>
  <c r="BN717" i="7" s="1"/>
  <c r="BO717" i="7" s="1"/>
  <c r="BP717" i="7" s="1"/>
  <c r="BQ717" i="7" s="1"/>
  <c r="BR717" i="7" s="1"/>
  <c r="BS717" i="7" s="1"/>
  <c r="BT717" i="7" s="1"/>
  <c r="BU717" i="7" s="1"/>
  <c r="BV717" i="7" s="1"/>
  <c r="BH490" i="7"/>
  <c r="BI490" i="7" s="1"/>
  <c r="BJ490" i="7" s="1"/>
  <c r="BK490" i="7" s="1"/>
  <c r="BL490" i="7" s="1"/>
  <c r="BM490" i="7" s="1"/>
  <c r="BN490" i="7" s="1"/>
  <c r="BO490" i="7" s="1"/>
  <c r="BP490" i="7" s="1"/>
  <c r="BQ490" i="7" s="1"/>
  <c r="BR490" i="7" s="1"/>
  <c r="BS490" i="7" s="1"/>
  <c r="BT490" i="7" s="1"/>
  <c r="BU490" i="7" s="1"/>
  <c r="BV490" i="7" s="1"/>
  <c r="BH522" i="7"/>
  <c r="BI522" i="7" s="1"/>
  <c r="BJ522" i="7" s="1"/>
  <c r="BK522" i="7" s="1"/>
  <c r="BL522" i="7" s="1"/>
  <c r="BM522" i="7" s="1"/>
  <c r="BN522" i="7" s="1"/>
  <c r="BO522" i="7" s="1"/>
  <c r="BP522" i="7" s="1"/>
  <c r="BQ522" i="7" s="1"/>
  <c r="BR522" i="7" s="1"/>
  <c r="BS522" i="7" s="1"/>
  <c r="BT522" i="7" s="1"/>
  <c r="BU522" i="7" s="1"/>
  <c r="BV522" i="7" s="1"/>
  <c r="BX522" i="7" a="1"/>
  <c r="BX522" i="7" s="1"/>
  <c r="BH825" i="7"/>
  <c r="BI825" i="7" s="1"/>
  <c r="BJ825" i="7" s="1"/>
  <c r="BK825" i="7" s="1"/>
  <c r="BL825" i="7" s="1"/>
  <c r="BM825" i="7" s="1"/>
  <c r="BN825" i="7" s="1"/>
  <c r="BO825" i="7" s="1"/>
  <c r="BP825" i="7" s="1"/>
  <c r="BQ825" i="7" s="1"/>
  <c r="BR825" i="7" s="1"/>
  <c r="BS825" i="7" s="1"/>
  <c r="BT825" i="7" s="1"/>
  <c r="BU825" i="7" s="1"/>
  <c r="BV825" i="7" s="1"/>
  <c r="BX825" i="7" a="1"/>
  <c r="BX825" i="7" s="1"/>
  <c r="BH311" i="7"/>
  <c r="BI311" i="7" s="1"/>
  <c r="BJ311" i="7" s="1"/>
  <c r="BK311" i="7" s="1"/>
  <c r="BL311" i="7" s="1"/>
  <c r="BM311" i="7" s="1"/>
  <c r="BN311" i="7" s="1"/>
  <c r="BO311" i="7" s="1"/>
  <c r="BP311" i="7" s="1"/>
  <c r="BQ311" i="7" s="1"/>
  <c r="BR311" i="7" s="1"/>
  <c r="BS311" i="7" s="1"/>
  <c r="BT311" i="7" s="1"/>
  <c r="BU311" i="7" s="1"/>
  <c r="BV311" i="7" s="1"/>
  <c r="BH678" i="7"/>
  <c r="BI678" i="7" s="1"/>
  <c r="BJ678" i="7" s="1"/>
  <c r="BK678" i="7" s="1"/>
  <c r="BL678" i="7" s="1"/>
  <c r="BM678" i="7" s="1"/>
  <c r="BN678" i="7" s="1"/>
  <c r="BO678" i="7" s="1"/>
  <c r="BP678" i="7" s="1"/>
  <c r="BQ678" i="7" s="1"/>
  <c r="BR678" i="7" s="1"/>
  <c r="BS678" i="7" s="1"/>
  <c r="BT678" i="7" s="1"/>
  <c r="BU678" i="7" s="1"/>
  <c r="BV678" i="7" s="1"/>
  <c r="BH450" i="7"/>
  <c r="BI450" i="7" s="1"/>
  <c r="BJ450" i="7" s="1"/>
  <c r="BK450" i="7" s="1"/>
  <c r="BL450" i="7" s="1"/>
  <c r="BM450" i="7" s="1"/>
  <c r="BN450" i="7" s="1"/>
  <c r="BO450" i="7" s="1"/>
  <c r="BP450" i="7" s="1"/>
  <c r="BQ450" i="7" s="1"/>
  <c r="BR450" i="7" s="1"/>
  <c r="BS450" i="7" s="1"/>
  <c r="BT450" i="7" s="1"/>
  <c r="BU450" i="7" s="1"/>
  <c r="BV450" i="7" s="1"/>
  <c r="BX450" i="7" a="1"/>
  <c r="BX450" i="7" s="1"/>
  <c r="BH62" i="7"/>
  <c r="BI62" i="7" s="1"/>
  <c r="BJ62" i="7" s="1"/>
  <c r="BK62" i="7" s="1"/>
  <c r="BL62" i="7" s="1"/>
  <c r="BM62" i="7" s="1"/>
  <c r="BN62" i="7" s="1"/>
  <c r="BO62" i="7" s="1"/>
  <c r="BP62" i="7" s="1"/>
  <c r="BQ62" i="7" s="1"/>
  <c r="BR62" i="7" s="1"/>
  <c r="BS62" i="7" s="1"/>
  <c r="BT62" i="7" s="1"/>
  <c r="BU62" i="7" s="1"/>
  <c r="BV62" i="7" s="1"/>
  <c r="BX62" i="7" a="1"/>
  <c r="BX62" i="7" s="1"/>
  <c r="BH220" i="7"/>
  <c r="BI220" i="7" s="1"/>
  <c r="BJ220" i="7" s="1"/>
  <c r="BK220" i="7" s="1"/>
  <c r="BL220" i="7" s="1"/>
  <c r="BM220" i="7" s="1"/>
  <c r="BN220" i="7" s="1"/>
  <c r="BO220" i="7" s="1"/>
  <c r="BP220" i="7" s="1"/>
  <c r="BQ220" i="7" s="1"/>
  <c r="BR220" i="7" s="1"/>
  <c r="BS220" i="7" s="1"/>
  <c r="BT220" i="7" s="1"/>
  <c r="BU220" i="7" s="1"/>
  <c r="BV220" i="7" s="1"/>
  <c r="BH241" i="7"/>
  <c r="BI241" i="7" s="1"/>
  <c r="BJ241" i="7" s="1"/>
  <c r="BK241" i="7" s="1"/>
  <c r="BL241" i="7" s="1"/>
  <c r="BM241" i="7" s="1"/>
  <c r="BN241" i="7" s="1"/>
  <c r="BO241" i="7" s="1"/>
  <c r="BP241" i="7" s="1"/>
  <c r="BQ241" i="7" s="1"/>
  <c r="BR241" i="7" s="1"/>
  <c r="BS241" i="7" s="1"/>
  <c r="BT241" i="7" s="1"/>
  <c r="BU241" i="7" s="1"/>
  <c r="BV241" i="7" s="1"/>
  <c r="BH478" i="7"/>
  <c r="BI478" i="7" s="1"/>
  <c r="BJ478" i="7" s="1"/>
  <c r="BK478" i="7" s="1"/>
  <c r="BL478" i="7" s="1"/>
  <c r="BM478" i="7" s="1"/>
  <c r="BN478" i="7" s="1"/>
  <c r="BO478" i="7" s="1"/>
  <c r="BP478" i="7" s="1"/>
  <c r="BQ478" i="7" s="1"/>
  <c r="BR478" i="7" s="1"/>
  <c r="BS478" i="7" s="1"/>
  <c r="BT478" i="7" s="1"/>
  <c r="BU478" i="7" s="1"/>
  <c r="BV478" i="7" s="1"/>
  <c r="BX478" i="7" a="1"/>
  <c r="BX478" i="7" s="1"/>
  <c r="BH440" i="7"/>
  <c r="BI440" i="7" s="1"/>
  <c r="BJ440" i="7" s="1"/>
  <c r="BK440" i="7" s="1"/>
  <c r="BL440" i="7" s="1"/>
  <c r="BM440" i="7" s="1"/>
  <c r="BN440" i="7" s="1"/>
  <c r="BO440" i="7" s="1"/>
  <c r="BP440" i="7" s="1"/>
  <c r="BQ440" i="7" s="1"/>
  <c r="BR440" i="7" s="1"/>
  <c r="BS440" i="7" s="1"/>
  <c r="BT440" i="7" s="1"/>
  <c r="BU440" i="7" s="1"/>
  <c r="BV440" i="7" s="1"/>
  <c r="BX440" i="7" a="1"/>
  <c r="BX440" i="7" s="1"/>
  <c r="BH635" i="7"/>
  <c r="BI635" i="7" s="1"/>
  <c r="BJ635" i="7" s="1"/>
  <c r="BK635" i="7" s="1"/>
  <c r="BL635" i="7" s="1"/>
  <c r="BM635" i="7" s="1"/>
  <c r="BN635" i="7" s="1"/>
  <c r="BO635" i="7" s="1"/>
  <c r="BP635" i="7" s="1"/>
  <c r="BQ635" i="7" s="1"/>
  <c r="BR635" i="7" s="1"/>
  <c r="BS635" i="7" s="1"/>
  <c r="BT635" i="7" s="1"/>
  <c r="BU635" i="7" s="1"/>
  <c r="BV635" i="7" s="1"/>
  <c r="BH724" i="7"/>
  <c r="BI724" i="7" s="1"/>
  <c r="BJ724" i="7" s="1"/>
  <c r="BK724" i="7" s="1"/>
  <c r="BL724" i="7" s="1"/>
  <c r="BM724" i="7" s="1"/>
  <c r="BN724" i="7" s="1"/>
  <c r="BO724" i="7" s="1"/>
  <c r="BP724" i="7" s="1"/>
  <c r="BQ724" i="7" s="1"/>
  <c r="BR724" i="7" s="1"/>
  <c r="BS724" i="7" s="1"/>
  <c r="BT724" i="7" s="1"/>
  <c r="BU724" i="7" s="1"/>
  <c r="BV724" i="7" s="1"/>
  <c r="BZ361" i="7"/>
  <c r="CA361" i="7" s="1"/>
  <c r="BZ529" i="7"/>
  <c r="CA529" i="7" s="1"/>
  <c r="BZ281" i="7"/>
  <c r="CA281" i="7" s="1"/>
  <c r="BZ212" i="7"/>
  <c r="CA212" i="7" s="1"/>
  <c r="BZ433" i="7"/>
  <c r="CA433" i="7" s="1"/>
  <c r="BZ400" i="7"/>
  <c r="CA400" i="7" s="1"/>
  <c r="BZ188" i="7"/>
  <c r="CA188" i="7" s="1"/>
  <c r="BZ854" i="7"/>
  <c r="CA854" i="7" s="1"/>
  <c r="BZ426" i="7"/>
  <c r="CA426" i="7" s="1"/>
  <c r="BZ24" i="7"/>
  <c r="CA24" i="7" s="1"/>
  <c r="BZ565" i="7"/>
  <c r="CA565" i="7" s="1"/>
  <c r="BZ538" i="7"/>
  <c r="CA538" i="7" s="1"/>
  <c r="BZ827" i="7"/>
  <c r="CA827" i="7" s="1"/>
  <c r="BZ249" i="7"/>
  <c r="CA249" i="7" s="1"/>
  <c r="BZ79" i="7"/>
  <c r="CA79" i="7" s="1"/>
  <c r="BZ285" i="7"/>
  <c r="CA285" i="7" s="1"/>
  <c r="BZ209" i="7"/>
  <c r="CA209" i="7" s="1"/>
  <c r="BZ512" i="7"/>
  <c r="CA512" i="7" s="1"/>
  <c r="BZ38" i="7"/>
  <c r="CA38" i="7" s="1"/>
  <c r="BZ447" i="7"/>
  <c r="CA447" i="7" s="1"/>
  <c r="BZ518" i="7"/>
  <c r="CA518" i="7" s="1"/>
  <c r="BZ742" i="7"/>
  <c r="CA742" i="7" s="1"/>
  <c r="BZ29" i="7"/>
  <c r="CA29" i="7" s="1"/>
  <c r="BZ305" i="7"/>
  <c r="CA305" i="7" s="1"/>
  <c r="BZ117" i="7"/>
  <c r="CA117" i="7" s="1"/>
  <c r="BZ733" i="7"/>
  <c r="CA733" i="7" s="1"/>
  <c r="BZ54" i="7"/>
  <c r="CA54" i="7" s="1"/>
  <c r="BZ615" i="7"/>
  <c r="CA615" i="7" s="1"/>
  <c r="BZ626" i="7"/>
  <c r="CA626" i="7" s="1"/>
  <c r="BZ148" i="7"/>
  <c r="CA148" i="7" s="1"/>
  <c r="BZ672" i="7"/>
  <c r="CA672" i="7" s="1"/>
  <c r="BZ477" i="7"/>
  <c r="CA477" i="7" s="1"/>
  <c r="BZ587" i="7"/>
  <c r="CA587" i="7" s="1"/>
  <c r="BZ389" i="7"/>
  <c r="CA389" i="7" s="1"/>
  <c r="BZ260" i="7"/>
  <c r="CA260" i="7" s="1"/>
  <c r="BZ788" i="7"/>
  <c r="CA788" i="7" s="1"/>
  <c r="BZ378" i="7"/>
  <c r="CA378" i="7" s="1"/>
  <c r="BZ177" i="7"/>
  <c r="CA177" i="7" s="1"/>
  <c r="BZ318" i="7"/>
  <c r="CA318" i="7" s="1"/>
  <c r="BZ6" i="7"/>
  <c r="CA6" i="7" s="1"/>
  <c r="BZ461" i="7"/>
  <c r="CA461" i="7" s="1"/>
  <c r="BZ347" i="7"/>
  <c r="CA347" i="7" s="1"/>
  <c r="BZ129" i="7"/>
  <c r="CA129" i="7" s="1"/>
  <c r="BZ744" i="7"/>
  <c r="CA744" i="7" s="1"/>
  <c r="BZ848" i="7"/>
  <c r="CA848" i="7" s="1"/>
  <c r="BZ499" i="7"/>
  <c r="CA499" i="7" s="1"/>
  <c r="BZ233" i="7"/>
  <c r="CA233" i="7" s="1"/>
  <c r="BZ824" i="7"/>
  <c r="CA824" i="7" s="1"/>
  <c r="BZ338" i="7"/>
  <c r="CA338" i="7" s="1"/>
  <c r="BZ732" i="7"/>
  <c r="CA732" i="7" s="1"/>
  <c r="BZ841" i="7"/>
  <c r="CA841" i="7" s="1"/>
  <c r="BZ92" i="7"/>
  <c r="CA92" i="7" s="1"/>
  <c r="BZ5" i="7"/>
  <c r="CA5" i="7" s="1"/>
  <c r="BZ87" i="7"/>
  <c r="CA87" i="7" s="1"/>
  <c r="BZ562" i="7"/>
  <c r="CA562" i="7" s="1"/>
  <c r="BZ519" i="7"/>
  <c r="CA519" i="7" s="1"/>
  <c r="BZ593" i="7"/>
  <c r="CA593" i="7" s="1"/>
  <c r="BZ768" i="7"/>
  <c r="CA768" i="7" s="1"/>
  <c r="BZ91" i="7"/>
  <c r="CA91" i="7" s="1"/>
  <c r="BZ113" i="7"/>
  <c r="CA113" i="7" s="1"/>
  <c r="BZ215" i="7"/>
  <c r="CA215" i="7" s="1"/>
  <c r="BZ800" i="7"/>
  <c r="CA800" i="7" s="1"/>
  <c r="BZ639" i="7"/>
  <c r="CA639" i="7" s="1"/>
  <c r="BZ738" i="7"/>
  <c r="CA738" i="7" s="1"/>
  <c r="BZ820" i="7"/>
  <c r="CA820" i="7" s="1"/>
  <c r="BZ666" i="7"/>
  <c r="CA666" i="7" s="1"/>
  <c r="BZ419" i="7"/>
  <c r="CA419" i="7" s="1"/>
  <c r="BZ662" i="7"/>
  <c r="CA662" i="7" s="1"/>
  <c r="BZ228" i="7"/>
  <c r="CA228" i="7" s="1"/>
  <c r="BZ17" i="7"/>
  <c r="CA17" i="7" s="1"/>
  <c r="BZ849" i="7"/>
  <c r="CA849" i="7" s="1"/>
  <c r="BZ325" i="7"/>
  <c r="CA325" i="7" s="1"/>
  <c r="BZ521" i="7"/>
  <c r="CA521" i="7" s="1"/>
  <c r="BZ514" i="7"/>
  <c r="CA514" i="7" s="1"/>
  <c r="BZ76" i="7"/>
  <c r="CA76" i="7" s="1"/>
  <c r="BZ753" i="7"/>
  <c r="CA753" i="7" s="1"/>
  <c r="BZ173" i="7"/>
  <c r="CA173" i="7" s="1"/>
  <c r="BZ567" i="7"/>
  <c r="CA567" i="7" s="1"/>
  <c r="BZ482" i="7"/>
  <c r="CA482" i="7" s="1"/>
  <c r="BZ316" i="7"/>
  <c r="CA316" i="7" s="1"/>
  <c r="BZ60" i="7"/>
  <c r="CA60" i="7" s="1"/>
  <c r="BZ850" i="7"/>
  <c r="CA850" i="7" s="1"/>
  <c r="BZ32" i="7"/>
  <c r="CA32" i="7" s="1"/>
  <c r="BZ135" i="7"/>
  <c r="CA135" i="7" s="1"/>
  <c r="BZ737" i="7"/>
  <c r="CA737" i="7" s="1"/>
  <c r="BZ337" i="7"/>
  <c r="CA337" i="7" s="1"/>
  <c r="BZ229" i="7"/>
  <c r="CA229" i="7" s="1"/>
  <c r="BZ699" i="7"/>
  <c r="CA699" i="7" s="1"/>
  <c r="BZ542" i="7"/>
  <c r="CA542" i="7" s="1"/>
  <c r="BZ430" i="7"/>
  <c r="CA430" i="7" s="1"/>
  <c r="BZ369" i="7"/>
  <c r="CA369" i="7" s="1"/>
  <c r="BZ644" i="7"/>
  <c r="CA644" i="7" s="1"/>
  <c r="BZ589" i="7"/>
  <c r="CA589" i="7" s="1"/>
  <c r="BZ637" i="7"/>
  <c r="CA637" i="7" s="1"/>
  <c r="BZ621" i="7"/>
  <c r="CA621" i="7" s="1"/>
  <c r="BZ140" i="7"/>
  <c r="CA140" i="7" s="1"/>
  <c r="BZ760" i="7"/>
  <c r="CA760" i="7" s="1"/>
  <c r="BZ784" i="7"/>
  <c r="CA784" i="7" s="1"/>
  <c r="BZ61" i="7"/>
  <c r="CA61" i="7" s="1"/>
  <c r="BZ557" i="7"/>
  <c r="CA557" i="7" s="1"/>
  <c r="BZ508" i="7"/>
  <c r="CA508" i="7" s="1"/>
  <c r="BZ743" i="7"/>
  <c r="CA743" i="7" s="1"/>
  <c r="BZ858" i="7"/>
  <c r="CA858" i="7" s="1"/>
  <c r="BZ661" i="7"/>
  <c r="CA661" i="7" s="1"/>
  <c r="BZ861" i="7"/>
  <c r="CA861" i="7" s="1"/>
  <c r="BZ124" i="7"/>
  <c r="CA124" i="7" s="1"/>
  <c r="BZ374" i="7"/>
  <c r="CA374" i="7" s="1"/>
  <c r="BZ665" i="7"/>
  <c r="CA665" i="7" s="1"/>
  <c r="BZ265" i="7"/>
  <c r="CA265" i="7" s="1"/>
  <c r="BZ159" i="7"/>
  <c r="CA159" i="7" s="1"/>
  <c r="BZ560" i="7"/>
  <c r="CA560" i="7" s="1"/>
  <c r="BZ818" i="7"/>
  <c r="CA818" i="7" s="1"/>
  <c r="BZ528" i="7"/>
  <c r="CA528" i="7" s="1"/>
  <c r="BZ297" i="7"/>
  <c r="CA297" i="7" s="1"/>
  <c r="BZ373" i="7"/>
  <c r="CA373" i="7" s="1"/>
  <c r="BZ751" i="7"/>
  <c r="CA751" i="7" s="1"/>
  <c r="BZ451" i="7"/>
  <c r="CA451" i="7" s="1"/>
  <c r="BZ111" i="7"/>
  <c r="CA111" i="7" s="1"/>
  <c r="BZ860" i="7"/>
  <c r="CA860" i="7" s="1"/>
  <c r="BZ688" i="7"/>
  <c r="CA688" i="7" s="1"/>
  <c r="BZ343" i="7"/>
  <c r="CA343" i="7" s="1"/>
  <c r="BZ803" i="7"/>
  <c r="CA803" i="7" s="1"/>
  <c r="BZ460" i="7"/>
  <c r="CA460" i="7" s="1"/>
  <c r="BZ669" i="7"/>
  <c r="CA669" i="7" s="1"/>
  <c r="BZ638" i="7"/>
  <c r="CA638" i="7" s="1"/>
  <c r="BZ303" i="7"/>
  <c r="CA303" i="7" s="1"/>
  <c r="BZ597" i="7"/>
  <c r="CA597" i="7" s="1"/>
  <c r="BZ711" i="7"/>
  <c r="CA711" i="7" s="1"/>
  <c r="BZ262" i="7"/>
  <c r="CA262" i="7" s="1"/>
  <c r="BZ614" i="7"/>
  <c r="CA614" i="7" s="1"/>
  <c r="BZ479" i="7"/>
  <c r="CA479" i="7" s="1"/>
  <c r="BZ599" i="7"/>
  <c r="CA599" i="7" s="1"/>
  <c r="BZ551" i="7"/>
  <c r="CA551" i="7" s="1"/>
  <c r="BZ93" i="7"/>
  <c r="CA93" i="7" s="1"/>
  <c r="BZ795" i="7"/>
  <c r="CA795" i="7" s="1"/>
  <c r="BZ151" i="7"/>
  <c r="CA151" i="7" s="1"/>
  <c r="BZ754" i="7"/>
  <c r="CA754" i="7" s="1"/>
  <c r="BZ334" i="7"/>
  <c r="CA334" i="7" s="1"/>
  <c r="BZ271" i="7"/>
  <c r="CA271" i="7" s="1"/>
  <c r="BZ726" i="7"/>
  <c r="CA726" i="7" s="1"/>
  <c r="BZ386" i="7"/>
  <c r="CA386" i="7" s="1"/>
  <c r="BZ317" i="7"/>
  <c r="CA317" i="7" s="1"/>
  <c r="BZ133" i="7"/>
  <c r="CA133" i="7" s="1"/>
  <c r="BZ280" i="7"/>
  <c r="CA280" i="7" s="1"/>
  <c r="BZ191" i="7"/>
  <c r="CA191" i="7" s="1"/>
  <c r="BZ682" i="7"/>
  <c r="CA682" i="7" s="1"/>
  <c r="BZ535" i="7"/>
  <c r="CA535" i="7" s="1"/>
  <c r="BZ77" i="7"/>
  <c r="CA77" i="7" s="1"/>
  <c r="BZ585" i="7"/>
  <c r="CA585" i="7" s="1"/>
  <c r="BZ221" i="7"/>
  <c r="CA221" i="7" s="1"/>
  <c r="BZ576" i="7"/>
  <c r="CA576" i="7" s="1"/>
  <c r="BZ238" i="7"/>
  <c r="CA238" i="7" s="1"/>
  <c r="BZ197" i="7"/>
  <c r="CA197" i="7" s="1"/>
  <c r="BZ267" i="7"/>
  <c r="CA267" i="7" s="1"/>
  <c r="BZ247" i="7"/>
  <c r="CA247" i="7" s="1"/>
  <c r="BZ769" i="7"/>
  <c r="CA769" i="7" s="1"/>
  <c r="BZ428" i="7"/>
  <c r="CA428" i="7" s="1"/>
  <c r="BZ611" i="7"/>
  <c r="CA611" i="7" s="1"/>
  <c r="BZ105" i="7"/>
  <c r="CA105" i="7" s="1"/>
  <c r="BZ351" i="7"/>
  <c r="CA351" i="7" s="1"/>
  <c r="BZ613" i="7"/>
  <c r="CA613" i="7" s="1"/>
  <c r="BZ580" i="7"/>
  <c r="CA580" i="7" s="1"/>
  <c r="BY529" i="7"/>
  <c r="BY565" i="7"/>
  <c r="BY854" i="7"/>
  <c r="BX295" i="7" a="1"/>
  <c r="BX295" i="7" s="1"/>
  <c r="BX261" i="7" a="1"/>
  <c r="BX261" i="7" s="1"/>
  <c r="BY261" i="7" s="1"/>
  <c r="BY538" i="7"/>
  <c r="BX673" i="7" a="1"/>
  <c r="BX673" i="7" s="1"/>
  <c r="BX582" i="7" a="1"/>
  <c r="BX582" i="7" s="1"/>
  <c r="BY582" i="7" s="1"/>
  <c r="BX387" i="7" a="1"/>
  <c r="BX387" i="7" s="1"/>
  <c r="BY389" i="7"/>
  <c r="BY252" i="7"/>
  <c r="BY426" i="7"/>
  <c r="BX736" i="7" a="1"/>
  <c r="BX736" i="7" s="1"/>
  <c r="BY736" i="7" s="1"/>
  <c r="BX493" i="7" a="1"/>
  <c r="BX493" i="7" s="1"/>
  <c r="BY433" i="7"/>
  <c r="BX196" i="7" a="1"/>
  <c r="BX196" i="7" s="1"/>
  <c r="BY196" i="7" s="1"/>
  <c r="BX511" i="7" a="1"/>
  <c r="BX511" i="7" s="1"/>
  <c r="BX471" i="7" a="1"/>
  <c r="BX471" i="7" s="1"/>
  <c r="BX843" i="7" a="1"/>
  <c r="BX843" i="7" s="1"/>
  <c r="BY843" i="7" s="1"/>
  <c r="BX486" i="7" a="1"/>
  <c r="BX486" i="7" s="1"/>
  <c r="BX488" i="7" a="1"/>
  <c r="BX488" i="7" s="1"/>
  <c r="BX487" i="7" a="1"/>
  <c r="BX487" i="7" s="1"/>
  <c r="BX429" i="7" a="1"/>
  <c r="BX429" i="7" s="1"/>
  <c r="BY281" i="7"/>
  <c r="BY370" i="7"/>
  <c r="BY24" i="7"/>
  <c r="BY587" i="7"/>
  <c r="BY662" i="7"/>
  <c r="BX391" i="7" a="1"/>
  <c r="BX391" i="7" s="1"/>
  <c r="BY391" i="7" s="1"/>
  <c r="BY175" i="7"/>
  <c r="BX121" i="7" a="1"/>
  <c r="BX121" i="7" s="1"/>
  <c r="BX700" i="7" a="1"/>
  <c r="BX700" i="7" s="1"/>
  <c r="BY700" i="7" s="1"/>
  <c r="BX415" i="7" a="1"/>
  <c r="BX415" i="7" s="1"/>
  <c r="BX545" i="7" a="1"/>
  <c r="BX545" i="7" s="1"/>
  <c r="BY188" i="7"/>
  <c r="BY260" i="7"/>
  <c r="BY212" i="7"/>
  <c r="BX484" i="7" a="1"/>
  <c r="BX484" i="7" s="1"/>
  <c r="BX174" i="7" a="1"/>
  <c r="BX174" i="7" s="1"/>
  <c r="BX65" i="7" a="1"/>
  <c r="BX65" i="7" s="1"/>
  <c r="BY65" i="7" s="1"/>
  <c r="BX581" i="7" a="1"/>
  <c r="BX581" i="7" s="1"/>
  <c r="BX572" i="7" a="1"/>
  <c r="BX572" i="7" s="1"/>
  <c r="BY572" i="7" s="1"/>
  <c r="BX459" i="7" a="1"/>
  <c r="BX459" i="7" s="1"/>
  <c r="BY459" i="7" s="1"/>
  <c r="BY111" i="7"/>
  <c r="BX705" i="7" a="1"/>
  <c r="BX705" i="7" s="1"/>
  <c r="BY705" i="7" s="1"/>
  <c r="BX462" i="7" a="1"/>
  <c r="BX462" i="7" s="1"/>
  <c r="BX540" i="7" a="1"/>
  <c r="BX540" i="7" s="1"/>
  <c r="BX821" i="7" a="1"/>
  <c r="BX821" i="7" s="1"/>
  <c r="BY821" i="7" s="1"/>
  <c r="BX13" i="7" a="1"/>
  <c r="BX13" i="7" s="1"/>
  <c r="BX225" i="7" a="1"/>
  <c r="BX225" i="7" s="1"/>
  <c r="BY361" i="7"/>
  <c r="BX502" i="7" a="1"/>
  <c r="BX502" i="7" s="1"/>
  <c r="BY502" i="7" s="1"/>
  <c r="BY621" i="7"/>
  <c r="BX425" i="7" a="1"/>
  <c r="BX425" i="7" s="1"/>
  <c r="BX388" i="7" a="1"/>
  <c r="BX388" i="7" s="1"/>
  <c r="BX595" i="7" a="1"/>
  <c r="BX595" i="7" s="1"/>
  <c r="BZ330" i="7"/>
  <c r="CA330" i="7" s="1"/>
  <c r="BZ770" i="7"/>
  <c r="CA770" i="7" s="1"/>
  <c r="BZ85" i="7"/>
  <c r="CA85" i="7" s="1"/>
  <c r="BZ808" i="7"/>
  <c r="CA808" i="7" s="1"/>
  <c r="BZ138" i="7"/>
  <c r="CA138" i="7" s="1"/>
  <c r="BZ452" i="7"/>
  <c r="CA452" i="7" s="1"/>
  <c r="BZ18" i="7"/>
  <c r="CA18" i="7" s="1"/>
  <c r="BZ647" i="7"/>
  <c r="CA647" i="7" s="1"/>
  <c r="BZ114" i="7"/>
  <c r="CA114" i="7" s="1"/>
  <c r="BZ516" i="7"/>
  <c r="CA516" i="7" s="1"/>
  <c r="BZ106" i="7"/>
  <c r="CA106" i="7" s="1"/>
  <c r="BZ72" i="7"/>
  <c r="CA72" i="7" s="1"/>
  <c r="BZ549" i="7"/>
  <c r="CA549" i="7" s="1"/>
  <c r="BZ598" i="7"/>
  <c r="CA598" i="7" s="1"/>
  <c r="BZ847" i="7"/>
  <c r="CA847" i="7" s="1"/>
  <c r="BZ258" i="7"/>
  <c r="CA258" i="7" s="1"/>
  <c r="BZ366" i="7"/>
  <c r="CA366" i="7" s="1"/>
  <c r="BZ360" i="7"/>
  <c r="CA360" i="7" s="1"/>
  <c r="BZ64" i="7"/>
  <c r="CA64" i="7" s="1"/>
  <c r="BZ809" i="7"/>
  <c r="CA809" i="7" s="1"/>
  <c r="BZ610" i="7"/>
  <c r="CA610" i="7" s="1"/>
  <c r="BZ355" i="7"/>
  <c r="CA355" i="7" s="1"/>
  <c r="BZ75" i="7"/>
  <c r="CA75" i="7" s="1"/>
  <c r="BZ354" i="7"/>
  <c r="CA354" i="7" s="1"/>
  <c r="BZ82" i="7"/>
  <c r="CA82" i="7" s="1"/>
  <c r="BZ826" i="7"/>
  <c r="CA826" i="7" s="1"/>
  <c r="BZ192" i="7"/>
  <c r="CA192" i="7" s="1"/>
  <c r="BZ640" i="7"/>
  <c r="CA640" i="7" s="1"/>
  <c r="BZ465" i="7"/>
  <c r="CA465" i="7" s="1"/>
  <c r="BZ246" i="7"/>
  <c r="CA246" i="7" s="1"/>
  <c r="BZ310" i="7"/>
  <c r="CA310" i="7" s="1"/>
  <c r="BZ139" i="7"/>
  <c r="CA139" i="7" s="1"/>
  <c r="BZ346" i="7"/>
  <c r="CA346" i="7" s="1"/>
  <c r="BZ74" i="7"/>
  <c r="CA74" i="7" s="1"/>
  <c r="BZ344" i="7"/>
  <c r="CA344" i="7" s="1"/>
  <c r="BZ47" i="7"/>
  <c r="CA47" i="7" s="1"/>
  <c r="BZ266" i="7"/>
  <c r="CA266" i="7" s="1"/>
  <c r="BZ767" i="7"/>
  <c r="CA767" i="7" s="1"/>
  <c r="BZ126" i="7"/>
  <c r="CA126" i="7" s="1"/>
  <c r="BZ146" i="7"/>
  <c r="CA146" i="7" s="1"/>
  <c r="BZ112" i="7"/>
  <c r="CA112" i="7" s="1"/>
  <c r="BZ771" i="7"/>
  <c r="CA771" i="7" s="1"/>
  <c r="BZ291" i="7"/>
  <c r="CA291" i="7" s="1"/>
  <c r="BZ336" i="7"/>
  <c r="CA336" i="7" s="1"/>
  <c r="BZ248" i="7"/>
  <c r="CA248" i="7" s="1"/>
  <c r="BZ80" i="7"/>
  <c r="CA80" i="7" s="1"/>
  <c r="BZ218" i="7"/>
  <c r="CA218" i="7" s="1"/>
  <c r="BZ706" i="7"/>
  <c r="CA706" i="7" s="1"/>
  <c r="BZ710" i="7"/>
  <c r="CA710" i="7" s="1"/>
  <c r="BZ807" i="7"/>
  <c r="CA807" i="7" s="1"/>
  <c r="BZ102" i="7"/>
  <c r="CA102" i="7" s="1"/>
  <c r="BZ851" i="7"/>
  <c r="CA851" i="7" s="1"/>
  <c r="BZ379" i="7"/>
  <c r="CA379" i="7" s="1"/>
  <c r="BZ99" i="7"/>
  <c r="CA99" i="7" s="1"/>
  <c r="BZ304" i="7"/>
  <c r="CA304" i="7" s="1"/>
  <c r="BZ15" i="7"/>
  <c r="CA15" i="7" s="1"/>
  <c r="BZ756" i="7"/>
  <c r="CA756" i="7" s="1"/>
  <c r="BZ470" i="7"/>
  <c r="CA470" i="7" s="1"/>
  <c r="BZ431" i="7"/>
  <c r="CA431" i="7" s="1"/>
  <c r="BZ629" i="7"/>
  <c r="CA629" i="7" s="1"/>
  <c r="BZ27" i="7"/>
  <c r="CA27" i="7" s="1"/>
  <c r="BZ226" i="7"/>
  <c r="CA226" i="7" s="1"/>
  <c r="BZ612" i="7"/>
  <c r="CA612" i="7" s="1"/>
  <c r="BZ392" i="7"/>
  <c r="CA392" i="7" s="1"/>
  <c r="BZ50" i="7"/>
  <c r="CA50" i="7" s="1"/>
  <c r="BZ694" i="7"/>
  <c r="CA694" i="7" s="1"/>
  <c r="BZ214" i="7"/>
  <c r="CA214" i="7" s="1"/>
  <c r="BZ264" i="7"/>
  <c r="CA264" i="7" s="1"/>
  <c r="BZ324" i="7"/>
  <c r="CA324" i="7" s="1"/>
  <c r="BZ321" i="7"/>
  <c r="CA321" i="7" s="1"/>
  <c r="BZ797" i="7"/>
  <c r="CA797" i="7" s="1"/>
  <c r="BZ554" i="7"/>
  <c r="CA554" i="7" s="1"/>
  <c r="BZ107" i="7"/>
  <c r="CA107" i="7" s="1"/>
  <c r="BZ686" i="7"/>
  <c r="CA686" i="7" s="1"/>
  <c r="BZ376" i="7"/>
  <c r="CA376" i="7" s="1"/>
  <c r="BZ296" i="7"/>
  <c r="CA296" i="7" s="1"/>
  <c r="BZ182" i="7"/>
  <c r="CA182" i="7" s="1"/>
  <c r="BZ322" i="7"/>
  <c r="CA322" i="7" s="1"/>
  <c r="BZ222" i="7"/>
  <c r="CA222" i="7" s="1"/>
  <c r="BZ413" i="7"/>
  <c r="CA413" i="7" s="1"/>
  <c r="BZ254" i="7"/>
  <c r="CA254" i="7" s="1"/>
  <c r="BZ187" i="7"/>
  <c r="CA187" i="7" s="1"/>
  <c r="BZ309" i="7"/>
  <c r="CA309" i="7" s="1"/>
  <c r="BZ186" i="7"/>
  <c r="CA186" i="7" s="1"/>
  <c r="BZ37" i="7"/>
  <c r="CA37" i="7" s="1"/>
  <c r="BZ272" i="7"/>
  <c r="CA272" i="7" s="1"/>
  <c r="BZ739" i="7"/>
  <c r="CA739" i="7" s="1"/>
  <c r="BZ856" i="7"/>
  <c r="CA856" i="7" s="1"/>
  <c r="BZ417" i="7"/>
  <c r="CA417" i="7" s="1"/>
  <c r="BZ725" i="7"/>
  <c r="CA725" i="7" s="1"/>
  <c r="BZ646" i="7"/>
  <c r="CA646" i="7" s="1"/>
  <c r="BZ275" i="7"/>
  <c r="CA275" i="7" s="1"/>
  <c r="BZ10" i="7"/>
  <c r="CA10" i="7" s="1"/>
  <c r="BZ290" i="7"/>
  <c r="CA290" i="7" s="1"/>
  <c r="BZ326" i="7"/>
  <c r="CA326" i="7" s="1"/>
  <c r="BZ609" i="7"/>
  <c r="CA609" i="7" s="1"/>
  <c r="BZ120" i="7"/>
  <c r="CA120" i="7" s="1"/>
  <c r="BZ78" i="7"/>
  <c r="CA78" i="7" s="1"/>
  <c r="BZ778" i="7"/>
  <c r="CA778" i="7" s="1"/>
  <c r="BZ837" i="7"/>
  <c r="CA837" i="7" s="1"/>
  <c r="BZ68" i="7"/>
  <c r="CA68" i="7" s="1"/>
  <c r="BZ282" i="7"/>
  <c r="CA282" i="7" s="1"/>
  <c r="BZ110" i="7"/>
  <c r="CA110" i="7" s="1"/>
  <c r="BZ256" i="7"/>
  <c r="CA256" i="7" s="1"/>
  <c r="BZ796" i="7"/>
  <c r="CA796" i="7" s="1"/>
  <c r="BZ727" i="7"/>
  <c r="CA727" i="7" s="1"/>
  <c r="BZ98" i="7"/>
  <c r="CA98" i="7" s="1"/>
  <c r="BZ237" i="7"/>
  <c r="CA237" i="7" s="1"/>
  <c r="BZ546" i="7"/>
  <c r="CA546" i="7" s="1"/>
  <c r="BZ57" i="7"/>
  <c r="CA57" i="7" s="1"/>
  <c r="BZ348" i="7"/>
  <c r="CA348" i="7" s="1"/>
  <c r="BZ747" i="7"/>
  <c r="CA747" i="7" s="1"/>
  <c r="BZ643" i="7"/>
  <c r="CA643" i="7" s="1"/>
  <c r="BZ137" i="7"/>
  <c r="CA137" i="7" s="1"/>
  <c r="BZ723" i="7"/>
  <c r="CA723" i="7" s="1"/>
  <c r="BZ654" i="7"/>
  <c r="CA654" i="7" s="1"/>
  <c r="BZ298" i="7"/>
  <c r="CA298" i="7" s="1"/>
  <c r="BZ204" i="7"/>
  <c r="CA204" i="7" s="1"/>
  <c r="BZ224" i="7"/>
  <c r="CA224" i="7" s="1"/>
  <c r="BZ171" i="7"/>
  <c r="CA171" i="7" s="1"/>
  <c r="BZ719" i="7"/>
  <c r="CA719" i="7" s="1"/>
  <c r="BZ571" i="7"/>
  <c r="CA571" i="7" s="1"/>
  <c r="BZ251" i="7"/>
  <c r="CA251" i="7" s="1"/>
  <c r="BZ219" i="7"/>
  <c r="CA219" i="7" s="1"/>
  <c r="BZ31" i="7"/>
  <c r="CA31" i="7" s="1"/>
  <c r="BZ49" i="7"/>
  <c r="CA49" i="7" s="1"/>
  <c r="BZ832" i="7"/>
  <c r="CA832" i="7" s="1"/>
  <c r="BZ372" i="7"/>
  <c r="CA372" i="7" s="1"/>
  <c r="BZ232" i="7"/>
  <c r="CA232" i="7" s="1"/>
  <c r="BZ721" i="7"/>
  <c r="CA721" i="7" s="1"/>
  <c r="BZ243" i="7"/>
  <c r="CA243" i="7" s="1"/>
  <c r="BZ531" i="7"/>
  <c r="CA531" i="7" s="1"/>
  <c r="BZ150" i="7"/>
  <c r="CA150" i="7" s="1"/>
  <c r="BZ88" i="7"/>
  <c r="CA88" i="7" s="1"/>
  <c r="BZ274" i="7"/>
  <c r="CA274" i="7" s="1"/>
  <c r="BZ633" i="7"/>
  <c r="CA633" i="7" s="1"/>
  <c r="BZ35" i="7"/>
  <c r="CA35" i="7" s="1"/>
  <c r="BZ34" i="7"/>
  <c r="CA34" i="7" s="1"/>
  <c r="BZ234" i="7"/>
  <c r="CA234" i="7" s="1"/>
  <c r="BZ269" i="7"/>
  <c r="CA269" i="7" s="1"/>
  <c r="BZ216" i="7"/>
  <c r="CA216" i="7" s="1"/>
  <c r="BZ657" i="7"/>
  <c r="CA657" i="7" s="1"/>
  <c r="BZ381" i="7"/>
  <c r="CA381" i="7" s="1"/>
  <c r="BZ653" i="7"/>
  <c r="CA653" i="7" s="1"/>
  <c r="BZ70" i="7"/>
  <c r="CA70" i="7" s="1"/>
  <c r="BZ240" i="7"/>
  <c r="CA240" i="7" s="1"/>
  <c r="BZ25" i="7"/>
  <c r="CA25" i="7" s="1"/>
  <c r="BZ104" i="7"/>
  <c r="CA104" i="7" s="1"/>
  <c r="BZ12" i="7"/>
  <c r="CA12" i="7" s="1"/>
  <c r="BZ284" i="7"/>
  <c r="CA284" i="7" s="1"/>
  <c r="BZ564" i="7"/>
  <c r="CA564" i="7" s="1"/>
  <c r="BZ844" i="7"/>
  <c r="CA844" i="7" s="1"/>
  <c r="BZ822" i="7"/>
  <c r="CA822" i="7" s="1"/>
  <c r="BZ779" i="7"/>
  <c r="CA779" i="7" s="1"/>
  <c r="BZ259" i="7"/>
  <c r="CA259" i="7" s="1"/>
  <c r="BZ365" i="7"/>
  <c r="CA365" i="7" s="1"/>
  <c r="BZ244" i="7"/>
  <c r="CA244" i="7" s="1"/>
  <c r="BZ685" i="7"/>
  <c r="CA685" i="7" s="1"/>
  <c r="BZ116" i="7"/>
  <c r="CA116" i="7" s="1"/>
  <c r="BZ163" i="7"/>
  <c r="CA163" i="7" s="1"/>
  <c r="BZ195" i="7"/>
  <c r="CA195" i="7" s="1"/>
  <c r="BZ320" i="7"/>
  <c r="CA320" i="7" s="1"/>
  <c r="BZ42" i="7"/>
  <c r="CA42" i="7" s="1"/>
  <c r="BZ160" i="7"/>
  <c r="CA160" i="7" s="1"/>
  <c r="BZ155" i="7"/>
  <c r="CA155" i="7" s="1"/>
  <c r="BZ792" i="7"/>
  <c r="CA792" i="7" s="1"/>
  <c r="BZ123" i="7"/>
  <c r="CA123" i="7" s="1"/>
  <c r="BZ268" i="7"/>
  <c r="CA268" i="7" s="1"/>
  <c r="BZ122" i="7"/>
  <c r="CA122" i="7" s="1"/>
  <c r="BZ205" i="7"/>
  <c r="CA205" i="7" s="1"/>
  <c r="BZ200" i="7"/>
  <c r="CA200" i="7" s="1"/>
  <c r="BZ579" i="7"/>
  <c r="CA579" i="7" s="1"/>
  <c r="BZ656" i="7"/>
  <c r="CA656" i="7" s="1"/>
  <c r="BZ650" i="7"/>
  <c r="CA650" i="7" s="1"/>
  <c r="BZ833" i="7"/>
  <c r="CA833" i="7" s="1"/>
  <c r="BZ165" i="7"/>
  <c r="CA165" i="7" s="1"/>
  <c r="BZ211" i="7"/>
  <c r="CA211" i="7" s="1"/>
  <c r="BZ302" i="7"/>
  <c r="CA302" i="7" s="1"/>
  <c r="BZ210" i="7"/>
  <c r="CA210" i="7" s="1"/>
  <c r="BZ352" i="7"/>
  <c r="CA352" i="7" s="1"/>
  <c r="BZ55" i="7"/>
  <c r="CA55" i="7" s="1"/>
  <c r="BZ752" i="7"/>
  <c r="CA752" i="7" s="1"/>
  <c r="BZ634" i="7"/>
  <c r="CA634" i="7" s="1"/>
  <c r="BZ118" i="7"/>
  <c r="CA118" i="7" s="1"/>
  <c r="BZ202" i="7"/>
  <c r="CA202" i="7" s="1"/>
  <c r="BZ149" i="7"/>
  <c r="CA149" i="7" s="1"/>
  <c r="BZ350" i="7"/>
  <c r="CA350" i="7" s="1"/>
  <c r="BZ625" i="7"/>
  <c r="CA625" i="7" s="1"/>
  <c r="BZ136" i="7"/>
  <c r="CA136" i="7" s="1"/>
  <c r="BZ762" i="7"/>
  <c r="CA762" i="7" s="1"/>
  <c r="BZ749" i="7"/>
  <c r="CA749" i="7" s="1"/>
  <c r="BZ632" i="7"/>
  <c r="CA632" i="7" s="1"/>
  <c r="BZ147" i="7"/>
  <c r="CA147" i="7" s="1"/>
  <c r="BZ203" i="7"/>
  <c r="CA203" i="7" s="1"/>
  <c r="BZ53" i="7"/>
  <c r="CA53" i="7" s="1"/>
  <c r="BZ776" i="7"/>
  <c r="CA776" i="7" s="1"/>
  <c r="BZ306" i="7"/>
  <c r="CA306" i="7" s="1"/>
  <c r="BZ442" i="7"/>
  <c r="CA442" i="7" s="1"/>
  <c r="BZ328" i="7"/>
  <c r="CA328" i="7" s="1"/>
  <c r="BZ358" i="7"/>
  <c r="CA358" i="7" s="1"/>
  <c r="BZ500" i="7"/>
  <c r="CA500" i="7" s="1"/>
  <c r="BZ323" i="7"/>
  <c r="CA323" i="7" s="1"/>
  <c r="BZ606" i="7"/>
  <c r="CA606" i="7" s="1"/>
  <c r="BZ154" i="7"/>
  <c r="CA154" i="7" s="1"/>
  <c r="BZ83" i="7"/>
  <c r="CA83" i="7" s="1"/>
  <c r="BZ90" i="7"/>
  <c r="CA90" i="7" s="1"/>
  <c r="BZ101" i="7"/>
  <c r="CA101" i="7" s="1"/>
  <c r="BZ168" i="7"/>
  <c r="CA168" i="7" s="1"/>
  <c r="BZ278" i="7"/>
  <c r="CA278" i="7" s="1"/>
  <c r="BZ764" i="7"/>
  <c r="CA764" i="7" s="1"/>
  <c r="BZ750" i="7"/>
  <c r="CA750" i="7" s="1"/>
  <c r="BZ814" i="7"/>
  <c r="CA814" i="7" s="1"/>
  <c r="BZ846" i="7"/>
  <c r="CA846" i="7" s="1"/>
  <c r="BZ380" i="7"/>
  <c r="CA380" i="7" s="1"/>
  <c r="BZ179" i="7"/>
  <c r="CA179" i="7" s="1"/>
  <c r="BZ312" i="7"/>
  <c r="CA312" i="7" s="1"/>
  <c r="BZ23" i="7"/>
  <c r="CA23" i="7" s="1"/>
  <c r="BZ759" i="7"/>
  <c r="CA759" i="7" s="1"/>
  <c r="BZ448" i="7"/>
  <c r="CA448" i="7" s="1"/>
  <c r="BZ300" i="7"/>
  <c r="CA300" i="7" s="1"/>
  <c r="BZ213" i="7"/>
  <c r="CA213" i="7" s="1"/>
  <c r="BZ144" i="7"/>
  <c r="CA144" i="7" s="1"/>
  <c r="BZ190" i="7"/>
  <c r="CA190" i="7" s="1"/>
  <c r="BZ603" i="7"/>
  <c r="CA603" i="7" s="1"/>
  <c r="BZ227" i="7"/>
  <c r="CA227" i="7" s="1"/>
  <c r="BZ158" i="7"/>
  <c r="CA158" i="7" s="1"/>
  <c r="BZ277" i="7"/>
  <c r="CA277" i="7" s="1"/>
  <c r="BZ651" i="7"/>
  <c r="CA651" i="7" s="1"/>
  <c r="BZ480" i="7"/>
  <c r="CA480" i="7" s="1"/>
  <c r="BY330" i="7"/>
  <c r="BY770" i="7"/>
  <c r="BY85" i="7"/>
  <c r="BY808" i="7"/>
  <c r="BY138" i="7"/>
  <c r="BY452" i="7"/>
  <c r="BY18" i="7"/>
  <c r="BY647" i="7"/>
  <c r="BY114" i="7"/>
  <c r="BY516" i="7"/>
  <c r="BY106" i="7"/>
  <c r="BY72" i="7"/>
  <c r="BY89" i="7"/>
  <c r="BY532" i="7"/>
  <c r="BY549" i="7"/>
  <c r="BY545" i="7"/>
  <c r="BY598" i="7"/>
  <c r="BY847" i="7"/>
  <c r="BY258" i="7"/>
  <c r="BY366" i="7"/>
  <c r="BY360" i="7"/>
  <c r="BY64" i="7"/>
  <c r="BY809" i="7"/>
  <c r="BY610" i="7"/>
  <c r="BY355" i="7"/>
  <c r="BY75" i="7"/>
  <c r="BY354" i="7"/>
  <c r="BY82" i="7"/>
  <c r="BY826" i="7"/>
  <c r="BY192" i="7"/>
  <c r="BY640" i="7"/>
  <c r="BY465" i="7"/>
  <c r="BY246" i="7"/>
  <c r="BY310" i="7"/>
  <c r="BY139" i="7"/>
  <c r="BY346" i="7"/>
  <c r="BY74" i="7"/>
  <c r="BY344" i="7"/>
  <c r="BY47" i="7"/>
  <c r="BX838" i="7" a="1"/>
  <c r="BX838" i="7" s="1"/>
  <c r="BX198" i="7" a="1"/>
  <c r="BX198" i="7" s="1"/>
  <c r="BX164" i="7" a="1"/>
  <c r="BX164" i="7" s="1"/>
  <c r="BY266" i="7"/>
  <c r="BX852" i="7" a="1"/>
  <c r="BX852" i="7" s="1"/>
  <c r="BX791" i="7" a="1"/>
  <c r="BX791" i="7" s="1"/>
  <c r="BX11" i="7" a="1"/>
  <c r="BX11" i="7" s="1"/>
  <c r="BX16" i="7" a="1"/>
  <c r="BX16" i="7" s="1"/>
  <c r="BX574" i="7" a="1"/>
  <c r="BX574" i="7" s="1"/>
  <c r="BY767" i="7"/>
  <c r="BX276" i="7" a="1"/>
  <c r="BX276" i="7" s="1"/>
  <c r="BX51" i="7" a="1"/>
  <c r="BX51" i="7" s="1"/>
  <c r="BX342" i="7" a="1"/>
  <c r="BX342" i="7" s="1"/>
  <c r="BX454" i="7" a="1"/>
  <c r="BX454" i="7" s="1"/>
  <c r="BX424" i="7" a="1"/>
  <c r="BX424" i="7" s="1"/>
  <c r="BX125" i="7" a="1"/>
  <c r="BX125" i="7" s="1"/>
  <c r="BX86" i="7" a="1"/>
  <c r="BX86" i="7" s="1"/>
  <c r="BX642" i="7" a="1"/>
  <c r="BX642" i="7" s="1"/>
  <c r="BX193" i="7" a="1"/>
  <c r="BX193" i="7" s="1"/>
  <c r="BY126" i="7"/>
  <c r="BY146" i="7"/>
  <c r="BY112" i="7"/>
  <c r="BY771" i="7"/>
  <c r="BY581" i="7"/>
  <c r="BY115" i="7"/>
  <c r="BY291" i="7"/>
  <c r="BY96" i="7"/>
  <c r="BY336" i="7"/>
  <c r="BY248" i="7"/>
  <c r="BY80" i="7"/>
  <c r="BY540" i="7"/>
  <c r="BY218" i="7"/>
  <c r="BY706" i="7"/>
  <c r="BY710" i="7"/>
  <c r="BY807" i="7"/>
  <c r="BY102" i="7"/>
  <c r="BY851" i="7"/>
  <c r="BY379" i="7"/>
  <c r="BY99" i="7"/>
  <c r="BY314" i="7"/>
  <c r="BY304" i="7"/>
  <c r="BY15" i="7"/>
  <c r="BY756" i="7"/>
  <c r="BY470" i="7"/>
  <c r="BY431" i="7"/>
  <c r="BY629" i="7"/>
  <c r="BY48" i="7"/>
  <c r="BY471" i="7"/>
  <c r="BY395" i="7"/>
  <c r="BY486" i="7"/>
  <c r="BY121" i="7"/>
  <c r="BY575" i="7"/>
  <c r="BY27" i="7"/>
  <c r="BY226" i="7"/>
  <c r="BY612" i="7"/>
  <c r="BY392" i="7"/>
  <c r="BY50" i="7"/>
  <c r="BY694" i="7"/>
  <c r="BY214" i="7"/>
  <c r="BY264" i="7"/>
  <c r="BY324" i="7"/>
  <c r="BY321" i="7"/>
  <c r="BY797" i="7"/>
  <c r="BY554" i="7"/>
  <c r="BY107" i="7"/>
  <c r="BY686" i="7"/>
  <c r="BY376" i="7"/>
  <c r="BY600" i="7"/>
  <c r="BY775" i="7"/>
  <c r="BY296" i="7"/>
  <c r="BY182" i="7"/>
  <c r="BY142" i="7"/>
  <c r="BY322" i="7"/>
  <c r="BY222" i="7"/>
  <c r="BY413" i="7"/>
  <c r="BY108" i="7"/>
  <c r="BY254" i="7"/>
  <c r="BY187" i="7"/>
  <c r="BY309" i="7"/>
  <c r="BY186" i="7"/>
  <c r="BY37" i="7"/>
  <c r="BY272" i="7"/>
  <c r="BY739" i="7"/>
  <c r="BY856" i="7"/>
  <c r="BY417" i="7"/>
  <c r="BY834" i="7"/>
  <c r="BY725" i="7"/>
  <c r="BY646" i="7"/>
  <c r="BY275" i="7"/>
  <c r="BY10" i="7"/>
  <c r="BY290" i="7"/>
  <c r="BY326" i="7"/>
  <c r="BY609" i="7"/>
  <c r="BY120" i="7"/>
  <c r="BY78" i="7"/>
  <c r="BY778" i="7"/>
  <c r="BY837" i="7"/>
  <c r="BY68" i="7"/>
  <c r="BY817" i="7"/>
  <c r="BY282" i="7"/>
  <c r="BY110" i="7"/>
  <c r="BY256" i="7"/>
  <c r="BY796" i="7"/>
  <c r="BY727" i="7"/>
  <c r="BY463" i="7"/>
  <c r="BX30" i="7" a="1"/>
  <c r="BX30" i="7" s="1"/>
  <c r="BX411" i="7" a="1"/>
  <c r="BX411" i="7" s="1"/>
  <c r="BX382" i="7" a="1"/>
  <c r="BX382" i="7" s="1"/>
  <c r="BX327" i="7" a="1"/>
  <c r="BX327" i="7" s="1"/>
  <c r="BX573" i="7" a="1"/>
  <c r="BX573" i="7" s="1"/>
  <c r="BX782" i="7" a="1"/>
  <c r="BX782" i="7" s="1"/>
  <c r="BY98" i="7"/>
  <c r="BX359" i="7" a="1"/>
  <c r="BX359" i="7" s="1"/>
  <c r="BX689" i="7" a="1"/>
  <c r="BX689" i="7" s="1"/>
  <c r="BX167" i="7" a="1"/>
  <c r="BX167" i="7" s="1"/>
  <c r="BX623" i="7" a="1"/>
  <c r="BX623" i="7" s="1"/>
  <c r="BX157" i="7" a="1"/>
  <c r="BX157" i="7" s="1"/>
  <c r="BX799" i="7" a="1"/>
  <c r="BX799" i="7" s="1"/>
  <c r="BX495" i="7" a="1"/>
  <c r="BX495" i="7" s="1"/>
  <c r="BX341" i="7" a="1"/>
  <c r="BX341" i="7" s="1"/>
  <c r="BY237" i="7"/>
  <c r="BY546" i="7"/>
  <c r="BX513" i="7" a="1"/>
  <c r="BX513" i="7" s="1"/>
  <c r="BX236" i="7" a="1"/>
  <c r="BX236" i="7" s="1"/>
  <c r="BX399" i="7" a="1"/>
  <c r="BX399" i="7" s="1"/>
  <c r="BX39" i="7" a="1"/>
  <c r="BX39" i="7" s="1"/>
  <c r="BX790" i="7" a="1"/>
  <c r="BX790" i="7" s="1"/>
  <c r="BX131" i="7" a="1"/>
  <c r="BX131" i="7" s="1"/>
  <c r="BX44" i="7" a="1"/>
  <c r="BX44" i="7" s="1"/>
  <c r="BX828" i="7" a="1"/>
  <c r="BX828" i="7" s="1"/>
  <c r="BX813" i="7" a="1"/>
  <c r="BX813" i="7" s="1"/>
  <c r="BY250" i="7"/>
  <c r="BY57" i="7"/>
  <c r="BY348" i="7"/>
  <c r="BY747" i="7"/>
  <c r="BY643" i="7"/>
  <c r="BY137" i="7"/>
  <c r="BY511" i="7"/>
  <c r="BY673" i="7"/>
  <c r="BY723" i="7"/>
  <c r="BY654" i="7"/>
  <c r="BY298" i="7"/>
  <c r="BY58" i="7"/>
  <c r="BY204" i="7"/>
  <c r="BY224" i="7"/>
  <c r="BY171" i="7"/>
  <c r="BY719" i="7"/>
  <c r="BY571" i="7"/>
  <c r="BY401" i="7"/>
  <c r="BY251" i="7"/>
  <c r="BY219" i="7"/>
  <c r="BY31" i="7"/>
  <c r="BY49" i="7"/>
  <c r="BY832" i="7"/>
  <c r="BY372" i="7"/>
  <c r="BY232" i="7"/>
  <c r="BY721" i="7"/>
  <c r="BY243" i="7"/>
  <c r="BY531" i="7"/>
  <c r="BY242" i="7"/>
  <c r="BY150" i="7"/>
  <c r="BY88" i="7"/>
  <c r="BY274" i="7"/>
  <c r="BY755" i="7"/>
  <c r="BY633" i="7"/>
  <c r="BY35" i="7"/>
  <c r="BY34" i="7"/>
  <c r="BY234" i="7"/>
  <c r="BY269" i="7"/>
  <c r="BY216" i="7"/>
  <c r="BY716" i="7"/>
  <c r="BY679" i="7"/>
  <c r="BY657" i="7"/>
  <c r="BY13" i="7"/>
  <c r="BY225" i="7"/>
  <c r="BY421" i="7"/>
  <c r="BY381" i="7"/>
  <c r="BY653" i="7"/>
  <c r="BY70" i="7"/>
  <c r="BY240" i="7"/>
  <c r="BY174" i="7"/>
  <c r="BY488" i="7"/>
  <c r="BY25" i="7"/>
  <c r="BY104" i="7"/>
  <c r="BY387" i="7"/>
  <c r="BX449" i="7" a="1"/>
  <c r="BX449" i="7" s="1"/>
  <c r="BX714" i="7" a="1"/>
  <c r="BX714" i="7" s="1"/>
  <c r="BX559" i="7" a="1"/>
  <c r="BX559" i="7" s="1"/>
  <c r="BX628" i="7" a="1"/>
  <c r="BX628" i="7" s="1"/>
  <c r="BY12" i="7"/>
  <c r="BY284" i="7"/>
  <c r="BY564" i="7"/>
  <c r="BY844" i="7"/>
  <c r="BY822" i="7"/>
  <c r="BY779" i="7"/>
  <c r="BY416" i="7"/>
  <c r="BY259" i="7"/>
  <c r="BY415" i="7"/>
  <c r="BY365" i="7"/>
  <c r="BY244" i="7"/>
  <c r="BY685" i="7"/>
  <c r="BY116" i="7"/>
  <c r="BY295" i="7"/>
  <c r="BY163" i="7"/>
  <c r="BY195" i="7"/>
  <c r="BY429" i="7"/>
  <c r="BY320" i="7"/>
  <c r="BY42" i="7"/>
  <c r="BY160" i="7"/>
  <c r="BY155" i="7"/>
  <c r="BY792" i="7"/>
  <c r="BY123" i="7"/>
  <c r="BY268" i="7"/>
  <c r="BY122" i="7"/>
  <c r="BY205" i="7"/>
  <c r="BY200" i="7"/>
  <c r="BY579" i="7"/>
  <c r="BY656" i="7"/>
  <c r="BY650" i="7"/>
  <c r="BY833" i="7"/>
  <c r="BY165" i="7"/>
  <c r="BY211" i="7"/>
  <c r="BY302" i="7"/>
  <c r="BY210" i="7"/>
  <c r="BY352" i="7"/>
  <c r="BY55" i="7"/>
  <c r="BY752" i="7"/>
  <c r="BY634" i="7"/>
  <c r="BY862" i="7"/>
  <c r="BY118" i="7"/>
  <c r="BY202" i="7"/>
  <c r="BY149" i="7"/>
  <c r="BY350" i="7"/>
  <c r="BY625" i="7"/>
  <c r="BX141" i="7" a="1"/>
  <c r="BX141" i="7" s="1"/>
  <c r="BX385" i="7" a="1"/>
  <c r="BX385" i="7" s="1"/>
  <c r="BY332" i="7"/>
  <c r="BY136" i="7"/>
  <c r="BX720" i="7" a="1"/>
  <c r="BX720" i="7" s="1"/>
  <c r="BX533" i="7" a="1"/>
  <c r="BX533" i="7" s="1"/>
  <c r="BY704" i="7"/>
  <c r="BX670" i="7" a="1"/>
  <c r="BX670" i="7" s="1"/>
  <c r="BX453" i="7" a="1"/>
  <c r="BX453" i="7" s="1"/>
  <c r="BX583" i="7" a="1"/>
  <c r="BX583" i="7" s="1"/>
  <c r="BX127" i="7" a="1"/>
  <c r="BX127" i="7" s="1"/>
  <c r="BY762" i="7"/>
  <c r="BX353" i="7" a="1"/>
  <c r="BX353" i="7" s="1"/>
  <c r="BY749" i="7"/>
  <c r="BX466" i="7" a="1"/>
  <c r="BX466" i="7" s="1"/>
  <c r="BX199" i="7" a="1"/>
  <c r="BX199" i="7" s="1"/>
  <c r="BX539" i="7" a="1"/>
  <c r="BX539" i="7" s="1"/>
  <c r="BY161" i="7"/>
  <c r="BY632" i="7"/>
  <c r="BY489" i="7"/>
  <c r="BY595" i="7"/>
  <c r="BX162" i="7" a="1"/>
  <c r="BX162" i="7" s="1"/>
  <c r="BX45" i="7" a="1"/>
  <c r="BX45" i="7" s="1"/>
  <c r="BY147" i="7"/>
  <c r="BY203" i="7"/>
  <c r="BY53" i="7"/>
  <c r="BY425" i="7"/>
  <c r="BY776" i="7"/>
  <c r="BY306" i="7"/>
  <c r="BY388" i="7"/>
  <c r="BY442" i="7"/>
  <c r="BY328" i="7"/>
  <c r="BY358" i="7"/>
  <c r="BY500" i="7"/>
  <c r="BY323" i="7"/>
  <c r="BY606" i="7"/>
  <c r="BY154" i="7"/>
  <c r="BY691" i="7"/>
  <c r="BY83" i="7"/>
  <c r="BY90" i="7"/>
  <c r="BY101" i="7"/>
  <c r="BY168" i="7"/>
  <c r="BY278" i="7"/>
  <c r="BY764" i="7"/>
  <c r="BY750" i="7"/>
  <c r="BY814" i="7"/>
  <c r="BY846" i="7"/>
  <c r="BY380" i="7"/>
  <c r="BY179" i="7"/>
  <c r="BY253" i="7"/>
  <c r="BY178" i="7"/>
  <c r="BY312" i="7"/>
  <c r="BY23" i="7"/>
  <c r="BY759" i="7"/>
  <c r="BY448" i="7"/>
  <c r="BY830" i="7"/>
  <c r="BY300" i="7"/>
  <c r="BY213" i="7"/>
  <c r="BY170" i="7"/>
  <c r="BY144" i="7"/>
  <c r="BY190" i="7"/>
  <c r="BY603" i="7"/>
  <c r="BX509" i="7" a="1"/>
  <c r="BX509" i="7" s="1"/>
  <c r="BY227" i="7"/>
  <c r="BX257" i="7" a="1"/>
  <c r="BX257" i="7" s="1"/>
  <c r="BX63" i="7" a="1"/>
  <c r="BX63" i="7" s="1"/>
  <c r="BX289" i="7" a="1"/>
  <c r="BX289" i="7" s="1"/>
  <c r="BY158" i="7"/>
  <c r="BX95" i="7" a="1"/>
  <c r="BX95" i="7" s="1"/>
  <c r="BY277" i="7"/>
  <c r="BX794" i="7" a="1"/>
  <c r="BX794" i="7" s="1"/>
  <c r="BX819" i="7" a="1"/>
  <c r="BX819" i="7" s="1"/>
  <c r="BX536" i="7" a="1"/>
  <c r="BX536" i="7" s="1"/>
  <c r="BY651" i="7"/>
  <c r="BX816" i="7" a="1"/>
  <c r="BX816" i="7" s="1"/>
  <c r="BX712" i="7" a="1"/>
  <c r="BX712" i="7" s="1"/>
  <c r="BY480" i="7"/>
  <c r="BX36" i="7" a="1"/>
  <c r="BX36" i="7" s="1"/>
  <c r="BX622" i="7" a="1"/>
  <c r="BX622" i="7" s="1"/>
  <c r="BX263" i="7" a="1"/>
  <c r="BX263" i="7" s="1"/>
  <c r="BX617" i="7" a="1"/>
  <c r="BX617" i="7" s="1"/>
  <c r="BZ48" i="7" a="1"/>
  <c r="BZ697" i="7" a="1"/>
  <c r="BZ722" i="7" a="1"/>
  <c r="BZ356" i="7" a="1"/>
  <c r="BZ166" i="7" a="1"/>
  <c r="BZ765" i="7" a="1"/>
  <c r="BZ201" i="7" a="1"/>
  <c r="BZ22" i="7" a="1"/>
  <c r="BZ56" i="7" a="1"/>
  <c r="BZ478" i="7" a="1"/>
  <c r="BZ624" i="7" a="1"/>
  <c r="BZ702" i="7" a="1"/>
  <c r="BZ550" i="7" a="1"/>
  <c r="BZ130" i="7" a="1"/>
  <c r="BZ403" i="7" a="1"/>
  <c r="BZ842" i="7" a="1"/>
  <c r="BZ287" i="7" a="1"/>
  <c r="BZ483" i="7" a="1"/>
  <c r="BZ115" i="7" a="1"/>
  <c r="BZ515" i="7" a="1"/>
  <c r="BZ184" i="7" a="1"/>
  <c r="BZ663" i="7" a="1"/>
  <c r="BZ828" i="7" a="1"/>
  <c r="BZ167" i="7" a="1"/>
  <c r="BZ359" i="7" a="1"/>
  <c r="BZ39" i="7" a="1"/>
  <c r="BZ488" i="7" a="1"/>
  <c r="BZ341" i="7" a="1"/>
  <c r="BZ196" i="7" a="1"/>
  <c r="BZ509" i="7" a="1"/>
  <c r="BZ429" i="7" a="1"/>
  <c r="BZ819" i="7" a="1"/>
  <c r="BZ164" i="7" a="1"/>
  <c r="BZ790" i="7" a="1"/>
  <c r="BZ623" i="7" a="1"/>
  <c r="BZ81" i="7" a="1"/>
  <c r="BZ401" i="7" a="1"/>
  <c r="BZ766" i="7" a="1"/>
  <c r="BZ407" i="7" a="1"/>
  <c r="BZ13" i="7" a="1"/>
  <c r="BZ816" i="7" a="1"/>
  <c r="BZ59" i="7" a="1"/>
  <c r="BZ596" i="7" a="1"/>
  <c r="BZ679" i="7" a="1"/>
  <c r="BZ555" i="7" a="1"/>
  <c r="BZ14" i="7" a="1"/>
  <c r="BZ250" i="7" a="1"/>
  <c r="BZ314" i="7" a="1"/>
  <c r="BZ33" i="7" a="1"/>
  <c r="BZ703" i="7" a="1"/>
  <c r="BZ294" i="7" a="1"/>
  <c r="BZ421" i="7" a="1"/>
  <c r="BZ313" i="7" a="1"/>
  <c r="BZ97" i="7" a="1"/>
  <c r="BZ566" i="7" a="1"/>
  <c r="BZ437" i="7" a="1"/>
  <c r="BZ755" i="7" a="1"/>
  <c r="BZ52" i="7" a="1"/>
  <c r="BZ332" i="7" a="1"/>
  <c r="BZ333" i="7" a="1"/>
  <c r="BZ802" i="7" a="1"/>
  <c r="BZ340" i="7" a="1"/>
  <c r="BZ315" i="7" a="1"/>
  <c r="BZ353" i="7" a="1"/>
  <c r="BZ782" i="7" a="1"/>
  <c r="BZ720" i="7" a="1"/>
  <c r="BZ295" i="7" a="1"/>
  <c r="BZ44" i="7" a="1"/>
  <c r="BZ95" i="7" a="1"/>
  <c r="BZ581" i="7" a="1"/>
  <c r="BZ289" i="7" a="1"/>
  <c r="BZ257" i="7" a="1"/>
  <c r="BZ30" i="7" a="1"/>
  <c r="BZ689" i="7" a="1"/>
  <c r="BZ174" i="7" a="1"/>
  <c r="BZ573" i="7" a="1"/>
  <c r="BZ100" i="7" a="1"/>
  <c r="BZ582" i="7" a="1"/>
  <c r="BZ471" i="7" a="1"/>
  <c r="BZ781" i="7" a="1"/>
  <c r="BZ446" i="7" a="1"/>
  <c r="BZ370" i="7" a="1"/>
  <c r="BZ145" i="7" a="1"/>
  <c r="BZ411" i="7" a="1"/>
  <c r="BZ539" i="7" a="1"/>
  <c r="BZ89" i="7" a="1"/>
  <c r="BZ58" i="7" a="1"/>
  <c r="BZ440" i="7" a="1"/>
  <c r="BZ73" i="7" a="1"/>
  <c r="BZ422" i="7" a="1"/>
  <c r="BZ618" i="7" a="1"/>
  <c r="BZ377" i="7" a="1"/>
  <c r="BZ787" i="7" a="1"/>
  <c r="BZ558" i="7" a="1"/>
  <c r="BZ432" i="7" a="1"/>
  <c r="BZ143" i="7" a="1"/>
  <c r="BZ439" i="7" a="1"/>
  <c r="BZ255" i="7" a="1"/>
  <c r="BZ602" i="7" a="1"/>
  <c r="BZ62" i="7" a="1"/>
  <c r="BZ543" i="7" a="1"/>
  <c r="BZ532" i="7" a="1"/>
  <c r="BZ658" i="7" a="1"/>
  <c r="BZ270" i="7" a="1"/>
  <c r="BZ84" i="7" a="1"/>
  <c r="BZ506" i="7" a="1"/>
  <c r="BZ96" i="7" a="1"/>
  <c r="BZ540" i="7" a="1"/>
  <c r="BZ141" i="7" a="1"/>
  <c r="BZ65" i="7" a="1"/>
  <c r="BZ559" i="7" a="1"/>
  <c r="BZ11" i="7" a="1"/>
  <c r="BZ193" i="7" a="1"/>
  <c r="BZ700" i="7" a="1"/>
  <c r="BZ459" i="7" a="1"/>
  <c r="BZ157" i="7" a="1"/>
  <c r="BZ574" i="7" a="1"/>
  <c r="BZ536" i="7" a="1"/>
  <c r="BZ628" i="7" a="1"/>
  <c r="BZ388" i="7" a="1"/>
  <c r="BZ852" i="7" a="1"/>
  <c r="BZ463" i="7" a="1"/>
  <c r="BZ385" i="7" a="1"/>
  <c r="BZ673" i="7" a="1"/>
  <c r="BZ127" i="7" a="1"/>
  <c r="BZ435" i="7" a="1"/>
  <c r="BZ231" i="7" a="1"/>
  <c r="BZ704" i="7" a="1"/>
  <c r="BZ617" i="7" a="1"/>
  <c r="BZ36" i="7" a="1"/>
  <c r="BZ691" i="7" a="1"/>
  <c r="BZ368" i="7" a="1"/>
  <c r="BZ172" i="7" a="1"/>
  <c r="BZ395" i="7" a="1"/>
  <c r="BZ450" i="7" a="1"/>
  <c r="BZ319" i="7" a="1"/>
  <c r="BZ170" i="7" a="1"/>
  <c r="BZ677" i="7" a="1"/>
  <c r="BZ349" i="7" a="1"/>
  <c r="BZ605" i="7" a="1"/>
  <c r="BZ252" i="7" a="1"/>
  <c r="BZ331" i="7" a="1"/>
  <c r="BZ741" i="7" a="1"/>
  <c r="BZ329" i="7" a="1"/>
  <c r="BZ71" i="7" a="1"/>
  <c r="BZ301" i="7" a="1"/>
  <c r="BZ156" i="7" a="1"/>
  <c r="BZ600" i="7" a="1"/>
  <c r="BZ524" i="7" a="1"/>
  <c r="BZ692" i="7" a="1"/>
  <c r="BZ687" i="7" a="1"/>
  <c r="BZ676" i="7" a="1"/>
  <c r="BZ387" i="7" a="1"/>
  <c r="BZ236" i="7" a="1"/>
  <c r="BZ342" i="7" a="1"/>
  <c r="BZ791" i="7" a="1"/>
  <c r="BZ162" i="7" a="1"/>
  <c r="BZ670" i="7" a="1"/>
  <c r="BZ45" i="7" a="1"/>
  <c r="BZ391" i="7" a="1"/>
  <c r="BZ622" i="7" a="1"/>
  <c r="BZ121" i="7" a="1"/>
  <c r="BZ813" i="7" a="1"/>
  <c r="BZ794" i="7" a="1"/>
  <c r="BZ545" i="7" a="1"/>
  <c r="BZ838" i="7" a="1"/>
  <c r="BZ578" i="7" a="1"/>
  <c r="BZ823" i="7" a="1"/>
  <c r="BZ425" i="7" a="1"/>
  <c r="BZ424" i="7" a="1"/>
  <c r="BZ399" i="7" a="1"/>
  <c r="BZ642" i="7" a="1"/>
  <c r="BZ382" i="7" a="1"/>
  <c r="BZ462" i="7" a="1"/>
  <c r="BZ829" i="7" a="1"/>
  <c r="BZ595" i="7" a="1"/>
  <c r="BZ449" i="7" a="1"/>
  <c r="BZ556" i="7" a="1"/>
  <c r="BZ552" i="7" a="1"/>
  <c r="BZ631" i="7" a="1"/>
  <c r="BZ371" i="7" a="1"/>
  <c r="BZ276" i="7" a="1"/>
  <c r="BZ86" i="7" a="1"/>
  <c r="BZ161" i="7" a="1"/>
  <c r="BZ608" i="7" a="1"/>
  <c r="BZ108" i="7" a="1"/>
  <c r="BZ671" i="7" a="1"/>
  <c r="BZ696" i="7" a="1"/>
  <c r="BZ67" i="7" a="1"/>
  <c r="BZ588" i="7" a="1"/>
  <c r="BZ594" i="7" a="1"/>
  <c r="BZ253" i="7" a="1"/>
  <c r="BZ409" i="7" a="1"/>
  <c r="BZ708" i="7" a="1"/>
  <c r="BZ575" i="7" a="1"/>
  <c r="BZ142" i="7" a="1"/>
  <c r="BZ414" i="7" a="1"/>
  <c r="BZ668" i="7" a="1"/>
  <c r="BZ217" i="7" a="1"/>
  <c r="BZ680" i="7" a="1"/>
  <c r="BZ416" i="7" a="1"/>
  <c r="BZ207" i="7" a="1"/>
  <c r="BZ780" i="7" a="1"/>
  <c r="BZ572" i="7" a="1"/>
  <c r="BZ16" i="7" a="1"/>
  <c r="BZ453" i="7" a="1"/>
  <c r="BZ454" i="7" a="1"/>
  <c r="BZ714" i="7" a="1"/>
  <c r="BZ821" i="7" a="1"/>
  <c r="BZ198" i="7" a="1"/>
  <c r="BZ486" i="7" a="1"/>
  <c r="BZ495" i="7" a="1"/>
  <c r="BZ511" i="7" a="1"/>
  <c r="BZ533" i="7" a="1"/>
  <c r="BZ484" i="7" a="1"/>
  <c r="BZ153" i="7" a="1"/>
  <c r="BZ772" i="7" a="1"/>
  <c r="BZ862" i="7" a="1"/>
  <c r="BZ736" i="7" a="1"/>
  <c r="BZ487" i="7" a="1"/>
  <c r="BZ175" i="7" a="1"/>
  <c r="BZ501" i="7" a="1"/>
  <c r="BZ489" i="7" a="1"/>
  <c r="BZ834" i="7" a="1"/>
  <c r="BZ857" i="7" a="1"/>
  <c r="BZ798" i="7" a="1"/>
  <c r="BZ648" i="7" a="1"/>
  <c r="BZ745" i="7" a="1"/>
  <c r="BZ28" i="7" a="1"/>
  <c r="BZ398" i="7" a="1"/>
  <c r="BZ455" i="7" a="1"/>
  <c r="BZ505" i="7" a="1"/>
  <c r="BZ775" i="7" a="1"/>
  <c r="BZ758" i="7" a="1"/>
  <c r="BZ176" i="7" a="1"/>
  <c r="BZ21" i="7" a="1"/>
  <c r="BZ774" i="7" a="1"/>
  <c r="BZ817" i="7" a="1"/>
  <c r="BZ830" i="7" a="1"/>
  <c r="BZ261" i="7" a="1"/>
  <c r="BZ63" i="7" a="1"/>
  <c r="BZ131" i="7" a="1"/>
  <c r="BZ843" i="7" a="1"/>
  <c r="BZ716" i="7" a="1"/>
  <c r="BZ522" i="7" a="1"/>
  <c r="BZ183" i="7" a="1"/>
  <c r="BZ393" i="7" a="1"/>
  <c r="BZ825" i="7" a="1"/>
  <c r="BZ206" i="7" a="1"/>
  <c r="BZ684" i="7" a="1"/>
  <c r="BZ169" i="7" a="1"/>
  <c r="BZ9" i="7" a="1"/>
  <c r="BZ69" i="7" a="1"/>
  <c r="BZ292" i="7" a="1"/>
  <c r="BZ178" i="7" a="1"/>
  <c r="BZ481" i="7" a="1"/>
  <c r="BZ194" i="7" a="1"/>
  <c r="BZ793" i="7" a="1"/>
  <c r="BZ364" i="7" a="1"/>
  <c r="BZ293" i="7" a="1"/>
  <c r="BZ242" i="7" a="1"/>
  <c r="BZ279" i="7" a="1"/>
  <c r="BZ757" i="7" a="1"/>
  <c r="BZ3" i="7" a="1"/>
  <c r="BZ510" i="7" a="1"/>
  <c r="BZ51" i="7" a="1"/>
  <c r="BZ799" i="7" a="1"/>
  <c r="BZ225" i="7" a="1"/>
  <c r="BZ125" i="7" a="1"/>
  <c r="BZ415" i="7" a="1"/>
  <c r="BZ583" i="7" a="1"/>
  <c r="BZ513" i="7" a="1"/>
  <c r="BZ199" i="7" a="1"/>
  <c r="BZ466" i="7" a="1"/>
  <c r="BZ493" i="7" a="1"/>
  <c r="BZ712" i="7" a="1"/>
  <c r="BZ705" i="7" a="1"/>
  <c r="BZ263" i="7" a="1"/>
  <c r="BZ498" i="7" a="1"/>
  <c r="BZ730" i="7" a="1"/>
  <c r="BZ503" i="7" a="1"/>
  <c r="BZ66" i="7" a="1"/>
  <c r="BZ327" i="7" a="1"/>
  <c r="BZ502" i="7" a="1"/>
  <c r="BZ315" i="7" l="1"/>
  <c r="CA315" i="7" s="1"/>
  <c r="BZ663" i="7"/>
  <c r="CA663" i="7" s="1"/>
  <c r="BZ145" i="7"/>
  <c r="CA145" i="7" s="1"/>
  <c r="BZ510" i="7"/>
  <c r="CA510" i="7" s="1"/>
  <c r="BZ100" i="7"/>
  <c r="CA100" i="7" s="1"/>
  <c r="BZ823" i="7"/>
  <c r="CA823" i="7" s="1"/>
  <c r="BZ676" i="7"/>
  <c r="CA676" i="7" s="1"/>
  <c r="BZ96" i="7"/>
  <c r="CA96" i="7" s="1"/>
  <c r="BZ340" i="7"/>
  <c r="CA340" i="7" s="1"/>
  <c r="BZ184" i="7"/>
  <c r="CA184" i="7" s="1"/>
  <c r="BZ66" i="7"/>
  <c r="CA66" i="7" s="1"/>
  <c r="BZ3" i="7"/>
  <c r="CA3" i="7" s="1"/>
  <c r="BZ463" i="7"/>
  <c r="CA463" i="7" s="1"/>
  <c r="BZ780" i="7"/>
  <c r="CA780" i="7" s="1"/>
  <c r="BZ687" i="7"/>
  <c r="CA687" i="7" s="1"/>
  <c r="BZ506" i="7"/>
  <c r="CA506" i="7" s="1"/>
  <c r="BZ802" i="7"/>
  <c r="CA802" i="7" s="1"/>
  <c r="BZ515" i="7"/>
  <c r="CA515" i="7" s="1"/>
  <c r="BZ371" i="7"/>
  <c r="CA371" i="7" s="1"/>
  <c r="BZ757" i="7"/>
  <c r="CA757" i="7" s="1"/>
  <c r="BZ829" i="7"/>
  <c r="CA829" i="7" s="1"/>
  <c r="BZ578" i="7"/>
  <c r="CA578" i="7" s="1"/>
  <c r="BZ692" i="7"/>
  <c r="CA692" i="7" s="1"/>
  <c r="BZ84" i="7"/>
  <c r="CA84" i="7" s="1"/>
  <c r="BZ333" i="7"/>
  <c r="CA333" i="7" s="1"/>
  <c r="BZ115" i="7"/>
  <c r="CA115" i="7" s="1"/>
  <c r="BZ407" i="7"/>
  <c r="CA407" i="7" s="1"/>
  <c r="BZ279" i="7"/>
  <c r="CA279" i="7" s="1"/>
  <c r="BZ830" i="7"/>
  <c r="CA830" i="7" s="1"/>
  <c r="BZ207" i="7"/>
  <c r="CA207" i="7" s="1"/>
  <c r="BZ524" i="7"/>
  <c r="CA524" i="7" s="1"/>
  <c r="BZ270" i="7"/>
  <c r="CA270" i="7" s="1"/>
  <c r="BZ332" i="7"/>
  <c r="CA332" i="7" s="1"/>
  <c r="BZ483" i="7"/>
  <c r="CA483" i="7" s="1"/>
  <c r="BZ862" i="7"/>
  <c r="CA862" i="7" s="1"/>
  <c r="BZ242" i="7"/>
  <c r="CA242" i="7" s="1"/>
  <c r="BZ817" i="7"/>
  <c r="CA817" i="7" s="1"/>
  <c r="BZ416" i="7"/>
  <c r="CA416" i="7" s="1"/>
  <c r="BZ600" i="7"/>
  <c r="CA600" i="7" s="1"/>
  <c r="BZ658" i="7"/>
  <c r="CA658" i="7" s="1"/>
  <c r="BZ52" i="7"/>
  <c r="CA52" i="7" s="1"/>
  <c r="BZ287" i="7"/>
  <c r="CA287" i="7" s="1"/>
  <c r="BZ704" i="7"/>
  <c r="CA704" i="7" s="1"/>
  <c r="BZ293" i="7"/>
  <c r="CA293" i="7" s="1"/>
  <c r="BZ774" i="7"/>
  <c r="CA774" i="7" s="1"/>
  <c r="BZ680" i="7"/>
  <c r="CA680" i="7" s="1"/>
  <c r="BZ156" i="7"/>
  <c r="CA156" i="7" s="1"/>
  <c r="BZ532" i="7"/>
  <c r="CA532" i="7" s="1"/>
  <c r="BZ755" i="7"/>
  <c r="CA755" i="7" s="1"/>
  <c r="BZ842" i="7"/>
  <c r="CA842" i="7" s="1"/>
  <c r="BZ370" i="7"/>
  <c r="CA370" i="7" s="1"/>
  <c r="BZ364" i="7"/>
  <c r="CA364" i="7" s="1"/>
  <c r="BZ21" i="7"/>
  <c r="CA21" i="7" s="1"/>
  <c r="BZ217" i="7"/>
  <c r="CA217" i="7" s="1"/>
  <c r="BZ301" i="7"/>
  <c r="CA301" i="7" s="1"/>
  <c r="BZ543" i="7"/>
  <c r="CA543" i="7" s="1"/>
  <c r="BZ437" i="7"/>
  <c r="CA437" i="7" s="1"/>
  <c r="BZ403" i="7"/>
  <c r="CA403" i="7" s="1"/>
  <c r="BZ631" i="7"/>
  <c r="CA631" i="7" s="1"/>
  <c r="BZ793" i="7"/>
  <c r="CA793" i="7" s="1"/>
  <c r="BZ176" i="7"/>
  <c r="CA176" i="7" s="1"/>
  <c r="BZ668" i="7"/>
  <c r="CA668" i="7" s="1"/>
  <c r="BZ71" i="7"/>
  <c r="CA71" i="7" s="1"/>
  <c r="BZ62" i="7"/>
  <c r="CA62" i="7" s="1"/>
  <c r="BZ566" i="7"/>
  <c r="CA566" i="7" s="1"/>
  <c r="BZ130" i="7"/>
  <c r="CA130" i="7" s="1"/>
  <c r="BZ503" i="7"/>
  <c r="CA503" i="7" s="1"/>
  <c r="BZ194" i="7"/>
  <c r="CA194" i="7" s="1"/>
  <c r="BZ758" i="7"/>
  <c r="CA758" i="7" s="1"/>
  <c r="BZ414" i="7"/>
  <c r="CA414" i="7" s="1"/>
  <c r="BZ329" i="7"/>
  <c r="CA329" i="7" s="1"/>
  <c r="BZ602" i="7"/>
  <c r="CA602" i="7" s="1"/>
  <c r="BZ97" i="7"/>
  <c r="CA97" i="7" s="1"/>
  <c r="BZ550" i="7"/>
  <c r="CA550" i="7" s="1"/>
  <c r="BZ766" i="7"/>
  <c r="CA766" i="7" s="1"/>
  <c r="BZ481" i="7"/>
  <c r="CA481" i="7" s="1"/>
  <c r="BZ775" i="7"/>
  <c r="CA775" i="7" s="1"/>
  <c r="BZ142" i="7"/>
  <c r="CA142" i="7" s="1"/>
  <c r="BZ741" i="7"/>
  <c r="CA741" i="7" s="1"/>
  <c r="BZ255" i="7"/>
  <c r="CA255" i="7" s="1"/>
  <c r="BZ313" i="7"/>
  <c r="CA313" i="7" s="1"/>
  <c r="BZ702" i="7"/>
  <c r="CA702" i="7" s="1"/>
  <c r="BZ772" i="7"/>
  <c r="CA772" i="7" s="1"/>
  <c r="BZ178" i="7"/>
  <c r="CA178" i="7" s="1"/>
  <c r="BZ505" i="7"/>
  <c r="CA505" i="7" s="1"/>
  <c r="BZ575" i="7"/>
  <c r="CA575" i="7" s="1"/>
  <c r="BZ331" i="7"/>
  <c r="CA331" i="7" s="1"/>
  <c r="BZ439" i="7"/>
  <c r="CA439" i="7" s="1"/>
  <c r="BZ421" i="7"/>
  <c r="CA421" i="7" s="1"/>
  <c r="BZ624" i="7"/>
  <c r="CA624" i="7" s="1"/>
  <c r="BZ231" i="7"/>
  <c r="CA231" i="7" s="1"/>
  <c r="BZ292" i="7"/>
  <c r="CA292" i="7" s="1"/>
  <c r="BZ455" i="7"/>
  <c r="CA455" i="7" s="1"/>
  <c r="BZ708" i="7"/>
  <c r="CA708" i="7" s="1"/>
  <c r="BZ252" i="7"/>
  <c r="CA252" i="7" s="1"/>
  <c r="BZ143" i="7"/>
  <c r="CA143" i="7" s="1"/>
  <c r="BZ294" i="7"/>
  <c r="CA294" i="7" s="1"/>
  <c r="BZ478" i="7"/>
  <c r="CA478" i="7" s="1"/>
  <c r="BZ446" i="7"/>
  <c r="CA446" i="7" s="1"/>
  <c r="BZ69" i="7"/>
  <c r="CA69" i="7" s="1"/>
  <c r="BZ398" i="7"/>
  <c r="CA398" i="7" s="1"/>
  <c r="BZ409" i="7"/>
  <c r="CA409" i="7" s="1"/>
  <c r="BZ605" i="7"/>
  <c r="CA605" i="7" s="1"/>
  <c r="BZ432" i="7"/>
  <c r="CA432" i="7" s="1"/>
  <c r="BZ703" i="7"/>
  <c r="CA703" i="7" s="1"/>
  <c r="BZ56" i="7"/>
  <c r="CA56" i="7" s="1"/>
  <c r="BZ552" i="7"/>
  <c r="CA552" i="7" s="1"/>
  <c r="BZ9" i="7"/>
  <c r="CA9" i="7" s="1"/>
  <c r="BZ28" i="7"/>
  <c r="CA28" i="7" s="1"/>
  <c r="BZ253" i="7"/>
  <c r="CA253" i="7" s="1"/>
  <c r="BZ349" i="7"/>
  <c r="CA349" i="7" s="1"/>
  <c r="BZ558" i="7"/>
  <c r="CA558" i="7" s="1"/>
  <c r="BZ33" i="7"/>
  <c r="CA33" i="7" s="1"/>
  <c r="BZ22" i="7"/>
  <c r="CA22" i="7" s="1"/>
  <c r="BZ401" i="7"/>
  <c r="CA401" i="7" s="1"/>
  <c r="BZ169" i="7"/>
  <c r="CA169" i="7" s="1"/>
  <c r="BZ745" i="7"/>
  <c r="CA745" i="7" s="1"/>
  <c r="BZ594" i="7"/>
  <c r="CA594" i="7" s="1"/>
  <c r="BZ677" i="7"/>
  <c r="CA677" i="7" s="1"/>
  <c r="BZ787" i="7"/>
  <c r="CA787" i="7" s="1"/>
  <c r="BZ314" i="7"/>
  <c r="CA314" i="7" s="1"/>
  <c r="BZ201" i="7"/>
  <c r="CA201" i="7" s="1"/>
  <c r="BZ730" i="7"/>
  <c r="CA730" i="7" s="1"/>
  <c r="BZ684" i="7"/>
  <c r="CA684" i="7" s="1"/>
  <c r="BZ648" i="7"/>
  <c r="CA648" i="7" s="1"/>
  <c r="BZ588" i="7"/>
  <c r="CA588" i="7" s="1"/>
  <c r="BZ170" i="7"/>
  <c r="CA170" i="7" s="1"/>
  <c r="BZ377" i="7"/>
  <c r="CA377" i="7" s="1"/>
  <c r="BZ250" i="7"/>
  <c r="CA250" i="7" s="1"/>
  <c r="BZ765" i="7"/>
  <c r="CA765" i="7" s="1"/>
  <c r="BZ435" i="7"/>
  <c r="CA435" i="7" s="1"/>
  <c r="BZ206" i="7"/>
  <c r="CA206" i="7" s="1"/>
  <c r="BZ798" i="7"/>
  <c r="CA798" i="7" s="1"/>
  <c r="BZ67" i="7"/>
  <c r="CA67" i="7" s="1"/>
  <c r="BZ319" i="7"/>
  <c r="CA319" i="7" s="1"/>
  <c r="BZ618" i="7"/>
  <c r="CA618" i="7" s="1"/>
  <c r="BZ14" i="7"/>
  <c r="CA14" i="7" s="1"/>
  <c r="BZ166" i="7"/>
  <c r="CA166" i="7" s="1"/>
  <c r="BZ153" i="7"/>
  <c r="CA153" i="7" s="1"/>
  <c r="BZ825" i="7"/>
  <c r="CA825" i="7" s="1"/>
  <c r="BZ857" i="7"/>
  <c r="CA857" i="7" s="1"/>
  <c r="BZ696" i="7"/>
  <c r="CA696" i="7" s="1"/>
  <c r="BZ450" i="7"/>
  <c r="CA450" i="7" s="1"/>
  <c r="BZ422" i="7"/>
  <c r="CA422" i="7" s="1"/>
  <c r="BZ555" i="7"/>
  <c r="CA555" i="7" s="1"/>
  <c r="BZ356" i="7"/>
  <c r="CA356" i="7" s="1"/>
  <c r="BZ556" i="7"/>
  <c r="CA556" i="7" s="1"/>
  <c r="BZ393" i="7"/>
  <c r="CA393" i="7" s="1"/>
  <c r="BZ834" i="7"/>
  <c r="CA834" i="7" s="1"/>
  <c r="BZ671" i="7"/>
  <c r="CA671" i="7" s="1"/>
  <c r="BZ395" i="7"/>
  <c r="CA395" i="7" s="1"/>
  <c r="BZ73" i="7"/>
  <c r="CA73" i="7" s="1"/>
  <c r="BZ679" i="7"/>
  <c r="CA679" i="7" s="1"/>
  <c r="BZ722" i="7"/>
  <c r="CA722" i="7" s="1"/>
  <c r="BZ781" i="7"/>
  <c r="CA781" i="7" s="1"/>
  <c r="BZ183" i="7"/>
  <c r="CA183" i="7" s="1"/>
  <c r="BZ489" i="7"/>
  <c r="CA489" i="7" s="1"/>
  <c r="BZ108" i="7"/>
  <c r="CA108" i="7" s="1"/>
  <c r="BZ172" i="7"/>
  <c r="CA172" i="7" s="1"/>
  <c r="BZ440" i="7"/>
  <c r="CA440" i="7" s="1"/>
  <c r="BZ596" i="7"/>
  <c r="CA596" i="7" s="1"/>
  <c r="BZ697" i="7"/>
  <c r="CA697" i="7" s="1"/>
  <c r="BZ81" i="7"/>
  <c r="CA81" i="7" s="1"/>
  <c r="BZ522" i="7"/>
  <c r="CA522" i="7" s="1"/>
  <c r="BZ501" i="7"/>
  <c r="CA501" i="7" s="1"/>
  <c r="BZ608" i="7"/>
  <c r="CA608" i="7" s="1"/>
  <c r="BZ368" i="7"/>
  <c r="CA368" i="7" s="1"/>
  <c r="BZ58" i="7"/>
  <c r="CA58" i="7" s="1"/>
  <c r="BZ59" i="7"/>
  <c r="CA59" i="7" s="1"/>
  <c r="BZ48" i="7"/>
  <c r="CA48" i="7" s="1"/>
  <c r="BZ498" i="7"/>
  <c r="CA498" i="7" s="1"/>
  <c r="BZ716" i="7"/>
  <c r="CA716" i="7" s="1"/>
  <c r="BZ175" i="7"/>
  <c r="CA175" i="7" s="1"/>
  <c r="BZ161" i="7"/>
  <c r="CA161" i="7" s="1"/>
  <c r="BZ691" i="7"/>
  <c r="CA691" i="7" s="1"/>
  <c r="BZ89" i="7"/>
  <c r="CA89" i="7" s="1"/>
  <c r="BY315" i="7"/>
  <c r="BY663" i="7"/>
  <c r="BY145" i="7"/>
  <c r="BY510" i="7"/>
  <c r="BY100" i="7"/>
  <c r="BY823" i="7"/>
  <c r="BY340" i="7"/>
  <c r="BY66" i="7"/>
  <c r="BY780" i="7"/>
  <c r="BY687" i="7"/>
  <c r="BY506" i="7"/>
  <c r="BY802" i="7"/>
  <c r="BY515" i="7"/>
  <c r="BY371" i="7"/>
  <c r="BY757" i="7"/>
  <c r="BY829" i="7"/>
  <c r="BY578" i="7"/>
  <c r="BY692" i="7"/>
  <c r="BY407" i="7"/>
  <c r="BY207" i="7"/>
  <c r="BY524" i="7"/>
  <c r="BY84" i="7"/>
  <c r="BY270" i="7"/>
  <c r="BX635" i="7" a="1"/>
  <c r="BX635" i="7" s="1"/>
  <c r="BX220" i="7" a="1"/>
  <c r="BX220" i="7" s="1"/>
  <c r="BX311" i="7" a="1"/>
  <c r="BX311" i="7" s="1"/>
  <c r="BX717" i="7" a="1"/>
  <c r="BX717" i="7" s="1"/>
  <c r="BX223" i="7" a="1"/>
  <c r="BX223" i="7" s="1"/>
  <c r="BX7" i="7" a="1"/>
  <c r="BX7" i="7" s="1"/>
  <c r="BX783" i="7" a="1"/>
  <c r="BX783" i="7" s="1"/>
  <c r="BX713" i="7" a="1"/>
  <c r="BX713" i="7" s="1"/>
  <c r="BX476" i="7" a="1"/>
  <c r="BX476" i="7" s="1"/>
  <c r="BX811" i="7" a="1"/>
  <c r="BX811" i="7" s="1"/>
  <c r="BX584" i="7" a="1"/>
  <c r="BX584" i="7" s="1"/>
  <c r="BX563" i="7" a="1"/>
  <c r="BX563" i="7" s="1"/>
  <c r="BX789" i="7" a="1"/>
  <c r="BX789" i="7" s="1"/>
  <c r="BX525" i="7" a="1"/>
  <c r="BX525" i="7" s="1"/>
  <c r="BX855" i="7" a="1"/>
  <c r="BX855" i="7" s="1"/>
  <c r="BX357" i="7" a="1"/>
  <c r="BX357" i="7" s="1"/>
  <c r="BX335" i="7" a="1"/>
  <c r="BX335" i="7" s="1"/>
  <c r="BX299" i="7" a="1"/>
  <c r="BX299" i="7" s="1"/>
  <c r="BX286" i="7" a="1"/>
  <c r="BX286" i="7" s="1"/>
  <c r="BX438" i="7" a="1"/>
  <c r="BX438" i="7" s="1"/>
  <c r="BX185" i="7" a="1"/>
  <c r="BX185" i="7" s="1"/>
  <c r="BY483" i="7"/>
  <c r="BX806" i="7" a="1"/>
  <c r="BX806" i="7" s="1"/>
  <c r="BX523" i="7" a="1"/>
  <c r="BX523" i="7" s="1"/>
  <c r="BX577" i="7" a="1"/>
  <c r="BX577" i="7" s="1"/>
  <c r="BX786" i="7" a="1"/>
  <c r="BX786" i="7" s="1"/>
  <c r="BX541" i="7" a="1"/>
  <c r="BX541" i="7" s="1"/>
  <c r="BX444" i="7" a="1"/>
  <c r="BX444" i="7" s="1"/>
  <c r="BX189" i="7" a="1"/>
  <c r="BX189" i="7" s="1"/>
  <c r="BX405" i="7" a="1"/>
  <c r="BX405" i="7" s="1"/>
  <c r="BX288" i="7" a="1"/>
  <c r="BX288" i="7" s="1"/>
  <c r="BX181" i="7" a="1"/>
  <c r="BX181" i="7" s="1"/>
  <c r="BX152" i="7" a="1"/>
  <c r="BX152" i="7" s="1"/>
  <c r="BX607" i="7" a="1"/>
  <c r="BX607" i="7" s="1"/>
  <c r="BY658" i="7"/>
  <c r="BY287" i="7"/>
  <c r="BY293" i="7"/>
  <c r="BY774" i="7"/>
  <c r="BY680" i="7"/>
  <c r="BY156" i="7"/>
  <c r="BY842" i="7"/>
  <c r="BY364" i="7"/>
  <c r="BY21" i="7"/>
  <c r="BY217" i="7"/>
  <c r="BY543" i="7"/>
  <c r="BY437" i="7"/>
  <c r="BY403" i="7"/>
  <c r="BY631" i="7"/>
  <c r="BY793" i="7"/>
  <c r="BY71" i="7"/>
  <c r="BY62" i="7"/>
  <c r="BY566" i="7"/>
  <c r="BY130" i="7"/>
  <c r="BY503" i="7"/>
  <c r="BY194" i="7"/>
  <c r="BY758" i="7"/>
  <c r="BY414" i="7"/>
  <c r="BY329" i="7"/>
  <c r="BY97" i="7"/>
  <c r="BY550" i="7"/>
  <c r="BY766" i="7"/>
  <c r="BY481" i="7"/>
  <c r="BY741" i="7"/>
  <c r="BY255" i="7"/>
  <c r="BY313" i="7"/>
  <c r="BY702" i="7"/>
  <c r="BY668" i="7"/>
  <c r="BY279" i="7"/>
  <c r="BX239" i="7" a="1"/>
  <c r="BX239" i="7" s="1"/>
  <c r="BX457" i="7" a="1"/>
  <c r="BX457" i="7" s="1"/>
  <c r="BX845" i="7" a="1"/>
  <c r="BX845" i="7" s="1"/>
  <c r="BX839" i="7" a="1"/>
  <c r="BX839" i="7" s="1"/>
  <c r="BY772" i="7"/>
  <c r="BY505" i="7"/>
  <c r="BX763" i="7" a="1"/>
  <c r="BX763" i="7" s="1"/>
  <c r="BX383" i="7" a="1"/>
  <c r="BX383" i="7" s="1"/>
  <c r="BY331" i="7"/>
  <c r="BX43" i="7" a="1"/>
  <c r="BX43" i="7" s="1"/>
  <c r="BX103" i="7" a="1"/>
  <c r="BX103" i="7" s="1"/>
  <c r="BX109" i="7" a="1"/>
  <c r="BX109" i="7" s="1"/>
  <c r="BX812" i="7" a="1"/>
  <c r="BX812" i="7" s="1"/>
  <c r="BX8" i="7" a="1"/>
  <c r="BX8" i="7" s="1"/>
  <c r="BX245" i="7" a="1"/>
  <c r="BX245" i="7" s="1"/>
  <c r="BX367" i="7" a="1"/>
  <c r="BX367" i="7" s="1"/>
  <c r="BX604" i="7" a="1"/>
  <c r="BX604" i="7" s="1"/>
  <c r="BX709" i="7" a="1"/>
  <c r="BX709" i="7" s="1"/>
  <c r="BX427" i="7" a="1"/>
  <c r="BX427" i="7" s="1"/>
  <c r="BY439" i="7"/>
  <c r="BX128" i="7" a="1"/>
  <c r="BX128" i="7" s="1"/>
  <c r="BX375" i="7" a="1"/>
  <c r="BX375" i="7" s="1"/>
  <c r="BX362" i="7" a="1"/>
  <c r="BX362" i="7" s="1"/>
  <c r="BX283" i="7" a="1"/>
  <c r="BX283" i="7" s="1"/>
  <c r="BX307" i="7" a="1"/>
  <c r="BX307" i="7" s="1"/>
  <c r="BX517" i="7" a="1"/>
  <c r="BX517" i="7" s="1"/>
  <c r="BX132" i="7" a="1"/>
  <c r="BX132" i="7" s="1"/>
  <c r="BY624" i="7"/>
  <c r="BY292" i="7"/>
  <c r="BY455" i="7"/>
  <c r="BY708" i="7"/>
  <c r="BY143" i="7"/>
  <c r="BY294" i="7"/>
  <c r="BY184" i="7"/>
  <c r="BY478" i="7"/>
  <c r="BY446" i="7"/>
  <c r="BY69" i="7"/>
  <c r="BY398" i="7"/>
  <c r="BY409" i="7"/>
  <c r="BY605" i="7"/>
  <c r="BY432" i="7"/>
  <c r="BY703" i="7"/>
  <c r="BY56" i="7"/>
  <c r="BY552" i="7"/>
  <c r="BY9" i="7"/>
  <c r="BY28" i="7"/>
  <c r="BY349" i="7"/>
  <c r="BY558" i="7"/>
  <c r="BY33" i="7"/>
  <c r="BY22" i="7"/>
  <c r="BY169" i="7"/>
  <c r="BY745" i="7"/>
  <c r="BY594" i="7"/>
  <c r="BY677" i="7"/>
  <c r="BY787" i="7"/>
  <c r="BY201" i="7"/>
  <c r="BY730" i="7"/>
  <c r="BY684" i="7"/>
  <c r="BY648" i="7"/>
  <c r="BY588" i="7"/>
  <c r="BY377" i="7"/>
  <c r="BY765" i="7"/>
  <c r="BY435" i="7"/>
  <c r="BY206" i="7"/>
  <c r="BY798" i="7"/>
  <c r="BY319" i="7"/>
  <c r="BY618" i="7"/>
  <c r="BY14" i="7"/>
  <c r="BY166" i="7"/>
  <c r="BY153" i="7"/>
  <c r="BY825" i="7"/>
  <c r="BY857" i="7"/>
  <c r="BY696" i="7"/>
  <c r="BY450" i="7"/>
  <c r="BY422" i="7"/>
  <c r="BY555" i="7"/>
  <c r="BY356" i="7"/>
  <c r="BY301" i="7"/>
  <c r="BY333" i="7"/>
  <c r="BY3" i="7"/>
  <c r="BX526" i="7" a="1"/>
  <c r="BX526" i="7" s="1"/>
  <c r="BX94" i="7" a="1"/>
  <c r="BX94" i="7" s="1"/>
  <c r="BX683" i="7" a="1"/>
  <c r="BX683" i="7" s="1"/>
  <c r="BY556" i="7"/>
  <c r="BY393" i="7"/>
  <c r="BY671" i="7"/>
  <c r="BX475" i="7" a="1"/>
  <c r="BX475" i="7" s="1"/>
  <c r="BY73" i="7"/>
  <c r="BX230" i="7" a="1"/>
  <c r="BX230" i="7" s="1"/>
  <c r="BX363" i="7" a="1"/>
  <c r="BX363" i="7" s="1"/>
  <c r="BX46" i="7" a="1"/>
  <c r="BX46" i="7" s="1"/>
  <c r="BX458" i="7" a="1"/>
  <c r="BX458" i="7" s="1"/>
  <c r="BX180" i="7" a="1"/>
  <c r="BX180" i="7" s="1"/>
  <c r="BY722" i="7"/>
  <c r="BX544" i="7" a="1"/>
  <c r="BX544" i="7" s="1"/>
  <c r="BY781" i="7"/>
  <c r="BY183" i="7"/>
  <c r="BX339" i="7" a="1"/>
  <c r="BX339" i="7" s="1"/>
  <c r="BX836" i="7" a="1"/>
  <c r="BX836" i="7" s="1"/>
  <c r="BX20" i="7" a="1"/>
  <c r="BX20" i="7" s="1"/>
  <c r="BX773" i="7" a="1"/>
  <c r="BX773" i="7" s="1"/>
  <c r="BX308" i="7" a="1"/>
  <c r="BX308" i="7" s="1"/>
  <c r="BX40" i="7" a="1"/>
  <c r="BX40" i="7" s="1"/>
  <c r="BY172" i="7"/>
  <c r="BY440" i="7"/>
  <c r="BY596" i="7"/>
  <c r="BY697" i="7"/>
  <c r="BY81" i="7"/>
  <c r="BY522" i="7"/>
  <c r="BY501" i="7"/>
  <c r="BY602" i="7"/>
  <c r="BY676" i="7"/>
  <c r="BX724" i="7" a="1"/>
  <c r="BX724" i="7" s="1"/>
  <c r="BX241" i="7" a="1"/>
  <c r="BX241" i="7" s="1"/>
  <c r="BX678" i="7" a="1"/>
  <c r="BX678" i="7" s="1"/>
  <c r="BX490" i="7" a="1"/>
  <c r="BX490" i="7" s="1"/>
  <c r="BX397" i="7" a="1"/>
  <c r="BX397" i="7" s="1"/>
  <c r="BX491" i="7" a="1"/>
  <c r="BX491" i="7" s="1"/>
  <c r="BX434" i="7" a="1"/>
  <c r="BX434" i="7" s="1"/>
  <c r="BX718" i="7" a="1"/>
  <c r="BX718" i="7" s="1"/>
  <c r="BX485" i="7" a="1"/>
  <c r="BX485" i="7" s="1"/>
  <c r="BX735" i="7" a="1"/>
  <c r="BX735" i="7" s="1"/>
  <c r="BX601" i="7" a="1"/>
  <c r="BX601" i="7" s="1"/>
  <c r="BX690" i="7" a="1"/>
  <c r="BX690" i="7" s="1"/>
  <c r="BX345" i="7" a="1"/>
  <c r="BX345" i="7" s="1"/>
  <c r="BX235" i="7" a="1"/>
  <c r="BX235" i="7" s="1"/>
  <c r="BX785" i="7" a="1"/>
  <c r="BX785" i="7" s="1"/>
  <c r="BX273" i="7" a="1"/>
  <c r="BX273" i="7" s="1"/>
  <c r="BX568" i="7" a="1"/>
  <c r="BX568" i="7" s="1"/>
  <c r="BY608" i="7"/>
  <c r="BY368" i="7"/>
  <c r="BX19" i="7" a="1"/>
  <c r="BX19" i="7" s="1"/>
  <c r="BX4" i="7" a="1"/>
  <c r="BX4" i="7" s="1"/>
  <c r="BX547" i="7" a="1"/>
  <c r="BX547" i="7" s="1"/>
  <c r="BY59" i="7"/>
  <c r="BY498" i="7"/>
  <c r="BX619" i="7" a="1"/>
  <c r="BX619" i="7" s="1"/>
  <c r="BX423" i="7" a="1"/>
  <c r="BX423" i="7" s="1"/>
  <c r="BX119" i="7" a="1"/>
  <c r="BX119" i="7" s="1"/>
  <c r="BX761" i="7" a="1"/>
  <c r="BX761" i="7" s="1"/>
  <c r="BX26" i="7" a="1"/>
  <c r="BX26" i="7" s="1"/>
  <c r="BX561" i="7" a="1"/>
  <c r="BX561" i="7" s="1"/>
  <c r="BX134" i="7" a="1"/>
  <c r="BX134" i="7" s="1"/>
  <c r="BX208" i="7" a="1"/>
  <c r="BX208" i="7" s="1"/>
  <c r="BX473" i="7" a="1"/>
  <c r="BX473" i="7" s="1"/>
  <c r="BX715" i="7" a="1"/>
  <c r="BX715" i="7" s="1"/>
  <c r="BX641" i="7" a="1"/>
  <c r="BX641" i="7" s="1"/>
  <c r="BZ484" i="7"/>
  <c r="CA484" i="7" s="1"/>
  <c r="BZ487" i="7"/>
  <c r="CA487" i="7" s="1"/>
  <c r="BZ502" i="7"/>
  <c r="CA502" i="7" s="1"/>
  <c r="BZ705" i="7"/>
  <c r="CA705" i="7" s="1"/>
  <c r="BZ391" i="7"/>
  <c r="CA391" i="7" s="1"/>
  <c r="BZ488" i="7"/>
  <c r="CA488" i="7" s="1"/>
  <c r="BZ736" i="7"/>
  <c r="CA736" i="7" s="1"/>
  <c r="BZ261" i="7"/>
  <c r="CA261" i="7" s="1"/>
  <c r="BZ462" i="7"/>
  <c r="CA462" i="7" s="1"/>
  <c r="BZ493" i="7"/>
  <c r="CA493" i="7" s="1"/>
  <c r="BZ486" i="7"/>
  <c r="CA486" i="7" s="1"/>
  <c r="BZ295" i="7"/>
  <c r="CA295" i="7" s="1"/>
  <c r="BZ459" i="7"/>
  <c r="CA459" i="7" s="1"/>
  <c r="BZ843" i="7"/>
  <c r="CA843" i="7" s="1"/>
  <c r="BZ225" i="7"/>
  <c r="CA225" i="7" s="1"/>
  <c r="BZ572" i="7"/>
  <c r="CA572" i="7" s="1"/>
  <c r="BZ545" i="7"/>
  <c r="CA545" i="7" s="1"/>
  <c r="BZ471" i="7"/>
  <c r="CA471" i="7" s="1"/>
  <c r="BZ595" i="7"/>
  <c r="CA595" i="7" s="1"/>
  <c r="BZ13" i="7"/>
  <c r="CA13" i="7" s="1"/>
  <c r="BZ581" i="7"/>
  <c r="CA581" i="7" s="1"/>
  <c r="BZ415" i="7"/>
  <c r="CA415" i="7" s="1"/>
  <c r="BZ511" i="7"/>
  <c r="CA511" i="7" s="1"/>
  <c r="BZ387" i="7"/>
  <c r="CA387" i="7" s="1"/>
  <c r="BZ388" i="7"/>
  <c r="CA388" i="7" s="1"/>
  <c r="BZ821" i="7"/>
  <c r="CA821" i="7" s="1"/>
  <c r="BZ65" i="7"/>
  <c r="CA65" i="7" s="1"/>
  <c r="BZ700" i="7"/>
  <c r="CA700" i="7" s="1"/>
  <c r="BZ196" i="7"/>
  <c r="CA196" i="7" s="1"/>
  <c r="BZ582" i="7"/>
  <c r="CA582" i="7" s="1"/>
  <c r="BZ425" i="7"/>
  <c r="CA425" i="7" s="1"/>
  <c r="BZ540" i="7"/>
  <c r="CA540" i="7" s="1"/>
  <c r="BZ174" i="7"/>
  <c r="CA174" i="7" s="1"/>
  <c r="BZ121" i="7"/>
  <c r="CA121" i="7" s="1"/>
  <c r="BZ429" i="7"/>
  <c r="CA429" i="7" s="1"/>
  <c r="BZ673" i="7"/>
  <c r="CA673" i="7" s="1"/>
  <c r="BY493" i="7"/>
  <c r="BY462" i="7"/>
  <c r="BY484" i="7"/>
  <c r="BY487" i="7"/>
  <c r="BZ449" i="7"/>
  <c r="CA449" i="7" s="1"/>
  <c r="BZ164" i="7"/>
  <c r="CA164" i="7" s="1"/>
  <c r="BZ36" i="7"/>
  <c r="CA36" i="7" s="1"/>
  <c r="BZ782" i="7"/>
  <c r="CA782" i="7" s="1"/>
  <c r="BZ642" i="7"/>
  <c r="CA642" i="7" s="1"/>
  <c r="BZ95" i="7"/>
  <c r="CA95" i="7" s="1"/>
  <c r="BZ39" i="7"/>
  <c r="CA39" i="7" s="1"/>
  <c r="BZ799" i="7"/>
  <c r="CA799" i="7" s="1"/>
  <c r="BZ573" i="7"/>
  <c r="CA573" i="7" s="1"/>
  <c r="BZ86" i="7"/>
  <c r="CA86" i="7" s="1"/>
  <c r="BZ574" i="7"/>
  <c r="CA574" i="7" s="1"/>
  <c r="BZ838" i="7"/>
  <c r="CA838" i="7" s="1"/>
  <c r="BZ622" i="7"/>
  <c r="CA622" i="7" s="1"/>
  <c r="BZ341" i="7"/>
  <c r="CA341" i="7" s="1"/>
  <c r="BZ276" i="7"/>
  <c r="CA276" i="7" s="1"/>
  <c r="BZ495" i="7"/>
  <c r="CA495" i="7" s="1"/>
  <c r="BZ198" i="7"/>
  <c r="CA198" i="7" s="1"/>
  <c r="BZ712" i="7"/>
  <c r="CA712" i="7" s="1"/>
  <c r="BZ127" i="7"/>
  <c r="CA127" i="7" s="1"/>
  <c r="BZ399" i="7"/>
  <c r="CA399" i="7" s="1"/>
  <c r="BZ157" i="7"/>
  <c r="CA157" i="7" s="1"/>
  <c r="BZ327" i="7"/>
  <c r="CA327" i="7" s="1"/>
  <c r="BZ125" i="7"/>
  <c r="CA125" i="7" s="1"/>
  <c r="BZ16" i="7"/>
  <c r="CA16" i="7" s="1"/>
  <c r="BZ794" i="7"/>
  <c r="CA794" i="7" s="1"/>
  <c r="BZ131" i="7"/>
  <c r="CA131" i="7" s="1"/>
  <c r="BZ790" i="7"/>
  <c r="CA790" i="7" s="1"/>
  <c r="BZ816" i="7"/>
  <c r="CA816" i="7" s="1"/>
  <c r="BZ289" i="7"/>
  <c r="CA289" i="7" s="1"/>
  <c r="BZ583" i="7"/>
  <c r="CA583" i="7" s="1"/>
  <c r="BZ385" i="7"/>
  <c r="CA385" i="7" s="1"/>
  <c r="BZ236" i="7"/>
  <c r="CA236" i="7" s="1"/>
  <c r="BZ623" i="7"/>
  <c r="CA623" i="7" s="1"/>
  <c r="BZ382" i="7"/>
  <c r="CA382" i="7" s="1"/>
  <c r="BZ424" i="7"/>
  <c r="CA424" i="7" s="1"/>
  <c r="BZ11" i="7"/>
  <c r="CA11" i="7" s="1"/>
  <c r="BZ509" i="7"/>
  <c r="CA509" i="7" s="1"/>
  <c r="BZ63" i="7"/>
  <c r="CA63" i="7" s="1"/>
  <c r="BZ453" i="7"/>
  <c r="CA453" i="7" s="1"/>
  <c r="BZ141" i="7"/>
  <c r="CA141" i="7" s="1"/>
  <c r="BZ628" i="7"/>
  <c r="CA628" i="7" s="1"/>
  <c r="BZ813" i="7"/>
  <c r="CA813" i="7" s="1"/>
  <c r="BZ513" i="7"/>
  <c r="CA513" i="7" s="1"/>
  <c r="BZ167" i="7"/>
  <c r="CA167" i="7" s="1"/>
  <c r="BZ411" i="7"/>
  <c r="CA411" i="7" s="1"/>
  <c r="BZ454" i="7"/>
  <c r="CA454" i="7" s="1"/>
  <c r="BZ791" i="7"/>
  <c r="CA791" i="7" s="1"/>
  <c r="BZ353" i="7"/>
  <c r="CA353" i="7" s="1"/>
  <c r="BZ539" i="7"/>
  <c r="CA539" i="7" s="1"/>
  <c r="BZ536" i="7"/>
  <c r="CA536" i="7" s="1"/>
  <c r="BZ257" i="7"/>
  <c r="CA257" i="7" s="1"/>
  <c r="BZ45" i="7"/>
  <c r="CA45" i="7" s="1"/>
  <c r="BZ199" i="7"/>
  <c r="CA199" i="7" s="1"/>
  <c r="BZ670" i="7"/>
  <c r="CA670" i="7" s="1"/>
  <c r="BZ559" i="7"/>
  <c r="CA559" i="7" s="1"/>
  <c r="BZ828" i="7"/>
  <c r="CA828" i="7" s="1"/>
  <c r="BZ689" i="7"/>
  <c r="CA689" i="7" s="1"/>
  <c r="BZ30" i="7"/>
  <c r="CA30" i="7" s="1"/>
  <c r="BZ342" i="7"/>
  <c r="CA342" i="7" s="1"/>
  <c r="BZ852" i="7"/>
  <c r="CA852" i="7" s="1"/>
  <c r="BZ533" i="7"/>
  <c r="CA533" i="7" s="1"/>
  <c r="BZ193" i="7"/>
  <c r="CA193" i="7" s="1"/>
  <c r="BZ720" i="7"/>
  <c r="CA720" i="7" s="1"/>
  <c r="BZ617" i="7"/>
  <c r="CA617" i="7" s="1"/>
  <c r="BZ263" i="7"/>
  <c r="CA263" i="7" s="1"/>
  <c r="BZ819" i="7"/>
  <c r="CA819" i="7" s="1"/>
  <c r="BZ162" i="7"/>
  <c r="CA162" i="7" s="1"/>
  <c r="BZ466" i="7"/>
  <c r="CA466" i="7" s="1"/>
  <c r="BZ714" i="7"/>
  <c r="CA714" i="7" s="1"/>
  <c r="BZ44" i="7"/>
  <c r="CA44" i="7" s="1"/>
  <c r="BZ359" i="7"/>
  <c r="CA359" i="7" s="1"/>
  <c r="BZ51" i="7"/>
  <c r="CA51" i="7" s="1"/>
  <c r="BY449" i="7"/>
  <c r="BY164" i="7"/>
  <c r="BY36" i="7"/>
  <c r="BY782" i="7"/>
  <c r="BY642" i="7"/>
  <c r="BY95" i="7"/>
  <c r="BY39" i="7"/>
  <c r="BY799" i="7"/>
  <c r="BY573" i="7"/>
  <c r="BY86" i="7"/>
  <c r="BY574" i="7"/>
  <c r="BY838" i="7"/>
  <c r="BY622" i="7"/>
  <c r="BY341" i="7"/>
  <c r="BY276" i="7"/>
  <c r="BY495" i="7"/>
  <c r="BY198" i="7"/>
  <c r="BY712" i="7"/>
  <c r="BY127" i="7"/>
  <c r="BY399" i="7"/>
  <c r="BY157" i="7"/>
  <c r="BY327" i="7"/>
  <c r="BY125" i="7"/>
  <c r="BY16" i="7"/>
  <c r="BY794" i="7"/>
  <c r="BY131" i="7"/>
  <c r="BY790" i="7"/>
  <c r="BY816" i="7"/>
  <c r="BY289" i="7"/>
  <c r="BY583" i="7"/>
  <c r="BY385" i="7"/>
  <c r="BY236" i="7"/>
  <c r="BY623" i="7"/>
  <c r="BY382" i="7"/>
  <c r="BY424" i="7"/>
  <c r="BY11" i="7"/>
  <c r="BY509" i="7"/>
  <c r="BY63" i="7"/>
  <c r="BY453" i="7"/>
  <c r="BY141" i="7"/>
  <c r="BY628" i="7"/>
  <c r="BY813" i="7"/>
  <c r="BY513" i="7"/>
  <c r="BY167" i="7"/>
  <c r="BY411" i="7"/>
  <c r="BY454" i="7"/>
  <c r="BY791" i="7"/>
  <c r="BY353" i="7"/>
  <c r="BY539" i="7"/>
  <c r="BY536" i="7"/>
  <c r="BY257" i="7"/>
  <c r="BY45" i="7"/>
  <c r="BY199" i="7"/>
  <c r="BY670" i="7"/>
  <c r="BY559" i="7"/>
  <c r="BY828" i="7"/>
  <c r="BY689" i="7"/>
  <c r="BY30" i="7"/>
  <c r="BY342" i="7"/>
  <c r="BY852" i="7"/>
  <c r="BY533" i="7"/>
  <c r="BY193" i="7"/>
  <c r="BY720" i="7"/>
  <c r="BY617" i="7"/>
  <c r="BY263" i="7"/>
  <c r="BY819" i="7"/>
  <c r="BY162" i="7"/>
  <c r="BY466" i="7"/>
  <c r="BY714" i="7"/>
  <c r="BY44" i="7"/>
  <c r="BY359" i="7"/>
  <c r="BY51" i="7"/>
  <c r="BZ299" i="7" a="1"/>
  <c r="BZ547" i="7" a="1"/>
  <c r="BZ517" i="7" a="1"/>
  <c r="BZ678" i="7" a="1"/>
  <c r="BZ345" i="7" a="1"/>
  <c r="BZ785" i="7" a="1"/>
  <c r="BZ601" i="7" a="1"/>
  <c r="BZ563" i="7" a="1"/>
  <c r="BZ208" i="7" a="1"/>
  <c r="BZ526" i="7" a="1"/>
  <c r="BZ709" i="7" a="1"/>
  <c r="BZ641" i="7" a="1"/>
  <c r="BZ357" i="7" a="1"/>
  <c r="BZ286" i="7" a="1"/>
  <c r="BZ181" i="7" a="1"/>
  <c r="BZ223" i="7" a="1"/>
  <c r="BZ339" i="7" a="1"/>
  <c r="BZ476" i="7" a="1"/>
  <c r="BZ109" i="7" a="1"/>
  <c r="BZ383" i="7" a="1"/>
  <c r="BZ20" i="7" a="1"/>
  <c r="BZ235" i="7" a="1"/>
  <c r="BZ273" i="7" a="1"/>
  <c r="BZ786" i="7" a="1"/>
  <c r="BZ561" i="7" a="1"/>
  <c r="BZ363" i="7" a="1"/>
  <c r="BZ119" i="7" a="1"/>
  <c r="BZ134" i="7" a="1"/>
  <c r="BZ438" i="7" a="1"/>
  <c r="BZ230" i="7" a="1"/>
  <c r="BZ713" i="7" a="1"/>
  <c r="BZ773" i="7" a="1"/>
  <c r="BZ485" i="7" a="1"/>
  <c r="BZ604" i="7" a="1"/>
  <c r="BZ457" i="7" a="1"/>
  <c r="BZ717" i="7" a="1"/>
  <c r="BZ307" i="7" a="1"/>
  <c r="BZ607" i="7" a="1"/>
  <c r="BZ311" i="7" a="1"/>
  <c r="BZ241" i="7" a="1"/>
  <c r="BZ523" i="7" a="1"/>
  <c r="BZ541" i="7" a="1"/>
  <c r="BZ7" i="7" a="1"/>
  <c r="BZ458" i="7" a="1"/>
  <c r="BZ444" i="7" a="1"/>
  <c r="BZ789" i="7" a="1"/>
  <c r="BZ724" i="7" a="1"/>
  <c r="BZ735" i="7" a="1"/>
  <c r="BZ185" i="7" a="1"/>
  <c r="BZ4" i="7" a="1"/>
  <c r="BZ180" i="7" a="1"/>
  <c r="BZ434" i="7" a="1"/>
  <c r="BZ26" i="7" a="1"/>
  <c r="BZ8" i="7" a="1"/>
  <c r="BZ584" i="7" a="1"/>
  <c r="BZ715" i="7" a="1"/>
  <c r="BZ839" i="7" a="1"/>
  <c r="BZ763" i="7" a="1"/>
  <c r="BZ43" i="7" a="1"/>
  <c r="BZ690" i="7" a="1"/>
  <c r="BZ855" i="7" a="1"/>
  <c r="BZ683" i="7" a="1"/>
  <c r="BZ375" i="7" a="1"/>
  <c r="BZ245" i="7" a="1"/>
  <c r="BZ783" i="7" a="1"/>
  <c r="BZ490" i="7" a="1"/>
  <c r="BZ362" i="7" a="1"/>
  <c r="BZ94" i="7" a="1"/>
  <c r="BZ577" i="7" a="1"/>
  <c r="BZ367" i="7" a="1"/>
  <c r="BZ189" i="7" a="1"/>
  <c r="BZ568" i="7" a="1"/>
  <c r="BZ288" i="7" a="1"/>
  <c r="BZ19" i="7" a="1"/>
  <c r="BZ812" i="7" a="1"/>
  <c r="BZ132" i="7" a="1"/>
  <c r="BZ811" i="7" a="1"/>
  <c r="BZ836" i="7" a="1"/>
  <c r="BZ525" i="7" a="1"/>
  <c r="BZ308" i="7" a="1"/>
  <c r="BZ544" i="7" a="1"/>
  <c r="BZ845" i="7" a="1"/>
  <c r="BZ761" i="7" a="1"/>
  <c r="BZ475" i="7" a="1"/>
  <c r="BZ423" i="7" a="1"/>
  <c r="BZ128" i="7" a="1"/>
  <c r="BZ283" i="7" a="1"/>
  <c r="BZ239" i="7" a="1"/>
  <c r="BZ619" i="7" a="1"/>
  <c r="BZ103" i="7" a="1"/>
  <c r="BZ335" i="7" a="1"/>
  <c r="BZ427" i="7" a="1"/>
  <c r="BZ635" i="7" a="1"/>
  <c r="BZ40" i="7" a="1"/>
  <c r="BZ806" i="7" a="1"/>
  <c r="BZ397" i="7" a="1"/>
  <c r="BZ718" i="7" a="1"/>
  <c r="BZ473" i="7" a="1"/>
  <c r="BZ220" i="7" a="1"/>
  <c r="BZ491" i="7" a="1"/>
  <c r="BZ405" i="7" a="1"/>
  <c r="BZ152" i="7" a="1"/>
  <c r="BZ46" i="7" a="1"/>
  <c r="BZ812" i="7" l="1"/>
  <c r="CA812" i="7" s="1"/>
  <c r="BZ4" i="7"/>
  <c r="CA4" i="7" s="1"/>
  <c r="BZ773" i="7"/>
  <c r="CA773" i="7" s="1"/>
  <c r="BZ476" i="7"/>
  <c r="CA476" i="7" s="1"/>
  <c r="BZ357" i="7"/>
  <c r="CA357" i="7" s="1"/>
  <c r="BZ26" i="7"/>
  <c r="CA26" i="7" s="1"/>
  <c r="BZ180" i="7"/>
  <c r="CA180" i="7" s="1"/>
  <c r="BZ335" i="7"/>
  <c r="CA335" i="7" s="1"/>
  <c r="BZ19" i="7"/>
  <c r="CA19" i="7" s="1"/>
  <c r="BZ20" i="7"/>
  <c r="CA20" i="7" s="1"/>
  <c r="BZ109" i="7"/>
  <c r="CA109" i="7" s="1"/>
  <c r="BZ713" i="7"/>
  <c r="CA713" i="7" s="1"/>
  <c r="BZ641" i="7"/>
  <c r="CA641" i="7" s="1"/>
  <c r="BZ46" i="7"/>
  <c r="CA46" i="7" s="1"/>
  <c r="BZ132" i="7"/>
  <c r="CA132" i="7" s="1"/>
  <c r="BZ103" i="7"/>
  <c r="CA103" i="7" s="1"/>
  <c r="BZ288" i="7"/>
  <c r="CA288" i="7" s="1"/>
  <c r="BZ855" i="7"/>
  <c r="CA855" i="7" s="1"/>
  <c r="BZ735" i="7"/>
  <c r="CA735" i="7" s="1"/>
  <c r="BZ339" i="7"/>
  <c r="CA339" i="7" s="1"/>
  <c r="BZ709" i="7"/>
  <c r="CA709" i="7" s="1"/>
  <c r="BZ525" i="7"/>
  <c r="CA525" i="7" s="1"/>
  <c r="BZ473" i="7"/>
  <c r="CA473" i="7" s="1"/>
  <c r="BZ619" i="7"/>
  <c r="CA619" i="7" s="1"/>
  <c r="BZ568" i="7"/>
  <c r="CA568" i="7" s="1"/>
  <c r="BZ485" i="7"/>
  <c r="CA485" i="7" s="1"/>
  <c r="BZ724" i="7"/>
  <c r="CA724" i="7" s="1"/>
  <c r="BZ230" i="7"/>
  <c r="CA230" i="7" s="1"/>
  <c r="BZ526" i="7"/>
  <c r="CA526" i="7" s="1"/>
  <c r="BZ307" i="7"/>
  <c r="CA307" i="7" s="1"/>
  <c r="BZ604" i="7"/>
  <c r="CA604" i="7" s="1"/>
  <c r="BZ239" i="7"/>
  <c r="CA239" i="7" s="1"/>
  <c r="BZ189" i="7"/>
  <c r="CA189" i="7" s="1"/>
  <c r="BZ185" i="7"/>
  <c r="CA185" i="7" s="1"/>
  <c r="BZ789" i="7"/>
  <c r="CA789" i="7" s="1"/>
  <c r="BZ223" i="7"/>
  <c r="CA223" i="7" s="1"/>
  <c r="BZ208" i="7"/>
  <c r="CA208" i="7" s="1"/>
  <c r="BZ273" i="7"/>
  <c r="CA273" i="7" s="1"/>
  <c r="BZ718" i="7"/>
  <c r="CA718" i="7" s="1"/>
  <c r="BZ283" i="7"/>
  <c r="CA283" i="7" s="1"/>
  <c r="BZ367" i="7"/>
  <c r="CA367" i="7" s="1"/>
  <c r="BZ383" i="7"/>
  <c r="CA383" i="7" s="1"/>
  <c r="BZ444" i="7"/>
  <c r="CA444" i="7" s="1"/>
  <c r="BZ438" i="7"/>
  <c r="CA438" i="7" s="1"/>
  <c r="BZ563" i="7"/>
  <c r="CA563" i="7" s="1"/>
  <c r="BZ717" i="7"/>
  <c r="CA717" i="7" s="1"/>
  <c r="BZ397" i="7"/>
  <c r="CA397" i="7" s="1"/>
  <c r="BZ128" i="7"/>
  <c r="CA128" i="7" s="1"/>
  <c r="BZ577" i="7"/>
  <c r="CA577" i="7" s="1"/>
  <c r="BZ690" i="7"/>
  <c r="CA690" i="7" s="1"/>
  <c r="BZ458" i="7"/>
  <c r="CA458" i="7" s="1"/>
  <c r="BZ181" i="7"/>
  <c r="CA181" i="7" s="1"/>
  <c r="BZ601" i="7"/>
  <c r="CA601" i="7" s="1"/>
  <c r="BZ836" i="7"/>
  <c r="CA836" i="7" s="1"/>
  <c r="BZ806" i="7"/>
  <c r="CA806" i="7" s="1"/>
  <c r="BZ423" i="7"/>
  <c r="CA423" i="7" s="1"/>
  <c r="BZ94" i="7"/>
  <c r="CA94" i="7" s="1"/>
  <c r="BZ43" i="7"/>
  <c r="CA43" i="7" s="1"/>
  <c r="BZ7" i="7"/>
  <c r="CA7" i="7" s="1"/>
  <c r="BZ134" i="7"/>
  <c r="CA134" i="7" s="1"/>
  <c r="BZ785" i="7"/>
  <c r="CA785" i="7" s="1"/>
  <c r="BZ434" i="7"/>
  <c r="CA434" i="7" s="1"/>
  <c r="BZ40" i="7"/>
  <c r="CA40" i="7" s="1"/>
  <c r="BZ475" i="7"/>
  <c r="CA475" i="7" s="1"/>
  <c r="BZ362" i="7"/>
  <c r="CA362" i="7" s="1"/>
  <c r="BZ763" i="7"/>
  <c r="CA763" i="7" s="1"/>
  <c r="BZ541" i="7"/>
  <c r="CA541" i="7" s="1"/>
  <c r="BZ286" i="7"/>
  <c r="CA286" i="7" s="1"/>
  <c r="BZ345" i="7"/>
  <c r="CA345" i="7" s="1"/>
  <c r="BZ152" i="7"/>
  <c r="CA152" i="7" s="1"/>
  <c r="BZ635" i="7"/>
  <c r="CA635" i="7" s="1"/>
  <c r="BZ761" i="7"/>
  <c r="CA761" i="7" s="1"/>
  <c r="BZ490" i="7"/>
  <c r="CA490" i="7" s="1"/>
  <c r="BZ839" i="7"/>
  <c r="CA839" i="7" s="1"/>
  <c r="BZ523" i="7"/>
  <c r="CA523" i="7" s="1"/>
  <c r="BZ119" i="7"/>
  <c r="CA119" i="7" s="1"/>
  <c r="BZ678" i="7"/>
  <c r="CA678" i="7" s="1"/>
  <c r="BZ683" i="7"/>
  <c r="CA683" i="7" s="1"/>
  <c r="BZ427" i="7"/>
  <c r="CA427" i="7" s="1"/>
  <c r="BZ845" i="7"/>
  <c r="CA845" i="7" s="1"/>
  <c r="BZ783" i="7"/>
  <c r="CA783" i="7" s="1"/>
  <c r="BZ715" i="7"/>
  <c r="CA715" i="7" s="1"/>
  <c r="BZ241" i="7"/>
  <c r="CA241" i="7" s="1"/>
  <c r="BZ363" i="7"/>
  <c r="CA363" i="7" s="1"/>
  <c r="BZ517" i="7"/>
  <c r="CA517" i="7" s="1"/>
  <c r="BZ457" i="7"/>
  <c r="CA457" i="7" s="1"/>
  <c r="BZ405" i="7"/>
  <c r="CA405" i="7" s="1"/>
  <c r="BZ544" i="7"/>
  <c r="CA544" i="7" s="1"/>
  <c r="BZ245" i="7"/>
  <c r="CA245" i="7" s="1"/>
  <c r="BZ584" i="7"/>
  <c r="CA584" i="7" s="1"/>
  <c r="BZ311" i="7"/>
  <c r="CA311" i="7" s="1"/>
  <c r="BZ561" i="7"/>
  <c r="CA561" i="7" s="1"/>
  <c r="BZ547" i="7"/>
  <c r="CA547" i="7" s="1"/>
  <c r="BZ235" i="7"/>
  <c r="CA235" i="7" s="1"/>
  <c r="BZ491" i="7"/>
  <c r="CA491" i="7" s="1"/>
  <c r="BZ308" i="7"/>
  <c r="CA308" i="7" s="1"/>
  <c r="BZ375" i="7"/>
  <c r="CA375" i="7" s="1"/>
  <c r="BZ8" i="7"/>
  <c r="CA8" i="7" s="1"/>
  <c r="BZ607" i="7"/>
  <c r="CA607" i="7" s="1"/>
  <c r="BZ786" i="7"/>
  <c r="CA786" i="7" s="1"/>
  <c r="BZ299" i="7"/>
  <c r="CA299" i="7" s="1"/>
  <c r="BZ811" i="7"/>
  <c r="CA811" i="7" s="1"/>
  <c r="BZ220" i="7"/>
  <c r="CA220" i="7" s="1"/>
  <c r="BY812" i="7"/>
  <c r="BY4" i="7"/>
  <c r="BY773" i="7"/>
  <c r="BY476" i="7"/>
  <c r="BY357" i="7"/>
  <c r="BY26" i="7"/>
  <c r="BY180" i="7"/>
  <c r="BY335" i="7"/>
  <c r="BY19" i="7"/>
  <c r="BY20" i="7"/>
  <c r="BY109" i="7"/>
  <c r="BY713" i="7"/>
  <c r="BY641" i="7"/>
  <c r="BY46" i="7"/>
  <c r="BY132" i="7"/>
  <c r="BY103" i="7"/>
  <c r="BY288" i="7"/>
  <c r="BY855" i="7"/>
  <c r="BY735" i="7"/>
  <c r="BY339" i="7"/>
  <c r="BY709" i="7"/>
  <c r="BY525" i="7"/>
  <c r="BY473" i="7"/>
  <c r="BY619" i="7"/>
  <c r="BY568" i="7"/>
  <c r="BY485" i="7"/>
  <c r="BY724" i="7"/>
  <c r="BY230" i="7"/>
  <c r="BY526" i="7"/>
  <c r="BY307" i="7"/>
  <c r="BY604" i="7"/>
  <c r="BY239" i="7"/>
  <c r="BY189" i="7"/>
  <c r="BY185" i="7"/>
  <c r="BY789" i="7"/>
  <c r="BY223" i="7"/>
  <c r="BY208" i="7"/>
  <c r="BY273" i="7"/>
  <c r="BY718" i="7"/>
  <c r="BY283" i="7"/>
  <c r="BY367" i="7"/>
  <c r="BY383" i="7"/>
  <c r="BY444" i="7"/>
  <c r="BY438" i="7"/>
  <c r="BY563" i="7"/>
  <c r="BY717" i="7"/>
  <c r="BY397" i="7"/>
  <c r="BY128" i="7"/>
  <c r="BY577" i="7"/>
  <c r="BY690" i="7"/>
  <c r="BY458" i="7"/>
  <c r="BY181" i="7"/>
  <c r="BY601" i="7"/>
  <c r="BY836" i="7"/>
  <c r="BY806" i="7"/>
  <c r="BY423" i="7"/>
  <c r="BY94" i="7"/>
  <c r="BY43" i="7"/>
  <c r="BY7" i="7"/>
  <c r="BY134" i="7"/>
  <c r="BY785" i="7"/>
  <c r="BY434" i="7"/>
  <c r="BY40" i="7"/>
  <c r="BY475" i="7"/>
  <c r="BY362" i="7"/>
  <c r="BY763" i="7"/>
  <c r="BY541" i="7"/>
  <c r="BY286" i="7"/>
  <c r="BY345" i="7"/>
  <c r="BY152" i="7"/>
  <c r="BY635" i="7"/>
  <c r="BY761" i="7"/>
  <c r="BY490" i="7"/>
  <c r="BY839" i="7"/>
  <c r="BY523" i="7"/>
  <c r="BY119" i="7"/>
  <c r="BY678" i="7"/>
  <c r="BY683" i="7"/>
  <c r="BY427" i="7"/>
  <c r="BY845" i="7"/>
  <c r="BY783" i="7"/>
  <c r="BY715" i="7"/>
  <c r="BY241" i="7"/>
  <c r="BY363" i="7"/>
  <c r="BY517" i="7"/>
  <c r="BY457" i="7"/>
  <c r="BY405" i="7"/>
  <c r="BY544" i="7"/>
  <c r="BY245" i="7"/>
  <c r="BY584" i="7"/>
  <c r="BY311" i="7"/>
  <c r="BY561" i="7"/>
  <c r="BY547" i="7"/>
  <c r="BY235" i="7"/>
  <c r="BY491" i="7"/>
  <c r="BY308" i="7"/>
  <c r="BY375" i="7"/>
  <c r="BY8" i="7"/>
  <c r="BY607" i="7"/>
  <c r="BY786" i="7"/>
  <c r="BY299" i="7"/>
  <c r="BY811" i="7"/>
  <c r="BY220"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JAlvis</author>
    <author>Jeanette Alvis</author>
  </authors>
  <commentList>
    <comment ref="A1" authorId="0" shapeId="0" xr:uid="{00000000-0006-0000-0100-000001000000}">
      <text>
        <r>
          <rPr>
            <sz val="10"/>
            <color indexed="81"/>
            <rFont val="Tahoma"/>
            <family val="2"/>
          </rPr>
          <t xml:space="preserve">GHGRP ID corresponds to the 7-digit Facility Identifier assigned to facilities required to report under EPA's Greenhouse Gas Reporting Program
</t>
        </r>
      </text>
    </comment>
    <comment ref="B1" authorId="0" shapeId="0" xr:uid="{00000000-0006-0000-0100-000002000000}">
      <text>
        <r>
          <rPr>
            <sz val="10"/>
            <color indexed="81"/>
            <rFont val="Tahoma"/>
            <family val="2"/>
          </rPr>
          <t xml:space="preserve">Unique identifying number for each landfill
</t>
        </r>
      </text>
    </comment>
    <comment ref="C1" authorId="0" shapeId="0" xr:uid="{00000000-0006-0000-0100-000003000000}">
      <text>
        <r>
          <rPr>
            <sz val="10"/>
            <color indexed="81"/>
            <rFont val="Tahoma"/>
            <family val="2"/>
          </rPr>
          <t xml:space="preserve">Landfill name
</t>
        </r>
      </text>
    </comment>
    <comment ref="D1" authorId="0" shapeId="0" xr:uid="{00000000-0006-0000-0100-000004000000}">
      <text>
        <r>
          <rPr>
            <sz val="10"/>
            <color indexed="81"/>
            <rFont val="Tahoma"/>
            <family val="2"/>
          </rPr>
          <t xml:space="preserve">State landfill is located in
</t>
        </r>
      </text>
    </comment>
    <comment ref="E1" authorId="0" shapeId="0" xr:uid="{00000000-0006-0000-0100-000005000000}">
      <text>
        <r>
          <rPr>
            <sz val="10"/>
            <color indexed="81"/>
            <rFont val="Tahoma"/>
            <family val="2"/>
          </rPr>
          <t xml:space="preserve">Alternate landfill name
</t>
        </r>
      </text>
    </comment>
    <comment ref="F1" authorId="0" shapeId="0" xr:uid="{00000000-0006-0000-0100-000006000000}">
      <text>
        <r>
          <rPr>
            <sz val="10"/>
            <color indexed="81"/>
            <rFont val="Tahoma"/>
            <family val="2"/>
          </rPr>
          <t xml:space="preserve">Physical address of landfill
</t>
        </r>
      </text>
    </comment>
    <comment ref="G1" authorId="0" shapeId="0" xr:uid="{00000000-0006-0000-0100-000007000000}">
      <text>
        <r>
          <rPr>
            <sz val="10"/>
            <color indexed="81"/>
            <rFont val="Tahoma"/>
            <family val="2"/>
          </rPr>
          <t xml:space="preserve">City landfill is located in or near
</t>
        </r>
      </text>
    </comment>
    <comment ref="H1" authorId="0" shapeId="0" xr:uid="{00000000-0006-0000-0100-000008000000}">
      <text>
        <r>
          <rPr>
            <sz val="10"/>
            <color indexed="81"/>
            <rFont val="Tahoma"/>
            <family val="2"/>
          </rPr>
          <t xml:space="preserve">County landfill is located in
</t>
        </r>
      </text>
    </comment>
    <comment ref="I1" authorId="0" shapeId="0" xr:uid="{00000000-0006-0000-0100-000009000000}">
      <text>
        <r>
          <rPr>
            <sz val="10"/>
            <color indexed="81"/>
            <rFont val="Tahoma"/>
            <family val="2"/>
          </rPr>
          <t xml:space="preserve">Zip code for the landfill
</t>
        </r>
      </text>
    </comment>
    <comment ref="J1" authorId="0" shapeId="0" xr:uid="{00000000-0006-0000-0100-00000A000000}">
      <text>
        <r>
          <rPr>
            <sz val="10"/>
            <color indexed="81"/>
            <rFont val="Tahoma"/>
            <family val="2"/>
          </rPr>
          <t>Latitude coordinate (decimal) for the landfill</t>
        </r>
      </text>
    </comment>
    <comment ref="K1" authorId="0" shapeId="0" xr:uid="{00000000-0006-0000-0100-00000B000000}">
      <text>
        <r>
          <rPr>
            <sz val="10"/>
            <color indexed="81"/>
            <rFont val="Tahoma"/>
            <family val="2"/>
          </rPr>
          <t>Longitude coordinate (decimal) for the landfill</t>
        </r>
      </text>
    </comment>
    <comment ref="L1" authorId="1" shapeId="0" xr:uid="{A1E9C467-DE27-468D-954F-36E8916F62F4}">
      <text>
        <r>
          <rPr>
            <sz val="10"/>
            <color indexed="81"/>
            <rFont val="Tahoma"/>
            <family val="2"/>
          </rPr>
          <t>Yes indicates that composting operations exist near the landfill (within 1 mile). Composting facility may not be owned or operated by the same organization as the landfill.</t>
        </r>
      </text>
    </comment>
    <comment ref="M1" authorId="0" shapeId="0" xr:uid="{00000000-0006-0000-0100-00000C000000}">
      <text>
        <r>
          <rPr>
            <sz val="10"/>
            <color indexed="81"/>
            <rFont val="Tahoma"/>
            <family val="2"/>
          </rPr>
          <t xml:space="preserve">Indicates if landfill is publicly owned, privately owned, or co-owned by public and private entities
</t>
        </r>
      </text>
    </comment>
    <comment ref="N1" authorId="0" shapeId="0" xr:uid="{00000000-0006-0000-0100-00000D000000}">
      <text>
        <r>
          <rPr>
            <sz val="10"/>
            <color indexed="81"/>
            <rFont val="Tahoma"/>
            <family val="2"/>
          </rPr>
          <t xml:space="preserve">Organization that owns the landfill
</t>
        </r>
      </text>
    </comment>
    <comment ref="O1" authorId="0" shapeId="0" xr:uid="{00000000-0006-0000-0100-00000E000000}">
      <text>
        <r>
          <rPr>
            <sz val="10"/>
            <color indexed="81"/>
            <rFont val="Tahoma"/>
            <family val="2"/>
          </rPr>
          <t xml:space="preserve">Organization that operates the landfill
</t>
        </r>
      </text>
    </comment>
    <comment ref="P1" authorId="0" shapeId="0" xr:uid="{00000000-0006-0000-0100-00000F000000}">
      <text>
        <r>
          <rPr>
            <sz val="10"/>
            <color indexed="81"/>
            <rFont val="Tahoma"/>
            <family val="2"/>
          </rPr>
          <t xml:space="preserve">Year landfill opened or began accepting waste (YYYY)
</t>
        </r>
      </text>
    </comment>
    <comment ref="Q1" authorId="0" shapeId="0" xr:uid="{00000000-0006-0000-0100-000010000000}">
      <text>
        <r>
          <rPr>
            <sz val="10"/>
            <color indexed="81"/>
            <rFont val="Tahoma"/>
            <family val="2"/>
          </rPr>
          <t xml:space="preserve">Year landfill stopped accepting waste or is expected to stop accepting waste  or year landfill closed or is expected to close (YYYY)
</t>
        </r>
      </text>
    </comment>
    <comment ref="R1" authorId="0" shapeId="0" xr:uid="{00000000-0006-0000-0100-000011000000}">
      <text>
        <r>
          <rPr>
            <sz val="10"/>
            <color indexed="81"/>
            <rFont val="Tahoma"/>
            <family val="2"/>
          </rPr>
          <t xml:space="preserve">Open/Closed status of landfill
</t>
        </r>
      </text>
    </comment>
    <comment ref="S1" authorId="0" shapeId="0" xr:uid="{06277456-D691-415A-98D2-BE3CAEC500AF}">
      <text>
        <r>
          <rPr>
            <sz val="10"/>
            <color indexed="81"/>
            <rFont val="Tahoma"/>
            <family val="2"/>
          </rPr>
          <t xml:space="preserve">Design waste mass area of landfill in acres
</t>
        </r>
      </text>
    </comment>
    <comment ref="T1" authorId="0" shapeId="0" xr:uid="{8A8FB3D0-FA42-4380-A149-6C94B5315C80}">
      <text>
        <r>
          <rPr>
            <sz val="10"/>
            <color indexed="81"/>
            <rFont val="Tahoma"/>
            <family val="2"/>
          </rPr>
          <t xml:space="preserve">Current waste mass area of landfill in acres
</t>
        </r>
      </text>
    </comment>
    <comment ref="U1" authorId="0" shapeId="0" xr:uid="{12ED63EC-C50F-47D2-8F6A-1F7FAB254120}">
      <text>
        <r>
          <rPr>
            <sz val="10"/>
            <color indexed="81"/>
            <rFont val="Tahoma"/>
            <family val="2"/>
          </rPr>
          <t xml:space="preserve">Design waste mass depth of landfill (maximum or average) in feet
</t>
        </r>
      </text>
    </comment>
    <comment ref="V1" authorId="0" shapeId="0" xr:uid="{581B881C-0FC3-4B69-8949-81B432BD5382}">
      <text>
        <r>
          <rPr>
            <sz val="10"/>
            <color indexed="81"/>
            <rFont val="Tahoma"/>
            <family val="2"/>
          </rPr>
          <t xml:space="preserve">Current waste mass depth of landfill (maximum or average) in feet
</t>
        </r>
      </text>
    </comment>
    <comment ref="W1" authorId="0" shapeId="0" xr:uid="{00000000-0006-0000-0100-000016000000}">
      <text>
        <r>
          <rPr>
            <sz val="10"/>
            <color indexed="81"/>
            <rFont val="Tahoma"/>
            <family val="2"/>
          </rPr>
          <t xml:space="preserve">Waste design capacity of landfill in short tons
</t>
        </r>
      </text>
    </comment>
    <comment ref="X1" authorId="0" shapeId="0" xr:uid="{00000000-0006-0000-0100-000017000000}">
      <text>
        <r>
          <rPr>
            <sz val="10"/>
            <color indexed="81"/>
            <rFont val="Tahoma"/>
            <family val="2"/>
          </rPr>
          <t xml:space="preserve">Waste-in-place at the landfill in short tons
</t>
        </r>
      </text>
    </comment>
    <comment ref="Y1" authorId="0" shapeId="0" xr:uid="{00000000-0006-0000-0100-000018000000}">
      <text>
        <r>
          <rPr>
            <sz val="10"/>
            <color indexed="81"/>
            <rFont val="Tahoma"/>
            <family val="2"/>
          </rPr>
          <t xml:space="preserve">Year corresponding to the waste-in-place at the landfill (YYYY)
</t>
        </r>
      </text>
    </comment>
    <comment ref="Z1" authorId="1" shapeId="0" xr:uid="{C5AC2B1F-91CB-4933-BEBF-8C3F190CF580}">
      <text>
        <r>
          <rPr>
            <sz val="10"/>
            <color indexed="81"/>
            <rFont val="Tahoma"/>
            <family val="2"/>
          </rPr>
          <t>Annual acceptance rate of waste at the landfill in short tons per year</t>
        </r>
        <r>
          <rPr>
            <sz val="9"/>
            <color indexed="81"/>
            <rFont val="Tahoma"/>
            <family val="2"/>
          </rPr>
          <t xml:space="preserve">
</t>
        </r>
      </text>
    </comment>
    <comment ref="AA1" authorId="1" shapeId="0" xr:uid="{F9EC3A6A-5B58-48C3-A3C9-63A73B99AAD1}">
      <text>
        <r>
          <rPr>
            <sz val="10"/>
            <color indexed="81"/>
            <rFont val="Tahoma"/>
            <family val="2"/>
          </rPr>
          <t>Year corresponding to the annual waste acceptance rate at the landfill (YYYY)</t>
        </r>
        <r>
          <rPr>
            <sz val="9"/>
            <color indexed="81"/>
            <rFont val="Tahoma"/>
            <family val="2"/>
          </rPr>
          <t xml:space="preserve">
</t>
        </r>
      </text>
    </comment>
    <comment ref="AB1" authorId="1" shapeId="0" xr:uid="{40FC1533-9029-4290-B64B-30CB3586E24D}">
      <text>
        <r>
          <rPr>
            <sz val="10"/>
            <color indexed="81"/>
            <rFont val="Tahoma"/>
            <family val="2"/>
          </rPr>
          <t xml:space="preserve">Does landfill currently recirculate leachate (during the past year)? </t>
        </r>
        <r>
          <rPr>
            <sz val="9"/>
            <color indexed="81"/>
            <rFont val="Tahoma"/>
            <family val="2"/>
          </rPr>
          <t xml:space="preserve">
</t>
        </r>
      </text>
    </comment>
    <comment ref="AC1" authorId="1" shapeId="0" xr:uid="{95F63525-F8D5-4418-925E-1418BC08CB3D}">
      <text>
        <r>
          <rPr>
            <sz val="10"/>
            <color indexed="81"/>
            <rFont val="Tahoma"/>
            <family val="2"/>
          </rPr>
          <t xml:space="preserve">At what frequency does landfill recirculate leachate (over the past 10 years)? </t>
        </r>
        <r>
          <rPr>
            <sz val="9"/>
            <color indexed="81"/>
            <rFont val="Tahoma"/>
            <family val="2"/>
          </rPr>
          <t xml:space="preserve">
</t>
        </r>
      </text>
    </comment>
    <comment ref="AD1" authorId="1" shapeId="0" xr:uid="{34159D2C-8473-43C6-AFCA-04201E2B1E2C}">
      <text>
        <r>
          <rPr>
            <sz val="10"/>
            <color indexed="81"/>
            <rFont val="Tahoma"/>
            <family val="2"/>
          </rPr>
          <t>Is landfill permitted under the Research, Development and Demonstration (RD&amp;D) Permits Rule for MSW landfills?</t>
        </r>
        <r>
          <rPr>
            <b/>
            <sz val="9"/>
            <color indexed="81"/>
            <rFont val="Tahoma"/>
            <family val="2"/>
          </rPr>
          <t xml:space="preserve"> </t>
        </r>
        <r>
          <rPr>
            <sz val="9"/>
            <color indexed="81"/>
            <rFont val="Tahoma"/>
            <family val="2"/>
          </rPr>
          <t xml:space="preserve">
</t>
        </r>
      </text>
    </comment>
    <comment ref="AE1" authorId="0" shapeId="0" xr:uid="{00000000-0006-0000-0100-000019000000}">
      <text>
        <r>
          <rPr>
            <sz val="10"/>
            <color indexed="81"/>
            <rFont val="Tahoma"/>
            <family val="2"/>
          </rPr>
          <t xml:space="preserve">Estimated amount of landfill gas generated by landfill in million standard cubic feet per day
</t>
        </r>
      </text>
    </comment>
    <comment ref="AF1" authorId="0" shapeId="0" xr:uid="{00000000-0006-0000-0100-00001A000000}">
      <text>
        <r>
          <rPr>
            <sz val="10"/>
            <color indexed="81"/>
            <rFont val="Tahoma"/>
            <family val="2"/>
          </rPr>
          <t xml:space="preserve">Is there a landfill gas collection system in place? 'Yes' for an active GCCS; 'No' if landfill has no gas collection system, is passively venting/flaring, or has perimeter gas wells.
</t>
        </r>
      </text>
    </comment>
    <comment ref="AG1" authorId="0" shapeId="0" xr:uid="{00000000-0006-0000-0100-00001B000000}">
      <text>
        <r>
          <rPr>
            <sz val="10"/>
            <color indexed="81"/>
            <rFont val="Tahoma"/>
            <family val="2"/>
          </rPr>
          <t xml:space="preserve">Amount of landfill gas being collected in million standard cubic feet per day
</t>
        </r>
      </text>
    </comment>
    <comment ref="AH1" authorId="0" shapeId="0" xr:uid="{00000000-0006-0000-0100-00001C000000}">
      <text>
        <r>
          <rPr>
            <sz val="10"/>
            <color indexed="81"/>
            <rFont val="Tahoma"/>
            <family val="2"/>
          </rPr>
          <t>Year corresponding to the landfill gas collected at the landfill (YYYY)</t>
        </r>
      </text>
    </comment>
    <comment ref="AI1" authorId="0" shapeId="0" xr:uid="{00000000-0006-0000-0100-00001D000000}">
      <text>
        <r>
          <rPr>
            <sz val="10"/>
            <color indexed="81"/>
            <rFont val="Tahoma"/>
            <family val="2"/>
          </rPr>
          <t xml:space="preserve">Percent of landfill gas that is methane (typically 40-50%)
</t>
        </r>
      </text>
    </comment>
    <comment ref="AJ1" authorId="0" shapeId="0" xr:uid="{00000000-0006-0000-0100-00001E000000}">
      <text>
        <r>
          <rPr>
            <sz val="10"/>
            <color indexed="81"/>
            <rFont val="Tahoma"/>
            <family val="2"/>
          </rPr>
          <t xml:space="preserve">Is there one or more flares in place at the landfill?
</t>
        </r>
      </text>
    </comment>
    <comment ref="AK1" authorId="0" shapeId="0" xr:uid="{00000000-0006-0000-0100-00001F000000}">
      <text>
        <r>
          <rPr>
            <sz val="10"/>
            <color indexed="81"/>
            <rFont val="Tahoma"/>
            <family val="2"/>
          </rPr>
          <t xml:space="preserve">Number of flares in place at the landfill
</t>
        </r>
      </text>
    </comment>
    <comment ref="AL1" authorId="0" shapeId="0" xr:uid="{00000000-0006-0000-0100-000020000000}">
      <text>
        <r>
          <rPr>
            <sz val="10"/>
            <color indexed="81"/>
            <rFont val="Tahoma"/>
            <family val="2"/>
          </rPr>
          <t>Amount of landfill gas flared (if project is operational, amount of landfill gas flared in back-up flare(s)) in million standard cubic feet per day</t>
        </r>
      </text>
    </comment>
    <comment ref="AM1" authorId="0" shapeId="0" xr:uid="{00000000-0006-0000-0100-000021000000}">
      <text>
        <r>
          <rPr>
            <sz val="10"/>
            <color indexed="81"/>
            <rFont val="Tahoma"/>
            <family val="2"/>
          </rPr>
          <t xml:space="preserve">Year corresponding to the landfill gas flared at the landfill (YYYY)
</t>
        </r>
      </text>
    </comment>
    <comment ref="AN1" authorId="0" shapeId="0" xr:uid="{00000000-0006-0000-0100-000022000000}">
      <text>
        <r>
          <rPr>
            <sz val="10"/>
            <color indexed="81"/>
            <rFont val="Tahoma"/>
            <family val="2"/>
          </rPr>
          <t xml:space="preserve">Comments regarding the flaring (and gas collection) system at the landfill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JAlvis</author>
    <author>Jeanette Alvis</author>
  </authors>
  <commentList>
    <comment ref="A2" authorId="0" shapeId="0" xr:uid="{61D8CB0D-2175-4559-BE06-2E9248766606}">
      <text>
        <r>
          <rPr>
            <sz val="10"/>
            <color indexed="81"/>
            <rFont val="Tahoma"/>
            <family val="2"/>
          </rPr>
          <t xml:space="preserve">GHGRP ID corresponds to the 7-digit Facility Identifier assigned to facilities required to report under EPA's Greenhouse Gas Reporting Program
</t>
        </r>
      </text>
    </comment>
    <comment ref="B2" authorId="0" shapeId="0" xr:uid="{A97E11FD-2CB3-48CC-B313-4D35872FBE73}">
      <text>
        <r>
          <rPr>
            <sz val="10"/>
            <color indexed="81"/>
            <rFont val="Tahoma"/>
            <family val="2"/>
          </rPr>
          <t xml:space="preserve">Unique identifying number for each landfill
</t>
        </r>
      </text>
    </comment>
    <comment ref="C2" authorId="0" shapeId="0" xr:uid="{15ECAF79-FDBE-45E5-A0FF-113DD0FDE662}">
      <text>
        <r>
          <rPr>
            <sz val="10"/>
            <color indexed="81"/>
            <rFont val="Tahoma"/>
            <family val="2"/>
          </rPr>
          <t xml:space="preserve">Landfill name
</t>
        </r>
      </text>
    </comment>
    <comment ref="D2" authorId="0" shapeId="0" xr:uid="{45FD23C0-C2E0-4EBD-A3B2-B2FE1F9D0459}">
      <text>
        <r>
          <rPr>
            <sz val="10"/>
            <color indexed="81"/>
            <rFont val="Tahoma"/>
            <family val="2"/>
          </rPr>
          <t xml:space="preserve">State landfill is located in
</t>
        </r>
      </text>
    </comment>
    <comment ref="E2" authorId="0" shapeId="0" xr:uid="{C2C7992F-2329-4DB4-BE58-4FE2991C921E}">
      <text>
        <r>
          <rPr>
            <sz val="10"/>
            <color indexed="81"/>
            <rFont val="Tahoma"/>
            <family val="2"/>
          </rPr>
          <t xml:space="preserve">Alternate landfill name
</t>
        </r>
      </text>
    </comment>
    <comment ref="F2" authorId="0" shapeId="0" xr:uid="{4DB29AD8-7130-4197-970A-67372E2FC5BA}">
      <text>
        <r>
          <rPr>
            <sz val="10"/>
            <color indexed="81"/>
            <rFont val="Tahoma"/>
            <family val="2"/>
          </rPr>
          <t xml:space="preserve">Physical address of landfill
</t>
        </r>
      </text>
    </comment>
    <comment ref="G2" authorId="0" shapeId="0" xr:uid="{443A27CB-F2DE-4EF9-80BA-0FD643CDA481}">
      <text>
        <r>
          <rPr>
            <sz val="10"/>
            <color indexed="81"/>
            <rFont val="Tahoma"/>
            <family val="2"/>
          </rPr>
          <t xml:space="preserve">City landfill is located in or near
</t>
        </r>
      </text>
    </comment>
    <comment ref="H2" authorId="0" shapeId="0" xr:uid="{BB8EDB86-26FA-4EF9-BB76-B9D43359C267}">
      <text>
        <r>
          <rPr>
            <sz val="10"/>
            <color indexed="81"/>
            <rFont val="Tahoma"/>
            <family val="2"/>
          </rPr>
          <t xml:space="preserve">County landfill is located in
</t>
        </r>
      </text>
    </comment>
    <comment ref="I2" authorId="0" shapeId="0" xr:uid="{9936BC19-FFAD-4B34-808C-269D9420A403}">
      <text>
        <r>
          <rPr>
            <sz val="10"/>
            <color indexed="81"/>
            <rFont val="Tahoma"/>
            <family val="2"/>
          </rPr>
          <t xml:space="preserve">Zip code for the landfill
</t>
        </r>
      </text>
    </comment>
    <comment ref="J2" authorId="0" shapeId="0" xr:uid="{186A828B-485C-4C67-B663-FDD4755FE34C}">
      <text>
        <r>
          <rPr>
            <sz val="10"/>
            <color indexed="81"/>
            <rFont val="Tahoma"/>
            <family val="2"/>
          </rPr>
          <t>Latitude coordinate (decimal) for the landfill</t>
        </r>
      </text>
    </comment>
    <comment ref="K2" authorId="0" shapeId="0" xr:uid="{6B7EEFD3-A00C-413E-8B0F-769E25D7AEF8}">
      <text>
        <r>
          <rPr>
            <sz val="10"/>
            <color indexed="81"/>
            <rFont val="Tahoma"/>
            <family val="2"/>
          </rPr>
          <t>Longitude coordinate (decimal) for the landfill</t>
        </r>
      </text>
    </comment>
    <comment ref="L2" authorId="1" shapeId="0" xr:uid="{58CBC58F-0417-4815-A569-E865E762889E}">
      <text>
        <r>
          <rPr>
            <sz val="10"/>
            <color indexed="81"/>
            <rFont val="Tahoma"/>
            <family val="2"/>
          </rPr>
          <t>Yes indicates that composting operations exist near the landfill (within 1 mile). Composting facility may not be owned or operated by the same organization as the landfill.</t>
        </r>
      </text>
    </comment>
    <comment ref="M2" authorId="0" shapeId="0" xr:uid="{44E0FC1F-4CC4-4C27-9003-3FED6AAE3CCF}">
      <text>
        <r>
          <rPr>
            <sz val="10"/>
            <color indexed="81"/>
            <rFont val="Tahoma"/>
            <family val="2"/>
          </rPr>
          <t xml:space="preserve">Indicates if landfill is publicly owned, privately owned, or co-owned by public and private entities
</t>
        </r>
      </text>
    </comment>
    <comment ref="N2" authorId="0" shapeId="0" xr:uid="{93683778-3B34-4E78-9D12-281582B14B44}">
      <text>
        <r>
          <rPr>
            <sz val="10"/>
            <color indexed="81"/>
            <rFont val="Tahoma"/>
            <family val="2"/>
          </rPr>
          <t xml:space="preserve">Organization that owns the landfill
</t>
        </r>
      </text>
    </comment>
    <comment ref="O2" authorId="0" shapeId="0" xr:uid="{3DDF0FE5-717E-4BEB-BE2B-07D908F86D63}">
      <text>
        <r>
          <rPr>
            <sz val="10"/>
            <color indexed="81"/>
            <rFont val="Tahoma"/>
            <family val="2"/>
          </rPr>
          <t xml:space="preserve">Organization that operates the landfill
</t>
        </r>
      </text>
    </comment>
    <comment ref="P2" authorId="0" shapeId="0" xr:uid="{88593C06-E451-4333-9EB3-934A59D4A0AD}">
      <text>
        <r>
          <rPr>
            <sz val="10"/>
            <color indexed="81"/>
            <rFont val="Tahoma"/>
            <family val="2"/>
          </rPr>
          <t xml:space="preserve">Year landfill opened or began accepting waste (YYYY)
</t>
        </r>
      </text>
    </comment>
    <comment ref="Q2" authorId="0" shapeId="0" xr:uid="{F6AA92DD-2646-4F7F-8E0A-DE798982821F}">
      <text>
        <r>
          <rPr>
            <sz val="10"/>
            <color indexed="81"/>
            <rFont val="Tahoma"/>
            <family val="2"/>
          </rPr>
          <t xml:space="preserve">Year landfill stopped accepting waste or is expected to stop accepting waste  or year landfill closed or is expected to close (YYYY)
</t>
        </r>
      </text>
    </comment>
    <comment ref="R2" authorId="0" shapeId="0" xr:uid="{455E9640-8376-4EBC-8D3B-157390BC4F2D}">
      <text>
        <r>
          <rPr>
            <sz val="10"/>
            <color indexed="81"/>
            <rFont val="Tahoma"/>
            <family val="2"/>
          </rPr>
          <t xml:space="preserve">Open/Closed status of landfill
</t>
        </r>
      </text>
    </comment>
    <comment ref="S2" authorId="0" shapeId="0" xr:uid="{0BC646B7-37E7-4D29-8A47-F0789CEAEAF2}">
      <text>
        <r>
          <rPr>
            <sz val="10"/>
            <color indexed="81"/>
            <rFont val="Tahoma"/>
            <family val="2"/>
          </rPr>
          <t xml:space="preserve">Design waste mass area of landfill in acres
</t>
        </r>
      </text>
    </comment>
    <comment ref="T2" authorId="0" shapeId="0" xr:uid="{D80C31E6-95E8-4B2E-AA00-F44B209E3B58}">
      <text>
        <r>
          <rPr>
            <sz val="10"/>
            <color indexed="81"/>
            <rFont val="Tahoma"/>
            <family val="2"/>
          </rPr>
          <t xml:space="preserve">Current waste mass area of landfill in acres
</t>
        </r>
      </text>
    </comment>
    <comment ref="U2" authorId="0" shapeId="0" xr:uid="{DBDDC92B-6DF0-498A-8189-A0555D36E6DA}">
      <text>
        <r>
          <rPr>
            <sz val="10"/>
            <color indexed="81"/>
            <rFont val="Tahoma"/>
            <family val="2"/>
          </rPr>
          <t xml:space="preserve">Design waste mass depth of landfill (maximum or average) in feet
</t>
        </r>
      </text>
    </comment>
    <comment ref="V2" authorId="0" shapeId="0" xr:uid="{EB500FC1-3280-4999-A49B-8244F4A00C5D}">
      <text>
        <r>
          <rPr>
            <sz val="10"/>
            <color indexed="81"/>
            <rFont val="Tahoma"/>
            <family val="2"/>
          </rPr>
          <t xml:space="preserve">Current waste mass depth of landfill (maximum or average) in feet
</t>
        </r>
      </text>
    </comment>
    <comment ref="W2" authorId="0" shapeId="0" xr:uid="{05AFF264-E4BE-484F-A5EE-F2AA71C6F563}">
      <text>
        <r>
          <rPr>
            <sz val="10"/>
            <color indexed="81"/>
            <rFont val="Tahoma"/>
            <family val="2"/>
          </rPr>
          <t xml:space="preserve">Waste design capacity of landfill in short tons
</t>
        </r>
      </text>
    </comment>
    <comment ref="X2" authorId="0" shapeId="0" xr:uid="{1593E16F-79E1-4EFD-9C75-26DD120A768F}">
      <text>
        <r>
          <rPr>
            <sz val="10"/>
            <color indexed="81"/>
            <rFont val="Tahoma"/>
            <family val="2"/>
          </rPr>
          <t xml:space="preserve">Waste-in-place at the landfill in short tons
</t>
        </r>
      </text>
    </comment>
    <comment ref="Z2" authorId="0" shapeId="0" xr:uid="{5E696722-3E84-47D5-846B-33EEAE89E85D}">
      <text>
        <r>
          <rPr>
            <sz val="10"/>
            <color indexed="81"/>
            <rFont val="Tahoma"/>
            <family val="2"/>
          </rPr>
          <t xml:space="preserve">Year corresponding to the waste-in-place at the landfill (YYYY)
</t>
        </r>
      </text>
    </comment>
    <comment ref="AA2" authorId="1" shapeId="0" xr:uid="{9C728155-7BE2-40BF-AD16-DA542571658B}">
      <text>
        <r>
          <rPr>
            <sz val="10"/>
            <color indexed="81"/>
            <rFont val="Tahoma"/>
            <family val="2"/>
          </rPr>
          <t>Annual acceptance rate of waste at the landfill in short tons per year</t>
        </r>
        <r>
          <rPr>
            <sz val="9"/>
            <color indexed="81"/>
            <rFont val="Tahoma"/>
            <family val="2"/>
          </rPr>
          <t xml:space="preserve">
</t>
        </r>
      </text>
    </comment>
    <comment ref="AB2" authorId="1" shapeId="0" xr:uid="{C795EBDD-DEF3-4503-9583-9F37051E94B2}">
      <text>
        <r>
          <rPr>
            <sz val="10"/>
            <color indexed="81"/>
            <rFont val="Tahoma"/>
            <family val="2"/>
          </rPr>
          <t>Year corresponding to the annual waste acceptance rate at the landfill (YYYY)</t>
        </r>
        <r>
          <rPr>
            <sz val="9"/>
            <color indexed="81"/>
            <rFont val="Tahoma"/>
            <family val="2"/>
          </rPr>
          <t xml:space="preserve">
</t>
        </r>
      </text>
    </comment>
    <comment ref="AC2" authorId="1" shapeId="0" xr:uid="{4DB22627-32CD-462B-B305-73B615BD6BD5}">
      <text>
        <r>
          <rPr>
            <sz val="10"/>
            <color indexed="81"/>
            <rFont val="Tahoma"/>
            <family val="2"/>
          </rPr>
          <t xml:space="preserve">Does landfill currently recirculate leachate (during the past year)? </t>
        </r>
        <r>
          <rPr>
            <sz val="9"/>
            <color indexed="81"/>
            <rFont val="Tahoma"/>
            <family val="2"/>
          </rPr>
          <t xml:space="preserve">
</t>
        </r>
      </text>
    </comment>
    <comment ref="AD2" authorId="1" shapeId="0" xr:uid="{548CCD08-C61E-43A2-B273-D355334DE3E7}">
      <text>
        <r>
          <rPr>
            <sz val="10"/>
            <color indexed="81"/>
            <rFont val="Tahoma"/>
            <family val="2"/>
          </rPr>
          <t xml:space="preserve">At what frequency does landfill recirculate leachate (over the past 10 years)? </t>
        </r>
        <r>
          <rPr>
            <sz val="9"/>
            <color indexed="81"/>
            <rFont val="Tahoma"/>
            <family val="2"/>
          </rPr>
          <t xml:space="preserve">
</t>
        </r>
      </text>
    </comment>
    <comment ref="AE2" authorId="1" shapeId="0" xr:uid="{52BA77D4-AD14-4E63-8C70-A04457EBA191}">
      <text>
        <r>
          <rPr>
            <sz val="10"/>
            <color indexed="81"/>
            <rFont val="Tahoma"/>
            <family val="2"/>
          </rPr>
          <t>Is landfill permitted under the Research, Development and Demonstration (RD&amp;D) Permits Rule for MSW landfills?</t>
        </r>
        <r>
          <rPr>
            <b/>
            <sz val="9"/>
            <color indexed="81"/>
            <rFont val="Tahoma"/>
            <family val="2"/>
          </rPr>
          <t xml:space="preserve"> </t>
        </r>
        <r>
          <rPr>
            <sz val="9"/>
            <color indexed="81"/>
            <rFont val="Tahoma"/>
            <family val="2"/>
          </rPr>
          <t xml:space="preserve">
</t>
        </r>
      </text>
    </comment>
    <comment ref="AF2" authorId="0" shapeId="0" xr:uid="{A6DD1F8B-6D11-49DE-8C30-7A4FCF0BB95E}">
      <text>
        <r>
          <rPr>
            <sz val="10"/>
            <color indexed="81"/>
            <rFont val="Tahoma"/>
            <family val="2"/>
          </rPr>
          <t xml:space="preserve">Estimated amount of landfill gas generated by landfill in million standard cubic feet per day
</t>
        </r>
      </text>
    </comment>
    <comment ref="AG2" authorId="0" shapeId="0" xr:uid="{92FB29CB-06AF-4951-9F2F-198AA0F32374}">
      <text>
        <r>
          <rPr>
            <sz val="10"/>
            <color indexed="81"/>
            <rFont val="Tahoma"/>
            <family val="2"/>
          </rPr>
          <t xml:space="preserve">Is there a landfill gas collection system in place? 'Yes' for an active GCCS; 'No' if landfill has no gas collection system, is passively venting/flaring, or has perimeter gas wells.
</t>
        </r>
      </text>
    </comment>
    <comment ref="AH2" authorId="0" shapeId="0" xr:uid="{1488956C-40B3-4029-9B98-FEDDE9DF0A36}">
      <text>
        <r>
          <rPr>
            <sz val="10"/>
            <color indexed="81"/>
            <rFont val="Tahoma"/>
            <family val="2"/>
          </rPr>
          <t xml:space="preserve">Amount of landfill gas being collected in million standard cubic feet per day
</t>
        </r>
      </text>
    </comment>
    <comment ref="AI2" authorId="0" shapeId="0" xr:uid="{4E1E403F-57EA-4F94-864D-655A4EC3B161}">
      <text>
        <r>
          <rPr>
            <sz val="10"/>
            <color indexed="81"/>
            <rFont val="Tahoma"/>
            <family val="2"/>
          </rPr>
          <t>Year corresponding to the landfill gas collected at the landfill (YYYY)</t>
        </r>
      </text>
    </comment>
    <comment ref="AJ2" authorId="0" shapeId="0" xr:uid="{5B1C2622-404D-4501-B462-ABBA1797D4CA}">
      <text>
        <r>
          <rPr>
            <sz val="10"/>
            <color indexed="81"/>
            <rFont val="Tahoma"/>
            <family val="2"/>
          </rPr>
          <t xml:space="preserve">Percent of landfill gas that is methane (typically 40-50%)
</t>
        </r>
      </text>
    </comment>
    <comment ref="AK2" authorId="0" shapeId="0" xr:uid="{A22B9FEC-88F9-496D-A8E7-52EE20821DC6}">
      <text>
        <r>
          <rPr>
            <sz val="10"/>
            <color indexed="81"/>
            <rFont val="Tahoma"/>
            <family val="2"/>
          </rPr>
          <t xml:space="preserve">Is there one or more flares in place at the landfill?
</t>
        </r>
      </text>
    </comment>
    <comment ref="AL2" authorId="0" shapeId="0" xr:uid="{529789DD-7B05-4DD7-9B7B-3B6A77C71B31}">
      <text>
        <r>
          <rPr>
            <sz val="10"/>
            <color indexed="81"/>
            <rFont val="Tahoma"/>
            <family val="2"/>
          </rPr>
          <t xml:space="preserve">Number of flares in place at the landfill
</t>
        </r>
      </text>
    </comment>
    <comment ref="AM2" authorId="0" shapeId="0" xr:uid="{B1772814-9EC0-486A-AAC7-72E749610CE8}">
      <text>
        <r>
          <rPr>
            <sz val="10"/>
            <color indexed="81"/>
            <rFont val="Tahoma"/>
            <family val="2"/>
          </rPr>
          <t>Amount of landfill gas flared (if project is operational, amount of landfill gas flared in back-up flare(s)) in million standard cubic feet per day</t>
        </r>
      </text>
    </comment>
    <comment ref="AN2" authorId="0" shapeId="0" xr:uid="{258F47E6-A4F5-46EC-9C83-AAF5CE707728}">
      <text>
        <r>
          <rPr>
            <sz val="10"/>
            <color indexed="81"/>
            <rFont val="Tahoma"/>
            <family val="2"/>
          </rPr>
          <t xml:space="preserve">Year corresponding to the landfill gas flared at the landfill (YYYY)
</t>
        </r>
      </text>
    </comment>
    <comment ref="AO2" authorId="0" shapeId="0" xr:uid="{F0DD3A1B-E1D8-4EBA-9AF5-07A31F17FC97}">
      <text>
        <r>
          <rPr>
            <sz val="10"/>
            <color indexed="81"/>
            <rFont val="Tahoma"/>
            <family val="2"/>
          </rPr>
          <t xml:space="preserve">Comments regarding the flaring (and gas collection) system at the landfill
</t>
        </r>
      </text>
    </comment>
    <comment ref="BW2" authorId="0" shapeId="0" xr:uid="{30E71174-609E-43D4-A06C-564C9A566ACC}">
      <text>
        <r>
          <rPr>
            <sz val="10"/>
            <color indexed="81"/>
            <rFont val="Tahoma"/>
            <family val="2"/>
          </rPr>
          <t xml:space="preserve">Year landfill stopped accepting waste or is expected to stop accepting waste  or year landfill closed or is expected to close (YYYY)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JAlvis</author>
  </authors>
  <commentList>
    <comment ref="A2" authorId="0" shapeId="0" xr:uid="{97F93B5E-3172-48ED-B1E9-43FC47E8AFFC}">
      <text>
        <r>
          <rPr>
            <sz val="10"/>
            <color indexed="81"/>
            <rFont val="Tahoma"/>
            <family val="2"/>
          </rPr>
          <t xml:space="preserve">State landfill is located in
</t>
        </r>
      </text>
    </comment>
    <comment ref="AJ2" authorId="0" shapeId="0" xr:uid="{2D693FBF-DE5F-4E46-8D2D-018C32D94EB5}">
      <text>
        <r>
          <rPr>
            <sz val="10"/>
            <color indexed="81"/>
            <rFont val="Tahoma"/>
            <family val="2"/>
          </rPr>
          <t xml:space="preserve">Year landfill stopped accepting waste or is expected to stop accepting waste  or year landfill closed or is expected to close (YYYY)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<sst xmlns="http://schemas.openxmlformats.org/spreadsheetml/2006/main" count="68195" uniqueCount="13413">
  <si>
    <t>GHGRP ID</t>
  </si>
  <si>
    <t>Landfill ID</t>
  </si>
  <si>
    <t>Landfill Name</t>
  </si>
  <si>
    <t>State</t>
  </si>
  <si>
    <t>Landfill Alias</t>
  </si>
  <si>
    <t>Physical Address</t>
  </si>
  <si>
    <t>City</t>
  </si>
  <si>
    <t>County</t>
  </si>
  <si>
    <t>Zip Code</t>
  </si>
  <si>
    <t>Latitude</t>
  </si>
  <si>
    <t>Longitude</t>
  </si>
  <si>
    <t>Ownership Type</t>
  </si>
  <si>
    <t>Landfill Owner Organization(s)</t>
  </si>
  <si>
    <t>Landfill Operator Organization</t>
  </si>
  <si>
    <t>Year Landfill Opened</t>
  </si>
  <si>
    <t>Landfill Closure Year</t>
  </si>
  <si>
    <t>Current Landfill Status</t>
  </si>
  <si>
    <t>Design Landfill Area (acres)</t>
  </si>
  <si>
    <t>Current Landfill Area (acres)</t>
  </si>
  <si>
    <t>Design Landfill Depth (feet)</t>
  </si>
  <si>
    <t>Current Landfill Depth (feet)</t>
  </si>
  <si>
    <t>Landfill Design Capacity (tons)</t>
  </si>
  <si>
    <t>Waste in Place (tons)</t>
  </si>
  <si>
    <t>Waste in Place Year</t>
  </si>
  <si>
    <t>LFG Generated (mmscfd)</t>
  </si>
  <si>
    <t>LFG Collection System In Place?</t>
  </si>
  <si>
    <t>LFG Collected (mmscfd)</t>
  </si>
  <si>
    <t>LFG Collected Year</t>
  </si>
  <si>
    <t>Percent Methane</t>
  </si>
  <si>
    <t>Flares in Place?</t>
  </si>
  <si>
    <t>Number of Flares</t>
  </si>
  <si>
    <t>LFG Flared (mmscfd)</t>
  </si>
  <si>
    <t>LFG Flared Year</t>
  </si>
  <si>
    <t>Gas Collection System Comments</t>
  </si>
  <si>
    <t>Calhoun County SLF</t>
  </si>
  <si>
    <t>AL</t>
  </si>
  <si>
    <t>Anniston SLF</t>
  </si>
  <si>
    <t>3625 Morrisville Road</t>
  </si>
  <si>
    <t>Anniston</t>
  </si>
  <si>
    <t>Calhoun</t>
  </si>
  <si>
    <t>Public</t>
  </si>
  <si>
    <t>Calhoun County Commission, AL</t>
  </si>
  <si>
    <t>Closed</t>
  </si>
  <si>
    <t>No</t>
  </si>
  <si>
    <t>Chastang SLF</t>
  </si>
  <si>
    <t>City of Mobile SLF MSWLF</t>
  </si>
  <si>
    <t>17045 Highway 43</t>
  </si>
  <si>
    <t>Mt. Vernon</t>
  </si>
  <si>
    <t>Mobile</t>
  </si>
  <si>
    <t>City of Mobile, AL</t>
  </si>
  <si>
    <t>Waste Management, Inc.</t>
  </si>
  <si>
    <t>Open</t>
  </si>
  <si>
    <t>Yes</t>
  </si>
  <si>
    <t>9/10-100 wells over 87 acres, system installed in 2000, 1 open flare.; 2010-101 wells, system capacity=3000 scfm.</t>
  </si>
  <si>
    <t>Chilton County Landfill</t>
  </si>
  <si>
    <t>300 Industrial Drive</t>
  </si>
  <si>
    <t>Thorsby</t>
  </si>
  <si>
    <t>Chilton</t>
  </si>
  <si>
    <t>Private</t>
  </si>
  <si>
    <t>Republic Services, Inc.</t>
  </si>
  <si>
    <t>Unknown</t>
  </si>
  <si>
    <t>City of Dothan SLF MSWLF</t>
  </si>
  <si>
    <t>1290 Burkett Road</t>
  </si>
  <si>
    <t>Dothan</t>
  </si>
  <si>
    <t>Houston</t>
  </si>
  <si>
    <t>City of Dothan, AL</t>
  </si>
  <si>
    <t>Coffee County Sanitary Landfill</t>
  </si>
  <si>
    <t>7733 Highway 125</t>
  </si>
  <si>
    <t>Elba</t>
  </si>
  <si>
    <t>Coffee</t>
  </si>
  <si>
    <t>Coffee County Commission, AL</t>
  </si>
  <si>
    <t>Cullman County SLF</t>
  </si>
  <si>
    <t>Highway 69
near Cold Springs</t>
  </si>
  <si>
    <t>Cullman</t>
  </si>
  <si>
    <t>Cullman County Commission, AL</t>
  </si>
  <si>
    <t>Cullman Environmental Waste Management Center</t>
  </si>
  <si>
    <t>2805 AL Highway 69 South</t>
  </si>
  <si>
    <t>Cullman Environmental, Inc.</t>
  </si>
  <si>
    <t>2787 Alton Drive</t>
  </si>
  <si>
    <t>Birmingham</t>
  </si>
  <si>
    <t>Jefferson</t>
  </si>
  <si>
    <t>City of Birmingham, AL</t>
  </si>
  <si>
    <t>Florence SLF MSWLF</t>
  </si>
  <si>
    <t>29485 Waterloo Road &amp; Savannah Highway
State Highway 20</t>
  </si>
  <si>
    <t>Florence</t>
  </si>
  <si>
    <t>Lauderdale</t>
  </si>
  <si>
    <t>City of Florence Public Works, AL</t>
  </si>
  <si>
    <t>Florence SLF MSWLF (Old)</t>
  </si>
  <si>
    <t>Irvine Avenue</t>
  </si>
  <si>
    <t>Athens/Limestone County SLF MSWLF</t>
  </si>
  <si>
    <t>Strain Road
off Highway 31</t>
  </si>
  <si>
    <t>Athens</t>
  </si>
  <si>
    <t>Limestone</t>
  </si>
  <si>
    <t>City of Athens, AL</t>
  </si>
  <si>
    <t>Bishop Landfill Company</t>
  </si>
  <si>
    <t>379 Pleasant Grove Cutoff Road</t>
  </si>
  <si>
    <t>Albertville</t>
  </si>
  <si>
    <t>Marshall</t>
  </si>
  <si>
    <t>Black Warrior Solid Waste Facility</t>
  </si>
  <si>
    <t>3301 Landfill Drive</t>
  </si>
  <si>
    <t>Coker</t>
  </si>
  <si>
    <t>Tuscaloosa</t>
  </si>
  <si>
    <t>Black Warrior Solid Waste Disposal Authority, AL</t>
  </si>
  <si>
    <t>Blount County/Nectar/Hayden LF &amp; TS</t>
  </si>
  <si>
    <t>2390 Armstrong Loop</t>
  </si>
  <si>
    <t>Hayden</t>
  </si>
  <si>
    <t>Blount</t>
  </si>
  <si>
    <t>Blount County, AL</t>
  </si>
  <si>
    <t>Brundidge Landfill</t>
  </si>
  <si>
    <t>515 Cleanwater Drive</t>
  </si>
  <si>
    <t>Brundidge</t>
  </si>
  <si>
    <t>Pike</t>
  </si>
  <si>
    <t>Huntsville MSWLF</t>
  </si>
  <si>
    <t>4100 Leeman Ferry Road SW</t>
  </si>
  <si>
    <t>Huntsville</t>
  </si>
  <si>
    <t>Madison</t>
  </si>
  <si>
    <t>City of Huntsville S.W. Disposal Authority</t>
  </si>
  <si>
    <t>2010-Passive venting only now.</t>
  </si>
  <si>
    <t>Irvington SLF</t>
  </si>
  <si>
    <t>Mobile County Commission</t>
  </si>
  <si>
    <t>McCrory &amp; Williams</t>
  </si>
  <si>
    <t>Magnolia Subtitle D MSW LF</t>
  </si>
  <si>
    <t>15140 County Road 49</t>
  </si>
  <si>
    <t>Summerdale</t>
  </si>
  <si>
    <t>Baldwin</t>
  </si>
  <si>
    <t>Baldwin County, AL</t>
  </si>
  <si>
    <t>Monroe County SLF</t>
  </si>
  <si>
    <t>Monroeville</t>
  </si>
  <si>
    <t>Monroe</t>
  </si>
  <si>
    <t>Monroe County Commission, AL</t>
  </si>
  <si>
    <t>500 Landfill Drive</t>
  </si>
  <si>
    <t>Trinity</t>
  </si>
  <si>
    <t>Morgan</t>
  </si>
  <si>
    <t>City of Decatur, AL</t>
  </si>
  <si>
    <t>10/03-GCCS being installed now, 12 wells initially with an additional 55-60 wells later.; 1/05 - ~80 vertical wells installed.; 12/11-Most recent GCCS expansion in Spring 2011.</t>
  </si>
  <si>
    <t>Morris Farm Landfill</t>
  </si>
  <si>
    <t>Lawrence County Disposal, Inc.</t>
  </si>
  <si>
    <t>4 County Road 418</t>
  </si>
  <si>
    <t>Hillsboro</t>
  </si>
  <si>
    <t>Lawrence</t>
  </si>
  <si>
    <t>Mt. Olive SLF MSWLF</t>
  </si>
  <si>
    <t>Jefferson County LF No. 1</t>
  </si>
  <si>
    <t>Gardendale</t>
  </si>
  <si>
    <t>Jefferson County, AL</t>
  </si>
  <si>
    <t>Santek Environmental, Inc.</t>
  </si>
  <si>
    <t>New Georgia MSWLF</t>
  </si>
  <si>
    <t>Birmingham SLF</t>
  </si>
  <si>
    <t>3/10-90 wells installed in 1990, 10 wells added in 2003, 100% coverage of LF.</t>
  </si>
  <si>
    <t>North Montgomery SLF MSWLF</t>
  </si>
  <si>
    <t>115 Division Street</t>
  </si>
  <si>
    <t>Montgomery</t>
  </si>
  <si>
    <t>City of Montgomery, AL</t>
  </si>
  <si>
    <t>Perry County Associates Landfill</t>
  </si>
  <si>
    <t>Arrowhead Landfill</t>
  </si>
  <si>
    <t>Uniontown</t>
  </si>
  <si>
    <t>Perry</t>
  </si>
  <si>
    <t>Green Group Holdings, LLC</t>
  </si>
  <si>
    <t>Pine View SLF MSWLF</t>
  </si>
  <si>
    <t>Walker County Disposal, Inc.</t>
  </si>
  <si>
    <t>2730 Bryan Road</t>
  </si>
  <si>
    <t>Dora</t>
  </si>
  <si>
    <t>Walker</t>
  </si>
  <si>
    <t>4210 Lee Road 183</t>
  </si>
  <si>
    <t>Opelika</t>
  </si>
  <si>
    <t>Lee</t>
  </si>
  <si>
    <t>Sand Valley Landfill</t>
  </si>
  <si>
    <t>Lebanon Landfill; GEK, Inc.</t>
  </si>
  <si>
    <t>3345 County Road 209</t>
  </si>
  <si>
    <t>Collinsville</t>
  </si>
  <si>
    <t>DeKalb</t>
  </si>
  <si>
    <t>Saraland SLF</t>
  </si>
  <si>
    <t>City of Saraland, AL</t>
  </si>
  <si>
    <t>Scottsboro Landfill</t>
  </si>
  <si>
    <t>650 County Road 412</t>
  </si>
  <si>
    <t>Hollywood</t>
  </si>
  <si>
    <t>Jackson</t>
  </si>
  <si>
    <t>City of Scottsboro, AL</t>
  </si>
  <si>
    <t>Shannon SLF</t>
  </si>
  <si>
    <t>2785 Shannon Oxmoor Road</t>
  </si>
  <si>
    <t>Shelby County Highway 70 Landfill</t>
  </si>
  <si>
    <t>(Sheala) SLF</t>
  </si>
  <si>
    <t>Columbiana</t>
  </si>
  <si>
    <t>Shelby</t>
  </si>
  <si>
    <t>Shelby County, AL</t>
  </si>
  <si>
    <t>Shoals Solid Waste Disposal Authority (SSWDA) LF</t>
  </si>
  <si>
    <t>Colbert County SLF</t>
  </si>
  <si>
    <t>2015 Missouri Street Highway 43 S</t>
  </si>
  <si>
    <t>Tuscumbia</t>
  </si>
  <si>
    <t>Colbert</t>
  </si>
  <si>
    <t>Shoals Solid Waste Disposal Authority, AL</t>
  </si>
  <si>
    <t>Colbert County Commission, AL</t>
  </si>
  <si>
    <t>8/10-Collection system for 1/3 of site online 6/10.; 11/10-74 wells installed but shut down 20 of them due to leaks in system, plan to add more wells in 2011.</t>
  </si>
  <si>
    <t>Stones Throw Landfill, LLC</t>
  </si>
  <si>
    <t>Tallassee Waste Disposal Center; Sunflower Landfill Inc.</t>
  </si>
  <si>
    <t>1303 Washington Boulevard</t>
  </si>
  <si>
    <t>Tallassee</t>
  </si>
  <si>
    <t>Tallapoosa</t>
  </si>
  <si>
    <t>Advanced Disposal Services</t>
  </si>
  <si>
    <t>Three Corners Landfill</t>
  </si>
  <si>
    <t>2205 County Road 6</t>
  </si>
  <si>
    <t>Piedmont</t>
  </si>
  <si>
    <t>Cherokee</t>
  </si>
  <si>
    <t>Escambia County Environmental Corporation; Escambia SLF</t>
  </si>
  <si>
    <t>22800 Highway 41</t>
  </si>
  <si>
    <t>Brewton</t>
  </si>
  <si>
    <t>Escambia</t>
  </si>
  <si>
    <t>Escambia County Environmental Corp.</t>
  </si>
  <si>
    <t>Turkey Creek SLF MSWLF</t>
  </si>
  <si>
    <t>Jefferson County LF No. 2</t>
  </si>
  <si>
    <t>7035 Narrows Road</t>
  </si>
  <si>
    <t>Pinson</t>
  </si>
  <si>
    <t>2328 Mannish Ryan Road</t>
  </si>
  <si>
    <t>Citronelle</t>
  </si>
  <si>
    <t>Washington</t>
  </si>
  <si>
    <t>Valley View SLF</t>
  </si>
  <si>
    <t>Stevenson SLF</t>
  </si>
  <si>
    <t>Stevenson</t>
  </si>
  <si>
    <t>Harmons SLF MSWLF, Urban Sanitation Corporation SLF</t>
  </si>
  <si>
    <t>1319 N. Business Creek Road</t>
  </si>
  <si>
    <t>Ragland</t>
  </si>
  <si>
    <t>St. Clair</t>
  </si>
  <si>
    <t>Acmar Coal County SLF; Acmar Regional Landfill MSWLF</t>
  </si>
  <si>
    <t>3301 Acmar Road</t>
  </si>
  <si>
    <t>Moody</t>
  </si>
  <si>
    <t>9/10-33 vertical &amp; 3 horizontal wells, system installed in 1999, 1 candlestick flare.; 2010-52 wells, system capacity=1800 acfm.</t>
  </si>
  <si>
    <t>Walker County Landfill (Carbon Hill)</t>
  </si>
  <si>
    <t>Jasper</t>
  </si>
  <si>
    <t>Walker County, AL</t>
  </si>
  <si>
    <t>Willow Ridge Landfill</t>
  </si>
  <si>
    <t>Haleyville Regional Landfill</t>
  </si>
  <si>
    <t>10512 Highway 13</t>
  </si>
  <si>
    <t>Haleyville</t>
  </si>
  <si>
    <t>Winston</t>
  </si>
  <si>
    <t>Haleyville Solid Waste Disposal Authority</t>
  </si>
  <si>
    <t>Anchorage Regional Landfill</t>
  </si>
  <si>
    <t>AK</t>
  </si>
  <si>
    <t>Eagle River</t>
  </si>
  <si>
    <t>Anchorage</t>
  </si>
  <si>
    <t>Municipality of Anchorage, AK</t>
  </si>
  <si>
    <t>Capitol Disposal Landfill</t>
  </si>
  <si>
    <t>5600 Tonsgard Court</t>
  </si>
  <si>
    <t>Juneau</t>
  </si>
  <si>
    <t>9/10-16 wells over 13 acres, system installed in 2009, 1 open flare.</t>
  </si>
  <si>
    <t>Central Landfill - MatSu Borough</t>
  </si>
  <si>
    <t>1201 N. 49th State Street
Just off the Palmer-Wasilla Highway</t>
  </si>
  <si>
    <t>Palmer</t>
  </si>
  <si>
    <t>Matanuska-Susitna</t>
  </si>
  <si>
    <t>Central Peninsula Landfill (CPL)</t>
  </si>
  <si>
    <t>46915 Sterling Highway</t>
  </si>
  <si>
    <t>Soldotna</t>
  </si>
  <si>
    <t>Kenai Peninsula</t>
  </si>
  <si>
    <t>2010-Passive venting.</t>
  </si>
  <si>
    <t>Fairbanks North Star Borough S. Cushman Landfill</t>
  </si>
  <si>
    <t>455 Sanduri Street</t>
  </si>
  <si>
    <t>Fairbanks</t>
  </si>
  <si>
    <t>Fairbanks North Star</t>
  </si>
  <si>
    <t>Kodiak Island Borough Landfill</t>
  </si>
  <si>
    <t>1203 Monashka Bay Road</t>
  </si>
  <si>
    <t>Kodiak</t>
  </si>
  <si>
    <t>Kodiak Island</t>
  </si>
  <si>
    <t>Merrill Field Landfill</t>
  </si>
  <si>
    <t>Unalaska Landfill</t>
  </si>
  <si>
    <t>1181 Summer Bay Road</t>
  </si>
  <si>
    <t>Unalaska</t>
  </si>
  <si>
    <t>Aleutians West</t>
  </si>
  <si>
    <t>City of Unalaska</t>
  </si>
  <si>
    <t>27th Avenue Landfill</t>
  </si>
  <si>
    <t>AZ</t>
  </si>
  <si>
    <t>3060 S. 27th Avenue</t>
  </si>
  <si>
    <t>Phoenix</t>
  </si>
  <si>
    <t>Maricopa</t>
  </si>
  <si>
    <t>City of Phoenix, AZ</t>
  </si>
  <si>
    <t>Apache Junction LF</t>
  </si>
  <si>
    <t>Tomahawk; Pinal County</t>
  </si>
  <si>
    <t>4050 South Tomahawk Road</t>
  </si>
  <si>
    <t>Apache Junction</t>
  </si>
  <si>
    <t>Pinal</t>
  </si>
  <si>
    <t>Butterfield Station Landfill</t>
  </si>
  <si>
    <t>40404 S. 99th Avenue</t>
  </si>
  <si>
    <t>Cactus Landfill</t>
  </si>
  <si>
    <t>22481 East Deep Well Ranch Road</t>
  </si>
  <si>
    <t>Deer Valley Landfill</t>
  </si>
  <si>
    <t>15202 N 19th Avenue</t>
  </si>
  <si>
    <t>3850 South McQueen Road</t>
  </si>
  <si>
    <t>Chandler</t>
  </si>
  <si>
    <t>City of Chandler, AZ</t>
  </si>
  <si>
    <t>9/08-Original collection system installed 1997, upgraded in 2003 to become first U.S. fully automated system.; 2010-58 wells, system capacity=900 acfm.</t>
  </si>
  <si>
    <t>Cinder Lake MSW LF</t>
  </si>
  <si>
    <t>6770 E. Cinder Lake Landfill Road</t>
  </si>
  <si>
    <t>Flagstaff</t>
  </si>
  <si>
    <t>Coconino</t>
  </si>
  <si>
    <t>City of Flagstaff, AZ</t>
  </si>
  <si>
    <t>City of Glendale Municipal Landfill</t>
  </si>
  <si>
    <t>11480 W Glendale Avenue</t>
  </si>
  <si>
    <t>Glendale</t>
  </si>
  <si>
    <t>City of Glendale, AZ</t>
  </si>
  <si>
    <t>Cocopah Landfill</t>
  </si>
  <si>
    <t>16500 S. Avenue C
1/2 mi E of County 16 &amp; S. Avenue C</t>
  </si>
  <si>
    <t>Somerton</t>
  </si>
  <si>
    <t>Yuma</t>
  </si>
  <si>
    <t>Cocopah Indian Tribe</t>
  </si>
  <si>
    <t>Copper Mountain Landfill</t>
  </si>
  <si>
    <t>Copper State Recycling</t>
  </si>
  <si>
    <t>34853 East County 12th Street</t>
  </si>
  <si>
    <t>Wellton</t>
  </si>
  <si>
    <t>Dudleyville Landfill</t>
  </si>
  <si>
    <t>8195 North Highway 177</t>
  </si>
  <si>
    <t>Winkelman</t>
  </si>
  <si>
    <t>Pinal County</t>
  </si>
  <si>
    <t>Grey Wolf Landfill</t>
  </si>
  <si>
    <t>23355 East Highway 169</t>
  </si>
  <si>
    <t>Dewey</t>
  </si>
  <si>
    <t>Yavapai</t>
  </si>
  <si>
    <t>Tucson</t>
  </si>
  <si>
    <t>Pima</t>
  </si>
  <si>
    <t>City of Tucson, AZ</t>
  </si>
  <si>
    <t>Huachuca City Landfill</t>
  </si>
  <si>
    <t>600 Skyline Drive</t>
  </si>
  <si>
    <t>Huachuca</t>
  </si>
  <si>
    <t>Cochise</t>
  </si>
  <si>
    <t>City of Huachuca, AZ</t>
  </si>
  <si>
    <t>Ironwood Landfill</t>
  </si>
  <si>
    <t>Adamsville Landfill</t>
  </si>
  <si>
    <t>12720 East Highway 287</t>
  </si>
  <si>
    <t>La Paz County Landfill</t>
  </si>
  <si>
    <t>26999 Highway 95
Mile Post 128</t>
  </si>
  <si>
    <t>Parker</t>
  </si>
  <si>
    <t>La Paz</t>
  </si>
  <si>
    <t>County of La Paz</t>
  </si>
  <si>
    <t>Lake Havasu Landfill</t>
  </si>
  <si>
    <t>Lake Havasu City</t>
  </si>
  <si>
    <t>Mohave</t>
  </si>
  <si>
    <t>City of Lake Havasu</t>
  </si>
  <si>
    <t>Lone Cactus Landfill</t>
  </si>
  <si>
    <t>21402 N. 7th Street</t>
  </si>
  <si>
    <t>Los Reales Landfill</t>
  </si>
  <si>
    <t>5300 E. Los Reales Road</t>
  </si>
  <si>
    <t>Mohave Valley Landfill</t>
  </si>
  <si>
    <t>Bullhead</t>
  </si>
  <si>
    <t>3999 El Rodeo Road</t>
  </si>
  <si>
    <t>Mohave Valley</t>
  </si>
  <si>
    <t>County of Mohave</t>
  </si>
  <si>
    <t>Northwest Regional MSW Landfill</t>
  </si>
  <si>
    <t>19401 W. Deer Valley Road</t>
  </si>
  <si>
    <t>Surprise</t>
  </si>
  <si>
    <t>Painted Desert Landfill</t>
  </si>
  <si>
    <t>Pen-Rob Landfill</t>
  </si>
  <si>
    <t>9001 N. Porter Avenue</t>
  </si>
  <si>
    <t>Joseph City</t>
  </si>
  <si>
    <t>Navajo</t>
  </si>
  <si>
    <t>Queen Creek MSW Landfill</t>
  </si>
  <si>
    <t>20224 E Riggs Road</t>
  </si>
  <si>
    <t>Queen Creek</t>
  </si>
  <si>
    <t>Rio Rico MSW Landfill</t>
  </si>
  <si>
    <t>1500 W. Frontage Road</t>
  </si>
  <si>
    <t>Rio Rico</t>
  </si>
  <si>
    <t>Santa Cruz</t>
  </si>
  <si>
    <t>Santa Cruz County, AZ</t>
  </si>
  <si>
    <t>Salt River Landfill</t>
  </si>
  <si>
    <t>Scottsdale</t>
  </si>
  <si>
    <t>Sierra Estrella Landfill</t>
  </si>
  <si>
    <t>22087 North Ralston Road</t>
  </si>
  <si>
    <t>Skunk Creek Landfill</t>
  </si>
  <si>
    <t>3165 W. Happy Valley Road</t>
  </si>
  <si>
    <t>Southwest Regional Landfill</t>
  </si>
  <si>
    <t>Buckeye</t>
  </si>
  <si>
    <t>24427 S Highway 85</t>
  </si>
  <si>
    <t>Buckeye Pollution Control Corp. (BPCC)</t>
  </si>
  <si>
    <t>State Route 85 Landfill</t>
  </si>
  <si>
    <t>Tangerine Road MSW Landfill</t>
  </si>
  <si>
    <t>10220 W. Tangerine Road</t>
  </si>
  <si>
    <t>Marana</t>
  </si>
  <si>
    <t>Pima County, AZ</t>
  </si>
  <si>
    <t>Tri-Cities Landfill</t>
  </si>
  <si>
    <t>Vincent Mullins Landfill</t>
  </si>
  <si>
    <t>East Speedway Boulevard</t>
  </si>
  <si>
    <t>Ashley County Landfill</t>
  </si>
  <si>
    <t>AR</t>
  </si>
  <si>
    <t>309 Ashley 438 Road</t>
  </si>
  <si>
    <t>Hamburg</t>
  </si>
  <si>
    <t>Ashley</t>
  </si>
  <si>
    <t>Ashley County, AR</t>
  </si>
  <si>
    <t>Cherokee Sanitary Landfill</t>
  </si>
  <si>
    <t>300 Landfill Road</t>
  </si>
  <si>
    <t>Cherokee Village</t>
  </si>
  <si>
    <t>Fulton</t>
  </si>
  <si>
    <t>City of Conway Landfill</t>
  </si>
  <si>
    <t>4550 Highway 64 West</t>
  </si>
  <si>
    <t>Conway</t>
  </si>
  <si>
    <t>Faulkner</t>
  </si>
  <si>
    <t>City of Conway, AR</t>
  </si>
  <si>
    <t>5900 Commerce Road</t>
  </si>
  <si>
    <t>Sebastian</t>
  </si>
  <si>
    <t>City of Fort Smith Department of Sanitation, AR</t>
  </si>
  <si>
    <t>City of Helena - West Helena Regional LF</t>
  </si>
  <si>
    <t>1448 B Phillips Highway 217</t>
  </si>
  <si>
    <t>West Helena</t>
  </si>
  <si>
    <t>Phillips</t>
  </si>
  <si>
    <t>City of Helena - West Helena, AR</t>
  </si>
  <si>
    <t>City of Hope Landfill</t>
  </si>
  <si>
    <t>3759 Highway 67 West</t>
  </si>
  <si>
    <t>Hope</t>
  </si>
  <si>
    <t>Hempstead</t>
  </si>
  <si>
    <t>City of Hope, AR</t>
  </si>
  <si>
    <t>City of Little Rock Landfill</t>
  </si>
  <si>
    <t>10803 Ironton Cut Off Road</t>
  </si>
  <si>
    <t>Little Rock</t>
  </si>
  <si>
    <t>Pulaski</t>
  </si>
  <si>
    <t>City of Little Rock, AR</t>
  </si>
  <si>
    <t>City of Morrilton Landfill</t>
  </si>
  <si>
    <t>51 Dump Road</t>
  </si>
  <si>
    <t>Morrilton</t>
  </si>
  <si>
    <t>City of Morrilton, AR</t>
  </si>
  <si>
    <t>Craighead County Solid Waste Disposal Authority LF</t>
  </si>
  <si>
    <t>Legacy Landfill</t>
  </si>
  <si>
    <t>Jonesboro</t>
  </si>
  <si>
    <t>Craighead</t>
  </si>
  <si>
    <t>Craighead County Solid Waste Disposal Authority</t>
  </si>
  <si>
    <t>Crittenden County Sanitary Landfill</t>
  </si>
  <si>
    <t>1299 Kuhn Road</t>
  </si>
  <si>
    <t>West Memphis</t>
  </si>
  <si>
    <t>Crittenden</t>
  </si>
  <si>
    <t>Crittenden County, AR</t>
  </si>
  <si>
    <t>Tontitown Landfill</t>
  </si>
  <si>
    <t>Springdale</t>
  </si>
  <si>
    <t>EMS Class 1 Landfill</t>
  </si>
  <si>
    <t>203 Possum Waller Road</t>
  </si>
  <si>
    <t>DeWitt</t>
  </si>
  <si>
    <t>Arkansas</t>
  </si>
  <si>
    <t>Eaton-Moery Environmental Services</t>
  </si>
  <si>
    <t>Jackson County Landfill</t>
  </si>
  <si>
    <t>2069 Jackson CR-265</t>
  </si>
  <si>
    <t>Amagon</t>
  </si>
  <si>
    <t>Jackson County, AR</t>
  </si>
  <si>
    <t>Jefferson County Landfill</t>
  </si>
  <si>
    <t>6000 Gravel Pit Road</t>
  </si>
  <si>
    <t>White Hall</t>
  </si>
  <si>
    <t>Mississippi County LF</t>
  </si>
  <si>
    <t>1695 East CR-506</t>
  </si>
  <si>
    <t>Luxora</t>
  </si>
  <si>
    <t>Mississippi</t>
  </si>
  <si>
    <t>Mississippi County, AR</t>
  </si>
  <si>
    <t>Worth James Landfill</t>
  </si>
  <si>
    <t>NABORS Landfill</t>
  </si>
  <si>
    <t>1320 RLH Landfill Road</t>
  </si>
  <si>
    <t>Mountain Home</t>
  </si>
  <si>
    <t>Baxter</t>
  </si>
  <si>
    <t>Northwest AR RSWMD</t>
  </si>
  <si>
    <t>Northeast AR RSWMD Landfill Phases 2 &amp; 3</t>
  </si>
  <si>
    <t>1810 Greene 890 Road</t>
  </si>
  <si>
    <t>Paragould</t>
  </si>
  <si>
    <t>Greene</t>
  </si>
  <si>
    <t>Northeast AR RSWMD</t>
  </si>
  <si>
    <t>4/09-System to be in place in 2010.</t>
  </si>
  <si>
    <t>Ozark Ridge Landfill</t>
  </si>
  <si>
    <t>Yell County Landfill</t>
  </si>
  <si>
    <t>10140 Ozark Ridge Access Lane
County Road 47 (South New Hope Road) and Hwy 7</t>
  </si>
  <si>
    <t>Danville</t>
  </si>
  <si>
    <t>Yell</t>
  </si>
  <si>
    <t>Rolling Meadows Landfill, Inc.</t>
  </si>
  <si>
    <t>Hazen</t>
  </si>
  <si>
    <t>Prairie</t>
  </si>
  <si>
    <t>WCA Waste Corporation</t>
  </si>
  <si>
    <t>Benton LF</t>
  </si>
  <si>
    <t>18511 W. Sardis Road</t>
  </si>
  <si>
    <t>Bauxite</t>
  </si>
  <si>
    <t>Saline</t>
  </si>
  <si>
    <t>100 Two Pine Drive</t>
  </si>
  <si>
    <t>North Little Rock</t>
  </si>
  <si>
    <t>Union County Recycling &amp; Disposal Facility</t>
  </si>
  <si>
    <t>3083 Smackover Highway</t>
  </si>
  <si>
    <t>El Dorado</t>
  </si>
  <si>
    <t>Union</t>
  </si>
  <si>
    <t>319 Landfill Road</t>
  </si>
  <si>
    <t>Nashville</t>
  </si>
  <si>
    <t>Howard</t>
  </si>
  <si>
    <t>Upper SW Arkansas RSWMD</t>
  </si>
  <si>
    <t>Acme LF</t>
  </si>
  <si>
    <t>CA</t>
  </si>
  <si>
    <t>950 Waterbird Way</t>
  </si>
  <si>
    <t>Martinez</t>
  </si>
  <si>
    <t>Contra Costa</t>
  </si>
  <si>
    <t>Acme Fill Corporation</t>
  </si>
  <si>
    <t>Usually flares 24/7.</t>
  </si>
  <si>
    <t>Aerojet Liquid Rocket Company LF</t>
  </si>
  <si>
    <t>Aerojet Class III Solid Waste LF</t>
  </si>
  <si>
    <t>Rancho Cordova</t>
  </si>
  <si>
    <t>Sacramento</t>
  </si>
  <si>
    <t>Aerojet</t>
  </si>
  <si>
    <t>Allied Imperial Landfill</t>
  </si>
  <si>
    <t>Republic Imperial Landfill; MALS Properties</t>
  </si>
  <si>
    <t>104 East Robinson Road</t>
  </si>
  <si>
    <t>Imperial</t>
  </si>
  <si>
    <t>10840 Altamont Pass Road</t>
  </si>
  <si>
    <t>Livermore</t>
  </si>
  <si>
    <t>Alameda</t>
  </si>
  <si>
    <t>Alturas SLF</t>
  </si>
  <si>
    <t>Alturas Dump Road
off Westside Road</t>
  </si>
  <si>
    <t>Alturas</t>
  </si>
  <si>
    <t>Modoc</t>
  </si>
  <si>
    <t>Modoc County, CA</t>
  </si>
  <si>
    <t>Amador County SLF</t>
  </si>
  <si>
    <t>6500 Buena Vista Road</t>
  </si>
  <si>
    <t>Ione</t>
  </si>
  <si>
    <t>Amador</t>
  </si>
  <si>
    <t>Amador County, CA</t>
  </si>
  <si>
    <t>Amador Disposal Service Inc</t>
  </si>
  <si>
    <t>18950 West American Avenue</t>
  </si>
  <si>
    <t>Kerman</t>
  </si>
  <si>
    <t>Fresno</t>
  </si>
  <si>
    <t>Fresno County, CA</t>
  </si>
  <si>
    <t>2010-64 wells, system capacity=1700 acfm.</t>
  </si>
  <si>
    <t>American Canyon SLF</t>
  </si>
  <si>
    <t>Napa</t>
  </si>
  <si>
    <t>Napa-Vallejo Waste Management Authority</t>
  </si>
  <si>
    <t>Anderson Solid Waste Disposal Site</t>
  </si>
  <si>
    <t>Anderson</t>
  </si>
  <si>
    <t>Shasta</t>
  </si>
  <si>
    <t>Annapolis LF</t>
  </si>
  <si>
    <t>Annapolis</t>
  </si>
  <si>
    <t>Sonoma</t>
  </si>
  <si>
    <t>Sonoma County, CA</t>
  </si>
  <si>
    <t>1200 W. City Ranch Road</t>
  </si>
  <si>
    <t>Palmdale</t>
  </si>
  <si>
    <t>Los Angeles</t>
  </si>
  <si>
    <t>Anza Disposal Site</t>
  </si>
  <si>
    <t>Anza</t>
  </si>
  <si>
    <t>Riverside</t>
  </si>
  <si>
    <t>Riverside County, CA</t>
  </si>
  <si>
    <t>Apple Valley Disposal Site</t>
  </si>
  <si>
    <t>Yucca Loma Road</t>
  </si>
  <si>
    <t>Apple Valley</t>
  </si>
  <si>
    <t>San Bernardino</t>
  </si>
  <si>
    <t>San Bernardino County, CA</t>
  </si>
  <si>
    <t>Arizona Street LF</t>
  </si>
  <si>
    <t>San Diego</t>
  </si>
  <si>
    <t>City of San Diego, CA</t>
  </si>
  <si>
    <t>3/09-74 wells installed ~1990.; 9/12-79 gas extraction wells.</t>
  </si>
  <si>
    <t>Arvin SLF</t>
  </si>
  <si>
    <t>5500 North Wheeler Ridge Road</t>
  </si>
  <si>
    <t>Arvin</t>
  </si>
  <si>
    <t>Kern</t>
  </si>
  <si>
    <t>Kern County, CA</t>
  </si>
  <si>
    <t>Ascon &amp; Desser Landfills</t>
  </si>
  <si>
    <t>Ascon LF</t>
  </si>
  <si>
    <t>Wilmington</t>
  </si>
  <si>
    <t>Desser; Watson Energy Systems</t>
  </si>
  <si>
    <t>Austin Road Landfill</t>
  </si>
  <si>
    <t>9999 South Austin Road</t>
  </si>
  <si>
    <t>Manteca</t>
  </si>
  <si>
    <t>San Joaquin</t>
  </si>
  <si>
    <t>Avenal</t>
  </si>
  <si>
    <t>Kings</t>
  </si>
  <si>
    <t>City of Avenal, CA</t>
  </si>
  <si>
    <t>Azusa Land Reclamation Company, Inc.</t>
  </si>
  <si>
    <t>Azusa</t>
  </si>
  <si>
    <t>31125 Ironwood Avenue</t>
  </si>
  <si>
    <t>Moreno Valley</t>
  </si>
  <si>
    <t>4105 West Gonzales Road</t>
  </si>
  <si>
    <t>Oxnard</t>
  </si>
  <si>
    <t>Ventura</t>
  </si>
  <si>
    <t>Ventura Regional Sanitation District, CA</t>
  </si>
  <si>
    <t>Baker Refuse Disposal Site</t>
  </si>
  <si>
    <t>72799 Soda Baker Road</t>
  </si>
  <si>
    <t>Baker</t>
  </si>
  <si>
    <t>Recology</t>
  </si>
  <si>
    <t>Bakersfield Metropolitan SLF (BENA)</t>
  </si>
  <si>
    <t>2951 Neumarkel Road
17 miles E of Bakersfield, off Hwy 58</t>
  </si>
  <si>
    <t>Edison</t>
  </si>
  <si>
    <t>Bakersfield</t>
  </si>
  <si>
    <t>City of Bakersfield, CA</t>
  </si>
  <si>
    <t>Balance Rock Disposal Site</t>
  </si>
  <si>
    <t>Balance Rock</t>
  </si>
  <si>
    <t>Tulare</t>
  </si>
  <si>
    <t>Tulare County, CA</t>
  </si>
  <si>
    <t>Barstow Sanitary Landfill</t>
  </si>
  <si>
    <t>32553 Barstow Road</t>
  </si>
  <si>
    <t>Barstow</t>
  </si>
  <si>
    <t>BURRTEC</t>
  </si>
  <si>
    <t>Bass Hill LF</t>
  </si>
  <si>
    <t>Lassen County LF</t>
  </si>
  <si>
    <t>Johnstonville</t>
  </si>
  <si>
    <t>Lassen</t>
  </si>
  <si>
    <t>United States Bureau of Land Management</t>
  </si>
  <si>
    <t>Beale Air Force Base SLF</t>
  </si>
  <si>
    <t>Beale Air Force Base</t>
  </si>
  <si>
    <t>Yuba</t>
  </si>
  <si>
    <t>United States Air Force</t>
  </si>
  <si>
    <t>Ben Lomond Solid Waste Disposal Site</t>
  </si>
  <si>
    <t>Ben Lomond LF</t>
  </si>
  <si>
    <t>9835 Newell Creek Road</t>
  </si>
  <si>
    <t>Ben Lomond</t>
  </si>
  <si>
    <t>Santa Cruz County, CA</t>
  </si>
  <si>
    <t>Benton Crossing SLF</t>
  </si>
  <si>
    <t>899 Pit Road</t>
  </si>
  <si>
    <t>Whitmore Hot Springs</t>
  </si>
  <si>
    <t>Mono</t>
  </si>
  <si>
    <t>Los Angeles Department of Water &amp; Power (LADWP)</t>
  </si>
  <si>
    <t>Mono County, CA</t>
  </si>
  <si>
    <t>Benton SLF</t>
  </si>
  <si>
    <t>400 Christie Lane</t>
  </si>
  <si>
    <t>Benton</t>
  </si>
  <si>
    <t>Berryessa Garbage Service Disposal Site</t>
  </si>
  <si>
    <t>Steele Canyon Road</t>
  </si>
  <si>
    <t>Gomez Boys</t>
  </si>
  <si>
    <t>Bieber Disposal Facility</t>
  </si>
  <si>
    <t>Bieber</t>
  </si>
  <si>
    <t>Big Bear Refuse Disposal Site</t>
  </si>
  <si>
    <t>Big Bear/Mt. Doble Landfill</t>
  </si>
  <si>
    <t>38550 Holcomb Valley Road</t>
  </si>
  <si>
    <t>Big Bear City</t>
  </si>
  <si>
    <t>7/13-Installing GCCS in 2013.</t>
  </si>
  <si>
    <t>Big Oak Flat LF</t>
  </si>
  <si>
    <t>Jackass Creek Road</t>
  </si>
  <si>
    <t>Groveland</t>
  </si>
  <si>
    <t>Tuolumne</t>
  </si>
  <si>
    <t>County of Tuolumne, CA</t>
  </si>
  <si>
    <t>17173 S. Billy Wright Road</t>
  </si>
  <si>
    <t>Los Banos</t>
  </si>
  <si>
    <t>Merced</t>
  </si>
  <si>
    <t>Bishop Sunland</t>
  </si>
  <si>
    <t>Bishop</t>
  </si>
  <si>
    <t>Inyo</t>
  </si>
  <si>
    <t>Inyo County Integrated Waste Management</t>
  </si>
  <si>
    <t>BKK Landfill-Phases I &amp; II</t>
  </si>
  <si>
    <t>BKK West Covina Disposal Site</t>
  </si>
  <si>
    <t>2210 South Azusa Avenue</t>
  </si>
  <si>
    <t>West Covina</t>
  </si>
  <si>
    <t>BKK Corporation</t>
  </si>
  <si>
    <t>Black Butte Solid Waste Disposal Site</t>
  </si>
  <si>
    <t>Mount Shasta</t>
  </si>
  <si>
    <t>Siskiyou</t>
  </si>
  <si>
    <t>United States Department of Agriculture; United States Forest Service</t>
  </si>
  <si>
    <t>Siskiyou County, CA</t>
  </si>
  <si>
    <t>Blythe Disposal Site</t>
  </si>
  <si>
    <t>1000 Midland Road</t>
  </si>
  <si>
    <t>Blythe</t>
  </si>
  <si>
    <t>Bonsall Landfill</t>
  </si>
  <si>
    <t>29000 Twin Oaks Valley Road</t>
  </si>
  <si>
    <t>Vista</t>
  </si>
  <si>
    <t>County of San Diego, CA</t>
  </si>
  <si>
    <t>Bonzi SLF</t>
  </si>
  <si>
    <t>2650 West Hatch Road</t>
  </si>
  <si>
    <t>Modesto</t>
  </si>
  <si>
    <t>Stanislaus</t>
  </si>
  <si>
    <t>Rudi Bonzi Inc</t>
  </si>
  <si>
    <t>Boron SLF</t>
  </si>
  <si>
    <t>11400 Boron Avenue</t>
  </si>
  <si>
    <t>Boron</t>
  </si>
  <si>
    <t>Borrego Landfill</t>
  </si>
  <si>
    <t>Borrego Springs LF</t>
  </si>
  <si>
    <t>2449 Palm Canyon Road</t>
  </si>
  <si>
    <t>Borrego Springs</t>
  </si>
  <si>
    <t>Bradley Landfill</t>
  </si>
  <si>
    <t>Bradley Avenue West SLF and Bradley East LF</t>
  </si>
  <si>
    <t>Sun Valley</t>
  </si>
  <si>
    <t>Brand Park LF</t>
  </si>
  <si>
    <t>Branford LF</t>
  </si>
  <si>
    <t>City of Glendale, CA</t>
  </si>
  <si>
    <t>Brawley Disposal Site</t>
  </si>
  <si>
    <t>Brawley</t>
  </si>
  <si>
    <t>Imperial County, CA</t>
  </si>
  <si>
    <t>Bridgeport SLF</t>
  </si>
  <si>
    <t>Bridgeport</t>
  </si>
  <si>
    <t>Buena Vista Disposal Site</t>
  </si>
  <si>
    <t>Buena Vista Drive SLF</t>
  </si>
  <si>
    <t>Watsonville</t>
  </si>
  <si>
    <t>Burbank LF Site No. 3</t>
  </si>
  <si>
    <t>Burbank</t>
  </si>
  <si>
    <t>City of Burbank, CA</t>
  </si>
  <si>
    <t>Buttonwillow SLF</t>
  </si>
  <si>
    <t>Buttonwillow</t>
  </si>
  <si>
    <t>Calabasas SLF</t>
  </si>
  <si>
    <t>5300 Lost Hills Road</t>
  </si>
  <si>
    <t>Agoura Hills</t>
  </si>
  <si>
    <t>Sanitation Districts of Los Angeles County, CA</t>
  </si>
  <si>
    <t>Calaveras</t>
  </si>
  <si>
    <t>Calexico Solid Waste Disposal Site</t>
  </si>
  <si>
    <t>Calexico</t>
  </si>
  <si>
    <t>Imperial Irrigation District</t>
  </si>
  <si>
    <t>California Street LF</t>
  </si>
  <si>
    <t>Redlands</t>
  </si>
  <si>
    <t>City of Redlands, CA</t>
  </si>
  <si>
    <t>California Valley LF</t>
  </si>
  <si>
    <t>San Luis Obispo</t>
  </si>
  <si>
    <t>CA Valley Community Services District</t>
  </si>
  <si>
    <t>Camp Roberts Solid Waste Disposal Site</t>
  </si>
  <si>
    <t>Sanitary Fill Road</t>
  </si>
  <si>
    <t>Camp Roberts (Mil Res)</t>
  </si>
  <si>
    <t>California National Guard</t>
  </si>
  <si>
    <t>Camp San Luis Obispo LF</t>
  </si>
  <si>
    <t>Los Osos</t>
  </si>
  <si>
    <t>State Military Department</t>
  </si>
  <si>
    <t>Camp San Luis Obispo</t>
  </si>
  <si>
    <t>Casa Grande Site</t>
  </si>
  <si>
    <t>Healdsburg</t>
  </si>
  <si>
    <t>West End of Casa Grande Road</t>
  </si>
  <si>
    <t>Petaluma</t>
  </si>
  <si>
    <t>City of Petaluma Street Department</t>
  </si>
  <si>
    <t>Caspar Refuse Disposal Site</t>
  </si>
  <si>
    <t>end of Prairie Way</t>
  </si>
  <si>
    <t>Caspar</t>
  </si>
  <si>
    <t>Mendocino</t>
  </si>
  <si>
    <t>Mendocino County Division of Solid Waste</t>
  </si>
  <si>
    <t>Cecilville Disposal Site</t>
  </si>
  <si>
    <t>Eddy Gulch Road</t>
  </si>
  <si>
    <t>Cecilville</t>
  </si>
  <si>
    <t>Cedarville LF - East</t>
  </si>
  <si>
    <t>Cedarville</t>
  </si>
  <si>
    <t>James Donlon Boulevard
1/4mi E/O Somersville Road</t>
  </si>
  <si>
    <t>Antioch</t>
  </si>
  <si>
    <t>2010-26 wells, system capacity=2000 acfm.</t>
  </si>
  <si>
    <t>Central Disposal Site (Sonoma) - Phases I, II, &amp; III</t>
  </si>
  <si>
    <t>Chalfant SLF</t>
  </si>
  <si>
    <t>Chalfant</t>
  </si>
  <si>
    <t>Chateau Fresno LF</t>
  </si>
  <si>
    <t>8662 W. Muscat</t>
  </si>
  <si>
    <t>1/03-Permit No. C-150-1-0 for 1,000 scfm.; 2010-67 wells, system capacity=2600 acfm.</t>
  </si>
  <si>
    <t>Chester SLF</t>
  </si>
  <si>
    <t>CR-322 Off Hwy 36
East Of Chester</t>
  </si>
  <si>
    <t>Chester</t>
  </si>
  <si>
    <t>Plumas</t>
  </si>
  <si>
    <t>Plumas County, CA</t>
  </si>
  <si>
    <t>Chestnut Avenue SLF</t>
  </si>
  <si>
    <t>Thrifty Best</t>
  </si>
  <si>
    <t>12825 South Chestnut Avenue</t>
  </si>
  <si>
    <t>Shubin Farms; Trifty Best Pumping Service</t>
  </si>
  <si>
    <t>1/03-Permit No. C-146-1-0 to operate flare.; 9/10-35 wells over 32 acres, 1 enclosed flare.</t>
  </si>
  <si>
    <t>Chicago Grade LF</t>
  </si>
  <si>
    <t>2290 Homestead Road</t>
  </si>
  <si>
    <t>Templeton</t>
  </si>
  <si>
    <t>Chicago Grade Landfill, Inc.</t>
  </si>
  <si>
    <t>China Grade SLF</t>
  </si>
  <si>
    <t>9/10-23 wells, gas collection began in 2002, 1 enclosed flare.; 2010-24 wells, system capacity=400 acfm.</t>
  </si>
  <si>
    <t>Chiquita Canyon SLF</t>
  </si>
  <si>
    <t>29201 Henry Mayo Drive</t>
  </si>
  <si>
    <t>Castaic</t>
  </si>
  <si>
    <t>Waste Connections, Inc.</t>
  </si>
  <si>
    <t>City of Clovis LF</t>
  </si>
  <si>
    <t>Clovis LF</t>
  </si>
  <si>
    <t>15679 Auberry Road</t>
  </si>
  <si>
    <t>Clovis</t>
  </si>
  <si>
    <t>City of Clovis, CA</t>
  </si>
  <si>
    <t>1300 Magnolia Avenue</t>
  </si>
  <si>
    <t>Corona</t>
  </si>
  <si>
    <t>City of Lompoc SLF</t>
  </si>
  <si>
    <t>Lompoc LF</t>
  </si>
  <si>
    <t>Lompoc</t>
  </si>
  <si>
    <t>Santa Barbara</t>
  </si>
  <si>
    <t>City of Lompoc, CA</t>
  </si>
  <si>
    <t>Palo Alto</t>
  </si>
  <si>
    <t>Santa Clara</t>
  </si>
  <si>
    <t>City of Palo Alto, CA</t>
  </si>
  <si>
    <t>City of Paso Robles LF</t>
  </si>
  <si>
    <t>Paso Robles</t>
  </si>
  <si>
    <t>City of Paso Robles, CA</t>
  </si>
  <si>
    <t>City of Redding/Benton LF</t>
  </si>
  <si>
    <t>2001 Buenaventura Boulevard</t>
  </si>
  <si>
    <t>Redding</t>
  </si>
  <si>
    <t>City of Redding, CA</t>
  </si>
  <si>
    <t>5401 Lafayette Street</t>
  </si>
  <si>
    <t>City of Santa Maria Refuse Disposal Site</t>
  </si>
  <si>
    <t>2065 E. Main Street</t>
  </si>
  <si>
    <t>Santa Maria</t>
  </si>
  <si>
    <t>City of Santa Maria, CA</t>
  </si>
  <si>
    <t>City of Ukiah Solid Waste Disposal Site</t>
  </si>
  <si>
    <t>Ukiah</t>
  </si>
  <si>
    <t>City of Ukiah, CA</t>
  </si>
  <si>
    <t>City of Willits Disposal Site</t>
  </si>
  <si>
    <t>City of Willits DS</t>
  </si>
  <si>
    <t>Willits</t>
  </si>
  <si>
    <t>City of Willits</t>
  </si>
  <si>
    <t>Clipper Creek</t>
  </si>
  <si>
    <t>Clipper Creek LF</t>
  </si>
  <si>
    <t>Applegate</t>
  </si>
  <si>
    <t>Placer</t>
  </si>
  <si>
    <t>Sutherland Construction, Inc.</t>
  </si>
  <si>
    <t>Clover Flat Landfill</t>
  </si>
  <si>
    <t>4380 Silverado Trail</t>
  </si>
  <si>
    <t>Calistoga</t>
  </si>
  <si>
    <t>2010-27 wells, system capacity=500 acfm.</t>
  </si>
  <si>
    <t>Louisiana-Pacific Corporation</t>
  </si>
  <si>
    <t>Coachella Sanitary Landfill</t>
  </si>
  <si>
    <t>Coachella</t>
  </si>
  <si>
    <t>2010-31 wells, system capacity=700 scfm.</t>
  </si>
  <si>
    <t>Coalinga Disposal Site</t>
  </si>
  <si>
    <t>30825 Lost Hills Road</t>
  </si>
  <si>
    <t>Coalinga</t>
  </si>
  <si>
    <t>Chevron USA</t>
  </si>
  <si>
    <t>Cold Canyon LF Solid Waste Disposal Site</t>
  </si>
  <si>
    <t>2268 Carpenter Canyon Road</t>
  </si>
  <si>
    <t>Colton Sanitary Landfill</t>
  </si>
  <si>
    <t>Colton LF</t>
  </si>
  <si>
    <t>850 Tropica Rancho Road</t>
  </si>
  <si>
    <t>Colton</t>
  </si>
  <si>
    <t>Corral Hollow LF</t>
  </si>
  <si>
    <t>31130 S. Corral Hollow Road</t>
  </si>
  <si>
    <t>Tracy</t>
  </si>
  <si>
    <t>San Joaquin County, CA</t>
  </si>
  <si>
    <t>Coyote Canyon SLF</t>
  </si>
  <si>
    <t>20661 Newport Coast Drive</t>
  </si>
  <si>
    <t>Newport Beach</t>
  </si>
  <si>
    <t>Orange</t>
  </si>
  <si>
    <t>Crazy Horse Landfill</t>
  </si>
  <si>
    <t>Crazy Horse Canyon LF</t>
  </si>
  <si>
    <t>350 Crazy Horse Canyon Road</t>
  </si>
  <si>
    <t>Salinas</t>
  </si>
  <si>
    <t>Monterey</t>
  </si>
  <si>
    <t>Salinas Valley Solid Waste Authority, CA</t>
  </si>
  <si>
    <t>Crescent City SLF</t>
  </si>
  <si>
    <t>Del Norte County SLF</t>
  </si>
  <si>
    <t>Hights Access Road
Off Old Mill Road</t>
  </si>
  <si>
    <t>Crescent City</t>
  </si>
  <si>
    <t>Del Norte</t>
  </si>
  <si>
    <t>County of Del Norte</t>
  </si>
  <si>
    <t>Del Norte Solid Waste Management Authority</t>
  </si>
  <si>
    <t>Cummings Road Landfill</t>
  </si>
  <si>
    <t>City Garbage Company LF</t>
  </si>
  <si>
    <t>5775 Cummings Road</t>
  </si>
  <si>
    <t>Eureka</t>
  </si>
  <si>
    <t>Humboldt</t>
  </si>
  <si>
    <t>Humboldt Waste Management Authority, CA</t>
  </si>
  <si>
    <t>City Garbage Company</t>
  </si>
  <si>
    <t>CWMI - KHF (MSW Landfill B-19)</t>
  </si>
  <si>
    <t>35251 Old Skyline Road</t>
  </si>
  <si>
    <t>Kettleman City</t>
  </si>
  <si>
    <t>Davis Street LF</t>
  </si>
  <si>
    <t>San Leandro</t>
  </si>
  <si>
    <t>Deep Springs College Disposal Site</t>
  </si>
  <si>
    <t>Off Hwy 168
due East Of Big Pine</t>
  </si>
  <si>
    <t>Deep Springs</t>
  </si>
  <si>
    <t>Deep Springs College</t>
  </si>
  <si>
    <t>Desert Center LF</t>
  </si>
  <si>
    <t>Eagle Mountain LF</t>
  </si>
  <si>
    <t>17991 Kaiser Road</t>
  </si>
  <si>
    <t>Desert Center</t>
  </si>
  <si>
    <t>Diamond LF</t>
  </si>
  <si>
    <t>Red Bluff</t>
  </si>
  <si>
    <t>Tehama</t>
  </si>
  <si>
    <t>Landfill Owner of Diamond LF</t>
  </si>
  <si>
    <t>Sierra Pacific Industries, Inc.</t>
  </si>
  <si>
    <t>Dixon Pit LF</t>
  </si>
  <si>
    <t>Elk Grove</t>
  </si>
  <si>
    <t>West Coast Building - Wrecking, Inc.</t>
  </si>
  <si>
    <t>Double Butte Disposal Site</t>
  </si>
  <si>
    <t>31710 Grand Avenue</t>
  </si>
  <si>
    <t>Winchester</t>
  </si>
  <si>
    <t>Duarte LF</t>
  </si>
  <si>
    <t>City of Duarte LF</t>
  </si>
  <si>
    <t>Duarte</t>
  </si>
  <si>
    <t>City of Duarte</t>
  </si>
  <si>
    <t>E.O.D. #2</t>
  </si>
  <si>
    <t>China Lake NWC (Mil</t>
  </si>
  <si>
    <t>Cook</t>
  </si>
  <si>
    <t>Eagleville Disposal Site</t>
  </si>
  <si>
    <t>Eagleville</t>
  </si>
  <si>
    <t>Earlimart Disposal Site</t>
  </si>
  <si>
    <t>Earlimart</t>
  </si>
  <si>
    <t>Eastern Regional LF</t>
  </si>
  <si>
    <t>Truckee</t>
  </si>
  <si>
    <t>United States Forest Service</t>
  </si>
  <si>
    <t>Tahoe Truckee Disposal Company, Inc.</t>
  </si>
  <si>
    <t>Eastlake SLF</t>
  </si>
  <si>
    <t>16015 Davis Avenue</t>
  </si>
  <si>
    <t>Clearlake</t>
  </si>
  <si>
    <t>Lake</t>
  </si>
  <si>
    <t>Lake County, CA</t>
  </si>
  <si>
    <t>Edom Hill Disposal Site</t>
  </si>
  <si>
    <t>70-100 Edom Hill Road
1.3 miles East of Varner Road</t>
  </si>
  <si>
    <t>Desert Hot Springs</t>
  </si>
  <si>
    <t>Edwards Air Force Base-Main Base LF</t>
  </si>
  <si>
    <t>Edwards Air Force Base</t>
  </si>
  <si>
    <t>El Sobrante SLF</t>
  </si>
  <si>
    <t>10910 Dawson Canyon Road</t>
  </si>
  <si>
    <t>92883-5020</t>
  </si>
  <si>
    <t>Evans Road LF</t>
  </si>
  <si>
    <t>Evans Rd LF-P1; AP #18-160-46</t>
  </si>
  <si>
    <t>Evans Road &amp; Hahn Road
2.5 miles south of Meyers Road</t>
  </si>
  <si>
    <t>Arbuckle</t>
  </si>
  <si>
    <t>Colusa</t>
  </si>
  <si>
    <t>Colusa County, CA</t>
  </si>
  <si>
    <t>Exeter Disposal Site</t>
  </si>
  <si>
    <t>242 Avenue &amp; Road 188</t>
  </si>
  <si>
    <t>Lindsay</t>
  </si>
  <si>
    <t>Fairmead Solid Waste Disposal Site</t>
  </si>
  <si>
    <t>21739 Road 19</t>
  </si>
  <si>
    <t>Chowchilla</t>
  </si>
  <si>
    <t>Madera</t>
  </si>
  <si>
    <t>Madera County, CA</t>
  </si>
  <si>
    <t>2010-38 wells, system capacity=1000 acfm.</t>
  </si>
  <si>
    <t>Fink Road LF</t>
  </si>
  <si>
    <t>4000 Fink Road</t>
  </si>
  <si>
    <t>Crows Landing</t>
  </si>
  <si>
    <t>Stanislaus County, CA</t>
  </si>
  <si>
    <t>4/05-Flare operates every 48 hours, wells are located in old closed cells, addl wells to be installed in the next year to increase gas flow.; 9/10-GCCS covers 18.3 acres, began in 2002, 1 enclosed flare.; 2010-28 wells, system capacity=1100 acfm.</t>
  </si>
  <si>
    <t>Foothill Sanitary Landfill, Inc.</t>
  </si>
  <si>
    <t>6484 North Waverly Road</t>
  </si>
  <si>
    <t>Linden</t>
  </si>
  <si>
    <t>2010-13 wells, system capacity=2000 acfm.</t>
  </si>
  <si>
    <t>Fort Bidwell LF</t>
  </si>
  <si>
    <t>Fort Bidwell</t>
  </si>
  <si>
    <t>Fort Irwin Sanitary Landfill</t>
  </si>
  <si>
    <t>Reserve Component Training Center</t>
  </si>
  <si>
    <t>Fort Irwin (Mil Res)</t>
  </si>
  <si>
    <t>United States Army</t>
  </si>
  <si>
    <t>Forward Inc. Landfill</t>
  </si>
  <si>
    <t>Foxen Canyon SLF</t>
  </si>
  <si>
    <t>Foxen LF</t>
  </si>
  <si>
    <t>Los Olivos</t>
  </si>
  <si>
    <t>Chamberlin Estate</t>
  </si>
  <si>
    <t>Santa Barbara County, CA</t>
  </si>
  <si>
    <t>Frank R. Bowerman SLF</t>
  </si>
  <si>
    <t>Bee Canyon SLF</t>
  </si>
  <si>
    <t>11002 Bee Canyon Access Road</t>
  </si>
  <si>
    <t>Irvine</t>
  </si>
  <si>
    <t>County of Orange - OC Waste &amp; Recycling, CA</t>
  </si>
  <si>
    <t>French Camp Landfill</t>
  </si>
  <si>
    <t>3335 Manthey Road</t>
  </si>
  <si>
    <t>Stockton</t>
  </si>
  <si>
    <t>Fresno Sanitary Landfill</t>
  </si>
  <si>
    <t>1707 West Jensen Avenue</t>
  </si>
  <si>
    <t>City of Fresno, CA</t>
  </si>
  <si>
    <t>2010-115 wells, system capacity=1800 acfm.</t>
  </si>
  <si>
    <t>Furnace Creek</t>
  </si>
  <si>
    <t>Spur Road
off Hwy 190</t>
  </si>
  <si>
    <t>Furnace Creek Ranch</t>
  </si>
  <si>
    <t>Death Valley National Monument</t>
  </si>
  <si>
    <t>Geer Road SLF</t>
  </si>
  <si>
    <t>750 Geer Road</t>
  </si>
  <si>
    <t>Glenn County LF Site</t>
  </si>
  <si>
    <t>5700 County Road 33</t>
  </si>
  <si>
    <t>Artois</t>
  </si>
  <si>
    <t>Glenn</t>
  </si>
  <si>
    <t>Glenn County, CA</t>
  </si>
  <si>
    <t>Glennville LF</t>
  </si>
  <si>
    <t>Evans Road</t>
  </si>
  <si>
    <t>Glennville</t>
  </si>
  <si>
    <t>Goldstone Deep Space Comm Complex</t>
  </si>
  <si>
    <t>Echo Gold</t>
  </si>
  <si>
    <t>California Institute of Technology's Jet Propulsion Laboratory</t>
  </si>
  <si>
    <t>Gopher Hill SLF</t>
  </si>
  <si>
    <t>Bucks Lake And Snake Lake Roads</t>
  </si>
  <si>
    <t>Spanish Ranch</t>
  </si>
  <si>
    <t>Plumas National Forest Quincy Road</t>
  </si>
  <si>
    <t>15999 Guadalupe Mines Road</t>
  </si>
  <si>
    <t>San Jose</t>
  </si>
  <si>
    <t>Hanford</t>
  </si>
  <si>
    <t>Hanford SLF</t>
  </si>
  <si>
    <t>Hanford Inert LF (City of Hanford LF), Kings County Waste &amp; Recycling</t>
  </si>
  <si>
    <t>Happy Camp Solid Waste Disposal site</t>
  </si>
  <si>
    <t>Chambers Drive</t>
  </si>
  <si>
    <t>Happy Camp</t>
  </si>
  <si>
    <t>Landfill Owner of Happy Camp Solid Waste Disposal site</t>
  </si>
  <si>
    <t>Harney Lane SLF</t>
  </si>
  <si>
    <t>1/4 Mi E Of Jack Tone Road</t>
  </si>
  <si>
    <t>Lodi</t>
  </si>
  <si>
    <t>6426 Hay Road</t>
  </si>
  <si>
    <t>Vacaville</t>
  </si>
  <si>
    <t>Solano</t>
  </si>
  <si>
    <t>Healdsburg Landfill</t>
  </si>
  <si>
    <t>166 Alexander Valley Road</t>
  </si>
  <si>
    <t>Herlong Disposal Facility</t>
  </si>
  <si>
    <t>County Road 328</t>
  </si>
  <si>
    <t>Herlong</t>
  </si>
  <si>
    <t>Hesperia Refuse Disposal Site</t>
  </si>
  <si>
    <t>7 miles South on Hesperia Road</t>
  </si>
  <si>
    <t>Hesperia</t>
  </si>
  <si>
    <t>9/10-18 wells, gas collection began in 2001, GCCS is a soil vapor extraction system located on 1/2 of the perimeter of the waste boundary.</t>
  </si>
  <si>
    <t>Highgrove SLF</t>
  </si>
  <si>
    <t>Highgrove</t>
  </si>
  <si>
    <t>2010-47 wells, system capacity=350 acfm.</t>
  </si>
  <si>
    <t>Hillside Solid Waste Disposal Site</t>
  </si>
  <si>
    <t>Hillside Class III Disposal Site</t>
  </si>
  <si>
    <t>1 Sand Hill Road</t>
  </si>
  <si>
    <t>Colma</t>
  </si>
  <si>
    <t>San Mateo</t>
  </si>
  <si>
    <t>Cypress-Amloc Land Company, Inc.</t>
  </si>
  <si>
    <t>Holtville Disposal Site</t>
  </si>
  <si>
    <t>Holtville</t>
  </si>
  <si>
    <t>Hot Spa Cut &amp; Fill Site</t>
  </si>
  <si>
    <t>Niland</t>
  </si>
  <si>
    <t>Hotelling Gulch Disposal Site</t>
  </si>
  <si>
    <t>Forks of Salmon</t>
  </si>
  <si>
    <t>Imperial Waste Site</t>
  </si>
  <si>
    <t>Worthington Cut &amp; Fill Site</t>
  </si>
  <si>
    <t>1705 West Worthington Road</t>
  </si>
  <si>
    <t>Independence Disposal Site</t>
  </si>
  <si>
    <t>Independence</t>
  </si>
  <si>
    <t>Industry Hills Sheraton Resort</t>
  </si>
  <si>
    <t>Industry Hills Recreation/Convention Center</t>
  </si>
  <si>
    <t>Industry Hills</t>
  </si>
  <si>
    <t>2/06-Began flaring in 1974.</t>
  </si>
  <si>
    <t>Intermountain Landfill, Inc.</t>
  </si>
  <si>
    <t>Packway Materials LF</t>
  </si>
  <si>
    <t>Hat Creek</t>
  </si>
  <si>
    <t>Jamacha Landfill</t>
  </si>
  <si>
    <t>Jamacha</t>
  </si>
  <si>
    <t>4/03-Custom Comb. Eng. Flare</t>
  </si>
  <si>
    <t>John Smith Road Solid Waste Disposal Site</t>
  </si>
  <si>
    <t>2650 John Smith Road</t>
  </si>
  <si>
    <t>Hollister</t>
  </si>
  <si>
    <t>San Benito</t>
  </si>
  <si>
    <t>San Benito County Public Works, CA</t>
  </si>
  <si>
    <t>31400 Johnson Canyon Road</t>
  </si>
  <si>
    <t>Gonzales</t>
  </si>
  <si>
    <t>1/03-30 wells in place, enclosed flare.; 2010-47 wells, system capacity=800 acfm.</t>
  </si>
  <si>
    <t>Jolon Road SLF</t>
  </si>
  <si>
    <t>King City</t>
  </si>
  <si>
    <t>Carmel Marina Corp</t>
  </si>
  <si>
    <t>Monterey County, CA</t>
  </si>
  <si>
    <t>Keller Canyon LF</t>
  </si>
  <si>
    <t>901 Bailey Road</t>
  </si>
  <si>
    <t>Pittsburg</t>
  </si>
  <si>
    <t>Kelly Gulch Solid Waste Disposal Site</t>
  </si>
  <si>
    <t>Sawyers Bar</t>
  </si>
  <si>
    <t>Kennedy Meadows Disposal Site</t>
  </si>
  <si>
    <t>Goman Rd W Of Mountain Rd M-152</t>
  </si>
  <si>
    <t>Johnsondale</t>
  </si>
  <si>
    <t>Kern Valley LF</t>
  </si>
  <si>
    <t>Kernville</t>
  </si>
  <si>
    <t>Kiefer LF</t>
  </si>
  <si>
    <t>Sacramento County LF</t>
  </si>
  <si>
    <t>12701 Kiefer Boulevard &amp; Grant Line Road</t>
  </si>
  <si>
    <t>Sloughhouse</t>
  </si>
  <si>
    <t>Sacramento County, CA</t>
  </si>
  <si>
    <t>Kirby Canyon Recycling &amp; Disposal Facility</t>
  </si>
  <si>
    <t>910 Coyote Creek Golf Drive</t>
  </si>
  <si>
    <t>Morgan Hill</t>
  </si>
  <si>
    <t>L &amp; D Landfill Company</t>
  </si>
  <si>
    <t>8635 Fruitridge Road</t>
  </si>
  <si>
    <t>Fruitridge Road Land Company</t>
  </si>
  <si>
    <t>Lake City LF</t>
  </si>
  <si>
    <t>County Rd #15-C</t>
  </si>
  <si>
    <t>Lake City</t>
  </si>
  <si>
    <t>Lamb Canyon Disposal Site</t>
  </si>
  <si>
    <t>16411 Lamb Canyon Road</t>
  </si>
  <si>
    <t>Beaumont</t>
  </si>
  <si>
    <t>Lancaster Landfill</t>
  </si>
  <si>
    <t>Lancaster Waste Management</t>
  </si>
  <si>
    <t>600 East Avenue `F`</t>
  </si>
  <si>
    <t>Lancaster</t>
  </si>
  <si>
    <t>Landers Sanitary Landfill</t>
  </si>
  <si>
    <t>Landers</t>
  </si>
  <si>
    <t>Las Pulgas LF</t>
  </si>
  <si>
    <t>United States Marine Corps</t>
  </si>
  <si>
    <t>Lava Beds Disposal Site</t>
  </si>
  <si>
    <t>Tulelake</t>
  </si>
  <si>
    <t>United States Department of the Interior - National Park Service</t>
  </si>
  <si>
    <t>Laytonville Refuse Disposal Site</t>
  </si>
  <si>
    <t>Laytonville</t>
  </si>
  <si>
    <t>Lebec SLF</t>
  </si>
  <si>
    <t>Lebec</t>
  </si>
  <si>
    <t>Lenwood-Hinkley Refuse Disposal Site</t>
  </si>
  <si>
    <t>37751 Lenwood Road</t>
  </si>
  <si>
    <t>Lenwood</t>
  </si>
  <si>
    <t>Lewis Road SLF</t>
  </si>
  <si>
    <t>1010 Lewis Road</t>
  </si>
  <si>
    <t>Pajaro</t>
  </si>
  <si>
    <t>Lone Pine Disposal Site</t>
  </si>
  <si>
    <t>Lone Pine</t>
  </si>
  <si>
    <t>Lopez Canyon SLF</t>
  </si>
  <si>
    <t>11950 Lopez Canyon Road</t>
  </si>
  <si>
    <t>Sylmar</t>
  </si>
  <si>
    <t>City of Los Angeles, Bureau of Sanitation, CA</t>
  </si>
  <si>
    <t>Lost Hills SLF</t>
  </si>
  <si>
    <t>14251 Holloway Road</t>
  </si>
  <si>
    <t>Lost Hills</t>
  </si>
  <si>
    <t>Louisiana-Pacific Disposal Site</t>
  </si>
  <si>
    <t>Red Bluff LF</t>
  </si>
  <si>
    <t>Loyalton LF</t>
  </si>
  <si>
    <t>Loyalton</t>
  </si>
  <si>
    <t>Sierra</t>
  </si>
  <si>
    <t>Sierra County, CA</t>
  </si>
  <si>
    <t>Lucerne Valley Disposal Site</t>
  </si>
  <si>
    <t>Camp Rock Road</t>
  </si>
  <si>
    <t>Lucerne Valley</t>
  </si>
  <si>
    <t>Madeline Disposal Facility</t>
  </si>
  <si>
    <t>Madeline</t>
  </si>
  <si>
    <t>Mariposa County SLF</t>
  </si>
  <si>
    <t>5593 Hwy 49 N</t>
  </si>
  <si>
    <t>Mariposa</t>
  </si>
  <si>
    <t>Mariposa County, CA</t>
  </si>
  <si>
    <t>Marsh Road LF</t>
  </si>
  <si>
    <t>Menlo Park LF, Bayfront Park LF</t>
  </si>
  <si>
    <t>Menlo Park</t>
  </si>
  <si>
    <t>City of Menlo Park, CA</t>
  </si>
  <si>
    <t>McCloud Community Services District LF</t>
  </si>
  <si>
    <t>Timber Road</t>
  </si>
  <si>
    <t>McCloud</t>
  </si>
  <si>
    <t>McCloud Community Services District</t>
  </si>
  <si>
    <t>McCourtney LF</t>
  </si>
  <si>
    <t>McCourtney Road Landfill</t>
  </si>
  <si>
    <t>14741 Wolf Mountain Road</t>
  </si>
  <si>
    <t>Grass Valley</t>
  </si>
  <si>
    <t>Nevada</t>
  </si>
  <si>
    <t>County of Nevada</t>
  </si>
  <si>
    <t>McFarland-Delano SLF</t>
  </si>
  <si>
    <t>Stradley Avenue
3 mi S. of Delano</t>
  </si>
  <si>
    <t>Delano</t>
  </si>
  <si>
    <t>Mead Valley Disposal Site</t>
  </si>
  <si>
    <t>Perris</t>
  </si>
  <si>
    <t>Mecca LF II</t>
  </si>
  <si>
    <t>Mecca</t>
  </si>
  <si>
    <t>Metro Water District - Iron Mountain</t>
  </si>
  <si>
    <t>Cal Compact/Metro LF</t>
  </si>
  <si>
    <t>Vidal</t>
  </si>
  <si>
    <t>Metro Water District of Southern CA</t>
  </si>
  <si>
    <t>Mid-Valley Sanitary LF</t>
  </si>
  <si>
    <t>Fontana Refuse Disposal Site</t>
  </si>
  <si>
    <t>2390 N. Alder Avenue</t>
  </si>
  <si>
    <t>Rialto</t>
  </si>
  <si>
    <t>Milliken SLF</t>
  </si>
  <si>
    <t>2050 S. Milliken Avenue</t>
  </si>
  <si>
    <t>Ontario</t>
  </si>
  <si>
    <t>Mission Canyon Landfill</t>
  </si>
  <si>
    <t>Mission Canyon #1-3</t>
  </si>
  <si>
    <t>1801 &amp; 2501 North Sepulveda Boulevard</t>
  </si>
  <si>
    <t>9/10-58 wells over 35 acres, gas collection began in 1970s, 1 enclosed flare.</t>
  </si>
  <si>
    <t>Mission Hills</t>
  </si>
  <si>
    <t>Mission Hills (Canyons 4-8); Mountaingate Project</t>
  </si>
  <si>
    <t>12445 Mountaingate Drive</t>
  </si>
  <si>
    <t>American Golf Corp.; Barclay Hollander</t>
  </si>
  <si>
    <t>Barclay Hollander</t>
  </si>
  <si>
    <t>Mojave-Rosamond SLF</t>
  </si>
  <si>
    <t>400 Silver Queen Road</t>
  </si>
  <si>
    <t>Mojave</t>
  </si>
  <si>
    <t>Monterey Peninsula SLF</t>
  </si>
  <si>
    <t>Marina LF; Monterey R.W.M.D. LF</t>
  </si>
  <si>
    <t>Marina</t>
  </si>
  <si>
    <t>Monterey Regional Waste Management District, CA</t>
  </si>
  <si>
    <t>Morongo Disposal Site</t>
  </si>
  <si>
    <t>1/2 mile East of Highway 62</t>
  </si>
  <si>
    <t>Morongo Valley</t>
  </si>
  <si>
    <t>NAS, Lemoore SLF</t>
  </si>
  <si>
    <t>Lemoore</t>
  </si>
  <si>
    <t>United States Navy</t>
  </si>
  <si>
    <t>Neal Road LF</t>
  </si>
  <si>
    <t>1023 Neal Road</t>
  </si>
  <si>
    <t>Paradise</t>
  </si>
  <si>
    <t>Butte</t>
  </si>
  <si>
    <t>Butte County, CA</t>
  </si>
  <si>
    <t>Needles Solid Waste Disposal Site</t>
  </si>
  <si>
    <t>13930 Needles Landfill Road</t>
  </si>
  <si>
    <t>Needles</t>
  </si>
  <si>
    <t>City of Needles</t>
  </si>
  <si>
    <t>New Cuyama SLF</t>
  </si>
  <si>
    <t>1/4 miles SW of New Cuyama</t>
  </si>
  <si>
    <t>New Cuyama</t>
  </si>
  <si>
    <t>Newberry Springs Disposal Site</t>
  </si>
  <si>
    <t>Poniete Drive
3 miles South of Highway 66</t>
  </si>
  <si>
    <t>Newberry Springs</t>
  </si>
  <si>
    <t>Newby Island SLF Phases I, II, &amp; III</t>
  </si>
  <si>
    <t>1601 Dixon Landing Road</t>
  </si>
  <si>
    <t>Milpitas</t>
  </si>
  <si>
    <t>Niland Cut &amp; Fill Site</t>
  </si>
  <si>
    <t>North Belridge Solid Waste Disposal Site</t>
  </si>
  <si>
    <t>Aera Energy LLC</t>
  </si>
  <si>
    <t>North County Recycling Center and Sanitary LF</t>
  </si>
  <si>
    <t>North County LF</t>
  </si>
  <si>
    <t>2010-7 wells, system capacity=800 acfm.</t>
  </si>
  <si>
    <t>Oasis Disposal Site</t>
  </si>
  <si>
    <t>Oasis SLF</t>
  </si>
  <si>
    <t>84-505 84th Avenue</t>
  </si>
  <si>
    <t>Oasis</t>
  </si>
  <si>
    <t>Ocotillo Cut &amp; Fill</t>
  </si>
  <si>
    <t>Ocotillo</t>
  </si>
  <si>
    <t>Olinda Alpha SLF</t>
  </si>
  <si>
    <t>Olinda SLF</t>
  </si>
  <si>
    <t>1942 N. Valencia Avenue</t>
  </si>
  <si>
    <t>Brea</t>
  </si>
  <si>
    <t>Operating Industries, Inc. LF (OII)</t>
  </si>
  <si>
    <t>Monterey Park Landfill</t>
  </si>
  <si>
    <t>900 Potrero Grande Drive
End of Greenwood Avenue</t>
  </si>
  <si>
    <t>Monterey Park</t>
  </si>
  <si>
    <t>Operating Industries, Inc.</t>
  </si>
  <si>
    <t>5/05-250 gas collection wells.</t>
  </si>
  <si>
    <t>Orange Avenue Disposal Inc.</t>
  </si>
  <si>
    <t>3280 South Orange Avenue</t>
  </si>
  <si>
    <t>Oro Grande LF</t>
  </si>
  <si>
    <t>19409 National Trails Highway</t>
  </si>
  <si>
    <t>Oro Grande</t>
  </si>
  <si>
    <t>Riverside Cement Co.</t>
  </si>
  <si>
    <t>5900 Ostrom Road</t>
  </si>
  <si>
    <t>Wheatland</t>
  </si>
  <si>
    <t>Otay LF</t>
  </si>
  <si>
    <t>1700 Maxwell Road</t>
  </si>
  <si>
    <t>Chula Vista</t>
  </si>
  <si>
    <t>Green Waste Recovery</t>
  </si>
  <si>
    <t>Ox Mountain SLF</t>
  </si>
  <si>
    <t>Corinda Los Trancos SLF</t>
  </si>
  <si>
    <t>12310 San Mateo Road</t>
  </si>
  <si>
    <t>Half Moon Bay</t>
  </si>
  <si>
    <t>3665 Pacheco Pass Highway</t>
  </si>
  <si>
    <t>Gilroy</t>
  </si>
  <si>
    <t>Palo Alto LF</t>
  </si>
  <si>
    <t>2830 Embarcadero Road</t>
  </si>
  <si>
    <t>Palo Verde Cut &amp; Fill Site</t>
  </si>
  <si>
    <t>Palo Verde</t>
  </si>
  <si>
    <t>Palos Verdes Landfill</t>
  </si>
  <si>
    <t>25680 Hawthorne Boulevard</t>
  </si>
  <si>
    <t>Rolling Hills Estates</t>
  </si>
  <si>
    <t>Penrose LF</t>
  </si>
  <si>
    <t>Penrose Pit</t>
  </si>
  <si>
    <t>8251 - 8301 Tujunga Avenue</t>
  </si>
  <si>
    <t>Los Angeles By-Products, Inc.</t>
  </si>
  <si>
    <t>Phelan Refuse Disposal Site</t>
  </si>
  <si>
    <t>10130 Buckwheat Road</t>
  </si>
  <si>
    <t>Phelan</t>
  </si>
  <si>
    <t>Picacho Cut and Fill Site</t>
  </si>
  <si>
    <t>Winterhaven</t>
  </si>
  <si>
    <t>Quechan Indian Tribe Council</t>
  </si>
  <si>
    <t>Pitchess Honor Rancho LF</t>
  </si>
  <si>
    <t>Pitchess Detention Center</t>
  </si>
  <si>
    <t>Saugus (Santa Clarita)</t>
  </si>
  <si>
    <t>Los Angeles County Sherriff's Department</t>
  </si>
  <si>
    <t>Ponderosa SLF</t>
  </si>
  <si>
    <t>17219 Ponderosa Way</t>
  </si>
  <si>
    <t>Brownsville</t>
  </si>
  <si>
    <t>Yuba County Public Works, CA</t>
  </si>
  <si>
    <t>Portola LF</t>
  </si>
  <si>
    <t>Off Hwy 70
1.5 Mi Ne Portola</t>
  </si>
  <si>
    <t>Portola</t>
  </si>
  <si>
    <t>City of Portola, CA</t>
  </si>
  <si>
    <t>Potrero Hills SLF</t>
  </si>
  <si>
    <t>3675 Potrero Hills Lane</t>
  </si>
  <si>
    <t>Suisun City</t>
  </si>
  <si>
    <t>Prima Deshecha SLF</t>
  </si>
  <si>
    <t>32250 La Pata Avenue</t>
  </si>
  <si>
    <t>San Juan Capistrano</t>
  </si>
  <si>
    <t>Puente Hills LF</t>
  </si>
  <si>
    <t>2800 S. Workman Mill Road</t>
  </si>
  <si>
    <t>Whittier</t>
  </si>
  <si>
    <t>Pumice Valley SLF</t>
  </si>
  <si>
    <t>200 Dross Road</t>
  </si>
  <si>
    <t>Lee Vining</t>
  </si>
  <si>
    <t>20630 Pamo Road</t>
  </si>
  <si>
    <t>Ramona</t>
  </si>
  <si>
    <t>2010-43 wells, system capacity=1800 acfm.</t>
  </si>
  <si>
    <t>Ravendale Disposal</t>
  </si>
  <si>
    <t>Ravendale</t>
  </si>
  <si>
    <t>19995 Plymire Rd</t>
  </si>
  <si>
    <t>Red Hill SLF</t>
  </si>
  <si>
    <t>5314 Red Hill Road</t>
  </si>
  <si>
    <t>Vallecito</t>
  </si>
  <si>
    <t>Calaveras County, CA</t>
  </si>
  <si>
    <t>Redwood SLF</t>
  </si>
  <si>
    <t>8950 Redwood Highway</t>
  </si>
  <si>
    <t>Novato</t>
  </si>
  <si>
    <t>Marin</t>
  </si>
  <si>
    <t>Ridgecrest-Inyokern SLF</t>
  </si>
  <si>
    <t>3301 Bowman Road</t>
  </si>
  <si>
    <t>Ridgecrest</t>
  </si>
  <si>
    <t>2010-10 wells, system capacity=150 acfm.</t>
  </si>
  <si>
    <t>Rio Vista SLF</t>
  </si>
  <si>
    <t>Airport Road</t>
  </si>
  <si>
    <t>Rio Vista</t>
  </si>
  <si>
    <t>State Reclamation Board</t>
  </si>
  <si>
    <t>Rio Vista Sanitation Service</t>
  </si>
  <si>
    <t>Rock Creek LF</t>
  </si>
  <si>
    <t>12021 Hunt Road</t>
  </si>
  <si>
    <t>Milton</t>
  </si>
  <si>
    <t>Rogers Creek</t>
  </si>
  <si>
    <t>Somes Bar</t>
  </si>
  <si>
    <t>28th Street Landfill</t>
  </si>
  <si>
    <t>City of Sacramento, CA</t>
  </si>
  <si>
    <t>Salton City Cut &amp; Fill Site</t>
  </si>
  <si>
    <t>Salton City</t>
  </si>
  <si>
    <t>San Antonio South Shore Disposal Site</t>
  </si>
  <si>
    <t>Lake San Antonio South Shore LF</t>
  </si>
  <si>
    <t>Bradley</t>
  </si>
  <si>
    <t>San Marcos LF</t>
  </si>
  <si>
    <t>San Nicolas Island LF</t>
  </si>
  <si>
    <t>Pacific Missile Test Center LF</t>
  </si>
  <si>
    <t>Point Mugu (Mil Res)</t>
  </si>
  <si>
    <t>San Onofre LF</t>
  </si>
  <si>
    <t>2.7 Mi E Basilone Gate</t>
  </si>
  <si>
    <t>Camp Pendleton (Mil Res)</t>
  </si>
  <si>
    <t>San Timoteo Sanitary Landfill</t>
  </si>
  <si>
    <t>31 Refuse Road</t>
  </si>
  <si>
    <t>605 Dimeo Lane</t>
  </si>
  <si>
    <t>City of Santa Cruz, CA</t>
  </si>
  <si>
    <t>Santa Monica Landfill</t>
  </si>
  <si>
    <t>City of Santa Monica LF #2</t>
  </si>
  <si>
    <t>Santa Monica</t>
  </si>
  <si>
    <t>Santiago Canyon SLF</t>
  </si>
  <si>
    <t>3099 Santiago Canyon Road</t>
  </si>
  <si>
    <t>Savage Canyon LF</t>
  </si>
  <si>
    <t>13919 East Penn Street</t>
  </si>
  <si>
    <t>Scholl Canyon SLF</t>
  </si>
  <si>
    <t>3001 Scholl Canyon Road</t>
  </si>
  <si>
    <t>Shafter-Wasco SLF</t>
  </si>
  <si>
    <t>17621 Scofield Road</t>
  </si>
  <si>
    <t>Shafter</t>
  </si>
  <si>
    <t>9/10-19 wells, gas collection began in 2005, 1 enclosed flare.; 2010-21 wells, system capacity=450 acfm.</t>
  </si>
  <si>
    <t>Sheldon-Arleta LF</t>
  </si>
  <si>
    <t>12455 Wicks Street</t>
  </si>
  <si>
    <t>8/02-Flare is used as backup.; 9/09-Two flares (one is back-up to the other).</t>
  </si>
  <si>
    <t>Shoreline LF at Mountain View</t>
  </si>
  <si>
    <t>Shoreline Regional Park SLF; Actually 3 LFs: 544 Acre, Vista, Crittenden</t>
  </si>
  <si>
    <t>Mountain View</t>
  </si>
  <si>
    <t>City of Mountain View, CA</t>
  </si>
  <si>
    <t>Shoshone Disposal Site</t>
  </si>
  <si>
    <t>Shoshone</t>
  </si>
  <si>
    <t>Sierra Army Depot</t>
  </si>
  <si>
    <t>Simi Valley LF</t>
  </si>
  <si>
    <t>2801 N. Madera Road</t>
  </si>
  <si>
    <t>Simi Valley</t>
  </si>
  <si>
    <t>Simpson Paper Company Landfill</t>
  </si>
  <si>
    <t>Dersch Road LF</t>
  </si>
  <si>
    <t>Dersch Road</t>
  </si>
  <si>
    <t>Simpson Paper Company</t>
  </si>
  <si>
    <t>South Coast Refuse Disposal</t>
  </si>
  <si>
    <t>South Coast Solid Waste Site</t>
  </si>
  <si>
    <t>Fish Rock Road</t>
  </si>
  <si>
    <t>Gualala</t>
  </si>
  <si>
    <t>Southeast Regional Solid Waste Disposal Site</t>
  </si>
  <si>
    <t>Southeast Regional</t>
  </si>
  <si>
    <t>12716 Dinuba Avenue</t>
  </si>
  <si>
    <t>Selma</t>
  </si>
  <si>
    <t>9/12-Includes 78 collection wells.</t>
  </si>
  <si>
    <t>Spadra LF</t>
  </si>
  <si>
    <t>4125 W. Valley Boulevard</t>
  </si>
  <si>
    <t>Walnut</t>
  </si>
  <si>
    <t>Marysville</t>
  </si>
  <si>
    <t>Stonyford Disposal Site</t>
  </si>
  <si>
    <t>Lodoga/Stonyford Road</t>
  </si>
  <si>
    <t>Stonyford</t>
  </si>
  <si>
    <t>Sunnyvale LF</t>
  </si>
  <si>
    <t>City of Sunnyvale LF</t>
  </si>
  <si>
    <t>Sunnyvale</t>
  </si>
  <si>
    <t>City of Sunnyvale, CA</t>
  </si>
  <si>
    <t>Sunshine Canyon Landfill</t>
  </si>
  <si>
    <t>North Valley Landfill</t>
  </si>
  <si>
    <t>14747 San Fernando Road</t>
  </si>
  <si>
    <t>Sycamore SLF</t>
  </si>
  <si>
    <t>8514 Mast Boulevard</t>
  </si>
  <si>
    <t>Santee</t>
  </si>
  <si>
    <t>Taft SLF</t>
  </si>
  <si>
    <t>13351 Elk Hills Road</t>
  </si>
  <si>
    <t>Taft</t>
  </si>
  <si>
    <t>Tajiguas SLF</t>
  </si>
  <si>
    <t>14470 Calle Real</t>
  </si>
  <si>
    <t>2010-78 wells, system capacity=2000 acfm.</t>
  </si>
  <si>
    <t>Teapot Dome Disposal Site</t>
  </si>
  <si>
    <t>Tecopa Disposal Site</t>
  </si>
  <si>
    <t>Tecopa</t>
  </si>
  <si>
    <t>Tehachapi SLF</t>
  </si>
  <si>
    <t>12001 Tehachapi Boulevard</t>
  </si>
  <si>
    <t>Tehachapi</t>
  </si>
  <si>
    <t>Tennant Solid Waste Disposal Site</t>
  </si>
  <si>
    <t>Tennant</t>
  </si>
  <si>
    <t>Toland Road SLF</t>
  </si>
  <si>
    <t>3500 North Toland Road</t>
  </si>
  <si>
    <t>Santa Paula</t>
  </si>
  <si>
    <t>Toyon Canyon LF</t>
  </si>
  <si>
    <t>5050 Mt Hollywood Drive</t>
  </si>
  <si>
    <t>Durham Road SLF</t>
  </si>
  <si>
    <t>7010 Auto Mall Parkway</t>
  </si>
  <si>
    <t>Fremont</t>
  </si>
  <si>
    <t>Trona-Argus Refuse Disposal Site</t>
  </si>
  <si>
    <t>83000 1st Street</t>
  </si>
  <si>
    <t>Trona</t>
  </si>
  <si>
    <t>Tulelake SLF</t>
  </si>
  <si>
    <t>Tulelake Solid Waste LF</t>
  </si>
  <si>
    <t>City of Tulelake</t>
  </si>
  <si>
    <t>Tuolumne County Central SLF</t>
  </si>
  <si>
    <t>1800 Seco Terrace Drive</t>
  </si>
  <si>
    <t>Jamestown</t>
  </si>
  <si>
    <t>Twentynine Palms Disposal Site</t>
  </si>
  <si>
    <t>7501 Pinto Mountain Road</t>
  </si>
  <si>
    <t>Twentynine Palms</t>
  </si>
  <si>
    <t>Twin Bridges LF</t>
  </si>
  <si>
    <t>8103 Millville Plains Road</t>
  </si>
  <si>
    <t>Two Harbors LF Site</t>
  </si>
  <si>
    <t>Santa Catalina Island Two Harbors</t>
  </si>
  <si>
    <t>Avalon</t>
  </si>
  <si>
    <t>Santa Catalina Island Conservancy</t>
  </si>
  <si>
    <t>Catalina Cove &amp; Camp Agency</t>
  </si>
  <si>
    <t>U.S.M.C. 29 Palms Disposal Site</t>
  </si>
  <si>
    <t>Union Mine Disposal Site</t>
  </si>
  <si>
    <t>5700 Union Mine Road</t>
  </si>
  <si>
    <t>El Dorado County, CA</t>
  </si>
  <si>
    <t>9/09-23 wells &amp; flare installed over 35 acres in early 1990s.</t>
  </si>
  <si>
    <t>University of California at Davis SLF</t>
  </si>
  <si>
    <t>West End Of UCD Campus On County Road 98</t>
  </si>
  <si>
    <t>Davis</t>
  </si>
  <si>
    <t>Yolo</t>
  </si>
  <si>
    <t>University of California at Davis</t>
  </si>
  <si>
    <t>Upland LF</t>
  </si>
  <si>
    <t>Upland</t>
  </si>
  <si>
    <t>Valley Tree &amp; Construction Disposal Site</t>
  </si>
  <si>
    <t>Valley Center</t>
  </si>
  <si>
    <t>4233 Quinn Road</t>
  </si>
  <si>
    <t>Valley Tree &amp; Construction</t>
  </si>
  <si>
    <t>Vandenberg Air Force Base LF</t>
  </si>
  <si>
    <t>SE of Washington and New Mexico Avenue</t>
  </si>
  <si>
    <t>Vandenberg Air Force Base</t>
  </si>
  <si>
    <t>Vasco Road SLF</t>
  </si>
  <si>
    <t>4001 North Vasco Road</t>
  </si>
  <si>
    <t>Victorville Sanitary Landfill</t>
  </si>
  <si>
    <t>18600 Stoddard Wells Road</t>
  </si>
  <si>
    <t>Victorville</t>
  </si>
  <si>
    <t>9/10-50 wells over 67 acres, gas collection began in 2003, 1 enclosed flare.; 2010-77 wells, system capacity=2000 acfm.</t>
  </si>
  <si>
    <t>Visalia</t>
  </si>
  <si>
    <t>Walker SLF</t>
  </si>
  <si>
    <t>280 Offal Road</t>
  </si>
  <si>
    <t>Watsonville City Solid Waste Disposal Site</t>
  </si>
  <si>
    <t>730 San Andreas Road</t>
  </si>
  <si>
    <t>City of Watsonville, CA</t>
  </si>
  <si>
    <t>Weaverville LF Disposal Site</t>
  </si>
  <si>
    <t>1.5 Mi Ne Weaverville
Off Hwy 3</t>
  </si>
  <si>
    <t>Weaverville</t>
  </si>
  <si>
    <t>County of Trinity, CA</t>
  </si>
  <si>
    <t>Weed Solid Waste Disposal Site</t>
  </si>
  <si>
    <t>Angel Valley Road east of Weed</t>
  </si>
  <si>
    <t>Weed</t>
  </si>
  <si>
    <t>Catellis Corp; Santa Fe Pac. Prop, Inc.</t>
  </si>
  <si>
    <t>City of Weed Public Works</t>
  </si>
  <si>
    <t>West Central LF</t>
  </si>
  <si>
    <t>Clear Creek LF</t>
  </si>
  <si>
    <t>14095 Clear Creek Road</t>
  </si>
  <si>
    <t>Shasta County, CA</t>
  </si>
  <si>
    <t>West County LF</t>
  </si>
  <si>
    <t>Richmond</t>
  </si>
  <si>
    <t>West Marin Sanitary Landfill, Inc.</t>
  </si>
  <si>
    <t>Point Reyes Station</t>
  </si>
  <si>
    <t>West Miramar SLF</t>
  </si>
  <si>
    <t>5180 Convoy Street</t>
  </si>
  <si>
    <t>West Seventh Street Disposal Site</t>
  </si>
  <si>
    <t>Donald C. Hubbs, Inc.</t>
  </si>
  <si>
    <t>3195 Athens Avenue</t>
  </si>
  <si>
    <t>Lincoln</t>
  </si>
  <si>
    <t>Westwood Disposal Facility</t>
  </si>
  <si>
    <t>Westwood</t>
  </si>
  <si>
    <t>W.M. Beaty &amp; Associates, Inc.</t>
  </si>
  <si>
    <t>Woodville Disposal Site</t>
  </si>
  <si>
    <t>Yermo Disposal Site</t>
  </si>
  <si>
    <t>40950 Minneola Road</t>
  </si>
  <si>
    <t>Yermo</t>
  </si>
  <si>
    <t>Yolo County Central LF</t>
  </si>
  <si>
    <t>Yolo County Municipal LF</t>
  </si>
  <si>
    <t>44090 County Road 28H</t>
  </si>
  <si>
    <t>Yolo County, CA</t>
  </si>
  <si>
    <t>Yreka Solid Waste LF</t>
  </si>
  <si>
    <t>2420 Oberlin Road</t>
  </si>
  <si>
    <t>Yreka</t>
  </si>
  <si>
    <t>Yuba-Sutter Disposal Area</t>
  </si>
  <si>
    <t>Highway 20</t>
  </si>
  <si>
    <t>Barbieri, David</t>
  </si>
  <si>
    <t>Yuba-Sutter Disposal Inc., Yuba Sutter Disposal</t>
  </si>
  <si>
    <t>3001 North Levee Road</t>
  </si>
  <si>
    <t>Yucaipa Refuse Disposal Site</t>
  </si>
  <si>
    <t>33600 Oak Glen Road</t>
  </si>
  <si>
    <t>Yucaipa</t>
  </si>
  <si>
    <t>9/10-28 wells over 23 acres, no flare, uses granular activated carbon filters to remove VOCs.</t>
  </si>
  <si>
    <t>Zanker Road (Nine Par) SLF</t>
  </si>
  <si>
    <t>705 Los Esteros Road</t>
  </si>
  <si>
    <t>Archuleta County Landfill</t>
  </si>
  <si>
    <t>CO</t>
  </si>
  <si>
    <t>Pagosa Springs</t>
  </si>
  <si>
    <t>Archuleta</t>
  </si>
  <si>
    <t>Archuleta County, CO</t>
  </si>
  <si>
    <t>Boulder Landfill</t>
  </si>
  <si>
    <t>1600 S. 66th Street</t>
  </si>
  <si>
    <t>Boulder</t>
  </si>
  <si>
    <t>2010-50 wells, system capacity=1000 acfm.</t>
  </si>
  <si>
    <t>Broadacres Landfill Inc.</t>
  </si>
  <si>
    <t>Pueblo Landfill &amp; Recycling</t>
  </si>
  <si>
    <t>4025 Doyle Road
Near Bush Road &amp; Doyle Road INT</t>
  </si>
  <si>
    <t>Pueblo</t>
  </si>
  <si>
    <t>Waste Connections Inc. - Central Region</t>
  </si>
  <si>
    <t>Buffalo Ridge Landfill</t>
  </si>
  <si>
    <t>11655 Weld County Road 59</t>
  </si>
  <si>
    <t>Keenesburg</t>
  </si>
  <si>
    <t>Weld</t>
  </si>
  <si>
    <t>Central Weld County SWDS</t>
  </si>
  <si>
    <t>Greeley</t>
  </si>
  <si>
    <t>Colorado Springs SWDS</t>
  </si>
  <si>
    <t>1010 Blaney Road</t>
  </si>
  <si>
    <t>Colorado Springs</t>
  </si>
  <si>
    <t>El Paso</t>
  </si>
  <si>
    <t>Consolidated Waste Services LF</t>
  </si>
  <si>
    <t>County Line LF</t>
  </si>
  <si>
    <t>Littleton</t>
  </si>
  <si>
    <t>Douglas</t>
  </si>
  <si>
    <t>Denver Arapahoe Disposal Site (DADS)</t>
  </si>
  <si>
    <t>3500 South Gun Club Road</t>
  </si>
  <si>
    <t>Aurora</t>
  </si>
  <si>
    <t>Arapahoe</t>
  </si>
  <si>
    <t>Denver Regional Landfill (North)</t>
  </si>
  <si>
    <t>Erie Landfill</t>
  </si>
  <si>
    <t>1441 Weld County Road 6</t>
  </si>
  <si>
    <t>Erie</t>
  </si>
  <si>
    <t>Denver Regional Landfill (South)</t>
  </si>
  <si>
    <t>Eagle County Landfill</t>
  </si>
  <si>
    <t>815 Ute Creek Road
2-3 mi N of Wolcott</t>
  </si>
  <si>
    <t>Wolcott</t>
  </si>
  <si>
    <t>Eagle</t>
  </si>
  <si>
    <t>Eagle County, CO</t>
  </si>
  <si>
    <t>Foothills Landfill</t>
  </si>
  <si>
    <t>Jeffco II / RPS</t>
  </si>
  <si>
    <t>8900 Highway 93</t>
  </si>
  <si>
    <t>Golden</t>
  </si>
  <si>
    <t>9/10-64 wells over 165 acres, 1 candlestick flare.; 2010-64 wells, system capacity=650 acfm.</t>
  </si>
  <si>
    <t>Fountain Landfill</t>
  </si>
  <si>
    <t>10000 Squirrel Creek Road</t>
  </si>
  <si>
    <t>Fountain</t>
  </si>
  <si>
    <t>Front Range Landfill</t>
  </si>
  <si>
    <t>1830 Weld County Road 5</t>
  </si>
  <si>
    <t>75 CR-246</t>
  </si>
  <si>
    <t>Rifle</t>
  </si>
  <si>
    <t>Garfield</t>
  </si>
  <si>
    <t>Garfield County, CO</t>
  </si>
  <si>
    <t>Jeffco #1</t>
  </si>
  <si>
    <t>State Highway 93
1 mile south of Hwy 72 &amp; Hwy 93 intersection</t>
  </si>
  <si>
    <t>Larimer County Landfill</t>
  </si>
  <si>
    <t>Fort Collins-Loveland LF</t>
  </si>
  <si>
    <t>5887 S. Taft Hill Road</t>
  </si>
  <si>
    <t>Fort Collins</t>
  </si>
  <si>
    <t>Larimer</t>
  </si>
  <si>
    <t>Fort Collins; Larimer County, CO; Loveland</t>
  </si>
  <si>
    <t>Larimer County, CO</t>
  </si>
  <si>
    <t>2010-41 wells, system capacity=600 acfm.; 2/11-41 wells, (1) open utlity flare with 1,100 cfm capacity began 10/26/09.</t>
  </si>
  <si>
    <t>Longmont SLF</t>
  </si>
  <si>
    <t>City of Longmont SWDF</t>
  </si>
  <si>
    <t>Longmont</t>
  </si>
  <si>
    <t>City of Longmont, CO</t>
  </si>
  <si>
    <t>Mesa County Landfill</t>
  </si>
  <si>
    <t>Orchard Mesa SWDS</t>
  </si>
  <si>
    <t>3071 U.S. Highway 50</t>
  </si>
  <si>
    <t>Grand Junction</t>
  </si>
  <si>
    <t>Mesa</t>
  </si>
  <si>
    <t>Mesa County, CO</t>
  </si>
  <si>
    <t>Herzog Environmental</t>
  </si>
  <si>
    <t>Midway Landfill</t>
  </si>
  <si>
    <t>Western Landfill Services</t>
  </si>
  <si>
    <t>Milner Landfill</t>
  </si>
  <si>
    <t>20650 County Road 205</t>
  </si>
  <si>
    <t>Milner</t>
  </si>
  <si>
    <t>Routt</t>
  </si>
  <si>
    <t>Twin Landfill Company</t>
  </si>
  <si>
    <t>Montrose East End SWDS</t>
  </si>
  <si>
    <t>67999 Landfill Road</t>
  </si>
  <si>
    <t>Montrose</t>
  </si>
  <si>
    <t>Morgan County SWDLF</t>
  </si>
  <si>
    <t>21448 CR-22</t>
  </si>
  <si>
    <t>Fort Morgan</t>
  </si>
  <si>
    <t>Landfill Owner of Morgan County SWDLF</t>
  </si>
  <si>
    <t>Morgan County, CO</t>
  </si>
  <si>
    <t>Ault</t>
  </si>
  <si>
    <t>Phantom Landfill</t>
  </si>
  <si>
    <t>Penrose</t>
  </si>
  <si>
    <t>Pitkin County Resource Recovery LF</t>
  </si>
  <si>
    <t>Snowmass Village</t>
  </si>
  <si>
    <t>Pitkin</t>
  </si>
  <si>
    <t>Pitkin County, CO</t>
  </si>
  <si>
    <t>Pitkin County Waste Systems, LLC</t>
  </si>
  <si>
    <t>Rooney Road LF</t>
  </si>
  <si>
    <t>101 Rooney Road
W Colfax Avenue at Rooney Road</t>
  </si>
  <si>
    <t>Jefferson County, CO</t>
  </si>
  <si>
    <t>South Canyon Landfill</t>
  </si>
  <si>
    <t>1250 CR-134</t>
  </si>
  <si>
    <t>Glenwood Springs</t>
  </si>
  <si>
    <t>City of Glenwood Springs</t>
  </si>
  <si>
    <t>Southside Solid Waste Disposal Site</t>
  </si>
  <si>
    <t>5715 W State Highway 78</t>
  </si>
  <si>
    <t>Summit County Solid Waste Disposal Site</t>
  </si>
  <si>
    <t>Dillon</t>
  </si>
  <si>
    <t>Summit</t>
  </si>
  <si>
    <t>Summit County, CO</t>
  </si>
  <si>
    <t>Templeton Gap Landfill, Inc.</t>
  </si>
  <si>
    <t>Templeton Gap SWDS</t>
  </si>
  <si>
    <t>8480 Tower Road</t>
  </si>
  <si>
    <t>Commerce City</t>
  </si>
  <si>
    <t>Adams</t>
  </si>
  <si>
    <t>York &amp; SH 224</t>
  </si>
  <si>
    <t>York Street &amp; CO-224 W</t>
  </si>
  <si>
    <t>Denver</t>
  </si>
  <si>
    <t>Bridgeport LF</t>
  </si>
  <si>
    <t>CT</t>
  </si>
  <si>
    <t>Fairfield</t>
  </si>
  <si>
    <t>Bristol LF</t>
  </si>
  <si>
    <t>Bristol</t>
  </si>
  <si>
    <t>Hartford</t>
  </si>
  <si>
    <t>Ogden Martin</t>
  </si>
  <si>
    <t>Canterbury LF</t>
  </si>
  <si>
    <t>133 Packer Road</t>
  </si>
  <si>
    <t>Canterbury</t>
  </si>
  <si>
    <t>Windham</t>
  </si>
  <si>
    <t>Yaworski, Inc.</t>
  </si>
  <si>
    <t>6/05-Enclosed flare.</t>
  </si>
  <si>
    <t>East Hartford LF</t>
  </si>
  <si>
    <t>East Hartford</t>
  </si>
  <si>
    <t>East Windsor LF</t>
  </si>
  <si>
    <t>NORCAP</t>
  </si>
  <si>
    <t>Wapping Road</t>
  </si>
  <si>
    <t>Broad Brook</t>
  </si>
  <si>
    <t>Manchester Methane</t>
  </si>
  <si>
    <t>Sanitary Services Corp.</t>
  </si>
  <si>
    <t>6/05-Enclosed flare began operations in 2004.</t>
  </si>
  <si>
    <t>Ellington LF</t>
  </si>
  <si>
    <t>Ellington</t>
  </si>
  <si>
    <t>Tolland</t>
  </si>
  <si>
    <t>Groton LF</t>
  </si>
  <si>
    <t>Flanders Road LF</t>
  </si>
  <si>
    <t>Wells Street</t>
  </si>
  <si>
    <t>Groton</t>
  </si>
  <si>
    <t>New London</t>
  </si>
  <si>
    <t>Town of Groton Department of Public Works, CT</t>
  </si>
  <si>
    <t>9/09-Enclosed flare.</t>
  </si>
  <si>
    <t>Hampton LF</t>
  </si>
  <si>
    <t>Manchester</t>
  </si>
  <si>
    <t>Town of Manchester, CT</t>
  </si>
  <si>
    <t>Hartford LF</t>
  </si>
  <si>
    <t>180 Leibert Road</t>
  </si>
  <si>
    <t>Killingly LF</t>
  </si>
  <si>
    <t>246 Brickhouse Road</t>
  </si>
  <si>
    <t>Danielson</t>
  </si>
  <si>
    <t>Manchester LF</t>
  </si>
  <si>
    <t>Meriden LF</t>
  </si>
  <si>
    <t>Meriden</t>
  </si>
  <si>
    <t>New Haven</t>
  </si>
  <si>
    <t>Middletown Avenue Landfill</t>
  </si>
  <si>
    <t>New Haven LF</t>
  </si>
  <si>
    <t>City of New Haven, CT</t>
  </si>
  <si>
    <t>Montville LF</t>
  </si>
  <si>
    <t>Route 163 &amp; Chesterfield Road</t>
  </si>
  <si>
    <t>Montville</t>
  </si>
  <si>
    <t>Landfill Owner of Montville LF</t>
  </si>
  <si>
    <t>Southeast Connecticut Regional Resource Recovery Authority</t>
  </si>
  <si>
    <t>New Milford LF</t>
  </si>
  <si>
    <t>New Milford Gas Recovery</t>
  </si>
  <si>
    <t>182-2 Danbury Road</t>
  </si>
  <si>
    <t>New Milford</t>
  </si>
  <si>
    <t>Litchfield</t>
  </si>
  <si>
    <t>North End Pennisula LF</t>
  </si>
  <si>
    <t>Middletown</t>
  </si>
  <si>
    <t>Middlesex</t>
  </si>
  <si>
    <t>North Haven LF</t>
  </si>
  <si>
    <t>North Haven</t>
  </si>
  <si>
    <t>Town of North Haven, CT</t>
  </si>
  <si>
    <t>Putnam LF</t>
  </si>
  <si>
    <t>River Road</t>
  </si>
  <si>
    <t>Putnam</t>
  </si>
  <si>
    <t>Shelton LF</t>
  </si>
  <si>
    <t>866 River Road</t>
  </si>
  <si>
    <t>Shelton</t>
  </si>
  <si>
    <t>6/05-Enclosed flare installed in 1997.</t>
  </si>
  <si>
    <t>Torrington LF</t>
  </si>
  <si>
    <t>Torrington</t>
  </si>
  <si>
    <t>Wallingford LF</t>
  </si>
  <si>
    <t>Wallingford</t>
  </si>
  <si>
    <t>Waterbury-North End LF</t>
  </si>
  <si>
    <t>Waterbury LF</t>
  </si>
  <si>
    <t>Mark Lane</t>
  </si>
  <si>
    <t>Waterbury</t>
  </si>
  <si>
    <t>Windham LF</t>
  </si>
  <si>
    <t>Wilmington LF</t>
  </si>
  <si>
    <t>Windsor-Bloomfield LF</t>
  </si>
  <si>
    <t>500 Huckleberry Road</t>
  </si>
  <si>
    <t>Windsor</t>
  </si>
  <si>
    <t>Town of Windsor, CT</t>
  </si>
  <si>
    <t>Cherry Island Landfill</t>
  </si>
  <si>
    <t>DE</t>
  </si>
  <si>
    <t>Cereza Landfill</t>
  </si>
  <si>
    <t>1706 E. 12th Street</t>
  </si>
  <si>
    <t>New Castle</t>
  </si>
  <si>
    <t>Delaware Solid Waste Authority</t>
  </si>
  <si>
    <t>Jones Crossroads Landfill</t>
  </si>
  <si>
    <t>Southern Solid Waste Management Center (SSWMC) Landfill</t>
  </si>
  <si>
    <t>28560 Landfill Lane</t>
  </si>
  <si>
    <t>Georgetown</t>
  </si>
  <si>
    <t>Sussex</t>
  </si>
  <si>
    <t>Pigeon Point Landfill</t>
  </si>
  <si>
    <t>9/10-Since 1986: 5 passive flares (with fans).; 2010-Passive venting only.</t>
  </si>
  <si>
    <t>Sandtown Landfill</t>
  </si>
  <si>
    <t>Central Solid Waste Management Center (CSWMC) Landfill</t>
  </si>
  <si>
    <t>1107 Willow Grove Road</t>
  </si>
  <si>
    <t>Felton</t>
  </si>
  <si>
    <t>Kent</t>
  </si>
  <si>
    <t>George &amp; Lynch</t>
  </si>
  <si>
    <t>Aucilla Area SW Facility Class I &amp; 2</t>
  </si>
  <si>
    <t>FL</t>
  </si>
  <si>
    <t>1313 SW Greenville Hills Road
East side of US 221</t>
  </si>
  <si>
    <t>Greenville</t>
  </si>
  <si>
    <t>Madison County, FL</t>
  </si>
  <si>
    <t>Baseline Landfill</t>
  </si>
  <si>
    <t>Marion County Landfill</t>
  </si>
  <si>
    <t>5601 SE 66th Street</t>
  </si>
  <si>
    <t>Ocala</t>
  </si>
  <si>
    <t>Marion</t>
  </si>
  <si>
    <t>Marion County, FL</t>
  </si>
  <si>
    <t>Bee Ridge LF</t>
  </si>
  <si>
    <t>Bee Ridge Road LF</t>
  </si>
  <si>
    <t>8350 Bee Ridge Road</t>
  </si>
  <si>
    <t>Sarasota</t>
  </si>
  <si>
    <t>Sarasota County, FL</t>
  </si>
  <si>
    <t>5/08-47 vertical wells, 6 horizontal wells, 3000 cfm capacity flare station.; 2010-53 wells, system capacity=3000 acfm, Flare model LFG Specialties CF1220I10.</t>
  </si>
  <si>
    <t>Berman Road LF</t>
  </si>
  <si>
    <t>Okeechobee LF</t>
  </si>
  <si>
    <t>10800 NE 128th Avenue</t>
  </si>
  <si>
    <t>Okeechobee</t>
  </si>
  <si>
    <t>Boca Raton Garbage Dump</t>
  </si>
  <si>
    <t>SW 18th Street
3 miles SW of Winder</t>
  </si>
  <si>
    <t>Boca Raton</t>
  </si>
  <si>
    <t>Palm Beach</t>
  </si>
  <si>
    <t>Solid Waste Authority of Palm Beach County, FL</t>
  </si>
  <si>
    <t>City of Boca Raton, FL</t>
  </si>
  <si>
    <t>Brevard County Central Disposal Facility</t>
  </si>
  <si>
    <t>Central Disposal/ Emergency LF</t>
  </si>
  <si>
    <t>2250 W. Adamson Road</t>
  </si>
  <si>
    <t>Cocoa</t>
  </si>
  <si>
    <t>Brevard</t>
  </si>
  <si>
    <t>Brevard County, FL</t>
  </si>
  <si>
    <t>Bridgeway Acres LF</t>
  </si>
  <si>
    <t>St. Petersburg</t>
  </si>
  <si>
    <t>Pinellas</t>
  </si>
  <si>
    <t>Pinellas County, FL</t>
  </si>
  <si>
    <t>Buckingham Landfill</t>
  </si>
  <si>
    <t>Buckingham Road near INT with SR-82</t>
  </si>
  <si>
    <t>Fort Meyers</t>
  </si>
  <si>
    <t>Lee County Board of County Commissioners, FL</t>
  </si>
  <si>
    <t>Central County Solid Waste Disposal Complex</t>
  </si>
  <si>
    <t>Sarasota Central Landfill Complex</t>
  </si>
  <si>
    <t>4000 Knights Trail Road</t>
  </si>
  <si>
    <t>Nokomis</t>
  </si>
  <si>
    <t>Pompano Beach</t>
  </si>
  <si>
    <t>Broward</t>
  </si>
  <si>
    <t>Central Landfill</t>
  </si>
  <si>
    <t>230 W. Gulf to Lake Highway</t>
  </si>
  <si>
    <t>Lecanto</t>
  </si>
  <si>
    <t>Citrus</t>
  </si>
  <si>
    <t>Columbia County Central LF</t>
  </si>
  <si>
    <t>1347 N.W. Oosterhoudt Lane I-10
2 Miles W of Winfield</t>
  </si>
  <si>
    <t>Columbia</t>
  </si>
  <si>
    <t>Croom SLF</t>
  </si>
  <si>
    <t>High Corner Road LF</t>
  </si>
  <si>
    <t>High Corner Road
Off SR-50</t>
  </si>
  <si>
    <t>Brooksville</t>
  </si>
  <si>
    <t>Hernando</t>
  </si>
  <si>
    <t>Hernando County, FL</t>
  </si>
  <si>
    <t>10/01-Passive venting system is in place.</t>
  </si>
  <si>
    <t>DeSoto City SLF</t>
  </si>
  <si>
    <t>6000 Skipper Road</t>
  </si>
  <si>
    <t>Sebring</t>
  </si>
  <si>
    <t>Highlands</t>
  </si>
  <si>
    <t>Highlands County, FL</t>
  </si>
  <si>
    <t>Dyer Boulevard LF</t>
  </si>
  <si>
    <t>Palm Beach County LF #3 Dyer Road</t>
  </si>
  <si>
    <t>West Palm Beach</t>
  </si>
  <si>
    <t>10/01-Currently flaring LFG.; 3/09-Approx. 22 wells, GCCS for odor control.; 2010-46 wells, system capacity=1100 acfm.</t>
  </si>
  <si>
    <t>515 Girvin Road</t>
  </si>
  <si>
    <t>Jacksonville</t>
  </si>
  <si>
    <t>Duval</t>
  </si>
  <si>
    <t>City of Jacksonville, FL</t>
  </si>
  <si>
    <t>Gulf Coast LF</t>
  </si>
  <si>
    <t>Fort Myers</t>
  </si>
  <si>
    <t>Highlands County Solid Waste Management Center</t>
  </si>
  <si>
    <t>12700 Arbuckle Creek Road</t>
  </si>
  <si>
    <t>3/05-Leachate recirculation uses GCCS so flaring is not 24/7.</t>
  </si>
  <si>
    <t>6209 County Road 579</t>
  </si>
  <si>
    <t>Seffner</t>
  </si>
  <si>
    <t>Hillsborough</t>
  </si>
  <si>
    <t>7/03-32 wells &amp; 2 leachate wells at HH (1987), 39 wells at Taylor Road (1984), systems connected Apr '02.; 6/05-32 new wells Fall 2005.; 5/06-(1) 3,000 scfm candlestick flare, now 110 wells total.; 2010-117 wells, system capacity=2400 acfm.</t>
  </si>
  <si>
    <t>Huntington SLF</t>
  </si>
  <si>
    <t>1551 County Road 308</t>
  </si>
  <si>
    <t>Putnam County, FL</t>
  </si>
  <si>
    <t>Indian River County LF Class I</t>
  </si>
  <si>
    <t>1325 74th Avenue SW</t>
  </si>
  <si>
    <t>Vero Beach</t>
  </si>
  <si>
    <t>Indian River</t>
  </si>
  <si>
    <t>Indian River County Solid Waste Disposal District, FL</t>
  </si>
  <si>
    <t>1501 Omni Way</t>
  </si>
  <si>
    <t>St. Cloud</t>
  </si>
  <si>
    <t>Osceola</t>
  </si>
  <si>
    <t>Lake County Central Phase I Landfill</t>
  </si>
  <si>
    <t>13130 Astatula Landfill Road</t>
  </si>
  <si>
    <t>Tavares</t>
  </si>
  <si>
    <t>Largo City SLF</t>
  </si>
  <si>
    <t>JCT 8th Avenue SE &amp; CR124-A</t>
  </si>
  <si>
    <t>Largo</t>
  </si>
  <si>
    <t>City of Largo, FL</t>
  </si>
  <si>
    <t>Lee/Hendry County Regional SW Disposal Facility</t>
  </si>
  <si>
    <t>Felda</t>
  </si>
  <si>
    <t>Hendry</t>
  </si>
  <si>
    <t>Lee County Solid Waste Division, FL</t>
  </si>
  <si>
    <t>3333 Lena Road
S. of SR-64 &amp; Lena Road INT</t>
  </si>
  <si>
    <t>Bradenton</t>
  </si>
  <si>
    <t>Manatee</t>
  </si>
  <si>
    <t>Manatee County, FL</t>
  </si>
  <si>
    <t>7550 Apalachee Parkway
5 mi. E. of SR 261 &amp; US 27 Int.</t>
  </si>
  <si>
    <t>Tallahassee</t>
  </si>
  <si>
    <t>Leon</t>
  </si>
  <si>
    <t>Leon County, FL</t>
  </si>
  <si>
    <t>2010-27 wells, system capacity=650 acfm.</t>
  </si>
  <si>
    <t>Madison City/County SLF</t>
  </si>
  <si>
    <t>CR-591
2 miles NE of Madison</t>
  </si>
  <si>
    <t>Majette North SLF</t>
  </si>
  <si>
    <t>Old Majette Tower Road &amp; John Pitts Road
2 miles east of US 231, S SR-390</t>
  </si>
  <si>
    <t>Panama City</t>
  </si>
  <si>
    <t>Bay</t>
  </si>
  <si>
    <t>Bay County, FL</t>
  </si>
  <si>
    <t>Martin County Palm City II SLF</t>
  </si>
  <si>
    <t>9101 SW Busch Street</t>
  </si>
  <si>
    <t>Palm City</t>
  </si>
  <si>
    <t>Martin</t>
  </si>
  <si>
    <t>Martin County, FL</t>
  </si>
  <si>
    <t>Medley Landfill</t>
  </si>
  <si>
    <t>9350 NW 89th Avenue</t>
  </si>
  <si>
    <t>Medley</t>
  </si>
  <si>
    <t>Miami-Dade</t>
  </si>
  <si>
    <t>3750 White Lake Boulevard</t>
  </si>
  <si>
    <t>Naples</t>
  </si>
  <si>
    <t>Collier</t>
  </si>
  <si>
    <t>Collier County, FL</t>
  </si>
  <si>
    <t>New River Regional LF</t>
  </si>
  <si>
    <t>Raiford</t>
  </si>
  <si>
    <t>New River Solid Waste Association, FL</t>
  </si>
  <si>
    <t>FL Internal Improvement Trust Fund</t>
  </si>
  <si>
    <t>Nine Mile Road, Inc.</t>
  </si>
  <si>
    <t>445-A International Golf Parkway</t>
  </si>
  <si>
    <t>St. Augustine</t>
  </si>
  <si>
    <t>St. Johns</t>
  </si>
  <si>
    <t>North Central Landfill</t>
  </si>
  <si>
    <t>North Central LF Site 201</t>
  </si>
  <si>
    <t>10 Environmental Loop South
7399 De Castro Road</t>
  </si>
  <si>
    <t>Winter Haven</t>
  </si>
  <si>
    <t>Polk</t>
  </si>
  <si>
    <t>Polk County Board of County Commissioners, FL</t>
  </si>
  <si>
    <t>North Dade Landfill</t>
  </si>
  <si>
    <t>21500 NW 47th Avenue</t>
  </si>
  <si>
    <t>Opa-Locka</t>
  </si>
  <si>
    <t>Miami-Dade County, FL</t>
  </si>
  <si>
    <t>9/07-136 vertical wells, max depth ~90 ft, spacing of ~200 ft, flare capacity 1,000 cfm, commissioned in 2002. ; 2010-136 wells, system capacity=1000 acfm.</t>
  </si>
  <si>
    <t>North LF</t>
  </si>
  <si>
    <t>11405 Island Drive</t>
  </si>
  <si>
    <t>Northwest Waste Management Facility</t>
  </si>
  <si>
    <t>14450 Landfill Road</t>
  </si>
  <si>
    <t>2010-27 wells, system capacity=1062 acfm, passive venting too.; 9/12-16 active wells (2012 CAR verification rpt)</t>
  </si>
  <si>
    <t>Orange County SLF</t>
  </si>
  <si>
    <t>12100 Young Pine Road</t>
  </si>
  <si>
    <t>Orlando</t>
  </si>
  <si>
    <t>1930 E. Osceola Road</t>
  </si>
  <si>
    <t>Geneva</t>
  </si>
  <si>
    <t>Seminole</t>
  </si>
  <si>
    <t>Seminole County Board of Commissioners, FL</t>
  </si>
  <si>
    <t>Design and Cnstr. of LFG system started Fall 1997; 4/07-38 wells &amp; (1) 2,145 scfm flare in 1999, 9 wells in 2001, 4 wells in 2002, 14 wells &amp; (1) 3,000 scfm flare in 2003, 12 wells in 2004.; 2010-103 wells, system capacity=2400 acfm.</t>
  </si>
  <si>
    <t>PBCSWA RRF Site #7</t>
  </si>
  <si>
    <t>Perdido LF</t>
  </si>
  <si>
    <t>13009 Beulah Road</t>
  </si>
  <si>
    <t>Cantonment</t>
  </si>
  <si>
    <t>Escambia County, FL</t>
  </si>
  <si>
    <t>Putnam County Central LF Phase II</t>
  </si>
  <si>
    <t>140 County Landfill Road</t>
  </si>
  <si>
    <t>Palatka</t>
  </si>
  <si>
    <t>Putnam County Central SLF</t>
  </si>
  <si>
    <t>Ridge Road LF</t>
  </si>
  <si>
    <t>New Port Richey LF</t>
  </si>
  <si>
    <t>Landfill Road
.4 miles N of Ridge Road</t>
  </si>
  <si>
    <t>New Port Richey</t>
  </si>
  <si>
    <t>Pasco</t>
  </si>
  <si>
    <t>Rosemary Hill LF Expansion Class I</t>
  </si>
  <si>
    <t>3545 Rosemary Hill Road
West of CR-315</t>
  </si>
  <si>
    <t>Green Cove Springs</t>
  </si>
  <si>
    <t>Clay</t>
  </si>
  <si>
    <t>Clay County, FL</t>
  </si>
  <si>
    <t>Saint Cloud City LF Class I</t>
  </si>
  <si>
    <t>2705 Peg Horn Way
near Int. of Budinger Avenue &amp; 17th Street</t>
  </si>
  <si>
    <t>Saint Cloud</t>
  </si>
  <si>
    <t>City of Saint Cloud Public Works, FL</t>
  </si>
  <si>
    <t>6120 Glades Cutoff Road</t>
  </si>
  <si>
    <t>Fort Pierce</t>
  </si>
  <si>
    <t>St. Lucie</t>
  </si>
  <si>
    <t>St. Lucie Waste Service</t>
  </si>
  <si>
    <t>Sandler Road SLF</t>
  </si>
  <si>
    <t>10500 Sandler Road</t>
  </si>
  <si>
    <t>Duval County Public Utilities</t>
  </si>
  <si>
    <t>Santa Rosa Central LF</t>
  </si>
  <si>
    <t>Santa Rosa</t>
  </si>
  <si>
    <t>Santa Rosa County, FL</t>
  </si>
  <si>
    <t>South Dade Dump</t>
  </si>
  <si>
    <t>SW 97th Avenue &amp; SW 248th Street</t>
  </si>
  <si>
    <t>Goulds</t>
  </si>
  <si>
    <t>South Dade Solid Waste Disposal Facility</t>
  </si>
  <si>
    <t>Miami-Dade County Landfill South</t>
  </si>
  <si>
    <t>23707 SW 97th Avenue</t>
  </si>
  <si>
    <t>Homestead</t>
  </si>
  <si>
    <t>9/07-33 vertical wells, max depth ~100 ft, spacing of ~200 ft, flare capacity 2,600 cfm, commissioned in 1998.; 2010-51 wells, system capacity=4000 acfm.</t>
  </si>
  <si>
    <t>South Dade SW Reduction Facility</t>
  </si>
  <si>
    <t>SW 97th Avenue &amp; SW 248th Street </t>
  </si>
  <si>
    <t>Southeast Hillsborough County LF</t>
  </si>
  <si>
    <t>15960 County Road 672</t>
  </si>
  <si>
    <t>Lithia</t>
  </si>
  <si>
    <t>2/08-Expect GCCS in place by 2010 (~170 wells).; 9/10-77 vertical &amp; 25 horizontal wells over 179 acres, gas collection began in Dec. 2009, 1 open flare.; 2010-97 wells, system capacity=4000 acfm.</t>
  </si>
  <si>
    <t>Southport Road SLF Phase I &amp; II</t>
  </si>
  <si>
    <t>Kissimmee</t>
  </si>
  <si>
    <t>Osceola County, FL</t>
  </si>
  <si>
    <t>10/01-Currently flaring.; 2010-54 wells, system capacity=600 acfm.</t>
  </si>
  <si>
    <t>Springhill Regional Landfill</t>
  </si>
  <si>
    <t>Springhill North LF &amp; Springhill South LF</t>
  </si>
  <si>
    <t>4945 W State Hwy 273</t>
  </si>
  <si>
    <t>Campbellton</t>
  </si>
  <si>
    <t>Steelfield Road Landfill</t>
  </si>
  <si>
    <t>11411 Landfill Road</t>
  </si>
  <si>
    <t>Panama City Beach</t>
  </si>
  <si>
    <t>Stock Island LF</t>
  </si>
  <si>
    <t>Key West LF</t>
  </si>
  <si>
    <t>Junior College Road</t>
  </si>
  <si>
    <t>Key West</t>
  </si>
  <si>
    <t>Monroe County, Environmental Management</t>
  </si>
  <si>
    <t>City of Key West</t>
  </si>
  <si>
    <t>Sunbeam Road SLF</t>
  </si>
  <si>
    <t>Sunbeam Road &amp; Craven Road</t>
  </si>
  <si>
    <t>Retirement Corporation of America, Inc.</t>
  </si>
  <si>
    <t>3/09-34 wells, blower &amp; flare.</t>
  </si>
  <si>
    <t>SW Alachua SLF</t>
  </si>
  <si>
    <t>State Road 24</t>
  </si>
  <si>
    <t>Archer</t>
  </si>
  <si>
    <t>Alachua</t>
  </si>
  <si>
    <t>Alachua County, FL</t>
  </si>
  <si>
    <t>4/05-36 gas collection wells.</t>
  </si>
  <si>
    <t>Taylor County Central LF</t>
  </si>
  <si>
    <t>Landfill Road</t>
  </si>
  <si>
    <t>Taylor</t>
  </si>
  <si>
    <t>Taylor County, FL</t>
  </si>
  <si>
    <t>Tillman Ridge SLF</t>
  </si>
  <si>
    <t>3005 Allen Nease Road
S on SR-214, W on Allen Nease Road </t>
  </si>
  <si>
    <t>St. Johns County, FL</t>
  </si>
  <si>
    <t>Tomoka Farms Road LF</t>
  </si>
  <si>
    <t>Class I LF &amp; closed LF</t>
  </si>
  <si>
    <t>1990 Tomoka Farms Road</t>
  </si>
  <si>
    <t>Port Orange</t>
  </si>
  <si>
    <t>Volusia</t>
  </si>
  <si>
    <t>Volusia County, FL</t>
  </si>
  <si>
    <t>Toytown SLF</t>
  </si>
  <si>
    <t>Trail Ridge LF</t>
  </si>
  <si>
    <t>5110 U.S. Highway 301 S</t>
  </si>
  <si>
    <t>West Nassau SLF</t>
  </si>
  <si>
    <t>46026 Landfill Road/440 N Kings Road
2 miles NW of Callahan off US 1 </t>
  </si>
  <si>
    <t>Callahan</t>
  </si>
  <si>
    <t>Nassau</t>
  </si>
  <si>
    <t>Nassau County, FL</t>
  </si>
  <si>
    <t>Winfield Waste Management Facility</t>
  </si>
  <si>
    <t>1347 NW Oosterhoudt Lane</t>
  </si>
  <si>
    <t>2010-Passive venting only.</t>
  </si>
  <si>
    <t>Wright LF</t>
  </si>
  <si>
    <t>Percy Lane &amp; N Beal Extension</t>
  </si>
  <si>
    <t>Fort Walton Beach</t>
  </si>
  <si>
    <t>Okaloosa</t>
  </si>
  <si>
    <t>Okaloosa County Public Works, FL</t>
  </si>
  <si>
    <t>Zemel Road Landfill</t>
  </si>
  <si>
    <t>Charlotte County SLF</t>
  </si>
  <si>
    <t>29751 Zemel Road</t>
  </si>
  <si>
    <t>Punta Gorda</t>
  </si>
  <si>
    <t>Charlotte</t>
  </si>
  <si>
    <t>Charlotte County Solid Waste, FL</t>
  </si>
  <si>
    <t>Atkinson County - SR 50 MSWL</t>
  </si>
  <si>
    <t>GA</t>
  </si>
  <si>
    <t>Willacoochee</t>
  </si>
  <si>
    <t>Atkinson</t>
  </si>
  <si>
    <t>Atkinson County, GA</t>
  </si>
  <si>
    <t>Atlanta-Cascade Road</t>
  </si>
  <si>
    <t>Atlanta</t>
  </si>
  <si>
    <t>City of Atlanta, GA</t>
  </si>
  <si>
    <t>2010-25 wells, system capacity=500 acfm.</t>
  </si>
  <si>
    <t>Atlanta-Gun Club Road</t>
  </si>
  <si>
    <t>Atlanta-Key Road</t>
  </si>
  <si>
    <t>2010-68 wells, system capacity=2500 acfm.</t>
  </si>
  <si>
    <t>Baker Place Road Landfill (Ph 1 &amp; 2)</t>
  </si>
  <si>
    <t>Columbia County-Baker Place Road</t>
  </si>
  <si>
    <t>468 Chamblin Road</t>
  </si>
  <si>
    <t>Grovetown</t>
  </si>
  <si>
    <t>Columbia County, GA</t>
  </si>
  <si>
    <t>SR 294 Emerson MSW LF Phases 2 &amp; 3</t>
  </si>
  <si>
    <t>40 Allatoona Dam Road
between Hwy 41 &amp; S.R. 293</t>
  </si>
  <si>
    <t>Cartersville</t>
  </si>
  <si>
    <t>Bartow</t>
  </si>
  <si>
    <t>Bartow County, GA</t>
  </si>
  <si>
    <t>7/10-35 wells drilled.; 2010-35 wells, system capacity=750 acfm, passive venting too.; 4/11-Flare began operating Aug 2010 (R. Conner).; 10/12-GCCS is installed in section of LF that closed in 1991.</t>
  </si>
  <si>
    <t>4800 Broadhurst Road West</t>
  </si>
  <si>
    <t>Screven</t>
  </si>
  <si>
    <t>Wayne</t>
  </si>
  <si>
    <t>Button-Gwinnett Landfill Phase III</t>
  </si>
  <si>
    <t>Arnold Road LF</t>
  </si>
  <si>
    <t>70 Arnold Road</t>
  </si>
  <si>
    <t>Lawrenceville</t>
  </si>
  <si>
    <t>Gwinnett</t>
  </si>
  <si>
    <t>5395 Hwy 110 (SR 110 &amp; Russell Road)
12 miles SW of Woodbine</t>
  </si>
  <si>
    <t>Silco</t>
  </si>
  <si>
    <t>Camden</t>
  </si>
  <si>
    <t>Camden County, GA</t>
  </si>
  <si>
    <t>Carroll County - Carrollton SR 166 MSW Landfill</t>
  </si>
  <si>
    <t>439 Simonton Mill Road</t>
  </si>
  <si>
    <t>Carrollton</t>
  </si>
  <si>
    <t>Carroll</t>
  </si>
  <si>
    <t>Carroll County Board of Commissioners, GA</t>
  </si>
  <si>
    <t>5/06-Monitoring wells only.</t>
  </si>
  <si>
    <t>Chambers-Bolton Road</t>
  </si>
  <si>
    <t>2236 Bolton Road, N.W.</t>
  </si>
  <si>
    <t>8/13/03-Has 10-15 wells.; 2010-78 wells, system capacity=3000 scfm.</t>
  </si>
  <si>
    <t>Cherokee County - Blalock Road Ph 3 &amp; 4</t>
  </si>
  <si>
    <t>Toonigh-Hickory Flats Road</t>
  </si>
  <si>
    <t>Blalock Road
2 mi SE of Holly Springs</t>
  </si>
  <si>
    <t>Canton</t>
  </si>
  <si>
    <t>Chesser Island Road Landfill, Inc. MSWL</t>
  </si>
  <si>
    <t>Folkston</t>
  </si>
  <si>
    <t>Charlton</t>
  </si>
  <si>
    <t>9/10-8 passive solar-spark flares mounted on wells and LCS cleanouts over 14 acres, installed in 2003.</t>
  </si>
  <si>
    <t>City of Forsyth-Old Brent Road, Phase I&amp;II</t>
  </si>
  <si>
    <t>Diamond Waste, Inc.- Old Brent Road</t>
  </si>
  <si>
    <t>Old Brent Road</t>
  </si>
  <si>
    <t>Forsyth</t>
  </si>
  <si>
    <t>City of Forsyth, GA</t>
  </si>
  <si>
    <t>City of LaGrange Landfill</t>
  </si>
  <si>
    <t>LaGrange-I85/SR 109</t>
  </si>
  <si>
    <t>2233 Greenville Road</t>
  </si>
  <si>
    <t>LaGrange</t>
  </si>
  <si>
    <t>Troup</t>
  </si>
  <si>
    <t>City of LaGrange, GA</t>
  </si>
  <si>
    <t>11678 Hastings Bridge Road</t>
  </si>
  <si>
    <t>Lovejoy</t>
  </si>
  <si>
    <t>Clayton</t>
  </si>
  <si>
    <t>Clayton County, GA</t>
  </si>
  <si>
    <t>3/10-Currently venting gas.; 7/11-GCCS/flare installed sometime prior to now.; 2010-69 wells, system capacity=1500 acfm.</t>
  </si>
  <si>
    <t>7160 Sacerdote Lane
Schatulga Road off SR 22</t>
  </si>
  <si>
    <t>Columbus</t>
  </si>
  <si>
    <t>Muscogee</t>
  </si>
  <si>
    <t>Columbus Consolidated Government, GA</t>
  </si>
  <si>
    <t>Muscogee County</t>
  </si>
  <si>
    <t>2010-57 wells, system capacity=1000 acfm.</t>
  </si>
  <si>
    <t>Coweta County Landfill</t>
  </si>
  <si>
    <t>Coweta</t>
  </si>
  <si>
    <t>Coweta County, GA</t>
  </si>
  <si>
    <t>Crisp County-US 41 S Sites 1 &amp; 2 MSWL</t>
  </si>
  <si>
    <t>3354 U.S. Highway 41 S</t>
  </si>
  <si>
    <t>Cordele</t>
  </si>
  <si>
    <t>Crisp</t>
  </si>
  <si>
    <t>Crisp County, GA</t>
  </si>
  <si>
    <t>8/08-Some wells and vents.</t>
  </si>
  <si>
    <t>900 Gaissert Road</t>
  </si>
  <si>
    <t>Albany</t>
  </si>
  <si>
    <t>Dougherty</t>
  </si>
  <si>
    <t>Dougherty County Solid Waste Department, GA</t>
  </si>
  <si>
    <t>Douglas County Landfill</t>
  </si>
  <si>
    <t>Douglas County, GA</t>
  </si>
  <si>
    <t>Athens-Clarke County Landfill</t>
  </si>
  <si>
    <t>5700 Lexington Road</t>
  </si>
  <si>
    <t>Winterville</t>
  </si>
  <si>
    <t>Clarke</t>
  </si>
  <si>
    <t>Unified Government of Athens-Clarke County (ACCUG)</t>
  </si>
  <si>
    <t>8880 Old Federal Road</t>
  </si>
  <si>
    <t>Ball Ground</t>
  </si>
  <si>
    <t>Fayette County Landfill</t>
  </si>
  <si>
    <t>Fayetteville</t>
  </si>
  <si>
    <t>Fayette</t>
  </si>
  <si>
    <t>Fayette County, GA</t>
  </si>
  <si>
    <t>Fort Benning LF</t>
  </si>
  <si>
    <t>Fort Benning</t>
  </si>
  <si>
    <t>2010-39 wells, system capacity=520 acfm.</t>
  </si>
  <si>
    <t>Ringgold</t>
  </si>
  <si>
    <t>Catoosa</t>
  </si>
  <si>
    <t>Catoosa County, GA</t>
  </si>
  <si>
    <t>10/06-40 vertical wells &amp; 2 trenches in site 1 (installed in 2003), 28 vertical wells in site 2.; 3/12-88 extraction wells.; 2010-68 wells, system capacity=1000 acfm, passive venting too.</t>
  </si>
  <si>
    <t>Grady Road Landfill</t>
  </si>
  <si>
    <t>Polk County Landfill #2</t>
  </si>
  <si>
    <t>316 Grady Road</t>
  </si>
  <si>
    <t>Rockmart</t>
  </si>
  <si>
    <t>Polk County Board of Commissioners, GA</t>
  </si>
  <si>
    <t>5/11-Began flaring in early 2011.</t>
  </si>
  <si>
    <t>4900 Dicks Hill Parkway</t>
  </si>
  <si>
    <t>Mt. Airy</t>
  </si>
  <si>
    <t>Habersham</t>
  </si>
  <si>
    <t>Habersham County, GA</t>
  </si>
  <si>
    <t>1700 Oakbrook Drive Candler Road</t>
  </si>
  <si>
    <t>Gainesville</t>
  </si>
  <si>
    <t>Hall</t>
  </si>
  <si>
    <t>Hall County, Public Works Department, GA</t>
  </si>
  <si>
    <t>Hall County-Allen Creek Phase A</t>
  </si>
  <si>
    <t>Heard County Landfill</t>
  </si>
  <si>
    <t>Frolona Road</t>
  </si>
  <si>
    <t>off Frolona Road
5.6 miles NW</t>
  </si>
  <si>
    <t>Franklin</t>
  </si>
  <si>
    <t>Heard</t>
  </si>
  <si>
    <t>Heard County, GA</t>
  </si>
  <si>
    <t>Hickory Ridge Landfill</t>
  </si>
  <si>
    <t>Moreland Avenue Disposal, Inc.</t>
  </si>
  <si>
    <t>3330 Moreland Avenue</t>
  </si>
  <si>
    <t>Conley</t>
  </si>
  <si>
    <t>Highway 309 Landfill</t>
  </si>
  <si>
    <t>Decatur County SR-309 Bainbridge Phase II Sanitary LF</t>
  </si>
  <si>
    <t>2773 Fowlstown Road</t>
  </si>
  <si>
    <t>Bainbridge</t>
  </si>
  <si>
    <t>Decatur</t>
  </si>
  <si>
    <t>Decatur County Board of Commissioners, GA</t>
  </si>
  <si>
    <t>9/06-10 wells in place, could add more soon.</t>
  </si>
  <si>
    <t>Jefferson County CR-138 MSWL</t>
  </si>
  <si>
    <t>1619 Mennonite Church Road</t>
  </si>
  <si>
    <t>Louisville</t>
  </si>
  <si>
    <t>Jefferson County, GA</t>
  </si>
  <si>
    <t>Lamar County - Cedar Grove Regional MSWL</t>
  </si>
  <si>
    <t>172 Roger Brown Drive</t>
  </si>
  <si>
    <t>Barnesville</t>
  </si>
  <si>
    <t>Lamar</t>
  </si>
  <si>
    <t>Lamar County, GA</t>
  </si>
  <si>
    <t>Laurens County - Old Macon Road MSWL</t>
  </si>
  <si>
    <t>1645 Old Hawkinsville Road</t>
  </si>
  <si>
    <t>Dublin</t>
  </si>
  <si>
    <t>Laurens</t>
  </si>
  <si>
    <t>Laurens County, GA</t>
  </si>
  <si>
    <t>Liberty County LF</t>
  </si>
  <si>
    <t>Limerick Road</t>
  </si>
  <si>
    <t>Midway</t>
  </si>
  <si>
    <t>Liberty</t>
  </si>
  <si>
    <t>Liberty County SWA, GA</t>
  </si>
  <si>
    <t>10/09-Flare system installed in July 2007.</t>
  </si>
  <si>
    <t>Live Oak LF</t>
  </si>
  <si>
    <t>1189 Henrico Road</t>
  </si>
  <si>
    <t>Macon-Walker Road Phase II</t>
  </si>
  <si>
    <t>920 11th Street</t>
  </si>
  <si>
    <t>Macon</t>
  </si>
  <si>
    <t>Bibb</t>
  </si>
  <si>
    <t>Marble Top Road Landfill</t>
  </si>
  <si>
    <t>N. Marble Top Road</t>
  </si>
  <si>
    <t>Chickamauga</t>
  </si>
  <si>
    <t>Walker County, GA</t>
  </si>
  <si>
    <t>Morgan Falls</t>
  </si>
  <si>
    <t>Morgan Falls Road</t>
  </si>
  <si>
    <t>Dunwoody</t>
  </si>
  <si>
    <t>Fulton County, GA</t>
  </si>
  <si>
    <t>Murray Co. - US 411 Westside Site 2 MSWL</t>
  </si>
  <si>
    <t>6585 Highway 411 S</t>
  </si>
  <si>
    <t>Chatsworth</t>
  </si>
  <si>
    <t>Murray</t>
  </si>
  <si>
    <t>Murray County, GA</t>
  </si>
  <si>
    <t>Newton County - Lower River Road Site #2 HE MSWL</t>
  </si>
  <si>
    <t>205 Lower River Road</t>
  </si>
  <si>
    <t>Covington</t>
  </si>
  <si>
    <t>Newton</t>
  </si>
  <si>
    <t>Newton County, GA</t>
  </si>
  <si>
    <t>Oak Grove Landfill</t>
  </si>
  <si>
    <t>Winder</t>
  </si>
  <si>
    <t>Barrow</t>
  </si>
  <si>
    <t>1/10-102 vertical wells and 2 horizontal wells, replaced (2) 3,000 scfm flares with (1) 6,000 scfm flare.; 9/10-101 wells over 72 acres, 1 candlestick flare.</t>
  </si>
  <si>
    <t>Old Dixie Highway MSW Landfill</t>
  </si>
  <si>
    <t>Dalton-Whitfield RSWMA (Rocky Face - Westside, Phases I &amp; II) and Phases V &amp; VI; GA Permit Nos. 155-024D(SL) &amp; 155-033D(SL)</t>
  </si>
  <si>
    <t>Dalton</t>
  </si>
  <si>
    <t>Whitfield</t>
  </si>
  <si>
    <t>Dalton-Whitfield Regional Solid Waste Management Authority (DWRSWMA), GA</t>
  </si>
  <si>
    <t>Paulding County Landfill</t>
  </si>
  <si>
    <t>end of Grants Chapel Road
off Seven Hills Road</t>
  </si>
  <si>
    <t>Dallas</t>
  </si>
  <si>
    <t>Paulding</t>
  </si>
  <si>
    <t>Paulding County, GA</t>
  </si>
  <si>
    <t>Pine Bluff Landfill</t>
  </si>
  <si>
    <t>13809 East Cherokee Drive</t>
  </si>
  <si>
    <t>8/07-No GCCS, just monitoring.</t>
  </si>
  <si>
    <t>Pine Ridge Recycling</t>
  </si>
  <si>
    <t>105 Bailey Jester Road</t>
  </si>
  <si>
    <t>Griffin</t>
  </si>
  <si>
    <t>Butts</t>
  </si>
  <si>
    <t>Polk County Landfill #1</t>
  </si>
  <si>
    <t>Highway 278 Landfill</t>
  </si>
  <si>
    <t>Highway 278
~1 mile from Grady Road LF</t>
  </si>
  <si>
    <t>Cedartown</t>
  </si>
  <si>
    <t>R &amp; B (Banks) Landfill</t>
  </si>
  <si>
    <t>Chambers R &amp; B Landfill</t>
  </si>
  <si>
    <t>610 Bennett Road</t>
  </si>
  <si>
    <t>Homer</t>
  </si>
  <si>
    <t>Banks</t>
  </si>
  <si>
    <t>Gordon County LF</t>
  </si>
  <si>
    <t>Ranger</t>
  </si>
  <si>
    <t>Gordon</t>
  </si>
  <si>
    <t>Gordon County, GA</t>
  </si>
  <si>
    <t>Richland Creek Road Landfill</t>
  </si>
  <si>
    <t>UWL Inc-Richland Creek Road</t>
  </si>
  <si>
    <t>5691 South Richland Creek Road</t>
  </si>
  <si>
    <t>Buford</t>
  </si>
  <si>
    <t>Richmond County-Deans Bridge Road LF (Phases 2C &amp; III)</t>
  </si>
  <si>
    <t>4330 Deans Bridge Road</t>
  </si>
  <si>
    <t>City of Augusta-Richmond County</t>
  </si>
  <si>
    <t>180 Roberts Road</t>
  </si>
  <si>
    <t>Savannah-Dean Forest Road SL</t>
  </si>
  <si>
    <t>1327 Dean Forest Road</t>
  </si>
  <si>
    <t>Savannah</t>
  </si>
  <si>
    <t>Chatham</t>
  </si>
  <si>
    <t>City of Savannah, GA</t>
  </si>
  <si>
    <t>Seminole Road MSW Landfill</t>
  </si>
  <si>
    <t>DeKalb County-Seminole Road MSW Landfill</t>
  </si>
  <si>
    <t>4203 Clevemont Road</t>
  </si>
  <si>
    <t>Ellenwood</t>
  </si>
  <si>
    <t>DeKalb County Sanitation, GA</t>
  </si>
  <si>
    <t>Southern States-Bolton Road</t>
  </si>
  <si>
    <t>Sanifill-Bolton Road</t>
  </si>
  <si>
    <t>Speedway-SR 324 Site I</t>
  </si>
  <si>
    <t>SR247 MSW Landfill</t>
  </si>
  <si>
    <t>SR 247 Klondike, Houston County LF</t>
  </si>
  <si>
    <t>Kathleen</t>
  </si>
  <si>
    <t>Houston County Board of Commissioners, GA</t>
  </si>
  <si>
    <t>Superior Landfill &amp; Recycling Center</t>
  </si>
  <si>
    <t>Little Neck Road Phases I &amp; II</t>
  </si>
  <si>
    <t>3001 Little Neck Road</t>
  </si>
  <si>
    <t>Swift Creek Environmental Landfill</t>
  </si>
  <si>
    <t>4200 Davis Road</t>
  </si>
  <si>
    <t>6/07-System appears to have been installed in 2002.; 2010-78 wells, system capacity=1500 acfm.</t>
  </si>
  <si>
    <t>Thomasville/Sunset Drive Phase 4 MSWL HE</t>
  </si>
  <si>
    <t>88 Landfill Road
off Sunset Drive</t>
  </si>
  <si>
    <t>Thomasville</t>
  </si>
  <si>
    <t>Thomas</t>
  </si>
  <si>
    <t>City of Thomasville, GA</t>
  </si>
  <si>
    <t>Tifton-Omega/Eldorado Road PH 3 SL</t>
  </si>
  <si>
    <t>445 Mitchell Store Road</t>
  </si>
  <si>
    <t>Tifton</t>
  </si>
  <si>
    <t>Tift</t>
  </si>
  <si>
    <t>Toombs County-S1898, PH 3 MSWLF</t>
  </si>
  <si>
    <t>2974 Lyons Center Road</t>
  </si>
  <si>
    <t>Lyons</t>
  </si>
  <si>
    <t>Toombs</t>
  </si>
  <si>
    <t>Toombs County, GA</t>
  </si>
  <si>
    <t>U.S. 78 Phase I</t>
  </si>
  <si>
    <t>Lexington</t>
  </si>
  <si>
    <t>Oglethorpe</t>
  </si>
  <si>
    <t>Union Hill Church Road MSWLF</t>
  </si>
  <si>
    <t>Union Hill Landfill; Baldwin County LF</t>
  </si>
  <si>
    <t>154 Union Hill Church Road S.W.</t>
  </si>
  <si>
    <t>Baldwin County, GA</t>
  </si>
  <si>
    <t>2995 Wetherington Lane</t>
  </si>
  <si>
    <t>Valdosta</t>
  </si>
  <si>
    <t>Lowndes</t>
  </si>
  <si>
    <t>33 Stewart Road</t>
  </si>
  <si>
    <t>Mauk</t>
  </si>
  <si>
    <t>Walker Mountain Landfill</t>
  </si>
  <si>
    <t>Floyd County LF; Rome Walker Mountain Road, Site 2</t>
  </si>
  <si>
    <t>433 Walker Mountain Road</t>
  </si>
  <si>
    <t>Rome</t>
  </si>
  <si>
    <t>Floyd</t>
  </si>
  <si>
    <t>Floyd County, GA; Rome City</t>
  </si>
  <si>
    <t>Rome City</t>
  </si>
  <si>
    <t>Watts Road LF</t>
  </si>
  <si>
    <t>1144 Field Road NW</t>
  </si>
  <si>
    <t>WMI-BJ Landfill</t>
  </si>
  <si>
    <t>Norcross</t>
  </si>
  <si>
    <t>WMI-Rolling Hills</t>
  </si>
  <si>
    <t>870 Sullivan Road at Lees Mill Road</t>
  </si>
  <si>
    <t>College Park</t>
  </si>
  <si>
    <t>Wolf Creek Landfill, LLC</t>
  </si>
  <si>
    <t>911 Landfill Road
off Hwy 80 (Jeffersonville Road)</t>
  </si>
  <si>
    <t>Dry Branch</t>
  </si>
  <si>
    <t>Twiggs</t>
  </si>
  <si>
    <t>Ordot Landfill</t>
  </si>
  <si>
    <t>GU</t>
  </si>
  <si>
    <t>Ordot Dump</t>
  </si>
  <si>
    <t>Dero Road</t>
  </si>
  <si>
    <t>Ordot</t>
  </si>
  <si>
    <t>Government of Guam</t>
  </si>
  <si>
    <t>Central Maui Landfill</t>
  </si>
  <si>
    <t>HI</t>
  </si>
  <si>
    <t>Puunene</t>
  </si>
  <si>
    <t>Maui</t>
  </si>
  <si>
    <t>Maui County, HI</t>
  </si>
  <si>
    <t>Hana Landfill</t>
  </si>
  <si>
    <t>Waikaloa Street</t>
  </si>
  <si>
    <t>Hana</t>
  </si>
  <si>
    <t>Kailua Landfill</t>
  </si>
  <si>
    <t>Kealakehe</t>
  </si>
  <si>
    <t>Hawaii</t>
  </si>
  <si>
    <t>Hawaii County, HI</t>
  </si>
  <si>
    <t>Honolulu</t>
  </si>
  <si>
    <t>City and County of Honolulu, HI</t>
  </si>
  <si>
    <t>Kalamaula Landfill</t>
  </si>
  <si>
    <t>Maunaloa Highway</t>
  </si>
  <si>
    <t>Naiwa</t>
  </si>
  <si>
    <t>Kaneohe Marine Corps Air Station Landfill</t>
  </si>
  <si>
    <t>MCBH Kaneohe Bay</t>
  </si>
  <si>
    <t>Kaneohe Bay</t>
  </si>
  <si>
    <t>Kapaa</t>
  </si>
  <si>
    <t>Kapaa Quarry Road</t>
  </si>
  <si>
    <t>Kailua</t>
  </si>
  <si>
    <t>Kapaa LF Site No. 2</t>
  </si>
  <si>
    <t>Kekaha</t>
  </si>
  <si>
    <t>Kauai</t>
  </si>
  <si>
    <t>County of Kauai, HI</t>
  </si>
  <si>
    <t>Lanai Landfill</t>
  </si>
  <si>
    <t>Lanai City</t>
  </si>
  <si>
    <t>Naiwa Landfill</t>
  </si>
  <si>
    <t>Molokai Integrated Solid Waste Management Facility</t>
  </si>
  <si>
    <t>Kaunakakai</t>
  </si>
  <si>
    <t>Olowalu Landfill</t>
  </si>
  <si>
    <t>Honoapiilani Highway</t>
  </si>
  <si>
    <t>Lahaina</t>
  </si>
  <si>
    <t>East Hawaii Landfill</t>
  </si>
  <si>
    <t>Hilo</t>
  </si>
  <si>
    <t>Waimanalo Gulch Landfill &amp; Ash Monofill</t>
  </si>
  <si>
    <t>92-460 Farrington Highway</t>
  </si>
  <si>
    <t>Kapolei</t>
  </si>
  <si>
    <t>West Hawaii Landfill/Puuanahulu</t>
  </si>
  <si>
    <t>Waikoloa</t>
  </si>
  <si>
    <t>Aitco, Inc. Non / Msw Site</t>
  </si>
  <si>
    <t>ID</t>
  </si>
  <si>
    <t>Weippe</t>
  </si>
  <si>
    <t>Clearwater</t>
  </si>
  <si>
    <t>Aitco, Inc.</t>
  </si>
  <si>
    <t>Elmore</t>
  </si>
  <si>
    <t>Elmore County, ID</t>
  </si>
  <si>
    <t>Bingham County / Fielding / Goshen Landfill</t>
  </si>
  <si>
    <t>700 North 1125 East</t>
  </si>
  <si>
    <t>Shelley</t>
  </si>
  <si>
    <t>Bingham</t>
  </si>
  <si>
    <t>Bingham County, ID</t>
  </si>
  <si>
    <t>Bingham County Landfill-Ridge Road</t>
  </si>
  <si>
    <t>1100 E Mountain View Road</t>
  </si>
  <si>
    <t>Blackfoot</t>
  </si>
  <si>
    <t>Boise County Warm Springs Municipal Landfill</t>
  </si>
  <si>
    <t>Warm Springs Road &amp; Centerville Road
3 miles West of Idaho City</t>
  </si>
  <si>
    <t>Idaho City</t>
  </si>
  <si>
    <t>Boise</t>
  </si>
  <si>
    <t>Garden Valley Non-Municipal Landfill</t>
  </si>
  <si>
    <t>Bonneville County Landfill</t>
  </si>
  <si>
    <t>Idaho Falls</t>
  </si>
  <si>
    <t>Bonneville</t>
  </si>
  <si>
    <t>Bonneville County, ID</t>
  </si>
  <si>
    <t>Boundary County Landfill</t>
  </si>
  <si>
    <t>Bonners Ferry</t>
  </si>
  <si>
    <t>Boundary</t>
  </si>
  <si>
    <t>Boundary County, ID</t>
  </si>
  <si>
    <t>Butte County Arco Sanitary Landfill</t>
  </si>
  <si>
    <t>Arco</t>
  </si>
  <si>
    <t>Butte County, ID</t>
  </si>
  <si>
    <t>Butte County Howe Landfill</t>
  </si>
  <si>
    <t>Howe</t>
  </si>
  <si>
    <t>Circular Butte Sanitary LF</t>
  </si>
  <si>
    <t>1571 N 800 E</t>
  </si>
  <si>
    <t>Terreton</t>
  </si>
  <si>
    <t>Jefferson County, ID</t>
  </si>
  <si>
    <t>Clay Peak Landfill</t>
  </si>
  <si>
    <t>Payette</t>
  </si>
  <si>
    <t>Payette County, ID</t>
  </si>
  <si>
    <t>Fighting Creek Farm Landfill</t>
  </si>
  <si>
    <t>Coeur d' Alene</t>
  </si>
  <si>
    <t>Kootenai</t>
  </si>
  <si>
    <t>County of Kootenai</t>
  </si>
  <si>
    <t>Fort Hall Mine Landfill</t>
  </si>
  <si>
    <t>1500 N. Fort Hall Mine Road</t>
  </si>
  <si>
    <t>Pocatello</t>
  </si>
  <si>
    <t>Bannock</t>
  </si>
  <si>
    <t>Bannock County, ID</t>
  </si>
  <si>
    <t>Franklin County Sanitary Landfill</t>
  </si>
  <si>
    <t>2655 N 2200 E</t>
  </si>
  <si>
    <t>Preston</t>
  </si>
  <si>
    <t>Franklin County, ID</t>
  </si>
  <si>
    <t>Ada</t>
  </si>
  <si>
    <t>Glenns Ferry Landfill</t>
  </si>
  <si>
    <t>Interstate 84 &amp; Hwy 30</t>
  </si>
  <si>
    <t>Glenns Ferry</t>
  </si>
  <si>
    <t>Goodrich Landfill</t>
  </si>
  <si>
    <t>Council Landfill</t>
  </si>
  <si>
    <t>Goodrich Road
2 miles west of I-95</t>
  </si>
  <si>
    <t>Council</t>
  </si>
  <si>
    <t>Adams County, ID</t>
  </si>
  <si>
    <t>Hidden Hollow Landfill</t>
  </si>
  <si>
    <t>Ada County Landfill</t>
  </si>
  <si>
    <t>10300 Seamans Gulch Road</t>
  </si>
  <si>
    <t>Ada County, ID</t>
  </si>
  <si>
    <t>Hub Butte Landfill</t>
  </si>
  <si>
    <t>2900 N. 2800 E.</t>
  </si>
  <si>
    <t>Twin Falls</t>
  </si>
  <si>
    <t>Twin Falls County, ID</t>
  </si>
  <si>
    <t>Island Park Sanitary Landfill</t>
  </si>
  <si>
    <t>Island Park</t>
  </si>
  <si>
    <t>Fremont County, ID</t>
  </si>
  <si>
    <t>Latah Sanitary Landfill</t>
  </si>
  <si>
    <t>3299 Highway 8</t>
  </si>
  <si>
    <t>Moscow</t>
  </si>
  <si>
    <t>Latah</t>
  </si>
  <si>
    <t>Latah Sanitation Inc</t>
  </si>
  <si>
    <t>Lemhi County Landfill 1</t>
  </si>
  <si>
    <t>Landfill Rd
off of Hot Springs Rd</t>
  </si>
  <si>
    <t>Salmon</t>
  </si>
  <si>
    <t>Lemhi</t>
  </si>
  <si>
    <t>Lemhi County, ID</t>
  </si>
  <si>
    <t>Lemhi County Landfill 2</t>
  </si>
  <si>
    <t>North Rifle Range Landfill</t>
  </si>
  <si>
    <t>Landfill Road
off of Hot Springs Road</t>
  </si>
  <si>
    <t>Montpelier Canyon Landfill</t>
  </si>
  <si>
    <t>175 Willowbrook Lane
off Highway 89</t>
  </si>
  <si>
    <t>Montpelier</t>
  </si>
  <si>
    <t>Bear Lake</t>
  </si>
  <si>
    <t>Bear Lake County, ID</t>
  </si>
  <si>
    <t>Oneida County Sanitary Landfill</t>
  </si>
  <si>
    <t>1750 N Old Highway 191</t>
  </si>
  <si>
    <t>Malad City</t>
  </si>
  <si>
    <t>Oneida</t>
  </si>
  <si>
    <t>Oneida County, ID</t>
  </si>
  <si>
    <t>Pickles Butte SLF</t>
  </si>
  <si>
    <t>15500 Missouri Avenue</t>
  </si>
  <si>
    <t>Nampa</t>
  </si>
  <si>
    <t>Canyon</t>
  </si>
  <si>
    <t>Canyon County, ID</t>
  </si>
  <si>
    <t>South Idaho Regional SW District LF (Milner)</t>
  </si>
  <si>
    <t>1050 West 400 South</t>
  </si>
  <si>
    <t>Burley</t>
  </si>
  <si>
    <t>Cassia</t>
  </si>
  <si>
    <t>St. Anthony Landfill</t>
  </si>
  <si>
    <t>716 N 2400 E</t>
  </si>
  <si>
    <t>St Anthony</t>
  </si>
  <si>
    <t>Teton County Landfill</t>
  </si>
  <si>
    <t>114 E 25 N</t>
  </si>
  <si>
    <t>Driggs</t>
  </si>
  <si>
    <t>Teton</t>
  </si>
  <si>
    <t>Teton County, ID</t>
  </si>
  <si>
    <t>ADS/McLean County LF #2</t>
  </si>
  <si>
    <t>IL</t>
  </si>
  <si>
    <t>2105 W. Oakland Avenue</t>
  </si>
  <si>
    <t>Bloomington</t>
  </si>
  <si>
    <t>McLean</t>
  </si>
  <si>
    <t>9/10-18 wells over 28 acres, 1 candlestick flare.; 2010-18 wells, system capacity=700 acfm.</t>
  </si>
  <si>
    <t>Alton Municipal Landfill</t>
  </si>
  <si>
    <t>4550 N. Alby Street</t>
  </si>
  <si>
    <t>Godfrey</t>
  </si>
  <si>
    <t>City of Alton, IL</t>
  </si>
  <si>
    <t>American Grading Company</t>
  </si>
  <si>
    <t>Lyons LF</t>
  </si>
  <si>
    <t>5100 Lawndale Avenue</t>
  </si>
  <si>
    <t>McCook</t>
  </si>
  <si>
    <t>Flare was utilized only when LFGTE system is down.</t>
  </si>
  <si>
    <t>Beecher Development Company Landfill</t>
  </si>
  <si>
    <t>1055 W. Goodenow Road</t>
  </si>
  <si>
    <t>Beecher</t>
  </si>
  <si>
    <t>Will</t>
  </si>
  <si>
    <t>John Sexton Sand &amp; Gravel</t>
  </si>
  <si>
    <t>Belleville Sanitary LF</t>
  </si>
  <si>
    <t>2381 Park Road</t>
  </si>
  <si>
    <t>Belleville</t>
  </si>
  <si>
    <t>2010-41 wells, system capacity=1000 acfm.</t>
  </si>
  <si>
    <t>Bloomington LF</t>
  </si>
  <si>
    <t>McLean County Landfill</t>
  </si>
  <si>
    <t>W. Oakland Avenue</t>
  </si>
  <si>
    <t>Blue Island LF</t>
  </si>
  <si>
    <t>Sexton Landfill</t>
  </si>
  <si>
    <t>Blue Island</t>
  </si>
  <si>
    <t>Bond County LF</t>
  </si>
  <si>
    <t>D &amp; L Landfill, Inc.</t>
  </si>
  <si>
    <t>Bond</t>
  </si>
  <si>
    <t>601 East Brickyard Road</t>
  </si>
  <si>
    <t>Vermilion</t>
  </si>
  <si>
    <t>CDT LF</t>
  </si>
  <si>
    <t>2851 Mound Road</t>
  </si>
  <si>
    <t>Rockdale</t>
  </si>
  <si>
    <t>CDT Landfill Corporation</t>
  </si>
  <si>
    <t>LFG is used for LFGTE system. Flare is utilized only when LFGTE system is down.</t>
  </si>
  <si>
    <t>CID Recycling and Disposal Facility</t>
  </si>
  <si>
    <t>CID #1-4 (4 LFs)</t>
  </si>
  <si>
    <t>13707 S. Jeffery Avenue</t>
  </si>
  <si>
    <t>Chicago</t>
  </si>
  <si>
    <t>Clinton</t>
  </si>
  <si>
    <t>De Witt</t>
  </si>
  <si>
    <t>Peoria Disposal Company</t>
  </si>
  <si>
    <t>Cottonwood Hills RDF</t>
  </si>
  <si>
    <t>10400 Hillstown Road</t>
  </si>
  <si>
    <t>Marissa</t>
  </si>
  <si>
    <t>Countryside LF</t>
  </si>
  <si>
    <t>ARF Landfill/Formerly Olney LF</t>
  </si>
  <si>
    <t>31725 N. Route 83</t>
  </si>
  <si>
    <t>Grayslake</t>
  </si>
  <si>
    <t>Davis Junction Landfill</t>
  </si>
  <si>
    <t>Ogle County Landfill; Rockford Landfill</t>
  </si>
  <si>
    <t>8900 Highway 251</t>
  </si>
  <si>
    <t>Davis Junction</t>
  </si>
  <si>
    <t>Ogle</t>
  </si>
  <si>
    <t>DeKalb County LF</t>
  </si>
  <si>
    <t>18370 Somonauk Road</t>
  </si>
  <si>
    <t>Des Plaines Landfill</t>
  </si>
  <si>
    <t>Maryville LF</t>
  </si>
  <si>
    <t>9800 West Central Road</t>
  </si>
  <si>
    <t>Des Plaines</t>
  </si>
  <si>
    <t>Archdiocese of Chicago</t>
  </si>
  <si>
    <t>Dixon</t>
  </si>
  <si>
    <t>6351 West State Street</t>
  </si>
  <si>
    <t>Charleston</t>
  </si>
  <si>
    <t>Coles</t>
  </si>
  <si>
    <t>2010-45 wells, system capacity=2000 acfm.</t>
  </si>
  <si>
    <t>Leroy Brown &amp; Sons Inc.</t>
  </si>
  <si>
    <t>13998 E. 1400th Street</t>
  </si>
  <si>
    <t>Macomb</t>
  </si>
  <si>
    <t>McDonough</t>
  </si>
  <si>
    <t>2010-31 wells, system capacity=1620 scfm, passive venting too.</t>
  </si>
  <si>
    <t>Environtech LF</t>
  </si>
  <si>
    <t>Morris</t>
  </si>
  <si>
    <t>1800 Ashley Road</t>
  </si>
  <si>
    <t>Grundy</t>
  </si>
  <si>
    <t>Esarey Landfill</t>
  </si>
  <si>
    <t>Esarey LF</t>
  </si>
  <si>
    <t>Esarey</t>
  </si>
  <si>
    <t>Five Oaks RDF</t>
  </si>
  <si>
    <t>Christian County LF</t>
  </si>
  <si>
    <t>890 E. 1500 North Road</t>
  </si>
  <si>
    <t>Taylorville</t>
  </si>
  <si>
    <t>Christian</t>
  </si>
  <si>
    <t>Freeport Municipal Landfill #4</t>
  </si>
  <si>
    <t>2133 S. Walnut Road</t>
  </si>
  <si>
    <t>Freeport</t>
  </si>
  <si>
    <t>Stephenson</t>
  </si>
  <si>
    <t>City of Freeport, IL</t>
  </si>
  <si>
    <t>Greene Valley LF</t>
  </si>
  <si>
    <t>9 S. 610 Greene Road</t>
  </si>
  <si>
    <t>Naperville</t>
  </si>
  <si>
    <t>DuPage</t>
  </si>
  <si>
    <t>H.O.D. Landfill</t>
  </si>
  <si>
    <t>Lake Landfill; C.C.D. Disposal</t>
  </si>
  <si>
    <t>McMillen Road</t>
  </si>
  <si>
    <t>3/07-35 dual gas &amp; leachate extraction wells (Jan 2001).</t>
  </si>
  <si>
    <t>Herrin Municipal</t>
  </si>
  <si>
    <t>Landfill Road Rural Route 1</t>
  </si>
  <si>
    <t>Herrin</t>
  </si>
  <si>
    <t>Williamson</t>
  </si>
  <si>
    <t>City of Herrin, IL</t>
  </si>
  <si>
    <t>EDC Hoopeston Landfill</t>
  </si>
  <si>
    <t>16310 E. 4000 North Road</t>
  </si>
  <si>
    <t>Hoopeston</t>
  </si>
  <si>
    <t>Illinois Waste Systems Landfill</t>
  </si>
  <si>
    <t>E.D.C. Milford</t>
  </si>
  <si>
    <t>County Road 9 at Chicago and Eastern Railroad</t>
  </si>
  <si>
    <t>Milford</t>
  </si>
  <si>
    <t>Iroquois</t>
  </si>
  <si>
    <t>4/05-Passive venting system with small stick flares at each extraction point well.</t>
  </si>
  <si>
    <t>Indian Creek Landfill #2</t>
  </si>
  <si>
    <t>24501 W. McMullen Road</t>
  </si>
  <si>
    <t>Hopedale</t>
  </si>
  <si>
    <t>Tazewell</t>
  </si>
  <si>
    <t>Coulter Companies, Inc.</t>
  </si>
  <si>
    <t>Jerseyville Sanitation Landfill</t>
  </si>
  <si>
    <t>1336 Crystal Lake Road</t>
  </si>
  <si>
    <t>Jerseyville</t>
  </si>
  <si>
    <t>Jersey</t>
  </si>
  <si>
    <t>RCS, Inc.</t>
  </si>
  <si>
    <t>K &amp; H Disposal Landfill</t>
  </si>
  <si>
    <t>E.D.C. Donovan</t>
  </si>
  <si>
    <t>U.S. Route 52</t>
  </si>
  <si>
    <t>Donovan</t>
  </si>
  <si>
    <t>Kankakee County RDF</t>
  </si>
  <si>
    <t>Kankakee LF</t>
  </si>
  <si>
    <t>6259 S. Route 45 &amp; 52</t>
  </si>
  <si>
    <t>Chebanse</t>
  </si>
  <si>
    <t>Kankakee</t>
  </si>
  <si>
    <t>Kewanee LF</t>
  </si>
  <si>
    <t>Kewanee</t>
  </si>
  <si>
    <t>Henry</t>
  </si>
  <si>
    <t>Russell family</t>
  </si>
  <si>
    <t>Knox County LF #3</t>
  </si>
  <si>
    <t>Knox</t>
  </si>
  <si>
    <t>Lake LF</t>
  </si>
  <si>
    <t>1300 Willow Road</t>
  </si>
  <si>
    <t>Northbrook</t>
  </si>
  <si>
    <t>Land &amp; Lakes #1 and #2</t>
  </si>
  <si>
    <t>138th Street Landfill</t>
  </si>
  <si>
    <t>1220 East 138th Street</t>
  </si>
  <si>
    <t>Park Ridge</t>
  </si>
  <si>
    <t>Land and Lakes Company</t>
  </si>
  <si>
    <t>Land &amp; Lakes #3</t>
  </si>
  <si>
    <t>Harborview Landfill</t>
  </si>
  <si>
    <t>2000 E. 122nd Street</t>
  </si>
  <si>
    <t>Land &amp; Lakes/Dolton LF</t>
  </si>
  <si>
    <t>Dolton</t>
  </si>
  <si>
    <t>Land &amp; Lakes/Willow Ranch Landfill</t>
  </si>
  <si>
    <t>1371 N. Joliet Road</t>
  </si>
  <si>
    <t>Romeoville</t>
  </si>
  <si>
    <t>2007-System installed in 1997, candlestick flare.; 2010-15 wells, system capacity=1000 acfm, passive venting too.</t>
  </si>
  <si>
    <t>LandComp Landfill</t>
  </si>
  <si>
    <t>2840 E. 13th Road</t>
  </si>
  <si>
    <t>Ottawa</t>
  </si>
  <si>
    <t>LaSalle</t>
  </si>
  <si>
    <t>9/10-42 wells over 28 acres, 1 candlestick flare.; 2010-42 wells, system capacity=3014 acfm.</t>
  </si>
  <si>
    <t>Landfill 33 Ltd.</t>
  </si>
  <si>
    <t>1713 S. Willow Street</t>
  </si>
  <si>
    <t>Effingham</t>
  </si>
  <si>
    <t>Lansing LF</t>
  </si>
  <si>
    <t>Lansing</t>
  </si>
  <si>
    <t>Prairie Preservation</t>
  </si>
  <si>
    <t>Laraway RDF</t>
  </si>
  <si>
    <t>ESL, Inc.</t>
  </si>
  <si>
    <t>21101 W. Laraway Road</t>
  </si>
  <si>
    <t>Elwood</t>
  </si>
  <si>
    <t>Lawrence County Regional Landfill</t>
  </si>
  <si>
    <t>SR-250 &amp; E. 550th Avenue</t>
  </si>
  <si>
    <t>Sumner</t>
  </si>
  <si>
    <t>Lee County Landfill</t>
  </si>
  <si>
    <t>2010-128 wells, system capacity=8508 acfm.</t>
  </si>
  <si>
    <t>Litchfield-Hillsboro LF</t>
  </si>
  <si>
    <t>Envotech Illinois</t>
  </si>
  <si>
    <t>2782 Landfill Trail</t>
  </si>
  <si>
    <t>9/10-35 wells over 36 acres, 1 candlestick flare.; 2010-36 wells, system capacity=1600 acfm.</t>
  </si>
  <si>
    <t>Livingston LF</t>
  </si>
  <si>
    <t>County Environmental of Livingston</t>
  </si>
  <si>
    <t>14206 E. 2100 North Road</t>
  </si>
  <si>
    <t>Pontiac</t>
  </si>
  <si>
    <t>Livingston</t>
  </si>
  <si>
    <t>Mallard Lake LF</t>
  </si>
  <si>
    <t>26 W. 580 Schick Road</t>
  </si>
  <si>
    <t>Hanover Park</t>
  </si>
  <si>
    <t>Milam Recycling and Disposal Facility</t>
  </si>
  <si>
    <t>601 Madison Road</t>
  </si>
  <si>
    <t>East St. Louis</t>
  </si>
  <si>
    <t>Modern Landfill</t>
  </si>
  <si>
    <t>3521 Centreville Avenue
near IL Route 158 &amp; Mine Haul Road</t>
  </si>
  <si>
    <t>Morris Community LF</t>
  </si>
  <si>
    <t>1501 Ashley Road</t>
  </si>
  <si>
    <t>City of Morris</t>
  </si>
  <si>
    <t>Community LF Company</t>
  </si>
  <si>
    <t>2010-25 wells, system capacity=300 acfm.</t>
  </si>
  <si>
    <t>Multi-County LF</t>
  </si>
  <si>
    <t>Villa Grove</t>
  </si>
  <si>
    <t>Landfill Owner of Multi-County LF</t>
  </si>
  <si>
    <t>Olney Sanitary LF</t>
  </si>
  <si>
    <t>Olney</t>
  </si>
  <si>
    <t>Richland</t>
  </si>
  <si>
    <t>Andy Oaks</t>
  </si>
  <si>
    <t>Olney Sanitary System, Inc.</t>
  </si>
  <si>
    <t>Ottawa LF</t>
  </si>
  <si>
    <t>States Land Improvement</t>
  </si>
  <si>
    <t>Paxton LF Corporation #2</t>
  </si>
  <si>
    <t>City of Paxton</t>
  </si>
  <si>
    <t>Pekin Metropolitan Landfill</t>
  </si>
  <si>
    <t>Pekin Landfill</t>
  </si>
  <si>
    <t>11916 Towerline Road</t>
  </si>
  <si>
    <t>Pekin</t>
  </si>
  <si>
    <t>Smith family</t>
  </si>
  <si>
    <t>9/05-Passive vent flares only.</t>
  </si>
  <si>
    <t>11501 W. Cottonwood Road</t>
  </si>
  <si>
    <t>Brimfield</t>
  </si>
  <si>
    <t>Peoria</t>
  </si>
  <si>
    <t>City of Peoria, IL; County of Peoria, IL</t>
  </si>
  <si>
    <t>Peoria Disposal Company #1</t>
  </si>
  <si>
    <t>4349 W. Southport Road</t>
  </si>
  <si>
    <t>Perry Ridge Landfill, Inc.</t>
  </si>
  <si>
    <t>6305 Sacred Heart Road</t>
  </si>
  <si>
    <t>Du Quoin</t>
  </si>
  <si>
    <t>GERE Properties, Inc.</t>
  </si>
  <si>
    <t>Pike County Landfill, Inc.</t>
  </si>
  <si>
    <t>Baylis</t>
  </si>
  <si>
    <t>Prairie Hill RDF</t>
  </si>
  <si>
    <t>18762 Lincoln Road</t>
  </si>
  <si>
    <t>Morrison</t>
  </si>
  <si>
    <t>Whiteside</t>
  </si>
  <si>
    <t>Prairie View RDF</t>
  </si>
  <si>
    <t>29755 S. Prairie View Drive</t>
  </si>
  <si>
    <t>Quad Cities Landfill Phase IV</t>
  </si>
  <si>
    <t>13606 Knoxville Road</t>
  </si>
  <si>
    <t>Milan</t>
  </si>
  <si>
    <t>Rock Island</t>
  </si>
  <si>
    <t>Quad Cities LF Phases 1, 2, &amp; 3</t>
  </si>
  <si>
    <t>Milan LF</t>
  </si>
  <si>
    <t>2010-67 wells, system capacity=700 acfm.</t>
  </si>
  <si>
    <t>Quincy Landfills #2 and #3</t>
  </si>
  <si>
    <t>Old Broadway Road</t>
  </si>
  <si>
    <t>Quincy</t>
  </si>
  <si>
    <t>City of Quincy</t>
  </si>
  <si>
    <t>RCS Landfill</t>
  </si>
  <si>
    <t>4/05-Three stick flares were installed in Nov/Dec 2004, plan to add more stick flares.</t>
  </si>
  <si>
    <t>Rochelle Municipal #2</t>
  </si>
  <si>
    <t>Rochelle</t>
  </si>
  <si>
    <t>City of Rochelle, IL</t>
  </si>
  <si>
    <t>Roxana LF</t>
  </si>
  <si>
    <t>Cahokia Road Sanitary Landfill/Laidlaw Waste Systems Incorp.</t>
  </si>
  <si>
    <t>4600 Cahokia Creek Road</t>
  </si>
  <si>
    <t>Edwardsville</t>
  </si>
  <si>
    <t>Salem Municipal Landfill #2</t>
  </si>
  <si>
    <t>900 E. Lake Street</t>
  </si>
  <si>
    <t>Salem</t>
  </si>
  <si>
    <t>City of Salem, IL</t>
  </si>
  <si>
    <t>Saline County Landfill, Inc.</t>
  </si>
  <si>
    <t>5000 Whitesville Road</t>
  </si>
  <si>
    <t>Harrisburg</t>
  </si>
  <si>
    <t>2565 Sand Hill Road</t>
  </si>
  <si>
    <t>Springfield</t>
  </si>
  <si>
    <t>Sangamon</t>
  </si>
  <si>
    <t>Settler's Hill Recycling &amp; Disposal Facility</t>
  </si>
  <si>
    <t>1031 E. Fabyan Parkway</t>
  </si>
  <si>
    <t>Batavia</t>
  </si>
  <si>
    <t>Kane</t>
  </si>
  <si>
    <t>Kane County Department of Environmental Management</t>
  </si>
  <si>
    <t>Sexton #2</t>
  </si>
  <si>
    <t>Congress Development Company LF</t>
  </si>
  <si>
    <t>4100 W. Frontage Road</t>
  </si>
  <si>
    <t>Hillside</t>
  </si>
  <si>
    <t>South Barrington Landfill</t>
  </si>
  <si>
    <t>Mundhank Road Landfill</t>
  </si>
  <si>
    <t>55 E. Mundhank Road</t>
  </si>
  <si>
    <t>South Barrington</t>
  </si>
  <si>
    <t>South Chain of Rocks RDF</t>
  </si>
  <si>
    <t>3399 W. Chain of Rocks Road</t>
  </si>
  <si>
    <t>Granite City</t>
  </si>
  <si>
    <t>Southern Illinois Regional LF</t>
  </si>
  <si>
    <t>1540 Landfill Road</t>
  </si>
  <si>
    <t>De Soto</t>
  </si>
  <si>
    <t>Spoon Ridge Landfill</t>
  </si>
  <si>
    <t>Gallatin National</t>
  </si>
  <si>
    <t>Fairview</t>
  </si>
  <si>
    <t>Streator Area LF No. 3</t>
  </si>
  <si>
    <t>2111 Coalville Road</t>
  </si>
  <si>
    <t>Streator</t>
  </si>
  <si>
    <t>Taylor Ridge LF</t>
  </si>
  <si>
    <t>Watts LF</t>
  </si>
  <si>
    <t>8400 77th Street West</t>
  </si>
  <si>
    <t>Taylor Ridge</t>
  </si>
  <si>
    <t>ESG Watts, Inc.</t>
  </si>
  <si>
    <t>5/05-98 wells installed.</t>
  </si>
  <si>
    <t>3550 E. Washington Street</t>
  </si>
  <si>
    <t>East Peoria</t>
  </si>
  <si>
    <t>Upper Rock Island County LF</t>
  </si>
  <si>
    <t>17201 20th Avenue North</t>
  </si>
  <si>
    <t>East Moline</t>
  </si>
  <si>
    <t>Urbana Municipal #1</t>
  </si>
  <si>
    <t>IEPA Site #0198270005</t>
  </si>
  <si>
    <t>1210 E. University Avenue</t>
  </si>
  <si>
    <t>Urbana</t>
  </si>
  <si>
    <t>Champaign</t>
  </si>
  <si>
    <t>City of Urbana, IL</t>
  </si>
  <si>
    <t>Urbana Municipal #2</t>
  </si>
  <si>
    <t>IEPA Site #019820007</t>
  </si>
  <si>
    <t>1363 Bear Road</t>
  </si>
  <si>
    <t>701 Green Bay Road</t>
  </si>
  <si>
    <t>Zion</t>
  </si>
  <si>
    <t>Viola LF</t>
  </si>
  <si>
    <t>Viola</t>
  </si>
  <si>
    <t>Mercer</t>
  </si>
  <si>
    <t>4/05-Has 5-6 capped off-gas wells but not flaring.</t>
  </si>
  <si>
    <t>Washington LF Inc.</t>
  </si>
  <si>
    <t>Grimm Landfill</t>
  </si>
  <si>
    <t>Guth Road &amp; Foster Road</t>
  </si>
  <si>
    <t>West End Disposal Facility</t>
  </si>
  <si>
    <t>1710 McFarland Road</t>
  </si>
  <si>
    <t>Thompsonville</t>
  </si>
  <si>
    <t>Landfill L.L.C.</t>
  </si>
  <si>
    <t>Westchester Landfill</t>
  </si>
  <si>
    <t>11700 West 31st Street</t>
  </si>
  <si>
    <t>Westchester</t>
  </si>
  <si>
    <t>Wheatland Prairie RDF</t>
  </si>
  <si>
    <t>25244 W. 111th Street</t>
  </si>
  <si>
    <t>Plainfield</t>
  </si>
  <si>
    <t>Winnebago Landfill</t>
  </si>
  <si>
    <t>Pagel Landfill; Pagel Pit</t>
  </si>
  <si>
    <t>8403 Lindenwood Road</t>
  </si>
  <si>
    <t>Rockford</t>
  </si>
  <si>
    <t>Winnebago</t>
  </si>
  <si>
    <t>Winnebago Reclamation Services, Inc.</t>
  </si>
  <si>
    <t>6/06-North Unit has 36 active vertical extraction wells, which are dual leachate/gas system with a 2,500 cfm utility flare, South Unit has 10 active vertical extraction wells with a 793 cfm utility flare.; 2010-108 wells, system capacity=5490 acfm</t>
  </si>
  <si>
    <t>Woodland RDF</t>
  </si>
  <si>
    <t>7 N. 500 Route 25</t>
  </si>
  <si>
    <t>South Elgin</t>
  </si>
  <si>
    <t>Adams County North &amp; South LFs</t>
  </si>
  <si>
    <t>IN</t>
  </si>
  <si>
    <t>3775 North 200 East</t>
  </si>
  <si>
    <t>Adams County SWMD, IN</t>
  </si>
  <si>
    <t>Alcoa Plant LF</t>
  </si>
  <si>
    <t>Warrick</t>
  </si>
  <si>
    <t>Alcoa-Warrick Operation</t>
  </si>
  <si>
    <t>Bartholomew County Landfill I</t>
  </si>
  <si>
    <t>Bartholomew</t>
  </si>
  <si>
    <t>Bartholomew County Solid Waste Management District, IN</t>
  </si>
  <si>
    <t>Rumpke</t>
  </si>
  <si>
    <t>Bartholomew County Landfill II</t>
  </si>
  <si>
    <t>811 E CR 450 S</t>
  </si>
  <si>
    <t>Big "T" Disposal</t>
  </si>
  <si>
    <t>Vincennes</t>
  </si>
  <si>
    <t>Eastern Environmental Services, Inc.</t>
  </si>
  <si>
    <t>Big "T" Disposal, Inc.</t>
  </si>
  <si>
    <t>Blackford County LF</t>
  </si>
  <si>
    <t>Blackford</t>
  </si>
  <si>
    <t>Blackford County</t>
  </si>
  <si>
    <t>Brown County LF, Incorporated</t>
  </si>
  <si>
    <t>Brown</t>
  </si>
  <si>
    <t>Caldwell LF</t>
  </si>
  <si>
    <t>Morristown</t>
  </si>
  <si>
    <t>Camp Atterbury LF</t>
  </si>
  <si>
    <t>Eindenburgh</t>
  </si>
  <si>
    <t>United States Government</t>
  </si>
  <si>
    <t>Center Point LF</t>
  </si>
  <si>
    <t>Center Point</t>
  </si>
  <si>
    <t>Clark-Floyd LF</t>
  </si>
  <si>
    <t>14304 Highway 60</t>
  </si>
  <si>
    <t>Borden</t>
  </si>
  <si>
    <t>Clark</t>
  </si>
  <si>
    <t>Clark County, IN; Floyd County, IN</t>
  </si>
  <si>
    <t>Clark County, IN</t>
  </si>
  <si>
    <t>Clinton County Landfill</t>
  </si>
  <si>
    <t>Montgomery Landfill; Frankfort Landfill; Midwest Disposal Landfill</t>
  </si>
  <si>
    <t>2700 North State Road 39</t>
  </si>
  <si>
    <t>Frankfort</t>
  </si>
  <si>
    <t>6/06-Passive vents and flares, low methane content, flares don't stay lit any length of time.</t>
  </si>
  <si>
    <t>Coal Bluff LF</t>
  </si>
  <si>
    <t>Terre Haute</t>
  </si>
  <si>
    <t>Vigo</t>
  </si>
  <si>
    <t>Columbus Landfill</t>
  </si>
  <si>
    <t>1950 West Tellman Road</t>
  </si>
  <si>
    <t>7922 N. Old U.S. Highway 31</t>
  </si>
  <si>
    <t>Argos</t>
  </si>
  <si>
    <t>Crane NWSC LF</t>
  </si>
  <si>
    <t>Crane</t>
  </si>
  <si>
    <t>Daviess County LF</t>
  </si>
  <si>
    <t>Daviess</t>
  </si>
  <si>
    <t>Decatur County Landfill</t>
  </si>
  <si>
    <t>Decatur County, IN</t>
  </si>
  <si>
    <t>Decatur Hills LF</t>
  </si>
  <si>
    <t>2090 S CR 280 E</t>
  </si>
  <si>
    <t>Greensburg</t>
  </si>
  <si>
    <t>2010-43 wells, system capacity=2500 acfm.</t>
  </si>
  <si>
    <t>Deercroft RDF</t>
  </si>
  <si>
    <t>Deercroft LF</t>
  </si>
  <si>
    <t>Michigan City</t>
  </si>
  <si>
    <t>LaPorte</t>
  </si>
  <si>
    <t>Dekalb County</t>
  </si>
  <si>
    <t>Earthmovers LF</t>
  </si>
  <si>
    <t>26488 County Road 26</t>
  </si>
  <si>
    <t>Elkhart</t>
  </si>
  <si>
    <t>Edwards LF</t>
  </si>
  <si>
    <t>Knox County Commissioners</t>
  </si>
  <si>
    <t>59530 CR 7 S</t>
  </si>
  <si>
    <t>Elkhart County, IN</t>
  </si>
  <si>
    <t>Fountain County LF</t>
  </si>
  <si>
    <t>Fountain County Commissioners</t>
  </si>
  <si>
    <t>Fredrickson Park</t>
  </si>
  <si>
    <t>South Bend Avenue at Twychkenham</t>
  </si>
  <si>
    <t>South Bend</t>
  </si>
  <si>
    <t>St. Joseph</t>
  </si>
  <si>
    <t>Ft. Benjamin Harrison</t>
  </si>
  <si>
    <t>Gary Sanitary LF</t>
  </si>
  <si>
    <t>Gary</t>
  </si>
  <si>
    <t>City of Gary Department of Environmental Affairs, IN</t>
  </si>
  <si>
    <t>26 gas wells installed, but need someone to finish system.; 1/00-8 well collection with candlestick flare for migration control.</t>
  </si>
  <si>
    <t>Gibson County LF No. 2</t>
  </si>
  <si>
    <t>Gibson</t>
  </si>
  <si>
    <t>Gibson County</t>
  </si>
  <si>
    <t>Greendale LF</t>
  </si>
  <si>
    <t>Dearborn</t>
  </si>
  <si>
    <t>Greentown</t>
  </si>
  <si>
    <t>Town of Greentown</t>
  </si>
  <si>
    <t>Griffith LF</t>
  </si>
  <si>
    <t>Town of Griffith</t>
  </si>
  <si>
    <t>Hancock County LF</t>
  </si>
  <si>
    <t>Carthage</t>
  </si>
  <si>
    <t>Hancock</t>
  </si>
  <si>
    <t>Hayes Landfill, Inc.</t>
  </si>
  <si>
    <t>Mason-Hayes LF</t>
  </si>
  <si>
    <t>Huntington City LF</t>
  </si>
  <si>
    <t>Huntington</t>
  </si>
  <si>
    <t>City of Huntington</t>
  </si>
  <si>
    <t>IAAP - Charlestown</t>
  </si>
  <si>
    <t>Jasper LF</t>
  </si>
  <si>
    <t>Dubois</t>
  </si>
  <si>
    <t>City of Jasper</t>
  </si>
  <si>
    <t>Jay County LF</t>
  </si>
  <si>
    <t>5825 W 400 South</t>
  </si>
  <si>
    <t>Portland</t>
  </si>
  <si>
    <t>Jay</t>
  </si>
  <si>
    <t>Jennings County LF</t>
  </si>
  <si>
    <t>5590 W County 175 Road N</t>
  </si>
  <si>
    <t>North Vernon</t>
  </si>
  <si>
    <t>Jennings</t>
  </si>
  <si>
    <t>Landfill Owner of Jennings County LF</t>
  </si>
  <si>
    <t>LaGrange County LF</t>
  </si>
  <si>
    <t>532 E 300 S</t>
  </si>
  <si>
    <t>LaGrange County Commissioners</t>
  </si>
  <si>
    <t>Laubscher Meadows LF</t>
  </si>
  <si>
    <t>2020 Laubscher Road</t>
  </si>
  <si>
    <t>Evansville</t>
  </si>
  <si>
    <t>Vanderburgh</t>
  </si>
  <si>
    <t>Lawrence County LF</t>
  </si>
  <si>
    <t>Lawrence County Commissioners</t>
  </si>
  <si>
    <t>Liberty Landfill</t>
  </si>
  <si>
    <t>8635 E. State Road 16
~2 miles east of Buffalo</t>
  </si>
  <si>
    <t>Monticello</t>
  </si>
  <si>
    <t>White</t>
  </si>
  <si>
    <t>MacBeth Road Landfill</t>
  </si>
  <si>
    <t>National Serv-All LF</t>
  </si>
  <si>
    <t>6231 MacBeth Road</t>
  </si>
  <si>
    <t>Fort Wayne</t>
  </si>
  <si>
    <t>Allen</t>
  </si>
  <si>
    <t>Madison County LF</t>
  </si>
  <si>
    <t>Madison County Commissioners, IN</t>
  </si>
  <si>
    <t>10/09-Passive vents installed 1995.</t>
  </si>
  <si>
    <t>McCarty LF</t>
  </si>
  <si>
    <t>Posey</t>
  </si>
  <si>
    <t>McCarty</t>
  </si>
  <si>
    <t>Medora</t>
  </si>
  <si>
    <t>Rumpke of Indiana, LLC</t>
  </si>
  <si>
    <t>Monroe County LF</t>
  </si>
  <si>
    <t>Anderson Road LF; Monroe County SWMD</t>
  </si>
  <si>
    <t>7740 N. Fish Road</t>
  </si>
  <si>
    <t>Monroe County Solid Waste Management District, IN</t>
  </si>
  <si>
    <t>8/10-Passive vents installed in 2008.</t>
  </si>
  <si>
    <t>Munster LF</t>
  </si>
  <si>
    <t>Munster</t>
  </si>
  <si>
    <t>NENSWC Landfill</t>
  </si>
  <si>
    <t>New Paris Pike LF</t>
  </si>
  <si>
    <t>New Paris (Richmond); Richmond LF</t>
  </si>
  <si>
    <t>1/04-System will consist of ~50 wells.; 2010-64 wells, system capacity=1000 acfm.</t>
  </si>
  <si>
    <t>Newport AAP</t>
  </si>
  <si>
    <t>Vermillion</t>
  </si>
  <si>
    <t>Newton County Landfill</t>
  </si>
  <si>
    <t>Newton County Development Corporation</t>
  </si>
  <si>
    <t>2266 E. 500 South Road</t>
  </si>
  <si>
    <t>Brook</t>
  </si>
  <si>
    <t>Noble County LF</t>
  </si>
  <si>
    <t>Noble</t>
  </si>
  <si>
    <t>Noble County Commissioners, IN</t>
  </si>
  <si>
    <t>North Vigo LF</t>
  </si>
  <si>
    <t>Victory Environmental Services</t>
  </si>
  <si>
    <t>North Wells LF</t>
  </si>
  <si>
    <t>Wells</t>
  </si>
  <si>
    <t>H &amp; E Excavating, Incorporated</t>
  </si>
  <si>
    <t>Northside LF</t>
  </si>
  <si>
    <t>U.S. 421 &amp; Taylor Road</t>
  </si>
  <si>
    <t>Zionsville</t>
  </si>
  <si>
    <t>Boone</t>
  </si>
  <si>
    <t>Oak Ridge RDF</t>
  </si>
  <si>
    <t>Byers RDF</t>
  </si>
  <si>
    <t>2905 South 150 East</t>
  </si>
  <si>
    <t>Logansport</t>
  </si>
  <si>
    <t>Cass</t>
  </si>
  <si>
    <t>Owen County LF</t>
  </si>
  <si>
    <t>Spencer</t>
  </si>
  <si>
    <t>Owen</t>
  </si>
  <si>
    <t>Owen County Commissioners</t>
  </si>
  <si>
    <t>Pike County LF</t>
  </si>
  <si>
    <t>Pike County Commissioners</t>
  </si>
  <si>
    <t>Prairie View LF</t>
  </si>
  <si>
    <t>15055 Shively Road</t>
  </si>
  <si>
    <t>Bremen</t>
  </si>
  <si>
    <t>Randolph Farms LF</t>
  </si>
  <si>
    <t>Randolph</t>
  </si>
  <si>
    <t>Rumpke (Aurora)</t>
  </si>
  <si>
    <t>Rumpke (Batesville)</t>
  </si>
  <si>
    <t>Ripley</t>
  </si>
  <si>
    <t>Rumpke-Milan LF</t>
  </si>
  <si>
    <t>South Side LFG Recovery Project</t>
  </si>
  <si>
    <t>2561 Kentucky Avenue</t>
  </si>
  <si>
    <t>Indianapolis</t>
  </si>
  <si>
    <t>South Wells LF</t>
  </si>
  <si>
    <t>Wells County, IN</t>
  </si>
  <si>
    <t>Speedway LF</t>
  </si>
  <si>
    <t>Town Board of Speedway</t>
  </si>
  <si>
    <t>Spencer County</t>
  </si>
  <si>
    <t>SR 70 &amp; SR 245</t>
  </si>
  <si>
    <t>Grandview</t>
  </si>
  <si>
    <t>Rose Disposal Services</t>
  </si>
  <si>
    <t>Spring Valley LF</t>
  </si>
  <si>
    <t>Wabash</t>
  </si>
  <si>
    <t>Indiana Department of Environmental Management (IDEM)</t>
  </si>
  <si>
    <t>RLG Corporation</t>
  </si>
  <si>
    <t>Sullivan County LF</t>
  </si>
  <si>
    <t>Sullivan</t>
  </si>
  <si>
    <t>Pimento</t>
  </si>
  <si>
    <t>T.H. LF</t>
  </si>
  <si>
    <t>Miami</t>
  </si>
  <si>
    <t>Landfill Owner of T.H. LF</t>
  </si>
  <si>
    <t>Continental Waste Industries</t>
  </si>
  <si>
    <t>Tipton County LF</t>
  </si>
  <si>
    <t>229 W 300 S</t>
  </si>
  <si>
    <t>Tipton</t>
  </si>
  <si>
    <t>Tipton County Commissioners</t>
  </si>
  <si>
    <t>Twin Bridges RDF</t>
  </si>
  <si>
    <t>Danville LF; Danville RDF</t>
  </si>
  <si>
    <t>Hendricks</t>
  </si>
  <si>
    <t>Uniontown Landfill</t>
  </si>
  <si>
    <t>Uniontown County LF</t>
  </si>
  <si>
    <t>3512 S US 31</t>
  </si>
  <si>
    <t>Crothersville</t>
  </si>
  <si>
    <t>United Refuse LF</t>
  </si>
  <si>
    <t>5000 Smith Road</t>
  </si>
  <si>
    <t>Rose Disposal Services LF</t>
  </si>
  <si>
    <t>3726 E. State Road 64</t>
  </si>
  <si>
    <t>Winslow</t>
  </si>
  <si>
    <t>Ransbottom Landfill; Packerton Landfill; Kosciusko County Landfill</t>
  </si>
  <si>
    <t>2710 E. 800 South</t>
  </si>
  <si>
    <t>Claypool</t>
  </si>
  <si>
    <t>Kosciusko</t>
  </si>
  <si>
    <t>Vermillion County</t>
  </si>
  <si>
    <t>Victory Environmental Services Landfill</t>
  </si>
  <si>
    <t>Wabash Valley LF</t>
  </si>
  <si>
    <t>316 Spring Valley Road</t>
  </si>
  <si>
    <t>Warren County LF</t>
  </si>
  <si>
    <t>Warren</t>
  </si>
  <si>
    <t>Warren County, IN</t>
  </si>
  <si>
    <t>Warrick County LF #2</t>
  </si>
  <si>
    <t>Warrick County</t>
  </si>
  <si>
    <t>Washington County LF</t>
  </si>
  <si>
    <t>2682 N Highland Road</t>
  </si>
  <si>
    <t>Washington County Commissioners</t>
  </si>
  <si>
    <t>West Clinton LF</t>
  </si>
  <si>
    <t>13150 South Kanizer Drive</t>
  </si>
  <si>
    <t>Landfills, Incorporated</t>
  </si>
  <si>
    <t>Wheeler RDF</t>
  </si>
  <si>
    <t>Wheeler LF</t>
  </si>
  <si>
    <t>540 North 625 West</t>
  </si>
  <si>
    <t>Hobart</t>
  </si>
  <si>
    <t>Whitley County</t>
  </si>
  <si>
    <t>Whitley</t>
  </si>
  <si>
    <t>Worthington LF</t>
  </si>
  <si>
    <t>Worthington</t>
  </si>
  <si>
    <t>Black Hawk County SLF (Area E)</t>
  </si>
  <si>
    <t>IA</t>
  </si>
  <si>
    <t>1509 East Washburn Road</t>
  </si>
  <si>
    <t>Waterloo</t>
  </si>
  <si>
    <t>Black Hawk</t>
  </si>
  <si>
    <t>1/05-Passive vents only.</t>
  </si>
  <si>
    <t>Boone County Landfill</t>
  </si>
  <si>
    <t>1268 224th Lane</t>
  </si>
  <si>
    <t>Boone County, IA</t>
  </si>
  <si>
    <t>Carroll County Sanitary Landfill</t>
  </si>
  <si>
    <t>19111 Kittyhawk Avenue</t>
  </si>
  <si>
    <t>Carroll County Solid Waste Management Commission</t>
  </si>
  <si>
    <t>Cedar Rapids Linn County Solid Waste Landfill #1</t>
  </si>
  <si>
    <t>2250 A Street SW</t>
  </si>
  <si>
    <t>Cedar Rapids</t>
  </si>
  <si>
    <t>Linn</t>
  </si>
  <si>
    <t>Cedar Rapids-Linn County Solid Waste Agency</t>
  </si>
  <si>
    <t>Cedar Rapids Linn County Solid Waste Landfill #2</t>
  </si>
  <si>
    <t>Bluestem Landfill Site #2</t>
  </si>
  <si>
    <t>1954 County Home Road</t>
  </si>
  <si>
    <t>2010-26 wells, system capacity=2000 scfm.; 8/12-GCCS consists of 22 vertical wells and 7 horizontal wells.</t>
  </si>
  <si>
    <t>Central Disposal Landfill</t>
  </si>
  <si>
    <t>Winnebago County SLF</t>
  </si>
  <si>
    <t>21265 - 430th Street</t>
  </si>
  <si>
    <t>Lake Mills</t>
  </si>
  <si>
    <t>Cherokee County Sanitary Landfill</t>
  </si>
  <si>
    <t>1805 Linden Street</t>
  </si>
  <si>
    <t>Clinton County SLF (East)</t>
  </si>
  <si>
    <t>4292 220th Street</t>
  </si>
  <si>
    <t>Clinton County Area Solid Waste Agency, IA</t>
  </si>
  <si>
    <t>13758 Washington Road</t>
  </si>
  <si>
    <t>West Burlington</t>
  </si>
  <si>
    <t>Des Moines</t>
  </si>
  <si>
    <t>Dickinson County SLF</t>
  </si>
  <si>
    <t>2575 190th Street</t>
  </si>
  <si>
    <t>Spirit Lake</t>
  </si>
  <si>
    <t>Dickinson</t>
  </si>
  <si>
    <t>Dubuque Metropolitan SLF</t>
  </si>
  <si>
    <t>14501 Highway 20 West</t>
  </si>
  <si>
    <t>Dubuque</t>
  </si>
  <si>
    <t>Dubuque Metropolitan Area Solid Waste Agency, IA</t>
  </si>
  <si>
    <t>10275 Kornhill Road</t>
  </si>
  <si>
    <t>Fayette County Solid Waste Management Commission, IA</t>
  </si>
  <si>
    <t>Webster</t>
  </si>
  <si>
    <t>Webster County, IA</t>
  </si>
  <si>
    <t>Great River Regional Solid Waste Authority Landfill</t>
  </si>
  <si>
    <t>2092 303rd Avenue</t>
  </si>
  <si>
    <t>Fort Madison</t>
  </si>
  <si>
    <t>Iowa City Landfill and Recycling Center</t>
  </si>
  <si>
    <t>3900 Hebl Avenue SW</t>
  </si>
  <si>
    <t>Iowa City</t>
  </si>
  <si>
    <t>Johnson</t>
  </si>
  <si>
    <t>City of Iowa City, IA</t>
  </si>
  <si>
    <t>1/06-36 wells in 100 acres, horizontal trenches in newer 40 acre fill.; 2010-56 wells, system capacity=1200 acfm.</t>
  </si>
  <si>
    <t>Landfill of North Iowa</t>
  </si>
  <si>
    <t>15942 Killdeer Avenue</t>
  </si>
  <si>
    <t>Clear Lake</t>
  </si>
  <si>
    <t>Cerro Gordo</t>
  </si>
  <si>
    <t>59722 290th Street</t>
  </si>
  <si>
    <t>Malvern</t>
  </si>
  <si>
    <t>Mills</t>
  </si>
  <si>
    <t>1736 Hwy T-17</t>
  </si>
  <si>
    <t>South Central Iowa Solid Waste Agency, IA</t>
  </si>
  <si>
    <t>Marshall County SLF</t>
  </si>
  <si>
    <t>2313 Marshalltown Boulevard</t>
  </si>
  <si>
    <t>Marshalltown</t>
  </si>
  <si>
    <t>Marshall County Solid Waste Management Comm., IA</t>
  </si>
  <si>
    <t>Metro Park East Landfill</t>
  </si>
  <si>
    <t>Mitchellville</t>
  </si>
  <si>
    <t>Muscatine County SLF</t>
  </si>
  <si>
    <t>Muscatine</t>
  </si>
  <si>
    <t>Muscatine County Solid Waste Management Agency</t>
  </si>
  <si>
    <t>Newton SLF</t>
  </si>
  <si>
    <t>3202 Highway 14 S</t>
  </si>
  <si>
    <t>City of Newton, IA</t>
  </si>
  <si>
    <t>4540 360th Street</t>
  </si>
  <si>
    <t>Sheldon</t>
  </si>
  <si>
    <t>Sioux</t>
  </si>
  <si>
    <t>Northwest Iowa Solid Waste Agency, IA</t>
  </si>
  <si>
    <t>Oak Ridge Landfill</t>
  </si>
  <si>
    <t>1900 River Road</t>
  </si>
  <si>
    <t>Council Bluffs</t>
  </si>
  <si>
    <t>Pottawattamie</t>
  </si>
  <si>
    <t>51501-7023</t>
  </si>
  <si>
    <t>Ottumwa-Wapello County SLF</t>
  </si>
  <si>
    <t>13277 165th Avenue</t>
  </si>
  <si>
    <t>Ottumwa</t>
  </si>
  <si>
    <t>Wapello</t>
  </si>
  <si>
    <t>Poweshiek County SLF</t>
  </si>
  <si>
    <t>Malcolm</t>
  </si>
  <si>
    <t>Poweshiek</t>
  </si>
  <si>
    <t>Poweshiek County Sanitary Landfill Commission</t>
  </si>
  <si>
    <t>Scott County SLF</t>
  </si>
  <si>
    <t>11555 110th Avenue County Road Y-48</t>
  </si>
  <si>
    <t>Davenport</t>
  </si>
  <si>
    <t>Scott</t>
  </si>
  <si>
    <t>Waste Commission of Scott County, IA</t>
  </si>
  <si>
    <t>Sioux City SLF</t>
  </si>
  <si>
    <t>Woodbury County SLF</t>
  </si>
  <si>
    <t>Sioux City</t>
  </si>
  <si>
    <t>Woodbury</t>
  </si>
  <si>
    <t>Siouxland Environmental Services, Inc.</t>
  </si>
  <si>
    <t>Van Buskirk Construction Company</t>
  </si>
  <si>
    <t>Van Buren County SLF</t>
  </si>
  <si>
    <t>Douds</t>
  </si>
  <si>
    <t>Van Buren</t>
  </si>
  <si>
    <t>Van Buren Solid Waste Management Agency</t>
  </si>
  <si>
    <t>Winneshiek County Sanitary Landfill</t>
  </si>
  <si>
    <t>2000 140th Avenue</t>
  </si>
  <si>
    <t>Decorah</t>
  </si>
  <si>
    <t>Winneshiek</t>
  </si>
  <si>
    <t>Winneshiek County, IA</t>
  </si>
  <si>
    <t>Allen County LF</t>
  </si>
  <si>
    <t>KS</t>
  </si>
  <si>
    <t>1170 2800th Street</t>
  </si>
  <si>
    <t>Allen County, KS</t>
  </si>
  <si>
    <t>Great Bend</t>
  </si>
  <si>
    <t>Barton</t>
  </si>
  <si>
    <t>Barton County, KS</t>
  </si>
  <si>
    <t>4100 N West Street</t>
  </si>
  <si>
    <t>Wichita</t>
  </si>
  <si>
    <t>Sedgwick</t>
  </si>
  <si>
    <t>City of Wichita, KS</t>
  </si>
  <si>
    <t>Butler County Landfill</t>
  </si>
  <si>
    <t>2963 SW 40th</t>
  </si>
  <si>
    <t>Butler</t>
  </si>
  <si>
    <t>Butler County, KS</t>
  </si>
  <si>
    <t>Chanute LF</t>
  </si>
  <si>
    <t>2201 E. 14th</t>
  </si>
  <si>
    <t>Chanute</t>
  </si>
  <si>
    <t>Neosho</t>
  </si>
  <si>
    <t>City of Chanute, KS</t>
  </si>
  <si>
    <t>City of Olathe LF</t>
  </si>
  <si>
    <t>Olathe</t>
  </si>
  <si>
    <t>City of Salina MSW Facility</t>
  </si>
  <si>
    <t>4292 South Burma Road</t>
  </si>
  <si>
    <t>Salina</t>
  </si>
  <si>
    <t>City of Salina, KS</t>
  </si>
  <si>
    <t>Clay County LF</t>
  </si>
  <si>
    <t>1330 21st Road</t>
  </si>
  <si>
    <t>Clay Center</t>
  </si>
  <si>
    <t>Clay County, KS</t>
  </si>
  <si>
    <t>Coffey County LF</t>
  </si>
  <si>
    <t>1498 12th Lane SE</t>
  </si>
  <si>
    <t>Burlington</t>
  </si>
  <si>
    <t>Coffey</t>
  </si>
  <si>
    <t>Coffey County, KS</t>
  </si>
  <si>
    <t>Cowley County LF</t>
  </si>
  <si>
    <t>Winfield</t>
  </si>
  <si>
    <t>Cowley</t>
  </si>
  <si>
    <t>Cowley County, KS</t>
  </si>
  <si>
    <t>Crawford County Landfill</t>
  </si>
  <si>
    <t>Crawford</t>
  </si>
  <si>
    <t>Crawford County, KS</t>
  </si>
  <si>
    <t>Deffenbaugh</t>
  </si>
  <si>
    <t>Ford County Closed LF</t>
  </si>
  <si>
    <t>10099 - 113 Road</t>
  </si>
  <si>
    <t>Dodge City</t>
  </si>
  <si>
    <t>Ford</t>
  </si>
  <si>
    <t>Ford County, KS</t>
  </si>
  <si>
    <t>Ford County Open LF</t>
  </si>
  <si>
    <t>10348 110 Road</t>
  </si>
  <si>
    <t>Forest View Landfill, LLC</t>
  </si>
  <si>
    <t>Forest View RDF</t>
  </si>
  <si>
    <t>4800 Kaw Drive</t>
  </si>
  <si>
    <t>Kansas City</t>
  </si>
  <si>
    <t>Wyandotte</t>
  </si>
  <si>
    <t>7/04-System in place since 1992, 50 gas wells and one enclosed flare.; 2010-70 wells, system capacity=2500 acfm.</t>
  </si>
  <si>
    <t>Graham County LF</t>
  </si>
  <si>
    <t>2400 US Hwy 283</t>
  </si>
  <si>
    <t>Hill City</t>
  </si>
  <si>
    <t>Graham</t>
  </si>
  <si>
    <t>Graham County, KS</t>
  </si>
  <si>
    <t>Harvey County LF</t>
  </si>
  <si>
    <t>Harvey</t>
  </si>
  <si>
    <t>Harvey County, KS</t>
  </si>
  <si>
    <t>Johnson County LF</t>
  </si>
  <si>
    <t>Shawnee</t>
  </si>
  <si>
    <t>Kiowa County LF</t>
  </si>
  <si>
    <t>Hwy 183
3.5 mi N of Town</t>
  </si>
  <si>
    <t>Kiowa</t>
  </si>
  <si>
    <t>Kiowa County, KS</t>
  </si>
  <si>
    <t>Marion County LF</t>
  </si>
  <si>
    <t>2.5 mi S &amp; 3 mi W of Marion</t>
  </si>
  <si>
    <t>Marion County, KS</t>
  </si>
  <si>
    <t>Mitchell County LF</t>
  </si>
  <si>
    <t>1993 280 Road</t>
  </si>
  <si>
    <t>Beloit</t>
  </si>
  <si>
    <t>Mitchell</t>
  </si>
  <si>
    <t>Mitchell County, KS</t>
  </si>
  <si>
    <t>Hamm, Inc.</t>
  </si>
  <si>
    <t>Oak Grove</t>
  </si>
  <si>
    <t>1150 E 700th Avenue</t>
  </si>
  <si>
    <t>Arcadia</t>
  </si>
  <si>
    <t>Phillips County LF</t>
  </si>
  <si>
    <t>1799 Center Road</t>
  </si>
  <si>
    <t>Phillipsburg</t>
  </si>
  <si>
    <t>Phillips County, KS</t>
  </si>
  <si>
    <t>440 NE 150th Road</t>
  </si>
  <si>
    <t>Harper</t>
  </si>
  <si>
    <t>Pratt County LF</t>
  </si>
  <si>
    <t>Pratt</t>
  </si>
  <si>
    <t>Pratt County, KS</t>
  </si>
  <si>
    <t>Refuse Service Inc. LF</t>
  </si>
  <si>
    <t>McPherson</t>
  </si>
  <si>
    <t>Refuse Service, Inc.</t>
  </si>
  <si>
    <t>703 South Mohawk Road</t>
  </si>
  <si>
    <t>Hutchinson</t>
  </si>
  <si>
    <t>Reno</t>
  </si>
  <si>
    <t>Reno County, KS</t>
  </si>
  <si>
    <t>Resource Recovery LF</t>
  </si>
  <si>
    <t>4237 CR 5300</t>
  </si>
  <si>
    <t>Cherryvale</t>
  </si>
  <si>
    <t>Rolling Meadows LF</t>
  </si>
  <si>
    <t>Shawnee County LF</t>
  </si>
  <si>
    <t>Topeka</t>
  </si>
  <si>
    <t>Rooks County LF</t>
  </si>
  <si>
    <t>1710 S Road</t>
  </si>
  <si>
    <t>Plainville</t>
  </si>
  <si>
    <t>Rooks</t>
  </si>
  <si>
    <t>Rooks County, KS</t>
  </si>
  <si>
    <t>Russell County LF</t>
  </si>
  <si>
    <t>Russell</t>
  </si>
  <si>
    <t>Russell County, KS</t>
  </si>
  <si>
    <t>Seward County Landfill</t>
  </si>
  <si>
    <t>Liberal</t>
  </si>
  <si>
    <t>Seward</t>
  </si>
  <si>
    <t>Seward County, KS</t>
  </si>
  <si>
    <t>1/09-No dedicated gas wells, just tied into existing leachate collection wells.</t>
  </si>
  <si>
    <t>Trego County LF</t>
  </si>
  <si>
    <t>Wakeeney</t>
  </si>
  <si>
    <t>Trego</t>
  </si>
  <si>
    <t>Trego County, KS</t>
  </si>
  <si>
    <t>Garden City</t>
  </si>
  <si>
    <t>Finney</t>
  </si>
  <si>
    <t>3/09-16 LFG collection wells were installed in Dec. 2008.</t>
  </si>
  <si>
    <t>Wheatland LF</t>
  </si>
  <si>
    <t>213 N.E. Belleview Road</t>
  </si>
  <si>
    <t>9/10-54 wells over 56 acres, 1 candlestick flare.; 2010-54 wells, system capacity=2000 acfm.</t>
  </si>
  <si>
    <t>Wichita County LF</t>
  </si>
  <si>
    <t>Leoti</t>
  </si>
  <si>
    <t>Wichita County, KS</t>
  </si>
  <si>
    <t>Bavarian Trucking Company LF</t>
  </si>
  <si>
    <t>KY</t>
  </si>
  <si>
    <t>Walton</t>
  </si>
  <si>
    <t>Bavarian Waste Services, Inc.</t>
  </si>
  <si>
    <t>Benson Valley Area Landfill</t>
  </si>
  <si>
    <t>2157 Highway 151</t>
  </si>
  <si>
    <t>Big Run Landfill</t>
  </si>
  <si>
    <t>1837 River Cities Drive</t>
  </si>
  <si>
    <t>Ashland</t>
  </si>
  <si>
    <t>Boyd</t>
  </si>
  <si>
    <t>City of Bowling Green LF</t>
  </si>
  <si>
    <t>Bowling Green</t>
  </si>
  <si>
    <t>City of Bowling Green, KY</t>
  </si>
  <si>
    <t>City of Hopkinsville LF</t>
  </si>
  <si>
    <t>Hopkinsville LF</t>
  </si>
  <si>
    <t>5665 Mt. Zoar Latham Road</t>
  </si>
  <si>
    <t>Hopkinsville</t>
  </si>
  <si>
    <t>City of Hopkinsville, KY</t>
  </si>
  <si>
    <t>City of Owensboro LF</t>
  </si>
  <si>
    <t>Hill Bridge Road</t>
  </si>
  <si>
    <t>Owensboro</t>
  </si>
  <si>
    <t>City of Owensboro, KY</t>
  </si>
  <si>
    <t>City of Richmond LF</t>
  </si>
  <si>
    <t>Madison LF</t>
  </si>
  <si>
    <t>Madison County, KY</t>
  </si>
  <si>
    <t>Cooksey Brothers Disposal Company, Inc. LF</t>
  </si>
  <si>
    <t>401 North Big Run Road</t>
  </si>
  <si>
    <t>Doug Smith</t>
  </si>
  <si>
    <t>2/04-Have six passive vents.</t>
  </si>
  <si>
    <t>Dozit Company Inc. Landfill</t>
  </si>
  <si>
    <t>Addington Environmental/Dozit Company LF</t>
  </si>
  <si>
    <t>4075 State Road 360</t>
  </si>
  <si>
    <t>Morganfield</t>
  </si>
  <si>
    <t>Epperson Waste Disposal</t>
  </si>
  <si>
    <t>Williamstown</t>
  </si>
  <si>
    <t>2360 Cynthiana Road</t>
  </si>
  <si>
    <t>Grant</t>
  </si>
  <si>
    <t>Floyd County Landfill</t>
  </si>
  <si>
    <t>Floyd County Fiscal Court, KY</t>
  </si>
  <si>
    <t>Georgetown Landfill</t>
  </si>
  <si>
    <t>Central Kentucky Landfill</t>
  </si>
  <si>
    <t>493 Double Culvert Road</t>
  </si>
  <si>
    <t>Waste Services of the Bluegrass</t>
  </si>
  <si>
    <t>Glasgow Regional Landfill</t>
  </si>
  <si>
    <t>400 Glen Garry Road</t>
  </si>
  <si>
    <t>Glasgow</t>
  </si>
  <si>
    <t>Barren</t>
  </si>
  <si>
    <t>City of Glasgow, KY</t>
  </si>
  <si>
    <t>Green Valley Landfill</t>
  </si>
  <si>
    <t>Addington Environmental</t>
  </si>
  <si>
    <t>100 Addington Drive</t>
  </si>
  <si>
    <t>Greenup</t>
  </si>
  <si>
    <t>Haley Pike Landfill</t>
  </si>
  <si>
    <t>4172 Hedger Lane</t>
  </si>
  <si>
    <t>Lexington-Fayette Urban County Government (LFUCG)</t>
  </si>
  <si>
    <t>1/12-5 passive vents in Phase 1 &amp; 60 passive vents in Phase 2.</t>
  </si>
  <si>
    <t>Hopkins County Regional Landfill</t>
  </si>
  <si>
    <t>300 Grays Branch Road</t>
  </si>
  <si>
    <t>White Plains</t>
  </si>
  <si>
    <t>Hopkins</t>
  </si>
  <si>
    <t>Laurel Ridge Landfill Inc.</t>
  </si>
  <si>
    <t>Laurel County LF</t>
  </si>
  <si>
    <t>Lily</t>
  </si>
  <si>
    <t>Laurel</t>
  </si>
  <si>
    <t>Maysville-Mason County LF</t>
  </si>
  <si>
    <t>7055 Clarkson-Sherman Road</t>
  </si>
  <si>
    <t>Maysville</t>
  </si>
  <si>
    <t>Mason</t>
  </si>
  <si>
    <t>City of Maysville, KY</t>
  </si>
  <si>
    <t>1/07-Old cell: GCCS, New cell: passive collection system.; 12/07-Will install active system in new cell (cells 1.5 mi. apart).; 3/08-Old site: 34 horiz wells, New site: passive flare &amp; multiple gas wells.; 2010-45 wells, system capacity=350 acfm.</t>
  </si>
  <si>
    <t>McCracken County LF</t>
  </si>
  <si>
    <t>McCracken</t>
  </si>
  <si>
    <t>McCracken County</t>
  </si>
  <si>
    <t>City of Paducah, KY</t>
  </si>
  <si>
    <t>Nelson County Landfill</t>
  </si>
  <si>
    <t>1025 Airport Road</t>
  </si>
  <si>
    <t>Bardstown</t>
  </si>
  <si>
    <t>Nelson</t>
  </si>
  <si>
    <t>Nelson County, KY</t>
  </si>
  <si>
    <t>Ohio County Balefill Landfill</t>
  </si>
  <si>
    <t>Addington Environmental/Ohio County LF</t>
  </si>
  <si>
    <t>100 Landfill Lane</t>
  </si>
  <si>
    <t>Beaver Dam</t>
  </si>
  <si>
    <t>Ohio</t>
  </si>
  <si>
    <t>Ohio County, KY</t>
  </si>
  <si>
    <t>Outer Loop RDF</t>
  </si>
  <si>
    <t>Outer Loop Landfill</t>
  </si>
  <si>
    <t>2673 Outer Loop</t>
  </si>
  <si>
    <t>Pearl Hollow Landfill</t>
  </si>
  <si>
    <t>1620 Audubon Trace</t>
  </si>
  <si>
    <t>Elizabethtown</t>
  </si>
  <si>
    <t>Hardin</t>
  </si>
  <si>
    <t>Hardin County Fiscal Court, KY</t>
  </si>
  <si>
    <t>Perry County Landfill</t>
  </si>
  <si>
    <t>EPA LF ID # 097.07</t>
  </si>
  <si>
    <t>Hazard</t>
  </si>
  <si>
    <t>Perry County Fiscal Court</t>
  </si>
  <si>
    <t>Varney</t>
  </si>
  <si>
    <t>Pike County Fiscal Court, KY</t>
  </si>
  <si>
    <t>Pulaski Grading LF</t>
  </si>
  <si>
    <t>320 Dixie Bend Road</t>
  </si>
  <si>
    <t>Burnside</t>
  </si>
  <si>
    <t>Pulaski Grading, Inc.</t>
  </si>
  <si>
    <t>Rumpke/Montgomery County LF</t>
  </si>
  <si>
    <t>Mt. Sterling LF</t>
  </si>
  <si>
    <t>30 Larison Road
8 mi. S. of Mt. Sterling off of KY Rt. 11</t>
  </si>
  <si>
    <t>Jeffersonville</t>
  </si>
  <si>
    <t>Rumpke/Pendleton County LF</t>
  </si>
  <si>
    <t>Butler LF</t>
  </si>
  <si>
    <t>Pendleton</t>
  </si>
  <si>
    <t>2010-45 wells, system capacity=2633 acfm.</t>
  </si>
  <si>
    <t>Southern Sanitation LF</t>
  </si>
  <si>
    <t>Southern Waste Services LF</t>
  </si>
  <si>
    <t>478 Coopertown Road</t>
  </si>
  <si>
    <t>Russellville</t>
  </si>
  <si>
    <t>Logan</t>
  </si>
  <si>
    <t>Tri-County Sanitary Landfill, LLC</t>
  </si>
  <si>
    <t>Williams Hollow Road</t>
  </si>
  <si>
    <t>Corbin</t>
  </si>
  <si>
    <t>Tri-K Landfill, Inc.</t>
  </si>
  <si>
    <t>Addington Environmental/Tri-K</t>
  </si>
  <si>
    <t>1905 Kentucky Highway 3249</t>
  </si>
  <si>
    <t>Stanford</t>
  </si>
  <si>
    <t>Valley View LF</t>
  </si>
  <si>
    <t>Laidlaw LF</t>
  </si>
  <si>
    <t>9120 Sulphur Road</t>
  </si>
  <si>
    <t>Sulphur</t>
  </si>
  <si>
    <t>Trimble</t>
  </si>
  <si>
    <t>Veolia ES Blue Ridge Landfill Inc.</t>
  </si>
  <si>
    <t>2700 Winchester Road</t>
  </si>
  <si>
    <t>Estill</t>
  </si>
  <si>
    <t>Local Sanitation of Rowan County</t>
  </si>
  <si>
    <t>300 Old Phelps Road</t>
  </si>
  <si>
    <t>Morehead</t>
  </si>
  <si>
    <t>Rowan</t>
  </si>
  <si>
    <t>Waste Path Sanitary Landfill LLC</t>
  </si>
  <si>
    <t>LWD Sanitary Landfill, Inc.</t>
  </si>
  <si>
    <t>1637 Shar-Cal Road</t>
  </si>
  <si>
    <t>Calvert City</t>
  </si>
  <si>
    <t>8/10-Concrete vent pipes for every 2 acres to bottom of LF.</t>
  </si>
  <si>
    <t>West Daviess County Landfill</t>
  </si>
  <si>
    <t>7772 Hwy 815</t>
  </si>
  <si>
    <t>Daviess County, KY</t>
  </si>
  <si>
    <t>West Kentucky Landfill</t>
  </si>
  <si>
    <t>Graves County LF, Jones Sanitation LF</t>
  </si>
  <si>
    <t>Mayfield</t>
  </si>
  <si>
    <t>Graves</t>
  </si>
  <si>
    <t>Williams LF</t>
  </si>
  <si>
    <t>4876 Kings Church Road</t>
  </si>
  <si>
    <t>Taylorsville</t>
  </si>
  <si>
    <t>United Waste Systems</t>
  </si>
  <si>
    <t>Williams Sanitation Service</t>
  </si>
  <si>
    <t>WMI/Lexington-Fayette LF</t>
  </si>
  <si>
    <t>LA</t>
  </si>
  <si>
    <t>611 Petal Road</t>
  </si>
  <si>
    <t>Egan</t>
  </si>
  <si>
    <t>Acadia</t>
  </si>
  <si>
    <t>Acadia Parish Police Jury, LA</t>
  </si>
  <si>
    <t>Area 90 LF</t>
  </si>
  <si>
    <t>5301 Highway 90</t>
  </si>
  <si>
    <t>Avondale</t>
  </si>
  <si>
    <t>Choctaw Road Landfill</t>
  </si>
  <si>
    <t>Washington Parish LF</t>
  </si>
  <si>
    <t>Franklinton</t>
  </si>
  <si>
    <t>Landworks, Incorporated</t>
  </si>
  <si>
    <t>Colonial LF</t>
  </si>
  <si>
    <t>5328 Highway 70</t>
  </si>
  <si>
    <t>Sorrento</t>
  </si>
  <si>
    <t>Ascension</t>
  </si>
  <si>
    <t>Crescent Acres LF</t>
  </si>
  <si>
    <t>6599 Florida Avenue</t>
  </si>
  <si>
    <t>New Orleans</t>
  </si>
  <si>
    <t>Orleans</t>
  </si>
  <si>
    <t>De Soto Parish LF</t>
  </si>
  <si>
    <t>Mansfield</t>
  </si>
  <si>
    <t>East Baton Rouge Parish LF</t>
  </si>
  <si>
    <t>Devil's Swamp LF</t>
  </si>
  <si>
    <t>Baton Rouge</t>
  </si>
  <si>
    <t>East Baton Rouge</t>
  </si>
  <si>
    <t>City of Baton Rouge, LA; East Baton Rouge Parish, LA</t>
  </si>
  <si>
    <t>City of Baton Rouge, LA</t>
  </si>
  <si>
    <t>Greater New Orleans LF</t>
  </si>
  <si>
    <t>5700 Highway 90 West</t>
  </si>
  <si>
    <t>Southern Recovery Management, Inc.</t>
  </si>
  <si>
    <t>Harold J. "Babe" Landry LF</t>
  </si>
  <si>
    <t>St. Mary Parish LF</t>
  </si>
  <si>
    <t>752 Thorguson Drive</t>
  </si>
  <si>
    <t>Berwick</t>
  </si>
  <si>
    <t>St. Mary</t>
  </si>
  <si>
    <t>St. Mary Parish Police Jury</t>
  </si>
  <si>
    <t>Jefferson Davis Parish Landfill</t>
  </si>
  <si>
    <t>Jefferson Davis Parish Sanitary Landfill</t>
  </si>
  <si>
    <t>16547 Landfill Road</t>
  </si>
  <si>
    <t>Welsh</t>
  </si>
  <si>
    <t>Jefferson Davis</t>
  </si>
  <si>
    <t>Jefferson Davis Parish Sanitary Landfill Commission, LA</t>
  </si>
  <si>
    <t>5800 Highway 90 W</t>
  </si>
  <si>
    <t>Jefferson Parish Department of Environmental Affairs, LA</t>
  </si>
  <si>
    <t>Highway 127 N</t>
  </si>
  <si>
    <t>Jena</t>
  </si>
  <si>
    <t>La Salle</t>
  </si>
  <si>
    <t>La Salle Parish Police Jury, LA</t>
  </si>
  <si>
    <t>Lincoln Parish LF</t>
  </si>
  <si>
    <t>Dubach</t>
  </si>
  <si>
    <t>Lincoln Parish Police Jury</t>
  </si>
  <si>
    <t>CECOS - Livingston</t>
  </si>
  <si>
    <t>28422 Frost Road</t>
  </si>
  <si>
    <t>Ouachita Parish LF</t>
  </si>
  <si>
    <t>1000 Russell Sage Road
0.25 miles south of I-20, exit 124</t>
  </si>
  <si>
    <t>Ouachita</t>
  </si>
  <si>
    <t>5/07-Installing several additional gas wells in addition to existing GCCS.; 2010-97 wells, system capacity=3000 scfm.</t>
  </si>
  <si>
    <t>N. Dugas LF</t>
  </si>
  <si>
    <t>Lafayette Municipal LF</t>
  </si>
  <si>
    <t>Dugas Road North</t>
  </si>
  <si>
    <t>Lafayette</t>
  </si>
  <si>
    <t>City of Lafayette, LA</t>
  </si>
  <si>
    <t>16001 Samuels Road</t>
  </si>
  <si>
    <t>Zachary</t>
  </si>
  <si>
    <t>Recovery I LF</t>
  </si>
  <si>
    <t>17000 Chef Menteur Highway</t>
  </si>
  <si>
    <t>City of New Orleans, LA</t>
  </si>
  <si>
    <t>Recovery I, Inc.</t>
  </si>
  <si>
    <t>Reliable Landfill, LLC</t>
  </si>
  <si>
    <t>USA Waste Reliable Landfill</t>
  </si>
  <si>
    <t>Pointe Coupee</t>
  </si>
  <si>
    <t>River Birch Landfill</t>
  </si>
  <si>
    <t>2000 South Kenner Avenue</t>
  </si>
  <si>
    <t>River Birch, Inc.</t>
  </si>
  <si>
    <t>Sabine Parish SLF</t>
  </si>
  <si>
    <t>Natchitoches Landfill</t>
  </si>
  <si>
    <t>955 Sabine Landfill Road</t>
  </si>
  <si>
    <t>Sabine</t>
  </si>
  <si>
    <t>St. James Parish LF</t>
  </si>
  <si>
    <t>St. James</t>
  </si>
  <si>
    <t>St. James Parish Council</t>
  </si>
  <si>
    <t>St. Landry Parish LF</t>
  </si>
  <si>
    <t>417 Solid Waste Road</t>
  </si>
  <si>
    <t>St. Landry</t>
  </si>
  <si>
    <t>St. Landry Parish Solid Waste Disposal District, LA</t>
  </si>
  <si>
    <t>4/09-16 wells so far, will increase to 60 wells in future.; 8/10-Flare began operation on 1/27/09.; 2010-18 wells, system capacity=1000 acfm.</t>
  </si>
  <si>
    <t>St. Tammany Parish LF</t>
  </si>
  <si>
    <t>Fourth Ward-Mandeville LF</t>
  </si>
  <si>
    <t>St. Tammany</t>
  </si>
  <si>
    <t>St. Tammany Parish Police Jury</t>
  </si>
  <si>
    <t>Tangipahoa Parish Regional Solid Waste Facility</t>
  </si>
  <si>
    <t>57510 Hano Road</t>
  </si>
  <si>
    <t>Tangipahoa</t>
  </si>
  <si>
    <t>7/10-Wells installed, flare &amp; blowers will be connected soon.; 2010-14 wells, system capacity=1400 acfm.; 6/11-Flaring since Oct. 2010.</t>
  </si>
  <si>
    <t>Tensas Parish LF</t>
  </si>
  <si>
    <t>Parish Road 307 (Walker Road)</t>
  </si>
  <si>
    <t>Tensas</t>
  </si>
  <si>
    <t>Terrebonne Parish LF</t>
  </si>
  <si>
    <t>Ashland LF</t>
  </si>
  <si>
    <t>337 Ashland Landfill Road</t>
  </si>
  <si>
    <t>Houma</t>
  </si>
  <si>
    <t>Terrebonne</t>
  </si>
  <si>
    <t>Terrebonne Parish Consolidated Govt.</t>
  </si>
  <si>
    <t>Oakdale</t>
  </si>
  <si>
    <t>Union Parish SLF</t>
  </si>
  <si>
    <t>Farmerville</t>
  </si>
  <si>
    <t>Union Parish Police Jury, LA</t>
  </si>
  <si>
    <t>Venice Landfill</t>
  </si>
  <si>
    <t>Coast Guard Road SLF</t>
  </si>
  <si>
    <t>339 Coast Guard Road</t>
  </si>
  <si>
    <t>Venice</t>
  </si>
  <si>
    <t>Plaquemines</t>
  </si>
  <si>
    <t>South Louisiana Environmental Control</t>
  </si>
  <si>
    <t>Vermilion Parish Landfill</t>
  </si>
  <si>
    <t>8500 Birch Road</t>
  </si>
  <si>
    <t>Abbeville</t>
  </si>
  <si>
    <t>Vermillion Parish Police Jury</t>
  </si>
  <si>
    <t>Webster Parish LF</t>
  </si>
  <si>
    <t>493 Landfill Road</t>
  </si>
  <si>
    <t>Minden</t>
  </si>
  <si>
    <t>West Carroll SLF</t>
  </si>
  <si>
    <t>448 Landfill Road
S. of Hwy 582</t>
  </si>
  <si>
    <t>West Carroll</t>
  </si>
  <si>
    <t>West Carroll Police Jury</t>
  </si>
  <si>
    <t>White Oaks Landfill</t>
  </si>
  <si>
    <t>Woodland Hills LF</t>
  </si>
  <si>
    <t>I-10 &amp; Cities Services Highway</t>
  </si>
  <si>
    <t>Calcasieu</t>
  </si>
  <si>
    <t>Livingston Parish LF</t>
  </si>
  <si>
    <t>29340 Woodside Drive</t>
  </si>
  <si>
    <t>Woolworth Road Landfill</t>
  </si>
  <si>
    <t>Shreveport Landfill</t>
  </si>
  <si>
    <t>10580 Woolworth Road</t>
  </si>
  <si>
    <t>Keithville</t>
  </si>
  <si>
    <t>Caddo</t>
  </si>
  <si>
    <t>City of Shreveport, LA</t>
  </si>
  <si>
    <t>Bath LF</t>
  </si>
  <si>
    <t>ME</t>
  </si>
  <si>
    <t>11 Detritus Drive</t>
  </si>
  <si>
    <t>Bath</t>
  </si>
  <si>
    <t>Sagadahoc</t>
  </si>
  <si>
    <t>City of Bath, ME</t>
  </si>
  <si>
    <t>2010-18 wells, system capacity=400 acfm.</t>
  </si>
  <si>
    <t>Brunswick LF</t>
  </si>
  <si>
    <t>Graham Road</t>
  </si>
  <si>
    <t>Brunswick</t>
  </si>
  <si>
    <t>Cumberland</t>
  </si>
  <si>
    <t>Town of Brunswick, ME</t>
  </si>
  <si>
    <t>Caratunks Forks, West Forks (CFWF) Landfill</t>
  </si>
  <si>
    <t>West Forks LF</t>
  </si>
  <si>
    <t>Lower Enchanted Road</t>
  </si>
  <si>
    <t>West Forks</t>
  </si>
  <si>
    <t>Somerset</t>
  </si>
  <si>
    <t>Caratunk; West Forks</t>
  </si>
  <si>
    <t>Caratunk</t>
  </si>
  <si>
    <t>Crossroads LF</t>
  </si>
  <si>
    <t>Norridgewock LF</t>
  </si>
  <si>
    <t>357 Mercer Road</t>
  </si>
  <si>
    <t>Norridgewock</t>
  </si>
  <si>
    <t>ecomaine Landfill/Ashfill</t>
  </si>
  <si>
    <t>Green Road</t>
  </si>
  <si>
    <t>Scarborough</t>
  </si>
  <si>
    <t>ecomaine</t>
  </si>
  <si>
    <t>Hatch Hill LF</t>
  </si>
  <si>
    <t>Augusta LF</t>
  </si>
  <si>
    <t>Hatch Hill Road</t>
  </si>
  <si>
    <t>Augusta</t>
  </si>
  <si>
    <t>Kennebec</t>
  </si>
  <si>
    <t>City of Augusta, ME</t>
  </si>
  <si>
    <t>Juniper Ridge Landfill</t>
  </si>
  <si>
    <t>West Old Town Landfill (WOTL)</t>
  </si>
  <si>
    <t>2828 Bennoch Road</t>
  </si>
  <si>
    <t>Old Town</t>
  </si>
  <si>
    <t>Penobscot</t>
  </si>
  <si>
    <t>Casella Waste Systems, Inc.</t>
  </si>
  <si>
    <t>Little Squaw LF</t>
  </si>
  <si>
    <t>Dyer Road</t>
  </si>
  <si>
    <t>Piscataquis</t>
  </si>
  <si>
    <t>Town of Greenville, ME</t>
  </si>
  <si>
    <t>Sawyer Environmental Recovery Facility (SERF); Sawyer Mountain</t>
  </si>
  <si>
    <t>358 Emerson Mill Road</t>
  </si>
  <si>
    <t>Hampden</t>
  </si>
  <si>
    <t>Presque Isle LF</t>
  </si>
  <si>
    <t>202 Lathrop Road</t>
  </si>
  <si>
    <t>Presque Isle</t>
  </si>
  <si>
    <t>Aroostook</t>
  </si>
  <si>
    <t>Regional Waste Systems LF</t>
  </si>
  <si>
    <t>RWS Ashfill/Balefill</t>
  </si>
  <si>
    <t>64 Blueberry Road</t>
  </si>
  <si>
    <t>Regional Waste Systems</t>
  </si>
  <si>
    <t>Tri-Community LF</t>
  </si>
  <si>
    <t>Fort Fairfield LF</t>
  </si>
  <si>
    <t>303 Murphy Road</t>
  </si>
  <si>
    <t>Fort Fairfield</t>
  </si>
  <si>
    <t>5/06-Passive vents in cover system of closed 16 acres.; 5/08-Installed active system.</t>
  </si>
  <si>
    <t>Alpha Ridge SLF</t>
  </si>
  <si>
    <t>MD</t>
  </si>
  <si>
    <t>2350 Marriottsville Road</t>
  </si>
  <si>
    <t>Marriottsville</t>
  </si>
  <si>
    <t>Howard County, MD</t>
  </si>
  <si>
    <t>2010-91 wells, system capacity=2500 acfm.; 7/13-GCCS installed in 1999, 2200 scfm flare system.</t>
  </si>
  <si>
    <t>Annapolis SLF</t>
  </si>
  <si>
    <t>Defense Highway</t>
  </si>
  <si>
    <t>Anne Arundel</t>
  </si>
  <si>
    <t>City of Annapolis, MD</t>
  </si>
  <si>
    <t>Appeal SLF</t>
  </si>
  <si>
    <t>Appeal SMA LF</t>
  </si>
  <si>
    <t>Lusby</t>
  </si>
  <si>
    <t>Calvert</t>
  </si>
  <si>
    <t>Calvert County, MD</t>
  </si>
  <si>
    <t>Barstow SLF</t>
  </si>
  <si>
    <t>7/13-GCCS installed in May 2013 to mitigate methane migration.</t>
  </si>
  <si>
    <t>Beulah/Golden Hill SLF; Beulah/Site 3</t>
  </si>
  <si>
    <t>Beulah</t>
  </si>
  <si>
    <t>Dorchester</t>
  </si>
  <si>
    <t>Dorchester County, MD</t>
  </si>
  <si>
    <t>New Beulah</t>
  </si>
  <si>
    <t>6815 East New Market Ellwood Road</t>
  </si>
  <si>
    <t>Hurlock</t>
  </si>
  <si>
    <t>2010-12 wells, system capacity=500 acfm.</t>
  </si>
  <si>
    <t>Bowley's Lane LF</t>
  </si>
  <si>
    <t>Bowley's Lane Ash Dump</t>
  </si>
  <si>
    <t>Bowley's Lane</t>
  </si>
  <si>
    <t>Baltimore</t>
  </si>
  <si>
    <t>Baltimore city</t>
  </si>
  <si>
    <t>3500 Brown Station Road</t>
  </si>
  <si>
    <t>Upper Marlboro</t>
  </si>
  <si>
    <t>Prince George's</t>
  </si>
  <si>
    <t>Prince George's County, MD</t>
  </si>
  <si>
    <t>Central SLF</t>
  </si>
  <si>
    <t>Berlin SLF</t>
  </si>
  <si>
    <t>7091 Central Site Lane</t>
  </si>
  <si>
    <t>Newark</t>
  </si>
  <si>
    <t>Worcester</t>
  </si>
  <si>
    <t>Worcester County, MD</t>
  </si>
  <si>
    <t>12/08-One 1500 cfm enclosed flare, gas wells are dual-purpose for leachate recharge &amp; gas extraction.; 2010-34 wells, system capacity=1500 acfm.</t>
  </si>
  <si>
    <t>Centreville SLF</t>
  </si>
  <si>
    <t>Queen Anne's</t>
  </si>
  <si>
    <t>Queen Anne's County, MD</t>
  </si>
  <si>
    <t>Charles County Landfill #2</t>
  </si>
  <si>
    <t>12305 Billingsley Road East</t>
  </si>
  <si>
    <t>Waldorf</t>
  </si>
  <si>
    <t>Charles</t>
  </si>
  <si>
    <t>Charles County, MD</t>
  </si>
  <si>
    <t>White Marsh</t>
  </si>
  <si>
    <t>Baltimore County, MD</t>
  </si>
  <si>
    <t>Fort Detrick SLF</t>
  </si>
  <si>
    <t>Fort Detrick</t>
  </si>
  <si>
    <t>Frederick</t>
  </si>
  <si>
    <t>Fort Meade SLF</t>
  </si>
  <si>
    <t>Fort Meade</t>
  </si>
  <si>
    <t>Landfill Owner of Fort Meade SLF</t>
  </si>
  <si>
    <t>Forty West SLF</t>
  </si>
  <si>
    <t>12630 Earth Care Road</t>
  </si>
  <si>
    <t>Hagerstown</t>
  </si>
  <si>
    <t>Washington County, MD</t>
  </si>
  <si>
    <t>4/09-Plan to build GCS in 2010.</t>
  </si>
  <si>
    <t>Garrett County SWD and RF</t>
  </si>
  <si>
    <t>3118 Oakland Sang Run Road</t>
  </si>
  <si>
    <t>Oakland</t>
  </si>
  <si>
    <t>Garrett</t>
  </si>
  <si>
    <t>Garrett County, MD</t>
  </si>
  <si>
    <t>Gude LF</t>
  </si>
  <si>
    <t>Gude Power Station</t>
  </si>
  <si>
    <t>600 E. Gude Drive</t>
  </si>
  <si>
    <t>Rockville</t>
  </si>
  <si>
    <t>Montgomery County, MD</t>
  </si>
  <si>
    <t>Hancock SLF</t>
  </si>
  <si>
    <t>Harford Waste Disposal Center</t>
  </si>
  <si>
    <t>Scarboro LF</t>
  </si>
  <si>
    <t>3241 Scarboro Road</t>
  </si>
  <si>
    <t>Street</t>
  </si>
  <si>
    <t>Harford</t>
  </si>
  <si>
    <t>Harford County, MD</t>
  </si>
  <si>
    <t>Hobbs Road SLF</t>
  </si>
  <si>
    <t>Caroline</t>
  </si>
  <si>
    <t>Caroline County, MD</t>
  </si>
  <si>
    <t>Hog Hill/Central SLF</t>
  </si>
  <si>
    <t>758 East Old Philadelphia Road</t>
  </si>
  <si>
    <t>Elkton</t>
  </si>
  <si>
    <t>Cecil</t>
  </si>
  <si>
    <t>Cecil County, MD</t>
  </si>
  <si>
    <t>4/07-Flare went online 1st quarter 2007.; 2010-20 wells, system capacity=2100 acfm.; 7/13-Added 19 more wells to existing 18 wells in 2012.</t>
  </si>
  <si>
    <t>Honey-Go-Run Reclamation</t>
  </si>
  <si>
    <t>10710 Philadelphia Road</t>
  </si>
  <si>
    <t>Perry Hall</t>
  </si>
  <si>
    <t>Hoods Mill Road SLF</t>
  </si>
  <si>
    <t>7901 Kabik Court</t>
  </si>
  <si>
    <t>Woodbine</t>
  </si>
  <si>
    <t>Carroll County, MD</t>
  </si>
  <si>
    <t>Midshore I - Regional Solid Waste Facility</t>
  </si>
  <si>
    <t>7341 Barkers Landing Road</t>
  </si>
  <si>
    <t>Easton</t>
  </si>
  <si>
    <t>Talbot</t>
  </si>
  <si>
    <t>Maryland Environmental Service</t>
  </si>
  <si>
    <t>3/08-36 solar flares installed.; 1/10-Flare installed 10/19/09.; 9/10-65 wells over 57 acres, gas collection began in 2009, 1 enclosed &amp; 4 candlestick flares.; 2010-62 wells, system capacity=2400 acfm, passive venting too.</t>
  </si>
  <si>
    <t>Midshore II - Regional Solid Waste Facility</t>
  </si>
  <si>
    <t>12236 River Road</t>
  </si>
  <si>
    <t>Ridgely</t>
  </si>
  <si>
    <t>Millersville SLF</t>
  </si>
  <si>
    <t>389 Burns Crossing Road</t>
  </si>
  <si>
    <t>Severn</t>
  </si>
  <si>
    <t>Mountainview SLF</t>
  </si>
  <si>
    <t>Chambers of MD, Inc. SLF</t>
  </si>
  <si>
    <t>Frostburg</t>
  </si>
  <si>
    <t>Allegany</t>
  </si>
  <si>
    <t>Newland Park SLF</t>
  </si>
  <si>
    <t>6948 Brick Kiln Road</t>
  </si>
  <si>
    <t>Salisbury</t>
  </si>
  <si>
    <t>Wicomico</t>
  </si>
  <si>
    <t>Wicomico County, MD</t>
  </si>
  <si>
    <t>Nicholson SLF</t>
  </si>
  <si>
    <t>Northern SLF</t>
  </si>
  <si>
    <t>1400 Baltimore Boulevard</t>
  </si>
  <si>
    <t>Westminster</t>
  </si>
  <si>
    <t>Oaks SLF</t>
  </si>
  <si>
    <t>6001 Olney-Laytonsville Road</t>
  </si>
  <si>
    <t>Laytonsville</t>
  </si>
  <si>
    <t>Pennington Avenue LF</t>
  </si>
  <si>
    <t>Pennington Avenue</t>
  </si>
  <si>
    <t>City of Baltimore, MD</t>
  </si>
  <si>
    <t>Maryland Recycling and Rehandling</t>
  </si>
  <si>
    <t>Pisgah SLF</t>
  </si>
  <si>
    <t>Charles County SLF</t>
  </si>
  <si>
    <t>1/07-125 wells installed.; 11/09-2 candlesticks with blowers.; 2010-125 wells, system capacity=3210 acfm.</t>
  </si>
  <si>
    <t>Price Chapel SLF</t>
  </si>
  <si>
    <t>Quarantine Road SLF</t>
  </si>
  <si>
    <t>Quarantine Road LF (Ash &amp; Debris)</t>
  </si>
  <si>
    <t>6100 Quarantine Road</t>
  </si>
  <si>
    <t>Curtis Bay</t>
  </si>
  <si>
    <t>Reich's Ford Road SLF</t>
  </si>
  <si>
    <t>9031 Reichs Ford Road</t>
  </si>
  <si>
    <t>Frederick County, MD</t>
  </si>
  <si>
    <t>Resh Road II SLF</t>
  </si>
  <si>
    <t>Resh Road</t>
  </si>
  <si>
    <t>Round Glade SLF</t>
  </si>
  <si>
    <t>Garrett Co. Roads Dept.</t>
  </si>
  <si>
    <t>Saint Andrews SLF</t>
  </si>
  <si>
    <t>St. Andrews Municipal Landfill, McLeod Sanitary Landfill</t>
  </si>
  <si>
    <t>44825 St. Andrews Church Road</t>
  </si>
  <si>
    <t>California</t>
  </si>
  <si>
    <t>St. Mary's</t>
  </si>
  <si>
    <t>St. Mary's County, MD</t>
  </si>
  <si>
    <t>Sandy Hill SLF</t>
  </si>
  <si>
    <t>9500 Old Laurel Bowie Road</t>
  </si>
  <si>
    <t>Bowie</t>
  </si>
  <si>
    <t>Snow Hill SLF</t>
  </si>
  <si>
    <t>Sudley Road SLF</t>
  </si>
  <si>
    <t>5400 Nutwell Sudley Road</t>
  </si>
  <si>
    <t>Deale</t>
  </si>
  <si>
    <t>Westover/Ring SLF</t>
  </si>
  <si>
    <t>Westover SLF; Somerset County LF</t>
  </si>
  <si>
    <t>8716 James Ring Road</t>
  </si>
  <si>
    <t>Westover</t>
  </si>
  <si>
    <t>Somerset County, MD</t>
  </si>
  <si>
    <t>Woodbury LF</t>
  </si>
  <si>
    <t>6/11-Some LFG controls associated with Loyola sports complex buildings.</t>
  </si>
  <si>
    <t>Acushnet LF</t>
  </si>
  <si>
    <t>MA</t>
  </si>
  <si>
    <t>561 Main Street</t>
  </si>
  <si>
    <t>Acushnet</t>
  </si>
  <si>
    <t>City of Acushnet</t>
  </si>
  <si>
    <t>Truk-Away of R.I., Inc.</t>
  </si>
  <si>
    <t>Agawam LF-Bondi's Island</t>
  </si>
  <si>
    <t>City of Springfield, MA</t>
  </si>
  <si>
    <t>Springfield Resource Recovery</t>
  </si>
  <si>
    <t>2010-29 wells, system capacity=500 acfm, passive venting too.</t>
  </si>
  <si>
    <t>Amherst LF</t>
  </si>
  <si>
    <t>740 Belchertown Road</t>
  </si>
  <si>
    <t>Amherst</t>
  </si>
  <si>
    <t>Hampshire</t>
  </si>
  <si>
    <t>Town of Amherst, MA</t>
  </si>
  <si>
    <t>Attleboro Landfill, Incorporated</t>
  </si>
  <si>
    <t>Attleboro</t>
  </si>
  <si>
    <t>Barnstable LF</t>
  </si>
  <si>
    <t>45 Flint Street</t>
  </si>
  <si>
    <t>Marstons Mills</t>
  </si>
  <si>
    <t>Barnstable</t>
  </si>
  <si>
    <t>Town of Barnstable, MA</t>
  </si>
  <si>
    <t>99 Barre Depot Road</t>
  </si>
  <si>
    <t>Barre</t>
  </si>
  <si>
    <t>BFI Fall River Landfill</t>
  </si>
  <si>
    <t>1080 Airport Road</t>
  </si>
  <si>
    <t>Fall River</t>
  </si>
  <si>
    <t>Bourne LF</t>
  </si>
  <si>
    <t>201 MacArthur Boulevard Route 28</t>
  </si>
  <si>
    <t>Buzzards Bay</t>
  </si>
  <si>
    <t>Town of Bourne, MA</t>
  </si>
  <si>
    <t>Braintree LF</t>
  </si>
  <si>
    <t>Braintree</t>
  </si>
  <si>
    <t>Norfolk</t>
  </si>
  <si>
    <t>Chatham LF</t>
  </si>
  <si>
    <t>92 Sam Ryder Road</t>
  </si>
  <si>
    <t>Town of Chatham, MA</t>
  </si>
  <si>
    <t>Chicopee Landfill (Republic)</t>
  </si>
  <si>
    <t>Ahearn Landfill</t>
  </si>
  <si>
    <t>845 Burnett Road</t>
  </si>
  <si>
    <t>Chicopee</t>
  </si>
  <si>
    <t>Chicopee Landfill (WMI)</t>
  </si>
  <si>
    <t>United Waste LF #2, Partyka LF, Connecticut Valley Sanitary Waste Disposal</t>
  </si>
  <si>
    <t>161 New Lombard Road</t>
  </si>
  <si>
    <t>Crapo Hill LF</t>
  </si>
  <si>
    <t>300 Samuel Barnet Boulevard</t>
  </si>
  <si>
    <t>Dartmouth</t>
  </si>
  <si>
    <t>Plymouth</t>
  </si>
  <si>
    <t>Greater New Bedford Regional Refuse Management District</t>
  </si>
  <si>
    <t>Dartmouth LF</t>
  </si>
  <si>
    <t>976 Russells Mills Road</t>
  </si>
  <si>
    <t>Town of Dartmouth, MA</t>
  </si>
  <si>
    <t>East Bridgewater LF</t>
  </si>
  <si>
    <t>Northern Disposal Inc.</t>
  </si>
  <si>
    <t>234 Thatcher Street</t>
  </si>
  <si>
    <t>East Bridgewater</t>
  </si>
  <si>
    <t>Fitchburg-Westminster LF</t>
  </si>
  <si>
    <t>Fitchburg MSW Landfill</t>
  </si>
  <si>
    <t>101 Fitchburg Road</t>
  </si>
  <si>
    <t>Gardner Landfill</t>
  </si>
  <si>
    <t>744 West Street</t>
  </si>
  <si>
    <t>Gardner</t>
  </si>
  <si>
    <t>City of Gardner, MA</t>
  </si>
  <si>
    <t>GCR LF</t>
  </si>
  <si>
    <t>Peabody Landfill</t>
  </si>
  <si>
    <t>Farm Avenue Route 1</t>
  </si>
  <si>
    <t>Peabody</t>
  </si>
  <si>
    <t>Essex</t>
  </si>
  <si>
    <t>GCR</t>
  </si>
  <si>
    <t>Glendale Road LF</t>
  </si>
  <si>
    <t>Northampton Landfill</t>
  </si>
  <si>
    <t>170 Glendale Road</t>
  </si>
  <si>
    <t>Northampton</t>
  </si>
  <si>
    <t>Granby-Holyoke LF</t>
  </si>
  <si>
    <t>11 New Ludlow Road</t>
  </si>
  <si>
    <t>Granby</t>
  </si>
  <si>
    <t>Greenwood Street LF</t>
  </si>
  <si>
    <t>City of Worcester, Department of Public Works</t>
  </si>
  <si>
    <t>Halifax LF</t>
  </si>
  <si>
    <t>McDonald Sanitary Landfill</t>
  </si>
  <si>
    <t>Halifax</t>
  </si>
  <si>
    <t>Leicester LF</t>
  </si>
  <si>
    <t>151 Mannville Street</t>
  </si>
  <si>
    <t>Leicester</t>
  </si>
  <si>
    <t>Town of Leicester, MA</t>
  </si>
  <si>
    <t>Lowell LF</t>
  </si>
  <si>
    <t>Westford Street LF</t>
  </si>
  <si>
    <t>1290 Westford Street</t>
  </si>
  <si>
    <t>Lowell</t>
  </si>
  <si>
    <t>City of Lowell, MA</t>
  </si>
  <si>
    <t>Commonwealth Management Corporation</t>
  </si>
  <si>
    <t>Marion LF</t>
  </si>
  <si>
    <t>Benson Brook Road</t>
  </si>
  <si>
    <t>Town of Marion, MA</t>
  </si>
  <si>
    <t>Marshfield LF</t>
  </si>
  <si>
    <t>Clay Pit Road &amp; Grove Street</t>
  </si>
  <si>
    <t>Marshfield</t>
  </si>
  <si>
    <t>Town of Marshfield, MA</t>
  </si>
  <si>
    <t>10/09-LFG vented to atmosphere through passive vents.</t>
  </si>
  <si>
    <t>Nantucket LF</t>
  </si>
  <si>
    <t>188 Madaket Road</t>
  </si>
  <si>
    <t>Nantucket</t>
  </si>
  <si>
    <t>Town of Nantucket, MA</t>
  </si>
  <si>
    <t>Waste Options Nantucket LLC</t>
  </si>
  <si>
    <t>New Bedford LF</t>
  </si>
  <si>
    <t>1103 Shawmut Avenue</t>
  </si>
  <si>
    <t>New Bedford</t>
  </si>
  <si>
    <t>New Bedford, Department of Public Works</t>
  </si>
  <si>
    <t>Otis Air Force Base LF</t>
  </si>
  <si>
    <t>Connery Road</t>
  </si>
  <si>
    <t>Mass Air National Guard</t>
  </si>
  <si>
    <t>Palmer LF</t>
  </si>
  <si>
    <t>Emery Street</t>
  </si>
  <si>
    <t>Town of Palmer, MA</t>
  </si>
  <si>
    <t>Plainville LF</t>
  </si>
  <si>
    <t>Vining Disposal</t>
  </si>
  <si>
    <t>14 Belcher Street</t>
  </si>
  <si>
    <t>Quarry Hills Soils LF</t>
  </si>
  <si>
    <t>Ricciuti Drive</t>
  </si>
  <si>
    <t>Quarry Hills Associates Inc.</t>
  </si>
  <si>
    <t>Randolph LF</t>
  </si>
  <si>
    <t>Louis Kmito &amp; Sons LF</t>
  </si>
  <si>
    <t>RCI Hudson/Stow LF</t>
  </si>
  <si>
    <t>Old Stow Road</t>
  </si>
  <si>
    <t>Hudson</t>
  </si>
  <si>
    <t>Shaffer Landfill</t>
  </si>
  <si>
    <t>Billerica Landfill</t>
  </si>
  <si>
    <t>Billerica</t>
  </si>
  <si>
    <t>PRP Group</t>
  </si>
  <si>
    <t>12 Industrial Drive</t>
  </si>
  <si>
    <t>South Hadley</t>
  </si>
  <si>
    <t>Town of South Hadley, MA</t>
  </si>
  <si>
    <t>South Meadow Road LF</t>
  </si>
  <si>
    <t>Clinton LF</t>
  </si>
  <si>
    <t>South Meadow Road</t>
  </si>
  <si>
    <t>Town of Clinton</t>
  </si>
  <si>
    <t>Southbridge LF</t>
  </si>
  <si>
    <t>Southbridge Recycling &amp; Disposal Park</t>
  </si>
  <si>
    <t>165 Barefoot Road</t>
  </si>
  <si>
    <t>Southbridge</t>
  </si>
  <si>
    <t>Town of Southbridge, MA</t>
  </si>
  <si>
    <t>340 East Britannia Street</t>
  </si>
  <si>
    <t>Taunton</t>
  </si>
  <si>
    <t>Ward Hill Neck Ash Landfill</t>
  </si>
  <si>
    <t>100 Recovery Way</t>
  </si>
  <si>
    <t>Haverhill</t>
  </si>
  <si>
    <t>Covanta Energy</t>
  </si>
  <si>
    <t>2/08-LF has been flaring gas since 1997 for odor control.; 2010-36 wells, system capacity=2000 acfm.</t>
  </si>
  <si>
    <t>Wayland LF</t>
  </si>
  <si>
    <t>484 Boston Post Road</t>
  </si>
  <si>
    <t>Wayland</t>
  </si>
  <si>
    <t>Town of Wayland, MA</t>
  </si>
  <si>
    <t>Westfield Landfill</t>
  </si>
  <si>
    <t>Westfield</t>
  </si>
  <si>
    <t>Winchendon Landfill</t>
  </si>
  <si>
    <t>202 River Street</t>
  </si>
  <si>
    <t>Winchendon</t>
  </si>
  <si>
    <t>Town of Winchendon, MA</t>
  </si>
  <si>
    <t>Adrian Landfill</t>
  </si>
  <si>
    <t>MI</t>
  </si>
  <si>
    <t>1970 North Ogden Highway</t>
  </si>
  <si>
    <t>Adrian</t>
  </si>
  <si>
    <t>Lenawee</t>
  </si>
  <si>
    <t>Ann Arbor</t>
  </si>
  <si>
    <t>Washtenaw</t>
  </si>
  <si>
    <t>Autumn Hills Recycling &amp; Disposal Facility</t>
  </si>
  <si>
    <t>700 56th Avenue</t>
  </si>
  <si>
    <t>Zeeland</t>
  </si>
  <si>
    <t>Brent Run Landfill</t>
  </si>
  <si>
    <t>Brent Run Generating Station</t>
  </si>
  <si>
    <t>Genesee</t>
  </si>
  <si>
    <t>Turkeyville; Marshall Landfill</t>
  </si>
  <si>
    <t>14800 P Drive North</t>
  </si>
  <si>
    <t>Carleton Farms Landfill</t>
  </si>
  <si>
    <t>28800 Clark Road</t>
  </si>
  <si>
    <t>Central Sanitary Landfill, Inc.</t>
  </si>
  <si>
    <t>Pierson Township LF; United LF</t>
  </si>
  <si>
    <t>21545 Cannonsville Road</t>
  </si>
  <si>
    <t>Pierson</t>
  </si>
  <si>
    <t>Montcalm</t>
  </si>
  <si>
    <t>Citizens Disposal Landfill</t>
  </si>
  <si>
    <t>2361 West Grand Blanc Road</t>
  </si>
  <si>
    <t>Grand Blanc</t>
  </si>
  <si>
    <t>City Env. Services, Inc. of Waters</t>
  </si>
  <si>
    <t>11375 Sherman Road</t>
  </si>
  <si>
    <t>Frederic</t>
  </si>
  <si>
    <t>City of Midland Sanitary LF</t>
  </si>
  <si>
    <t>Midland</t>
  </si>
  <si>
    <t>City of Midland Utilities Dept., MI</t>
  </si>
  <si>
    <t>City Sand &amp; Landfill, Inc.</t>
  </si>
  <si>
    <t>46805 Willow Road</t>
  </si>
  <si>
    <t>Cove Landfill of Bad Axe Inc.</t>
  </si>
  <si>
    <t>4151 South McMillan Road</t>
  </si>
  <si>
    <t>Bad Axe</t>
  </si>
  <si>
    <t>Huron</t>
  </si>
  <si>
    <t>1/03-No GCCS in place, passive venting system only.</t>
  </si>
  <si>
    <t>Dafter Sanitary Landfill Inc</t>
  </si>
  <si>
    <t>3962 West 12 Mile Road</t>
  </si>
  <si>
    <t>Dafter</t>
  </si>
  <si>
    <t>Chippewa</t>
  </si>
  <si>
    <t>Delta County Landfill</t>
  </si>
  <si>
    <t>600 West Silverbell Road</t>
  </si>
  <si>
    <t>Lake Orion</t>
  </si>
  <si>
    <t>Elk Run Sanitary Landfill</t>
  </si>
  <si>
    <t>20667 5 Mile Highway</t>
  </si>
  <si>
    <t>Onaway</t>
  </si>
  <si>
    <t>Forest Lawn Landfill</t>
  </si>
  <si>
    <t>8230 W. Forest Lawn Road</t>
  </si>
  <si>
    <t>Three Oaks</t>
  </si>
  <si>
    <t>Berrien</t>
  </si>
  <si>
    <t>Glen's Sanitary Landfill Inc.</t>
  </si>
  <si>
    <t>518 East Traverse Highway</t>
  </si>
  <si>
    <t>Maple City</t>
  </si>
  <si>
    <t>Leelanau</t>
  </si>
  <si>
    <t>Granger Grand River LF</t>
  </si>
  <si>
    <t>Granger Land Development-Watertown Township</t>
  </si>
  <si>
    <t>8550 West Grand River Highway</t>
  </si>
  <si>
    <t>Grand Ledge</t>
  </si>
  <si>
    <t>Granger Waste Management Corp.</t>
  </si>
  <si>
    <t>Granger Landfill #1</t>
  </si>
  <si>
    <t>16980 Wood Road</t>
  </si>
  <si>
    <t>Hastings Sanitary Landfill</t>
  </si>
  <si>
    <t>City Environmental Services (CES) Landfill Inc of Hastings</t>
  </si>
  <si>
    <t>1899 N. M-43 Highway</t>
  </si>
  <si>
    <t>Hastings</t>
  </si>
  <si>
    <t>Barry</t>
  </si>
  <si>
    <t>K&amp;W LF</t>
  </si>
  <si>
    <t>Ontonagon</t>
  </si>
  <si>
    <t>Byron Center</t>
  </si>
  <si>
    <t>Kent County Department of Public Works, MI</t>
  </si>
  <si>
    <t>5380 S. Milford Road</t>
  </si>
  <si>
    <t>New Hudson</t>
  </si>
  <si>
    <t>Manistee County LF</t>
  </si>
  <si>
    <t>Harlands Sanitary Landfill</t>
  </si>
  <si>
    <t>3890 Camp Road</t>
  </si>
  <si>
    <t>Manistee</t>
  </si>
  <si>
    <t>Menominee Landfill</t>
  </si>
  <si>
    <t>Michigan Environs, Inc.</t>
  </si>
  <si>
    <t>W6111 Elmwood Road</t>
  </si>
  <si>
    <t>Menominee</t>
  </si>
  <si>
    <t>Muskegon DPW Type II Landfill</t>
  </si>
  <si>
    <t>Muskegon County SWF</t>
  </si>
  <si>
    <t>9366 Apple Avenue</t>
  </si>
  <si>
    <t>Ravenna</t>
  </si>
  <si>
    <t>Muskegon</t>
  </si>
  <si>
    <t>Muskegon County, MI</t>
  </si>
  <si>
    <t>Northern Oaks Recycling &amp; Disposal Facility</t>
  </si>
  <si>
    <t>513 North County Farm Road</t>
  </si>
  <si>
    <t>Harrison</t>
  </si>
  <si>
    <t>Clare</t>
  </si>
  <si>
    <t>2350 Brown Road</t>
  </si>
  <si>
    <t>Auburn Hills</t>
  </si>
  <si>
    <t>Best-Way Disposal</t>
  </si>
  <si>
    <t>Watervliet</t>
  </si>
  <si>
    <t>Landfill Management Co.</t>
  </si>
  <si>
    <t>Ottawa County Farms Landfill</t>
  </si>
  <si>
    <t>15550 68th Avenue</t>
  </si>
  <si>
    <t>Coopersville</t>
  </si>
  <si>
    <t>People's Landfill, Inc.</t>
  </si>
  <si>
    <t>People's Garbage Disposal</t>
  </si>
  <si>
    <t>36600 29 Mile Road</t>
  </si>
  <si>
    <t>Richfield Landfill</t>
  </si>
  <si>
    <t>11417 East Mt. Morris Road</t>
  </si>
  <si>
    <t>Davison</t>
  </si>
  <si>
    <t>Richfield Landfill, Inc.</t>
  </si>
  <si>
    <t>Riverview Land Preserve</t>
  </si>
  <si>
    <t>20863 Grange Road</t>
  </si>
  <si>
    <t>Riverview</t>
  </si>
  <si>
    <t>City of Riverview, MI</t>
  </si>
  <si>
    <t>Saginaw Valley Landfill</t>
  </si>
  <si>
    <t>2145 South Miller Road</t>
  </si>
  <si>
    <t>Saginaw</t>
  </si>
  <si>
    <t>5011 South Lilley Road</t>
  </si>
  <si>
    <t>Seymour Road Landfill</t>
  </si>
  <si>
    <t>Seymour Road Generating Station</t>
  </si>
  <si>
    <t>13164 Seymour Road</t>
  </si>
  <si>
    <t>Smiths Creek Landfill</t>
  </si>
  <si>
    <t>6779 Smiths Creek Road</t>
  </si>
  <si>
    <t>Smiths Creek</t>
  </si>
  <si>
    <t>St. Clair County, MI</t>
  </si>
  <si>
    <t>Southeast Berrien County Landfill</t>
  </si>
  <si>
    <t>3200 Chamberlain Road</t>
  </si>
  <si>
    <t>Buchanan</t>
  </si>
  <si>
    <t>Southeast Berrien County Landfill Authority</t>
  </si>
  <si>
    <t>Tay Mouth Landfill</t>
  </si>
  <si>
    <t>Tayban Corporation</t>
  </si>
  <si>
    <t>4532 East Rathbun Road</t>
  </si>
  <si>
    <t>Birch Run</t>
  </si>
  <si>
    <t>426 North Ruth Road</t>
  </si>
  <si>
    <t>Carsonville</t>
  </si>
  <si>
    <t>Sanilac</t>
  </si>
  <si>
    <t>Venice Park Recycling &amp; Disposal Facility</t>
  </si>
  <si>
    <t>9536 Lennon Road</t>
  </si>
  <si>
    <t>Lennon</t>
  </si>
  <si>
    <t>Shiawassee</t>
  </si>
  <si>
    <t>Onyx Arbor Hills East and West</t>
  </si>
  <si>
    <t>Northville</t>
  </si>
  <si>
    <t>Vienna Junction Industrial Park Landfill</t>
  </si>
  <si>
    <t>Wayne Disposal LF</t>
  </si>
  <si>
    <t>Belleville #2</t>
  </si>
  <si>
    <t>49350 N. I-94 Service Drive</t>
  </si>
  <si>
    <t>Westside Recycling and Disposal Facility</t>
  </si>
  <si>
    <t>Three Rivers</t>
  </si>
  <si>
    <t>14094 M-60 West</t>
  </si>
  <si>
    <t>Wexford County Landfill</t>
  </si>
  <si>
    <t>990 US 131 North</t>
  </si>
  <si>
    <t>Manton</t>
  </si>
  <si>
    <t>Wexford</t>
  </si>
  <si>
    <t>White Lake Landfill</t>
  </si>
  <si>
    <t>3278 East Colby Road</t>
  </si>
  <si>
    <t>Whitehall</t>
  </si>
  <si>
    <t>Whitefeather Landfill</t>
  </si>
  <si>
    <t>2401 East Whitefeather Road</t>
  </si>
  <si>
    <t>Pinconning</t>
  </si>
  <si>
    <t>Albert Lea Landfill</t>
  </si>
  <si>
    <t>MN</t>
  </si>
  <si>
    <t>Albert Lea</t>
  </si>
  <si>
    <t>Freeborn</t>
  </si>
  <si>
    <t>Minnesota Pollution Control Agency</t>
  </si>
  <si>
    <t>7/07-Active GCCS &amp; flare operational in 2004, 31 wells.</t>
  </si>
  <si>
    <t>Anoka</t>
  </si>
  <si>
    <t>7/07-New flare installed 5/22/04 to replace old flare, 43 wells.</t>
  </si>
  <si>
    <t>Becker County SLF</t>
  </si>
  <si>
    <t>Detroit Lakes</t>
  </si>
  <si>
    <t>Becker</t>
  </si>
  <si>
    <t>1/02-Active LFG collection system with gas being flared.</t>
  </si>
  <si>
    <t>Blue Earth County/Ponderosa Sanitary Landfill</t>
  </si>
  <si>
    <t>Ponderosa LF</t>
  </si>
  <si>
    <t>20028 Gooseberry Lane</t>
  </si>
  <si>
    <t>Mankato</t>
  </si>
  <si>
    <t>Blue Earth</t>
  </si>
  <si>
    <t>Blue Earth County, MN</t>
  </si>
  <si>
    <t>1/02-Passive vents.; 2010-12 wells, system capacity=793 acfm.</t>
  </si>
  <si>
    <t>Brown County SLF</t>
  </si>
  <si>
    <t>Sleepy Eye</t>
  </si>
  <si>
    <t>1/02-Passive vents.</t>
  </si>
  <si>
    <t>Burnsville SLF</t>
  </si>
  <si>
    <t>Burnsville-Kraemer LF</t>
  </si>
  <si>
    <t>2650 West Cliff Road</t>
  </si>
  <si>
    <t>Burnsville</t>
  </si>
  <si>
    <t>Dakota</t>
  </si>
  <si>
    <t>Clay County SLF</t>
  </si>
  <si>
    <t>3301 190th Street South</t>
  </si>
  <si>
    <t>Hawley</t>
  </si>
  <si>
    <t>Brainerd</t>
  </si>
  <si>
    <t>Crow Wing</t>
  </si>
  <si>
    <t>Crow Wing County, MN</t>
  </si>
  <si>
    <t>8/10-GCCS installed June 2008, 10 wells.; 11/10-GCCS online in Dec. 2008, connects to 2 existing passive vents, 8 new wells, all leachate collection cleanout risers, and all recirculation manifold heads.; 2010-56 wells, system capacity=1350 acfm.</t>
  </si>
  <si>
    <t>East Central SLF (ECSWC)</t>
  </si>
  <si>
    <t>Kanabec SLF</t>
  </si>
  <si>
    <t>1756 180th Avenue</t>
  </si>
  <si>
    <t>Mora</t>
  </si>
  <si>
    <t>Kanabec</t>
  </si>
  <si>
    <t>East Central Solid Waste Comm.</t>
  </si>
  <si>
    <t>22460 Hwy 169 NW</t>
  </si>
  <si>
    <t>Elk River</t>
  </si>
  <si>
    <t>Sherburne</t>
  </si>
  <si>
    <t>9813 Flying Cloud Drive</t>
  </si>
  <si>
    <t>Eden Prairie</t>
  </si>
  <si>
    <t>Hennepin</t>
  </si>
  <si>
    <t>Freeway Landfill</t>
  </si>
  <si>
    <t>1001 Blackdog Road W.</t>
  </si>
  <si>
    <t>Hopkins SLF</t>
  </si>
  <si>
    <t>Kandiyohi County SLF</t>
  </si>
  <si>
    <t>15650 Hwy 71 NE</t>
  </si>
  <si>
    <t>Kandiyohi</t>
  </si>
  <si>
    <t>Kandiyohi County, MN</t>
  </si>
  <si>
    <t>Lake Elmo</t>
  </si>
  <si>
    <t>1/02-Active LFG collection system with ~ 200 cfm being flared.</t>
  </si>
  <si>
    <t>Louisville Landfill</t>
  </si>
  <si>
    <t>Shakopee</t>
  </si>
  <si>
    <t>5/01-Passive system flaring, plans to put in an active system by the fall of 2002.; 7/07-Active GCCS &amp; flare operational 2003, 23 wells.; 2010-23 wells, system capacity=750 acfm.</t>
  </si>
  <si>
    <t>Lyon County SLF</t>
  </si>
  <si>
    <t>Lynd</t>
  </si>
  <si>
    <t>Lyon</t>
  </si>
  <si>
    <t>1/02-Passive venting.; 2010-23 wells, system capacity=750 acfm.</t>
  </si>
  <si>
    <t>Olmsted County/Kalmar LF</t>
  </si>
  <si>
    <t>7401 19th Street NW</t>
  </si>
  <si>
    <t>Rochester</t>
  </si>
  <si>
    <t>Olmsted</t>
  </si>
  <si>
    <t>Olmsted County</t>
  </si>
  <si>
    <t>Pine Bend Landfill</t>
  </si>
  <si>
    <t>Pine Bend Sanitary Landfill (PBSL)</t>
  </si>
  <si>
    <t>2495 East 117th Street</t>
  </si>
  <si>
    <t>Inver Grove Heights</t>
  </si>
  <si>
    <t>Polk County SLF</t>
  </si>
  <si>
    <t>Crookston</t>
  </si>
  <si>
    <t>Polk County Solid Waste Resource Recovery</t>
  </si>
  <si>
    <t>2/04-Active collection system in place, planning for flare.</t>
  </si>
  <si>
    <t>Rice County SLF</t>
  </si>
  <si>
    <t>3800 East 145th Street</t>
  </si>
  <si>
    <t>Dundas</t>
  </si>
  <si>
    <t>Rice</t>
  </si>
  <si>
    <t>Rice County Waste Management, MN</t>
  </si>
  <si>
    <t>1/02-Passive vents in old, unlined section.</t>
  </si>
  <si>
    <t>Roseau County LF</t>
  </si>
  <si>
    <t>Salol</t>
  </si>
  <si>
    <t>31660 County Road #13</t>
  </si>
  <si>
    <t>Roseau</t>
  </si>
  <si>
    <t>Roseau County, MN</t>
  </si>
  <si>
    <t>Spruce Ridge Landfill</t>
  </si>
  <si>
    <t>12755 137th Street</t>
  </si>
  <si>
    <t>Glencoe</t>
  </si>
  <si>
    <t>McLeod</t>
  </si>
  <si>
    <t>St. Augusta SLF</t>
  </si>
  <si>
    <t>Stearns</t>
  </si>
  <si>
    <t>Steele County SLF</t>
  </si>
  <si>
    <t>9420 SE 64th Avenue</t>
  </si>
  <si>
    <t>Blooming Prairie</t>
  </si>
  <si>
    <t>Steele</t>
  </si>
  <si>
    <t>Steele County, MN</t>
  </si>
  <si>
    <t>175 County Road 37 NE</t>
  </si>
  <si>
    <t>Buffalo</t>
  </si>
  <si>
    <t>Wright</t>
  </si>
  <si>
    <t>Waste Disposal Engineering (WDE) SLF</t>
  </si>
  <si>
    <t>Andover</t>
  </si>
  <si>
    <t>7/07-Active GCCS started up 8/27/98, 54 wells.</t>
  </si>
  <si>
    <t>WLSSD SLF</t>
  </si>
  <si>
    <t>Duluth</t>
  </si>
  <si>
    <t>St. Louis</t>
  </si>
  <si>
    <t>Western Lake Superior Sanitary District</t>
  </si>
  <si>
    <t>Woodlake SLF</t>
  </si>
  <si>
    <t>4000 Hamel Road</t>
  </si>
  <si>
    <t>2010-50 wells, system capacity=1000 acfm, passive venting too.</t>
  </si>
  <si>
    <t>Big River Landfill</t>
  </si>
  <si>
    <t>MS</t>
  </si>
  <si>
    <t>52 Landfill Road</t>
  </si>
  <si>
    <t>Leland</t>
  </si>
  <si>
    <t>Byram Landfill</t>
  </si>
  <si>
    <t>City of Jackson Landfill</t>
  </si>
  <si>
    <t>6810 I-55 South Frontage Road</t>
  </si>
  <si>
    <t>Hinds</t>
  </si>
  <si>
    <t>City of Jackson, MS</t>
  </si>
  <si>
    <t>McNeill</t>
  </si>
  <si>
    <t>Pearl River</t>
  </si>
  <si>
    <t>303 Soldier Colony Road</t>
  </si>
  <si>
    <t>City of Canton, MS</t>
  </si>
  <si>
    <t>City of Durant LF</t>
  </si>
  <si>
    <t>100 Huckleberry Road</t>
  </si>
  <si>
    <t>Durant</t>
  </si>
  <si>
    <t>Holmes</t>
  </si>
  <si>
    <t>City of Louisville Solid Waste Landfill</t>
  </si>
  <si>
    <t>3698 Landfill Road</t>
  </si>
  <si>
    <t>City of Louisville, MS</t>
  </si>
  <si>
    <t>Clearview Environmental Control Facility</t>
  </si>
  <si>
    <t>2253 Mudline Road</t>
  </si>
  <si>
    <t>Columbus SLF</t>
  </si>
  <si>
    <t>Armstrong Road</t>
  </si>
  <si>
    <t>City of Columbus, MS</t>
  </si>
  <si>
    <t>Golden Triangle Regional Landfill</t>
  </si>
  <si>
    <t>2505 Old West Point Road</t>
  </si>
  <si>
    <t>Starkville</t>
  </si>
  <si>
    <t>Oktibbeha</t>
  </si>
  <si>
    <t>Golden Triangle Regional Solid Waste Management Authority, MS</t>
  </si>
  <si>
    <t>10/10-GCCS installed in 2009.; 2010-12 wells, system capacity=3400 acfm.</t>
  </si>
  <si>
    <t>Gulf Pines LF</t>
  </si>
  <si>
    <t>Biloxi</t>
  </si>
  <si>
    <t>2010-54 wells, system capacity=2000 acfm.</t>
  </si>
  <si>
    <t>Hancock County SLF</t>
  </si>
  <si>
    <t>Kiln</t>
  </si>
  <si>
    <t>Hancock County, MS</t>
  </si>
  <si>
    <t>J. Ryan LF</t>
  </si>
  <si>
    <t>Holcomb</t>
  </si>
  <si>
    <t>Grenada</t>
  </si>
  <si>
    <t>J. Ryan Corporation</t>
  </si>
  <si>
    <t>Jefferson County LF</t>
  </si>
  <si>
    <t>4335 Highway 61 S</t>
  </si>
  <si>
    <t>Southern Landfill Management, Inc.</t>
  </si>
  <si>
    <t>Kemper County Solid Waste Landfill</t>
  </si>
  <si>
    <t>Highway 16</t>
  </si>
  <si>
    <t>De Kalb</t>
  </si>
  <si>
    <t>Kemper</t>
  </si>
  <si>
    <t>Waste Pro USA, Inc.</t>
  </si>
  <si>
    <t>15200 Highway 49 E. South</t>
  </si>
  <si>
    <t>Greenwood</t>
  </si>
  <si>
    <t>Leflore</t>
  </si>
  <si>
    <t>Leflore County Board of Supervisors</t>
  </si>
  <si>
    <t>Little Dixie Landfill</t>
  </si>
  <si>
    <t>1716 N County Line Road</t>
  </si>
  <si>
    <t>Ridgeland</t>
  </si>
  <si>
    <t>MacLand Disposal Center Industrial Landfill</t>
  </si>
  <si>
    <t>11300 Highway 63 N</t>
  </si>
  <si>
    <t>Moss Point</t>
  </si>
  <si>
    <t>MacLand Disposal Center, Inc.</t>
  </si>
  <si>
    <t>Northeast Mississippi Regional Landfill</t>
  </si>
  <si>
    <t>2941 County Road 302</t>
  </si>
  <si>
    <t>Tippah</t>
  </si>
  <si>
    <t>Northeast Mississippi Solid Waste Management Authority</t>
  </si>
  <si>
    <t>Pecan Grove Sanitary Landfill</t>
  </si>
  <si>
    <t>9685 Firetower Road</t>
  </si>
  <si>
    <t>Pass Christian</t>
  </si>
  <si>
    <t>Pine Belt Regional Landfill</t>
  </si>
  <si>
    <t>5274 Highway 29 S</t>
  </si>
  <si>
    <t>Ovett</t>
  </si>
  <si>
    <t>Pine Belt Regional Solid Waste Management Authority, MS</t>
  </si>
  <si>
    <t>Pine Ridge Sanitary Landfill</t>
  </si>
  <si>
    <t>520 Murphy Road</t>
  </si>
  <si>
    <t>Meridian</t>
  </si>
  <si>
    <t>Plantation Oaks Sanitary Landfill</t>
  </si>
  <si>
    <t>35 Shieldsboro Road</t>
  </si>
  <si>
    <t>Sibley</t>
  </si>
  <si>
    <t>6/04-13 wells to be online by January 2006, but may start construction in 2004.; 2010-Passive venting only.</t>
  </si>
  <si>
    <t>Pleasant Hills</t>
  </si>
  <si>
    <t>DeSoto County Rubbish Pit</t>
  </si>
  <si>
    <t>5255 Sandridge</t>
  </si>
  <si>
    <t>Olive Branch</t>
  </si>
  <si>
    <t>DeSoto</t>
  </si>
  <si>
    <t>DeSoto County, MS</t>
  </si>
  <si>
    <t>Prairie Bluff Sanitary Landfill</t>
  </si>
  <si>
    <t>1649 Highway 15 N</t>
  </si>
  <si>
    <t>Chickasaw</t>
  </si>
  <si>
    <t>Three Rivers Regional Landfill</t>
  </si>
  <si>
    <t>1904 Pontotoc Pkwy, West</t>
  </si>
  <si>
    <t>Pontotoc</t>
  </si>
  <si>
    <t>Three Rivers Regional Solid Waste Management Authority, MS</t>
  </si>
  <si>
    <t>6035 Bowdre Road</t>
  </si>
  <si>
    <t>Robinsonville</t>
  </si>
  <si>
    <t>Tunica</t>
  </si>
  <si>
    <t>3M Company Nevada Missouri Plant SLF</t>
  </si>
  <si>
    <t>MO</t>
  </si>
  <si>
    <t>Vernon</t>
  </si>
  <si>
    <t>3M Company</t>
  </si>
  <si>
    <t>A &amp; M SLF</t>
  </si>
  <si>
    <t>Landfill Owner of A &amp; M SLF</t>
  </si>
  <si>
    <t>A &amp; M Quarries, Inc.</t>
  </si>
  <si>
    <t>Atchison County SLF</t>
  </si>
  <si>
    <t>Atchison</t>
  </si>
  <si>
    <t>Atchison County Court</t>
  </si>
  <si>
    <t>Ava Missouri SLF</t>
  </si>
  <si>
    <t>City of Ava, MO</t>
  </si>
  <si>
    <t>Backridge Landfill</t>
  </si>
  <si>
    <t>La Grange</t>
  </si>
  <si>
    <t>Lewis</t>
  </si>
  <si>
    <t>9/10-14 wells over 20 acres, 1 candlestick flare.; 2010-14 wells, system capacity=1350 acfm.</t>
  </si>
  <si>
    <t>Bernie SLF</t>
  </si>
  <si>
    <t>Stoddard</t>
  </si>
  <si>
    <t>5054 Highway HH</t>
  </si>
  <si>
    <t>Hartville</t>
  </si>
  <si>
    <t>Boonville SLF</t>
  </si>
  <si>
    <t>Cooper</t>
  </si>
  <si>
    <t>Bridgeton Landfill</t>
  </si>
  <si>
    <t>Westlake Landfill</t>
  </si>
  <si>
    <t>13570 St. Charles Rock Road</t>
  </si>
  <si>
    <t>Bridgeton</t>
  </si>
  <si>
    <t>Brown SLF</t>
  </si>
  <si>
    <t>Butler County Landfill Authority; Poplar Bluff LF</t>
  </si>
  <si>
    <t>6038 Highway T</t>
  </si>
  <si>
    <t>Poplar Bluff</t>
  </si>
  <si>
    <t>Cape Girardeau SLF</t>
  </si>
  <si>
    <t>Cape Girardeau</t>
  </si>
  <si>
    <t>City of Cape Girardeau</t>
  </si>
  <si>
    <t>Central Missouri SLF</t>
  </si>
  <si>
    <t>Sedalia</t>
  </si>
  <si>
    <t>Pettis</t>
  </si>
  <si>
    <t>Centralia SLF</t>
  </si>
  <si>
    <t>City of Centralia</t>
  </si>
  <si>
    <t>Centropolis SLF</t>
  </si>
  <si>
    <t>Callaway Mining Company</t>
  </si>
  <si>
    <t>Hamilton Hauling</t>
  </si>
  <si>
    <t>City of Columbia SLF</t>
  </si>
  <si>
    <t>5700 Peabody Road</t>
  </si>
  <si>
    <t>City of Columbia, MO</t>
  </si>
  <si>
    <t>4/09-GCCS installed in 1993, 32 wells online in 2005, 47 wells by Dec. 2007.; 2010-55 wells, system capacity=2000 acfm.; 6/12-51 wells.</t>
  </si>
  <si>
    <t>City of Maryville Sanitary Landfill</t>
  </si>
  <si>
    <t>North Main Street</t>
  </si>
  <si>
    <t>Maryville</t>
  </si>
  <si>
    <t>Nodaway</t>
  </si>
  <si>
    <t>City of Maryville, MO</t>
  </si>
  <si>
    <t>Clinton SLF</t>
  </si>
  <si>
    <t>Courtney Ridge Landfill, LLC</t>
  </si>
  <si>
    <t>Courtney Ridge RDF</t>
  </si>
  <si>
    <t>2001 N. Courtney Road</t>
  </si>
  <si>
    <t>Crawford County SLF</t>
  </si>
  <si>
    <t>Crawford County, MO</t>
  </si>
  <si>
    <t>Swinger Sanitation</t>
  </si>
  <si>
    <t>Doniphan Municipal SLF</t>
  </si>
  <si>
    <t>Double D SLF</t>
  </si>
  <si>
    <t>Eagle Ridge Sanitary Landfill</t>
  </si>
  <si>
    <t>Sutton &amp; Sons SLF, Cardinal Waste</t>
  </si>
  <si>
    <t>13100 Hwy VV
2.5 miles east of Hwy 61 off of exit UU</t>
  </si>
  <si>
    <t>Edward Mehl SLF</t>
  </si>
  <si>
    <t>Niangua Excavating</t>
  </si>
  <si>
    <t>Ellis-Scott Landfill</t>
  </si>
  <si>
    <t>61 NW 850</t>
  </si>
  <si>
    <t>Everett Quarries SLF</t>
  </si>
  <si>
    <t>Farmer's Stone Product Company SLF</t>
  </si>
  <si>
    <t>Mooresville</t>
  </si>
  <si>
    <t>Fort Leonard Wood SLF</t>
  </si>
  <si>
    <t>Mideast Services</t>
  </si>
  <si>
    <t>Fredericktown City SLF</t>
  </si>
  <si>
    <t>City of Fredricktown</t>
  </si>
  <si>
    <t>Fulton SLF</t>
  </si>
  <si>
    <t>6797 County Road 305</t>
  </si>
  <si>
    <t>Callaway</t>
  </si>
  <si>
    <t>City of Fulton, MO</t>
  </si>
  <si>
    <t>6/08-GCCS with 10 wells installed in Feb 2007, no leachate collection system, wells are ~30 feet deep.</t>
  </si>
  <si>
    <t>Galloway Enterprises, Incorporated SLF</t>
  </si>
  <si>
    <t>Gasconade-Morrison SLF</t>
  </si>
  <si>
    <t>Gasconade</t>
  </si>
  <si>
    <t>City of Gasconade</t>
  </si>
  <si>
    <t>Generally Hauling SLF</t>
  </si>
  <si>
    <t>Hannibal SLF</t>
  </si>
  <si>
    <t>Ralls</t>
  </si>
  <si>
    <t>City of Hannibal</t>
  </si>
  <si>
    <t>C&amp;S Companies, Inc.</t>
  </si>
  <si>
    <t>Henderson Sanitary Landfill</t>
  </si>
  <si>
    <t>Galt</t>
  </si>
  <si>
    <t>Henry County SLF</t>
  </si>
  <si>
    <t>Childers Construction Company</t>
  </si>
  <si>
    <t>Hermann SLF</t>
  </si>
  <si>
    <t>City of Hermann</t>
  </si>
  <si>
    <t>Hunter SLF</t>
  </si>
  <si>
    <t>Gilbert's Excavating Company SLF</t>
  </si>
  <si>
    <t>Maryland Heights</t>
  </si>
  <si>
    <t>IESI Timber Ridge Landfill</t>
  </si>
  <si>
    <t>WACO</t>
  </si>
  <si>
    <t>12581 State Highway H</t>
  </si>
  <si>
    <t>Richwoods</t>
  </si>
  <si>
    <t>Mica Lane</t>
  </si>
  <si>
    <t>City of Jackson, MO</t>
  </si>
  <si>
    <t>Jefferson City Sanitary Landfill</t>
  </si>
  <si>
    <t>Jefferson City Landfill Authority</t>
  </si>
  <si>
    <t>5605 Moreau River Access Road</t>
  </si>
  <si>
    <t>Jefferson City</t>
  </si>
  <si>
    <t>Cole</t>
  </si>
  <si>
    <t>Johnson County Landfill</t>
  </si>
  <si>
    <t>Autoshred Incorporated Landfill</t>
  </si>
  <si>
    <t>230 SE 421</t>
  </si>
  <si>
    <t>Warrensburg</t>
  </si>
  <si>
    <t>Joplin Sanitary Landfill</t>
  </si>
  <si>
    <t>Joplin</t>
  </si>
  <si>
    <t>Joplin City Hall, MO</t>
  </si>
  <si>
    <t>J-Z Disposal SLF</t>
  </si>
  <si>
    <t>J.Z. Disposal, Inc.</t>
  </si>
  <si>
    <t>Kahle SLF</t>
  </si>
  <si>
    <t>Owensville</t>
  </si>
  <si>
    <t>Kaiser Refractories SLF</t>
  </si>
  <si>
    <t>Audrain</t>
  </si>
  <si>
    <t>Lake City Army Ammun Plant SLF</t>
  </si>
  <si>
    <t>Lamar Landfill</t>
  </si>
  <si>
    <t>Hwy 71 &amp; DD</t>
  </si>
  <si>
    <t>City of Lamar, MO</t>
  </si>
  <si>
    <t>Lee's Summit SLF</t>
  </si>
  <si>
    <t>Resource Recovery Park LF</t>
  </si>
  <si>
    <t>2101 SE Hamblen Road</t>
  </si>
  <si>
    <t>Lee's Summit</t>
  </si>
  <si>
    <t>City of Lee's Summit, MO</t>
  </si>
  <si>
    <t>15250 Old Bloomfield Road</t>
  </si>
  <si>
    <t>Dexter</t>
  </si>
  <si>
    <t>Marshall City SLF</t>
  </si>
  <si>
    <t>Mexico SLF</t>
  </si>
  <si>
    <t>City of Mexico</t>
  </si>
  <si>
    <t>Midwest Landfill</t>
  </si>
  <si>
    <t>St. Clair LF; C&amp;S LF; Franklin LF</t>
  </si>
  <si>
    <t>Highway N &amp; Wardfield Road</t>
  </si>
  <si>
    <t>Lonedell</t>
  </si>
  <si>
    <t>Midwest Method Land Management SLF</t>
  </si>
  <si>
    <t>Carrollton LF</t>
  </si>
  <si>
    <t>Midwest Method Land Management, Inc.</t>
  </si>
  <si>
    <t>Mississippi County SLF</t>
  </si>
  <si>
    <t>Mississippi County Commission, MO</t>
  </si>
  <si>
    <t>Missouri Pass Landfill</t>
  </si>
  <si>
    <t>2520 Adie Road</t>
  </si>
  <si>
    <t>Moberly Municipal SLF</t>
  </si>
  <si>
    <t>Off Missouri DD
5 mi NW of town</t>
  </si>
  <si>
    <t>Moberly</t>
  </si>
  <si>
    <t>City of Moberly, MO</t>
  </si>
  <si>
    <t>Modern Sanitation SLF</t>
  </si>
  <si>
    <t>Modern Sanitation, Inc.</t>
  </si>
  <si>
    <t>Montgomery City SLF</t>
  </si>
  <si>
    <t>Morgan County SLF</t>
  </si>
  <si>
    <t>Morgan County Courthouse</t>
  </si>
  <si>
    <t>National Refactories &amp; Mining SLF</t>
  </si>
  <si>
    <t>National Refractories &amp; Mining Corp.</t>
  </si>
  <si>
    <t>Nelanco Limited SLF</t>
  </si>
  <si>
    <t>Nelanco Ltd.</t>
  </si>
  <si>
    <t>Nevada SLF</t>
  </si>
  <si>
    <t>City of Nevada</t>
  </si>
  <si>
    <t>New Madrid County SLF</t>
  </si>
  <si>
    <t>New Madrid</t>
  </si>
  <si>
    <t>New Madrid County</t>
  </si>
  <si>
    <t>Newton-McDonald County SLF</t>
  </si>
  <si>
    <t>525 Austin Avenue</t>
  </si>
  <si>
    <t>Newton-McDonald County SLF Board, MO</t>
  </si>
  <si>
    <t>8/11-Original GCCS installed in 1998, taken offline, back online in 2007, 57 wells.</t>
  </si>
  <si>
    <t>Northside Sanitary Landfill</t>
  </si>
  <si>
    <t>4561 St. Johns Road</t>
  </si>
  <si>
    <t>Northwest SLF</t>
  </si>
  <si>
    <t>Pemiscot County SLF</t>
  </si>
  <si>
    <t>Pemiscot</t>
  </si>
  <si>
    <t>Pemiscot County Commission</t>
  </si>
  <si>
    <t>Perry County SLF</t>
  </si>
  <si>
    <t>Perryville</t>
  </si>
  <si>
    <t>Perry County, MO</t>
  </si>
  <si>
    <t>7/03-Currently venting gas.</t>
  </si>
  <si>
    <t>Phelps County Landfill, Inc.</t>
  </si>
  <si>
    <t>Rolla</t>
  </si>
  <si>
    <t>Phelps</t>
  </si>
  <si>
    <t>County of Phelps</t>
  </si>
  <si>
    <t>Prairie View Regional Waste Facility</t>
  </si>
  <si>
    <t>Redbird Landfill</t>
  </si>
  <si>
    <t>1700 Cecos Lane</t>
  </si>
  <si>
    <t>Arnold</t>
  </si>
  <si>
    <t>Mark Simpson</t>
  </si>
  <si>
    <t>Renfro's SLF</t>
  </si>
  <si>
    <t>Stone</t>
  </si>
  <si>
    <t>Renfro's Refuse Service, Inc.</t>
  </si>
  <si>
    <t>Rumble SLF I &amp; II</t>
  </si>
  <si>
    <t>2031 N. Courtney Road W. of Hwy 291</t>
  </si>
  <si>
    <t>Sugar Creek</t>
  </si>
  <si>
    <t>Rye Creek SLF</t>
  </si>
  <si>
    <t>Kirksville</t>
  </si>
  <si>
    <t>Adair</t>
  </si>
  <si>
    <t>Rye Creek Corporation</t>
  </si>
  <si>
    <t>Salem SLF</t>
  </si>
  <si>
    <t>Dent</t>
  </si>
  <si>
    <t>City of Salem, MO</t>
  </si>
  <si>
    <t>Savannah SLF</t>
  </si>
  <si>
    <t>Andrew</t>
  </si>
  <si>
    <t>City of Savannah, MO</t>
  </si>
  <si>
    <t>Sedalia SLF</t>
  </si>
  <si>
    <t>City of Sedalia, MO</t>
  </si>
  <si>
    <t>Show-Me Regional Landfill</t>
  </si>
  <si>
    <t>230 SE 421 Road</t>
  </si>
  <si>
    <t>Southeast SLF</t>
  </si>
  <si>
    <t>8301 Indiana Avenue</t>
  </si>
  <si>
    <t>Springfield Sanitary Landfill</t>
  </si>
  <si>
    <t>Noble Hill Sanitary Landfill</t>
  </si>
  <si>
    <t>3545 W. Farm Road 34</t>
  </si>
  <si>
    <t>Willard</t>
  </si>
  <si>
    <t>City of Springfield, MO</t>
  </si>
  <si>
    <t>St. Francois County SLF</t>
  </si>
  <si>
    <t>Park Hills</t>
  </si>
  <si>
    <t>St. Francois</t>
  </si>
  <si>
    <t>St. Francois Environmental Corporation</t>
  </si>
  <si>
    <t>St. Joseph City SLF</t>
  </si>
  <si>
    <t>City of St. Joseph, MO</t>
  </si>
  <si>
    <t>St. Jude Industrial Park SLF</t>
  </si>
  <si>
    <t>St. Jude Industrial Park</t>
  </si>
  <si>
    <t>Sunray of Joplin, Incorporated SLF</t>
  </si>
  <si>
    <t>Dade</t>
  </si>
  <si>
    <t>Sunray of Joplin, Inc.</t>
  </si>
  <si>
    <t>T&amp;C Disposal Incorporated SLF</t>
  </si>
  <si>
    <t>Tate's Transfer</t>
  </si>
  <si>
    <t>31226 Intrepid Road</t>
  </si>
  <si>
    <t>Ballwin</t>
  </si>
  <si>
    <t>Viburnum City SLF</t>
  </si>
  <si>
    <t>Iron</t>
  </si>
  <si>
    <t>City of Viburnum</t>
  </si>
  <si>
    <t>W&amp;W Trans, Incorporated SLF</t>
  </si>
  <si>
    <t>Warren SLF</t>
  </si>
  <si>
    <t>Reynolds</t>
  </si>
  <si>
    <t>Washington County SLF</t>
  </si>
  <si>
    <t>Mineral Point</t>
  </si>
  <si>
    <t>Washington County, MO</t>
  </si>
  <si>
    <t>Washington SW Municipal Stuetterman Quarry SLF</t>
  </si>
  <si>
    <t>Wat-Park Sanitary Landfill</t>
  </si>
  <si>
    <t>Maries</t>
  </si>
  <si>
    <t>Wayne County Landfill</t>
  </si>
  <si>
    <t>Highway E</t>
  </si>
  <si>
    <t>Wayne County, MO</t>
  </si>
  <si>
    <t>Webster County SLF</t>
  </si>
  <si>
    <t>Welston SLF</t>
  </si>
  <si>
    <t>Bates</t>
  </si>
  <si>
    <t>West Plains City SLF</t>
  </si>
  <si>
    <t>Howell</t>
  </si>
  <si>
    <t>City of West Plains</t>
  </si>
  <si>
    <t>Wheeling Disposal Service Co. Incorporated SLF</t>
  </si>
  <si>
    <t>Willow Springs SLF</t>
  </si>
  <si>
    <t>City of Willow Springs</t>
  </si>
  <si>
    <t>Woods Chapel SLF</t>
  </si>
  <si>
    <t>24415 E. 39th Street</t>
  </si>
  <si>
    <t>Blue Springs</t>
  </si>
  <si>
    <t>The Links at Stone Canyon, Inc.</t>
  </si>
  <si>
    <t>Ziegenbein SLF</t>
  </si>
  <si>
    <t>Billings Regional Landfill</t>
  </si>
  <si>
    <t>MT</t>
  </si>
  <si>
    <t>5240 Jellison Road</t>
  </si>
  <si>
    <t>Billings</t>
  </si>
  <si>
    <t>Yellowstone</t>
  </si>
  <si>
    <t>City of Billings, MT</t>
  </si>
  <si>
    <t>2134 Story Mill Road</t>
  </si>
  <si>
    <t>Bozeman</t>
  </si>
  <si>
    <t>Gallatin</t>
  </si>
  <si>
    <t>City of Bozeman, MT</t>
  </si>
  <si>
    <t>Flathead County Solid Waste District Central Landfill</t>
  </si>
  <si>
    <t>4098 Hwy 93 N</t>
  </si>
  <si>
    <t>Kalispell</t>
  </si>
  <si>
    <t>Flathead</t>
  </si>
  <si>
    <t>Flathead County Solid Waste District, MT</t>
  </si>
  <si>
    <t>Cascade County LF</t>
  </si>
  <si>
    <t>142 Powerline Road
9 miles N of Great Falls, 1 mile E of US 87</t>
  </si>
  <si>
    <t>Cascade</t>
  </si>
  <si>
    <t>Missoula Landfill</t>
  </si>
  <si>
    <t>3737 Coal Mine Road</t>
  </si>
  <si>
    <t>Missoula</t>
  </si>
  <si>
    <t>2010-48 wells, system capacity=2600 acfm.</t>
  </si>
  <si>
    <t>Alliance Disposal Area LF</t>
  </si>
  <si>
    <t>NE</t>
  </si>
  <si>
    <t>Alliance</t>
  </si>
  <si>
    <t>Box Butte</t>
  </si>
  <si>
    <t>City of Alliance, NE</t>
  </si>
  <si>
    <t>Beatrice Disposal Area LF</t>
  </si>
  <si>
    <t>3426 W Locust Road</t>
  </si>
  <si>
    <t>Beatrice</t>
  </si>
  <si>
    <t>Gage</t>
  </si>
  <si>
    <t>Beatrice County, D.P.P.</t>
  </si>
  <si>
    <t>Beatrice Area Solid Waste Agency, NE</t>
  </si>
  <si>
    <t>3588 Road R</t>
  </si>
  <si>
    <t>David City</t>
  </si>
  <si>
    <t>Community Refuse Disposal, Incorporated - Norfolk</t>
  </si>
  <si>
    <t>Douglas County Recycling and Disposal Facility LF</t>
  </si>
  <si>
    <t>Pheasant Point</t>
  </si>
  <si>
    <t>Bennington</t>
  </si>
  <si>
    <t>12608 State Street</t>
  </si>
  <si>
    <t>Omaha</t>
  </si>
  <si>
    <t>Douglas County, NE</t>
  </si>
  <si>
    <t>Fremont Landfill</t>
  </si>
  <si>
    <t>Dodge</t>
  </si>
  <si>
    <t>427 South 238th Road</t>
  </si>
  <si>
    <t>Grand Island Regional Landfill</t>
  </si>
  <si>
    <t>City of Grand Island, NE</t>
  </si>
  <si>
    <t>Hastings SLF</t>
  </si>
  <si>
    <t>Hasting LF</t>
  </si>
  <si>
    <t>725 S. Southern Hills Drive</t>
  </si>
  <si>
    <t>Holdrege Disposal Area LF</t>
  </si>
  <si>
    <t>Holdrege</t>
  </si>
  <si>
    <t>Holdrege City, NE</t>
  </si>
  <si>
    <t>J-Bar-J Land, Incorporated LF</t>
  </si>
  <si>
    <t>Ogallala</t>
  </si>
  <si>
    <t>Perkins</t>
  </si>
  <si>
    <t>Kearney LF #1</t>
  </si>
  <si>
    <t>Kearney</t>
  </si>
  <si>
    <t>City of Kearney, NE</t>
  </si>
  <si>
    <t>Kearney LF #2</t>
  </si>
  <si>
    <t>6711 W 56th Street</t>
  </si>
  <si>
    <t>L.P. Gill LF</t>
  </si>
  <si>
    <t>1402 Highway 20</t>
  </si>
  <si>
    <t>L.P. Gill</t>
  </si>
  <si>
    <t>Lincoln Bluff Road LF</t>
  </si>
  <si>
    <t>6001 Bluff Road</t>
  </si>
  <si>
    <t>City of Lincoln, NE</t>
  </si>
  <si>
    <t>Nebraska Ecology Systems, Incorporated Landfill</t>
  </si>
  <si>
    <t>NE Systems, Incorporated</t>
  </si>
  <si>
    <t>Fillmore</t>
  </si>
  <si>
    <t>Nebraska Ecology Systems, Incorporated</t>
  </si>
  <si>
    <t>NNSWC LF</t>
  </si>
  <si>
    <t>57220 825th Road</t>
  </si>
  <si>
    <t>Clarkson</t>
  </si>
  <si>
    <t>Stanton</t>
  </si>
  <si>
    <t>Northeast Nebraska Solid Waste Coalition</t>
  </si>
  <si>
    <t>North Platte Disposal Area LF</t>
  </si>
  <si>
    <t>North Platte</t>
  </si>
  <si>
    <t>Otoe County LF</t>
  </si>
  <si>
    <t>Nebraska City</t>
  </si>
  <si>
    <t>Otoe</t>
  </si>
  <si>
    <t>Otoe County</t>
  </si>
  <si>
    <t>Plattsmouth LF</t>
  </si>
  <si>
    <t>Plattsmouth</t>
  </si>
  <si>
    <t>14414S. 156th Street</t>
  </si>
  <si>
    <t>Sarpy</t>
  </si>
  <si>
    <t>Sarpy County, NE</t>
  </si>
  <si>
    <t>Scottsbluff Disposal LF</t>
  </si>
  <si>
    <t>Scotts Bluff</t>
  </si>
  <si>
    <t>City of Scottsbluff</t>
  </si>
  <si>
    <t>York County LF</t>
  </si>
  <si>
    <t>1214 Road 15</t>
  </si>
  <si>
    <t>York</t>
  </si>
  <si>
    <t>Apex Regional LF</t>
  </si>
  <si>
    <t>NV</t>
  </si>
  <si>
    <t>13550 US Highway 93 North</t>
  </si>
  <si>
    <t>Apex</t>
  </si>
  <si>
    <t>Boulder City LF</t>
  </si>
  <si>
    <t>2500 South Utah Street</t>
  </si>
  <si>
    <t>Boulder City</t>
  </si>
  <si>
    <t>Boulder City Disposal</t>
  </si>
  <si>
    <t>902 Dump Road</t>
  </si>
  <si>
    <t>Gardnerville</t>
  </si>
  <si>
    <t>Douglas Disposal, Inc.</t>
  </si>
  <si>
    <t>Elko City LF</t>
  </si>
  <si>
    <t>2200 Pinion Road</t>
  </si>
  <si>
    <t>Elko</t>
  </si>
  <si>
    <t>Elko City, NV</t>
  </si>
  <si>
    <t>Laughlin Landfill</t>
  </si>
  <si>
    <t>Silver State LF</t>
  </si>
  <si>
    <t>Laughlin</t>
  </si>
  <si>
    <t>Lockwood Regional LF</t>
  </si>
  <si>
    <t>Sparks</t>
  </si>
  <si>
    <t>Storey</t>
  </si>
  <si>
    <t>Reno Disposal</t>
  </si>
  <si>
    <t>Ormsby SLF</t>
  </si>
  <si>
    <t>Carson City</t>
  </si>
  <si>
    <t>Pahrump</t>
  </si>
  <si>
    <t>Nye</t>
  </si>
  <si>
    <t>Nye County, NV</t>
  </si>
  <si>
    <t>Sunrise Landfill</t>
  </si>
  <si>
    <t>Las Vegas</t>
  </si>
  <si>
    <t>Clark County Department of Public Works, NV</t>
  </si>
  <si>
    <t>Winnemucca LF</t>
  </si>
  <si>
    <t>Humboldt LF</t>
  </si>
  <si>
    <t>Winnemucca</t>
  </si>
  <si>
    <t>Humboldt County, NV</t>
  </si>
  <si>
    <t>Hoss Disposal</t>
  </si>
  <si>
    <t>Alton Landfill and Transfer Station</t>
  </si>
  <si>
    <t>NH</t>
  </si>
  <si>
    <t>Hurd Hill Road #28a</t>
  </si>
  <si>
    <t>Alton</t>
  </si>
  <si>
    <t>Belknap</t>
  </si>
  <si>
    <t>Town of Alton, NH</t>
  </si>
  <si>
    <t>Bedford Landfill</t>
  </si>
  <si>
    <t>Bedford</t>
  </si>
  <si>
    <t>Town of Bedford, NH</t>
  </si>
  <si>
    <t>9/05-Passive vents.</t>
  </si>
  <si>
    <t>Bennington Landfill</t>
  </si>
  <si>
    <t>Town of Bennington, NH</t>
  </si>
  <si>
    <t>Chester Landfill</t>
  </si>
  <si>
    <t>Rockingham</t>
  </si>
  <si>
    <t>Town of Chester</t>
  </si>
  <si>
    <t>City of Keene Landfill</t>
  </si>
  <si>
    <t>55 Old Summit Road</t>
  </si>
  <si>
    <t>Keene</t>
  </si>
  <si>
    <t>Cheshire</t>
  </si>
  <si>
    <t>City of Keene, NH</t>
  </si>
  <si>
    <t>1/10-17 wells.</t>
  </si>
  <si>
    <t>Lebanon Landfill (New)</t>
  </si>
  <si>
    <t>West Lebanon</t>
  </si>
  <si>
    <t>Grafton</t>
  </si>
  <si>
    <t>City of Lebanon, NH</t>
  </si>
  <si>
    <t>Colebrook Landfill</t>
  </si>
  <si>
    <t>88 Skyline Drive</t>
  </si>
  <si>
    <t>Colebrook</t>
  </si>
  <si>
    <t>Coos</t>
  </si>
  <si>
    <t>Town of Colebrook, NH</t>
  </si>
  <si>
    <t>Dunbarton LF</t>
  </si>
  <si>
    <t>City of Manchester, NH</t>
  </si>
  <si>
    <t>Farmington Landfill</t>
  </si>
  <si>
    <t>Farmington</t>
  </si>
  <si>
    <t>Strafford</t>
  </si>
  <si>
    <t>Town of Farmington, NH</t>
  </si>
  <si>
    <t>Nashua LF</t>
  </si>
  <si>
    <t>840 West Hollis Street Route 111</t>
  </si>
  <si>
    <t>Nashua</t>
  </si>
  <si>
    <t>City of Nashua, NH</t>
  </si>
  <si>
    <t>Gilmanton Landfill &amp; Recycling Facility</t>
  </si>
  <si>
    <t>Gilmanton</t>
  </si>
  <si>
    <t>Town of Gilmanton, NH</t>
  </si>
  <si>
    <t>Groton Landfill</t>
  </si>
  <si>
    <t>Town of Groton, NH</t>
  </si>
  <si>
    <t>Harrisville Recycling and Transfer Station</t>
  </si>
  <si>
    <t>Harrisville</t>
  </si>
  <si>
    <t>Town of Harrisville, NH</t>
  </si>
  <si>
    <t>Hinsdale Landfill &amp; Recycling Facility</t>
  </si>
  <si>
    <t>Hinsdale</t>
  </si>
  <si>
    <t>Kingston Landfill</t>
  </si>
  <si>
    <t>265 Route 125</t>
  </si>
  <si>
    <t>Kingston</t>
  </si>
  <si>
    <t>Town of Kingston, NH</t>
  </si>
  <si>
    <t>Lower Mt. Washington Valley Landfill</t>
  </si>
  <si>
    <t>Town of Conway, NH</t>
  </si>
  <si>
    <t>5/04-Collect LFG for monitoring only.</t>
  </si>
  <si>
    <t>Merrimack Landfill</t>
  </si>
  <si>
    <t>2 Farmer Road</t>
  </si>
  <si>
    <t>Merrimack</t>
  </si>
  <si>
    <t>Town of Merrimack, NH</t>
  </si>
  <si>
    <t>80 Hutchins Street</t>
  </si>
  <si>
    <t>Berlin</t>
  </si>
  <si>
    <t>Androscoggin Valley Regional Refuse Disposal District (AVRRDD), NH</t>
  </si>
  <si>
    <t>Cianbro</t>
  </si>
  <si>
    <t>New Ipswich Landfill</t>
  </si>
  <si>
    <t>New Ipswich</t>
  </si>
  <si>
    <t>Town of New Ipswich, NH</t>
  </si>
  <si>
    <t>North Country Environmental Services LF</t>
  </si>
  <si>
    <t>NCES Landfill &amp; TS</t>
  </si>
  <si>
    <t>581 Trudeau Road</t>
  </si>
  <si>
    <t>Bethlehem</t>
  </si>
  <si>
    <t>Tamworth Landfill</t>
  </si>
  <si>
    <t>Tamworth</t>
  </si>
  <si>
    <t>Town of Tamworth, NH</t>
  </si>
  <si>
    <t>Troy Landfill</t>
  </si>
  <si>
    <t>Troy</t>
  </si>
  <si>
    <t>Town of Troy, NH</t>
  </si>
  <si>
    <t>Tuftonboro Landfill</t>
  </si>
  <si>
    <t>250 Mountain Road Route 171</t>
  </si>
  <si>
    <t>Center Tuftonboro</t>
  </si>
  <si>
    <t>Town of Tuftonboro, NH</t>
  </si>
  <si>
    <t>90 Rochester Neck Road</t>
  </si>
  <si>
    <t>Wakefield Landfill</t>
  </si>
  <si>
    <t>Wakefield Solid Waste Management Facility</t>
  </si>
  <si>
    <t>330 Rines Road</t>
  </si>
  <si>
    <t>Wakefield</t>
  </si>
  <si>
    <t>Town of Wakefield, NH</t>
  </si>
  <si>
    <t>Atlantic County Utilities Authority Landfill</t>
  </si>
  <si>
    <t>NJ</t>
  </si>
  <si>
    <t>ACUA Landfill</t>
  </si>
  <si>
    <t>6700 Delilah Road</t>
  </si>
  <si>
    <t>Egg Harbor Township</t>
  </si>
  <si>
    <t>Atlantic</t>
  </si>
  <si>
    <t>08234-5623</t>
  </si>
  <si>
    <t>Atlantic County Utilities Authority, NJ</t>
  </si>
  <si>
    <t>Burlington County SLF</t>
  </si>
  <si>
    <t>Bordentown</t>
  </si>
  <si>
    <t>Burlington County Board of Chosen Freeholders</t>
  </si>
  <si>
    <t>Cape May County SLF</t>
  </si>
  <si>
    <t>Kearney Avenue &amp; 2050 Route 610</t>
  </si>
  <si>
    <t>Cape May</t>
  </si>
  <si>
    <t>Cape May County Municipal Utilities Authority, NJ</t>
  </si>
  <si>
    <t>Cumberland County SLF</t>
  </si>
  <si>
    <t>169 Jesse Bridge Road</t>
  </si>
  <si>
    <t>Millville</t>
  </si>
  <si>
    <t>Cumberland County, NJ</t>
  </si>
  <si>
    <t>Dover Township LF</t>
  </si>
  <si>
    <t>Edison Township SLF</t>
  </si>
  <si>
    <t>Meadow Road</t>
  </si>
  <si>
    <t>Edison Township</t>
  </si>
  <si>
    <t>Galloway Township LF</t>
  </si>
  <si>
    <t>Galloway</t>
  </si>
  <si>
    <t>Gloucester County SLF</t>
  </si>
  <si>
    <t>Swedesboro</t>
  </si>
  <si>
    <t>Gloucester</t>
  </si>
  <si>
    <t>10/08-Planning to expand GCCS and operate it full time</t>
  </si>
  <si>
    <t>Hamm's LF</t>
  </si>
  <si>
    <t>Old Beaver Run Road</t>
  </si>
  <si>
    <t>Lafeyette</t>
  </si>
  <si>
    <t>Hamm's</t>
  </si>
  <si>
    <t>HMDC 1-A LF</t>
  </si>
  <si>
    <t>MSLA 1-A LF</t>
  </si>
  <si>
    <t>Kearny</t>
  </si>
  <si>
    <t>HMDC 1-C LF</t>
  </si>
  <si>
    <t>HMDC 1-E LF; MSLA 1-C LF</t>
  </si>
  <si>
    <t>Industrial Land Reclaiming (ILR) LF</t>
  </si>
  <si>
    <t>Industrial Land Reclaiming</t>
  </si>
  <si>
    <t>Middlesex County Utilities Authority, NJ</t>
  </si>
  <si>
    <t>MSLA 1-D LF</t>
  </si>
  <si>
    <t>Town of Kearney</t>
  </si>
  <si>
    <t>North Arlington</t>
  </si>
  <si>
    <t>Bergen</t>
  </si>
  <si>
    <t>11/10-80 wells.; 1/12-88 wells installed (48 wells active in 2011).; 2010-48 wells, system capacity=2000 acfm.</t>
  </si>
  <si>
    <t>Kinsley's LF</t>
  </si>
  <si>
    <t>Sewell</t>
  </si>
  <si>
    <t>Kinsley's</t>
  </si>
  <si>
    <t>United Environmental Services, Inc.</t>
  </si>
  <si>
    <t>L &amp; D LF</t>
  </si>
  <si>
    <t>East Hampton Power Production Plant; Landfill and Development</t>
  </si>
  <si>
    <t>North of Route 38
1 mile West of Route 206</t>
  </si>
  <si>
    <t>Mount Holly</t>
  </si>
  <si>
    <t>Linden City SLF</t>
  </si>
  <si>
    <t>1451 Lower Road</t>
  </si>
  <si>
    <t>City of Linden, NJ</t>
  </si>
  <si>
    <t>Middlesex County LF</t>
  </si>
  <si>
    <t>Edgeboro (MCUA) LF (Phases I &amp; II)</t>
  </si>
  <si>
    <t>53 Edgeboro Road</t>
  </si>
  <si>
    <t>East Brunswick</t>
  </si>
  <si>
    <t>Monmouth County LF - Phases I, II and III</t>
  </si>
  <si>
    <t>Monmouth County Reclamation Center</t>
  </si>
  <si>
    <t>6000 Asbury Avenue</t>
  </si>
  <si>
    <t>Tinton Falls</t>
  </si>
  <si>
    <t>Monmouth</t>
  </si>
  <si>
    <t>County of Monmouth</t>
  </si>
  <si>
    <t>NJMC 1-E Landfill</t>
  </si>
  <si>
    <t>Egan's LF; Balefill</t>
  </si>
  <si>
    <t>Ocean County LF</t>
  </si>
  <si>
    <t>2498 Route 70</t>
  </si>
  <si>
    <t>Ocean</t>
  </si>
  <si>
    <t>Ocean County Landfill Corp.</t>
  </si>
  <si>
    <t>Parklands Reclamation Project</t>
  </si>
  <si>
    <t>Interstate Waste Removal</t>
  </si>
  <si>
    <t>9600 River Road</t>
  </si>
  <si>
    <t>Pennsauken</t>
  </si>
  <si>
    <t>Pollution Control Financing Authority of Camden County, NJ</t>
  </si>
  <si>
    <t>3024 Ocean Heights Avenue</t>
  </si>
  <si>
    <t>Salem County SLF</t>
  </si>
  <si>
    <t>36 McKillip Road</t>
  </si>
  <si>
    <t>Alloway</t>
  </si>
  <si>
    <t>1/05-34 wells in place, flare installed in 2002.</t>
  </si>
  <si>
    <t>Sussex County LF 1-E</t>
  </si>
  <si>
    <t>34 South Route 94</t>
  </si>
  <si>
    <t>Sussex County Municipal Utilities Authority</t>
  </si>
  <si>
    <t>Oxford</t>
  </si>
  <si>
    <t>Pollution Control Financing Authority of Warren County, NJ</t>
  </si>
  <si>
    <t>Caja del Rio Landfill</t>
  </si>
  <si>
    <t>NM</t>
  </si>
  <si>
    <t>149 Wildlife Way</t>
  </si>
  <si>
    <t>Santa Fe</t>
  </si>
  <si>
    <t>Santa Fe Solid Waste Management Agency, NM</t>
  </si>
  <si>
    <t>2010-15 wells, system capacity=917 acfm.</t>
  </si>
  <si>
    <t>Camino Real Landfill</t>
  </si>
  <si>
    <t>1000 Camino Real Boulevard</t>
  </si>
  <si>
    <t>Sunland Park</t>
  </si>
  <si>
    <t>Dona Ana</t>
  </si>
  <si>
    <t>7/07-GCCS installed in 1999.; 2010-57 wells, system capacity=3000 acfm.</t>
  </si>
  <si>
    <t>Cerro Colorado LF</t>
  </si>
  <si>
    <t>Albuquerque</t>
  </si>
  <si>
    <t>Bernalillo</t>
  </si>
  <si>
    <t>City of Albuquerque, EHD, NM</t>
  </si>
  <si>
    <t>8/05-GCCS started up in July 2004.; 9/05-Current system is designed to flare 2,100 cfm.; 2010-50 wells, system capacity=2100 acfm.</t>
  </si>
  <si>
    <t>Clovis Regional Solid Waste Facility</t>
  </si>
  <si>
    <t>801 S Norris Street</t>
  </si>
  <si>
    <t>Curry</t>
  </si>
  <si>
    <t>Corralitos Regional Landfill</t>
  </si>
  <si>
    <t>14535 Robert Larson Boulevard</t>
  </si>
  <si>
    <t>Las Cruces</t>
  </si>
  <si>
    <t>South Central Solid Waste Authority, NM</t>
  </si>
  <si>
    <t>Las Vegas-New Mexico Landfill</t>
  </si>
  <si>
    <t>Las Vegas-New Mexico</t>
  </si>
  <si>
    <t>San Miguel</t>
  </si>
  <si>
    <t>City of Las Vegas, NM</t>
  </si>
  <si>
    <t>Los Alamos County LF</t>
  </si>
  <si>
    <t>3701 East Jemez Road</t>
  </si>
  <si>
    <t>Los Alamos</t>
  </si>
  <si>
    <t>Los Alamos County, NM</t>
  </si>
  <si>
    <t>Los Angeles Landfill</t>
  </si>
  <si>
    <t>4300 Alameda Blvd NE</t>
  </si>
  <si>
    <t>Northeastern New Mexico Regional Landfill</t>
  </si>
  <si>
    <t>39346 Frontage Road</t>
  </si>
  <si>
    <t>Wagon Mound</t>
  </si>
  <si>
    <t>Rio Rancho Landfill</t>
  </si>
  <si>
    <t>Rio Rancho</t>
  </si>
  <si>
    <t>Sandoval</t>
  </si>
  <si>
    <t>Aztec</t>
  </si>
  <si>
    <t>San Juan</t>
  </si>
  <si>
    <t>Sandoval County Landfill</t>
  </si>
  <si>
    <t>2708 Iris Road NE</t>
  </si>
  <si>
    <t>Sandoval County, NM</t>
  </si>
  <si>
    <t>South Broadway/Mesa Del Sol LF</t>
  </si>
  <si>
    <t>Al Turi LF</t>
  </si>
  <si>
    <t>NY</t>
  </si>
  <si>
    <t>73 Hartley Road</t>
  </si>
  <si>
    <t>Goshen</t>
  </si>
  <si>
    <t>Al Turi Landfill, Incorporated</t>
  </si>
  <si>
    <t>Allegany County LF</t>
  </si>
  <si>
    <t>6006 County Road 48 (River Road)</t>
  </si>
  <si>
    <t>Angelica</t>
  </si>
  <si>
    <t>Allegany County D.P.W., NY</t>
  </si>
  <si>
    <t>311 N. Division Street</t>
  </si>
  <si>
    <t>Auburn</t>
  </si>
  <si>
    <t>Cayuga</t>
  </si>
  <si>
    <t>City of Auburn, NY</t>
  </si>
  <si>
    <t>Austro Brothers LF</t>
  </si>
  <si>
    <t>Austro Brothers Construction SLF; Watertown SLF</t>
  </si>
  <si>
    <t>Middlegrove</t>
  </si>
  <si>
    <t>Saratoga</t>
  </si>
  <si>
    <t>Austro Brothers, Inc.</t>
  </si>
  <si>
    <t>Ava Landfill</t>
  </si>
  <si>
    <t>7044 State Route 294</t>
  </si>
  <si>
    <t>Boonville</t>
  </si>
  <si>
    <t>5632 Turnpike Road</t>
  </si>
  <si>
    <t>Steuben</t>
  </si>
  <si>
    <t>Steuben County, NY</t>
  </si>
  <si>
    <t>Islip LF</t>
  </si>
  <si>
    <t>440 Blydenburgh Road</t>
  </si>
  <si>
    <t>Hauppauge</t>
  </si>
  <si>
    <t>Suffolk</t>
  </si>
  <si>
    <t>Town of Islip, NY</t>
  </si>
  <si>
    <t>2010-64 wells, system capacity=7200 acfm.</t>
  </si>
  <si>
    <t>Bristol Hill SLF</t>
  </si>
  <si>
    <t>3125 State Route 3</t>
  </si>
  <si>
    <t>Oswego</t>
  </si>
  <si>
    <t>Oswego County, NY</t>
  </si>
  <si>
    <t>Brookhaven LF</t>
  </si>
  <si>
    <t>Horseblock Road LF; Yaphank LF</t>
  </si>
  <si>
    <t>350 Horseblock Road
(Horseblock &amp; Sunrise Highway)</t>
  </si>
  <si>
    <t>Broome County Nanticoke SLF</t>
  </si>
  <si>
    <t>286 Knapp Road</t>
  </si>
  <si>
    <t>Binghamton</t>
  </si>
  <si>
    <t>Broome</t>
  </si>
  <si>
    <t>Broome County, NY</t>
  </si>
  <si>
    <t>Camillus LF</t>
  </si>
  <si>
    <t>Onondaga</t>
  </si>
  <si>
    <t>Chaffee LF</t>
  </si>
  <si>
    <t>CID Landfill</t>
  </si>
  <si>
    <t>10860 Olean Road</t>
  </si>
  <si>
    <t>Chaffee</t>
  </si>
  <si>
    <t>Chautauqua County Landfill</t>
  </si>
  <si>
    <t>Ellery SLF</t>
  </si>
  <si>
    <t>3889 Towerville Road</t>
  </si>
  <si>
    <t>Chautauqua</t>
  </si>
  <si>
    <t>Chautauqua County, NY</t>
  </si>
  <si>
    <t>Chemung County SWMD SLF</t>
  </si>
  <si>
    <t>Elmira</t>
  </si>
  <si>
    <t>Chemung</t>
  </si>
  <si>
    <t>Chemung County SWMD, NY</t>
  </si>
  <si>
    <t>Chenango County District #3 SLF</t>
  </si>
  <si>
    <t>Chenango</t>
  </si>
  <si>
    <t>Chenango County, NY</t>
  </si>
  <si>
    <t>Chenango County Landfill</t>
  </si>
  <si>
    <t>Pharsalia Landfill</t>
  </si>
  <si>
    <t>439 County Road 47</t>
  </si>
  <si>
    <t>Norwich</t>
  </si>
  <si>
    <t>Chenango County Refuse District #2 SLF (BAGS)</t>
  </si>
  <si>
    <t>Clifton Park LF</t>
  </si>
  <si>
    <t>217 Vischer Ferry Road</t>
  </si>
  <si>
    <t>Rexford</t>
  </si>
  <si>
    <t>Town of Clifton Park, NY</t>
  </si>
  <si>
    <t>286 Sand Road</t>
  </si>
  <si>
    <t>Morrisonville</t>
  </si>
  <si>
    <t>Clinton County, NY</t>
  </si>
  <si>
    <t>Cortland County SLF</t>
  </si>
  <si>
    <t>4708 Town Line Road</t>
  </si>
  <si>
    <t>McGraw</t>
  </si>
  <si>
    <t>Cortland</t>
  </si>
  <si>
    <t>Cortland County Solid Waste Department, NY</t>
  </si>
  <si>
    <t>Croton Point Landfill</t>
  </si>
  <si>
    <t>Croton-on-Hudson</t>
  </si>
  <si>
    <t>Westchester County, NY</t>
  </si>
  <si>
    <t>4/11-Repairing gas wells, LF settling has damaged many wells.</t>
  </si>
  <si>
    <t>Cuyler LF</t>
  </si>
  <si>
    <t>23400 NYS State Route 177</t>
  </si>
  <si>
    <t>Rodman</t>
  </si>
  <si>
    <t>13682-0003</t>
  </si>
  <si>
    <t>Development Authority of the North Country (DANC)</t>
  </si>
  <si>
    <t>Delaware County LF</t>
  </si>
  <si>
    <t>Delaware County Solid Waste Management Center</t>
  </si>
  <si>
    <t>32230 State Highway 10</t>
  </si>
  <si>
    <t>Delaware</t>
  </si>
  <si>
    <t>Delaware County, NY</t>
  </si>
  <si>
    <t>Dewitt LF</t>
  </si>
  <si>
    <t>Doughty's LF</t>
  </si>
  <si>
    <t>East Hampton SLF</t>
  </si>
  <si>
    <t>Town of East Hampton, NY</t>
  </si>
  <si>
    <t>East Northport SLF</t>
  </si>
  <si>
    <t>Town Line Road</t>
  </si>
  <si>
    <t>East Northport</t>
  </si>
  <si>
    <t>Town of Huntington, NY</t>
  </si>
  <si>
    <t>Eastern Service LF</t>
  </si>
  <si>
    <t>Fort Johnson</t>
  </si>
  <si>
    <t>Montgomery-Otsego-Schoharie Solid Waste Management Authority</t>
  </si>
  <si>
    <t>5/08-Passive vent system.</t>
  </si>
  <si>
    <t>Edgemere SLF</t>
  </si>
  <si>
    <t>Queens</t>
  </si>
  <si>
    <t>5/06-55-60 of the 101 wells still flare gas.; 2010-101 wells, system capacity=2500 acfm, passive venting too.</t>
  </si>
  <si>
    <t>Elbridge LF</t>
  </si>
  <si>
    <t>Esopus SLF</t>
  </si>
  <si>
    <t>Esopus</t>
  </si>
  <si>
    <t>Ulster</t>
  </si>
  <si>
    <t>Formso SLF</t>
  </si>
  <si>
    <t>Pagano SLF</t>
  </si>
  <si>
    <t>Wyoming</t>
  </si>
  <si>
    <t>Formso, Incorporated</t>
  </si>
  <si>
    <t>8/04-Passive gas venting with 37 vent pipes.</t>
  </si>
  <si>
    <t>Fountain Avenue LF</t>
  </si>
  <si>
    <t>950 Fountain Avenue</t>
  </si>
  <si>
    <t>Brooklyn</t>
  </si>
  <si>
    <t>New York City DEP</t>
  </si>
  <si>
    <t>Franklin County Regional Landfill</t>
  </si>
  <si>
    <t>828 County Route 20</t>
  </si>
  <si>
    <t>Constable</t>
  </si>
  <si>
    <t>County of Franklin Solid Waste Management Authority</t>
  </si>
  <si>
    <t>Fresh Kills SLF</t>
  </si>
  <si>
    <t>Staten Island</t>
  </si>
  <si>
    <t>Fulton County LF</t>
  </si>
  <si>
    <t>847 Mud Road</t>
  </si>
  <si>
    <t>Johnstown</t>
  </si>
  <si>
    <t>Fulton County, NY</t>
  </si>
  <si>
    <t>525 Rapp Rd N</t>
  </si>
  <si>
    <t>City of Albany, NY</t>
  </si>
  <si>
    <t>Haverstraw SLF</t>
  </si>
  <si>
    <t>555 Beach Road at Grassy Point Road</t>
  </si>
  <si>
    <t>Haverstraw</t>
  </si>
  <si>
    <t>Rockland</t>
  </si>
  <si>
    <t>Rockland County, NY</t>
  </si>
  <si>
    <t>Town of Haverstraw, NY</t>
  </si>
  <si>
    <t>High Acres LF</t>
  </si>
  <si>
    <t>High Acres LF and Recycling Center</t>
  </si>
  <si>
    <t>425 Perinton Parkway</t>
  </si>
  <si>
    <t>Fairport</t>
  </si>
  <si>
    <t>Holtsville SLF</t>
  </si>
  <si>
    <t>Holtsville</t>
  </si>
  <si>
    <t>Hyland LF</t>
  </si>
  <si>
    <t>6653 Herdman Road</t>
  </si>
  <si>
    <t>IP-Ticonderoga Mill LF</t>
  </si>
  <si>
    <t>Essex County, NY</t>
  </si>
  <si>
    <t>Lancaster SLF</t>
  </si>
  <si>
    <t>Gunnville Energy</t>
  </si>
  <si>
    <t>Madison County Landfill</t>
  </si>
  <si>
    <t>6663 Buyea Road</t>
  </si>
  <si>
    <t>Canastota</t>
  </si>
  <si>
    <t>Madison County, NY</t>
  </si>
  <si>
    <t>Manlius SLF</t>
  </si>
  <si>
    <t>Town of Manlius, NY</t>
  </si>
  <si>
    <t>Mill Seat LF</t>
  </si>
  <si>
    <t>303 Brew Road</t>
  </si>
  <si>
    <t>Monroe County, NY</t>
  </si>
  <si>
    <t>Modern LF</t>
  </si>
  <si>
    <t>Niagara</t>
  </si>
  <si>
    <t>Modern Disposal Services, Inc</t>
  </si>
  <si>
    <t>Mohawk Valley SLF</t>
  </si>
  <si>
    <t>Herkimer</t>
  </si>
  <si>
    <t>Monroe Livingston SLF</t>
  </si>
  <si>
    <t>1241 South Road</t>
  </si>
  <si>
    <t>Scottsville</t>
  </si>
  <si>
    <t>Moriah SLF</t>
  </si>
  <si>
    <t>Pilfershire Road</t>
  </si>
  <si>
    <t>Moriah</t>
  </si>
  <si>
    <t>Niagara Falls Landfill</t>
  </si>
  <si>
    <t>Niagara Recycling, Incorporated</t>
  </si>
  <si>
    <t>Niagara Falls</t>
  </si>
  <si>
    <t>Niagara Landfill</t>
  </si>
  <si>
    <t>4825 River Road</t>
  </si>
  <si>
    <t>Tonawanda</t>
  </si>
  <si>
    <t>Benderson Development, Inc.</t>
  </si>
  <si>
    <t>11/04-2 blower system installed in 2001 but has been dormant since 2002, 34 active wells currently passively venting LFG.</t>
  </si>
  <si>
    <t>Niskayuna</t>
  </si>
  <si>
    <t>Schenectady</t>
  </si>
  <si>
    <t>North Sea LF</t>
  </si>
  <si>
    <t>1370 Major's Path</t>
  </si>
  <si>
    <t>Southampton</t>
  </si>
  <si>
    <t>Town of Southampton, NY</t>
  </si>
  <si>
    <t>11/09-Flare does not operate.</t>
  </si>
  <si>
    <t>NYS Fairgrounds LF</t>
  </si>
  <si>
    <t>Oceanside LF</t>
  </si>
  <si>
    <t>Hempstead LF</t>
  </si>
  <si>
    <t>3737 Long Beach Road</t>
  </si>
  <si>
    <t>Oceanside</t>
  </si>
  <si>
    <t>Town of Hempstead, NY</t>
  </si>
  <si>
    <t>Old Bethpage LF</t>
  </si>
  <si>
    <t>Oyster Bay LF</t>
  </si>
  <si>
    <t>Round Swamp Road</t>
  </si>
  <si>
    <t>Oyster Bay</t>
  </si>
  <si>
    <t>Ontario County SLF</t>
  </si>
  <si>
    <t>Stanley</t>
  </si>
  <si>
    <t>Ontario County, NY</t>
  </si>
  <si>
    <t>Orange County LF</t>
  </si>
  <si>
    <t>21 Training Center Lane Rt. 17M</t>
  </si>
  <si>
    <t>Orange County, NY</t>
  </si>
  <si>
    <t>8/09-New flare installed 11/06/08.</t>
  </si>
  <si>
    <t>Orleans Sanitary Landfill, Incorporated</t>
  </si>
  <si>
    <t>Pelham Bay LF</t>
  </si>
  <si>
    <t>Bronx</t>
  </si>
  <si>
    <t>Pennsylvania Avenue LF</t>
  </si>
  <si>
    <t>Pennsylvania Ave and Shore Parkway INT</t>
  </si>
  <si>
    <t>Philipstown SLF</t>
  </si>
  <si>
    <t>Lane Gate Road</t>
  </si>
  <si>
    <t>Cold Spring</t>
  </si>
  <si>
    <t>Town of Philipstown</t>
  </si>
  <si>
    <t>Port Washington LF, L-5</t>
  </si>
  <si>
    <t>North Hempstead D.P.W.</t>
  </si>
  <si>
    <t>2010-84 wells, system capacity=850 acfm, passive venting too.</t>
  </si>
  <si>
    <t>Queensbury LF</t>
  </si>
  <si>
    <t>1396 Ridge Road</t>
  </si>
  <si>
    <t>Queensbury</t>
  </si>
  <si>
    <t>Town of Queensbury, NY</t>
  </si>
  <si>
    <t>Riverhead LF</t>
  </si>
  <si>
    <t>Riverhead</t>
  </si>
  <si>
    <t>Town of Riverhead, NY</t>
  </si>
  <si>
    <t>Saratoga Springs LF</t>
  </si>
  <si>
    <t>Weibel Avenue LF</t>
  </si>
  <si>
    <t>Weibel Avenue</t>
  </si>
  <si>
    <t>Saratoga Springs</t>
  </si>
  <si>
    <t>City of Saratoga Springs, NY</t>
  </si>
  <si>
    <t>Scardefield-Back SLF</t>
  </si>
  <si>
    <t>1786 Salcman Road</t>
  </si>
  <si>
    <t>Seneca</t>
  </si>
  <si>
    <t>Kings Park</t>
  </si>
  <si>
    <t>Town of Smithtown, NY</t>
  </si>
  <si>
    <t>2010-83 wells, system capacity=350 acfm.</t>
  </si>
  <si>
    <t>91 Landfill Drive</t>
  </si>
  <si>
    <t>Sullivan County, NY</t>
  </si>
  <si>
    <t>Tompkins County LF</t>
  </si>
  <si>
    <t>Landstroms LF</t>
  </si>
  <si>
    <t>Ithaca</t>
  </si>
  <si>
    <t>Tompkins</t>
  </si>
  <si>
    <t>Tompkins County, NY</t>
  </si>
  <si>
    <t>Tonawanda Landfill</t>
  </si>
  <si>
    <t>E. Park Drive</t>
  </si>
  <si>
    <t>Town of Tonawanda</t>
  </si>
  <si>
    <t>Town of Colonie SLF</t>
  </si>
  <si>
    <t>1319 New Loudon Road</t>
  </si>
  <si>
    <t>Cohoes</t>
  </si>
  <si>
    <t>Town of Colonie, NY</t>
  </si>
  <si>
    <t>Town of Rotterdam Landfill</t>
  </si>
  <si>
    <t>Tripoli LF Granville</t>
  </si>
  <si>
    <t>Troy SLF</t>
  </si>
  <si>
    <t>Industrial Park Road</t>
  </si>
  <si>
    <t>Rensselaer</t>
  </si>
  <si>
    <t>City of Troy, NY</t>
  </si>
  <si>
    <t>Village of Lake George Landfill</t>
  </si>
  <si>
    <t>NY DEC #57507</t>
  </si>
  <si>
    <t>124 Transfer Road</t>
  </si>
  <si>
    <t>Lake George</t>
  </si>
  <si>
    <t>Warwarsing SLF</t>
  </si>
  <si>
    <t>Wawarsing SLF</t>
  </si>
  <si>
    <t>Naponochle</t>
  </si>
  <si>
    <t>Ulster County RRA</t>
  </si>
  <si>
    <t>Watertown Landfill</t>
  </si>
  <si>
    <t>Jefferson County-TRICIL; Felts Mills SLF</t>
  </si>
  <si>
    <t>Card Road</t>
  </si>
  <si>
    <t>Black River</t>
  </si>
  <si>
    <t>Woodstock SLF</t>
  </si>
  <si>
    <t>Woodstock</t>
  </si>
  <si>
    <t>Alexander County Landfill</t>
  </si>
  <si>
    <t>NC</t>
  </si>
  <si>
    <t>Alexander</t>
  </si>
  <si>
    <t>Landfill Owner of Alexander County Landfill</t>
  </si>
  <si>
    <t>Alexander County</t>
  </si>
  <si>
    <t>Alleghany County LF</t>
  </si>
  <si>
    <t>431 Osborne Road</t>
  </si>
  <si>
    <t>Sparta</t>
  </si>
  <si>
    <t>Alleghany</t>
  </si>
  <si>
    <t>Alleghany County</t>
  </si>
  <si>
    <t>Anderson Creek LF Harnett County</t>
  </si>
  <si>
    <t>NC State Road 1164 Poplar Drive</t>
  </si>
  <si>
    <t>Anderson Creek</t>
  </si>
  <si>
    <t>Harnett</t>
  </si>
  <si>
    <t>Harnett County, NC</t>
  </si>
  <si>
    <t>Anson County LF</t>
  </si>
  <si>
    <t>Highway 74 West</t>
  </si>
  <si>
    <t>Lilesville</t>
  </si>
  <si>
    <t>Anson</t>
  </si>
  <si>
    <t>Anson County, NC</t>
  </si>
  <si>
    <t>Ashe County Landfill</t>
  </si>
  <si>
    <t>729 Fred Pugh Road</t>
  </si>
  <si>
    <t>Crumpler</t>
  </si>
  <si>
    <t>Ashe</t>
  </si>
  <si>
    <t>Ashe County, NC</t>
  </si>
  <si>
    <t>Austin Quarter SWM Facility</t>
  </si>
  <si>
    <t>2701 Austin Quarter Road SR-2148</t>
  </si>
  <si>
    <t>Alamance</t>
  </si>
  <si>
    <t>Alamance County, NC</t>
  </si>
  <si>
    <t>Avery County LF</t>
  </si>
  <si>
    <t>2175 Brushy Creek Road</t>
  </si>
  <si>
    <t>Spruce Pine</t>
  </si>
  <si>
    <t>Avery</t>
  </si>
  <si>
    <t>Avery County, NC</t>
  </si>
  <si>
    <t>Beaufort County LF</t>
  </si>
  <si>
    <t>Beaufort</t>
  </si>
  <si>
    <t>Weyerheuser County</t>
  </si>
  <si>
    <t>Beaufort County</t>
  </si>
  <si>
    <t>Bertie County LF</t>
  </si>
  <si>
    <t>Bertie</t>
  </si>
  <si>
    <t>Bertie County</t>
  </si>
  <si>
    <t>Catawba County LF</t>
  </si>
  <si>
    <t>Catawba</t>
  </si>
  <si>
    <t>Catawba County, NC</t>
  </si>
  <si>
    <t>Bladen County LF</t>
  </si>
  <si>
    <t>Bladen</t>
  </si>
  <si>
    <t>Bladen County</t>
  </si>
  <si>
    <t>Brunswick County LF</t>
  </si>
  <si>
    <t>179 March 9 1764 Dr NE</t>
  </si>
  <si>
    <t>Bolivia</t>
  </si>
  <si>
    <t>Landfill Owner of Brunswick County LF</t>
  </si>
  <si>
    <t>Brunswick County, NC</t>
  </si>
  <si>
    <t>85 Panther Branch Road</t>
  </si>
  <si>
    <t>Buncombe</t>
  </si>
  <si>
    <t>Buncombe County Department of Solid Waste, NC</t>
  </si>
  <si>
    <t>Woodfin</t>
  </si>
  <si>
    <t>Caldwell County Mt. Herman Landfill</t>
  </si>
  <si>
    <t>1200 Drag Strip Road</t>
  </si>
  <si>
    <t>Caldwell</t>
  </si>
  <si>
    <t>Caldwell County, NC</t>
  </si>
  <si>
    <t>5/11-12 vents converted to active wells and flare installed in 2009, flare station custom built, 20 hp Balfour blower motor.</t>
  </si>
  <si>
    <t>Camp Lejeune MSW Landfill</t>
  </si>
  <si>
    <t>Piney Green Road</t>
  </si>
  <si>
    <t>Onslow</t>
  </si>
  <si>
    <t>Canton LF-Haywood County</t>
  </si>
  <si>
    <t>Canton Township LF</t>
  </si>
  <si>
    <t>SR 1854</t>
  </si>
  <si>
    <t>Haywood</t>
  </si>
  <si>
    <t>Town of Canton, NC</t>
  </si>
  <si>
    <t>Carteret County LF</t>
  </si>
  <si>
    <t>Carteret</t>
  </si>
  <si>
    <t>Carteret County, NC</t>
  </si>
  <si>
    <t>Caswell County LF</t>
  </si>
  <si>
    <t>162 Landfill Road</t>
  </si>
  <si>
    <t>Yanceyville</t>
  </si>
  <si>
    <t>Caswell</t>
  </si>
  <si>
    <t>Caswell County</t>
  </si>
  <si>
    <t>Chambers Development MSWLF</t>
  </si>
  <si>
    <t>Polkton</t>
  </si>
  <si>
    <t>10/09-GCCS online 2/7/08, 15 vertical wells connect to common header line to open flare.; 2010-20 wells, system capacity=2500 acfm.</t>
  </si>
  <si>
    <t>CMS Landfill V</t>
  </si>
  <si>
    <t>5105 Morehead Road</t>
  </si>
  <si>
    <t>Concord</t>
  </si>
  <si>
    <t>Cabarrus</t>
  </si>
  <si>
    <t>Chatham County LF</t>
  </si>
  <si>
    <t>720 County Landfill Road</t>
  </si>
  <si>
    <t>Pittsboro</t>
  </si>
  <si>
    <t>Chatham County, NC</t>
  </si>
  <si>
    <t>Cherokee County Landfill</t>
  </si>
  <si>
    <t>5610 Fairview Road (SR 1515)</t>
  </si>
  <si>
    <t>Marble</t>
  </si>
  <si>
    <t>Cherokee County, NC</t>
  </si>
  <si>
    <t>Cherokee County Subtitle D MSW Facility</t>
  </si>
  <si>
    <t>10160 US 19</t>
  </si>
  <si>
    <t>City of Albemarle LF</t>
  </si>
  <si>
    <t>40592B Stony Gap Road</t>
  </si>
  <si>
    <t>Albemarle</t>
  </si>
  <si>
    <t>Stanly</t>
  </si>
  <si>
    <t>City of Albemarle, NC</t>
  </si>
  <si>
    <t>Durham Township LF</t>
  </si>
  <si>
    <t>2115 E. Club Boulevard</t>
  </si>
  <si>
    <t>Durham</t>
  </si>
  <si>
    <t>City of Durham, NC</t>
  </si>
  <si>
    <t>2503 White Street</t>
  </si>
  <si>
    <t>Greensboro</t>
  </si>
  <si>
    <t>Guilford</t>
  </si>
  <si>
    <t>City of Greensboro, NC</t>
  </si>
  <si>
    <t>City of Winston-Salem LF</t>
  </si>
  <si>
    <t>Hanes Mill Road Landfill</t>
  </si>
  <si>
    <t>325 West Hanes Mill Road</t>
  </si>
  <si>
    <t>Winston-Salem</t>
  </si>
  <si>
    <t>City of Winston-Salem, NC</t>
  </si>
  <si>
    <t>Clay County, NC</t>
  </si>
  <si>
    <t>Cleveland County LF</t>
  </si>
  <si>
    <t>Cleveland</t>
  </si>
  <si>
    <t>Cleveland County, NC</t>
  </si>
  <si>
    <t>Cliffside South Rutherford County LF</t>
  </si>
  <si>
    <t>SR 2138 Avondale Landfill Road</t>
  </si>
  <si>
    <t>Forest City</t>
  </si>
  <si>
    <t>Rutherford</t>
  </si>
  <si>
    <t>Rutherford County, NC</t>
  </si>
  <si>
    <t>Columbus County, ARS</t>
  </si>
  <si>
    <t>New Hope Landfill</t>
  </si>
  <si>
    <t>354 Landfill Road SR-1428</t>
  </si>
  <si>
    <t>Whiteville</t>
  </si>
  <si>
    <t>Columbus County, NC</t>
  </si>
  <si>
    <t>5/09-Wellfield drilling scheduled for Aug-Nov 09.; 6/11-3 passive vents exist on site.; 12/11-15-well GCS installed.; 3/12-Finished well drilling in Nov. 2011.; 7/13-Wells are tuned for concentration, not production.</t>
  </si>
  <si>
    <t>Craven County LF</t>
  </si>
  <si>
    <t>7400 Old US 70 Highway</t>
  </si>
  <si>
    <t>New Bern</t>
  </si>
  <si>
    <t>Craven</t>
  </si>
  <si>
    <t>Craven County</t>
  </si>
  <si>
    <t>Cumberland County LF</t>
  </si>
  <si>
    <t>698 Ann Street</t>
  </si>
  <si>
    <t>Cumberland County, NC</t>
  </si>
  <si>
    <t>Currituck County LF</t>
  </si>
  <si>
    <t>Currituck</t>
  </si>
  <si>
    <t>Currituck County</t>
  </si>
  <si>
    <t>Dan Johnson LF</t>
  </si>
  <si>
    <t>SR 1931
near town</t>
  </si>
  <si>
    <t>Ronda</t>
  </si>
  <si>
    <t>Wilkes</t>
  </si>
  <si>
    <t>Dan Johnson</t>
  </si>
  <si>
    <t>Davidson County LF</t>
  </si>
  <si>
    <t>New Davidson LF</t>
  </si>
  <si>
    <t>Davidson</t>
  </si>
  <si>
    <t>Davidson County, NC</t>
  </si>
  <si>
    <t>7/08-32 wells will actively collect gas.; 8/09-Flare began operation 5/20/09.; 2010-50 wells, system capacity=900 acfm.</t>
  </si>
  <si>
    <t>Davie County LF</t>
  </si>
  <si>
    <t>360 Dalton Road</t>
  </si>
  <si>
    <t>Mocksville</t>
  </si>
  <si>
    <t>Davie</t>
  </si>
  <si>
    <t>Davie County</t>
  </si>
  <si>
    <t>Duplin County LF</t>
  </si>
  <si>
    <t>Kenansville</t>
  </si>
  <si>
    <t>Duplin</t>
  </si>
  <si>
    <t>Duplin County</t>
  </si>
  <si>
    <t>East Carolina Regional LF</t>
  </si>
  <si>
    <t>Bertie LF; Addington-East Carolina LF</t>
  </si>
  <si>
    <t>1922 Republican Road</t>
  </si>
  <si>
    <t>Aulander</t>
  </si>
  <si>
    <t>East Lake LF-Dare County</t>
  </si>
  <si>
    <t>Dare County LF</t>
  </si>
  <si>
    <t>East Lake</t>
  </si>
  <si>
    <t>Dare</t>
  </si>
  <si>
    <t>Dare County</t>
  </si>
  <si>
    <t>Edgecombe County LF</t>
  </si>
  <si>
    <t>2872 Colonial Road</t>
  </si>
  <si>
    <t>Tarboro</t>
  </si>
  <si>
    <t>Edgecombe</t>
  </si>
  <si>
    <t>Edgecombe County, NC</t>
  </si>
  <si>
    <t>Feltonsville Sanitary Landfill</t>
  </si>
  <si>
    <t>South Wake SLF</t>
  </si>
  <si>
    <t>6000 Old Smithfield Road</t>
  </si>
  <si>
    <t>Wake</t>
  </si>
  <si>
    <t>Wake County, NC</t>
  </si>
  <si>
    <t>Foothills Environmental Landfill</t>
  </si>
  <si>
    <t>2800 Cheraw Road</t>
  </si>
  <si>
    <t>Lenoir</t>
  </si>
  <si>
    <t>Franklin County LF</t>
  </si>
  <si>
    <t>10 Landfill Road</t>
  </si>
  <si>
    <t>Franklin County, NC</t>
  </si>
  <si>
    <t>Gaston County LF</t>
  </si>
  <si>
    <t>Hardin Site</t>
  </si>
  <si>
    <t>3155 Philadelphia Church Road</t>
  </si>
  <si>
    <t>Gaston</t>
  </si>
  <si>
    <t>Gaston County, NC</t>
  </si>
  <si>
    <t>Robbinsville</t>
  </si>
  <si>
    <t>Graham County, NC</t>
  </si>
  <si>
    <t>Granville County LF 1</t>
  </si>
  <si>
    <t>6584 Landfill Road</t>
  </si>
  <si>
    <t>Granville</t>
  </si>
  <si>
    <t>Landfill Owner of Granville County LF 1</t>
  </si>
  <si>
    <t>Granville County, NC</t>
  </si>
  <si>
    <t>Greene County Landfill</t>
  </si>
  <si>
    <t>105 Landfill Road</t>
  </si>
  <si>
    <t>Walstonburg</t>
  </si>
  <si>
    <t>Greene County, NC</t>
  </si>
  <si>
    <t>Harnett County LF</t>
  </si>
  <si>
    <t>Harnett County Dunn/Erwin LF</t>
  </si>
  <si>
    <t>449 Daniels Road
End of SR-1724</t>
  </si>
  <si>
    <t>Dunn</t>
  </si>
  <si>
    <t>Haywood County LF</t>
  </si>
  <si>
    <t>Francis Farm Landfill</t>
  </si>
  <si>
    <t>Francis Farm Road</t>
  </si>
  <si>
    <t>Haywood County, NC</t>
  </si>
  <si>
    <t>1/11-21 methane vents were installed.; 10/11-Planning to increase number of wells.; 1/12-PRM installed a flare skid.</t>
  </si>
  <si>
    <t>Haywood County White Oak LF</t>
  </si>
  <si>
    <t>3898 Fines Creek Road</t>
  </si>
  <si>
    <t>Waynesville</t>
  </si>
  <si>
    <t>6/08-12 passive vents installed.</t>
  </si>
  <si>
    <t>Henderson County LF</t>
  </si>
  <si>
    <t>Stoney Mountain SLF</t>
  </si>
  <si>
    <t>802 Stoney Mountain Road</t>
  </si>
  <si>
    <t>Hendersonville</t>
  </si>
  <si>
    <t>Henderson</t>
  </si>
  <si>
    <t>Henderson County, NC</t>
  </si>
  <si>
    <t>Hertford County LF</t>
  </si>
  <si>
    <t>Hwy 158 and SR-1203</t>
  </si>
  <si>
    <t>Winton</t>
  </si>
  <si>
    <t>Hertford</t>
  </si>
  <si>
    <t>Hertford County, NC</t>
  </si>
  <si>
    <t>Hoke County LF</t>
  </si>
  <si>
    <t>Raeford</t>
  </si>
  <si>
    <t>Hoke</t>
  </si>
  <si>
    <t>Hoke County</t>
  </si>
  <si>
    <t>Iredell County LF</t>
  </si>
  <si>
    <t>354 Twin Oaks Road</t>
  </si>
  <si>
    <t>Statesville</t>
  </si>
  <si>
    <t>Iredell</t>
  </si>
  <si>
    <t>Iredell County, NC</t>
  </si>
  <si>
    <t>Dillsboro</t>
  </si>
  <si>
    <t>Jackson County, NC</t>
  </si>
  <si>
    <t>1/10-Gas wells installed in March 2005.</t>
  </si>
  <si>
    <t>JMN Landfill</t>
  </si>
  <si>
    <t>345 Roseborough Road</t>
  </si>
  <si>
    <t>Grover</t>
  </si>
  <si>
    <t>Johnston County MSW LF</t>
  </si>
  <si>
    <t>680 County Home Road</t>
  </si>
  <si>
    <t>Smithfield</t>
  </si>
  <si>
    <t>Johnston</t>
  </si>
  <si>
    <t>Johnston County, NC</t>
  </si>
  <si>
    <t>Jones County LF</t>
  </si>
  <si>
    <t>State Road 1343</t>
  </si>
  <si>
    <t>Trenton</t>
  </si>
  <si>
    <t>Jones</t>
  </si>
  <si>
    <t>Jones County, NC</t>
  </si>
  <si>
    <t>Kersey Valley Landfill</t>
  </si>
  <si>
    <t>City of High Point LF</t>
  </si>
  <si>
    <t>City of High Point Department of Public Services</t>
  </si>
  <si>
    <t>Lee County LF</t>
  </si>
  <si>
    <t>8200 Landfill Road</t>
  </si>
  <si>
    <t>Sanford</t>
  </si>
  <si>
    <t>Lee County, NC</t>
  </si>
  <si>
    <t>Lenoir County LF</t>
  </si>
  <si>
    <t>2949 Hodges Farm Road</t>
  </si>
  <si>
    <t>Lenoir County, NC</t>
  </si>
  <si>
    <t>Lincoln County Landfill</t>
  </si>
  <si>
    <t>5291 Crouse Road</t>
  </si>
  <si>
    <t>Crouse</t>
  </si>
  <si>
    <t>Lincoln County, NC</t>
  </si>
  <si>
    <t>Macon County LF</t>
  </si>
  <si>
    <t>Macon County/Highlands LF</t>
  </si>
  <si>
    <t>1448 Lakeside Drive</t>
  </si>
  <si>
    <t>Macon County, NC</t>
  </si>
  <si>
    <t>Madison County LF 1</t>
  </si>
  <si>
    <t>389 Long Branch Road</t>
  </si>
  <si>
    <t>Madison County, NC</t>
  </si>
  <si>
    <t>Madison County LF 2</t>
  </si>
  <si>
    <t>271 Craig Rudisill Road</t>
  </si>
  <si>
    <t>McDowell County LF</t>
  </si>
  <si>
    <t>3809 NC 226 South</t>
  </si>
  <si>
    <t>McDowell</t>
  </si>
  <si>
    <t>McDowell County, NC</t>
  </si>
  <si>
    <t>Mecklenburg County LF</t>
  </si>
  <si>
    <t>Harrisburg Road LF</t>
  </si>
  <si>
    <t>7819 Harrisburg Road</t>
  </si>
  <si>
    <t>Mecklenburg</t>
  </si>
  <si>
    <t>Mecklenburg County, NC</t>
  </si>
  <si>
    <t>Moore County LF</t>
  </si>
  <si>
    <t>456 Turning Leaf Way (Landfill Road)</t>
  </si>
  <si>
    <t>Aberdeen</t>
  </si>
  <si>
    <t>Moore</t>
  </si>
  <si>
    <t>Moore County, NC</t>
  </si>
  <si>
    <t>Nash County LF</t>
  </si>
  <si>
    <t>3057 Duke Road SR 1411</t>
  </si>
  <si>
    <t>Nash</t>
  </si>
  <si>
    <t>Nash County, NC</t>
  </si>
  <si>
    <t>New Hanover County LF</t>
  </si>
  <si>
    <t>5210 US Highway 421 North</t>
  </si>
  <si>
    <t>New Hanover</t>
  </si>
  <si>
    <t>New Hanover County Department of Environmental Management, NC</t>
  </si>
  <si>
    <t>Newton LF</t>
  </si>
  <si>
    <t>2436 Bethany Church Road</t>
  </si>
  <si>
    <t>North Wake Solid Waste Landfill</t>
  </si>
  <si>
    <t>Raleigh</t>
  </si>
  <si>
    <t>Northampton County LF</t>
  </si>
  <si>
    <t>NC Highway 305</t>
  </si>
  <si>
    <t>Northampton County, NC</t>
  </si>
  <si>
    <t>Onslow County LF</t>
  </si>
  <si>
    <t>415 Meadowview Road</t>
  </si>
  <si>
    <t>Onslow County Solid Waste Department, NC</t>
  </si>
  <si>
    <t>Onslow County LF #2</t>
  </si>
  <si>
    <t>1514 Eubanks Road</t>
  </si>
  <si>
    <t>Chapel Hill</t>
  </si>
  <si>
    <t>Orange County, NC</t>
  </si>
  <si>
    <t>Pamlico County LF</t>
  </si>
  <si>
    <t>Bayboro</t>
  </si>
  <si>
    <t>Pamlico</t>
  </si>
  <si>
    <t>Pamlico County</t>
  </si>
  <si>
    <t>Pasquotank County LF</t>
  </si>
  <si>
    <t>983 Simpson Ditch Road</t>
  </si>
  <si>
    <t>Elizabeth City</t>
  </si>
  <si>
    <t>Pasquotank</t>
  </si>
  <si>
    <t>Pasquotank County</t>
  </si>
  <si>
    <t>Pender County LF</t>
  </si>
  <si>
    <t>Burgaw</t>
  </si>
  <si>
    <t>Pender</t>
  </si>
  <si>
    <t>Pender County</t>
  </si>
  <si>
    <t>Perquimans Chowan Gates Regional LF</t>
  </si>
  <si>
    <t>RR 1</t>
  </si>
  <si>
    <t>Belvidere</t>
  </si>
  <si>
    <t>Perquimans</t>
  </si>
  <si>
    <t>Chowan County; Perquimans County</t>
  </si>
  <si>
    <t>Perquimans County</t>
  </si>
  <si>
    <t>Piedmont SLF</t>
  </si>
  <si>
    <t>9900 Freeman Road</t>
  </si>
  <si>
    <t>Kernersville</t>
  </si>
  <si>
    <t>Pitt County LF</t>
  </si>
  <si>
    <t>3025 Landfill Road
off Allen Road</t>
  </si>
  <si>
    <t>Pitt</t>
  </si>
  <si>
    <t>Pitt County, NC</t>
  </si>
  <si>
    <t>Polk County LF</t>
  </si>
  <si>
    <t>NC Highway 9</t>
  </si>
  <si>
    <t>Mill Spring</t>
  </si>
  <si>
    <t>Polk County, NC</t>
  </si>
  <si>
    <t>Randolph County LF</t>
  </si>
  <si>
    <t>Randleman</t>
  </si>
  <si>
    <t>Randolph County, NC</t>
  </si>
  <si>
    <t>Richmond County LF</t>
  </si>
  <si>
    <t>197 Walter Kelly Drive</t>
  </si>
  <si>
    <t>Richmond County, NC</t>
  </si>
  <si>
    <t>Riverdale Landfill</t>
  </si>
  <si>
    <t>High Point-Guilford County</t>
  </si>
  <si>
    <t>Robeson County LF</t>
  </si>
  <si>
    <t>246 Landfill Road</t>
  </si>
  <si>
    <t>St. Pauls</t>
  </si>
  <si>
    <t>Robeson</t>
  </si>
  <si>
    <t>Robeson County, NC</t>
  </si>
  <si>
    <t>Rockingham County LF</t>
  </si>
  <si>
    <t>281 Shuff Road</t>
  </si>
  <si>
    <t>Rockingham County, NC</t>
  </si>
  <si>
    <t>Rowan County LF</t>
  </si>
  <si>
    <t>789 Campbell Road</t>
  </si>
  <si>
    <t>Woodleaf</t>
  </si>
  <si>
    <t>Rowan County, NC</t>
  </si>
  <si>
    <t>4/08-Expected to install flare in 2010 when new phase opens.</t>
  </si>
  <si>
    <t>Rowland Landfill, Inc.</t>
  </si>
  <si>
    <t>3000 Gresham Lake Road</t>
  </si>
  <si>
    <t>8/06-GCCS consisted of collection piping and 10 extraction wells.</t>
  </si>
  <si>
    <t>Roxboro LF-Person County</t>
  </si>
  <si>
    <t>Person</t>
  </si>
  <si>
    <t>City of Roxboro</t>
  </si>
  <si>
    <t>Rutherford County LF</t>
  </si>
  <si>
    <t>Rutherford County, Rutherfordton LF</t>
  </si>
  <si>
    <t>656 Laurel Hill Drive</t>
  </si>
  <si>
    <t>Rutherfordton</t>
  </si>
  <si>
    <t>Sampson County LF</t>
  </si>
  <si>
    <t>7434 Roseboro Highway</t>
  </si>
  <si>
    <t>Roseboro</t>
  </si>
  <si>
    <t>Sampson</t>
  </si>
  <si>
    <t>10/04-One flare @ 1,100 cfm and one flare @ 150 cfm.; 2010-35 wells, system capacity=1450 acfm.</t>
  </si>
  <si>
    <t>Scotland County LF</t>
  </si>
  <si>
    <t>SR 1611 &amp; SR 1619</t>
  </si>
  <si>
    <t>Maxton</t>
  </si>
  <si>
    <t>Scotland</t>
  </si>
  <si>
    <t>Scotland County, NC</t>
  </si>
  <si>
    <t>Sorrells SLF</t>
  </si>
  <si>
    <t>Sorrells Grading Company</t>
  </si>
  <si>
    <t>South Wake LF (New)</t>
  </si>
  <si>
    <t>6300 Old Smithfield Road</t>
  </si>
  <si>
    <t>27539-5353</t>
  </si>
  <si>
    <t>Stokes County LF</t>
  </si>
  <si>
    <t>2015 Sizemore Road</t>
  </si>
  <si>
    <t>Germanton</t>
  </si>
  <si>
    <t>Stokes</t>
  </si>
  <si>
    <t>Stokes County, NC</t>
  </si>
  <si>
    <t>Surry County Mt. Airy LF</t>
  </si>
  <si>
    <t>Surry</t>
  </si>
  <si>
    <t>9/01-Passive vents.</t>
  </si>
  <si>
    <t>Surry County LF 2</t>
  </si>
  <si>
    <t>Surry County Elkin LF</t>
  </si>
  <si>
    <t>SR 1121
near intersection with SR 1191</t>
  </si>
  <si>
    <t>Elkin</t>
  </si>
  <si>
    <t>Swain County LF</t>
  </si>
  <si>
    <t>Buckner Branch Road SR-1311</t>
  </si>
  <si>
    <t>Bryson City</t>
  </si>
  <si>
    <t>Swain</t>
  </si>
  <si>
    <t>Swain County</t>
  </si>
  <si>
    <t>Swepsonville LF</t>
  </si>
  <si>
    <t>3061 Landfill Road
off Alfred Road</t>
  </si>
  <si>
    <t>Thomasville LF-Davidson County</t>
  </si>
  <si>
    <t>458 Pine Woods Church Road
(NC Highway 109 &amp; I-85)</t>
  </si>
  <si>
    <t>City of Thomasville, NC</t>
  </si>
  <si>
    <t>Transylvania County SLF</t>
  </si>
  <si>
    <t>Woodruff Landfill</t>
  </si>
  <si>
    <t>500 Howell Road</t>
  </si>
  <si>
    <t>Transylvania</t>
  </si>
  <si>
    <t>Transylvania County, NC</t>
  </si>
  <si>
    <t>9/07-Single solar-powered, open-candle type flare.</t>
  </si>
  <si>
    <t>Tuscarora Long-Term Regional Landfill</t>
  </si>
  <si>
    <t>CRSWMA-Regional LF</t>
  </si>
  <si>
    <t>7400 Old Highway 70 West</t>
  </si>
  <si>
    <t>Union County LF</t>
  </si>
  <si>
    <t>2125 Austin Chaney Road</t>
  </si>
  <si>
    <t>Wingate</t>
  </si>
  <si>
    <t>Upper Piedmont Environmental Landfill</t>
  </si>
  <si>
    <t>9650 Oxford Road</t>
  </si>
  <si>
    <t>Rougemont</t>
  </si>
  <si>
    <t>Fort Bragg</t>
  </si>
  <si>
    <t>Uwharrie Environmental Regional LF</t>
  </si>
  <si>
    <t>Montgomery County LF</t>
  </si>
  <si>
    <t>Mount Gilead</t>
  </si>
  <si>
    <t>Vance County LF</t>
  </si>
  <si>
    <t>3181 NC Highway 39 N.</t>
  </si>
  <si>
    <t>Vance</t>
  </si>
  <si>
    <t>Vance County, NC</t>
  </si>
  <si>
    <t>Warrenton</t>
  </si>
  <si>
    <t>Warren County, NC</t>
  </si>
  <si>
    <t>Watauga County Landfill</t>
  </si>
  <si>
    <t>336 Landfill Road</t>
  </si>
  <si>
    <t>Watauga</t>
  </si>
  <si>
    <t>Watauga County, NC</t>
  </si>
  <si>
    <t>2/02-Passive system; 1/06-One flare for active collection system online on 12/1/05.; 8/08-Wells have been installed, waiting on flare.</t>
  </si>
  <si>
    <t>Wayne County LF</t>
  </si>
  <si>
    <t>460B South Landfill Road</t>
  </si>
  <si>
    <t>Dudley</t>
  </si>
  <si>
    <t>Wayne County, NC</t>
  </si>
  <si>
    <t>Western Carolina University</t>
  </si>
  <si>
    <t>Cullowhee</t>
  </si>
  <si>
    <t>West Carolina University</t>
  </si>
  <si>
    <t>Wilder's Grove Landfill</t>
  </si>
  <si>
    <t>City of Raleigh LF</t>
  </si>
  <si>
    <t>City of Raleigh Solid Waste Services Dept.</t>
  </si>
  <si>
    <t>8/06-Initial GCCS = 55 wells (1.2 mmscfd), 7 perimeter wells &amp; piping installed in 95, 8 more perimeter wells &amp; piping in 96, complete system upgrade in 97-98 = 42 more wells &amp; 5.3 mi of piping &amp; 30 old wells shut down.</t>
  </si>
  <si>
    <t>Wilkes County LF 1</t>
  </si>
  <si>
    <t>Germantown</t>
  </si>
  <si>
    <t>NC 268 East</t>
  </si>
  <si>
    <t>Wilkesboro</t>
  </si>
  <si>
    <t>Wilkes County, NC</t>
  </si>
  <si>
    <t>6 passive vents installed in 1994.; 3/12-4 wells 40-feet deep installed in 2011/2012.</t>
  </si>
  <si>
    <t>Wilkes County LF 2</t>
  </si>
  <si>
    <t>9219 Elkin Highway NC 268 East</t>
  </si>
  <si>
    <t>Roaring River</t>
  </si>
  <si>
    <t>Wilson County LF</t>
  </si>
  <si>
    <t>Wilson</t>
  </si>
  <si>
    <t>Wilson County, NC</t>
  </si>
  <si>
    <t>9/01-Passive venting, 19 wells in place, 62 acres.; 1/12-Flare began operation 9/2010.</t>
  </si>
  <si>
    <t>Yancey/Mitchell County LF</t>
  </si>
  <si>
    <t>66 EnergyXchange Drive</t>
  </si>
  <si>
    <t>Yancey</t>
  </si>
  <si>
    <t>Yancey County, NC</t>
  </si>
  <si>
    <t>5/05-8 vertical and 2 horizontal gas collection wells.</t>
  </si>
  <si>
    <t>York Road Landfill</t>
  </si>
  <si>
    <t>1520 West Tyvola Road</t>
  </si>
  <si>
    <t>City of Charlotte</t>
  </si>
  <si>
    <t>City of Fargo Landfill</t>
  </si>
  <si>
    <t>ND</t>
  </si>
  <si>
    <t>4501 7th Avenue North</t>
  </si>
  <si>
    <t>Fargo</t>
  </si>
  <si>
    <t>City of Fargo, ND</t>
  </si>
  <si>
    <t>City of Grand Forks Landfill</t>
  </si>
  <si>
    <t>Grand Forks</t>
  </si>
  <si>
    <t>City of Grand Forks, ND</t>
  </si>
  <si>
    <t>2/04-No GCCS, passive venting only.</t>
  </si>
  <si>
    <t>City of Minot LF</t>
  </si>
  <si>
    <t>20th Avenue SW</t>
  </si>
  <si>
    <t>Minot</t>
  </si>
  <si>
    <t>Ward</t>
  </si>
  <si>
    <t>City of Minot, ND</t>
  </si>
  <si>
    <t>Big Dipper Inc. LF</t>
  </si>
  <si>
    <t>7972 129th Avenue SE</t>
  </si>
  <si>
    <t>Gwinner</t>
  </si>
  <si>
    <t>Sargent</t>
  </si>
  <si>
    <t>7/03-6 to 7 passive vents.</t>
  </si>
  <si>
    <t>McDaniel Landfill</t>
  </si>
  <si>
    <t>12300 247th Avenue SE</t>
  </si>
  <si>
    <t>Sawyer</t>
  </si>
  <si>
    <t>American LF</t>
  </si>
  <si>
    <t>OH</t>
  </si>
  <si>
    <t>Waynesburg</t>
  </si>
  <si>
    <t>Stark</t>
  </si>
  <si>
    <t>Apex Sanitary Landfill</t>
  </si>
  <si>
    <t>11 County Road 78</t>
  </si>
  <si>
    <t>Amsterdam</t>
  </si>
  <si>
    <t>Apex Environmental LLC</t>
  </si>
  <si>
    <t>Ashland County LF</t>
  </si>
  <si>
    <t>Ashland County Commission, OH</t>
  </si>
  <si>
    <t>Athens-Hocking Reclamation Center</t>
  </si>
  <si>
    <t>Kilbarger LF</t>
  </si>
  <si>
    <t>Nelsonville</t>
  </si>
  <si>
    <t>Kilbarger Construction, Inc.</t>
  </si>
  <si>
    <t>Bedford #1 and #2 LFs</t>
  </si>
  <si>
    <t>Bedford #1 Sanitary LF</t>
  </si>
  <si>
    <t>970 Claycraft Road</t>
  </si>
  <si>
    <t>Gahanna</t>
  </si>
  <si>
    <t>Bedford-Ecol, Inc.</t>
  </si>
  <si>
    <t>Bigfoot Run Landfill</t>
  </si>
  <si>
    <t>2420 Mason Morrow Millgrove Road</t>
  </si>
  <si>
    <t>Morrow</t>
  </si>
  <si>
    <t>Bobmeyer Road MSW Landfill</t>
  </si>
  <si>
    <t>2841 Bobmeyer Road</t>
  </si>
  <si>
    <t>5/08-75 acre wellfield.; 9/10-68 wells over 75 acres, 1 enclosed flare.; 2010-68 wells, system capacity=1700 acfm.</t>
  </si>
  <si>
    <t>Brown County Landfill</t>
  </si>
  <si>
    <t>Georgetown LF; Rumpke Waste, Inc. LF</t>
  </si>
  <si>
    <t>9427 Beyers Road</t>
  </si>
  <si>
    <t>Carbon Limestone LF</t>
  </si>
  <si>
    <t>8100 South Stateline Road</t>
  </si>
  <si>
    <t>Lowellville</t>
  </si>
  <si>
    <t>Mahoning</t>
  </si>
  <si>
    <t>6141 Depweg Road</t>
  </si>
  <si>
    <t>Celina</t>
  </si>
  <si>
    <t>Central Waste, Inc. LF</t>
  </si>
  <si>
    <t>12003 Oyster Road</t>
  </si>
  <si>
    <t>TLA-Alliance LLC</t>
  </si>
  <si>
    <t>1/03-Passive ventilation of vapors as of 12/2002.; 2010-16 wells, system capacity=1500 acfm.</t>
  </si>
  <si>
    <t>Cherokee Run Landfill, Inc.</t>
  </si>
  <si>
    <t>Allied Waste Systems LF, Logan County-Bellefontaine LF</t>
  </si>
  <si>
    <t>2946 U.S. Route 68 North</t>
  </si>
  <si>
    <t>Bellefontaine</t>
  </si>
  <si>
    <t>City of Brooklyn LF</t>
  </si>
  <si>
    <t>9400 Memphis Avenue</t>
  </si>
  <si>
    <t>Cuyahoga</t>
  </si>
  <si>
    <t>City of Brooklyn, OH</t>
  </si>
  <si>
    <t>City of St. Marys LF</t>
  </si>
  <si>
    <t>St. Marys</t>
  </si>
  <si>
    <t>Auglaize</t>
  </si>
  <si>
    <t>City of St. Marys Refuse Department, OH</t>
  </si>
  <si>
    <t>City of Xenia LF</t>
  </si>
  <si>
    <t>966 Towler Road</t>
  </si>
  <si>
    <t>Xenia</t>
  </si>
  <si>
    <t>City of Xenia, OH</t>
  </si>
  <si>
    <t>1/09-Flare installed in 1998 to control migration. Methane content is 18.5%.</t>
  </si>
  <si>
    <t>Cleveland Land Development LF</t>
  </si>
  <si>
    <t>Landfill Owner of Cleveland Land Development LF</t>
  </si>
  <si>
    <t>19469 County Road No 7</t>
  </si>
  <si>
    <t>Coshocton</t>
  </si>
  <si>
    <t>11164 County Road #4</t>
  </si>
  <si>
    <t>Carey</t>
  </si>
  <si>
    <t>Wyandot</t>
  </si>
  <si>
    <t>Countywide Recycling &amp; Disposal LF</t>
  </si>
  <si>
    <t>3619 Gracemont Street, S.W.</t>
  </si>
  <si>
    <t>East Sparta</t>
  </si>
  <si>
    <t>Crawford County Sanitary LF</t>
  </si>
  <si>
    <t>5128 Lincoln Highway East</t>
  </si>
  <si>
    <t>Bucyrus</t>
  </si>
  <si>
    <t>Crawford County General Health District</t>
  </si>
  <si>
    <t>6/07-7 passive vent flares.</t>
  </si>
  <si>
    <t>Cuyahoga Regional Sanitary LF</t>
  </si>
  <si>
    <t>Solon</t>
  </si>
  <si>
    <t>Defiance County Landfill</t>
  </si>
  <si>
    <t>13207 Canal Road</t>
  </si>
  <si>
    <t>Defiance</t>
  </si>
  <si>
    <t>Defiance County Board of Commissioners, OH</t>
  </si>
  <si>
    <t>Duck Creek</t>
  </si>
  <si>
    <t>State Route 26</t>
  </si>
  <si>
    <t>Marietta</t>
  </si>
  <si>
    <t>Estate of Neil Christy</t>
  </si>
  <si>
    <t>East Liverpool LF, Inc.</t>
  </si>
  <si>
    <t>44295 Y&amp;O Road</t>
  </si>
  <si>
    <t>Wellsville</t>
  </si>
  <si>
    <t>5701 Este Avenue</t>
  </si>
  <si>
    <t>Cincinnati</t>
  </si>
  <si>
    <t>Hamilton</t>
  </si>
  <si>
    <t>Erie County SLF</t>
  </si>
  <si>
    <t>10102 Hoover Road</t>
  </si>
  <si>
    <t>Erie County, OH</t>
  </si>
  <si>
    <t>Evergreen Recycling &amp; Disposal LF</t>
  </si>
  <si>
    <t>Evergreen LF</t>
  </si>
  <si>
    <t>2625 East Broadway Street</t>
  </si>
  <si>
    <t>Northwood</t>
  </si>
  <si>
    <t>Wood</t>
  </si>
  <si>
    <t>Fowler LF</t>
  </si>
  <si>
    <t>SR 305 &amp; Warren Road</t>
  </si>
  <si>
    <t>Fowler Township</t>
  </si>
  <si>
    <t>Trumbull</t>
  </si>
  <si>
    <t>Franklin County SLF</t>
  </si>
  <si>
    <t>3851 London-Groveport Road SR-665</t>
  </si>
  <si>
    <t>Grove City</t>
  </si>
  <si>
    <t>Solid Waste Authority of Central Ohio, OH</t>
  </si>
  <si>
    <t>Gallia County LF</t>
  </si>
  <si>
    <t>497 Roush Hollow Road</t>
  </si>
  <si>
    <t>Bidwell</t>
  </si>
  <si>
    <t>Gallia</t>
  </si>
  <si>
    <t>Gallia County Commissioners</t>
  </si>
  <si>
    <t>Geneva Landfill</t>
  </si>
  <si>
    <t>Doherty LF</t>
  </si>
  <si>
    <t>4339 Tuttle Road</t>
  </si>
  <si>
    <t>Ashtabula</t>
  </si>
  <si>
    <t>Glenwillow Landfill</t>
  </si>
  <si>
    <t>30300 Pettibone Road</t>
  </si>
  <si>
    <t>Hancock County Sanitary LF</t>
  </si>
  <si>
    <t>Findlay</t>
  </si>
  <si>
    <t>Hancock County, OH</t>
  </si>
  <si>
    <t>Hardy Road LF</t>
  </si>
  <si>
    <t>Akron</t>
  </si>
  <si>
    <t>City of Akron, OH</t>
  </si>
  <si>
    <t>Henry County LF</t>
  </si>
  <si>
    <t>L-622 Twp. Road 11</t>
  </si>
  <si>
    <t>Henry County Commissioners, OH</t>
  </si>
  <si>
    <t>Hoffman Road Sanitary LF</t>
  </si>
  <si>
    <t>Toledo</t>
  </si>
  <si>
    <t>Lucas</t>
  </si>
  <si>
    <t>City of Toledo, OH</t>
  </si>
  <si>
    <t>Holmes County LF</t>
  </si>
  <si>
    <t>6601 Twp Road 326</t>
  </si>
  <si>
    <t>Millersburg</t>
  </si>
  <si>
    <t>World Resource Land Management Inc.</t>
  </si>
  <si>
    <t>Huron County LF</t>
  </si>
  <si>
    <t>2415 Townline Road 131 W</t>
  </si>
  <si>
    <t>Huron County Commissioners</t>
  </si>
  <si>
    <t>Kimble Sanitary LF</t>
  </si>
  <si>
    <t>3596 SR 39 NW</t>
  </si>
  <si>
    <t>Dover</t>
  </si>
  <si>
    <t>Tuscarawas</t>
  </si>
  <si>
    <t>5/08-Currently installing 50 vertical wells over a 60 acre area, flare to be installed in early 2009, ~2000 cfm upon start-up of flare.; 1/11-Flare installed about 1 year ago.; 2010-49 wells, system capacity=3000 acfm.</t>
  </si>
  <si>
    <t>2039 Blase Nemeth Road</t>
  </si>
  <si>
    <t>Painesville</t>
  </si>
  <si>
    <t>Lake County, OH</t>
  </si>
  <si>
    <t>Oberlin</t>
  </si>
  <si>
    <t>Lorain</t>
  </si>
  <si>
    <t>Mahoning LF</t>
  </si>
  <si>
    <t>3510 E. Garfield Road</t>
  </si>
  <si>
    <t>New Springfield</t>
  </si>
  <si>
    <t>Middletown City LF</t>
  </si>
  <si>
    <t>3500 Terry Drive
off Carmody Boulevard</t>
  </si>
  <si>
    <t>City of Middletown, OH</t>
  </si>
  <si>
    <t>Model Landfill</t>
  </si>
  <si>
    <t>Mt. Eaton East LF</t>
  </si>
  <si>
    <t>Navarre</t>
  </si>
  <si>
    <t>Norton Environmental Company</t>
  </si>
  <si>
    <t>Muskingum</t>
  </si>
  <si>
    <t>2175 Adamsville Road</t>
  </si>
  <si>
    <t>Zanesville</t>
  </si>
  <si>
    <t>Betty Murphy; Republic Services, Inc.</t>
  </si>
  <si>
    <t>5/08-48 acre wellfield.; 9/10-36 wells over 48 acres, 1 enclosed flare.</t>
  </si>
  <si>
    <t>Noble Road LF</t>
  </si>
  <si>
    <t>Oakland Marsh LF; Milliron Landfill</t>
  </si>
  <si>
    <t>170 Noble Road East</t>
  </si>
  <si>
    <t>Shiloh</t>
  </si>
  <si>
    <t>Ottawa County LF</t>
  </si>
  <si>
    <t>Sandusky</t>
  </si>
  <si>
    <t>530 North Camp Road</t>
  </si>
  <si>
    <t>Port Clinton</t>
  </si>
  <si>
    <t>Pike Sanitation LF</t>
  </si>
  <si>
    <t>11775 State Route 220 E</t>
  </si>
  <si>
    <t>Waverly</t>
  </si>
  <si>
    <t>5/08-Current GCS design shows that 5 wells could be installed.</t>
  </si>
  <si>
    <t>5131 Drinkle Road, S.W.</t>
  </si>
  <si>
    <t>Amanda</t>
  </si>
  <si>
    <t>Pinnacle Road LF</t>
  </si>
  <si>
    <t>4200 Pinnacle Road</t>
  </si>
  <si>
    <t>Dayton</t>
  </si>
  <si>
    <t>Eaton</t>
  </si>
  <si>
    <t>Preble</t>
  </si>
  <si>
    <t>Preble County Commissioners</t>
  </si>
  <si>
    <t>Putnam County LF</t>
  </si>
  <si>
    <t>Putnam County Commissioners, OH</t>
  </si>
  <si>
    <t>Paul B. Crawford, Inc.</t>
  </si>
  <si>
    <t>Royalton Road Sanitary LF</t>
  </si>
  <si>
    <t>Norton LF</t>
  </si>
  <si>
    <t>Broadview Heights</t>
  </si>
  <si>
    <t>Rumpke SLF, Inc.</t>
  </si>
  <si>
    <t>Cincinnati Regional Refuse Facility; Hamilton County-Cincinnati LF</t>
  </si>
  <si>
    <t>28 A W Long Road</t>
  </si>
  <si>
    <t>Wellston</t>
  </si>
  <si>
    <t>State Wide LF</t>
  </si>
  <si>
    <t>Breitenstine Landfill (?)</t>
  </si>
  <si>
    <t>4720 Dueber Avenue SW</t>
  </si>
  <si>
    <t>2460 S Gettysburg Avenue</t>
  </si>
  <si>
    <t>Sunny Farms Landfill, LLC</t>
  </si>
  <si>
    <t>12500 West County Road 18</t>
  </si>
  <si>
    <t>Fostoria</t>
  </si>
  <si>
    <t>Tremont LF</t>
  </si>
  <si>
    <t>North Sanitary LF</t>
  </si>
  <si>
    <t>3108 Snyder-Domer Road</t>
  </si>
  <si>
    <t>Danis</t>
  </si>
  <si>
    <t>Tremont Landfill Company</t>
  </si>
  <si>
    <t>Triangle Landfill, Inc.</t>
  </si>
  <si>
    <t>1700 Salem Road</t>
  </si>
  <si>
    <t>South Salem</t>
  </si>
  <si>
    <t>Ross</t>
  </si>
  <si>
    <t>Williams County LF</t>
  </si>
  <si>
    <t>Bryan</t>
  </si>
  <si>
    <t>Williams</t>
  </si>
  <si>
    <t>1043 State Route 225</t>
  </si>
  <si>
    <t>Atwater</t>
  </si>
  <si>
    <t>Portage</t>
  </si>
  <si>
    <t>2010-67 wells, system capacity=3400 acfm.</t>
  </si>
  <si>
    <t>Wilmington Sanitary LF</t>
  </si>
  <si>
    <t>397 S Nelson Avenue</t>
  </si>
  <si>
    <t>City of Wilmington, OH</t>
  </si>
  <si>
    <t>WMI Suburban R&amp;D LF</t>
  </si>
  <si>
    <t>3415 Township Road 447</t>
  </si>
  <si>
    <t>Glenford</t>
  </si>
  <si>
    <t>Wood County Landfill</t>
  </si>
  <si>
    <t>15320 Tontogany Road
off U.S. Route 6</t>
  </si>
  <si>
    <t>51st Street LF</t>
  </si>
  <si>
    <t>OK</t>
  </si>
  <si>
    <t>Broken Arrow</t>
  </si>
  <si>
    <t>Wagoner</t>
  </si>
  <si>
    <t>Green Acres LF</t>
  </si>
  <si>
    <t>Tecumseh</t>
  </si>
  <si>
    <t>Pottawatomie</t>
  </si>
  <si>
    <t>Absolute Waste Solutions, Inc.</t>
  </si>
  <si>
    <t>Alderson Regional Landfill</t>
  </si>
  <si>
    <t>Pittsburg County Landfill</t>
  </si>
  <si>
    <t>201 S. 5th Street</t>
  </si>
  <si>
    <t>Alderson</t>
  </si>
  <si>
    <t>American Environmental Landfill</t>
  </si>
  <si>
    <t>Shell Creek Landfill</t>
  </si>
  <si>
    <t>212 N. 177th W. Avenue</t>
  </si>
  <si>
    <t>Sand Springs</t>
  </si>
  <si>
    <t>Osage</t>
  </si>
  <si>
    <t>American Environmental Landfill, Inc.</t>
  </si>
  <si>
    <t>Broken Arrow LF</t>
  </si>
  <si>
    <t>12/02-Flare start date was 6-7 years ago, flow approximately 1250 cfm.; 2010-98 wells, system capacity=2400 acfm.</t>
  </si>
  <si>
    <t>Canadian Valley Landfill</t>
  </si>
  <si>
    <t>Shawnee Landfill</t>
  </si>
  <si>
    <t>48210 East Independence Street</t>
  </si>
  <si>
    <t>2010-26 wells, system capacity=600 acfm.</t>
  </si>
  <si>
    <t>Cherokee Nation SLF</t>
  </si>
  <si>
    <t>Adair County LF</t>
  </si>
  <si>
    <t>Cherokee Nation of Oklahoma</t>
  </si>
  <si>
    <t>City of Sallisaw Solid Waste Disposal Facility</t>
  </si>
  <si>
    <t>N4660 Road
2.5 mi E of Sallisaw off Hwy 64</t>
  </si>
  <si>
    <t>Sallisaw</t>
  </si>
  <si>
    <t>Sequoyah</t>
  </si>
  <si>
    <t>City of Sallisaw, OK</t>
  </si>
  <si>
    <t>East Oak SLF</t>
  </si>
  <si>
    <t>Mosley Road LF</t>
  </si>
  <si>
    <t>Oklahoma City</t>
  </si>
  <si>
    <t>Oklahoma</t>
  </si>
  <si>
    <t>Enid</t>
  </si>
  <si>
    <t>City of Enid, OK</t>
  </si>
  <si>
    <t>Lawton LF</t>
  </si>
  <si>
    <t>City of Lawton LF</t>
  </si>
  <si>
    <t>8902 SW 11th Street</t>
  </si>
  <si>
    <t>Lawton</t>
  </si>
  <si>
    <t>Comanche</t>
  </si>
  <si>
    <t>City of Lawton, OK</t>
  </si>
  <si>
    <t>Muskogee Community LF</t>
  </si>
  <si>
    <t>Muskogee</t>
  </si>
  <si>
    <t>Newcastle Landfill</t>
  </si>
  <si>
    <t>Pinecrest Landfill, L.L.C.</t>
  </si>
  <si>
    <t>1741 North Portland Avenue</t>
  </si>
  <si>
    <t>Newcastle</t>
  </si>
  <si>
    <t>McClain</t>
  </si>
  <si>
    <t>NW Oklahoma SWDA LF</t>
  </si>
  <si>
    <t>Woodward</t>
  </si>
  <si>
    <t>Northwest Oklahoma Solid Waste Authority</t>
  </si>
  <si>
    <t>Oklahoma Environmental Management Authority (OEMA) Landfill</t>
  </si>
  <si>
    <t>Canadian County Solid Waste Disposal Authority Landfill</t>
  </si>
  <si>
    <t>20435 SW 29th Street</t>
  </si>
  <si>
    <t>Union City</t>
  </si>
  <si>
    <t>Canadian</t>
  </si>
  <si>
    <t>Oklahoma Environmental Management Authority (OEMA)</t>
  </si>
  <si>
    <t>5/07-Drilled ~20 wells in western part of LF.; 2010-36 wells, system capacity=600 acfm.</t>
  </si>
  <si>
    <t>Oklahoma LF</t>
  </si>
  <si>
    <t>7600 SW 15th Street</t>
  </si>
  <si>
    <t>Osage Landfill</t>
  </si>
  <si>
    <t>83 County Road 2712</t>
  </si>
  <si>
    <t>Bartlesville</t>
  </si>
  <si>
    <t>10/01-11 gas monitoring probes, estimated production of 450 cfm.</t>
  </si>
  <si>
    <t>Payne</t>
  </si>
  <si>
    <t>Pocasset</t>
  </si>
  <si>
    <t>Great Plains Landfill</t>
  </si>
  <si>
    <t>Grady</t>
  </si>
  <si>
    <t>19960 S. 381st E. Avenue</t>
  </si>
  <si>
    <t>Porter</t>
  </si>
  <si>
    <t>Quarry LF</t>
  </si>
  <si>
    <t>4041 N. 141st East Avenue</t>
  </si>
  <si>
    <t>Tulsa</t>
  </si>
  <si>
    <t>Meno</t>
  </si>
  <si>
    <t>Major</t>
  </si>
  <si>
    <t>Sooner Landfill</t>
  </si>
  <si>
    <t>36339 E. West 127</t>
  </si>
  <si>
    <t>Wewoka</t>
  </si>
  <si>
    <t>6/11-Voluntary GCCS/flare installed in 2011.; 12/11-14 vertical wells &amp; 3 leachate cleanout tie-ins.</t>
  </si>
  <si>
    <t>Bryant Street Landfill</t>
  </si>
  <si>
    <t>7001 S. Bryant Street</t>
  </si>
  <si>
    <t>Southern OK Regional Disposal LF</t>
  </si>
  <si>
    <t>Ardmore SLF</t>
  </si>
  <si>
    <t>Ardmore</t>
  </si>
  <si>
    <t>Carter</t>
  </si>
  <si>
    <t>Southern Oklahoma Regional Disposal, Inc., OK</t>
  </si>
  <si>
    <t>Southern Plains Landfill</t>
  </si>
  <si>
    <t>3198 County Street 2910
2 miles west of Alex on Hwy 19</t>
  </si>
  <si>
    <t>Ninnekah</t>
  </si>
  <si>
    <t>Stillwater Sanitary Landfill</t>
  </si>
  <si>
    <t>H.E.W. Landfill</t>
  </si>
  <si>
    <t>1717 East Yost Road</t>
  </si>
  <si>
    <t>Stillwater</t>
  </si>
  <si>
    <t>Coffin Butte LF</t>
  </si>
  <si>
    <t>OR</t>
  </si>
  <si>
    <t>28972 Coffin Butte Road</t>
  </si>
  <si>
    <t>Corvallis</t>
  </si>
  <si>
    <t>Columbia Ridge LF</t>
  </si>
  <si>
    <t>18177 Cedar Springs Lane</t>
  </si>
  <si>
    <t>Arlington</t>
  </si>
  <si>
    <t>Gilliam</t>
  </si>
  <si>
    <t>Crook County Landfill</t>
  </si>
  <si>
    <t>5601 SW Houston Lake Road</t>
  </si>
  <si>
    <t>Prineville</t>
  </si>
  <si>
    <t>Crook</t>
  </si>
  <si>
    <t>Crook County, OR</t>
  </si>
  <si>
    <t>Dry Creek Landfill</t>
  </si>
  <si>
    <t>6260 Dry Creek Road</t>
  </si>
  <si>
    <t>Eagle Point</t>
  </si>
  <si>
    <t>Rogue Disposal &amp; Recycling</t>
  </si>
  <si>
    <t>Finley Buttes Regional Landfill</t>
  </si>
  <si>
    <t>73221 Bombing Range Road</t>
  </si>
  <si>
    <t>Boardman</t>
  </si>
  <si>
    <t>Klamath Falls LF</t>
  </si>
  <si>
    <t>Old Fort Road</t>
  </si>
  <si>
    <t>Klamath Falls</t>
  </si>
  <si>
    <t>Klamath</t>
  </si>
  <si>
    <t>Klamath County, OR</t>
  </si>
  <si>
    <t>Bend</t>
  </si>
  <si>
    <t>Deschutes</t>
  </si>
  <si>
    <t>Deschutes County, OR</t>
  </si>
  <si>
    <t>Milton-Freewater LF</t>
  </si>
  <si>
    <t>Milton-Freewater</t>
  </si>
  <si>
    <t>Umatilla</t>
  </si>
  <si>
    <t>City of Milton-Freewater</t>
  </si>
  <si>
    <t>2550 Steele Road</t>
  </si>
  <si>
    <t>The Dalles</t>
  </si>
  <si>
    <t>Wasco</t>
  </si>
  <si>
    <t>Pendleton LF</t>
  </si>
  <si>
    <t>Sanitary Service Company</t>
  </si>
  <si>
    <t>Riverbend Landfill Company, Inc.</t>
  </si>
  <si>
    <t>13469 SW Highway 18</t>
  </si>
  <si>
    <t>McMinnville</t>
  </si>
  <si>
    <t>Yamhill</t>
  </si>
  <si>
    <t>Roseburg LF</t>
  </si>
  <si>
    <t>Douglas County LF</t>
  </si>
  <si>
    <t>376 Roseburg Landfill Road</t>
  </si>
  <si>
    <t>Roseburg</t>
  </si>
  <si>
    <t>Douglas County, OR</t>
  </si>
  <si>
    <t>Short Mountain LF</t>
  </si>
  <si>
    <t>84777 Dillard Access Road</t>
  </si>
  <si>
    <t>Eugene</t>
  </si>
  <si>
    <t>Lane</t>
  </si>
  <si>
    <t>St. Johns LF</t>
  </si>
  <si>
    <t>Multnomah</t>
  </si>
  <si>
    <t>Metro, OR</t>
  </si>
  <si>
    <t>Adams Sanitation Company, Inc. Landfill</t>
  </si>
  <si>
    <t>PA</t>
  </si>
  <si>
    <t>Adsco</t>
  </si>
  <si>
    <t>355 Clouser Road</t>
  </si>
  <si>
    <t>Hanover</t>
  </si>
  <si>
    <t>Adams Sanitation Company, Inc.</t>
  </si>
  <si>
    <t>Alliance SLF</t>
  </si>
  <si>
    <t>Empire SLF, Dominion Landfill</t>
  </si>
  <si>
    <t>Lackawanna</t>
  </si>
  <si>
    <t>Amity LF Environmental &amp; Recycling Services</t>
  </si>
  <si>
    <t>Taylor; Amity LF</t>
  </si>
  <si>
    <t>1100 Union Street</t>
  </si>
  <si>
    <t>Taylor Energy Partners</t>
  </si>
  <si>
    <t>Amity</t>
  </si>
  <si>
    <t>Arden LF</t>
  </si>
  <si>
    <t>200 Rangos Lane</t>
  </si>
  <si>
    <t>2335 Applebutter Road</t>
  </si>
  <si>
    <t>Chambersburg</t>
  </si>
  <si>
    <t>8/09-Flare installed 11/25/02.; 8/10-Approx. 60 gas collection wells.; 2010-80 wells, system capacity=3500 acfm.</t>
  </si>
  <si>
    <t>Center Township LF</t>
  </si>
  <si>
    <t>Rogersville Commonwealth Environmental Systems LF; Permit #100583</t>
  </si>
  <si>
    <t>Center Township, PA</t>
  </si>
  <si>
    <t>Chrin Brothers LF</t>
  </si>
  <si>
    <t>Chrin Brothers, Inc.</t>
  </si>
  <si>
    <t>Commonwealth Environmental Systems (CES) LF</t>
  </si>
  <si>
    <t>CES</t>
  </si>
  <si>
    <t>99 Commonwealth Road
near Route 25 and I-81</t>
  </si>
  <si>
    <t>Hegins</t>
  </si>
  <si>
    <t>Schuylkill</t>
  </si>
  <si>
    <t>Conestoga LF</t>
  </si>
  <si>
    <t>Morgantown</t>
  </si>
  <si>
    <t>420 Quarry Road</t>
  </si>
  <si>
    <t>Berks</t>
  </si>
  <si>
    <t>Conshohocken LF</t>
  </si>
  <si>
    <t>Swedeland</t>
  </si>
  <si>
    <t>Public/Private</t>
  </si>
  <si>
    <t>Montgomery County, PA; U.S. Gypsum</t>
  </si>
  <si>
    <t>Montgomery County, PA</t>
  </si>
  <si>
    <t>Leeper LF, County Environmental Incorporated, Clarion LF</t>
  </si>
  <si>
    <t>344 Walley Run Drive</t>
  </si>
  <si>
    <t>Leeper</t>
  </si>
  <si>
    <t>Clarion</t>
  </si>
  <si>
    <t>Conestoga</t>
  </si>
  <si>
    <t>Lancaster County Solid Waste Management Authority, PA</t>
  </si>
  <si>
    <t>Community Refuse Service Incorporated LF; Hopewell LF, Newton LF</t>
  </si>
  <si>
    <t>Shippensburg</t>
  </si>
  <si>
    <t>Dauphin Meadows LF</t>
  </si>
  <si>
    <t>Fulkroad, Millersburg MW</t>
  </si>
  <si>
    <t>3035 Route 209</t>
  </si>
  <si>
    <t>Dauphin</t>
  </si>
  <si>
    <t>Drumore Township SLF</t>
  </si>
  <si>
    <t>Drumore</t>
  </si>
  <si>
    <t>East Pennsboro LF</t>
  </si>
  <si>
    <t>East Pennsboro</t>
  </si>
  <si>
    <t>East Pennsboro Township</t>
  </si>
  <si>
    <t>4/10-Gas passively vented since closure of project.</t>
  </si>
  <si>
    <t>Evergreen Landfill</t>
  </si>
  <si>
    <t>Pellegrene LF</t>
  </si>
  <si>
    <t>Indiana</t>
  </si>
  <si>
    <t>Pellegrene Construction Company</t>
  </si>
  <si>
    <t>Fred D. Thebes LF</t>
  </si>
  <si>
    <t>New Bloomfield</t>
  </si>
  <si>
    <t>Fred D. Thebes</t>
  </si>
  <si>
    <t>Lancaster County LF</t>
  </si>
  <si>
    <t>3049 River Road</t>
  </si>
  <si>
    <t>Grand Central SLF</t>
  </si>
  <si>
    <t>1963 Pen Argyl Road</t>
  </si>
  <si>
    <t>Greater Lebanon Refuse Authority LF</t>
  </si>
  <si>
    <t>1610 Russell Road</t>
  </si>
  <si>
    <t>Lebanon</t>
  </si>
  <si>
    <t>17046-1425</t>
  </si>
  <si>
    <t>Greater Lebanon Refuse Authority, PA</t>
  </si>
  <si>
    <t>Y and S, Yelinek &amp; Sons</t>
  </si>
  <si>
    <t>Scottdale</t>
  </si>
  <si>
    <t>Westmoreland</t>
  </si>
  <si>
    <t>Morrisville</t>
  </si>
  <si>
    <t>Bucks</t>
  </si>
  <si>
    <t>GROWS North</t>
  </si>
  <si>
    <t>Guilford Township LF</t>
  </si>
  <si>
    <t>Imperial Sanitary Landfill</t>
  </si>
  <si>
    <t>11 Boggs Road</t>
  </si>
  <si>
    <t>Allegheny</t>
  </si>
  <si>
    <t>J.J. Brunner LF</t>
  </si>
  <si>
    <t>211 Brunner Road</t>
  </si>
  <si>
    <t>Zelienople</t>
  </si>
  <si>
    <t>Beaver</t>
  </si>
  <si>
    <t>Joseph J. Brunner, Inc.</t>
  </si>
  <si>
    <t>10/07-Enclosed flare.; 8/10-28 gas wells.</t>
  </si>
  <si>
    <t>Kelly Run SLF</t>
  </si>
  <si>
    <t>1500 Hayden Boulevard</t>
  </si>
  <si>
    <t>Elizabeth</t>
  </si>
  <si>
    <t>Kennedy LF</t>
  </si>
  <si>
    <t>Lemont Furnace</t>
  </si>
  <si>
    <t>A.M. Kennedy, Inc.</t>
  </si>
  <si>
    <t>Keystone Sanitary Landfill, Inc.</t>
  </si>
  <si>
    <t>Dunmore</t>
  </si>
  <si>
    <t>Keystone Sanitation Company, Incorporated</t>
  </si>
  <si>
    <t>Kittanning Borough SLF</t>
  </si>
  <si>
    <t>Kittanning Borough</t>
  </si>
  <si>
    <t>Armstrong</t>
  </si>
  <si>
    <t>Kittanning Borough, PA</t>
  </si>
  <si>
    <t>Lake View LF</t>
  </si>
  <si>
    <t>Lanchester LF</t>
  </si>
  <si>
    <t>Chester County Solid Waste LF</t>
  </si>
  <si>
    <t>7224 Division Highway</t>
  </si>
  <si>
    <t>Narvon</t>
  </si>
  <si>
    <t>Lasky LF</t>
  </si>
  <si>
    <t>Hollsopple</t>
  </si>
  <si>
    <t>Cambria</t>
  </si>
  <si>
    <t>Lasky Construction Company</t>
  </si>
  <si>
    <t>Laurel Highlands LF</t>
  </si>
  <si>
    <t>260 Laurel Ridge Road</t>
  </si>
  <si>
    <t>Loyalhanna LF</t>
  </si>
  <si>
    <t>Slickville</t>
  </si>
  <si>
    <t>Municipal Authority of Westmoreland County, PA</t>
  </si>
  <si>
    <t>447 Alexander Drive Route 15</t>
  </si>
  <si>
    <t>Lycoming</t>
  </si>
  <si>
    <t>Marilungo Disposal Service Landfill</t>
  </si>
  <si>
    <t>Rodney Allen</t>
  </si>
  <si>
    <t>MAWC SLF</t>
  </si>
  <si>
    <t>Municipal Authority of Westmoreland County</t>
  </si>
  <si>
    <t>Westmoreland Waste Company</t>
  </si>
  <si>
    <t>Mazzaro LF</t>
  </si>
  <si>
    <t>Lincoln Highway</t>
  </si>
  <si>
    <t>Mazzaro Coal Company</t>
  </si>
  <si>
    <t>Kness LF</t>
  </si>
  <si>
    <t>McKean</t>
  </si>
  <si>
    <t>Mifflin County Solid Waste Authority LF</t>
  </si>
  <si>
    <t>Barner LF; Lewistown Borough Landfill</t>
  </si>
  <si>
    <t>87 Landfill Road
off U.S. Route 522 North</t>
  </si>
  <si>
    <t>Lewistown</t>
  </si>
  <si>
    <t>Mifflin</t>
  </si>
  <si>
    <t>Mifflin County Solid Waste Authority, PA</t>
  </si>
  <si>
    <t>6/10-31 gas vents installed with no collection or flaring.</t>
  </si>
  <si>
    <t>Modern Trash Removal LF</t>
  </si>
  <si>
    <t>4400 Mount Pisgah Road</t>
  </si>
  <si>
    <t>Mon Valley Landfill</t>
  </si>
  <si>
    <t>Blackburn</t>
  </si>
  <si>
    <t>30 Fox Stop Road</t>
  </si>
  <si>
    <t>Charleroi</t>
  </si>
  <si>
    <t>Monroeville LF</t>
  </si>
  <si>
    <t>Chambers LF</t>
  </si>
  <si>
    <t>Morris Township LF</t>
  </si>
  <si>
    <t>Graysville</t>
  </si>
  <si>
    <t>Morris Township, PA</t>
  </si>
  <si>
    <t>7095 Glades Pike Route 31</t>
  </si>
  <si>
    <t>9446 Letzburg Road</t>
  </si>
  <si>
    <t>Greencastle</t>
  </si>
  <si>
    <t>Bradford</t>
  </si>
  <si>
    <t>Northern Tier Solid Waste Authority (NTSWA), PA</t>
  </si>
  <si>
    <t>1436 West Sunbury Road</t>
  </si>
  <si>
    <t>West Sunbury</t>
  </si>
  <si>
    <t>Del Marva Eastern</t>
  </si>
  <si>
    <t>193 Shultz Road</t>
  </si>
  <si>
    <t>Pine Grove</t>
  </si>
  <si>
    <t>Pioneer Crossing LF</t>
  </si>
  <si>
    <t>F.R. &amp; S. Incorporated</t>
  </si>
  <si>
    <t>727 Redlane Road</t>
  </si>
  <si>
    <t>Birdsboro</t>
  </si>
  <si>
    <t>J.P. Mascaro &amp; Sons</t>
  </si>
  <si>
    <t>Pottstown LF</t>
  </si>
  <si>
    <t>Stowe Power Production Plant</t>
  </si>
  <si>
    <t>1425 Sell Road</t>
  </si>
  <si>
    <t>Pottstown</t>
  </si>
  <si>
    <t>Richard's LF</t>
  </si>
  <si>
    <t>Marion Center</t>
  </si>
  <si>
    <t>Richard's Sanitation Company</t>
  </si>
  <si>
    <t>Rolling Hills LF</t>
  </si>
  <si>
    <t>Colebrookdale LF</t>
  </si>
  <si>
    <t>583 Longview Road</t>
  </si>
  <si>
    <t>Boyertown</t>
  </si>
  <si>
    <t>Delaware County, PA</t>
  </si>
  <si>
    <t>Rosencranse LF</t>
  </si>
  <si>
    <t>ID # 100301</t>
  </si>
  <si>
    <t>RD 4</t>
  </si>
  <si>
    <t>Beach Lake</t>
  </si>
  <si>
    <t>6/04-Flare began operating in January 2004.</t>
  </si>
  <si>
    <t>995 Landfill Road</t>
  </si>
  <si>
    <t>Hopewell</t>
  </si>
  <si>
    <t>7/10-Passive gas collection system w/ 14 wellhead sparking flares, 8 vents.</t>
  </si>
  <si>
    <t>Sanitary LF</t>
  </si>
  <si>
    <t>SE Chester County Refuse Authority LF</t>
  </si>
  <si>
    <t>219 Street Road</t>
  </si>
  <si>
    <t>West Grove</t>
  </si>
  <si>
    <t>Southeastern Chester County Refuse Authority (SECCRA), PA</t>
  </si>
  <si>
    <t>9/10-48 gas collection wells.</t>
  </si>
  <si>
    <t>421 Hartmann Road</t>
  </si>
  <si>
    <t>Evans City</t>
  </si>
  <si>
    <t>1176 No. 1 Road</t>
  </si>
  <si>
    <t>Cairnbrook</t>
  </si>
  <si>
    <t>South Hills Landfill</t>
  </si>
  <si>
    <t>3100 Hill Road</t>
  </si>
  <si>
    <t>Library</t>
  </si>
  <si>
    <t>Southern Alleghenies LF</t>
  </si>
  <si>
    <t>Southern Alleghenies Disposal Service, Inc.; Fleetwood Disposal</t>
  </si>
  <si>
    <t>843 Miller Picking Road</t>
  </si>
  <si>
    <t>Davidsville</t>
  </si>
  <si>
    <t>Tioga County LF</t>
  </si>
  <si>
    <t>Blossburg</t>
  </si>
  <si>
    <t>Tioga</t>
  </si>
  <si>
    <t>Tullytown LF</t>
  </si>
  <si>
    <t>200 Bordentown Road</t>
  </si>
  <si>
    <t>Tullytown</t>
  </si>
  <si>
    <t>Valley LF</t>
  </si>
  <si>
    <t>6015 Pleasant Valley Road</t>
  </si>
  <si>
    <t>Irwin</t>
  </si>
  <si>
    <t>J&amp;J LF; Onyx CBF, Inc. LF</t>
  </si>
  <si>
    <t>1184 McClellandtown Road</t>
  </si>
  <si>
    <t>McClellandtown</t>
  </si>
  <si>
    <t>Kersey; BFI Greentree</t>
  </si>
  <si>
    <t>635 Toby Road</t>
  </si>
  <si>
    <t>Kersey</t>
  </si>
  <si>
    <t>Elk</t>
  </si>
  <si>
    <t>Wade LF</t>
  </si>
  <si>
    <t>Wayne Township LF</t>
  </si>
  <si>
    <t>264 Landfill Lane</t>
  </si>
  <si>
    <t>Lock Haven</t>
  </si>
  <si>
    <t>Clinton County Solid Waste Authority, PA</t>
  </si>
  <si>
    <t>Western Berks Refuse Authority LF</t>
  </si>
  <si>
    <t>455 Poplar Neck Road</t>
  </si>
  <si>
    <t>11/07-Site A GCS yields little LFG (42 wells), flare only operates 30 min/day, Site B will be connected to flare in 2008.; 10/11-Plan to expand collection system in 2013 (currently 19 wells).; 2010-25 wells, system capacity=800 acfm.</t>
  </si>
  <si>
    <t>Belle Vernon</t>
  </si>
  <si>
    <t>Westmoreland Waste LLC</t>
  </si>
  <si>
    <t>York County SLF</t>
  </si>
  <si>
    <t>York County Solid Waste and Refuse Authority</t>
  </si>
  <si>
    <t>3969 Plank Road</t>
  </si>
  <si>
    <t>Stewartstown</t>
  </si>
  <si>
    <t>York County Solid Waste Authority, PA</t>
  </si>
  <si>
    <t>8/07-Methane passively vented from all areas.</t>
  </si>
  <si>
    <t>Aguadilla Landfill</t>
  </si>
  <si>
    <t>PR</t>
  </si>
  <si>
    <t>Bo. Caimital Bajo, Road 433, km 2.8</t>
  </si>
  <si>
    <t>Aguadilla</t>
  </si>
  <si>
    <t>Municipality of Aguadilla</t>
  </si>
  <si>
    <t>Con Waste</t>
  </si>
  <si>
    <t>Anasco Landfill</t>
  </si>
  <si>
    <t>Bo. Maria, Sector Del Salto, Road 4402</t>
  </si>
  <si>
    <t>Anasco</t>
  </si>
  <si>
    <t>Municipality of Anasco</t>
  </si>
  <si>
    <t>Arecibo Landfill</t>
  </si>
  <si>
    <t>Arecibo</t>
  </si>
  <si>
    <t>Municipality of Arecibo</t>
  </si>
  <si>
    <t>Arroyo Landfill</t>
  </si>
  <si>
    <t>Bo. Ancone, Road 755, km 1.0</t>
  </si>
  <si>
    <t>Arroyo</t>
  </si>
  <si>
    <t>Municipality of Arroyo</t>
  </si>
  <si>
    <t>Barranquitas Landfill</t>
  </si>
  <si>
    <t>Road 152 Interior
Bo. Barrancas Sector Nuevo Barranquitas</t>
  </si>
  <si>
    <t>Barranquitas</t>
  </si>
  <si>
    <t>Municipality of Barranquitas</t>
  </si>
  <si>
    <t>Cabo Rojo Landfill</t>
  </si>
  <si>
    <t>Cabo Rojo</t>
  </si>
  <si>
    <t>Municipality of Cabo Rojo</t>
  </si>
  <si>
    <t>Carolina Landfill</t>
  </si>
  <si>
    <t>Carolina</t>
  </si>
  <si>
    <t>2010-39 wells, system capacity=1500 acfm.; 12/11-GCCS constructed in 2002 including 40 wells.</t>
  </si>
  <si>
    <t>Cayey Landfill</t>
  </si>
  <si>
    <t>Cayey</t>
  </si>
  <si>
    <t>Municipality of Cayey</t>
  </si>
  <si>
    <t>Culebra Landfill</t>
  </si>
  <si>
    <t>Road 251, Sector Tamarindo</t>
  </si>
  <si>
    <t>Culebra</t>
  </si>
  <si>
    <t>Municipality of Culebra</t>
  </si>
  <si>
    <t>El Coqui Landfill</t>
  </si>
  <si>
    <t>Humacao Landfill</t>
  </si>
  <si>
    <t>Road 3 Int 923, km 1.7, Bo. Buena Vista</t>
  </si>
  <si>
    <t>Humacao</t>
  </si>
  <si>
    <t>Road 982 km 4.9, Bo. Demajagua</t>
  </si>
  <si>
    <t>Fajardo</t>
  </si>
  <si>
    <t>2/10-Under orders to install GCS soon, planning it now.</t>
  </si>
  <si>
    <t>Florida Landfill</t>
  </si>
  <si>
    <t>Ramal 6642</t>
  </si>
  <si>
    <t>Florida</t>
  </si>
  <si>
    <t>Municipality of Florida</t>
  </si>
  <si>
    <t>Guayama Landfill</t>
  </si>
  <si>
    <t>Road 7711, Km. 138.3 Bo. Pozo Hondo</t>
  </si>
  <si>
    <t>Guayama</t>
  </si>
  <si>
    <t>Guayanilla</t>
  </si>
  <si>
    <t>Municipality of Guayama</t>
  </si>
  <si>
    <t>Carlos Rental Equipment</t>
  </si>
  <si>
    <t>Guaynabo LF</t>
  </si>
  <si>
    <t>Guaynabo</t>
  </si>
  <si>
    <t>Hormigueros Landfill</t>
  </si>
  <si>
    <t>Road 338, km 0.4
Bo. Aguitas, Sector El Hoyo</t>
  </si>
  <si>
    <t>Hormigueros</t>
  </si>
  <si>
    <t>Municipality of Hormigueros</t>
  </si>
  <si>
    <t>Isabela Landfill</t>
  </si>
  <si>
    <t>Bo. Guerrero, Road #2, Sector Ramal</t>
  </si>
  <si>
    <t>Isabela</t>
  </si>
  <si>
    <t>Municipality of Isabela</t>
  </si>
  <si>
    <t>Jayuya Landfill</t>
  </si>
  <si>
    <t>Bo. Canalizo, Road 140</t>
  </si>
  <si>
    <t>Jayuya</t>
  </si>
  <si>
    <t>Municipality of Juyuya</t>
  </si>
  <si>
    <t>Juana Diaz Landfill</t>
  </si>
  <si>
    <t>Road 510, Sector Sabana Llana</t>
  </si>
  <si>
    <t>Juana Diaz</t>
  </si>
  <si>
    <t>Municipality of Juana Diaz</t>
  </si>
  <si>
    <t>Juncos Landfill</t>
  </si>
  <si>
    <t>Vertedero Municipal de Juncos</t>
  </si>
  <si>
    <t>Carr 185 km 20.1
Bo. Gurabo Abajo Sector La Coroza</t>
  </si>
  <si>
    <t>Juncos</t>
  </si>
  <si>
    <t>Municipality of Juncos</t>
  </si>
  <si>
    <t>1/10-Four existing passive gas monitoring wells.</t>
  </si>
  <si>
    <t>Lajas Landfill</t>
  </si>
  <si>
    <t>Road 303, km 6.7</t>
  </si>
  <si>
    <t>Lajas</t>
  </si>
  <si>
    <t>Municipality of Lajas</t>
  </si>
  <si>
    <t>Mayaguez Landfill</t>
  </si>
  <si>
    <t>Mayaguez</t>
  </si>
  <si>
    <t>Moca Landfill</t>
  </si>
  <si>
    <t>Road 110, km 16.2, Bo. Centro</t>
  </si>
  <si>
    <t>Moca</t>
  </si>
  <si>
    <t>Municipality of Moca</t>
  </si>
  <si>
    <t>Newport Recycling Corp dba AR Waste</t>
  </si>
  <si>
    <t>Penuelas Valley Landfill</t>
  </si>
  <si>
    <t>Road 385, km 4.5, Bo. Tallaboa</t>
  </si>
  <si>
    <t>Penuelas</t>
  </si>
  <si>
    <t>Ponce Landfill</t>
  </si>
  <si>
    <t>Ave. Baramaya Final
Rd 500 Sector La Cotorra</t>
  </si>
  <si>
    <t>Ponce</t>
  </si>
  <si>
    <t>Salinas Landfill</t>
  </si>
  <si>
    <t>San Juan LF</t>
  </si>
  <si>
    <t>Ave Kennedy KM 1.7 Carr #2</t>
  </si>
  <si>
    <t>Toa Alta Landfill</t>
  </si>
  <si>
    <t>Toa Alta</t>
  </si>
  <si>
    <t>9/12-GCCS planned.</t>
  </si>
  <si>
    <t>Toa Baja LF</t>
  </si>
  <si>
    <t>Road 865, Bo. Candelaria Ward
NW of SR #866 &amp; De Diego Hwy # PR 22</t>
  </si>
  <si>
    <t>Toa Baja</t>
  </si>
  <si>
    <t>9/12-EPA has ordered installation of a GCCS.</t>
  </si>
  <si>
    <t>Vega Baja Landfill</t>
  </si>
  <si>
    <t>Road 688, Km. 7.1
Bo. Sabana Antigua Central San Vicente</t>
  </si>
  <si>
    <t>Vega Baja</t>
  </si>
  <si>
    <t>Vieques Landfill</t>
  </si>
  <si>
    <t>Road 200 Final Bo. Bastimento
Sector Puerto Diablo</t>
  </si>
  <si>
    <t>Vieques</t>
  </si>
  <si>
    <t>Municipality of Vieques</t>
  </si>
  <si>
    <t>Yabucoa Landfill</t>
  </si>
  <si>
    <t>Bo. Aguacate, Calle Sol, Rd 906</t>
  </si>
  <si>
    <t>Yabucoa</t>
  </si>
  <si>
    <t>Municipality of Yabucoa</t>
  </si>
  <si>
    <t>Yauco Landfill</t>
  </si>
  <si>
    <t>Yauco</t>
  </si>
  <si>
    <t>L &amp; M Waste Services</t>
  </si>
  <si>
    <t>RI</t>
  </si>
  <si>
    <t>Minturn Road</t>
  </si>
  <si>
    <t>RI DEM office of Waste Management</t>
  </si>
  <si>
    <t>Central LF</t>
  </si>
  <si>
    <t>65 Shun Pike</t>
  </si>
  <si>
    <t>Providence</t>
  </si>
  <si>
    <t>Rhode Island Resource Recovery Corporation</t>
  </si>
  <si>
    <t>Cranston Sanitary Landfill</t>
  </si>
  <si>
    <t>1688 Pontiac Avenue</t>
  </si>
  <si>
    <t>Cranston</t>
  </si>
  <si>
    <t>A. Capuano Brothers, Inc.</t>
  </si>
  <si>
    <t>Tiverton Landfill #2</t>
  </si>
  <si>
    <t>3524 Main Road</t>
  </si>
  <si>
    <t>Tiverton</t>
  </si>
  <si>
    <t>Newport</t>
  </si>
  <si>
    <t>Town of Tiverton, RI</t>
  </si>
  <si>
    <t>Westerly</t>
  </si>
  <si>
    <t>Town Landfill Road Oak Street</t>
  </si>
  <si>
    <t>Town of Westerly</t>
  </si>
  <si>
    <t>SC</t>
  </si>
  <si>
    <t>Lexington County Landfill; Dixiana LF</t>
  </si>
  <si>
    <t>3241 Charleston Highway (Hwy 321)</t>
  </si>
  <si>
    <t>West Columbia</t>
  </si>
  <si>
    <t>County of Lexington, SC</t>
  </si>
  <si>
    <t>Abbeville County Sanitary LF</t>
  </si>
  <si>
    <t>Abbeville County, SC</t>
  </si>
  <si>
    <t>Abbeville County Subtitle D MSWLF</t>
  </si>
  <si>
    <t>1094 Gassoway Farm Road</t>
  </si>
  <si>
    <t>Aiken County Landfill #3 Wagener Site</t>
  </si>
  <si>
    <t>1769 Wagener Trail Road</t>
  </si>
  <si>
    <t>Wagener</t>
  </si>
  <si>
    <t>Aiken</t>
  </si>
  <si>
    <t>Aiken County, SC</t>
  </si>
  <si>
    <t>Allendale County</t>
  </si>
  <si>
    <t>Allendale</t>
  </si>
  <si>
    <t>WasteMasters of South Carolina, Inc.</t>
  </si>
  <si>
    <t>Anderson Regional Landfill</t>
  </si>
  <si>
    <t>ARL/Big Creek LF</t>
  </si>
  <si>
    <t>203 Landfill Road</t>
  </si>
  <si>
    <t>Belton</t>
  </si>
  <si>
    <t>Bamberg County Landfill</t>
  </si>
  <si>
    <t>Bamberg</t>
  </si>
  <si>
    <t>Bamberg County, SC</t>
  </si>
  <si>
    <t>Barnwell County Landfill</t>
  </si>
  <si>
    <t>155 Landfill Road</t>
  </si>
  <si>
    <t>Barnwell</t>
  </si>
  <si>
    <t>Barnwell County, SC</t>
  </si>
  <si>
    <t>1344 Bees Ferry Road</t>
  </si>
  <si>
    <t>Charleston County, SC</t>
  </si>
  <si>
    <t>Bees Ferry Road Subtitle D LF</t>
  </si>
  <si>
    <t>Berkeley County LF</t>
  </si>
  <si>
    <t>555 Oakley Road</t>
  </si>
  <si>
    <t>Moncks Corner</t>
  </si>
  <si>
    <t>Berkeley</t>
  </si>
  <si>
    <t>Berkeley County Water and Sanitation Authority, SC</t>
  </si>
  <si>
    <t>Berkeley County Subtitle D LF</t>
  </si>
  <si>
    <t>409 Blackberry Valley Road</t>
  </si>
  <si>
    <t>Greenville County, SC</t>
  </si>
  <si>
    <t>LFG is used for LFGTE system. Flare is utilized only when LFGTE system is down.; 2010-16 wells, system capacity=1100 acfm.</t>
  </si>
  <si>
    <t>192 Lemuels Road</t>
  </si>
  <si>
    <t>Gaffney</t>
  </si>
  <si>
    <t>Cherokee County, SC</t>
  </si>
  <si>
    <t>4/04-Active GCCS (43 wells) with flare.</t>
  </si>
  <si>
    <t>Chester County Landfill</t>
  </si>
  <si>
    <t>2351 Peden Bridge Road</t>
  </si>
  <si>
    <t>Chester County</t>
  </si>
  <si>
    <t>Clarendon County MSWLF</t>
  </si>
  <si>
    <t>Manning</t>
  </si>
  <si>
    <t>Clarendon</t>
  </si>
  <si>
    <t>Clarendon County, SC</t>
  </si>
  <si>
    <t>Croft Landfill</t>
  </si>
  <si>
    <t>Gibson Road</t>
  </si>
  <si>
    <t>Spartanburg</t>
  </si>
  <si>
    <t>Spartanburg County Public Works Department, SC</t>
  </si>
  <si>
    <t>9/05-19 passive vents installed in June 2005.</t>
  </si>
  <si>
    <t>1311 Anderson Ridge Road</t>
  </si>
  <si>
    <t>Greer</t>
  </si>
  <si>
    <t>Florence County LF</t>
  </si>
  <si>
    <t>Florence County, SC</t>
  </si>
  <si>
    <t>Fort Jackson Sanitary LF</t>
  </si>
  <si>
    <t>Fort Jackson</t>
  </si>
  <si>
    <t>Georgetown County Landfill</t>
  </si>
  <si>
    <t>201 Landfill Road</t>
  </si>
  <si>
    <t>Georgetown County Environmental Services Division, SC</t>
  </si>
  <si>
    <t>Georgetown County Subtitle D LF</t>
  </si>
  <si>
    <t>2010-40 wells, system capacity=1000 acfm, installed in 2010.</t>
  </si>
  <si>
    <t>Greenville County</t>
  </si>
  <si>
    <t>City of Greenville</t>
  </si>
  <si>
    <t>1115 Siloam Church Road</t>
  </si>
  <si>
    <t>Greenwood County Public Works, SC</t>
  </si>
  <si>
    <t>Hickory Hill MSWLF</t>
  </si>
  <si>
    <t>2621 Lowcountry Drive</t>
  </si>
  <si>
    <t>Horry</t>
  </si>
  <si>
    <t>Horry County Solid Waste Authority, SC</t>
  </si>
  <si>
    <t>Kershaw County Landfill</t>
  </si>
  <si>
    <t>Park Road</t>
  </si>
  <si>
    <t>Cassatt</t>
  </si>
  <si>
    <t>Kershaw</t>
  </si>
  <si>
    <t>Kershaw County, SC</t>
  </si>
  <si>
    <t>Lancaster County</t>
  </si>
  <si>
    <t>Lancaster County Public Works Department, SC</t>
  </si>
  <si>
    <t>Langley Landfill</t>
  </si>
  <si>
    <t>Aiken County Landfill</t>
  </si>
  <si>
    <t>458 Huber Clay Road</t>
  </si>
  <si>
    <t>Langley</t>
  </si>
  <si>
    <t>Laurens County Sanitary LF</t>
  </si>
  <si>
    <t>Laurens County Public Works Department, SC</t>
  </si>
  <si>
    <t>Lee County LF, LLC</t>
  </si>
  <si>
    <t>1431 Sumter Highway</t>
  </si>
  <si>
    <t>Bishopville</t>
  </si>
  <si>
    <t>Lexington County Edmund Facility</t>
  </si>
  <si>
    <t>498 Landfill Lane</t>
  </si>
  <si>
    <t>Northeast Landfill</t>
  </si>
  <si>
    <t>Richland County Landfill</t>
  </si>
  <si>
    <t>Monticello Road
6 miles past I-20 on Hwy 215 North</t>
  </si>
  <si>
    <t>Northeast Sanitary Landfill</t>
  </si>
  <si>
    <t>NESL</t>
  </si>
  <si>
    <t>1581 Westvaco Road</t>
  </si>
  <si>
    <t>Eastover</t>
  </si>
  <si>
    <t>Oakridge Landfill Inc.</t>
  </si>
  <si>
    <t>2183 Highway 78</t>
  </si>
  <si>
    <t>Orangeburg County Landfill</t>
  </si>
  <si>
    <t>Orangeburg</t>
  </si>
  <si>
    <t>Orangeburg County</t>
  </si>
  <si>
    <t>Palmetto Landfill</t>
  </si>
  <si>
    <t>360 New Hope Road</t>
  </si>
  <si>
    <t>Wellford</t>
  </si>
  <si>
    <t>Pendleton Sanitary Landfill</t>
  </si>
  <si>
    <t>Anderson County Environmental Services Division, SC</t>
  </si>
  <si>
    <t>5/03-Passive vents.</t>
  </si>
  <si>
    <t>Pickens County Landfill</t>
  </si>
  <si>
    <t>Easley MSWLF</t>
  </si>
  <si>
    <t>2043 Old Liberty Road</t>
  </si>
  <si>
    <t>Pickens</t>
  </si>
  <si>
    <t>Pickens County, SC</t>
  </si>
  <si>
    <t>5/09-5 wells.</t>
  </si>
  <si>
    <t>Screaming Eagle LF</t>
  </si>
  <si>
    <t>1047 Highway Church Road</t>
  </si>
  <si>
    <t>Elgin</t>
  </si>
  <si>
    <t>Sandy Pines Landfill</t>
  </si>
  <si>
    <t>Dorchester County</t>
  </si>
  <si>
    <t>Seneca MSWLF</t>
  </si>
  <si>
    <t>10528 Wells Highway</t>
  </si>
  <si>
    <t>Oconee</t>
  </si>
  <si>
    <t>Oconee County, SC</t>
  </si>
  <si>
    <t>4/04-Passive vents installed at closure, only perimeter wells used to collect and flare LFG (installed 2001-02), no deep vertical collection wells, one candlestick flare.</t>
  </si>
  <si>
    <t>Starr Sanitary Landfill</t>
  </si>
  <si>
    <t>Roy Arnold Road</t>
  </si>
  <si>
    <t>Starr</t>
  </si>
  <si>
    <t>Sumter County MSW LF</t>
  </si>
  <si>
    <t>2185 East Brewington Road</t>
  </si>
  <si>
    <t>Sumter</t>
  </si>
  <si>
    <t>Sumter County, SC</t>
  </si>
  <si>
    <t>Three Rivers Regional Subtitle D MSWLF</t>
  </si>
  <si>
    <t>Aiken County Subtitle D LF</t>
  </si>
  <si>
    <t>9900 Atomic Road Savannah River Site</t>
  </si>
  <si>
    <t>Three Rivers Solid Waste Authority, SC</t>
  </si>
  <si>
    <t>Twin Chimneys Landfill</t>
  </si>
  <si>
    <t>11075 Augusta Road</t>
  </si>
  <si>
    <t>Honea Path</t>
  </si>
  <si>
    <t>Upstate Regional LF</t>
  </si>
  <si>
    <t>898 Wildcat Road</t>
  </si>
  <si>
    <t>Wellford LF</t>
  </si>
  <si>
    <t>595 Little Mountain Road</t>
  </si>
  <si>
    <t>Westinghouse Savannah River Co. LF</t>
  </si>
  <si>
    <t>Aiken County</t>
  </si>
  <si>
    <t>Westinghouse Savannah River Co.</t>
  </si>
  <si>
    <t>Williamsburg County MSWLF</t>
  </si>
  <si>
    <t>564 Old Gapway Road</t>
  </si>
  <si>
    <t>Salters</t>
  </si>
  <si>
    <t>Williamsburg</t>
  </si>
  <si>
    <t>Williamsburg County, SC</t>
  </si>
  <si>
    <t>289 Public Works Road</t>
  </si>
  <si>
    <t>York County, SC</t>
  </si>
  <si>
    <t>Brookings Landfill</t>
  </si>
  <si>
    <t>SD</t>
  </si>
  <si>
    <t>4101 30th Street</t>
  </si>
  <si>
    <t>Brookings</t>
  </si>
  <si>
    <t>City of Brookings, SD</t>
  </si>
  <si>
    <t>City of Mitchell Landfill</t>
  </si>
  <si>
    <t>2801 East Havens</t>
  </si>
  <si>
    <t>City of Mitchell, SD</t>
  </si>
  <si>
    <t>Pierre Landfill</t>
  </si>
  <si>
    <t>Highway 34 (East of Pierre)</t>
  </si>
  <si>
    <t>Pierre</t>
  </si>
  <si>
    <t>Hughes</t>
  </si>
  <si>
    <t>City of Pierre, SD</t>
  </si>
  <si>
    <t>Rapid City Landfill</t>
  </si>
  <si>
    <t>5555 S. Hwy 79</t>
  </si>
  <si>
    <t>Rapid City</t>
  </si>
  <si>
    <t>Pennington</t>
  </si>
  <si>
    <t>City of Rapid City, SD</t>
  </si>
  <si>
    <t>Runge Landfill</t>
  </si>
  <si>
    <t>26750 464th Avenue</t>
  </si>
  <si>
    <t>Minnehaha</t>
  </si>
  <si>
    <t>City of Sioux Falls, SD</t>
  </si>
  <si>
    <t>Tri-County Landfill</t>
  </si>
  <si>
    <t>24978 349th Avenue</t>
  </si>
  <si>
    <t>Pukwana</t>
  </si>
  <si>
    <t>Brule</t>
  </si>
  <si>
    <t>Tri-County Landfill Association</t>
  </si>
  <si>
    <t>Vermillion Landfill</t>
  </si>
  <si>
    <t>31426 Bluff Road</t>
  </si>
  <si>
    <t>City of Vermillion, SD</t>
  </si>
  <si>
    <t>Watertown Regional Landfill</t>
  </si>
  <si>
    <t>Watertown</t>
  </si>
  <si>
    <t>Codington</t>
  </si>
  <si>
    <t>City of Watertown, SD</t>
  </si>
  <si>
    <t>Alcoa/ Maryville/ Blount County Landfill</t>
  </si>
  <si>
    <t>TN</t>
  </si>
  <si>
    <t>Phases I, II &amp; III</t>
  </si>
  <si>
    <t>240 Long Powers Road</t>
  </si>
  <si>
    <t>Friendsville</t>
  </si>
  <si>
    <t>Blount County, TN; City of Alcoa, TN; City of Maryville, TN</t>
  </si>
  <si>
    <t>City of Alcoa, TN</t>
  </si>
  <si>
    <t>Bi-County LF</t>
  </si>
  <si>
    <t>Clarksville/ Montgomery &amp; Stewart County LF</t>
  </si>
  <si>
    <t>3212 Dover Road</t>
  </si>
  <si>
    <t>Woodlawn</t>
  </si>
  <si>
    <t>Bi-County Solid Waste Management Systems, TN</t>
  </si>
  <si>
    <t>Montgomery County, TN</t>
  </si>
  <si>
    <t>Bill Allen LF</t>
  </si>
  <si>
    <t>Cheatham</t>
  </si>
  <si>
    <t>Bolivar City LF</t>
  </si>
  <si>
    <t>Bolivar</t>
  </si>
  <si>
    <t>Hardeman</t>
  </si>
  <si>
    <t>City of Bolivar, TN</t>
  </si>
  <si>
    <t>Bolivar-Hardeman County LF</t>
  </si>
  <si>
    <t>75 Landfill Way</t>
  </si>
  <si>
    <t>Hardeman County, TN</t>
  </si>
  <si>
    <t>Bordeaux Landfill</t>
  </si>
  <si>
    <t>1400 County Hospital Road</t>
  </si>
  <si>
    <t>Metropolitan Government of Nashville &amp; Davidson County, TN</t>
  </si>
  <si>
    <t>4/04-70 gas wells.; 2010-70 wells, system capacity=2360 acfm.</t>
  </si>
  <si>
    <t>Bradley County LF</t>
  </si>
  <si>
    <t>McDonald</t>
  </si>
  <si>
    <t>Bradley County, TN</t>
  </si>
  <si>
    <t>Brownsville City LF</t>
  </si>
  <si>
    <t>City of Brownsville, TN</t>
  </si>
  <si>
    <t>Bumpass Cove LF, Incorporated</t>
  </si>
  <si>
    <t>Blountville</t>
  </si>
  <si>
    <t>Unicoi</t>
  </si>
  <si>
    <t>Waste Resources of Tennessee</t>
  </si>
  <si>
    <t>Carter County/Elizabethton LF</t>
  </si>
  <si>
    <t>Elizabethton</t>
  </si>
  <si>
    <t>Carter County</t>
  </si>
  <si>
    <t>Carter Valley Landfill</t>
  </si>
  <si>
    <t>2825 Carters Valley Road</t>
  </si>
  <si>
    <t>Church Hill</t>
  </si>
  <si>
    <t>Hawkins</t>
  </si>
  <si>
    <t>Carthage City LF</t>
  </si>
  <si>
    <t>Smith</t>
  </si>
  <si>
    <t>Carthage City</t>
  </si>
  <si>
    <t>Cedar Grove LF</t>
  </si>
  <si>
    <t>Cedar Ridge LF</t>
  </si>
  <si>
    <t>2340 Mooresville Highway</t>
  </si>
  <si>
    <t>Lewisburg</t>
  </si>
  <si>
    <t>Cheatham County LF</t>
  </si>
  <si>
    <t>Chester County LF</t>
  </si>
  <si>
    <t>Chestnut Ridge LF</t>
  </si>
  <si>
    <t>140 Fleenor Mill Road</t>
  </si>
  <si>
    <t>Heiskell</t>
  </si>
  <si>
    <t>City of Chattanooga Landfill</t>
  </si>
  <si>
    <t>Birchwood Landfill</t>
  </si>
  <si>
    <t>9327 Birchwood Pike</t>
  </si>
  <si>
    <t>City of Chattanooga, TN</t>
  </si>
  <si>
    <t>Claiborne County LF</t>
  </si>
  <si>
    <t>New Tazewell</t>
  </si>
  <si>
    <t>Claiborne</t>
  </si>
  <si>
    <t>Claiborne County</t>
  </si>
  <si>
    <t>Clay County, TN</t>
  </si>
  <si>
    <t>City of Clinton, TN</t>
  </si>
  <si>
    <t>Cocke County LF</t>
  </si>
  <si>
    <t>1160 Old Asheville Highway</t>
  </si>
  <si>
    <t>Cocke</t>
  </si>
  <si>
    <t>Cocke County, TN</t>
  </si>
  <si>
    <t>Coffee County Joint LF</t>
  </si>
  <si>
    <t>Tullahoma Landfill</t>
  </si>
  <si>
    <t>Tullahoma</t>
  </si>
  <si>
    <t>Coffee County, TN</t>
  </si>
  <si>
    <t>Crossville City LF</t>
  </si>
  <si>
    <t>City of Crossville</t>
  </si>
  <si>
    <t>Crossville</t>
  </si>
  <si>
    <t>Cumberland County, TN</t>
  </si>
  <si>
    <t>Custom Land Development</t>
  </si>
  <si>
    <t>Robertson</t>
  </si>
  <si>
    <t>Gentry, Tipton, Kizer &amp; Little PC</t>
  </si>
  <si>
    <t>D&amp;S Land County LF</t>
  </si>
  <si>
    <t>D&amp;S Land Company</t>
  </si>
  <si>
    <t>Dayton SLF</t>
  </si>
  <si>
    <t>Rhea</t>
  </si>
  <si>
    <t>Rhea County, TN</t>
  </si>
  <si>
    <t>Decatur County LF</t>
  </si>
  <si>
    <t>Decatur County, TN</t>
  </si>
  <si>
    <t>Smithville</t>
  </si>
  <si>
    <t>DeKalb County, TN</t>
  </si>
  <si>
    <t>Dickson County LF</t>
  </si>
  <si>
    <t>Dickson</t>
  </si>
  <si>
    <t>Dickson County, TN</t>
  </si>
  <si>
    <t>Dyer City LF</t>
  </si>
  <si>
    <t>City of Dyer</t>
  </si>
  <si>
    <t>Dyersburg City LF</t>
  </si>
  <si>
    <t>2250 Sorrels Chapel Road</t>
  </si>
  <si>
    <t>Dyersburg</t>
  </si>
  <si>
    <t>Dyer</t>
  </si>
  <si>
    <t>City of Dyersburg, TN</t>
  </si>
  <si>
    <t>5/04-Passive vents.</t>
  </si>
  <si>
    <t>Earth Complex</t>
  </si>
  <si>
    <t>Memphis</t>
  </si>
  <si>
    <t>City of Memphis, TN</t>
  </si>
  <si>
    <t>Ellis LF</t>
  </si>
  <si>
    <t>Landfill Owner of Ellis LF</t>
  </si>
  <si>
    <t>Fayette County Class 1 LF</t>
  </si>
  <si>
    <t>11675 Hwy 76 South</t>
  </si>
  <si>
    <t>Somerville</t>
  </si>
  <si>
    <t>Fayette County, TN</t>
  </si>
  <si>
    <t>Fayette County LF</t>
  </si>
  <si>
    <t>Fayetteville/Lincoln County LF</t>
  </si>
  <si>
    <t>Fayetteville, TN; Lincoln County, TN</t>
  </si>
  <si>
    <t>Fentress County LF</t>
  </si>
  <si>
    <t>Fentress</t>
  </si>
  <si>
    <t>Fentress County</t>
  </si>
  <si>
    <t>Fort Campbell LF</t>
  </si>
  <si>
    <t>Fort Campbell</t>
  </si>
  <si>
    <t>Franklin County, TN</t>
  </si>
  <si>
    <t>Gatlinburg City LF</t>
  </si>
  <si>
    <t>Sevier</t>
  </si>
  <si>
    <t>City of Gatlinburg, TN</t>
  </si>
  <si>
    <t>Grainger County LF</t>
  </si>
  <si>
    <t>Rutledge</t>
  </si>
  <si>
    <t>Grainger</t>
  </si>
  <si>
    <t>Grainger County</t>
  </si>
  <si>
    <t>Gratio LF</t>
  </si>
  <si>
    <t>Obion</t>
  </si>
  <si>
    <t>Landfill Owner of Gratio LF</t>
  </si>
  <si>
    <t>Greeneville/Greene County LF</t>
  </si>
  <si>
    <t>1555 Old Stage Road</t>
  </si>
  <si>
    <t>Greeneville</t>
  </si>
  <si>
    <t>Greenville County &amp; Town, TN</t>
  </si>
  <si>
    <t>Greene County, TN</t>
  </si>
  <si>
    <t>Greenfield LF</t>
  </si>
  <si>
    <t>Greenfield</t>
  </si>
  <si>
    <t>Weakley</t>
  </si>
  <si>
    <t>Greenfield City</t>
  </si>
  <si>
    <t>Grundy County LF</t>
  </si>
  <si>
    <t>Grundy County, TN</t>
  </si>
  <si>
    <t>3849 Sublett Road</t>
  </si>
  <si>
    <t>Hamblen</t>
  </si>
  <si>
    <t>2/09-Six passive vents in old cell.; 11/10-Installing GCCS.</t>
  </si>
  <si>
    <t>Hamilton County LF</t>
  </si>
  <si>
    <t>Chattanooga</t>
  </si>
  <si>
    <t>Hamilton County, TN</t>
  </si>
  <si>
    <t>Hancock County, TN</t>
  </si>
  <si>
    <t>Hartsville/Trousdale LF</t>
  </si>
  <si>
    <t>Trousdale</t>
  </si>
  <si>
    <t>Hartville City; Trousdale County</t>
  </si>
  <si>
    <t>Haywood County Solid Waste, TN</t>
  </si>
  <si>
    <t>Henderson County, TN</t>
  </si>
  <si>
    <t>Hickman County LF</t>
  </si>
  <si>
    <t>Centerville</t>
  </si>
  <si>
    <t>Hickman</t>
  </si>
  <si>
    <t>Hickman County</t>
  </si>
  <si>
    <t>Hohenwald City LF</t>
  </si>
  <si>
    <t>Hohewald</t>
  </si>
  <si>
    <t>City of Hohenwild</t>
  </si>
  <si>
    <t>Houston County LF</t>
  </si>
  <si>
    <t>Erin</t>
  </si>
  <si>
    <t>Houston County, TN</t>
  </si>
  <si>
    <t>City of Humbold</t>
  </si>
  <si>
    <t>Humphreys County LF</t>
  </si>
  <si>
    <t>Humphreys</t>
  </si>
  <si>
    <t>Huntingdon LF</t>
  </si>
  <si>
    <t>Town of Huntington</t>
  </si>
  <si>
    <t>Johnson City Regional LF</t>
  </si>
  <si>
    <t>1705 E. Main Street</t>
  </si>
  <si>
    <t>Johnson City</t>
  </si>
  <si>
    <t>City of Johnson City, TN</t>
  </si>
  <si>
    <t>5/03-Flares are solar-powered.</t>
  </si>
  <si>
    <t>Jackson-Madison County Landfill</t>
  </si>
  <si>
    <t>650 Grove Road</t>
  </si>
  <si>
    <t>Dandridge</t>
  </si>
  <si>
    <t>Jefferson County, TN</t>
  </si>
  <si>
    <t>11/07-Plan to install wells in 08 in closing section.</t>
  </si>
  <si>
    <t>Jere Kirk Disposal</t>
  </si>
  <si>
    <t>Landfill Owner of Jere Kirk Disposal</t>
  </si>
  <si>
    <t>Jernigan LF</t>
  </si>
  <si>
    <t>Commericial Waste Disposal System</t>
  </si>
  <si>
    <t>Jim Gray LF</t>
  </si>
  <si>
    <t>Johnson County</t>
  </si>
  <si>
    <t>Appalachian Native Plants Inc.</t>
  </si>
  <si>
    <t>Lafayette City LF</t>
  </si>
  <si>
    <t>City of Lafayette, TN</t>
  </si>
  <si>
    <t>Lauderdale County LF</t>
  </si>
  <si>
    <t>3231 Curve Nankipoo Road</t>
  </si>
  <si>
    <t>Lauderdale County, TN</t>
  </si>
  <si>
    <t>Lawrenceburg City/County Balefill</t>
  </si>
  <si>
    <t>Lawrenceburg</t>
  </si>
  <si>
    <t>Lawrence County, TN</t>
  </si>
  <si>
    <t>City of Lawrenceburg, TN</t>
  </si>
  <si>
    <t>Lewisburg City LF</t>
  </si>
  <si>
    <t>City of Lewisberg</t>
  </si>
  <si>
    <t>Lexington City LF</t>
  </si>
  <si>
    <t>City of Lexington, TN</t>
  </si>
  <si>
    <t>Loudon County SLF</t>
  </si>
  <si>
    <t>Matlock Bend Landfill</t>
  </si>
  <si>
    <t>21712 Highway 72 N</t>
  </si>
  <si>
    <t>Loudon</t>
  </si>
  <si>
    <t>City of Jackson, TN; Madison County, TN</t>
  </si>
  <si>
    <t>City of Jackson, TN</t>
  </si>
  <si>
    <t>5/08-39 wells installed in 2004-5, now flaring.</t>
  </si>
  <si>
    <t>700 Chasey Simpson Road</t>
  </si>
  <si>
    <t>Marion County, TN</t>
  </si>
  <si>
    <t>11/07-No GCCS, just passive vents.</t>
  </si>
  <si>
    <t>Martin City LF</t>
  </si>
  <si>
    <t>City of Martin</t>
  </si>
  <si>
    <t>Maury County LF</t>
  </si>
  <si>
    <t>Maury</t>
  </si>
  <si>
    <t>Maury County, TN</t>
  </si>
  <si>
    <t>McKenzie LF</t>
  </si>
  <si>
    <t>McKenzie</t>
  </si>
  <si>
    <t>City of McKenze</t>
  </si>
  <si>
    <t>McMinn County LF</t>
  </si>
  <si>
    <t>391 County Road 750</t>
  </si>
  <si>
    <t>McMinn</t>
  </si>
  <si>
    <t>McMinn County, TN</t>
  </si>
  <si>
    <t>McMinnville City LF</t>
  </si>
  <si>
    <t>City of McMinnville, TN</t>
  </si>
  <si>
    <t>McNairy County LF</t>
  </si>
  <si>
    <t>Selmer</t>
  </si>
  <si>
    <t>McNairy</t>
  </si>
  <si>
    <t>McNairy County, TN</t>
  </si>
  <si>
    <t>Meadow Branch Landfill</t>
  </si>
  <si>
    <t>Mine Road LF; Environmental Trust</t>
  </si>
  <si>
    <t>233 County Road 166 (Meadow Branch Road)</t>
  </si>
  <si>
    <t>Middle Point Landfill</t>
  </si>
  <si>
    <t>750 East Jefferson Pike</t>
  </si>
  <si>
    <t>Murfreesboro</t>
  </si>
  <si>
    <t>Milan Arsenal LF</t>
  </si>
  <si>
    <t>Success</t>
  </si>
  <si>
    <t>Milan City LF</t>
  </si>
  <si>
    <t>Gold Medal Road</t>
  </si>
  <si>
    <t>City of Milan, TN</t>
  </si>
  <si>
    <t>Monroe County, TN</t>
  </si>
  <si>
    <t>Morgan County LF</t>
  </si>
  <si>
    <t>Morgan County, TN</t>
  </si>
  <si>
    <t>Newbern Town LF</t>
  </si>
  <si>
    <t>Newbern</t>
  </si>
  <si>
    <t>Town of Newbern</t>
  </si>
  <si>
    <t>North Shelby Landfill</t>
  </si>
  <si>
    <t>7111 Old Millington Road</t>
  </si>
  <si>
    <t>Millington</t>
  </si>
  <si>
    <t>Northeast Tennessee Waste Management, Inc. LF</t>
  </si>
  <si>
    <t>Rogersville</t>
  </si>
  <si>
    <t>Landfill Owner of Northeast Tennessee Waste Management, Inc. LF</t>
  </si>
  <si>
    <t>Northwest Tennessee Landfill</t>
  </si>
  <si>
    <t>518 Beech Chapel Road</t>
  </si>
  <si>
    <t>Overton County LF</t>
  </si>
  <si>
    <t>Overton</t>
  </si>
  <si>
    <t>Landfill Owner of Overton County LF</t>
  </si>
  <si>
    <t>Paris-Henry County LF</t>
  </si>
  <si>
    <t>Paris</t>
  </si>
  <si>
    <t>City of Paris, TN</t>
  </si>
  <si>
    <t>Perry County LF</t>
  </si>
  <si>
    <t>Perry County, TN</t>
  </si>
  <si>
    <t>Pickett County LF</t>
  </si>
  <si>
    <t>3065 Gib Moles Road</t>
  </si>
  <si>
    <t>Byrdstown</t>
  </si>
  <si>
    <t>Pickett</t>
  </si>
  <si>
    <t>Pickett County, TN</t>
  </si>
  <si>
    <t>Pulaski City LF</t>
  </si>
  <si>
    <t>Giles</t>
  </si>
  <si>
    <t>City of Pulaski</t>
  </si>
  <si>
    <t>Cookeville</t>
  </si>
  <si>
    <t>Putnam County, TN</t>
  </si>
  <si>
    <t>Quail Hollow LF</t>
  </si>
  <si>
    <t>James Brinkley LF</t>
  </si>
  <si>
    <t>9/10-49 wells over 65 acres, system installed in 1995, 1 enclosed flare.</t>
  </si>
  <si>
    <t>Red Boiling Springs LF</t>
  </si>
  <si>
    <t>Red Ridge LF</t>
  </si>
  <si>
    <t>Tellico Area Disposal</t>
  </si>
  <si>
    <t>Rhea County LF</t>
  </si>
  <si>
    <t>Roane County Solid Waste Authority</t>
  </si>
  <si>
    <t>215 White Pine Road</t>
  </si>
  <si>
    <t>Harriman</t>
  </si>
  <si>
    <t>Roane</t>
  </si>
  <si>
    <t>Roane County, TN</t>
  </si>
  <si>
    <t>Robertson County LF</t>
  </si>
  <si>
    <t>Robertson County</t>
  </si>
  <si>
    <t>6000 Landfill Road</t>
  </si>
  <si>
    <t>Rutherford County, TN</t>
  </si>
  <si>
    <t>5/04-54 wells.</t>
  </si>
  <si>
    <t>Savannah City\Hardin County LF</t>
  </si>
  <si>
    <t>Hardin County, TN; Savannah City</t>
  </si>
  <si>
    <t>Scott County LF</t>
  </si>
  <si>
    <t>Helenwood</t>
  </si>
  <si>
    <t>Scott County</t>
  </si>
  <si>
    <t>Sequatchie Bledsoe LF</t>
  </si>
  <si>
    <t>Dunlap</t>
  </si>
  <si>
    <t>Bledsoe</t>
  </si>
  <si>
    <t>Bledsoe City; Sequatch</t>
  </si>
  <si>
    <t>Sevier Solid Waste, Incorporated</t>
  </si>
  <si>
    <t>1826 Ridge Road</t>
  </si>
  <si>
    <t>Pigeon Forge</t>
  </si>
  <si>
    <t>Sevier Solid Waste Authority, TN</t>
  </si>
  <si>
    <t>Shelby County Millington LF</t>
  </si>
  <si>
    <t>6791 Walnut Grove Road</t>
  </si>
  <si>
    <t>Shelby County, TN</t>
  </si>
  <si>
    <t>Smith County LF</t>
  </si>
  <si>
    <t>South Fulton LF</t>
  </si>
  <si>
    <t>City of South Fulton</t>
  </si>
  <si>
    <t>South Shelby Landfill</t>
  </si>
  <si>
    <t>Holmes Road Landfill</t>
  </si>
  <si>
    <t>5494 Malone Road</t>
  </si>
  <si>
    <t>Sullivan County LF, Incorporated</t>
  </si>
  <si>
    <t>Chattanooga LF</t>
  </si>
  <si>
    <t>Ooltewah</t>
  </si>
  <si>
    <t>1/06-48 wells in place.; 2010-48 wells, system capacity=2100 acfm.</t>
  </si>
  <si>
    <t>Sykes Road</t>
  </si>
  <si>
    <t>Brighton</t>
  </si>
  <si>
    <t>Tipton County, TN</t>
  </si>
  <si>
    <t>Tri-Cities/Dresden LF</t>
  </si>
  <si>
    <t>Dresden</t>
  </si>
  <si>
    <t>City of Dresden; City of Sharon</t>
  </si>
  <si>
    <t>Twin Oaks</t>
  </si>
  <si>
    <t>7826 Old Rutledge Pike</t>
  </si>
  <si>
    <t>Knoxville</t>
  </si>
  <si>
    <t>Elizabeth Ann Farmer</t>
  </si>
  <si>
    <t>9/10-31 wells over 45 acres, 1 enclosed flare.</t>
  </si>
  <si>
    <t>Luttrell</t>
  </si>
  <si>
    <t>Union County, TN</t>
  </si>
  <si>
    <t>Upper Cumberland LF</t>
  </si>
  <si>
    <t>UT Knoxville LF</t>
  </si>
  <si>
    <t>UT Knoxville</t>
  </si>
  <si>
    <t>Van Buren County LF</t>
  </si>
  <si>
    <t>Van Buren County</t>
  </si>
  <si>
    <t>Volunteer Regional Landfill</t>
  </si>
  <si>
    <t>300 Roberta Lane
off Bear Creek Road</t>
  </si>
  <si>
    <t>Weakley County LF</t>
  </si>
  <si>
    <t>Barker Brothers Incorporated</t>
  </si>
  <si>
    <t>West Camden Sanitary Landfill</t>
  </si>
  <si>
    <t>H&amp;W Environmental Services</t>
  </si>
  <si>
    <t>2410 Highway 70 West</t>
  </si>
  <si>
    <t>White County LF</t>
  </si>
  <si>
    <t>White County, TN</t>
  </si>
  <si>
    <t>Williamson County LF</t>
  </si>
  <si>
    <t>5750 Pinewood Road</t>
  </si>
  <si>
    <t>Williamson County, TN</t>
  </si>
  <si>
    <t>Wilson County, TN</t>
  </si>
  <si>
    <t>121 Regional Disposal Facility</t>
  </si>
  <si>
    <t>TX</t>
  </si>
  <si>
    <t>3820 Sam Rayburn Highway</t>
  </si>
  <si>
    <t>Melissa</t>
  </si>
  <si>
    <t>Collin</t>
  </si>
  <si>
    <t>Altair Disposal Services LLC</t>
  </si>
  <si>
    <t>Laidlaw Environmental SLF</t>
  </si>
  <si>
    <t>5464 Highway 71
2 miles N of Altair on W side of Hwy 71</t>
  </si>
  <si>
    <t>Altair</t>
  </si>
  <si>
    <t>Colorado</t>
  </si>
  <si>
    <t>Clean Harbors</t>
  </si>
  <si>
    <t>Amarillo LF</t>
  </si>
  <si>
    <t>Amarillo</t>
  </si>
  <si>
    <t>Potter</t>
  </si>
  <si>
    <t>City of Amarillo, TX</t>
  </si>
  <si>
    <t>Angelina County Waste Management Center</t>
  </si>
  <si>
    <t>7521 FM 58</t>
  </si>
  <si>
    <t>Lufkin</t>
  </si>
  <si>
    <t>Angelina</t>
  </si>
  <si>
    <t>Angelina County, TX</t>
  </si>
  <si>
    <t>Arlington LF</t>
  </si>
  <si>
    <t>City of Arlington LF</t>
  </si>
  <si>
    <t>Tarrant</t>
  </si>
  <si>
    <t>9900 Giles Road
off East 290</t>
  </si>
  <si>
    <t>Austin</t>
  </si>
  <si>
    <t>Travis</t>
  </si>
  <si>
    <t>Bell County/Sparks LF</t>
  </si>
  <si>
    <t>Holland</t>
  </si>
  <si>
    <t>Bell</t>
  </si>
  <si>
    <t>Bell County</t>
  </si>
  <si>
    <t>Bell Processing Inc. LF</t>
  </si>
  <si>
    <t>Wichita Falls</t>
  </si>
  <si>
    <t>Bell Processing Inc</t>
  </si>
  <si>
    <t>Bellfort Boulevard Landfill</t>
  </si>
  <si>
    <t>3300 Bellfort Boulevard</t>
  </si>
  <si>
    <t>Harris</t>
  </si>
  <si>
    <t>City of Houston, TX</t>
  </si>
  <si>
    <t>Best Pak Disposal Inc. LF</t>
  </si>
  <si>
    <t>Pattison</t>
  </si>
  <si>
    <t>Waller</t>
  </si>
  <si>
    <t>BFI - Abilene Landfill</t>
  </si>
  <si>
    <t>FM 277 / 83 &amp; FM 3034</t>
  </si>
  <si>
    <t>Abilene</t>
  </si>
  <si>
    <t>2010-53 wells, system capacity=3500 acfm.</t>
  </si>
  <si>
    <t>BFI - Tessman Road Landfill</t>
  </si>
  <si>
    <t>7000 I-10 East</t>
  </si>
  <si>
    <t>San Antonio</t>
  </si>
  <si>
    <t>Bexar</t>
  </si>
  <si>
    <t>BFI LF</t>
  </si>
  <si>
    <t>Pine Street Salvage Company</t>
  </si>
  <si>
    <t>Blue Bonnet LF</t>
  </si>
  <si>
    <t>Blue Ridge LF</t>
  </si>
  <si>
    <t>2200 FM 521</t>
  </si>
  <si>
    <t>Fort Bend</t>
  </si>
  <si>
    <t>Brownsville Municipal Landfill</t>
  </si>
  <si>
    <t>9000 FM 802</t>
  </si>
  <si>
    <t>Cameron</t>
  </si>
  <si>
    <t>City of Brownsville, TX</t>
  </si>
  <si>
    <t>3175 Elm Grove Road</t>
  </si>
  <si>
    <t>Rowlett</t>
  </si>
  <si>
    <t>City of Garland, TX</t>
  </si>
  <si>
    <t>1/10-Installing GCCS in 2009.; 9/10-26 wells over 12 acres, gas collection began 6/10/09, 1 passive flare.; 2010-31 wells, system capacity=3500 acfm.</t>
  </si>
  <si>
    <t>R.E. Wolfe</t>
  </si>
  <si>
    <t>Hwy 1017
4.5 miles west of Hwy 281</t>
  </si>
  <si>
    <t>Hidalgo</t>
  </si>
  <si>
    <t>Camelot Landfill</t>
  </si>
  <si>
    <t>City of Farmers Branch LF</t>
  </si>
  <si>
    <t>580 Huffines Boulevard</t>
  </si>
  <si>
    <t>Lewisville</t>
  </si>
  <si>
    <t>Denton</t>
  </si>
  <si>
    <t>City of Farmers Branch, TX</t>
  </si>
  <si>
    <t>3637 Castle Drive</t>
  </si>
  <si>
    <t>Garland</t>
  </si>
  <si>
    <t>Cefe Valenzuela Landfill</t>
  </si>
  <si>
    <t>Robstown</t>
  </si>
  <si>
    <t>Nueces</t>
  </si>
  <si>
    <t>City of Corpus Christi, TX</t>
  </si>
  <si>
    <t>Charter Waste Landfill</t>
  </si>
  <si>
    <t>12035 West Murphy Street</t>
  </si>
  <si>
    <t>Odessa</t>
  </si>
  <si>
    <t>Ector</t>
  </si>
  <si>
    <t>10108 FM 812</t>
  </si>
  <si>
    <t>City of Austin, TX</t>
  </si>
  <si>
    <t>2010-67 wells, system capacity=1500 acfm.</t>
  </si>
  <si>
    <t>City of Beaumont LF</t>
  </si>
  <si>
    <t>Beaumont Municipal LF; Texas MSW Permit No. 1486</t>
  </si>
  <si>
    <t>5895 Lafin Drive</t>
  </si>
  <si>
    <t>City of Beaumont, TX</t>
  </si>
  <si>
    <t>City of Brownwood Landfill</t>
  </si>
  <si>
    <t>Brownwood</t>
  </si>
  <si>
    <t>City of Brownwood, TX</t>
  </si>
  <si>
    <t>City of Cleburne Landfill</t>
  </si>
  <si>
    <t>Cleburne</t>
  </si>
  <si>
    <t>City of Cleburne</t>
  </si>
  <si>
    <t>City of Conroe LF</t>
  </si>
  <si>
    <t>Conroe</t>
  </si>
  <si>
    <t>City of Corsicana LF</t>
  </si>
  <si>
    <t>2050 Jester Drive
0.2 mi N of Magnolia Lake</t>
  </si>
  <si>
    <t>Corsicana</t>
  </si>
  <si>
    <t>Navarro</t>
  </si>
  <si>
    <t>City of Corsicana, TX</t>
  </si>
  <si>
    <t>City of Denton Landfill</t>
  </si>
  <si>
    <t>Denton Sanitary Landfill</t>
  </si>
  <si>
    <t>City of Denton, TX</t>
  </si>
  <si>
    <t>City of Grand Prairie LF</t>
  </si>
  <si>
    <t>Meyers Road Landfill</t>
  </si>
  <si>
    <t>1102 MacArthur Boulevard</t>
  </si>
  <si>
    <t>Grand Prairie</t>
  </si>
  <si>
    <t>City of Grand Prairie, TX</t>
  </si>
  <si>
    <t>City of Irving Landfill</t>
  </si>
  <si>
    <t>Hunter Ferrell Landfill</t>
  </si>
  <si>
    <t>Irving</t>
  </si>
  <si>
    <t>City of Irving, TX</t>
  </si>
  <si>
    <t>City of Laredo LF</t>
  </si>
  <si>
    <t>6912 State Hwy 359
2 miles east of Int of Loop 20 &amp; Hwy 359</t>
  </si>
  <si>
    <t>Laredo</t>
  </si>
  <si>
    <t>Webb</t>
  </si>
  <si>
    <t>City of Laredo, TX</t>
  </si>
  <si>
    <t>2010-19 wells, system capacity=250 acfm.</t>
  </si>
  <si>
    <t>City of Lubbock LF</t>
  </si>
  <si>
    <t>Caliche Canyon LF</t>
  </si>
  <si>
    <t>8425 N. Avenue P
1 mile N of FM2641, .5 E of FM 1264</t>
  </si>
  <si>
    <t>Lubbock</t>
  </si>
  <si>
    <t>City of Lubbock, TX</t>
  </si>
  <si>
    <t>City of Luling Landfill</t>
  </si>
  <si>
    <t>Luling</t>
  </si>
  <si>
    <t>Las Animas LF</t>
  </si>
  <si>
    <t>City of Midland, TX</t>
  </si>
  <si>
    <t>City of Nacogdoches Landfill</t>
  </si>
  <si>
    <t>4602 NW Stallings Drive
End of Greenwood Avenue</t>
  </si>
  <si>
    <t>Nacogdoches</t>
  </si>
  <si>
    <t>City of Nacogdoches</t>
  </si>
  <si>
    <t>City of Nederland Landfill</t>
  </si>
  <si>
    <t>2800 N Twin City Hwy</t>
  </si>
  <si>
    <t>Nederland</t>
  </si>
  <si>
    <t>Mid County Municipal League, TX</t>
  </si>
  <si>
    <t>City of Pampa LF</t>
  </si>
  <si>
    <t>N Loop 171
1 mile N of Santa Fe RR, .75 E of Loop 171</t>
  </si>
  <si>
    <t>Pampa</t>
  </si>
  <si>
    <t>Gray</t>
  </si>
  <si>
    <t>City of Pampa, TX</t>
  </si>
  <si>
    <t>City of Perryton Landfill</t>
  </si>
  <si>
    <t>1.3 miles NE of Hwys 15 &amp; 83 INT</t>
  </si>
  <si>
    <t>Perryton</t>
  </si>
  <si>
    <t>Ochiltree</t>
  </si>
  <si>
    <t>City of Perryton, TX</t>
  </si>
  <si>
    <t>City of Port Arthur Landfill</t>
  </si>
  <si>
    <t>Texas MSW #1815</t>
  </si>
  <si>
    <t>City of Port Arthur, TX</t>
  </si>
  <si>
    <t>City of Richardson LF</t>
  </si>
  <si>
    <t>Richardson</t>
  </si>
  <si>
    <t>City of Richardson, TX</t>
  </si>
  <si>
    <t>City of Sweetwater LF</t>
  </si>
  <si>
    <t>3000 W. Alabama Avenue
3 miles W of downtown, 500 feet N of I-20</t>
  </si>
  <si>
    <t>Sweetwater</t>
  </si>
  <si>
    <t>Nolan</t>
  </si>
  <si>
    <t>City of Sweetwater, TX</t>
  </si>
  <si>
    <t>City of Temple Landfill</t>
  </si>
  <si>
    <t>706 Landfill Rd</t>
  </si>
  <si>
    <t>Temple</t>
  </si>
  <si>
    <t>City of Victoria Landfill</t>
  </si>
  <si>
    <t>18545 FM 1686</t>
  </si>
  <si>
    <t>Victoria</t>
  </si>
  <si>
    <t>City of Victoria, TX</t>
  </si>
  <si>
    <t>City of Waco LF</t>
  </si>
  <si>
    <t>11400 Old McGregor Road</t>
  </si>
  <si>
    <t>Woodway</t>
  </si>
  <si>
    <t>McLennan</t>
  </si>
  <si>
    <t>City of Waco, TX</t>
  </si>
  <si>
    <t>11/04-Gas extraction system was installed and running prior to 6/30/98.; 7/08-56 wells.; 12/08-12 more wells planned by end of 2008.; 2010-71 wells, system capacity=1388 acfm.</t>
  </si>
  <si>
    <t>City Of Weatherford LF</t>
  </si>
  <si>
    <t>3131 Old Brock Road
2 miles SW of city limits</t>
  </si>
  <si>
    <t>Weatherford</t>
  </si>
  <si>
    <t>City of Wichita Falls LF</t>
  </si>
  <si>
    <t>City of Wichita Falls, TX</t>
  </si>
  <si>
    <t>21000 E Highway 6
1 mile E of county line, BTWN FM 517 &amp; Hwy 6</t>
  </si>
  <si>
    <t>Galveston</t>
  </si>
  <si>
    <t>Colorado City Landfill</t>
  </si>
  <si>
    <t>222 W CR-141 on Rodgers Road
.5 mile W of Hwy 208</t>
  </si>
  <si>
    <t>Colorado City</t>
  </si>
  <si>
    <t>City of Colorado City, TX</t>
  </si>
  <si>
    <t>Garbage Gobbler LF</t>
  </si>
  <si>
    <t>8611 Covel Road</t>
  </si>
  <si>
    <t>CSC Disposal and Landfill</t>
  </si>
  <si>
    <t>101 Republic Way</t>
  </si>
  <si>
    <t>Ellis</t>
  </si>
  <si>
    <t>DFW Recycling &amp; Disposal Facility</t>
  </si>
  <si>
    <t>Dallas-Fort Worth LF</t>
  </si>
  <si>
    <t>1600 A South Railroad Street</t>
  </si>
  <si>
    <t>Eastside Landfill</t>
  </si>
  <si>
    <t>Fort Worth</t>
  </si>
  <si>
    <t>ECD Landfill</t>
  </si>
  <si>
    <t>5703 N. IH 45</t>
  </si>
  <si>
    <t>Ennis</t>
  </si>
  <si>
    <t>2010-17 wells, system capacity=1362 acfm.</t>
  </si>
  <si>
    <t>Edinburg Regional Sanitary Type 1 Landfill</t>
  </si>
  <si>
    <t>900 E. Encinitos Road</t>
  </si>
  <si>
    <t>Edinburg</t>
  </si>
  <si>
    <t>City of Edinburg, TX</t>
  </si>
  <si>
    <t>2010-31 wells, system capacity=3000 acfm.</t>
  </si>
  <si>
    <t>El Campo Landfill</t>
  </si>
  <si>
    <t>4 miles SW of El Campo on W side of FM 1163</t>
  </si>
  <si>
    <t>El Campo</t>
  </si>
  <si>
    <t>Wharton</t>
  </si>
  <si>
    <t>El Centro Landfill</t>
  </si>
  <si>
    <t>Corpus Landfill</t>
  </si>
  <si>
    <t>2010-12 wells, system capacity=1200 acfm.</t>
  </si>
  <si>
    <t>Ellis County LF</t>
  </si>
  <si>
    <t>Fort Bend County Landfill</t>
  </si>
  <si>
    <t>Rosenberg Landfill</t>
  </si>
  <si>
    <t>330 Klauke Road</t>
  </si>
  <si>
    <t>Rosenberg</t>
  </si>
  <si>
    <t>Fort Bend County, TX</t>
  </si>
  <si>
    <t>Fort Hood Landfill</t>
  </si>
  <si>
    <t>Turkey Run Rd &amp; Base Rd</t>
  </si>
  <si>
    <t>Coryell</t>
  </si>
  <si>
    <t>US Army Fort Hood</t>
  </si>
  <si>
    <t>Fort Worth Regional LF</t>
  </si>
  <si>
    <t>2100-A Minnis Drive</t>
  </si>
  <si>
    <t>Haltom City</t>
  </si>
  <si>
    <t>City of Fort Worth, TX</t>
  </si>
  <si>
    <t>14115 Davis Estate Road</t>
  </si>
  <si>
    <t>Needville</t>
  </si>
  <si>
    <t>Galveston County LF</t>
  </si>
  <si>
    <t>3935 Avenue A</t>
  </si>
  <si>
    <t>Alta Loma</t>
  </si>
  <si>
    <t>Golden Triangle Landfill</t>
  </si>
  <si>
    <t>Beaumont LF</t>
  </si>
  <si>
    <t>Greater El Paso LF</t>
  </si>
  <si>
    <t>2300 Darrington Road
3.5 miles NE of Clint</t>
  </si>
  <si>
    <t>City of El Paso, TX</t>
  </si>
  <si>
    <t>Greenwood Farms Landfill</t>
  </si>
  <si>
    <t>12920 FM 2767</t>
  </si>
  <si>
    <t>Tyler</t>
  </si>
  <si>
    <t>City of Tyler, TX</t>
  </si>
  <si>
    <t>Hallettsville Landfill</t>
  </si>
  <si>
    <t>2.3 miles E of US Highway 77
.3 miles N of US Highway 90A E</t>
  </si>
  <si>
    <t>Hallettsville</t>
  </si>
  <si>
    <t>Lavaca</t>
  </si>
  <si>
    <t>City of Hallettsville, TX</t>
  </si>
  <si>
    <t>Hazelwood Enterprises, Inc. LF</t>
  </si>
  <si>
    <t>State Highway 146
.5 mile S Cedar Bayou Bridge</t>
  </si>
  <si>
    <t>Baytown</t>
  </si>
  <si>
    <t>Landfill Owner of Hazelwood Enterprises, Inc. LF</t>
  </si>
  <si>
    <t>Hillside Landfill</t>
  </si>
  <si>
    <t>Nelson Road</t>
  </si>
  <si>
    <t>Sherman</t>
  </si>
  <si>
    <t>Grayson</t>
  </si>
  <si>
    <t>Hutchins Landfill</t>
  </si>
  <si>
    <t>1450 E. Cleveland Road</t>
  </si>
  <si>
    <t>Hutchins</t>
  </si>
  <si>
    <t>2010-50 wells, system capacity=1500 acfm.</t>
  </si>
  <si>
    <t>IESI Buffalo Creek Landfill</t>
  </si>
  <si>
    <t>1201 W. Smith Avenue</t>
  </si>
  <si>
    <t>Iowa Park</t>
  </si>
  <si>
    <t>IESI East Texas Regional Landfill</t>
  </si>
  <si>
    <t>5155 FM 2867</t>
  </si>
  <si>
    <t>Rusk</t>
  </si>
  <si>
    <t>Itasca Landfill</t>
  </si>
  <si>
    <t>2559 FM 66</t>
  </si>
  <si>
    <t>Itasca</t>
  </si>
  <si>
    <t>Hill</t>
  </si>
  <si>
    <t>2010-27 wells, system capacity=1000 acfm.</t>
  </si>
  <si>
    <t>J.C. Elliott LF</t>
  </si>
  <si>
    <t>7001 Ayers Street</t>
  </si>
  <si>
    <t>Corpus Christi</t>
  </si>
  <si>
    <t>8/01-61 wells flaring.; 2010-137 wells, system capacity=3000 acfm.</t>
  </si>
  <si>
    <t>Kerrville Landfill</t>
  </si>
  <si>
    <t>3315 Loop 534</t>
  </si>
  <si>
    <t>Kerrville</t>
  </si>
  <si>
    <t>Kerr</t>
  </si>
  <si>
    <t>City of Kerrville, TX</t>
  </si>
  <si>
    <t>Waco</t>
  </si>
  <si>
    <t>Laidlaw/Wilmer LF</t>
  </si>
  <si>
    <t>Wilmer</t>
  </si>
  <si>
    <t>Landfill Owner of Laidlaw/Wilmer LF</t>
  </si>
  <si>
    <t>Lewisville Landfill</t>
  </si>
  <si>
    <t>801 East College Street</t>
  </si>
  <si>
    <t>Maloy Landfill</t>
  </si>
  <si>
    <t>2811 FM 1568</t>
  </si>
  <si>
    <t>Hunt</t>
  </si>
  <si>
    <t>Maxwell Creek LF</t>
  </si>
  <si>
    <t>INT of Hooper &amp; Hensley
1 mile S. of 544</t>
  </si>
  <si>
    <t>McCarty Road LF</t>
  </si>
  <si>
    <t>5757A Oates Road</t>
  </si>
  <si>
    <t>McCombs LF</t>
  </si>
  <si>
    <t>13600 McCombs Street
4.4 mi W of US 54, 300 ft S of NM</t>
  </si>
  <si>
    <t>5100 Youngblood Road</t>
  </si>
  <si>
    <t>City of Dallas, TX</t>
  </si>
  <si>
    <t>McKinney Landfill</t>
  </si>
  <si>
    <t>500 Old Mill Road</t>
  </si>
  <si>
    <t>McKinney</t>
  </si>
  <si>
    <t>Mesquite Creek LF</t>
  </si>
  <si>
    <t>Comal County LF</t>
  </si>
  <si>
    <t>1000 Kohlenberg Road</t>
  </si>
  <si>
    <t>New Braunfels</t>
  </si>
  <si>
    <t>Comal</t>
  </si>
  <si>
    <t>Mexia Landfill</t>
  </si>
  <si>
    <t>3048 LCR 460</t>
  </si>
  <si>
    <t>Mexia</t>
  </si>
  <si>
    <t>Mill Creek LF</t>
  </si>
  <si>
    <t>Crow Landfill</t>
  </si>
  <si>
    <t>7797 Confederate Park Road</t>
  </si>
  <si>
    <t>Nelson Gardens LF</t>
  </si>
  <si>
    <t>City of San Antonio, TX</t>
  </si>
  <si>
    <t>6/12-Several wells not working but planning to fix which will increase flow.; 1/13-39 vertical wells and 3 trenches.</t>
  </si>
  <si>
    <t>New Boston Landfill</t>
  </si>
  <si>
    <t>1030 Highway 82 West</t>
  </si>
  <si>
    <t>New Boston</t>
  </si>
  <si>
    <t>North County C&amp;D Landfill</t>
  </si>
  <si>
    <t>2015 N. Wyoming Avenue</t>
  </si>
  <si>
    <t>2600 Lawrence Road with entrance on FM 1442</t>
  </si>
  <si>
    <t>Orange County, TX</t>
  </si>
  <si>
    <t>Paris Landfill</t>
  </si>
  <si>
    <t>B &amp; B Landfill</t>
  </si>
  <si>
    <t>3100 County Road 33900</t>
  </si>
  <si>
    <t>Powderly</t>
  </si>
  <si>
    <t>Pecan Prairie Landfill</t>
  </si>
  <si>
    <t>Greenville Landfill</t>
  </si>
  <si>
    <t>1308 Highway 69 N</t>
  </si>
  <si>
    <t>Pine Hill LF</t>
  </si>
  <si>
    <t>Longview</t>
  </si>
  <si>
    <t>Gregg</t>
  </si>
  <si>
    <t>Pleasant Oaks Landfill</t>
  </si>
  <si>
    <t>3031 FM 3417</t>
  </si>
  <si>
    <t>Mount Pleasant</t>
  </si>
  <si>
    <t>Titus</t>
  </si>
  <si>
    <t>City of Mount Pleasant</t>
  </si>
  <si>
    <t>Polk County Landfill</t>
  </si>
  <si>
    <t>3477 FM 942 W</t>
  </si>
  <si>
    <t>Polk County, TX</t>
  </si>
  <si>
    <t>Quail Canyon</t>
  </si>
  <si>
    <t>.5 miles north of FM 2641</t>
  </si>
  <si>
    <t>Rio Grande Valley</t>
  </si>
  <si>
    <t>Donna Landfill; RGVRDF; Citrus Valley</t>
  </si>
  <si>
    <t>FM 493 and Mile 12 Road</t>
  </si>
  <si>
    <t>Donna</t>
  </si>
  <si>
    <t>Rock Prairie Road Landfill</t>
  </si>
  <si>
    <t>Brazos Valley SWMA (BVSWMA) Landfill</t>
  </si>
  <si>
    <t>7600 E. Rock Prairie Road</t>
  </si>
  <si>
    <t>College Station</t>
  </si>
  <si>
    <t>Brazos</t>
  </si>
  <si>
    <t>City of College Station, TX</t>
  </si>
  <si>
    <t>Royal Oaks Landfill</t>
  </si>
  <si>
    <t>Sanifill Of Texas-Baytown LF</t>
  </si>
  <si>
    <t>Chambers</t>
  </si>
  <si>
    <t>Seabreeze Environmental Landfill</t>
  </si>
  <si>
    <t>Brazoria County Disposal LF</t>
  </si>
  <si>
    <t>10310 FM 523</t>
  </si>
  <si>
    <t>Angleton</t>
  </si>
  <si>
    <t>Brazoria</t>
  </si>
  <si>
    <t>Security Recycling and Disposal LF</t>
  </si>
  <si>
    <t>19248 Highway 105</t>
  </si>
  <si>
    <t>Sinton</t>
  </si>
  <si>
    <t>FM 1945 &amp; CR 39</t>
  </si>
  <si>
    <t>San Patricio</t>
  </si>
  <si>
    <t>Skyline LF</t>
  </si>
  <si>
    <t>1201 N. Central</t>
  </si>
  <si>
    <t>Ferris</t>
  </si>
  <si>
    <t>20700 Helium Road</t>
  </si>
  <si>
    <t>Randall</t>
  </si>
  <si>
    <t>2010-56 wells, system capacity=1600 acfm.</t>
  </si>
  <si>
    <t>9912 Giles Road</t>
  </si>
  <si>
    <t>Texas Disposal Systems LF</t>
  </si>
  <si>
    <t>12200 Carl Road, at INT with FM 1327
5 miles S of Austin, 3 miles E of I-35</t>
  </si>
  <si>
    <t>Texas Disposal Systems</t>
  </si>
  <si>
    <t>Trashaway San Angelo Landfill</t>
  </si>
  <si>
    <t>3002 Old Ballinger Highway</t>
  </si>
  <si>
    <t>San Angelo</t>
  </si>
  <si>
    <t>Tom Green</t>
  </si>
  <si>
    <t>2010-52 wells, system capacity=800 acfm.</t>
  </si>
  <si>
    <t>Tricil Environmental Response/Altar SLF</t>
  </si>
  <si>
    <t>Safety Clean</t>
  </si>
  <si>
    <t>Trinity Oaks Landfill</t>
  </si>
  <si>
    <t>11340 C.F. Hawn Freeway</t>
  </si>
  <si>
    <t>9100 South I-35 West</t>
  </si>
  <si>
    <t>Alvarado</t>
  </si>
  <si>
    <t>West Texas Region Disposal Facility</t>
  </si>
  <si>
    <t>17304 North FM 2528
INT of FM 597 &amp; FM 2528</t>
  </si>
  <si>
    <t>Abernathy</t>
  </si>
  <si>
    <t>Aledo</t>
  </si>
  <si>
    <t>Whispering Pines LF</t>
  </si>
  <si>
    <t>8101 Little York</t>
  </si>
  <si>
    <t>600 CR-128 E side CR-130
3300 feet N of CR-130 &amp; FM 1660 INT</t>
  </si>
  <si>
    <t>Hutto</t>
  </si>
  <si>
    <t>WMI/Atascocita LF</t>
  </si>
  <si>
    <t>Humble</t>
  </si>
  <si>
    <t>Beaver County LF</t>
  </si>
  <si>
    <t>UT</t>
  </si>
  <si>
    <t>Beaver County SSD #5</t>
  </si>
  <si>
    <t>Blanding LF</t>
  </si>
  <si>
    <t>Blanding</t>
  </si>
  <si>
    <t>Blanding City</t>
  </si>
  <si>
    <t>Bountiful City Sanitary LF</t>
  </si>
  <si>
    <t>1300 West Pages Lane</t>
  </si>
  <si>
    <t>Woods Cross</t>
  </si>
  <si>
    <t>Bountiful City Corporation</t>
  </si>
  <si>
    <t>Brigham City LF</t>
  </si>
  <si>
    <t>Brigham</t>
  </si>
  <si>
    <t>Box Elder</t>
  </si>
  <si>
    <t>Box Elder County</t>
  </si>
  <si>
    <t>Callao LF</t>
  </si>
  <si>
    <t>Juab</t>
  </si>
  <si>
    <t>Carbon County LF</t>
  </si>
  <si>
    <t>East Carbon LF</t>
  </si>
  <si>
    <t>2835 E Airport Road</t>
  </si>
  <si>
    <t>Price</t>
  </si>
  <si>
    <t>Carbon</t>
  </si>
  <si>
    <t>Carbon County</t>
  </si>
  <si>
    <t>City of Logan Sanitary Landfill</t>
  </si>
  <si>
    <t>1400 West 200 North</t>
  </si>
  <si>
    <t>Cache</t>
  </si>
  <si>
    <t>City of Logan, UT</t>
  </si>
  <si>
    <t>City of Monticello LF</t>
  </si>
  <si>
    <t>Max Dalton</t>
  </si>
  <si>
    <t>Davis County Landfill</t>
  </si>
  <si>
    <t>Layton</t>
  </si>
  <si>
    <t>Duchesne County LF</t>
  </si>
  <si>
    <t>Blue Bench Landfill</t>
  </si>
  <si>
    <t>Duchesne</t>
  </si>
  <si>
    <t>Duchesne County</t>
  </si>
  <si>
    <t>1111 West Highway 123</t>
  </si>
  <si>
    <t>East Carbon</t>
  </si>
  <si>
    <t>2010-32 wells, system capacity=2131 acfm.</t>
  </si>
  <si>
    <t>Emery County LF</t>
  </si>
  <si>
    <t>Castle Dale</t>
  </si>
  <si>
    <t>Emery</t>
  </si>
  <si>
    <t>Emery County, UT</t>
  </si>
  <si>
    <t>Eskdale LF</t>
  </si>
  <si>
    <t>Millard</t>
  </si>
  <si>
    <t>Garfield County/John's Valley LF</t>
  </si>
  <si>
    <t>Garfield County, UT</t>
  </si>
  <si>
    <t>Garfield County/Ticaboo LF</t>
  </si>
  <si>
    <t>Garrison LF</t>
  </si>
  <si>
    <t>Garrison</t>
  </si>
  <si>
    <t>Millard County, UT</t>
  </si>
  <si>
    <t>Grand County LF</t>
  </si>
  <si>
    <t>Moab</t>
  </si>
  <si>
    <t>Grand</t>
  </si>
  <si>
    <t>Grand County, UT</t>
  </si>
  <si>
    <t>Green River LF</t>
  </si>
  <si>
    <t>Green River</t>
  </si>
  <si>
    <t>Green River City</t>
  </si>
  <si>
    <t>Grouse Creek LF</t>
  </si>
  <si>
    <t>Grouse Creek</t>
  </si>
  <si>
    <t>Iron County/ Armstrong Pit LF</t>
  </si>
  <si>
    <t>3127 N Iron Springs Road</t>
  </si>
  <si>
    <t>Cedar City</t>
  </si>
  <si>
    <t>Iron County, UT</t>
  </si>
  <si>
    <t>Kane County/Kanab LF</t>
  </si>
  <si>
    <t>Kanab Sanitary Landfill</t>
  </si>
  <si>
    <t>Kanab</t>
  </si>
  <si>
    <t>Western Kane County SSD# 1</t>
  </si>
  <si>
    <t>Long Valley Sanitary Landfill</t>
  </si>
  <si>
    <t>Kane County/Glendale LF</t>
  </si>
  <si>
    <t>1 mile S. of Glendale on Hwy 89</t>
  </si>
  <si>
    <t>Manila City LF</t>
  </si>
  <si>
    <t>Manila</t>
  </si>
  <si>
    <t>Daggett</t>
  </si>
  <si>
    <t>Daggett County; Manila City</t>
  </si>
  <si>
    <t>Manila City</t>
  </si>
  <si>
    <t>Millard County LF</t>
  </si>
  <si>
    <t>Millard County/Delta LF</t>
  </si>
  <si>
    <t>Delta</t>
  </si>
  <si>
    <t>Nephi</t>
  </si>
  <si>
    <t>Park Valley LF</t>
  </si>
  <si>
    <t>Park Valley</t>
  </si>
  <si>
    <t>Partoun LF</t>
  </si>
  <si>
    <t>Payson City LF</t>
  </si>
  <si>
    <t>6665 W 10400 South</t>
  </si>
  <si>
    <t>Payson</t>
  </si>
  <si>
    <t>Utah</t>
  </si>
  <si>
    <t>Payson City Corporation</t>
  </si>
  <si>
    <t>Provo LF</t>
  </si>
  <si>
    <t>1625 South Industrial Parkway</t>
  </si>
  <si>
    <t>Provo</t>
  </si>
  <si>
    <t>City of Provo, UT</t>
  </si>
  <si>
    <t>Rich County LF</t>
  </si>
  <si>
    <t>Laketown</t>
  </si>
  <si>
    <t>Rich</t>
  </si>
  <si>
    <t>Rich County, UT</t>
  </si>
  <si>
    <t>Salt Lake Valley LF</t>
  </si>
  <si>
    <t>Salt Lake County SWM Facility</t>
  </si>
  <si>
    <t>6030 West 1300 South</t>
  </si>
  <si>
    <t>Salt Lake</t>
  </si>
  <si>
    <t>San Juan County/Bluff LF</t>
  </si>
  <si>
    <t>Bluff</t>
  </si>
  <si>
    <t>San Juan County/Halls Crossing LF</t>
  </si>
  <si>
    <t>Halls Crossing</t>
  </si>
  <si>
    <t>San Juan County/Mexican Hat LF</t>
  </si>
  <si>
    <t>Mexican Hat</t>
  </si>
  <si>
    <t>Santaquin County LF</t>
  </si>
  <si>
    <t>Santaquin</t>
  </si>
  <si>
    <t>Santaquin City</t>
  </si>
  <si>
    <t>Sevier County/Sage Flat LF</t>
  </si>
  <si>
    <t>Sevier County, UT</t>
  </si>
  <si>
    <t>Snowville LF</t>
  </si>
  <si>
    <t>Snowville</t>
  </si>
  <si>
    <t>Snowville Town</t>
  </si>
  <si>
    <t>Bayview LF</t>
  </si>
  <si>
    <t>Elberta</t>
  </si>
  <si>
    <t>Summit County/Three Mile Canyon LF</t>
  </si>
  <si>
    <t>3 Mile Canyon LF</t>
  </si>
  <si>
    <t>6550 West Three Mile Canyon Road</t>
  </si>
  <si>
    <t>Coalville</t>
  </si>
  <si>
    <t>Summit County, UT</t>
  </si>
  <si>
    <t>Tooele Army Depot LF #1</t>
  </si>
  <si>
    <t>Tooele County LF</t>
  </si>
  <si>
    <t>Tooele</t>
  </si>
  <si>
    <t>Tooele Army Depot (TEAD)</t>
  </si>
  <si>
    <t>Tooele Army Depot LF #2</t>
  </si>
  <si>
    <t>Deseret Chemical Depot</t>
  </si>
  <si>
    <t>Trans-Jordan LF</t>
  </si>
  <si>
    <t>South Jordan</t>
  </si>
  <si>
    <t>Trans-Jordan Cities, UT</t>
  </si>
  <si>
    <t>Tremonton LF</t>
  </si>
  <si>
    <t>Tremonton</t>
  </si>
  <si>
    <t>Uintah County/Vernal City LF</t>
  </si>
  <si>
    <t>2801 E 500 N at Brush Creek Road
3 mi E of Vernal</t>
  </si>
  <si>
    <t>Vernal</t>
  </si>
  <si>
    <t>Uintah</t>
  </si>
  <si>
    <t>Uintah County; Vernal City</t>
  </si>
  <si>
    <t>Uintah County</t>
  </si>
  <si>
    <t>Utah County SWSSD LF</t>
  </si>
  <si>
    <t>Utah County SW Special Service District</t>
  </si>
  <si>
    <t>Wasatch Regional Landfill</t>
  </si>
  <si>
    <t>Skull Valley Landfill</t>
  </si>
  <si>
    <t>8833 North Rowley Road</t>
  </si>
  <si>
    <t>North Skull Valley</t>
  </si>
  <si>
    <t>Washington County Landfill</t>
  </si>
  <si>
    <t>325 N Landfill Road</t>
  </si>
  <si>
    <t>Weber County LF</t>
  </si>
  <si>
    <t>Ogden</t>
  </si>
  <si>
    <t>Weber</t>
  </si>
  <si>
    <t>Weber County, UT</t>
  </si>
  <si>
    <t>2/07-30 vertical collection wells.</t>
  </si>
  <si>
    <t>Wendover City LF</t>
  </si>
  <si>
    <t>Wendover</t>
  </si>
  <si>
    <t>Wendover City</t>
  </si>
  <si>
    <t>Ace Disposal</t>
  </si>
  <si>
    <t>White Hills Class I LF</t>
  </si>
  <si>
    <t>Sanpete County LF</t>
  </si>
  <si>
    <t>Sanpete</t>
  </si>
  <si>
    <t>Sanpete Sanitary Landfill Cooperative</t>
  </si>
  <si>
    <t>Yost LF</t>
  </si>
  <si>
    <t>Yost</t>
  </si>
  <si>
    <t>Brattleboro</t>
  </si>
  <si>
    <t>VT</t>
  </si>
  <si>
    <t>327 Old Ferry Road</t>
  </si>
  <si>
    <t>Windham Solid Waste Management District, VT</t>
  </si>
  <si>
    <t>Burlington LF</t>
  </si>
  <si>
    <t>Intervale LF</t>
  </si>
  <si>
    <t>Chittenden</t>
  </si>
  <si>
    <t>Biomass Energy Partners</t>
  </si>
  <si>
    <t>City of Burlington, VT</t>
  </si>
  <si>
    <t>Chittenden County LF</t>
  </si>
  <si>
    <t>Redmond Road</t>
  </si>
  <si>
    <t>Williston</t>
  </si>
  <si>
    <t>Chittenden Solid Waste District</t>
  </si>
  <si>
    <t>21 Landfill Lane
off Airport Road</t>
  </si>
  <si>
    <t>Lamoille District Transfer Station / Eden</t>
  </si>
  <si>
    <t>Lamoille</t>
  </si>
  <si>
    <t>Lamoille Regional SWMD, VT</t>
  </si>
  <si>
    <t>Palisades LF, Waste Systems International (WSI 3) - Moretown</t>
  </si>
  <si>
    <t>19 Kaiser Drive</t>
  </si>
  <si>
    <t>Rathe Brother's Landfill</t>
  </si>
  <si>
    <t>Box 81 Rathe Road</t>
  </si>
  <si>
    <t>Colchester</t>
  </si>
  <si>
    <t>Town of Bristol Landfill</t>
  </si>
  <si>
    <t>Addison</t>
  </si>
  <si>
    <t>Town of Bristol, VT</t>
  </si>
  <si>
    <t>Town of Salisbury Landfill</t>
  </si>
  <si>
    <t>Town of Salisbury, VT</t>
  </si>
  <si>
    <t>Anguilla Landfill</t>
  </si>
  <si>
    <t>VI</t>
  </si>
  <si>
    <t>Off Route 66
south side of island</t>
  </si>
  <si>
    <t>Anguilla</t>
  </si>
  <si>
    <t>St. Croix</t>
  </si>
  <si>
    <t>Virgin Islands Waste Management Authority</t>
  </si>
  <si>
    <t>Bovoni Landfill</t>
  </si>
  <si>
    <t>Off Route 30
southeast side of island</t>
  </si>
  <si>
    <t>Bovoni</t>
  </si>
  <si>
    <t>St. Thomas</t>
  </si>
  <si>
    <t>VA</t>
  </si>
  <si>
    <t>4576 Dick Woods Road</t>
  </si>
  <si>
    <t>Charlottesville</t>
  </si>
  <si>
    <t>Rivanna Solid Waste Authority, VA</t>
  </si>
  <si>
    <t>Amelia County SLF</t>
  </si>
  <si>
    <t>Amelia</t>
  </si>
  <si>
    <t>Landfill Owner of Amelia County SLF</t>
  </si>
  <si>
    <t>Amelia County</t>
  </si>
  <si>
    <t>12/06-LF perimeter has portable solar flares, gas interceptor trenches, 12 passive perimeter wells.</t>
  </si>
  <si>
    <t>20221 Maplewood Road</t>
  </si>
  <si>
    <t>Jetersville</t>
  </si>
  <si>
    <t>Amherst County Landfill</t>
  </si>
  <si>
    <t>715 Kentmoor Farm Road</t>
  </si>
  <si>
    <t>Madison Heights</t>
  </si>
  <si>
    <t>Amherst County Department of Solid Waste, VA</t>
  </si>
  <si>
    <t>Atlantic Waste Disposal Inc.</t>
  </si>
  <si>
    <t>Augusta Regional Landfill</t>
  </si>
  <si>
    <t>749 Christians Creek Road</t>
  </si>
  <si>
    <t>Staunton</t>
  </si>
  <si>
    <t>Augusta County, VA</t>
  </si>
  <si>
    <t>Battle Creek Landfill</t>
  </si>
  <si>
    <t>806 US-340 South 219 Landfill Drive
7 mi. W of Luray</t>
  </si>
  <si>
    <t>Luray</t>
  </si>
  <si>
    <t>Page</t>
  </si>
  <si>
    <t>County of Page Department of Public Works, Solid Waste Division, VA</t>
  </si>
  <si>
    <t>Bedford City Hylton Site</t>
  </si>
  <si>
    <t>Bedford City LF</t>
  </si>
  <si>
    <t>856 Orange Street</t>
  </si>
  <si>
    <t>Bedford County SLF</t>
  </si>
  <si>
    <t>Bedford County, VA</t>
  </si>
  <si>
    <t>Bedford County SLF 2</t>
  </si>
  <si>
    <t>1060 Recycle Road
off VA Route 43 South</t>
  </si>
  <si>
    <t>Bethel LF</t>
  </si>
  <si>
    <t>100 North Park Lane</t>
  </si>
  <si>
    <t>Hampton</t>
  </si>
  <si>
    <t>Hampton city</t>
  </si>
  <si>
    <t>Botetourt County Landfill</t>
  </si>
  <si>
    <t>259 Landfill Road</t>
  </si>
  <si>
    <t>Troutville</t>
  </si>
  <si>
    <t>Botetourt</t>
  </si>
  <si>
    <t>Botetourt County, VA</t>
  </si>
  <si>
    <t>Brunswick Waste Management Facility</t>
  </si>
  <si>
    <t>107 Mallard Crossing Road</t>
  </si>
  <si>
    <t>2010-90 wells, system capacity=5500 acfm.</t>
  </si>
  <si>
    <t>Campbell County LF</t>
  </si>
  <si>
    <t>Rustburg</t>
  </si>
  <si>
    <t>Campbell</t>
  </si>
  <si>
    <t>Caroline County LF</t>
  </si>
  <si>
    <t>18280 Lakewood Road</t>
  </si>
  <si>
    <t>Caroline County Dept. of Public Works, VA</t>
  </si>
  <si>
    <t>Twin County Landfill</t>
  </si>
  <si>
    <t>Hillsville</t>
  </si>
  <si>
    <t>Carver Heights LF</t>
  </si>
  <si>
    <t>Chesterfield</t>
  </si>
  <si>
    <t>Chesterfield County, VA</t>
  </si>
  <si>
    <t>Charles City County SLF</t>
  </si>
  <si>
    <t>Chambers Charles City LF; Chambers LF; Charles City LF</t>
  </si>
  <si>
    <t>8000 Chambers Road</t>
  </si>
  <si>
    <t>Charles City</t>
  </si>
  <si>
    <t>Chesterfield County Northern Area LF</t>
  </si>
  <si>
    <t>3200 Warbro Road</t>
  </si>
  <si>
    <t>Midlothian</t>
  </si>
  <si>
    <t>City of Bristol Virginia Quarry Balefill</t>
  </si>
  <si>
    <t>City of Bristol Virginia Integrated Solid Waste Management Facility</t>
  </si>
  <si>
    <t>2125 Shakesville Road</t>
  </si>
  <si>
    <t>City of Bristol, VA</t>
  </si>
  <si>
    <t>9/10-25 wells over 5 acres, gas collection began in 2000, 1 open flare.; 2010-27 wells, system capacity=600 acfm.</t>
  </si>
  <si>
    <t>Concord Turnpike Regional Landfill</t>
  </si>
  <si>
    <t>Lynchburg City SLF</t>
  </si>
  <si>
    <t>2525 Concord Turnpike</t>
  </si>
  <si>
    <t>Lynchburg</t>
  </si>
  <si>
    <t>Lynchburg city</t>
  </si>
  <si>
    <t>City of Lynchburg</t>
  </si>
  <si>
    <t>Region 2000 Services Authority</t>
  </si>
  <si>
    <t>5/6/05-40 gas collection wells.</t>
  </si>
  <si>
    <t>Danville City SLF</t>
  </si>
  <si>
    <t>Airport Road South of U.S. 58/360</t>
  </si>
  <si>
    <t>Danville city</t>
  </si>
  <si>
    <t>Landfill Owner of Danville City SLF</t>
  </si>
  <si>
    <t>12/06-No GCCS, currently venting only.</t>
  </si>
  <si>
    <t>Dinwiddie County Landfill</t>
  </si>
  <si>
    <t>10817 Wheelers Pond Road</t>
  </si>
  <si>
    <t>Dinwiddie</t>
  </si>
  <si>
    <t>Dinwiddie County</t>
  </si>
  <si>
    <t>Fauquier</t>
  </si>
  <si>
    <t>9340 Virgil H. Goode Highway
Route 220 South</t>
  </si>
  <si>
    <t>Rocky Mount</t>
  </si>
  <si>
    <t>Franklin County, VA</t>
  </si>
  <si>
    <t>County of Frederick, VA</t>
  </si>
  <si>
    <t>11/10-Installed active GCS &amp; flare in 2000.</t>
  </si>
  <si>
    <t>358 Mays Road</t>
  </si>
  <si>
    <t>Stanardsville</t>
  </si>
  <si>
    <t>Greene County, VA</t>
  </si>
  <si>
    <t>Greensville County LF</t>
  </si>
  <si>
    <t>980 Maclins Creek Road</t>
  </si>
  <si>
    <t>Emporia</t>
  </si>
  <si>
    <t>Greensville</t>
  </si>
  <si>
    <t>Greensville County, VA</t>
  </si>
  <si>
    <t>Hanover 301 LF</t>
  </si>
  <si>
    <t>7301 Courtland Farm Road</t>
  </si>
  <si>
    <t>Hanover County, VA</t>
  </si>
  <si>
    <t>7/08-41 passive vent flares, modeled flow ranges from 2 to 90 scfm at each vent, not all vents are operating at once.</t>
  </si>
  <si>
    <t>I-66 Landfill</t>
  </si>
  <si>
    <t>Mt. Murtaugh</t>
  </si>
  <si>
    <t>4618 West Ox Road</t>
  </si>
  <si>
    <t>Fairfax</t>
  </si>
  <si>
    <t>County of Fairfax, VA</t>
  </si>
  <si>
    <t>I-95 Landfill</t>
  </si>
  <si>
    <t>I-95 Resource Recovery and Land Reclamation Project; I-95 Lorton LF</t>
  </si>
  <si>
    <t>9850 Furnace Road</t>
  </si>
  <si>
    <t>Lorton</t>
  </si>
  <si>
    <t>Independent Hill LF</t>
  </si>
  <si>
    <t>14811 Dumfries Road</t>
  </si>
  <si>
    <t>Manassas</t>
  </si>
  <si>
    <t>Prince William</t>
  </si>
  <si>
    <t>Prince William County, VA</t>
  </si>
  <si>
    <t>King and Queen Landfill</t>
  </si>
  <si>
    <t>1000 Iris Road</t>
  </si>
  <si>
    <t>Little Plymouth</t>
  </si>
  <si>
    <t>King and Queen</t>
  </si>
  <si>
    <t>King and Queen County, VA</t>
  </si>
  <si>
    <t>10376 Bullock Drive</t>
  </si>
  <si>
    <t>King George</t>
  </si>
  <si>
    <t>King George County, VA</t>
  </si>
  <si>
    <t>Leesburg</t>
  </si>
  <si>
    <t>Loudoun</t>
  </si>
  <si>
    <t>Loudoun County Board of Supervisors, VA</t>
  </si>
  <si>
    <t>Lunenburg</t>
  </si>
  <si>
    <t>Lynchburg City LF</t>
  </si>
  <si>
    <t>Madison District LF</t>
  </si>
  <si>
    <t>County Road 728 North of Route 60</t>
  </si>
  <si>
    <t>Cumberland County, VA</t>
  </si>
  <si>
    <t>Martinsville City LF</t>
  </si>
  <si>
    <t>225 Arden Circle</t>
  </si>
  <si>
    <t>Martinsville</t>
  </si>
  <si>
    <t>City of Martinsville, VA</t>
  </si>
  <si>
    <t>518 Landfill Road</t>
  </si>
  <si>
    <t>Baskerville</t>
  </si>
  <si>
    <t>Mecklenburg County, VA</t>
  </si>
  <si>
    <t>Middle Peninsula Landfill</t>
  </si>
  <si>
    <t>3714 Waste Management Way</t>
  </si>
  <si>
    <t>Montgomery Regional Solid Waste Authority LF</t>
  </si>
  <si>
    <t>Mid-County Landfill</t>
  </si>
  <si>
    <t>555 Authority Drive</t>
  </si>
  <si>
    <t>Christiansburg</t>
  </si>
  <si>
    <t>Montgomery Regional Solid Waste Authority, VA</t>
  </si>
  <si>
    <t>Cloyd's Mountain Regional Landfill</t>
  </si>
  <si>
    <t>7100 Cloyd's Mountain Road</t>
  </si>
  <si>
    <t>10/10-16 vertical wells and (1) 1,250 cfm utility flare, GCCS began on 1/14/08.; 2010-16 wells, system capacity=1250 acfm.</t>
  </si>
  <si>
    <t>Newport News LF</t>
  </si>
  <si>
    <t>513 Oyster Point Road</t>
  </si>
  <si>
    <t>Newport News</t>
  </si>
  <si>
    <t>Newport News city</t>
  </si>
  <si>
    <t>City of Newport News, VA</t>
  </si>
  <si>
    <t>Newport News City LF; Denbigh Landfill</t>
  </si>
  <si>
    <t>46 gas collection wells in place; 11/07-Flare in place since 1994, flared amount is 2006 average value.; 2010-46 wells, system capacity=880 acfm.</t>
  </si>
  <si>
    <t>Northampton County Sanitary Landfill</t>
  </si>
  <si>
    <t>20371 Seaside Road</t>
  </si>
  <si>
    <t>Cape Charles</t>
  </si>
  <si>
    <t>Northampton County, VA</t>
  </si>
  <si>
    <t>Old Dominion LF</t>
  </si>
  <si>
    <t>2001 Charles City Road</t>
  </si>
  <si>
    <t>Henrico</t>
  </si>
  <si>
    <t>11530 Porter Road Route 625</t>
  </si>
  <si>
    <t>Orange County, VA</t>
  </si>
  <si>
    <t>Page County Landfill</t>
  </si>
  <si>
    <t>Stanley Landfill</t>
  </si>
  <si>
    <t>774 Eldon Yates Drive</t>
  </si>
  <si>
    <t>Peters Mountain LF</t>
  </si>
  <si>
    <t>Route 600</t>
  </si>
  <si>
    <t>Covington City, VA</t>
  </si>
  <si>
    <t>Petersburg</t>
  </si>
  <si>
    <t>Petersburg city</t>
  </si>
  <si>
    <t>Pittsylvania County Landfill</t>
  </si>
  <si>
    <t>382 Rainbow Lane</t>
  </si>
  <si>
    <t>Dry Fork</t>
  </si>
  <si>
    <t>Pittsylvania</t>
  </si>
  <si>
    <t>Pittsylvania County, VA</t>
  </si>
  <si>
    <t>Prince Edward County SLF</t>
  </si>
  <si>
    <t>130 Trashmore Road
off Route 648, 7 mi west of Farmville</t>
  </si>
  <si>
    <t>Farmville</t>
  </si>
  <si>
    <t>Prince Edward</t>
  </si>
  <si>
    <t>Prince Edward County, VA</t>
  </si>
  <si>
    <t>7/06-Passive venting.</t>
  </si>
  <si>
    <t>Richmond Landfill</t>
  </si>
  <si>
    <t>Charles City Road Landfill</t>
  </si>
  <si>
    <t>2325 Charles City Road</t>
  </si>
  <si>
    <t>Buena Vista</t>
  </si>
  <si>
    <t>Rockbridge</t>
  </si>
  <si>
    <t>3/07-18 passive vents installed.</t>
  </si>
  <si>
    <t>Rockingham County Landfill</t>
  </si>
  <si>
    <t>2400 Grassy Creek Road</t>
  </si>
  <si>
    <t>Harrisonburg</t>
  </si>
  <si>
    <t>Rockingham County Department of Public Works, VA</t>
  </si>
  <si>
    <t>1/06-32 wells in place in Old Fill 2 (30.5 acres).; 11/09-75 total wells installed.</t>
  </si>
  <si>
    <t>Rutrough Road Landfill</t>
  </si>
  <si>
    <t>Roanoke</t>
  </si>
  <si>
    <t>Scott County Sanitary LF</t>
  </si>
  <si>
    <t>596 Landfill Lane</t>
  </si>
  <si>
    <t>Gate City</t>
  </si>
  <si>
    <t>Scott County, VA</t>
  </si>
  <si>
    <t>Shenandoah County LF</t>
  </si>
  <si>
    <t>349 Landfill Road
off U.S. Hwy 11</t>
  </si>
  <si>
    <t>Shenandoah</t>
  </si>
  <si>
    <t>Shenandoah County, VA</t>
  </si>
  <si>
    <t>11800 Lewis Road</t>
  </si>
  <si>
    <t>Shoosmith Brothers</t>
  </si>
  <si>
    <t>Smith Gap Regional Landfill</t>
  </si>
  <si>
    <t>Roanoke Valley SLF</t>
  </si>
  <si>
    <t>8484 Bradshaw Road</t>
  </si>
  <si>
    <t>South Boston Sanitary LF</t>
  </si>
  <si>
    <t>2411 Younger Avenue</t>
  </si>
  <si>
    <t>South Boston</t>
  </si>
  <si>
    <t>Town of South Boston</t>
  </si>
  <si>
    <t>10/11-GCCS installed in 2010/11.</t>
  </si>
  <si>
    <t>Spotsylvania County- Livingston Landfill No. 2</t>
  </si>
  <si>
    <t>Spotsylvania</t>
  </si>
  <si>
    <t>Spotsylvania County, VA</t>
  </si>
  <si>
    <t>Springfield Road LF</t>
  </si>
  <si>
    <t>Nuckols Road LF</t>
  </si>
  <si>
    <t>10600 Fords Country Lane</t>
  </si>
  <si>
    <t>Glen Allen</t>
  </si>
  <si>
    <t>Henrico County, VA</t>
  </si>
  <si>
    <t>SPSA Regional LF</t>
  </si>
  <si>
    <t>Suffolk Regional LF</t>
  </si>
  <si>
    <t>1 Bob Foeller Drive</t>
  </si>
  <si>
    <t>Suffolk city</t>
  </si>
  <si>
    <t>Southeastern Public Service Authority, VA</t>
  </si>
  <si>
    <t>Stafford County LF</t>
  </si>
  <si>
    <t>Rappahannock Regional Solid Waste Management Board</t>
  </si>
  <si>
    <t>489 Eskimo Hill Road</t>
  </si>
  <si>
    <t>Stafford</t>
  </si>
  <si>
    <t>Rappahannock Regional Solid Waste Management Board, VA</t>
  </si>
  <si>
    <t>Tazewell County Landfill</t>
  </si>
  <si>
    <t>North Tazewell</t>
  </si>
  <si>
    <t>Tazewell County Board of Supervisors</t>
  </si>
  <si>
    <t>1989 Jake Sears Road</t>
  </si>
  <si>
    <t>Virginia Beach</t>
  </si>
  <si>
    <t>Virginia Beach city</t>
  </si>
  <si>
    <t>City of Virginia Beach, VA</t>
  </si>
  <si>
    <t>Wise County Sanitary Landfill</t>
  </si>
  <si>
    <t>5401-B Kent Junction Road</t>
  </si>
  <si>
    <t>Norton</t>
  </si>
  <si>
    <t>Wise</t>
  </si>
  <si>
    <t>Wise County, VA</t>
  </si>
  <si>
    <t>Aberdeen LF</t>
  </si>
  <si>
    <t>WA</t>
  </si>
  <si>
    <t>Grays Harbor</t>
  </si>
  <si>
    <t>Asotin County LF</t>
  </si>
  <si>
    <t>Clarkston</t>
  </si>
  <si>
    <t>Asotin</t>
  </si>
  <si>
    <t>Asotin County, WA</t>
  </si>
  <si>
    <t>Bruce LF</t>
  </si>
  <si>
    <t>Ritzville</t>
  </si>
  <si>
    <t>Adams County Public Works Department, WA</t>
  </si>
  <si>
    <t>Carnation LF</t>
  </si>
  <si>
    <t>King</t>
  </si>
  <si>
    <t>Cathcart LF</t>
  </si>
  <si>
    <t>8915 Cathcart Way
off Highway 9, S of Snohomish</t>
  </si>
  <si>
    <t>Snohomish</t>
  </si>
  <si>
    <t>Snohomish County Public Works, WA</t>
  </si>
  <si>
    <t>Cedar Hills Regional LF</t>
  </si>
  <si>
    <t>16645 228th Avenue SE</t>
  </si>
  <si>
    <t>Maple Valley</t>
  </si>
  <si>
    <t>King County Solid Waste Division, WA</t>
  </si>
  <si>
    <t>Cedarville LF</t>
  </si>
  <si>
    <t>Whatcom</t>
  </si>
  <si>
    <t>Centralia LF</t>
  </si>
  <si>
    <t>1313 S. Tower Avenue</t>
  </si>
  <si>
    <t>Centralia</t>
  </si>
  <si>
    <t>Lewis County Public Services</t>
  </si>
  <si>
    <t>5/05-No vertical collection wells rather a network of horizontal extraction pipes.</t>
  </si>
  <si>
    <t>Cheyne Road LF</t>
  </si>
  <si>
    <t>4970 Cheyne Road</t>
  </si>
  <si>
    <t>Zillah</t>
  </si>
  <si>
    <t>Yakima</t>
  </si>
  <si>
    <t>Yakima County, WA</t>
  </si>
  <si>
    <t>Cowlitz County Landfill</t>
  </si>
  <si>
    <t>Cowlitz County LF Cells A and B</t>
  </si>
  <si>
    <t>85 Tennant Way</t>
  </si>
  <si>
    <t>Cowlitz</t>
  </si>
  <si>
    <t>Cowlitz County, WA</t>
  </si>
  <si>
    <t>Delano LF</t>
  </si>
  <si>
    <t>Grand Coulee</t>
  </si>
  <si>
    <t>Regional Board of Mayors</t>
  </si>
  <si>
    <t>Enumclaw LF</t>
  </si>
  <si>
    <t>North of 1650 Battersby Avenue E.</t>
  </si>
  <si>
    <t>Enumclaw</t>
  </si>
  <si>
    <t>Ephrata LF</t>
  </si>
  <si>
    <t>Ephrata</t>
  </si>
  <si>
    <t>Grant County Solid Waste, WA</t>
  </si>
  <si>
    <t>Fort Lewis LF #5</t>
  </si>
  <si>
    <t>Dupont-Steilacoom Road</t>
  </si>
  <si>
    <t>Pierce</t>
  </si>
  <si>
    <t>Fort Lewis-PW / ENRD</t>
  </si>
  <si>
    <t>1/06-Passive venting.</t>
  </si>
  <si>
    <t>Gibralter LF</t>
  </si>
  <si>
    <t>Skagit</t>
  </si>
  <si>
    <t>Greater Wenatchee LF</t>
  </si>
  <si>
    <t>191 Webb Road S</t>
  </si>
  <si>
    <t>East Wenatchee</t>
  </si>
  <si>
    <t>Hansville LF</t>
  </si>
  <si>
    <t>7791 NE Ecology Road</t>
  </si>
  <si>
    <t>Kitsap</t>
  </si>
  <si>
    <t>Hidden Valley LF</t>
  </si>
  <si>
    <t>17925 Meridian Street East</t>
  </si>
  <si>
    <t>Puyallup</t>
  </si>
  <si>
    <t>Hobart LF</t>
  </si>
  <si>
    <t>24041 276th Avenue SE</t>
  </si>
  <si>
    <t>Holden Village LF</t>
  </si>
  <si>
    <t>Holden Village</t>
  </si>
  <si>
    <t>Chelan</t>
  </si>
  <si>
    <t>Holden Village Management</t>
  </si>
  <si>
    <t>Inman LF</t>
  </si>
  <si>
    <t>920 Inman Lane</t>
  </si>
  <si>
    <t>Bow</t>
  </si>
  <si>
    <t>Skagit County, WA</t>
  </si>
  <si>
    <t>6/09-Passive collection &amp; venting system in Phase I, active GCCS &amp; flare in Phase II.</t>
  </si>
  <si>
    <t>Kent Highlands LF</t>
  </si>
  <si>
    <t>23076 Military Road South</t>
  </si>
  <si>
    <t>City of Seattle, WA</t>
  </si>
  <si>
    <t>9/10-Flare recently downsized due to decreasing gas quantities.</t>
  </si>
  <si>
    <t>Leichner LF</t>
  </si>
  <si>
    <t>9411 NE 94th Avenue</t>
  </si>
  <si>
    <t>Vancouver</t>
  </si>
  <si>
    <t>Disposal Group, Inc.</t>
  </si>
  <si>
    <t>Land Recovery Inc. 304th Street Landfill</t>
  </si>
  <si>
    <t>30919 Meridian Street East</t>
  </si>
  <si>
    <t>Manson LF</t>
  </si>
  <si>
    <t>Chelan County Public Works, WA</t>
  </si>
  <si>
    <t>Mason County LF</t>
  </si>
  <si>
    <t>501 W. Eells Hill Road</t>
  </si>
  <si>
    <t>New Waste Inc. LF</t>
  </si>
  <si>
    <t>1901 Dietrich Road</t>
  </si>
  <si>
    <t>Pend Oreille</t>
  </si>
  <si>
    <t>Pend Oreille County, WA</t>
  </si>
  <si>
    <t>5502 W. Nine Mile Road</t>
  </si>
  <si>
    <t>Spokane</t>
  </si>
  <si>
    <t>3/09-GCCS and flares installed in 1992.</t>
  </si>
  <si>
    <t>Odessa LF</t>
  </si>
  <si>
    <t>Lincoln County, WA</t>
  </si>
  <si>
    <t>Okanogan Central LF</t>
  </si>
  <si>
    <t>Okanogan</t>
  </si>
  <si>
    <t>Okanogan County Public Works Department</t>
  </si>
  <si>
    <t>Okanogan LF</t>
  </si>
  <si>
    <t>240 B and O North Road</t>
  </si>
  <si>
    <t>Olalla LF</t>
  </si>
  <si>
    <t>2850 SE Burley-Olalla Road</t>
  </si>
  <si>
    <t>Olalla</t>
  </si>
  <si>
    <t>Olympic View Sanitary LF, Inc. (OVSL)</t>
  </si>
  <si>
    <t>10015 SW Barney White Road</t>
  </si>
  <si>
    <t>Port Orchard</t>
  </si>
  <si>
    <t>Pasco SLF</t>
  </si>
  <si>
    <t>Point Roberts LF</t>
  </si>
  <si>
    <t>Port Angeles SLF</t>
  </si>
  <si>
    <t>3501 W 18th Street</t>
  </si>
  <si>
    <t>Port Angeles</t>
  </si>
  <si>
    <t>Clallam</t>
  </si>
  <si>
    <t>Port Angeles Public Works Department</t>
  </si>
  <si>
    <t>Purdy LF</t>
  </si>
  <si>
    <t>14515 54th Avenue NW</t>
  </si>
  <si>
    <t>Gig Harbor</t>
  </si>
  <si>
    <t>Pierce County, WA</t>
  </si>
  <si>
    <t>Rainbow Valley LF</t>
  </si>
  <si>
    <t>Highway 105</t>
  </si>
  <si>
    <t>Raymond</t>
  </si>
  <si>
    <t>Pacific</t>
  </si>
  <si>
    <t>Rainbow Valley Landfill, Inc.</t>
  </si>
  <si>
    <t>3102 Twin Bridges Road</t>
  </si>
  <si>
    <t>Roosevelt Regional MSW Landfill</t>
  </si>
  <si>
    <t>H.W. Hill Landfill</t>
  </si>
  <si>
    <t>500 Roosevelt Grade Road</t>
  </si>
  <si>
    <t>Roosevelt</t>
  </si>
  <si>
    <t>Klickitat</t>
  </si>
  <si>
    <t>Ryegrass LF</t>
  </si>
  <si>
    <t>25900 Vantage Highway</t>
  </si>
  <si>
    <t>Ellensburg</t>
  </si>
  <si>
    <t>Kittitas</t>
  </si>
  <si>
    <t>Kittitas County Solid Waste</t>
  </si>
  <si>
    <t>San Juan County LF</t>
  </si>
  <si>
    <t>San Juan County, WA</t>
  </si>
  <si>
    <t>Snipes Mountain LF</t>
  </si>
  <si>
    <t>South County LF</t>
  </si>
  <si>
    <t>Stevens County LF</t>
  </si>
  <si>
    <t>Kettles Falls</t>
  </si>
  <si>
    <t>Stevens</t>
  </si>
  <si>
    <t>Stevens County Public Works, WA</t>
  </si>
  <si>
    <t>Sudbury Road LF</t>
  </si>
  <si>
    <t>Walla Walla LF</t>
  </si>
  <si>
    <t>Walla Walla</t>
  </si>
  <si>
    <t>Tacoma LF</t>
  </si>
  <si>
    <t>3510 S. Mullen Street</t>
  </si>
  <si>
    <t>Tacoma</t>
  </si>
  <si>
    <t>City of Tacoma, WA</t>
  </si>
  <si>
    <t>Terrace Heights LF</t>
  </si>
  <si>
    <t>Thurston County Waste and Recovery Center</t>
  </si>
  <si>
    <t>Hawks Prairie LF</t>
  </si>
  <si>
    <t>2418 Hogum Bay Road N.E.</t>
  </si>
  <si>
    <t>Olympia</t>
  </si>
  <si>
    <t>Thurston</t>
  </si>
  <si>
    <t>Thurston County, WA</t>
  </si>
  <si>
    <t>Vashon LF</t>
  </si>
  <si>
    <t>18910 Westside Highway SW</t>
  </si>
  <si>
    <t>Vashon Island</t>
  </si>
  <si>
    <t>Whitman County LF</t>
  </si>
  <si>
    <t>Pulman</t>
  </si>
  <si>
    <t>Whitman</t>
  </si>
  <si>
    <t>Yakima Firing Center</t>
  </si>
  <si>
    <t>Berkeley County Landfill</t>
  </si>
  <si>
    <t>WV</t>
  </si>
  <si>
    <t>Permit No. SWF-1023-91</t>
  </si>
  <si>
    <t>Martinsburg</t>
  </si>
  <si>
    <t>2/09-30+ vertical wells (SCH 40 PVC) on the narrow ridge of the waste mound, near the sideslopes.</t>
  </si>
  <si>
    <t>Colliers</t>
  </si>
  <si>
    <t>Brooke</t>
  </si>
  <si>
    <t>City of Charleston Landfill</t>
  </si>
  <si>
    <t>741 South Park Road</t>
  </si>
  <si>
    <t>Kanawha</t>
  </si>
  <si>
    <t>City of Charleston, WV</t>
  </si>
  <si>
    <t>Copper Ridge LF</t>
  </si>
  <si>
    <t>Route 7</t>
  </si>
  <si>
    <t>Capels</t>
  </si>
  <si>
    <t>McDowell County, WV Solid Waste Authority</t>
  </si>
  <si>
    <t>Disposal Service Inc. Landfill</t>
  </si>
  <si>
    <t>1100 State Route 34 South</t>
  </si>
  <si>
    <t>Hurricane</t>
  </si>
  <si>
    <t>Elkins Landfill</t>
  </si>
  <si>
    <t>Rte 151 towards Buckhannon
2 miles from Route 33</t>
  </si>
  <si>
    <t>Elkins</t>
  </si>
  <si>
    <t>City of Elkins, WV</t>
  </si>
  <si>
    <t>10/05-Some gas wells in place but no collection.</t>
  </si>
  <si>
    <t>Greenbrier County Landfill</t>
  </si>
  <si>
    <t>Harper Road PO Box 1664</t>
  </si>
  <si>
    <t>Greenbrier</t>
  </si>
  <si>
    <t>Greenbrier County Solid Waste Authority, WV</t>
  </si>
  <si>
    <t>9/09-Active flare installed.</t>
  </si>
  <si>
    <t>Ham Sanitary Landfill Inc.</t>
  </si>
  <si>
    <t>1 Bozoo Road</t>
  </si>
  <si>
    <t>Peterstown</t>
  </si>
  <si>
    <t>LCS Services Landfill</t>
  </si>
  <si>
    <t>North Mountain LF</t>
  </si>
  <si>
    <t>Hedgesville</t>
  </si>
  <si>
    <t>Meadowfill Landfill</t>
  </si>
  <si>
    <t>Mercer County Landfill</t>
  </si>
  <si>
    <t>Princeton</t>
  </si>
  <si>
    <t>Mercer County, WV</t>
  </si>
  <si>
    <t>11/02-40 passive vents in place.</t>
  </si>
  <si>
    <t>Nicholas County Solid Waste Authority LF</t>
  </si>
  <si>
    <t>Route 55</t>
  </si>
  <si>
    <t>Calvin</t>
  </si>
  <si>
    <t>Nicholas</t>
  </si>
  <si>
    <t>Nicholas County, WV</t>
  </si>
  <si>
    <t>Northwestern Company Disposal Landfill</t>
  </si>
  <si>
    <t>Parkersburg</t>
  </si>
  <si>
    <t>Philip Gwinn Landfill</t>
  </si>
  <si>
    <t>Bluefield</t>
  </si>
  <si>
    <t>Pocahontas County Landfill</t>
  </si>
  <si>
    <t>Route 28 about 5 miles from Route 39</t>
  </si>
  <si>
    <t>Pocahontas</t>
  </si>
  <si>
    <t>Pocahontas County, WV</t>
  </si>
  <si>
    <t>10/05-Passive venting in two closed cells.</t>
  </si>
  <si>
    <t>Beckley</t>
  </si>
  <si>
    <t>Raleigh County, WV</t>
  </si>
  <si>
    <t>S &amp; S Grading Inc. Landfill</t>
  </si>
  <si>
    <t>Clarksburg</t>
  </si>
  <si>
    <t>11/02-10 passive vents in place.</t>
  </si>
  <si>
    <t>Short Creek Sanitary Landfill</t>
  </si>
  <si>
    <t>North Fork LF</t>
  </si>
  <si>
    <t>Sycamore Landfill</t>
  </si>
  <si>
    <t>4301 Sycamore Ridge Road</t>
  </si>
  <si>
    <t>Tucker</t>
  </si>
  <si>
    <t>Tucker County Solid Waste Authority, WV</t>
  </si>
  <si>
    <t>Wetzel County Landfill</t>
  </si>
  <si>
    <t>Cider Run Route 1, Box 156A</t>
  </si>
  <si>
    <t>New Martinsville</t>
  </si>
  <si>
    <t>Wetzel</t>
  </si>
  <si>
    <t>11/02-19 well collection system in place, 300 cfm flare installed in 1997, getting ready to install new 700-800 cfm flare soon.; 12/05-Flaring capacity of 1,200 cfm in place.</t>
  </si>
  <si>
    <t>Adams County Resource Recovery LF</t>
  </si>
  <si>
    <t>WI</t>
  </si>
  <si>
    <t>1420 State Road 21</t>
  </si>
  <si>
    <t>Friendship</t>
  </si>
  <si>
    <t>Adams County, WI</t>
  </si>
  <si>
    <t>Brown County East LF</t>
  </si>
  <si>
    <t>De Pere</t>
  </si>
  <si>
    <t>Brown County Port &amp; Solid Waste Department, WI</t>
  </si>
  <si>
    <t>Brown County West LF</t>
  </si>
  <si>
    <t>2010-42 wells, system capacity=1700 acfm.</t>
  </si>
  <si>
    <t>Dane County LF #1-Verona</t>
  </si>
  <si>
    <t>6718 E. Verona Avenue</t>
  </si>
  <si>
    <t>Verona</t>
  </si>
  <si>
    <t>Dane</t>
  </si>
  <si>
    <t>Dane County Public Works, WI</t>
  </si>
  <si>
    <t>5/05-21 gas collection wells and an enclosed flare installed in 1988.</t>
  </si>
  <si>
    <t>Dane County LF #2-Rodefeld</t>
  </si>
  <si>
    <t>7102 U.S. Highway 12 &amp; 18</t>
  </si>
  <si>
    <t>Deer Track Park Landfill</t>
  </si>
  <si>
    <t>Door County SLF</t>
  </si>
  <si>
    <t>Sturgeon Bay</t>
  </si>
  <si>
    <t>Door</t>
  </si>
  <si>
    <t>Door County, WI</t>
  </si>
  <si>
    <t>Easton Town LF</t>
  </si>
  <si>
    <t>Evergreen Drive</t>
  </si>
  <si>
    <t>Green Lake SLF</t>
  </si>
  <si>
    <t>Green Lake</t>
  </si>
  <si>
    <t>Valley Trail Recycling &amp; Disposal Facility</t>
  </si>
  <si>
    <t>Hayward Town LF</t>
  </si>
  <si>
    <t>U.S. Highway 63 &amp; Stress Road</t>
  </si>
  <si>
    <t>Hayward</t>
  </si>
  <si>
    <t>Hustisford Town LF</t>
  </si>
  <si>
    <t>Hustisford Town</t>
  </si>
  <si>
    <t>Jackson County SLF</t>
  </si>
  <si>
    <t>Black River Falls</t>
  </si>
  <si>
    <t>Jackson County, WI</t>
  </si>
  <si>
    <t>Kestrel Hawk Park LF</t>
  </si>
  <si>
    <t>1989 Oakes Road</t>
  </si>
  <si>
    <t>Racine</t>
  </si>
  <si>
    <t>Kewaunee County Solid Waste Balefill</t>
  </si>
  <si>
    <t>E3726 County Road L</t>
  </si>
  <si>
    <t>Kewaunee</t>
  </si>
  <si>
    <t>La Crosse County Landfill</t>
  </si>
  <si>
    <t>La Crosse</t>
  </si>
  <si>
    <t>La Crosse County Solid Waste, WI</t>
  </si>
  <si>
    <t>2002-5 LFG wells installed, 2008-10 LFG wells installed.; 2010-21 wells, system capacity=1065 acfm, John Zink ZEF1030.</t>
  </si>
  <si>
    <t>Lake Area Landfill</t>
  </si>
  <si>
    <t>Lake Area Disposal (LAD) Landfill, South Expansion, and NR151 Site</t>
  </si>
  <si>
    <t>W5987 County Hwy D</t>
  </si>
  <si>
    <t>Sarona</t>
  </si>
  <si>
    <t>Washburn</t>
  </si>
  <si>
    <t>Lincoln County SLF</t>
  </si>
  <si>
    <t>N4570 Landfill Lane</t>
  </si>
  <si>
    <t>Merrill</t>
  </si>
  <si>
    <t>Lincoln County, WI</t>
  </si>
  <si>
    <t>Delavan</t>
  </si>
  <si>
    <t>Walworth</t>
  </si>
  <si>
    <t>18500 East Highway 29</t>
  </si>
  <si>
    <t>Ringle</t>
  </si>
  <si>
    <t>Marathon</t>
  </si>
  <si>
    <t>Marathon County, WI</t>
  </si>
  <si>
    <t>Marinette/Oconto County LF</t>
  </si>
  <si>
    <t>MAR/OCO LF</t>
  </si>
  <si>
    <t>N7785 Shaffer Road</t>
  </si>
  <si>
    <t>Marinette</t>
  </si>
  <si>
    <t>Oconto County, WI</t>
  </si>
  <si>
    <t>Markesan City Town of Mackford LF</t>
  </si>
  <si>
    <t>Mackford</t>
  </si>
  <si>
    <t>10712 South 124th Street</t>
  </si>
  <si>
    <t>Milwaukee</t>
  </si>
  <si>
    <t>Metropolitan Refuse District Incorporated LF</t>
  </si>
  <si>
    <t>Middleton</t>
  </si>
  <si>
    <t>Landfill Owner of Metropolitan Refuse District Incorporated LF</t>
  </si>
  <si>
    <t>Montello City LF</t>
  </si>
  <si>
    <t>Montello</t>
  </si>
  <si>
    <t>Marquette</t>
  </si>
  <si>
    <t>Menomonee Falls</t>
  </si>
  <si>
    <t>Oneida County SLF and Demolition</t>
  </si>
  <si>
    <t>Rhinelander</t>
  </si>
  <si>
    <t>Oneida County, WI</t>
  </si>
  <si>
    <t>Orchard Ridge RDF</t>
  </si>
  <si>
    <t>W124 N9355 Boundary Road</t>
  </si>
  <si>
    <t>Outagamie County LF</t>
  </si>
  <si>
    <t>Appleton Landfill</t>
  </si>
  <si>
    <t>Outagamie</t>
  </si>
  <si>
    <t>Waukesha</t>
  </si>
  <si>
    <t>Pheasant Run Recycling and Disposal Facility</t>
  </si>
  <si>
    <t>Pheasant Run Recycling LF &amp; Northeast Expansion</t>
  </si>
  <si>
    <t>19414 60th Street</t>
  </si>
  <si>
    <t>Kenosha</t>
  </si>
  <si>
    <t>Plymouth City LF</t>
  </si>
  <si>
    <t>Greenbush</t>
  </si>
  <si>
    <t>Sheboygan</t>
  </si>
  <si>
    <t>City of Plymouth, WI</t>
  </si>
  <si>
    <t>Portage County Sanitary Landfill</t>
  </si>
  <si>
    <t>1430 County Road QQ</t>
  </si>
  <si>
    <t>Custer</t>
  </si>
  <si>
    <t>Portage County Solid Waste Department</t>
  </si>
  <si>
    <t>Prentice Village LF</t>
  </si>
  <si>
    <t>Prentice</t>
  </si>
  <si>
    <t>Princeton City LF</t>
  </si>
  <si>
    <t>Highway 73</t>
  </si>
  <si>
    <t>Ridgeview RDF</t>
  </si>
  <si>
    <t>6207 Hempton Lake Road</t>
  </si>
  <si>
    <t>Whitelaw</t>
  </si>
  <si>
    <t>Manitowoc</t>
  </si>
  <si>
    <t>Ridgeville Site I</t>
  </si>
  <si>
    <t>20448 Junco Road</t>
  </si>
  <si>
    <t>Norwalk</t>
  </si>
  <si>
    <t>Monroe County Solid Waste, WI</t>
  </si>
  <si>
    <t>8/09-Gas is passively vented on 6 acres, system was installed in 2005.</t>
  </si>
  <si>
    <t>Ridgeville Site II</t>
  </si>
  <si>
    <t>Monroe County Sanitary Landfill</t>
  </si>
  <si>
    <t>8/09-10 passive vents were installed and leachate recirculation occurs.</t>
  </si>
  <si>
    <t>Rio Village LF</t>
  </si>
  <si>
    <t>Lowville</t>
  </si>
  <si>
    <t>525 Blackbridge Road</t>
  </si>
  <si>
    <t>Janesville</t>
  </si>
  <si>
    <t>Rock</t>
  </si>
  <si>
    <t>Round Lake Town LF-A Site</t>
  </si>
  <si>
    <t>County Highway A</t>
  </si>
  <si>
    <t>Round Lake</t>
  </si>
  <si>
    <t>Sauk County SLF</t>
  </si>
  <si>
    <t>E8795B Evergreen Lane</t>
  </si>
  <si>
    <t>Baraboo</t>
  </si>
  <si>
    <t>Sauk</t>
  </si>
  <si>
    <t>Sauk County, WI</t>
  </si>
  <si>
    <t>4/05-One small candlestick flare.</t>
  </si>
  <si>
    <t>Sheboygan Falls City LF</t>
  </si>
  <si>
    <t>111 Hamann Drive</t>
  </si>
  <si>
    <t>Sheboygan Falls</t>
  </si>
  <si>
    <t>Superior City Mocassin Mike LF</t>
  </si>
  <si>
    <t>Superior</t>
  </si>
  <si>
    <t>2/04-Passive vents, plan to install active GCCS and flare to minimize migration.; 2010-15 wells, system capacity=750 acfm.</t>
  </si>
  <si>
    <t>Timberline Trail Recycling &amp; Disposal Facility</t>
  </si>
  <si>
    <t>N4581 N. Hutchinson Road</t>
  </si>
  <si>
    <t>Weyerhaeuser</t>
  </si>
  <si>
    <t>Troy Area Landfill</t>
  </si>
  <si>
    <t>N. 7617 Highway 120</t>
  </si>
  <si>
    <t>East Troy</t>
  </si>
  <si>
    <t>2010-36 wells, system capacity=150 acfm.</t>
  </si>
  <si>
    <t>N9101 Willard Road</t>
  </si>
  <si>
    <t>2510 Engel Road</t>
  </si>
  <si>
    <t>Wisconsin Rapids</t>
  </si>
  <si>
    <t>Veolia ES Emerald Park Landfill, LLC</t>
  </si>
  <si>
    <t>W124 S10629 S 124th Street</t>
  </si>
  <si>
    <t>Muskego</t>
  </si>
  <si>
    <t>N7296 County Road V</t>
  </si>
  <si>
    <t>Horicon</t>
  </si>
  <si>
    <t>Veolia ES Hickory Meadows Landfill, LLC</t>
  </si>
  <si>
    <t>W3105 Schneider Road</t>
  </si>
  <si>
    <t>Hilbert</t>
  </si>
  <si>
    <t>Calumet</t>
  </si>
  <si>
    <t>8001 Olson Drive</t>
  </si>
  <si>
    <t>Eau Claire</t>
  </si>
  <si>
    <t>9/10-61 vertical wells over the 2 sites, 1 candlestick flare.</t>
  </si>
  <si>
    <t>Veolia ES Tork LF (old)</t>
  </si>
  <si>
    <t>Tork Landfill Corporation</t>
  </si>
  <si>
    <t>Valley Sanitation Company Incorporated LF</t>
  </si>
  <si>
    <t>W5429 Hoge Road</t>
  </si>
  <si>
    <t>Fort Atkinson</t>
  </si>
  <si>
    <t>9/10-26 vertical wells, 1 candlestick flare, system installed in 1994 for GW remediation.</t>
  </si>
  <si>
    <t>Oshkosh</t>
  </si>
  <si>
    <t>Winnebago County, WI</t>
  </si>
  <si>
    <t>100 W County Road Y
Off Highway 76</t>
  </si>
  <si>
    <t>Cheyenne Landfill</t>
  </si>
  <si>
    <t>WY</t>
  </si>
  <si>
    <t>1461 Happy Jack Road</t>
  </si>
  <si>
    <t>Cheyenne</t>
  </si>
  <si>
    <t>Laramie</t>
  </si>
  <si>
    <t>City of Cheyenne, WY</t>
  </si>
  <si>
    <t>City of Casper Regional Solid Waste Facility</t>
  </si>
  <si>
    <t>1886 N. Station Road</t>
  </si>
  <si>
    <t>Natrona</t>
  </si>
  <si>
    <t>City of Casper, WY</t>
  </si>
  <si>
    <t>Sheridan Existing Landfill</t>
  </si>
  <si>
    <t>83 East Ridge Road</t>
  </si>
  <si>
    <t>Sheridan</t>
  </si>
  <si>
    <t>1/09-Passive vents just installed.</t>
  </si>
  <si>
    <t>Count of Unique Landfills in this File</t>
  </si>
  <si>
    <t>Field Name</t>
  </si>
  <si>
    <t>Description</t>
  </si>
  <si>
    <t>Unique identifying number for each landfill</t>
  </si>
  <si>
    <t>Landfill name</t>
  </si>
  <si>
    <t>State landfill is located in</t>
  </si>
  <si>
    <t>Alternate landfill name</t>
  </si>
  <si>
    <t>Physical address of landfill</t>
  </si>
  <si>
    <t>City landfill is located in or near</t>
  </si>
  <si>
    <t>County landfill is located in</t>
  </si>
  <si>
    <t>Zip code for the landfill</t>
  </si>
  <si>
    <t>Latitude coordinate (decimal) for the landfill</t>
  </si>
  <si>
    <t>Longitude coordinate (decimal) for the landfill</t>
  </si>
  <si>
    <t>Indicates if landfill is publicly owned, privately owned, or co-owned by public and private entities</t>
  </si>
  <si>
    <t>Organization that owns the landfill</t>
  </si>
  <si>
    <t>Organization that operates the landfill</t>
  </si>
  <si>
    <t>Year landfill opened or began accepting waste (YYYY)</t>
  </si>
  <si>
    <t>Year landfill stopped accepting waste or is expected to stop accepting waste  or year landfill closed or is expected to close (YYYY)</t>
  </si>
  <si>
    <t>Open/Closed status of landfill</t>
  </si>
  <si>
    <t>Design waste mass area of landfill in acres</t>
  </si>
  <si>
    <t>Current waste mass area of landfill in acres</t>
  </si>
  <si>
    <t>Design waste mass depth of landfill (maximum or average) in feet</t>
  </si>
  <si>
    <t>Current waste mass depth of landfill (maximum or average) in feet</t>
  </si>
  <si>
    <t>Waste design capacity of landfill in short tons</t>
  </si>
  <si>
    <t>Waste-in-place at the landfill in short tons</t>
  </si>
  <si>
    <t>Year corresponding to the waste-in-place at the landfill (YYYY)</t>
  </si>
  <si>
    <t>Estimated amount of landfill gas generated by landfill in million standard cubic feet per day</t>
  </si>
  <si>
    <t>Is there a landfill gas collection system in place? 'Yes' for an active GCCS; 'No' if landfill has no gas collection system, is passively venting/flaring, or has perimeter gas wells.</t>
  </si>
  <si>
    <t>Amount of landfill gas being collected in million standard cubic feet per day</t>
  </si>
  <si>
    <t>Year corresponding to the landfill gas collected at the landfill (YYYY)</t>
  </si>
  <si>
    <t>Percent of landfill gas that is methane (typically 40-50%)</t>
  </si>
  <si>
    <t>Is there one or more flares in place at the landfill?</t>
  </si>
  <si>
    <t>Number of flares in place at the landfill</t>
  </si>
  <si>
    <t>Amount of landfill gas flared (if project is operational, amount of landfill gas flared in back-up flare(s)) in million standard cubic feet per day</t>
  </si>
  <si>
    <t>Year corresponding to the landfill gas flared at the landfill (YYYY)</t>
  </si>
  <si>
    <t>Comments regarding the flaring (and gas collection) system at the landfill</t>
  </si>
  <si>
    <t>12/06-4 passive candlestick flares; 1/07-Adding 5th passive flare in couple weeks.; 11/10-Active gas collection &amp; destruction began in late 2009.; 2012-39 wells, system capacity=1400 acfm.</t>
  </si>
  <si>
    <t>Eastern Area Landfill</t>
  </si>
  <si>
    <t>12/07-7 wells in, 1 flare going in Spring 08.; 2012-23 wells, system capacity=1200 acfm.</t>
  </si>
  <si>
    <t>2012-40 wells, system capacity=2500 acfm.</t>
  </si>
  <si>
    <t>4/05-Flare is used 1-2 days/month on average for pressure regulation and when the end user is not running.; 10/11-Total of 64 wells installed as of 2008.; 2012-79 wells, system capacity=1500 acfm.</t>
  </si>
  <si>
    <t>5/03-Plan to install collection system in 2003.; 12/08-43 extraction wells, 3 condensate sumps, &amp; a utility flare.; 9/10-81 wells over 70 acres, 1 candlestick flare.; 2012-84 wells, system capacity=4000 acfm.</t>
  </si>
  <si>
    <t>Salem Landfill</t>
  </si>
  <si>
    <t>Opelika Sanitary LF; Salem Waste Disposal, Inc. MSWLF</t>
  </si>
  <si>
    <t>2012-81 wells, system capacity=2500 scfm.</t>
  </si>
  <si>
    <t>12/08-33 extraction wells, 1 condensate sump, and a utility flare.; 2012-71 wells, system capacity=4000 acfm.; 1/14-Zink candlestick flare was installed in 2003.</t>
  </si>
  <si>
    <t>11/10-Installing 12 wells and a flare.; 2012-12 wells, system capacity=400 acfm.</t>
  </si>
  <si>
    <t>4154 Highway 70
401 Landfill Road</t>
  </si>
  <si>
    <t>9/09-GCCS under construction, expected to be operational by 1/31/10.; 1/11-LFG system was completed during summer 2010.; 2012-31 wells, system capacity=2000 acfm.</t>
  </si>
  <si>
    <t>2012-38 wells, system capacity=3000 scfm.</t>
  </si>
  <si>
    <t>Timberlands Landfill</t>
  </si>
  <si>
    <t>2012-95 wells, system capacity=4000 acfm.</t>
  </si>
  <si>
    <t>9/10-19 vertical &amp; 1 horizontal gas well, system installed ~1998, 1 candlestick flare.; 2012-51 wells, system capacity=1800 acfm.</t>
  </si>
  <si>
    <t>15500 E. Eagle River Loop Road</t>
  </si>
  <si>
    <t>4/10-GCCS in operation since Oct. 2006.; 2010-53 wells, system capacity=2000 acfm.; 9/13-36 vertical wells, 21 horizontal wells, and 8 interconnections with leachate system collect from 87 acres, enclosed flare from Parnell Industries.</t>
  </si>
  <si>
    <t>800 Merrill Field Drive</t>
  </si>
  <si>
    <t>2012-30 wells, system capacity=500 acfm.</t>
  </si>
  <si>
    <t>South Cushman Landfill</t>
  </si>
  <si>
    <t>3/11-13 wells installed in 2010, not connected yet, will be low flow.; 2012-Passive vents/flares only.</t>
  </si>
  <si>
    <t>LFG Collection system operational. Blower-flare station construction modifications remain.; 8/01-Flaring.; 2012-51 wells, system capacity=2400 acfm.</t>
  </si>
  <si>
    <t>2012-19 wells, system capacity=350 acfm.</t>
  </si>
  <si>
    <t>2012-37 wells, system capacity=1600 scfm.</t>
  </si>
  <si>
    <t>City of Chandler Landfill</t>
  </si>
  <si>
    <t>2012-79 wells, system capacity=2100 acfm.</t>
  </si>
  <si>
    <t>Gray Wolf Regional Landfill</t>
  </si>
  <si>
    <t>Harrison Landfill</t>
  </si>
  <si>
    <t>9245 East Irvington Road</t>
  </si>
  <si>
    <t>7/01-LFG extraction was installed in phases between 1995 and 1998.; 2012-39 wells, system capacity=250 acfm.</t>
  </si>
  <si>
    <t>6/00-LFG actively collected from over 70 wells.; 2012-42 wells, system capacity=2690 acfm.</t>
  </si>
  <si>
    <t>9/10-28 wells over 113 acres, system installed in 2005, 1 enclosed flare.; 2012-48 wells, system capacity=2800 acfm.</t>
  </si>
  <si>
    <t>2012-10 wells, system capacity=650 acfm.</t>
  </si>
  <si>
    <t>2012-Passive vents/flares only.</t>
  </si>
  <si>
    <t>13602 N. Beeline Highway</t>
  </si>
  <si>
    <t>2012-268 wells, system capacity=6000 acfm.</t>
  </si>
  <si>
    <t>2012-17 wells, system capacity=2000 acfm.</t>
  </si>
  <si>
    <t>Fort Smith SLF</t>
  </si>
  <si>
    <t>8/07-GCCS consists of 70 vertical wells, 13 horizontal wells, &amp; 63,000 linear feet of collection pipe, system is installed on an 80-acre closed landfill and an adjacent 550-acre operating landfill.; 2012-146 wells, system capacity=3000 acfm.</t>
  </si>
  <si>
    <t>100 Landfill Road</t>
  </si>
  <si>
    <t>2012-14 wells, system capacity=2000 acfm.</t>
  </si>
  <si>
    <t>Little Rock City SW Landfill</t>
  </si>
  <si>
    <t>8/03-One small (vent) flare at each of the 4 pump houses to prevent explosive gases.; 9/07-New 3rd flare under construction along with GCCS, vent flares will be shut down.; 2012-16 wells, system capacity=1200 acfm.</t>
  </si>
  <si>
    <t>Modelfill Landfill</t>
  </si>
  <si>
    <t>3817 Mabelvale Pike</t>
  </si>
  <si>
    <t>8/06-58 vertical extraction wells, (1) utility candlestick flare.; 2012-111 wells, system capacity=3578 acfm.</t>
  </si>
  <si>
    <t>2012-18 wells, system capacity=2000 acfm.</t>
  </si>
  <si>
    <t>Saline County RWMD LF</t>
  </si>
  <si>
    <t>2210 Waste Management Drive</t>
  </si>
  <si>
    <t>4/07-Flare was lit October 2001.; 2012-140 wells, system capacity=6150 acfm.</t>
  </si>
  <si>
    <t>2010-35 wells, system capacity=1100 acfm.; 1/14-Expansion June 2012 - totals wells 40 / 5 risers.</t>
  </si>
  <si>
    <t>Upper Southwest RSWMD</t>
  </si>
  <si>
    <t>All Purpose Landfill</t>
  </si>
  <si>
    <t>Santa Clara County LF; City of Santa Clara LF</t>
  </si>
  <si>
    <t>2012-75 wells, system capacity=1300 acfm.</t>
  </si>
  <si>
    <t>Altamont Landfill &amp; Resource Recovery Facility</t>
  </si>
  <si>
    <t>9/10-158 wells over 230 acres, system installed in 1988, 2 enclosed flares.; 2012-127 wells, system capacity=13604 acfm.</t>
  </si>
  <si>
    <t>American Avenue Landfill</t>
  </si>
  <si>
    <t>End of Eucalyptus Drive</t>
  </si>
  <si>
    <t>American Canyon</t>
  </si>
  <si>
    <t>2012-78 wells, system capacity=800 acfm.</t>
  </si>
  <si>
    <t>Anderson Landfill</t>
  </si>
  <si>
    <t>18703 Cambridge Road</t>
  </si>
  <si>
    <t>2012-36 wells, system capacity=1500 scfm.</t>
  </si>
  <si>
    <t>Antelope Valley Recycling and Disposal Facility</t>
  </si>
  <si>
    <t>1/03-One flare being designed for 2,200 scfm, but will flare 850 scfm to start in 2003.; 9/10-42 wells over 57 acres, system installed in 2005, 1 enclosed flare.; 2012-44 wells, system capacity=2200 scfm.</t>
  </si>
  <si>
    <t>9/10-18 wells, gas collection began in 2001, 1 open flare.; 2012-17 wells, system capacity=600 acfm.</t>
  </si>
  <si>
    <t>Avenal Regional Landfill</t>
  </si>
  <si>
    <t>201 North Hydril Road
1200 Skyline Boulevard</t>
  </si>
  <si>
    <t>1211 W. Gladstone Street</t>
  </si>
  <si>
    <t>1/03-One McGill flare, three Hirt flares.; 2012-159 wells, system capacity=4000 scfm.</t>
  </si>
  <si>
    <t>Badlands SLF</t>
  </si>
  <si>
    <t>2012-75 wells, system capacity=1250 acfm.</t>
  </si>
  <si>
    <t>2012-217 wells, system capacity=3000 acfm.</t>
  </si>
  <si>
    <t>Bakersfield City Landfill</t>
  </si>
  <si>
    <t>4200 Panorama Drive</t>
  </si>
  <si>
    <t>2012-67 wells, system capacity=400 acfm.</t>
  </si>
  <si>
    <t>4/09-GCCS installed in 2004, (1) John Zink ZTOF 1,200 cfm flare.; 9/10-35 wells, gas collection began in 2004, 1 enclosed flare.; 2012-47 wells, system capacity=1200 acfm.</t>
  </si>
  <si>
    <t>9/10-55 wells over 47 acres, gas collection began in 2009, 1 GAC unit.; 2012-57 wells, system capacity=500 acfm.</t>
  </si>
  <si>
    <t>Billy Wright Landfill</t>
  </si>
  <si>
    <t>9227 Tujunga Avenue</t>
  </si>
  <si>
    <t>10/02-3 enclosed flares.; 2012-273 wells, system capacity=10400 acfm.</t>
  </si>
  <si>
    <t>2012-92 wells, system capacity=1200 acfm.</t>
  </si>
  <si>
    <t>2500 N. Bel Aire Drive</t>
  </si>
  <si>
    <t>2012-38 wells, system capacity=450 acfm.</t>
  </si>
  <si>
    <t>5/04-GCCS consists of 650 vertical extraction wells &amp; &gt;70,000 linear feet of horizontal trenches.; 9/10-504 wells over 416 acres, gas collection began in 1986, 9 enclosed flares.; 2012-673 wells, system capacity=10500 acfm.</t>
  </si>
  <si>
    <t>6500 Camino Grande Drive
E of Alfred Harrell Hwy &amp; Fairfax Road</t>
  </si>
  <si>
    <t>2012-324 wells, system capacity=8000 acfm.</t>
  </si>
  <si>
    <t>City of Fresno Landfill</t>
  </si>
  <si>
    <t>700 S. Avalon Road</t>
  </si>
  <si>
    <t>City of Sacramento Landfill</t>
  </si>
  <si>
    <t>20 28th Street</t>
  </si>
  <si>
    <t>2012-164 wells, system capacity=2000 acfm.</t>
  </si>
  <si>
    <t>City of Santa Cruz SLF</t>
  </si>
  <si>
    <t>2012-48 wells, system capacity=840 acfm.</t>
  </si>
  <si>
    <t>3100 Vichy Springs Road</t>
  </si>
  <si>
    <t>City of Watsonville Landfill</t>
  </si>
  <si>
    <t>2010-25 wells, system capacity=350 acfm, LFG combusted off-site at County of Buena Vista Landfill.; 2012-47 wells.</t>
  </si>
  <si>
    <t>Coachella Valley Disposal Site</t>
  </si>
  <si>
    <t>Landfill Road N.
87-011 44th Avenue</t>
  </si>
  <si>
    <t>5/08-41 vertical wells and 30,000 feet of piping.; 2012-67 wells, system capacity=1100 acfm.</t>
  </si>
  <si>
    <t>9/10-137 wells over 82 acres, 1 enclosed flare.; 2012-168 wells, system capacity=3200 acfm.</t>
  </si>
  <si>
    <t>Contra Costa SLF</t>
  </si>
  <si>
    <t>Contra Costa Solid Waste Inc &amp; GBF Disposal Site; Central Contra Costa SLF</t>
  </si>
  <si>
    <t>TRC Solutions, Inc.</t>
  </si>
  <si>
    <t>Corona Disposal Site</t>
  </si>
  <si>
    <t>Temescal Road LF; City of Corona LF</t>
  </si>
  <si>
    <t>2012-37 wells, system capacity=400 acfm.</t>
  </si>
  <si>
    <t>2012-424 wells, system capacity=10000 acfm.</t>
  </si>
  <si>
    <t>2012-130 wells, system capacity=25000 acfm.</t>
  </si>
  <si>
    <t>2012-52 wells, system capacity=500 acfm.</t>
  </si>
  <si>
    <t>2012-32 wells, system capacity=2000 acfm.</t>
  </si>
  <si>
    <t>2615 Davis Street</t>
  </si>
  <si>
    <t>2012-62 wells, system capacity=1000 acfm.</t>
  </si>
  <si>
    <t>2012-48 wells, system capacity=300 acfm.</t>
  </si>
  <si>
    <t>2012-65 wells, system capacity=1000 acfm.</t>
  </si>
  <si>
    <t>8/13-Venting.</t>
  </si>
  <si>
    <t>Forward Landfill</t>
  </si>
  <si>
    <t>9999 S. Austin Road</t>
  </si>
  <si>
    <t>2012-278 wells, system capacity=5000 acfm, passive vents/flares too.</t>
  </si>
  <si>
    <t>9/10-93 wells, gas collection began in 1992, 1 enclosed flare.; 2012-90 wells, system capacity=800 acfm.</t>
  </si>
  <si>
    <t>Guadalupe Rubbish Disposal Facility</t>
  </si>
  <si>
    <t>Guadalupe Disposal Site; Guadalupe Sanitary Landfill</t>
  </si>
  <si>
    <t>2012-68 wells, system capacity=3425 acfm.</t>
  </si>
  <si>
    <t>1420 Pigeon Pass Road</t>
  </si>
  <si>
    <t>Highway 59 Landfill</t>
  </si>
  <si>
    <t>7040 N. Hwy 59
6 miles N. of Merced</t>
  </si>
  <si>
    <t>2012-59 wells, system capacity=2100 acfm.</t>
  </si>
  <si>
    <t>John Smith Road Class III Landfill</t>
  </si>
  <si>
    <t>2012-35 wells, system capacity=3000 acfm.</t>
  </si>
  <si>
    <t>Johnson Canyon SLF</t>
  </si>
  <si>
    <t>9/10-112 wells over 80 acres, 1 enclosed flare.; 2012-82 wells, system capacity=2400 acfm.</t>
  </si>
  <si>
    <t>11/04-150 wells.; 9/07-Initial GCCS installed in 1997, 200 wells now.; 2012-182 wells, system capacity=13500 acfm.</t>
  </si>
  <si>
    <t>2012-61 wells, system capacity=4500 scfm.</t>
  </si>
  <si>
    <t>Lamb Canyon Sanitary Landfill</t>
  </si>
  <si>
    <t>1/11-41 vertical &amp; 10 horizontal wells, flare design rate is 2,000 cfm.; 2012-60 wells, system capacity=2000 acfm.</t>
  </si>
  <si>
    <t>2012-35 wells, system capacity=1388 scfm.</t>
  </si>
  <si>
    <t>59200 Winters Road
1/2 mile E. of Avalon Avenue</t>
  </si>
  <si>
    <t>3 or 4 flares run 24 hr/day to burn 50% of the excess LFG.; 5/05-300 gas collection wells.; 2012-450 wells, system capacity=11400 acfm.</t>
  </si>
  <si>
    <t>22376 Forrest Road</t>
  </si>
  <si>
    <t>LFG collection and flaring.; 2012-48 wells, system capacity=400 acfm.</t>
  </si>
  <si>
    <t>LFG flared 24 hrs/day; 9/10-300 wells over 220 acres, gas collection began in 1989, 3 enclosed flares.; 2012-607 wells, system capacity=5700 acfm.</t>
  </si>
  <si>
    <t>9/10-354 wells over 196 acres, 3 enclosed flares.; 2012-331 wells, system capacity=6000 acfm.</t>
  </si>
  <si>
    <t>14201 Del Monte Blvd</t>
  </si>
  <si>
    <t>9/07-50 LFG wells.; 2012-76 wells, system capacity=3000 acfm.; 6/13-41 horizontal &amp; vertical wells in the active areas of the LF (100 acres).</t>
  </si>
  <si>
    <t>10/11-48 wells.; 2012-57 wells, system capacity=1800 acfm, passive vents/flares too.</t>
  </si>
  <si>
    <t>North County SLF</t>
  </si>
  <si>
    <t>17720 East Harney Lane</t>
  </si>
  <si>
    <t>9/10-214 wells over 159 acres, 3 enclosed flares.; 2012-144 wells, system capacity=5979 acfm.</t>
  </si>
  <si>
    <t>2012-107 wells, system capacity=3000 acfm.</t>
  </si>
  <si>
    <t>2012-80 wells, system capacity=1500 acfm.</t>
  </si>
  <si>
    <t>2012-158 wells, system capacity=6000 acfm.</t>
  </si>
  <si>
    <t>Puente Hills (PERG); San Gabriel Valley Dump</t>
  </si>
  <si>
    <t>5/04- &gt;1,000 wells, 55 miles of underground trenches, and 30 miles of collection pipes.; 9/10-1,923 wells over 626 acres, gas collection began in 1980, 26 enclosed flares.; 2012-1508 wells, system capacity=45000 acfm.</t>
  </si>
  <si>
    <t>Ramona Avenue Landfill</t>
  </si>
  <si>
    <t>Recology Hay Road LF</t>
  </si>
  <si>
    <t>B&amp;J Drop Box SLF Inc.; Hay Road Landfill, Inc.</t>
  </si>
  <si>
    <t>1/05-GCCS to be installed in 2011.; 2012-44 wells, system capacity=1500 acfm.</t>
  </si>
  <si>
    <t>Recology Ostrom Road LF</t>
  </si>
  <si>
    <t>Recology Pacheco Pass LF</t>
  </si>
  <si>
    <t>2012-72 wells, system capacity=700 acfm.</t>
  </si>
  <si>
    <t>Recology Yuba-Sutter Landfill</t>
  </si>
  <si>
    <t>LFG mitigation control system to be installed 1998.; 5/01-2 collection systems (one is active/flaring, other is passive/venting).; 2012-79 wells, system capacity=750 acfm.</t>
  </si>
  <si>
    <t>11/07-LFG collection system in Phase 1.; 2012-12 wells, system capacity=500 acfm.</t>
  </si>
  <si>
    <t>2012-107 wells, system capacity=6200 acfm.</t>
  </si>
  <si>
    <t>1595 San Elijo Road</t>
  </si>
  <si>
    <t>San Marcos</t>
  </si>
  <si>
    <t>2012-123 wells, system capacity=4139 acfm.</t>
  </si>
  <si>
    <t>San Timoteo Solid Waste Disposal Site</t>
  </si>
  <si>
    <t>9/10-75 wells, gas collection began ~1999, 1 enclosed flare.; 2012-67 wells, system capacity=2100 acfm.</t>
  </si>
  <si>
    <t>Santa Maria Regional Landfill</t>
  </si>
  <si>
    <t>2012-66 wells, system capacity=2567 acfm.</t>
  </si>
  <si>
    <t>2012-121 wells, system capacity=2448 acfm.</t>
  </si>
  <si>
    <t>City of Whittier, CA</t>
  </si>
  <si>
    <t>2012-148 wells, system capacity=2000 acfm.</t>
  </si>
  <si>
    <t>1780 Ampitheatre Parkway
2600 Shoreline Boulevard</t>
  </si>
  <si>
    <t>Enclosed ground flares; 2012-271 wells, system capacity=4200 acfm.</t>
  </si>
  <si>
    <t>2012-165 wells, system capacity=6700 acfm.</t>
  </si>
  <si>
    <t>Sonoma County Central Disposal Site</t>
  </si>
  <si>
    <t>500 Mecham Road</t>
  </si>
  <si>
    <t>2012-160 wells, system capacity=4375 acfm.</t>
  </si>
  <si>
    <t>South Chollas SLF</t>
  </si>
  <si>
    <t>6000 College Grove Drive
2781 Caminito Chollas</t>
  </si>
  <si>
    <t>2012-158 wells, system capacity=850 acfm.</t>
  </si>
  <si>
    <t>9/10-365 wells on 173 acres, gas collection began in 1984, 6 enclosed flares.; 2012-392 wells, system capacity=8500 acfm.</t>
  </si>
  <si>
    <t>301 Carl Road</t>
  </si>
  <si>
    <t>2012-68 wells, system capacity=420 acfm.</t>
  </si>
  <si>
    <t>1/03-McGill Model EGF-125 flares, third under construction.; 2012-521 wells, system capacity=20501 acfm.</t>
  </si>
  <si>
    <t>9/10-220 wells over 163 acres, 2 enclosed flares.; 2012-208 wells, system capacity=6374 acfm.</t>
  </si>
  <si>
    <t>2012-86 wells, system capacity=2000 acfm.</t>
  </si>
  <si>
    <t>Teapot Dome Landfill</t>
  </si>
  <si>
    <t>21063 Avenue 128</t>
  </si>
  <si>
    <t>Porterville</t>
  </si>
  <si>
    <t>2012-41 wells, system capacity=350 acfm.</t>
  </si>
  <si>
    <t>2012-83 wells, system capacity=1800 acfm.</t>
  </si>
  <si>
    <t>Toyon Canyon Park Reclamation Project</t>
  </si>
  <si>
    <t>8/02-backup to the plant.; 5/05-152 gas collection wells of which 100 provide LFG for project while LFG from 52 is flared (~23 acres of the 88 are flared).; 2012-380 wells, system capacity=700 acfm.</t>
  </si>
  <si>
    <t>9/10-38 wells over 105 acres, system installed in 1987, 1 enclosed flare.; 2012-34 wells, system capacity=2893 scfm.</t>
  </si>
  <si>
    <t>2012-80 wells, system capacity=4000 acfm.</t>
  </si>
  <si>
    <t>Visalia Landfill</t>
  </si>
  <si>
    <t>Tulare County Refuse Disposal; Visalia Disposal Site</t>
  </si>
  <si>
    <t>2012-61 wells, system capacity=5000 acfm.</t>
  </si>
  <si>
    <t>2012-25 wells, system capacity=1500 acfm.</t>
  </si>
  <si>
    <t>West Contra Costa SLF</t>
  </si>
  <si>
    <t>1 Parr Boulevard</t>
  </si>
  <si>
    <t>2012-133 wells, system capacity=220 acfm.</t>
  </si>
  <si>
    <t>12/04-Collect LFG from 4 noncontiguous filling areas, &gt;275 wells, 2 blower stations, 3 flares, 5 blowers, 50 sumps, &amp; &gt;35,000 ft of HDP piping.; 9/12-Had 273 wells, added 80 more for project expansions.; 2012-232 wells, system capacity=10200 acfm.</t>
  </si>
  <si>
    <t>Western Regional SLF</t>
  </si>
  <si>
    <t>2012-143 wells, system capacity=2500 acfm.</t>
  </si>
  <si>
    <t>Woodville Landfill</t>
  </si>
  <si>
    <t>19800 Road 152</t>
  </si>
  <si>
    <t>2012-42 wells, system capacity=1700 acfm.</t>
  </si>
  <si>
    <t>Central Weld County SLF</t>
  </si>
  <si>
    <t>6037 E. 77th Avenue</t>
  </si>
  <si>
    <t>Colorado Springs Landfill</t>
  </si>
  <si>
    <t>4200 E. County Line Road</t>
  </si>
  <si>
    <t>9/10-188 wells over 340 acres, system installed in 2001, 1 open flare &amp; 1 enclosed flare.; 2012-269 wells, system capacity=4000 acfm.</t>
  </si>
  <si>
    <t>7/07-LFG is sent to be flared at South.; 9/10-30 wells over 72 acres, 1 candlestick flare (at South LF?).; 2010-30 wells.; 2012-System capacity=4200 acfm.</t>
  </si>
  <si>
    <t>2012-90 wells, system capacity=3000 acfm, passive vents/flares too.</t>
  </si>
  <si>
    <t>2012-47 wells, system capacity=590 acfm, passive vents/flares too.</t>
  </si>
  <si>
    <t>2012-27 wells, system capacity=2000 acfm, passive vents/flares too.</t>
  </si>
  <si>
    <t>8925 Rancho Colorado Boulevard</t>
  </si>
  <si>
    <t>Montrose County Landfill</t>
  </si>
  <si>
    <t>North Weld SLF</t>
  </si>
  <si>
    <t>40000 Weld County Road 25</t>
  </si>
  <si>
    <t>Pitkin County Solid Waste Center</t>
  </si>
  <si>
    <t>Summit County Landfill</t>
  </si>
  <si>
    <t>639 Landfill Road</t>
  </si>
  <si>
    <t>Tower Landfill Inc.</t>
  </si>
  <si>
    <t>9/10-83 wells over 167 acres, 1 enclosed flare.; 2012-87 wells, system capacity=1600 acfm.</t>
  </si>
  <si>
    <t>2012-77 wells, system capacity=2210 acfm.</t>
  </si>
  <si>
    <t>4/05-80 gas collection wells.; 2012-60 wells, system capacity=2600 acfm.</t>
  </si>
  <si>
    <t>6/10-50 wells &amp; candle flare in 1990, +63 wells in 2002, +56 wells in 2003 &amp; new, larger back-up flare system.; 9/10-261 wells, gas collection began in 1990, 2 enclosed &amp; 12 passive flares.; 2012-252 wells, system capacity=9500 acfm.</t>
  </si>
  <si>
    <t>9/10-138 wells, gas collection began in 1994, 2 open &amp; 12 passive flares.; 2012-143 wells, system capacity=3000 acfm.</t>
  </si>
  <si>
    <t>1101 Lambson Lane</t>
  </si>
  <si>
    <t>City of Wilmington, DE; Delaware Solid Waste Authority</t>
  </si>
  <si>
    <t>9/10-98 wells, gas collection began in 1993, 1 open &amp; 12 passive flares.; 2012-120 wells, system capacity=3500 acfm.</t>
  </si>
  <si>
    <t>Aucilla Area Solid Waste Administration, FL</t>
  </si>
  <si>
    <t>7/08-Additional wells are being installed currently.; 2012-121 wells, system capacity=1600 acfm.</t>
  </si>
  <si>
    <t>3/05-2 operational flares, 1 back-up.; 9/10-180 wells (vertical &amp; horizontal), using 150 of them.; 2012-164 wells, system capacity=4000 acfm.</t>
  </si>
  <si>
    <t>Pinellas County SLF; Pinellas County Resource Recovery</t>
  </si>
  <si>
    <t>3001-110th Avenue North</t>
  </si>
  <si>
    <t>Citrus County Central Landfill</t>
  </si>
  <si>
    <t>4/04-Passive vents on closed portion only.; 10/09-Installing gas wells, piping &amp; flare in Fall 2009.; 3/12-11 wells &amp; flare began operating April 2010.; 2012-11 wells, system capacity=750 acfm.</t>
  </si>
  <si>
    <t>7301 Haverhill Road North</t>
  </si>
  <si>
    <t>East Duval SLF</t>
  </si>
  <si>
    <t>Greenfield Creek LF; Girvin Road LF</t>
  </si>
  <si>
    <t>5/05-28 gas collection wells.; 8/06-In 1997-2001, flare was only used when system was down, in 2002-2004 flaring some gas, in 2005 flaring 1/2 as much as project is using.; 2012-28 wells, system capacity=2400 acfm.</t>
  </si>
  <si>
    <t>Gulf Coast RDF</t>
  </si>
  <si>
    <t>11990 SR 82 East</t>
  </si>
  <si>
    <t>2012-123 wells, system capacity=4300 scfm.</t>
  </si>
  <si>
    <t>Hernando County Northwest Landfill</t>
  </si>
  <si>
    <t>Hillsborough Heights LF</t>
  </si>
  <si>
    <t>Taylor Rd LF</t>
  </si>
  <si>
    <t>Hillsborough County Public Works Dept./Solid Waste Management Div., FL</t>
  </si>
  <si>
    <t>10/03-GCCS has been designed, will have 1 flare with 300 cfm flow to start, design capacity of 2000 cfm.; 2012-95 wells, system capacity=3000 acfm.</t>
  </si>
  <si>
    <t>J.E.D. Solid Waste Management Facility</t>
  </si>
  <si>
    <t>Oak Hammock Disposal; Omni Landfill; J.E.D. Landfill</t>
  </si>
  <si>
    <t>2012-90 wells, system capacity=3600 acfm, passive venting too.</t>
  </si>
  <si>
    <t>Jacksonville North SLF</t>
  </si>
  <si>
    <t>5/05-Flare was previously used only when project was down, 78 gas collection wells.; 8/06-In 1999-2000, flare was used only when system was down, in 2001+, flaring more than project is using.; 2012-78 wells, system capacity=3150 acfm.</t>
  </si>
  <si>
    <t>5500 Church Road</t>
  </si>
  <si>
    <t>Lena Road Class I Landfill</t>
  </si>
  <si>
    <t>Manatee County LF; Lena Road County LF</t>
  </si>
  <si>
    <t>Leon County Landfill</t>
  </si>
  <si>
    <t>U.S. South 27 LF; Leon County Solid Waste Management Facility</t>
  </si>
  <si>
    <t>2012-168 wells, system capacity=6000 scfm.</t>
  </si>
  <si>
    <t>Monarch Hill Landfill</t>
  </si>
  <si>
    <t>2700 NW 48th Street
(2700 Wiles Road)</t>
  </si>
  <si>
    <t>9/10-322 wells over 320 acres, system installed prior to 12/1998, 3 flares (open &amp; enclosed).; 2012-311 wells, system capacity=18500 acfm.</t>
  </si>
  <si>
    <t>9/10-129 wells over 123 acres, system installed in 1997, 1 open flare.; 2012-132 wells, system capacity=5687 acfm.</t>
  </si>
  <si>
    <t>24276 NE 157th Street</t>
  </si>
  <si>
    <t>3/08-GCCS is ~70% complete (1st 2 cells) with flare, cells 3,4,&amp;5 will need wells &amp; piping.; 2012-76 wells, system capacity=2400 acfm.</t>
  </si>
  <si>
    <t>10/03-Flare 1,110 cfm for 1,224 hours per year.; 9/10-105 wells over 88 acres, gas collection began in 1997, 6 passive solar-spark flares and 1 open flare.; 2012-145 wells, system capacity=4000 acfm, passive vents/flares too.</t>
  </si>
  <si>
    <t>5/05-120 gas collection wells.; 2012-205 wells, system capacity=7500 scfm.</t>
  </si>
  <si>
    <t>Osceola Landfill</t>
  </si>
  <si>
    <t>Seminole County; Osceola Road Solid Waste Management Facility</t>
  </si>
  <si>
    <t>West Palm Beach #7; NCRRF (Site 7); North County LF; Palm Beach Renewable Energy Park (PBREP)</t>
  </si>
  <si>
    <t>7501 N. Jog Road</t>
  </si>
  <si>
    <t>6/08-GCCS installed Dec 1997, 52 vertical wells &amp; 22 lateral wells.; 7/10-Expanding GCCS.; 11/10-Blower/flare station designed for expansion to 4,400 scfm, 37 new wells added.; 2012-94 wells, system capacity=4400 acfm.</t>
  </si>
  <si>
    <t>8/10-Passive system of 29 vents &amp; 26 candlestick flares.; 8/13-Active system not installed yet.</t>
  </si>
  <si>
    <t>St. Lucie County, FL</t>
  </si>
  <si>
    <t>Collection system (37 wells) and flare operational since June 1999 (600 cfm LFG).; 2012-109 wells, system capacity=2000 acfm.</t>
  </si>
  <si>
    <t>6337 Da Lisa Road</t>
  </si>
  <si>
    <t>4400 Hunt Road</t>
  </si>
  <si>
    <t>9/10-90 wells over 55 acres, system installed in 1999, 1 open flare.; 2012-107 wells, system capacity=3000 acfm.</t>
  </si>
  <si>
    <t>9/10-102 wells over 166 acres, gas collection began in 1998, 1 or 2 open flares.; 2012-113 wells, system capacity=4000 acfm.</t>
  </si>
  <si>
    <t>10550 16th Street North</t>
  </si>
  <si>
    <t>Trail Ridge Landfill Inc.</t>
  </si>
  <si>
    <t>2012-107 wells, system capacity=8500 scfm.</t>
  </si>
  <si>
    <t>4/07-Avg LFG flared w/ 18 wells in place ~910 scfm, will add 32 more wells, flare capacity is 2,000 scfm.; 2012-50 wells, system capacity=2000 acfm, passive vents/flares too.</t>
  </si>
  <si>
    <t>Winfield Solid Waste Facility</t>
  </si>
  <si>
    <t>9/07-Passive system.; 7/10-GCCS has been installed, 28 wells.; 5/11-Flare installed July 2010.; 2012-28 wells, system capacity=2000 acfm.</t>
  </si>
  <si>
    <t>Bartow County MSWLF</t>
  </si>
  <si>
    <t>BJ Landfill</t>
  </si>
  <si>
    <t>2901 Jones Mill Road</t>
  </si>
  <si>
    <t>4/05-79 gas collection wells.; 2012-77 wells, system capacity=2000 acfm.</t>
  </si>
  <si>
    <t>Broadhurst Environmental Landfill</t>
  </si>
  <si>
    <t>2012-47 wells, system capacity=3000 acfm.</t>
  </si>
  <si>
    <t>Camden County SR 110 MSW Landfill</t>
  </si>
  <si>
    <t>Cascade Road Landfill</t>
  </si>
  <si>
    <t>4047 Cascade Road S.W.</t>
  </si>
  <si>
    <t>Catoosa County MSW LF</t>
  </si>
  <si>
    <t>Catoosa Co - SR151, Site No. 2 MSWL; Gateway Landfill</t>
  </si>
  <si>
    <t>912 Shope Ridge Road</t>
  </si>
  <si>
    <t>Cedar Grove Landfill</t>
  </si>
  <si>
    <t>Highway 121 S. (SR 23) at Chesser Island Road</t>
  </si>
  <si>
    <t>4/04-Flare started up 9/03.; 2012-69 wells, system capacity=1400 acfm, passive vents/flares too.</t>
  </si>
  <si>
    <t>City of Thomasville MSWLF</t>
  </si>
  <si>
    <t>9/10-Installing GCCS in 2010.; 3/11-Started flaring.; 2012-18 wells, system capacity=1200 acfm.</t>
  </si>
  <si>
    <t>City of Tifton / Omega / Eldorado Road LF</t>
  </si>
  <si>
    <t>City of Tifton, GA</t>
  </si>
  <si>
    <t>Columbus-Schatulga Road SLF</t>
  </si>
  <si>
    <t>Deans Bridge Road MSWLF</t>
  </si>
  <si>
    <t>6/03-Currently using all LFG for project.; 2012-159 wells, system capacity=4000 acfm.</t>
  </si>
  <si>
    <t>Dougherty County Fleming/Gaissert Road LF</t>
  </si>
  <si>
    <t>2/07-GCCS installed May 2003: 82 vertical wells, 5 condensate pumps, and 1 utility flare.; 4/11-GCCS expansion complete.; 10/12-Total of 140 vertical wells &amp; 1 horizontal well.; 2012-System capacity=2100 acfm.</t>
  </si>
  <si>
    <t>2012-36 wells, system capacity=1250 acfm.</t>
  </si>
  <si>
    <t>Eagle Point Landfill LLC</t>
  </si>
  <si>
    <t>Gun Club Road landfill</t>
  </si>
  <si>
    <t>1401 Gun Club Road N.W.</t>
  </si>
  <si>
    <t>2012-37 wells, system capacity=356 acfm, passive venting too.</t>
  </si>
  <si>
    <t>Hall County Allen Creek Landfill</t>
  </si>
  <si>
    <t>2665 Allen Creek Road</t>
  </si>
  <si>
    <t>Hall County Candler Road MSWLF</t>
  </si>
  <si>
    <t>9/10-98 wells over 70 acres, 2 candlestick flares.; 2012-121 wells, system capacity=6000 acfm.</t>
  </si>
  <si>
    <t>Key Road Landfill</t>
  </si>
  <si>
    <t>1500 Key Road S.E.</t>
  </si>
  <si>
    <t>2012-153 wells, system capacity=11000 acfm.</t>
  </si>
  <si>
    <t>Murray County Landfill</t>
  </si>
  <si>
    <t>4189 Old Dixie Highway S.E.</t>
  </si>
  <si>
    <t>7/08-60 wells.; 2012-63 wells, system capacity=1500 acfm.</t>
  </si>
  <si>
    <t>2012-134 wells, system capacity=8750 scfm.</t>
  </si>
  <si>
    <t>Pine Ridge Landfill</t>
  </si>
  <si>
    <t>2012-76 wells, system capacity=6000 acfm.</t>
  </si>
  <si>
    <t>8/06-GCCS installed in 2001 voluntarily, had one flare initially, installed second flare in July 2003.; 2012-118 wells, system capacity=5450 scfm.</t>
  </si>
  <si>
    <t>1224 Pleasant Hill Road Extension NE &amp; Red Bone Ridge Road</t>
  </si>
  <si>
    <t>Roberts Road Landfill</t>
  </si>
  <si>
    <t>2012-59 wells, system capacity=3000 acfm.</t>
  </si>
  <si>
    <t>2/04-Adding wells.; 2/07-80 vert. wells &amp; 1 J-1650 candlestick flare, began flaring in July ‘00.; 8/12-Ultra-low-NOx flare in 2013 (1st in U.S.), 131 vert. wells.; 2012-157 wells, system cap.=2100 acfm.; 9/13-148 vert. wells.; 1/14-Adding 20 more wells.</t>
  </si>
  <si>
    <t>2080 GA Hwy 247</t>
  </si>
  <si>
    <t>2012-112 wells, system capacity=1500 acfm.</t>
  </si>
  <si>
    <t>6/04-Open flare and passive flares.; 9/10-103 wells over 95 acres, system installed in 1995, 2 open flares.; 2012-130 wells, system capacity=5900 acfm, passive vents/flares too.</t>
  </si>
  <si>
    <t>9/10-28 vertical &amp; 2 horizontal wells, 1 candlestick flare.; 2012-44 wells, system capacity=2100 acfm.</t>
  </si>
  <si>
    <t>9/10-86 vertical wells, system installed in 1999, 1 candlestick flare.; 2012-126 wells, system capacity=4500 acfm.</t>
  </si>
  <si>
    <t>2012-61 wells, system capacity=2045 acfm.</t>
  </si>
  <si>
    <t>2012-37 wells, system capacity=1000 scfm.</t>
  </si>
  <si>
    <t>11/13-GCCS started up this month.</t>
  </si>
  <si>
    <t>22089 U.S. 95</t>
  </si>
  <si>
    <t>3/09-88 wells.; 2012-247 wells, system capacity=24516 acfm, passive vents/flares too.</t>
  </si>
  <si>
    <t>Southern Idaho Regional Solid Waste District, ID</t>
  </si>
  <si>
    <t>Milner Butte Landfill</t>
  </si>
  <si>
    <t>Davis Junction LF; Ogle County-Davis Junction; Rockford; Veolia ES Orchard Hills Landfill, Inc.</t>
  </si>
  <si>
    <t>8290 N. IL Highway 251</t>
  </si>
  <si>
    <t>9/10-62 vertical &amp; 30 horizontal wells, system installed in 2002, 1 candlestick flare.; 2012-131 wells, system capacity=10500 acfm.</t>
  </si>
  <si>
    <t>Onyx Macon County LF #2 &amp; #3; Veolia ES Valley View Landfill, Inc.</t>
  </si>
  <si>
    <t>2012-60 wells, system capacity=1830 acfm.</t>
  </si>
  <si>
    <t>Winthrop Harbor Landfill; Waukegan Landfill; Veolia ES Zion Landfill, Inc.</t>
  </si>
  <si>
    <t>9/10-81 vertical &amp; 20 horizontal wells, system installed in 1997, 1 enclosed flare &amp; 1 candlestick flare.; 2012-121 wells, system capacity=9000 acfm.</t>
  </si>
  <si>
    <t>2012-127 wells, system capacity=1500 acfm.</t>
  </si>
  <si>
    <t>825 Willard Street</t>
  </si>
  <si>
    <t>2012-84 wells, system capacity=2200 acfm.</t>
  </si>
  <si>
    <t>Chain of Rocks RDF</t>
  </si>
  <si>
    <t>2012-72 wells, system capacity=2600 scfm.</t>
  </si>
  <si>
    <t>LFG is used for LFGTE system. Flare is utilized only when LFGTE system is down.; 2012-79 wells, system capacity=3500 acfm.</t>
  </si>
  <si>
    <t>Clinton Landfill Inc.</t>
  </si>
  <si>
    <t>Peoria Disposal; Clinton LF #2</t>
  </si>
  <si>
    <t>9550 Heritage Road</t>
  </si>
  <si>
    <t>2012-79 wells, system capacity=3350 acfm.</t>
  </si>
  <si>
    <t>Coles County Landfill</t>
  </si>
  <si>
    <t>Environmental Reclamation Company; E.R.C. Landfill</t>
  </si>
  <si>
    <t>2012-197 wells, system capacity=10000 acfm.</t>
  </si>
  <si>
    <t>Cottonwood Hills LF</t>
  </si>
  <si>
    <t>9/10-12 wells over 20 acres, system installed in 2008, 1 open flare.; 2012-27 wells, system capacity=3000 scfm.</t>
  </si>
  <si>
    <t>2012-140 wells, system capacity=8400 acfm.</t>
  </si>
  <si>
    <t>9/10-63 wells over 63 acres, 1 enclosed flare.; 2012-63 wells, system capacity=750 acfm.</t>
  </si>
  <si>
    <t>9/10-54 wells over 53 acres, system installed in 1997, 1 open flare.; 2012-59 wells, system capacity=2000 scfm.</t>
  </si>
  <si>
    <t>2012-160 wells, system capacity=1400 acfm.</t>
  </si>
  <si>
    <t>9/10-98 wells over 55 acres, 1 candlestick flare.; 2012-126 wells, system capacity=3107 acfm.</t>
  </si>
  <si>
    <t>10/08-3.5 miles of pipe and 51 wells.; 2012-60 wells, system capacity=3200 acfm.</t>
  </si>
  <si>
    <t>Greene Valley RDF</t>
  </si>
  <si>
    <t>LFG is used for LFGTE system. Flare is utilized only when LFGTE system is down.; 2012-135 wells, system capacity=6567 acfm.</t>
  </si>
  <si>
    <t>Hickory Ridge Landfill Inc.</t>
  </si>
  <si>
    <t>5/06-Active collection system with one utility flare.; 2012-37 wells, system capacity=700 acfm.</t>
  </si>
  <si>
    <t>Illinois Landfill Inc.</t>
  </si>
  <si>
    <t>2012-29 wells, system capacity=1200 acfm.</t>
  </si>
  <si>
    <t>LFG is used for LFGTE system. Flare is utilized only when LFGTE system is down.; 2012-67 wells, system capacity=1800 acfm.</t>
  </si>
  <si>
    <t>996 Knox Road 2150 North</t>
  </si>
  <si>
    <t>LFG is used for LFGTE system. Flare is utilized only when LFGTE system is down.; 2012-95 wells, system capacity=7000 acfm.</t>
  </si>
  <si>
    <t>LFG is used for LFGTE system. Flare is utilized only when LFGTE system is down.; 2012-62 wells, system capacity=2000 acfm, passive vents/flares too.</t>
  </si>
  <si>
    <t>2012-129 wells, system capacity=3000 acfm, passive vents/flares too.</t>
  </si>
  <si>
    <t>9/10-200 wells over 202 acres, 2 enclosed flares &amp; 1 candlestick flare.; 2012-280 wells, system capacity=14000 acfm.; 11/13-270 gas collection points.</t>
  </si>
  <si>
    <t>LFG is used for LFGTE system. Flare is utilized only when LFGTE system is down.; 2012-240 wells, system capacity=18828 acfm.</t>
  </si>
  <si>
    <t>LFG is used for LFGTE system. Flare is utilized only when LFGTE system is down.; 2012-74 wells, system capacity=8300 acfm.</t>
  </si>
  <si>
    <t>2012-76 wells, system capacity=1500 acfm.</t>
  </si>
  <si>
    <t>2012-53 wells, system capacity=5600 scfm.</t>
  </si>
  <si>
    <t>2012-21 wells, system capacity=2450 acfm.</t>
  </si>
  <si>
    <t>6513 South Mulford Road</t>
  </si>
  <si>
    <t>8/05-Contains 2 units: Unit #1 has 32-35 active vertical wells with a 1,300 cfm utility flare. Unit #2 only contains passive flares on leachate cleanouts. In 2-3 yrs, active system is planned.; 2012-34 wells, system capacity=2000 acfm.</t>
  </si>
  <si>
    <t>9/10-108 wells over 100 acres, 1 enclosed flare &amp; 1 candlestick flare.; 2012-117 wells, system capacity=5675 acfm.</t>
  </si>
  <si>
    <t>6/06-Active collection system with one utility flare burning ~320 cfm.; 2012-21 wells, system capacity=1000 acfm.</t>
  </si>
  <si>
    <t>LFG is used for LFGTE system. Flare is utilized only when LFGTE system is down.; 2012-36 wells, system capacity=1362 acfm.</t>
  </si>
  <si>
    <t>LFG is used for LFGTE system. Flare is utilized only when LFGTE system is down.; 2012-172 wells, system capacity=8500 acfm.</t>
  </si>
  <si>
    <t>9/10-60 wells over 94 acres, 1 enclosed flare.; 2012-System capacity=1500 acfm.</t>
  </si>
  <si>
    <t>1/06-19 wells.; 2012-83 wells, system capacity=1350 acfm, passive venting too.</t>
  </si>
  <si>
    <t>2012-26 wells, system capacity=1330 acfm.</t>
  </si>
  <si>
    <t>Sumner Landfill</t>
  </si>
  <si>
    <t>Tazewell RDF</t>
  </si>
  <si>
    <t>Tazewell County LF; Tazewell County LF #2</t>
  </si>
  <si>
    <t>LFG is used for LFGTE system. Flare is utilized only when LFGTE system is down.; 2012-52 wells, system capacity=3000 acfm.</t>
  </si>
  <si>
    <t>9/10-55 wells over 44 acres, 1 candlestick flare.; 2012-76 wells, system capacity=3300 acfm.</t>
  </si>
  <si>
    <t>Daubs Landfill; Veolia ES Wayne County Landfill, Inc.</t>
  </si>
  <si>
    <t>2012-133 wells, system capacity=1400 acfm.</t>
  </si>
  <si>
    <t>2012-34 wells, system capacity=1300 scfm.</t>
  </si>
  <si>
    <t>Whiteside County Landfill</t>
  </si>
  <si>
    <t>2010-35 wells.; 2012-System capacity=4600 acfm.</t>
  </si>
  <si>
    <t>2012-77 wells, system capacity=3300 acfm.</t>
  </si>
  <si>
    <t>11110 E 25th Street</t>
  </si>
  <si>
    <t>2012-78 wells, system capacity=1700 acfm.</t>
  </si>
  <si>
    <t>5/01-Flare the gas.; 9/10-84 wells over 116 acres, 1 enclosed flare.; 2012-84 wells, system capacity=6000 acfm.</t>
  </si>
  <si>
    <t>1640 N 650E</t>
  </si>
  <si>
    <t>600 Land, Inc.</t>
  </si>
  <si>
    <t>Best Way Disposal</t>
  </si>
  <si>
    <t>10501 West 300 North</t>
  </si>
  <si>
    <t>9/10-74 wells over 109 acres, system installed in 1994, 1 open flare.; 2012-66 wells, system capacity=6590 acfm.</t>
  </si>
  <si>
    <t>11/09-Flare installed in 1998, capacity of 2,500 cfm.; 2012-83 wells, system capacity=4206 acfm.</t>
  </si>
  <si>
    <t>Elkhart County Landfill</t>
  </si>
  <si>
    <t>2/08-43 wells and 1 candlestick flare since 1994, added 6 wells in 2007, total of 49 wells.; 2012-53 wells, system capacity=2760 acfm.</t>
  </si>
  <si>
    <t>3450 S. Spiceland Road</t>
  </si>
  <si>
    <t>11/09-Flare (1,500 cfm) installed in 1999, 2nd flare (3,000 cfm) installed in 2003 and 1st flare removed.; 2012-55 wells, system capacity=2478 scfm.</t>
  </si>
  <si>
    <t>2012-124 wells, system capacity=3650 acfm.</t>
  </si>
  <si>
    <t>11/09-1st flare (1,500 cfm) installed in 1996, 2nd flare (2,500 cfm) installed in 1998, 3rd flare (1,362 cfm) installed in 2005, 1st flare removed at some point.; 2012-106 wells, system capacity=5108 scfm.</t>
  </si>
  <si>
    <t>Medora SLF</t>
  </si>
  <si>
    <t>546 County Road 870 West</t>
  </si>
  <si>
    <t>9751 Calumet Avenue</t>
  </si>
  <si>
    <t>Town of Munster, IN</t>
  </si>
  <si>
    <t>4/11-Gas wells installed in 1990.; 2012-96 wells, system capacity=500 acfm.; 4/13-New flare and blower in 2012 to replace the unit installed in 1994.</t>
  </si>
  <si>
    <t>2012-156 wells, system capacity=6800 acfm.</t>
  </si>
  <si>
    <t>5242 New Paris Pike</t>
  </si>
  <si>
    <t>9/10-105 wells over 136 acres, 1 enclosed flare.; 11/10-GCCS was in place prior to project.; 2012-139 wells, system capacity=11500 acfm, passive vents/flares too.</t>
  </si>
  <si>
    <t>10/08-42 wells.; 2012-74 wells, system capacity=2654 acfm.</t>
  </si>
  <si>
    <t>LFG is used for LFGTE system. Flare is utilized only when LFGTE system is down.; 2012-102 wells, system capacity=4738 scfm.</t>
  </si>
  <si>
    <t>7256 W CR 600 S</t>
  </si>
  <si>
    <t>2012-134 wells, system capacity=3566 acfm.</t>
  </si>
  <si>
    <t>South Side Landfill Inc.</t>
  </si>
  <si>
    <t>4/09-100+ wells installed in 1980s.; 2012-263 wells, system capacity=6000 acfm.</t>
  </si>
  <si>
    <t>124 Twin Bridges Road</t>
  </si>
  <si>
    <t>4/09-98 wells.; 9/10-90 wells over 165 acres, system installed in 1990, 1 open flare.; 2012-123 wells, system capacity=8248 acfm.</t>
  </si>
  <si>
    <t>2012-33 wells, system capacity=1200 acfm.</t>
  </si>
  <si>
    <t>9/10-22 vertical wells, 1 candlestick flare, system installed in closed unit in 2008, no collection in new unit.; 2012-25 wells, system capacity=2100 acfm.</t>
  </si>
  <si>
    <t>5/01-Flaring gas, just put 19 wells for gas collection in last month.; 2012-80 wells, system capacity=2360 acfm.</t>
  </si>
  <si>
    <t>2012-29 wells, system capacity=800 scfm.</t>
  </si>
  <si>
    <t>8226 N 500 W</t>
  </si>
  <si>
    <t>Bluestem Landfill Site #1; Mount Trashmore</t>
  </si>
  <si>
    <t>2012-47 wells, system capacity=1300 acfm.</t>
  </si>
  <si>
    <t>2012-68 wells, system capacity=3800 acfm.</t>
  </si>
  <si>
    <t>City of Muscatine LF</t>
  </si>
  <si>
    <t>3700 U.S. Highway 61 N</t>
  </si>
  <si>
    <t>2012-8 wells, system capacity=106 acfm, passive vents/flares too.</t>
  </si>
  <si>
    <t>Dickinson Landfill Inc.</t>
  </si>
  <si>
    <t>9/10-14 wells over 17 acres, system installed in 2005, 1 open flare.; 2012-26 wells, system capacity=1000 scfm.</t>
  </si>
  <si>
    <t>Great River Regional Waste Authority, IA</t>
  </si>
  <si>
    <t>Iowa City SLF</t>
  </si>
  <si>
    <t>Loess Hills Regional SLF</t>
  </si>
  <si>
    <t>Metro Methane Recovery Facility</t>
  </si>
  <si>
    <t>12181 University Avenue NE
12161 12th Avenue NE</t>
  </si>
  <si>
    <t>2012-123 wells, system capacity=7800 acfm.; 2/13-127 wells.; 7/13-John Zink Model 12/SN flare (from permit).</t>
  </si>
  <si>
    <t>Scott Area SLF</t>
  </si>
  <si>
    <t>La Harpe</t>
  </si>
  <si>
    <t>7/05-Active GCCS in old section, none in new cell, current flare permit for 600 cfm, planning on new permit for 800 cfm.; 3/08-LF plans to add a new flare and more wells in Summer 08.; 2012-17 wells, system capacity=500 acfm.</t>
  </si>
  <si>
    <t>Barton County SLF</t>
  </si>
  <si>
    <t>350 NE 30 Road</t>
  </si>
  <si>
    <t>9/06-GCCS consists of 131 wells over 250 acres.; 2012-135 wells, system capacity=2800 acfm.</t>
  </si>
  <si>
    <t>Hamm SLF</t>
  </si>
  <si>
    <t>Douglas County and Jefferson County SWLF; N.R. Hamm LF</t>
  </si>
  <si>
    <t>17955 Holiday Drive
18181 W. 53rd</t>
  </si>
  <si>
    <t>5/05-120 gas collection wells.; 2012-255 wells, system capacity=11730 acfm.</t>
  </si>
  <si>
    <t>2012-31 wells, system capacity=2195 acfm.; 2/14-GCS built in 2007 with major expansion in 2009.</t>
  </si>
  <si>
    <t>Plumb Thicket Landfill</t>
  </si>
  <si>
    <t>Reno County MSWLF</t>
  </si>
  <si>
    <t>2012-19 wells, system capacity=2000 acfm.</t>
  </si>
  <si>
    <t>7352 NW Highway 75</t>
  </si>
  <si>
    <t>2012-62 wells, system capacity=5331 acfm.</t>
  </si>
  <si>
    <t>Salina MSWLF</t>
  </si>
  <si>
    <t>12764 McCoys Fork Road</t>
  </si>
  <si>
    <t>Benson Valley LF</t>
  </si>
  <si>
    <t>9/10-57 wells over 54 acres, 1 candlestick flare.; 2012-78 wells, system capacity=2000 acfm.</t>
  </si>
  <si>
    <t>Blue Ridge RDF</t>
  </si>
  <si>
    <t>9/10-16 vertical &amp; 1 horizontal gas well, installed 2005, 1 candlestick flare.; 2012-33 wells, system capacity=2100 acfm, passive venting too.</t>
  </si>
  <si>
    <t>9/10-78 wells over 65 acres, 1 candlestick flare.; 2012-121 wells, system capacity=2000 acfm.</t>
  </si>
  <si>
    <t>30 acres, of 130 permitted, have passive gas venting.; 12/13-GCCS to be installed 2nd quarter 2014.</t>
  </si>
  <si>
    <t>2/04-Plan to expand the system by 10-15 wells within a year.; 2012-61 wells, system capacity=3100 acfm.</t>
  </si>
  <si>
    <t>Hardin County Landfill</t>
  </si>
  <si>
    <t>2012-47 wells, system capacity=2000 acfm.</t>
  </si>
  <si>
    <t>2012-15 wells, system capacity=1362 acfm.</t>
  </si>
  <si>
    <t>3612 East Highway 552</t>
  </si>
  <si>
    <t>2012-57 wells, system capacity=2294 acfm.</t>
  </si>
  <si>
    <t>Lexington/Fayette Landfill</t>
  </si>
  <si>
    <t>Bluegrass Contracting Corp.</t>
  </si>
  <si>
    <t>Mason County Fiscal Court, KY</t>
  </si>
  <si>
    <t>Nelson County SWDF</t>
  </si>
  <si>
    <t>9/10-66 wells over 58 acres, 1 candlestick flare.; 2012-68 wells, system capacity=3000 acfm.</t>
  </si>
  <si>
    <t>11/09-200+ wells.; 9/10-185 wells over 350 acres, system installed in 1997, 3 open flares.; 2012-228 wells, system capacity=16950 acfm.</t>
  </si>
  <si>
    <t>Pike County Landfill</t>
  </si>
  <si>
    <t>Pikeville LF; Pike County Ford Branch Landfill</t>
  </si>
  <si>
    <t>635 Ford Mountian Road</t>
  </si>
  <si>
    <t>1374 Bryan Griffin Road
6 mi. N. of Falmouth, N. of Rt. 17 &amp; US 27 INTXN</t>
  </si>
  <si>
    <t>2012-34 wells, system capacity=2100 scfm.</t>
  </si>
  <si>
    <t>2012-60 wells, system capacity=3000 acfm.</t>
  </si>
  <si>
    <t>2012-96 wells, system capacity=3000 acfm.</t>
  </si>
  <si>
    <t>9/10-15 vertical wells, system installed in 2009, 1 candlestick flare.; 7/11-16 vertical wells, 2 horizontal wells, 1 open flare, system online in Dec. 09.; 2012-20 wells, system capacity=2100 acfm.</t>
  </si>
  <si>
    <t>3426 U.S. 45 South</t>
  </si>
  <si>
    <t>Acadia Parish SLF</t>
  </si>
  <si>
    <t>2012-105 wells, system capacity=6000 acfm.</t>
  </si>
  <si>
    <t>1/05-99 wells and 23,039 feet of pipe ranging from 6 to 18 inches in diameter.; 2012-82 wells, system capacity=1500 acfm.</t>
  </si>
  <si>
    <t>2010-System capacity=500 acfm.; 6/11-Flaring since Dec. 2010, flare designed for 500 cfm.; 2012-11 wells.</t>
  </si>
  <si>
    <t>9/10-146 wells over 73 acres, 1 candlestick flare.; 2012-148 wells, system capacity=4500 acfm.</t>
  </si>
  <si>
    <t>Jefferson Parish SLF</t>
  </si>
  <si>
    <t>La Salle/Grant Parish SLF</t>
  </si>
  <si>
    <t>2010-System capacity=500 acfm.; 6/11-Flaring since 2009, flare designed for 500 cfm.; 2012-12 wells.</t>
  </si>
  <si>
    <t>Magnolia Landfill</t>
  </si>
  <si>
    <t>Mundy Landfill</t>
  </si>
  <si>
    <t>2712 U.S. 84</t>
  </si>
  <si>
    <t>North Landfill; East Baton Rouge Parish LF; EBR North Landfill</t>
  </si>
  <si>
    <t>10/03-92 wells to be installed in 2004.; 8/04-GCCS will be installed by Jan. 2005.; 6/09-Additional wells in 2009.; 2012-53 wells, system capacity=1362 acfm.</t>
  </si>
  <si>
    <t>6/09-Just added 11 new wells.; 2012-153 wells, system capacity=11700 acfm, passive vents/flares too.</t>
  </si>
  <si>
    <t>2012-31 wells, system capacity=2000 acfm.</t>
  </si>
  <si>
    <t>588 Meadowlark Drive</t>
  </si>
  <si>
    <t>2012-34 wells, system capacity=1200 acfm.</t>
  </si>
  <si>
    <t>Woodside SLF &amp; Recycling Center</t>
  </si>
  <si>
    <t>2012-73 wells, system capacity=3000 scfm.</t>
  </si>
  <si>
    <t>10/03-Initially 31 wells.; 10/11-Drilled more wells in 2005 &amp; 2011, now 67 wells.; 2012-75 wells, system capacity=4000 acfm.</t>
  </si>
  <si>
    <t>Brunswick Town Landfill</t>
  </si>
  <si>
    <t>9/10-94 wells over 66 acres, system installed in 2001, 2 open flares.; 2012-78 wells, system capacity=4800 acfm, passive vents/flares too.</t>
  </si>
  <si>
    <t>2012-128 wells, system capacity=3550 acfm.</t>
  </si>
  <si>
    <t>Pine Tree Landfill</t>
  </si>
  <si>
    <t>4/07-Installed in 2002.; 4/09-43 wells.; 2012-91 wells, system capacity=3000 acfm.</t>
  </si>
  <si>
    <t>12/02-155 wells, LFG from 150 ac. capped LF, facility is Title V.; 2012-System capacity=6000 acfm.</t>
  </si>
  <si>
    <t>Cecil County Central Landfill</t>
  </si>
  <si>
    <t>6257 Days Cove Road</t>
  </si>
  <si>
    <t>9/10-76 wells over 76 acres, gas collection began in 1998, 1 enclosed flare.; 2012-122 wells, system capacity=1300 acfm, passive vents/flares too.</t>
  </si>
  <si>
    <t>2012-110 wells, system capacity=2500 acfm.</t>
  </si>
  <si>
    <t>Hess Road</t>
  </si>
  <si>
    <t>2/07-Flaring since 1992.; 2012-76 wells, system capacity=2100 acfm.</t>
  </si>
  <si>
    <t>13300 New George's Creek Road SW</t>
  </si>
  <si>
    <t>4/08-Flare system to be complete early 2009.; 2012-39 wells, system capacity=1200 scfm.</t>
  </si>
  <si>
    <t>8/07-Flaring gas since 1998.; 2012-42 wells, system capacity=1350 acfm.</t>
  </si>
  <si>
    <t>11/09-Upgraded piping, flare, and control system in 2003.; 2012-32 wells, system capacity=3800 acfm.</t>
  </si>
  <si>
    <t>6645 Mason Springs Road</t>
  </si>
  <si>
    <t>La Plata</t>
  </si>
  <si>
    <t>1/10-31 gas wells installed and 300-3,000 cfm candlestick flare, 33 more wells to be installed as LF expands.; 2012-49 wells, system capacity=3000 acfm.</t>
  </si>
  <si>
    <t>9/10-100 wells over 118 acres, gas collection began in 1998, 1 enclosed flare.; 2012-100 wells, system capacity=1100 acfm, passive vents/flares too.</t>
  </si>
  <si>
    <t>Sandy Hill Creative Disposal Project</t>
  </si>
  <si>
    <t>5/05-83 vertical and 5 horizontal gas collection wells.; 2012-89 wells, system capacity=6000 acfm.</t>
  </si>
  <si>
    <t>Bondi Island Landfill</t>
  </si>
  <si>
    <t>Agawam Avenue</t>
  </si>
  <si>
    <t>West Springfield</t>
  </si>
  <si>
    <t>Bourne</t>
  </si>
  <si>
    <t>2012-79 wells, system capacity=2000 acfm.</t>
  </si>
  <si>
    <t>9/10-188 wells of 75 acres, system installed in 1988, 3 flares (open &amp; enclosed).; 2012-183 wells, system capacity=10290 acfm.</t>
  </si>
  <si>
    <t>11/07-Flare in place since 2000.; 2012-75 wells, system capacity=2000 acfm.</t>
  </si>
  <si>
    <t>Fall River Landfill</t>
  </si>
  <si>
    <t>9/10-165 wells over 108 acres, 2 enclosed flares.; 2012-131 wells, system capacity=3500 acfm.</t>
  </si>
  <si>
    <t>2012-163 wells, system capacity=4000 scfm.</t>
  </si>
  <si>
    <t>Granby SLF</t>
  </si>
  <si>
    <t>2012-99 wells, system capacity=3450 scfm.</t>
  </si>
  <si>
    <t>27 Laurel Street</t>
  </si>
  <si>
    <t>2012-47 wells, system capacity=2000 acfm.; 3/14-Enclosed flare decomissioned ~2011, LFG Specialties open flare in operation.</t>
  </si>
  <si>
    <t>Haverhill Landfill</t>
  </si>
  <si>
    <t>Martone Landfill</t>
  </si>
  <si>
    <t>United Waste LF #1; Barre (Martone) LF</t>
  </si>
  <si>
    <t>2012-83 wells, system capacity=2200 scfm.</t>
  </si>
  <si>
    <t>City of Northampton, DPW, MA</t>
  </si>
  <si>
    <t>3/08-Approx. 30 flares plus some passive flares.; 2012-System capacity=600 acfm.; 1/14-Enclosed flare installed in 2008, has 44 wells.</t>
  </si>
  <si>
    <t>9/10-115 wells over 92 acres, 3 enclosed flares.; 2012-System capacity=2500 acfm.</t>
  </si>
  <si>
    <t>Johnson Drive</t>
  </si>
  <si>
    <t>2012-55 wells, system capacity=1500 acfm.</t>
  </si>
  <si>
    <t>South Hadley Landfill LLC</t>
  </si>
  <si>
    <t>2012-40 wells, system capacity=2000 acfm.</t>
  </si>
  <si>
    <t>Taunton SLF</t>
  </si>
  <si>
    <t>2012-94 wells, system capacity=2000 acfm.</t>
  </si>
  <si>
    <t>West Street Landfill</t>
  </si>
  <si>
    <t>12/08-Passive vent flares operated 1999-2002, active GCCS &amp; flare (Organics Limited 700 cfm utility flare) installed 2002-03.; 2012-47 wells, system capacity=700 acfm.</t>
  </si>
  <si>
    <t>10/03-60 acres has 55 vertical wells averaging 60 ft deep.; 2012-66 wells, system capacity=3100 acfm.</t>
  </si>
  <si>
    <t>Ann Arbor SLF Phase I &amp; II</t>
  </si>
  <si>
    <t>4150 Platt Road</t>
  </si>
  <si>
    <t>LFG is used for LFGTE system. Flare is utilized only when LFGTE system is down.; 2012-43 wells, system capacity=700 acfm, passive vents/flares too.</t>
  </si>
  <si>
    <t>9/04-25 wells right now.; 2012-87 wells, system capacity=7825 scfm.</t>
  </si>
  <si>
    <t>8335 Vienna Road</t>
  </si>
  <si>
    <t>2012-90 wells, system capacity=4584 acfm.</t>
  </si>
  <si>
    <t>C&amp;C Landfill</t>
  </si>
  <si>
    <t>9/10-115 wells over 75 acres, 2 enclosed flares.; 2012-148 wells, system capacity=6775 acfm.</t>
  </si>
  <si>
    <t>2/03-90 wells in place.; 9/10-310 wells over 217 acres, 1 enclosed flare &amp; 1 candlestick flare.; 2012-299 wells, system capacity=9100 acfm.</t>
  </si>
  <si>
    <t>1/03-Passive venting system only.; 2012-31 wells, system capacity=4000 acfm.</t>
  </si>
  <si>
    <t>9/10-96 wells over 54 acres, 2 candlestick flares.; 2012-106 wells, system capacity=8200 acfm.</t>
  </si>
  <si>
    <t>4311 East Ashman Street</t>
  </si>
  <si>
    <t>2012-43 wells, system capacity=2000 acfm, passive venting too.</t>
  </si>
  <si>
    <t>4/08-Approx. 80 wells.; 2012-106 wells, system capacity=8272 scfm.</t>
  </si>
  <si>
    <t>9/10-149 wells over 166 acres, 1 enclosed flare &amp; 1 candlestick flare.; 2012-155 wells, system capacity=6500 acfm.; 1/14-Enclosed flare is gone.</t>
  </si>
  <si>
    <t>2012-46 wells, system capacity=2600 scfm.</t>
  </si>
  <si>
    <t>2012-72 wells, system capacity=1550 acfm.</t>
  </si>
  <si>
    <t>2012-224 wells, system capacity=3100 acfm.</t>
  </si>
  <si>
    <t>2012-41 wells, system capacity=402 scfm.</t>
  </si>
  <si>
    <t>5436 Highway M 38</t>
  </si>
  <si>
    <t>1/03-Passive venting only.; 11/09-Wellfield construction began in May 2008: 24 wells range from 30 to 110 feet deep, flare started in mid-July 2008.; 2012-24 wells, system capacity=900 acfm.</t>
  </si>
  <si>
    <t>Lyon Development LF</t>
  </si>
  <si>
    <t>6/10-Collection system installed in 1989.; 2012-120 wells, system capacity=1200 acfm.</t>
  </si>
  <si>
    <t>2012-88 wells, system capacity=1200 acfm.</t>
  </si>
  <si>
    <t>2012-30 wells, system capacity=1600 acfm.</t>
  </si>
  <si>
    <t>2012-114 wells, system capacity=3200 scfm.</t>
  </si>
  <si>
    <t>Oakland Heights Development Landfill</t>
  </si>
  <si>
    <t>9/10-74 wells over 76 acres, 2 enclosed flares.; 2012-87 wells, system capacity=6300 acfm.</t>
  </si>
  <si>
    <t>Orchard Hill SLF</t>
  </si>
  <si>
    <t>3290 Hennessey Road</t>
  </si>
  <si>
    <t>2012-207 wells, system capacity=3566 acfm.; 9/13-193 gas collectors.</t>
  </si>
  <si>
    <t>12/08-GCCS installed around 1993, flare has capacity of 3,000 scfm.; 9/10-128 wells over 150 acres, 1 candlestick flare.; 2012-135 wells, system capacity=6805 acfm.</t>
  </si>
  <si>
    <t>4143 Rathbun Road</t>
  </si>
  <si>
    <t>5/05-46 gas collection wells.; 2012-80 wells, system capacity=3725 acfm.</t>
  </si>
  <si>
    <t>Pine Tree Acres LF Inc.</t>
  </si>
  <si>
    <t>9/10-207 wells over 198 acres, system installed in 1990, 5 flares (open &amp; enclosed).; 7/12-250+ wells.; 2012-291 wells, system capacity=24100 acfm.</t>
  </si>
  <si>
    <t>10/03-120 acres has more than 115 vertical wells ranging from 50-100 ft deep, 4 horizontal wells totaling more than 4,600 ft.; 2012-150 wells, system capacity=5100 acfm.</t>
  </si>
  <si>
    <t>1/03-Passive flare system in place.; 9/10-12 wells over 51 acres, 1 open flare.; 2012-14 wells, system capacity=2000 scfm.</t>
  </si>
  <si>
    <t>Sauk Trail Hills Landfill</t>
  </si>
  <si>
    <t>Canton Landfill; Sauk Trail Hills Development</t>
  </si>
  <si>
    <t>9/10-77 wells over 91 acres, 1 enclosed flare.; 2012-123 wells, system capacity=7700 acfm.</t>
  </si>
  <si>
    <t>9/03-Candlestick flare.; 2012-65 wells, system capacity=2000 acfm, passive vents/flares too.</t>
  </si>
  <si>
    <t>2012-61 wells, system capacity=2800 acfm, passive vents/flares too.</t>
  </si>
  <si>
    <t>9/10-33 wells over 39 acres, system installed in 2000, 1 open flare.; 2012-36 wells, system capacity=2000 scfm.</t>
  </si>
  <si>
    <t>5/05-67 gas collection wells.; 2012-135 wells, system capacity=6175 acfm.</t>
  </si>
  <si>
    <t>Vienna Junction Landfill</t>
  </si>
  <si>
    <t>6233 Hagman Road</t>
  </si>
  <si>
    <t>2012-86 wells, system capacity=6000 acfm.</t>
  </si>
  <si>
    <t>Waters Landfill</t>
  </si>
  <si>
    <t>2012-34 wells, system capacity=2600 scfm.</t>
  </si>
  <si>
    <t>2012-180 wells, system capacity=525 acfm.</t>
  </si>
  <si>
    <t>11/02-Renewable Operating Permit modification of 2001 indicates that open flares were installed in the 1970s and last modified in 1995. They are currently used to combust the LFG. Exact volume unknown.; 2012-128 wells, system capacity=7050 acfm.</t>
  </si>
  <si>
    <t>Full active gas collection system with 22 gas wells.; 9/10-54 wells over 30 acres, 1 enclosed flare &amp; 1 candlestick flare.; 2012-54 wells, system capacity=2448 acfm.</t>
  </si>
  <si>
    <t>Yonak SLF; Forest City Road LF; FCR Landfill, Inc.; Veolia ES Rolling Hills Landfill, Inc.</t>
  </si>
  <si>
    <t>1/02-Active LFG collection system in certain sections of landfill.; 2012-49 wells, system capacity=2000 acfm.</t>
  </si>
  <si>
    <t>9/10-59 wells over 92 acres, system installed in 1994, 1 enclosed flare.; 2012-73 wells, system capacity=4800 acfm.</t>
  </si>
  <si>
    <t>8/09-Flare installed in 2005.; 2012-48 wells, system capacity=1150 acfm.</t>
  </si>
  <si>
    <t>Elk River SLF Inc.</t>
  </si>
  <si>
    <t>2012-64 wells, system capacity=4200 scfm, passive venting too.</t>
  </si>
  <si>
    <t>Flying Cloud SLF</t>
  </si>
  <si>
    <t>2012-68 wells, system capacity=1500 acfm.</t>
  </si>
  <si>
    <t>3698 130th Street W</t>
  </si>
  <si>
    <t>2025 220th Avenue
8 mi SW of Marshall off of Hwy 23</t>
  </si>
  <si>
    <t>Lyon County, MN</t>
  </si>
  <si>
    <t>9/10-172 wells over 186 acres, 1 enclosed flare.; 2012-190 wells, system capacity=6500 acfm.</t>
  </si>
  <si>
    <t>Spruce Ridge Resource Mgmt Facility</t>
  </si>
  <si>
    <t>2012-46 wells, system capacity=2820 acfm.</t>
  </si>
  <si>
    <t>4857 Ridgeview Road</t>
  </si>
  <si>
    <t>1/02-Passive vents.; 2012-79 wells, system capacity=1000 acfm.</t>
  </si>
  <si>
    <t>Medina</t>
  </si>
  <si>
    <t>City of Canton SLF</t>
  </si>
  <si>
    <t>5/04-24 extraction wells to be online by the end of the year.; 6/04-22 wells being drilled currently, due to be online by 10/31/04.; 2012-51 wells, system capacity=3000 scfm.</t>
  </si>
  <si>
    <t>Leflore County Landfill</t>
  </si>
  <si>
    <t>Sidon</t>
  </si>
  <si>
    <t>96 wells cover nearly half of LF area, expected total of 205 wells.; 2012-144 wells, system capacity=4000 acfm.</t>
  </si>
  <si>
    <t>10/09-Flare only at this time, began 11/21/08.; 2012-36 wells, system capacity=2100 acfm.</t>
  </si>
  <si>
    <t>6/04-Adding more wells in the near future to the non-bioreactor cell.; 9/10-111 wells over 81 acres, system installed in 1997, 1 open flare.; 2012-127 wells, system capacity=5000 acfm.</t>
  </si>
  <si>
    <t>5/04-18 extraction wells to be online by the end of the year.; 6/04-18 wells to be online by 10/31/04, currently surveying the system layout at the site.; 2012-28 wells, system capacity=2100 scfm.</t>
  </si>
  <si>
    <t>2012-28 wells, system capacity=3000 acfm.</t>
  </si>
  <si>
    <t>4/04-Passive system.; 12/09-Installed LFG collection and combustion system with open flare.; 2012-21 wells, system capacity=3400 acfm, passive vents/flares too.</t>
  </si>
  <si>
    <t>2012-27 wells, system capacity=3000 scfm.</t>
  </si>
  <si>
    <t>Teter SLF; Veolia ES Maple Hill Landfill, Inc.</t>
  </si>
  <si>
    <t>9/10-23 vertical &amp; 2 horizontal wells, system installed in 2002, 1 candlestick flare.; 2012-35 wells, system capacity=750 acfm.</t>
  </si>
  <si>
    <t>West County Disposal SLF; Veolia ES Oak Ridge Landfill, Inc.</t>
  </si>
  <si>
    <t>1741 Sulphur Spring Road</t>
  </si>
  <si>
    <t>9/10-70 vertical &amp; 4 horizontal wells, 1 candlestick flare.; 2012-78 wells, system capacity=3000 acfm.</t>
  </si>
  <si>
    <t>26265 State Highway B</t>
  </si>
  <si>
    <t>Black Oak Landfill</t>
  </si>
  <si>
    <t>Hartville SLF; Black Oak Recycling &amp; Disposal SLF</t>
  </si>
  <si>
    <t>2012-29 wells, system capacity=3000 acfm, passive vents/flares too.</t>
  </si>
  <si>
    <t>2010-146 wells, system capacity=3500 acfm.; 2012-System capacity=8500 acfm.; 7/13-Added 40 more wells between late 2012 &amp; Apr 2013.</t>
  </si>
  <si>
    <t>7/03-GCCS to be installed in 2003.; 9/10-37 wells over 36 acres, 1 candlestick flare.; 2012-47 wells, system capacity=2000 acfm.</t>
  </si>
  <si>
    <t>Columbia SLF</t>
  </si>
  <si>
    <t>4/09-32 wells, avg 100 ft deep, over 64 acres.; 9/10-49 wells over 58 acres, 2 candlestick flares.; 2012-64 wells, system capacity=4000 acfm.</t>
  </si>
  <si>
    <t>U.S. Army IMCOM and Fort Leonard Wood</t>
  </si>
  <si>
    <t>2305 Creve Coeur Mill Road</t>
  </si>
  <si>
    <t>2012-101 wells, system capacity=7200 acfm.</t>
  </si>
  <si>
    <t>2012-15 wells, system capacity=2000 acfm.</t>
  </si>
  <si>
    <t>9/10-73 wells over 56 acres, 1 candlestick flare.; 2012-78 wells, system capacity=2000 acfm.</t>
  </si>
  <si>
    <t>12/07-Current area for collection system 20 acres.; 2012-41 wells, system capacity=800 acfm.</t>
  </si>
  <si>
    <t>2012-129 wells, system capacity=2500 acfm.</t>
  </si>
  <si>
    <t>16 East State Highway  Dd</t>
  </si>
  <si>
    <t>11/10-GCCS existed prior to project.; 2012-90 wells, system capacity=4000 acfm.</t>
  </si>
  <si>
    <t>Rumble Landfill #2</t>
  </si>
  <si>
    <t>LFG is used for LFGTE system. Flare is utilized only when LFGTE system is down.; 2012-42 wells, system capacity=2400 acfm.</t>
  </si>
  <si>
    <t>2012-25 wells, system capacity=3000 acfm.</t>
  </si>
  <si>
    <t>2012-93 wells, system capacity=4000 acfm.</t>
  </si>
  <si>
    <t>6/06-GCCS covers 70 acres, 64 vertical wells, 800 ft of horizontal piping, 20,000 ft of collection/conveyance piping &amp; a 2,000 cfm blower/flare station.; 9/10-71 wells over 120 acres, gas collection began in 2003, 1 candlestick flare.; 2012-80 wells.</t>
  </si>
  <si>
    <t>9431 50th Road SE</t>
  </si>
  <si>
    <t>4/01-WET installing the LFG collection system now.; 7/08-A flare and 15 wells have been installed.; 4/12-47 new wells installed.; 2012-64 wells, system capacity=2718 acfm, passive vents/flares too.</t>
  </si>
  <si>
    <t>Billings City Landfill</t>
  </si>
  <si>
    <t>4/10-59 wells were installed in the winter of 2010.; 2012-62 wells, system capacity=1600 acfm.</t>
  </si>
  <si>
    <t>City of Bozeman SLF</t>
  </si>
  <si>
    <t>Collection system and flare have been operational since Dec 1997.; 6/05-Gas is collected from 30 of the 45 acres, remaining 15 acres is newer and lined and does not require gas collection.; 2012-20 wells, system capacity=85 acfm, passive vents/flares too.</t>
  </si>
  <si>
    <t>Flathead County Landfill</t>
  </si>
  <si>
    <t>4/06-System installed for ground water corrective action plan.; 8/08-24 wells.; 6/09-Now up to 41 wells, will add more as cells close.; 9/11-Installed 6 more wells in Summer 2011.; 2012-48 wells, system capacity=5712 acfm.</t>
  </si>
  <si>
    <t>High Plains SLF</t>
  </si>
  <si>
    <t>Floweree</t>
  </si>
  <si>
    <t>Bluff Road Landfill</t>
  </si>
  <si>
    <t>5/01-Passive gas collection system on 12 ac.; 5/10-Installing GCCS/flare.; 11/10-Drilling 54 wells ranging in depth from 40 feet to 100 feet.; 4/11-Currently installing GCCS, expected to go online June 2011.; 2012-53 wells, system capacity=3000 acfm.</t>
  </si>
  <si>
    <t>Butler County Landfill Inc.</t>
  </si>
  <si>
    <t>14320 North 216th Street</t>
  </si>
  <si>
    <t>9/10-89 wells over 151 acres, system installed in 1998, 1 open flare.; 2012-95 wells, system capacity=5400 acfm.</t>
  </si>
  <si>
    <t>19550 W. Husker Highway</t>
  </si>
  <si>
    <t>City of Hastings, NE</t>
  </si>
  <si>
    <t>J Bar J Landfill</t>
  </si>
  <si>
    <t>1/08-39 gas wells over 30 acres, 70-100 ft deep.; 9/10-GCCS installed in late 2007, 42 wells.; 2012-55 wells, system capacity=4000 acfm.</t>
  </si>
  <si>
    <t>Sarpy County SLF</t>
  </si>
  <si>
    <t>2012-108 wells, system capacity=9400 acfm.; 7/13-69 wells and 8 miles of pipe.</t>
  </si>
  <si>
    <t>City of Elko Municipal Landfill</t>
  </si>
  <si>
    <t>Refuse Inc - Lockwood Landfill</t>
  </si>
  <si>
    <t>7900 E. Vegas Valley Drive</t>
  </si>
  <si>
    <t>2012-23 wells, system capacity=1908 acfm.</t>
  </si>
  <si>
    <t>370 Plainfield Road
Route 12-A</t>
  </si>
  <si>
    <t>11/11-Flares will be installed in 5/12.; 9/13-GCCS (60-ft deep wells) &amp; 3 temporary flares installed, permanent flare by end of 2013.</t>
  </si>
  <si>
    <t>Four Hills Landfill</t>
  </si>
  <si>
    <t>Mount Carberry Landfill</t>
  </si>
  <si>
    <t>1/08-GCCS installed Sept. 07, 1200 scfm flare.; 2012-47 wells, system capacity=1500 acfm.; 5/13-System upgraded from 1,200 to 1,600 scfm in May 2013, over 50 wells.</t>
  </si>
  <si>
    <t>2012-102 wells, system capacity=1750 acfm.</t>
  </si>
  <si>
    <t>5/09-300 wells.; 12/10-3 utility flares (1,500; 1,500; 3,200 cfm) &amp; 2 ultra low emissions flares (3,900 &amp; 4,000 cfm).; 2012-280 wells, system capacity=19356 acfm.</t>
  </si>
  <si>
    <t>9/10-GCCS covers 38 acres, 82 wells, gas collection began in 2004, flare type=open.; 2012-105 wells, system capacity=2640 acfm.</t>
  </si>
  <si>
    <t>Burlington County Resource Recovery Complex</t>
  </si>
  <si>
    <t>2012-147 wells, system capacity=5000 acfm.</t>
  </si>
  <si>
    <t>Cape May County MUA Secure Landfill</t>
  </si>
  <si>
    <t>Cumberland County SWC</t>
  </si>
  <si>
    <t>5/07-Flare in operation since 1998.; 2012-89 wells, system capacity=3600 acfm.</t>
  </si>
  <si>
    <t>Kingsland Landfill</t>
  </si>
  <si>
    <t>Bergen County LF; Kingsland Park Sanitary LF</t>
  </si>
  <si>
    <t>100 Disposal Road</t>
  </si>
  <si>
    <t>2025 Delsea Drive</t>
  </si>
  <si>
    <t>LFG is used for LFGTE system. Flare is utilized only when LFGTE system is down.; 2012-109 wells, system capacity=1000 acfm.</t>
  </si>
  <si>
    <t>2012-85 wells, system capacity=4000 scfm.</t>
  </si>
  <si>
    <t>10/09-Active gas extraction system is currently being constructed, an enclosed flare is scheduled to be installed in May 2010.; 5/10-Flare installed.; 2012-54 wells, system capacity=523 acfm.</t>
  </si>
  <si>
    <t>100 Baler Boulevard</t>
  </si>
  <si>
    <t>1/12-148 wells installed (114 wells active in 2011).; 2012-124 wells, system capacity=5000 acfm.</t>
  </si>
  <si>
    <t>4/09-2 enclosed flares and 1 portable utility flare.; 2012-98 wells, system capacity=10907 acfm.</t>
  </si>
  <si>
    <t>1070 Route 206</t>
  </si>
  <si>
    <t>2012-32 wells, system capacity=1700 scfm.</t>
  </si>
  <si>
    <t>Pennsauken SLF</t>
  </si>
  <si>
    <t>2012-199 wells, system capacity=1800 acfm.</t>
  </si>
  <si>
    <t>Pinelands Park LF</t>
  </si>
  <si>
    <t>2012-79 wells, system capacity=800 acfm.</t>
  </si>
  <si>
    <t>Warren County District Landfill</t>
  </si>
  <si>
    <t>WACO Regional LF; Warren County LF</t>
  </si>
  <si>
    <t>502 Mt Pisgah Avenue
E Quarry Road</t>
  </si>
  <si>
    <t>2010-54 wells, system capacity=2200 acfm.; 2012-Passive vents/flares too.</t>
  </si>
  <si>
    <t>1132 33rd Street</t>
  </si>
  <si>
    <t>9/10-25 wells over 45 acres, system installed in 2006, 1 enclosed flare.; 2012-22 wells, system capacity=1000 scfm.</t>
  </si>
  <si>
    <t>San Juan County Regional Landfill</t>
  </si>
  <si>
    <t>Crouch Mesa Landfill; San Juan County Landfill</t>
  </si>
  <si>
    <t>3140 #78
8 mi NE of Farmington</t>
  </si>
  <si>
    <t>San Juan County, NM</t>
  </si>
  <si>
    <t>2012-100 wells, system capacity=2000 acfm.</t>
  </si>
  <si>
    <t>Albany Landfill</t>
  </si>
  <si>
    <t>Rapp Road LF; Greater Albany SLF</t>
  </si>
  <si>
    <t>2/05-Currently bringing new gas fields online.; 2012-200 wells, system capacity=25000 acfm.</t>
  </si>
  <si>
    <t>1/11-GCCS online 7/15/10, 10 vertical wells and 3 horizontal wells connect to common header line to open utility flare (John Zink model ZEF-0825).; 2012-44 wells, system capacity=1250 acfm.</t>
  </si>
  <si>
    <t>Blydenburgh Road Landfill</t>
  </si>
  <si>
    <t>4/07-Only passive vents installed.; 8/09-Flare installed January 09.; 2012-31 wells, system capacity=500 acfm, passive venting too.</t>
  </si>
  <si>
    <t>Yaphank</t>
  </si>
  <si>
    <t>1/10-One enclosed flare.; 2012-25 wells, system capacity=900 acfm.</t>
  </si>
  <si>
    <t>11/08-65 functioning wells.; 9/10-GCCS covers 60 acres, 108 wells, gas collection began in 1999, flare type=open.; 2012-91 wells, system capacity=1740 acfm, passive vents/flares too.</t>
  </si>
  <si>
    <t>9/10-60 wells over 30 acres, system installed in 1994, 1 open flare &amp; 1 enclosed flare.; 2012-67 wells, system capacity=6600 acfm.</t>
  </si>
  <si>
    <t>8/09-Flare installed 10/10/2001.; 2012-130 wells, system capacity=6000 acfm.</t>
  </si>
  <si>
    <t>1488 County Road 60</t>
  </si>
  <si>
    <t>1/03-2 small flares for passive system.; 12/06-Active GCCS &amp; flare just put online.; 2012-35 wells, system capacity=1500 acfm, passive venting too.</t>
  </si>
  <si>
    <t>Clinton County Regional Landfill</t>
  </si>
  <si>
    <t>Schuyler Falls LF; Clinton County Landfill</t>
  </si>
  <si>
    <t>8/09-Flare began April 2005.; 2012-114 wells, system capacity=2655 acfm.</t>
  </si>
  <si>
    <t>Cortland County Interim II Landfill/West Side Ext</t>
  </si>
  <si>
    <t>DANC Solid Waste Management Facility</t>
  </si>
  <si>
    <t>9/08-53 gas wells ranging from 20 to 90 feet deep.; 8/09-Flare installed October 2001.; 2012-95 wells, system capacity=4209 acfm, passive venting too.</t>
  </si>
  <si>
    <t>51st and Almeda Street</t>
  </si>
  <si>
    <t>2012-60 wells, system capacity=1200 acfm, passive vents/flares too.</t>
  </si>
  <si>
    <t>1010 Muldoon Avenue</t>
  </si>
  <si>
    <t>2/07-550 gas wells over 2,700 acres.; 2012-641 wells, system capacity=39800 acfm, passive vents/flares too.</t>
  </si>
  <si>
    <t>5/01-10 wells (5 vert., 5 horiz.).; 6/10-Collection system installed in 1997.; 2012-50 wells, system capacity=1200 acfm.</t>
  </si>
  <si>
    <t>9/10-160 wells over 84 acres, system installed in 1989, 2 enclosed flares.; 2012-207 wells, system capacity=13600 acfm.</t>
  </si>
  <si>
    <t>2012-36 wells, system capacity=4500 acfm.</t>
  </si>
  <si>
    <t>2012-55 wells, system capacity=600 acfm, passive vents/flares too.</t>
  </si>
  <si>
    <t>1/09-Gas is collected from 50 wells.; 2012-98 wells, system capacity=8900 acfm.</t>
  </si>
  <si>
    <t>1445 Pletcher Road</t>
  </si>
  <si>
    <t>Youngstown</t>
  </si>
  <si>
    <t>2012-97 wells, system capacity=8400 acfm.</t>
  </si>
  <si>
    <t>2012-31 wells, system capacity=600 acfm.</t>
  </si>
  <si>
    <t>New Bath Landfill</t>
  </si>
  <si>
    <t>Steuben County LF; Bath LF</t>
  </si>
  <si>
    <t>8/09-Flare installed 2/9/05.; 2012-58 wells, system capacity=2200 acfm.</t>
  </si>
  <si>
    <t>5600 Niagara Falls Boulevard</t>
  </si>
  <si>
    <t>3555 Post Farm Road
1879 State Route 5 &amp; 20</t>
  </si>
  <si>
    <t>802 West Shore Road</t>
  </si>
  <si>
    <t>Port Washington</t>
  </si>
  <si>
    <t>Seneca Meadows SWMF</t>
  </si>
  <si>
    <t>2012-430 wells, system capacity=25211 acfm.</t>
  </si>
  <si>
    <t>Smithtown Municipal Services Facility</t>
  </si>
  <si>
    <t>Smithtown West LF; Smithtown LF</t>
  </si>
  <si>
    <t>85 Old Northport Road</t>
  </si>
  <si>
    <t>2012-93 wells, system capacity=1500 acfm, passive vents/flares too.</t>
  </si>
  <si>
    <t>44 wells, 5 lateral collection lines, 7 candle flares in 1996-97.; 9/00-36 wells, 7 candlestick flares, 2 utility flares, 90% of collection system in place.; 8/02-2 utility and 14 candlestick (vent) flares.; 2012-148 wells, system capacity=2100 acfm.</t>
  </si>
  <si>
    <t>Alamance County Landfill</t>
  </si>
  <si>
    <t>Anson County Waste Management Facility</t>
  </si>
  <si>
    <t>375 Dozer Drive
(375 Allied Road)</t>
  </si>
  <si>
    <t>Blackburn SLF</t>
  </si>
  <si>
    <t>Buncombe County New Landfill</t>
  </si>
  <si>
    <t>12/05-Installed one flare on 11/1/05.; 5/06-22 wells including slope risers, plan to install horizontal lifters; 3/12-Expanding gas collection system into largest cell in 2012.; 11/12-25 vertical wells.; 2012-System capacity=500 acfm.</t>
  </si>
  <si>
    <t>Buncombe County Old Landfill</t>
  </si>
  <si>
    <t>Highway 251</t>
  </si>
  <si>
    <t>5/05-16 gas collection wells.; 11/10-Active GCCS went online in Oct. 1997.; 2012-61 wells, system capacity=1000 acfm.</t>
  </si>
  <si>
    <t>Charlotte Motor Speedway Landfill V</t>
  </si>
  <si>
    <t>2012-190 wells, system capacity=9000 acfm.</t>
  </si>
  <si>
    <t>City of Durham SLF</t>
  </si>
  <si>
    <t>2012-66 wells, system capacity=1400 acfm.</t>
  </si>
  <si>
    <t>City of Greensboro White Street Landfill</t>
  </si>
  <si>
    <t>White Street Municipal Sanitary Landfill; City of Greensboro LF</t>
  </si>
  <si>
    <t>8/06-64 wells installed in 1996, 19 in 1997, &amp; 22 in 1998, more than 3 miles of piping.; 2012-150 wells, system capacity=4300 acfm.</t>
  </si>
  <si>
    <t>Cumberland County Ann Street Landfill</t>
  </si>
  <si>
    <t>6/10-Collection system includes 62 vertical wells averaging 50 feet deep and two centrifugal blowers.; 2012-107 wells, system capacity=1250 acfm.</t>
  </si>
  <si>
    <t>1242 Old Highway 29</t>
  </si>
  <si>
    <t>10/07-Installing additional wells in 2008.; 2012-67 wells, system capacity=6000 acfm.</t>
  </si>
  <si>
    <t>4/09-Plan to convert 16 passive vents to an active system and install 8 new vertical gas collection wells.; 10/11-60 passive wells.; 2012-50 wells, system capacity=300 acfm.</t>
  </si>
  <si>
    <t>2012-15 wells, system capacity=3500 acfm.</t>
  </si>
  <si>
    <t>6/05-Should get a GCCS in 2006/2007 timeframe.; 10/07-No GCCS but flaring gas from leachate collection system, expected flow rate will be around 400-600 cfm.; 2012-22 wells, system capacity=2000 acfm.</t>
  </si>
  <si>
    <t>4/09-112 wells.; 2012-105 wells, system capacity=4100 acfm.</t>
  </si>
  <si>
    <t>5/08-Flare installed in 1995.; 2012-107 wells, system capacity=2000 acfm.</t>
  </si>
  <si>
    <t>10/09-Six passive vent flares.; 1/12-Flare operational since 10/25/2011.; 2012-55 wells, system capacity=1250 acfm.</t>
  </si>
  <si>
    <t>New Hanover County Secure Landfill</t>
  </si>
  <si>
    <t>North Wake County Landfill</t>
  </si>
  <si>
    <t>Orange County Regional Landfill</t>
  </si>
  <si>
    <t>4/04-Passively venting closed portion of LF (‘72-‘95, 45 acres).; 10/09-Will install GCCS in N. &amp; S. portions of LF and an enclosed flare.; 11/10-Installation of GCCS will be completed by 7/11.; 2012-65 wells, system capacity=700 acfm.</t>
  </si>
  <si>
    <t>2012-53 wells, system capacity=2800 acfm.</t>
  </si>
  <si>
    <t>Randolph County SWF</t>
  </si>
  <si>
    <t>1254 County Land Road</t>
  </si>
  <si>
    <t>7/10-In 2007: 27 vertical wells, utility flare, and gas conditioning skid put in place, expansion of 24 additional vertical wells under construction.; 1/12-Flaring began in July 2008, 48 wells in place now.; 2012-50 wells, system capacity=1000 acfm.</t>
  </si>
  <si>
    <t>Sampson County, NC</t>
  </si>
  <si>
    <t>10/04-Developing GCCS report, plan on bringing collection system online in early 2006; 4/09-Gas system expanded in late 2008.; 12/11-60 vertical wells and 2 flares.; 2012-55 wells, system capacity=4700 acfm.</t>
  </si>
  <si>
    <t>9/10-43 wells over 40.7 acres, gas collection began in 1999, 1 open flare.; 2012-50 wells, system capacity=2000 acfm.</t>
  </si>
  <si>
    <t>Upper Piedmont Regional Landfill</t>
  </si>
  <si>
    <t>10/07-Installing first phase of gas wells in 2008, expected flow 400-600 scfm.; 2012-21 wells, system capacity=2000 acfm.</t>
  </si>
  <si>
    <t>2012-119 wells, system capacity=1600 acfm.</t>
  </si>
  <si>
    <t>Dakota MSW Landfill</t>
  </si>
  <si>
    <t>Grand Forks Landfill</t>
  </si>
  <si>
    <t>2350 83rd Street N</t>
  </si>
  <si>
    <t>Akron Regional Landfill</t>
  </si>
  <si>
    <t>11/09-42 wells.; 2012-64 wells, system capacity=4060 acfm.</t>
  </si>
  <si>
    <t>7916 Chapel Street SE</t>
  </si>
  <si>
    <t>5/08-226 acre wellfield; 1/09-155 gas wells.; 2012-142 wells, system capacity=5000 acfm.</t>
  </si>
  <si>
    <t>1/11-12 wells in place.; 2012-71 wells, system capacity=6500 acfm.</t>
  </si>
  <si>
    <t>Beech Hollow SLF</t>
  </si>
  <si>
    <t>Rumpke Beech Hollow LF; RWS Beech Hollow LF</t>
  </si>
  <si>
    <t>5/08-65 acre wellfield.; 9/10-69 wells over 65 acres, 1 enclosed flare.; 2012-69 wells, system capacity=3500 acfm.</t>
  </si>
  <si>
    <t>2012-314 wells, system capacity=13000 acfm.</t>
  </si>
  <si>
    <t>5/08-110 acre wellfield.; 1/10-31 wells in 1998, wellfield expansion in 2003, 3,000 scfm flare in 2006.; 9/10-100 wells over 73 acres, 1 enclosed flare &amp; 1 candlestick flare.; 2012-99 wells, system capacity=7850 acfm.</t>
  </si>
  <si>
    <t>10/03-One candlestick flare; 5/08-52.5 acre wellfield; 2012-66 wells, system capacity=3042 acfm.</t>
  </si>
  <si>
    <t>5/08-113 acre wellfield.; 2012-318 wells, system capacity=18700 acfm.</t>
  </si>
  <si>
    <t>6640 Cochran Road
28625 Ambina Drive</t>
  </si>
  <si>
    <t>10/09-73 collection wells and 4+ miles of underground piping in late 1990s.; 2012-87 wells, system capacity=6000 acfm.</t>
  </si>
  <si>
    <t>ELDA RDF</t>
  </si>
  <si>
    <t>Environmental Land Development Association (ELDA) Landfill</t>
  </si>
  <si>
    <t>9/10-Approx. 80 wells over 93 acres, system installed in 1987, 1 open flare &amp; 1 enclosed flare.; 2012-91 wells, system capacity=2500 scfm.</t>
  </si>
  <si>
    <t>12/07-Currently renting flare; 5/08-0.4 acre wellfield.; 8/09-Permanent flare installed 6/9/08.; 4/11-GCS: 17 vertical wells, 21 spur wells &amp; 4 connections to leachate cleanout laterals.; 2012-40 wells, system capacity=2500 acfm, passive vents/flares too.</t>
  </si>
  <si>
    <t>5/05-58 vertical and 7 horizontal gas collection wells; 5/08-246-acre wellfield.; 2012-87 wells, system capacity=4500 acfm.</t>
  </si>
  <si>
    <t>12/08-1600 cfm capacity -&gt; 4000 cfm when enclosed flare added in 2005.; 9/10-94 wells over 121 acres, collection began in 2001, flares: 1 enclosed, 1 open.; 10/11-115 wells at 120 ft deep.; 2012-176 wells, system cap=9200 acfm, passive vents/flares too.</t>
  </si>
  <si>
    <t>5/08-49 acre wellfield.; 2012-58 wells, system capacity=2000 scfm.</t>
  </si>
  <si>
    <t>9/10-63 wells over 122 acres, 1 enclosed flare.; 2012-63 wells, system capacity=2700 acfm.</t>
  </si>
  <si>
    <t>Napoleon</t>
  </si>
  <si>
    <t>3962 Hoffman Road</t>
  </si>
  <si>
    <t>3/03-Flare burns LFG 24 hours per day.; 2012-67 wells, system capacity=2100 acfm.</t>
  </si>
  <si>
    <t>Lake County SWF</t>
  </si>
  <si>
    <t>Network Energy of Lake Co.; Lake County LF</t>
  </si>
  <si>
    <t>5/05-200 gas collection wells.; 2012-182 wells, system capacity=1874 acfm.</t>
  </si>
  <si>
    <t>5/08-71 acre wellfield.; 9/10-49 wells over 44 acres, system installed in 2002, 1 open flare.; 2012-59 wells, system capacity=2000 scfm.</t>
  </si>
  <si>
    <t>3299 Jackson Pike</t>
  </si>
  <si>
    <t>2012-127 wells, system capacity=1350 acfm.</t>
  </si>
  <si>
    <t>5/08-41 acre wellfield.; 2012-36 wells, system capacity=3014 acfm.</t>
  </si>
  <si>
    <t>North Sanitary Landfill</t>
  </si>
  <si>
    <t>5/08-60 acre wellfield.; 2012-40 wells, system capacity=1500 acfm.</t>
  </si>
  <si>
    <t>5/08-87 acre wellfield.; 2012-79 wells, system capacity=5550 acfm.</t>
  </si>
  <si>
    <t>Pine Grove Landfill</t>
  </si>
  <si>
    <t>Fairfield Sanitary LF?; Pine Grove Regional Facility LF</t>
  </si>
  <si>
    <t>2012-82 wells, system capacity=4250 acfm, passive vents/flares too.</t>
  </si>
  <si>
    <t>Preble County SLF</t>
  </si>
  <si>
    <t>4239 US Route 127 South</t>
  </si>
  <si>
    <t>2012-345 wells, system capacity=8634 acfm, passive vents/flares too.</t>
  </si>
  <si>
    <t>2012-52 wells, system capacity=450 scfm.</t>
  </si>
  <si>
    <t>Stony Hollow Landfill Inc.</t>
  </si>
  <si>
    <t>5/08-50 acre wellfield; 2012-57 wells, system capacity=3500 scfm.</t>
  </si>
  <si>
    <t>Suburban South R&amp;D</t>
  </si>
  <si>
    <t>5/08-41 acre wellfield.; 8/11-70 gas wells.; 2012-74 wells, system capacity=3000 scfm.</t>
  </si>
  <si>
    <t>2012-62 wells, system capacity=1350 acfm.</t>
  </si>
  <si>
    <t>12539 County Road G</t>
  </si>
  <si>
    <t>Willowcreek Landfill</t>
  </si>
  <si>
    <t>Wood County Solid Waste Management District, OH</t>
  </si>
  <si>
    <t>8/13-No GCCS, just venting.</t>
  </si>
  <si>
    <t>3201 Mosley Road</t>
  </si>
  <si>
    <t>Enid City Landfill</t>
  </si>
  <si>
    <t>City of Enid LF; Enid Municipal LF</t>
  </si>
  <si>
    <t>1313 E. Southgate Road</t>
  </si>
  <si>
    <t>2801 S. 54th Street W</t>
  </si>
  <si>
    <t>9/10-66 wells over 38 acres, 1 candlestick flare.; 2012-66 wells, system capacity=1600 acfm.</t>
  </si>
  <si>
    <t>Oklahoma City Landfill</t>
  </si>
  <si>
    <t>2417 North Marine Drive</t>
  </si>
  <si>
    <t>Larry Hall</t>
  </si>
  <si>
    <t>Porter Landfill</t>
  </si>
  <si>
    <t>Redbird; Earthtech; Porter 51 B Landfill</t>
  </si>
  <si>
    <t>2012-362 wells, system capacity=6000 acfm.</t>
  </si>
  <si>
    <t>Red Carpet Landfill Inc.</t>
  </si>
  <si>
    <t>N2700 Road</t>
  </si>
  <si>
    <t>31 Sord Drive</t>
  </si>
  <si>
    <t>8/07-Passive flare; 3/09-Feb. 09 installed John Zink skid mounted candlestick flare system with 12 inch flare and 10 HP Ingersoll Rand Air Compressor.; 2012-53 wells, system capacity=2400 acfm.</t>
  </si>
  <si>
    <t>Oklahoma Landfill HOL</t>
  </si>
  <si>
    <t>2012-25 wells, system capacity=1200 acfm.</t>
  </si>
  <si>
    <t>5/10-130 wells.; 2012-181 wells, system capacity=4500 acfm.</t>
  </si>
  <si>
    <t>3/05-180 cfm candlestick flare.; 9/10-9 wells over 23 acres, gas collection began in 2001, 1 open flare.; 2012-51 wells, system capacity=650 acfm.</t>
  </si>
  <si>
    <t>9387 N. Columbia Boulevard</t>
  </si>
  <si>
    <t>2012-206 wells, system capacity=6000 acfm.</t>
  </si>
  <si>
    <t>398 South Keyser Avenue</t>
  </si>
  <si>
    <t>8/07-Flares include: (2) 4000-scfm, (1) 5000-scfm, &amp; (1) 1600-scfm &amp; 1 utility flare serves as a back-up.; 8/10-305 gas collection wells.; 2012-204 wells, system capacity=17800 acfm.</t>
  </si>
  <si>
    <t>8/10-190 gas collection points.; 2012-110 wells, system capacity=7400 scfm.</t>
  </si>
  <si>
    <t>Bradford County Landfill</t>
  </si>
  <si>
    <t>Northern Tier Solid Waste Authority LF; Northern Tier Landfill #2</t>
  </si>
  <si>
    <t>108 Steam Hollow Road
off U.S. Route 6</t>
  </si>
  <si>
    <t>11/09-Expanded GCS in 2008.; 5/10-66 gas collection wells.; 2012-System capacity=1500 acfm.; 9/13-81 wells and enclosed flare.</t>
  </si>
  <si>
    <t>8/10-Collection system includes 192 gas wells and 17 leachate cleanouts.; 2012-211 wells, system capacity=5090 acfm.</t>
  </si>
  <si>
    <t>9/03-John Zink flare, burns at 1600 degrees F, 2 blowers.; 8/07-2nd flare is being permitted.; 11/09-Two 5,000 cfm flares.; 8/10-88 gas collection wells.; 2012-137 wells, system capacity=8500 acfm.</t>
  </si>
  <si>
    <t>6/04-82 wells required by permit, 79 currently installed, 120+ wells planned to improve collection efficiency, 2 enclosed flares.; 2/07-Going to add 3rd flare.; 8/07-137 wells.; 9/10-153 wells over 154 acres.; 2012-191 wells, system capacity=3350 acfm.</t>
  </si>
  <si>
    <t>7/10-100 gas wells.; 2010-102 wells, system capacity=3000 acfm.; 2012-92 wells, system capacity=3350 acfm.</t>
  </si>
  <si>
    <t>135 Vaughn Road</t>
  </si>
  <si>
    <t>1 John Zink enclosed ground flare rated for 3300 cfm max, and 1 candlestick flare rated for 600 cfm max; 8/07-110 gas wells, 16-18 more expected.; 2012-85 wells, system capacity=8000 acfm.</t>
  </si>
  <si>
    <t>6/10-36 gas collection wells.; 2012-37 wells, system capacity=2500 scfm.</t>
  </si>
  <si>
    <t>1310 Luciusboro Road
off Route 119 S</t>
  </si>
  <si>
    <t>Blairsville</t>
  </si>
  <si>
    <t>8/10-38 gas collection wells.; 2012-41 wells, system capacity=2500 scfm.</t>
  </si>
  <si>
    <t>Pen Argyl</t>
  </si>
  <si>
    <t>11/07-Flared LFG is ~30% CH4, power plant LFG is ~47% CH4.; 9/10-232 wells over 140 acres, system installed in 1991, 3 enclosed flares.; 2012-187 wells, system capacity=13000 acfm.</t>
  </si>
  <si>
    <t>8/10-7 vertical wells.; 2012-74 wells, system capacity=1200 acfm.</t>
  </si>
  <si>
    <t>Greenridge Reclamation Landfill</t>
  </si>
  <si>
    <t>234 Landfill Road</t>
  </si>
  <si>
    <t>9/10-109 wells over 61 acres, 1 enclosed flare.; 2012-80 wells, system capacity=3900 acfm.</t>
  </si>
  <si>
    <t>IESI Bethlehem Landfill</t>
  </si>
  <si>
    <t>6/04-Enclosed ground flare installed 6/17/1995.; 8/10-100 gas collection wells.; 2012-120 wells, system capacity=4000 acfm.</t>
  </si>
  <si>
    <t>R. &amp; A. Bender LF</t>
  </si>
  <si>
    <t>8/10-281 wells as of 8/31/10.; 9/10-Installed 5 miles of horizontal piping &amp; 28 additional vertical wells in 2010.; 2012-343 wells, system capacity=12000 acfm.</t>
  </si>
  <si>
    <t>8/10-73 gas collection points.; 2012-65 wells, system capacity=1200 scfm.</t>
  </si>
  <si>
    <t>249 Dunham Drive</t>
  </si>
  <si>
    <t>8/10-326 gas wells.; 2012-391 wells, system capacity=12000 acfm.</t>
  </si>
  <si>
    <t>851 Robison Road East</t>
  </si>
  <si>
    <t>9/10-96 wells over 110 acres, system installed in 1991, 1 enclosed flare.; 2012-97 wells, system capacity=5000 acfm.</t>
  </si>
  <si>
    <t>9/10-GCCS covers 147 acres, 186 wells, gas collection began in 1989, 2 enclosed &amp; 1 candle flare.; 2012-190 wells, system capacity=4200 acfm.</t>
  </si>
  <si>
    <t>2/07-System constructed in 1992, 32 gas extraction wells, 1,400 cfm from wells &amp; ~700 cfm from leachate cleanout lines.; 8/10-59 gas collection points.; 2012-67 wells, system capacity=5347 acfm.</t>
  </si>
  <si>
    <t>Lycoming County Resource Management Services, PA</t>
  </si>
  <si>
    <t>9/03-2 candlestick flares.; 4/10-Plan to build a larger enclosed flare &amp; back-up open flare.; 11/10-72 wells.; 2012-91 wells, system capacity=4000 acfm.</t>
  </si>
  <si>
    <t>McKean County LF</t>
  </si>
  <si>
    <t>19 Ness Lane</t>
  </si>
  <si>
    <t>8/07-1 primary flare, 1 standby.; 3/11-37 gas wells.; 2012-38 wells, system capacity=1850 acfm.</t>
  </si>
  <si>
    <t>7/10-121 gas wells.; 2012-149 wells, system capacity=10000 acfm.</t>
  </si>
  <si>
    <t>2/05-LFG in perimeter collection system is 25% methane, not good enough for high Btu project, so it is flared.; 8/10-318 gas wells.; 2012-183 wells, system capacity=9700 acfm.</t>
  </si>
  <si>
    <t>8/10-33 gas wells.; 2012-51 wells, system capacity=3000 acfm.</t>
  </si>
  <si>
    <t>8/10-108 gas wells.; 2012-104 wells, system capacity=5000 acfm.</t>
  </si>
  <si>
    <t>8/10-52 gas collection wells.; 2012-58 wells, system capacity=5000 scfm.</t>
  </si>
  <si>
    <t>Pine Grove Landfill Inc.</t>
  </si>
  <si>
    <t>6/04-Two enclosed candle flares installed 6/18/1995, currently installing a third.; 8/07-110 gas wells.; 2012-127 wells, system capacity=7600 acfm.</t>
  </si>
  <si>
    <t>8/07-112 gas wells.; 2012-87 wells, system capacity=2500 acfm.</t>
  </si>
  <si>
    <t>Seneca Landfill Inc.</t>
  </si>
  <si>
    <t>Vogel Disposal Service, Inc.</t>
  </si>
  <si>
    <t>Shade Landfill</t>
  </si>
  <si>
    <t>Shade Township Waste Management Facility; RCC LF</t>
  </si>
  <si>
    <t>8/10-103 gas collection wells.; 2012-99 wells, system capacity=6986 acfm.</t>
  </si>
  <si>
    <t>Armoni Landfill</t>
  </si>
  <si>
    <t>9/10-89 gas wells.; 2012-67 wells, system capacity=3700 acfm.</t>
  </si>
  <si>
    <t>8/10-107 gas collection points.; 2012-91 wells, system capacity=7097 acfm.</t>
  </si>
  <si>
    <t>Tullytown Resource Recovery Facility (TRRF)</t>
  </si>
  <si>
    <t>11/07-161 gas wells.; 8/10-185 gas wells.; 2012-331 wells, system capacity=10500 acfm.</t>
  </si>
  <si>
    <t>Mid-American; USA Valley Facility Inc.</t>
  </si>
  <si>
    <t>9/10-162 gas collection points.; 2012-98 wells, system capacity=9200 acfm.</t>
  </si>
  <si>
    <t>8/07-1 enclosed flare, 2 back-up candle flares, 60 gas wells.; 9/10-49 vertical &amp; 3 horizontal gas wells, 1 enclosed flare.; 2012-64 wells, system capacity=4500 acfm.</t>
  </si>
  <si>
    <t>12/07-160 permanent wells, 25 temporary odor control wells.; 9/10-174 vertical wells, 2 enclosed flares &amp; 1 candlestick flare.; 2012-263 wells, system capacity=10500 acfm.</t>
  </si>
  <si>
    <t>9/10-55 gas collection points.; 2012-69 wells, system capacity=2500 acfm.</t>
  </si>
  <si>
    <t>Western Berks Community Landfill &amp; Recycling Center</t>
  </si>
  <si>
    <t>Westmoreland Waste SLF LLC</t>
  </si>
  <si>
    <t>9/10-46 gas collection points (indicated 22 waste &amp; 24 soil).; 2012-54 wells, system capacity=5500 acfm.</t>
  </si>
  <si>
    <t>Bedford Fulton Huntingdon Solid Waste Authority LF; Hopewell LF; Sandy Run LF</t>
  </si>
  <si>
    <t>Carr. PR-682 Interior Sector Garrochales  Bo. Factor II</t>
  </si>
  <si>
    <t>2012-85 wells, system capacity=1050 acfm.</t>
  </si>
  <si>
    <t>Carr. PR-303  Km 13.4 Llanos Costas  Sector Las Palmas</t>
  </si>
  <si>
    <t>Fajardo Municipal Landfill</t>
  </si>
  <si>
    <t>Carr. PR-1 hacia Carr. PR-834  Sector La Muda</t>
  </si>
  <si>
    <t>5/07-Passive system, intend to install GCCS this year if plan is approved, already have flare on location.; 2012-65 wells, system capacity=2000 acfm.</t>
  </si>
  <si>
    <t>5/07-Passive system.; 2012-No passive vents/flares.</t>
  </si>
  <si>
    <t>Municipality of San Juan, PR</t>
  </si>
  <si>
    <t>2/05-Enclosed flare operational.; 2012-110 wells, system capacity=1500 acfm.</t>
  </si>
  <si>
    <t>Carr. PR-165 Km 8.2 Bo. Contomo</t>
  </si>
  <si>
    <t>LFG is used for LFGTE system. Flare is utilized only when LFGTE system is down.; 2012-550 wells, system capacity=18402 acfm.</t>
  </si>
  <si>
    <t>2012-91 wells, system capacity=2800 acfm.</t>
  </si>
  <si>
    <t>Blackberry Valley Landfill</t>
  </si>
  <si>
    <t>City of Greenville Closed Landfill</t>
  </si>
  <si>
    <t>684 Mauldin Road</t>
  </si>
  <si>
    <t>6/07-GCCS installed in June 07.; 12/08-51 vertical wells, and connected to 25 leachate cleanouts for extra gas.; 1/09-2000 cfm flare.; 9/10-52 wells over 71 acres, 1 open flare.; 2012-66 wells.</t>
  </si>
  <si>
    <t>9/10-70 wells over 30 acres, system installed in 2004, 1 open flare.; 2012-79 wells, system capacity=2600 scfm, passive vents/flares too.</t>
  </si>
  <si>
    <t>Highway 321 Lexington County Landfill</t>
  </si>
  <si>
    <t>1886 S Highway 90
McNeill Street</t>
  </si>
  <si>
    <t>2012-60 wells, system capacity=2000 acfm.</t>
  </si>
  <si>
    <t>8/10-Has 2 open flares, plan to replace one with a larger, enclosed flare.; 9/10-129 wells over 119 acres, 1 enclosed flare &amp; 1 open flare.; 2012-148 wells, system capacity=9000 acfm.</t>
  </si>
  <si>
    <t>9/10-48 wells over 24 acres, 1 candlestick flare.; 2012-51 wells, system capacity=3000 acfm, passive vents/flares too.</t>
  </si>
  <si>
    <t>4/04-Active GCCS (14 vertical wells, 7 trenches) and candlestick flare installed 5 years ago in closed portion of LF, recently added 20 vertical wells to newly filled cells.; 2012-126 wells, system capacity=2100 scfm, passive vents/flares too.</t>
  </si>
  <si>
    <t>9/10-140 wells over 170 acres, system installed in 1990, 4 open flares.; 2012-153 wells, system capacity=9500 acfm, passive vents/flares too.</t>
  </si>
  <si>
    <t>2012-168 wells, system capacity=6000 scfm, passive vents/flares too.</t>
  </si>
  <si>
    <t>12/08-28 vertical wells and one candlestick flare.; 11/09-Initial GCS operational June 2007 (2,500 cfm flare).; 2012-48 wells.</t>
  </si>
  <si>
    <t>Union County Regional MSW Landfill</t>
  </si>
  <si>
    <t>Enoree</t>
  </si>
  <si>
    <t>2012-36 wells, system capacity=3000 acfm.</t>
  </si>
  <si>
    <t>Sioux Falls Regional Sanitary Landfill (SFRSL)</t>
  </si>
  <si>
    <t>4/09-GCCS &amp; flare installed prior to project in 2005, 53 wells in place in 2009, will increase to more than 100 wells.; 2012-139 wells, system capacity=2300 acfm.</t>
  </si>
  <si>
    <t>11/10-Put in 35 wells in 2010 &amp; flare in 11/10.; 12/11-30 vert. wells, 5 leachate cleanout taps &amp; 1 passive vent.; 12/11-$3.1 mil to build 31 wells, miles of lateral lines, vacuum equipment, generator &amp; building.; 2012-35 wells, system capacity=1200 acfm.</t>
  </si>
  <si>
    <t>10/05-Old cell had active system but now passive due to low LFG flow, 6-8 flares in old cell.; 6/11-New cell: Put in 21 wells (&amp; tied to 2 clean-outs) in 6/10 and flare in 10/10.; 2012-System capacity=1000 acfm, passive vents/flares too.; 7/13-37 wells.</t>
  </si>
  <si>
    <t>282 Natures Trail</t>
  </si>
  <si>
    <t>5/04-Upgrading flare and adding more wells.; 9/10-86 wells over 65 acres, 1 candlestick flare.; 2012-80 wells, system capacity=2500 acfm.</t>
  </si>
  <si>
    <t>2012-65 wells, system capacity=1800 scfm.</t>
  </si>
  <si>
    <t>City of Hendersonville, TN</t>
  </si>
  <si>
    <t>City of Henderson, TN</t>
  </si>
  <si>
    <t>3/11-170 wells collecting gas.; 2012-161 wells, system capacity=8300 acfm.</t>
  </si>
  <si>
    <t>5/06-15 wells in place.; 2012-43 wells, system capacity=2100 acfm.</t>
  </si>
  <si>
    <t>487 Joyce Lane</t>
  </si>
  <si>
    <t>550 Aaron Long Road</t>
  </si>
  <si>
    <t>2126 Baler Drive</t>
  </si>
  <si>
    <t>Loudon County Solid Waste Disposal Commission (LCSWDC), TN</t>
  </si>
  <si>
    <t>4/10-GCCS &amp; flare installed in 2005.; 6/10-Will expand GCCS soon.; 7/11-More than 70 wells.; 2012-28 wells, system capacity=4400 acfm.</t>
  </si>
  <si>
    <t>2012-120 wells, system capacity=5000 acfm.</t>
  </si>
  <si>
    <t>2012-44 wells, system capacity=2000 acfm, passive vents/flares too.</t>
  </si>
  <si>
    <t>698 Maxwell Hill Road</t>
  </si>
  <si>
    <t>207 Sanitary Drive</t>
  </si>
  <si>
    <t>2012-168 wells, system capacity=8000 acfm, passive vents/flares too.</t>
  </si>
  <si>
    <t>2012-21 wells, system capacity=2100 acfm.</t>
  </si>
  <si>
    <t>9/10-67 wells over 60 acres, system installed in 1997, 1 open flare.; 2012-94 wells, system capacity=6400 scfm.</t>
  </si>
  <si>
    <t>Abilene Regional Landfill</t>
  </si>
  <si>
    <t>2010-Passive venting.; 2012-16 wells, system capacity=1500 acfm.</t>
  </si>
  <si>
    <t>800 Mosier Valley Road</t>
  </si>
  <si>
    <t>Euless</t>
  </si>
  <si>
    <t>City of Arlington, TX</t>
  </si>
  <si>
    <t>Enclosed flare, will be used for back-up only once project is online.; 2012-131 wells, system capacity=3000 acfm.</t>
  </si>
  <si>
    <t>Atascocita RDF</t>
  </si>
  <si>
    <t>3623 Wilson Road</t>
  </si>
  <si>
    <t>Austin Community RDF</t>
  </si>
  <si>
    <t>9/10-110 wells over 160 acres, system installed in 1993, 1 open flare.; 2012-118 wells, system capacity=2100 acfm.</t>
  </si>
  <si>
    <t>Baytown Landfill</t>
  </si>
  <si>
    <t>4791 Tri City Beach Road</t>
  </si>
  <si>
    <t>LFG flared 24/7.; 2012-88 wells, system capacity=5850 scfm.</t>
  </si>
  <si>
    <t>10500 Beaumont Highway</t>
  </si>
  <si>
    <t>5/05-65 gas collection wells.; 2012-53 wells, system capacity=1600 acfm.</t>
  </si>
  <si>
    <t>C&amp;T Regional Landfill</t>
  </si>
  <si>
    <t>3/03-GCCS has 33 extraction wells, expansion is planned for next year to add 20 more wells.; 2012-64 wells, system capacity=2500 acfm.</t>
  </si>
  <si>
    <t>2012-211 wells, system capacity=3600 acfm, passive vents/flares too.</t>
  </si>
  <si>
    <t>2012-97 wells, system capacity=4000 acfm, passive vents/flares too.</t>
  </si>
  <si>
    <t>2397 County Road 20</t>
  </si>
  <si>
    <t>City of Amarillo Landfill</t>
  </si>
  <si>
    <t>16250 Bezner Drive
2 mi N of I-40, 5 mi W of Soncy Road</t>
  </si>
  <si>
    <t>1750 N. Loop 336 East</t>
  </si>
  <si>
    <t>2012-40 wells, system capacity=1500 scfm.</t>
  </si>
  <si>
    <t>4/05-Plan to install more gas wells later this year which will likely increase the gas flow.; 2012-114 wells, system capacity=1500 acfm, passive vents/flares too.</t>
  </si>
  <si>
    <t>City of Edinburg Landfill</t>
  </si>
  <si>
    <t>City of Fort Worth Southeast Landfill</t>
  </si>
  <si>
    <t>6288 Salt Road</t>
  </si>
  <si>
    <t>Forest Hill</t>
  </si>
  <si>
    <t>City of Midland MSW Landfill</t>
  </si>
  <si>
    <t>4732 West Highway 73
2 miles W of Hazel Ave &amp; Hwy 73 INT, 1 mile W of Taylor's Bayou</t>
  </si>
  <si>
    <t>7/01-Site currently has an operational GCCS.; 9/10-71 wells over 72 acres, 1 candlestick flare.; 2012-71 wells, system capacity=1950 acfm.</t>
  </si>
  <si>
    <t>10984 Wiley Road</t>
  </si>
  <si>
    <t>Clint Landfill</t>
  </si>
  <si>
    <t>Coastal Plains RDF</t>
  </si>
  <si>
    <t>9/10-84 wells over 94 acres, system installed in 1993 (estimated), 1 open flare.; 2012-98 wells, system capacity=8500 acfm.</t>
  </si>
  <si>
    <t>Covel Gardens RDF</t>
  </si>
  <si>
    <t>2012-101 wells, system capacity=9000 acfm.</t>
  </si>
  <si>
    <t>9/10-140 wells over 280 acres, system installed in 1986, 2 enclosed flares.; 2012-160 wells, system capacity=8500 acfm.</t>
  </si>
  <si>
    <t>5300 E. First Street
btw Trinity River West Fork &amp; Randol Mill Road</t>
  </si>
  <si>
    <t>2012-41 wells, system capacity=1000 scfm.</t>
  </si>
  <si>
    <t>FM 812 Landfill</t>
  </si>
  <si>
    <t>Steinar LF; City of Austin LF</t>
  </si>
  <si>
    <t>Fort Bend Regional Landfill</t>
  </si>
  <si>
    <t>12/11-April 2011: Installed 41 vertical wells &amp; 5 leachate cleanout taps, expect 200 wells total in next 5 yrs, blower/flare operational in Aug. 2011.; 2012-41 wells, system capacity=2600 acfm.; 8/13-53 original wells in 2011, 49 more wells in 2013.</t>
  </si>
  <si>
    <t>Fort Bliss Municipal Solid Waste Landfill</t>
  </si>
  <si>
    <t>Building 367, Landfill Road</t>
  </si>
  <si>
    <t>79913-0058</t>
  </si>
  <si>
    <t>2012-57 wells, system capacity=1600 acfm.</t>
  </si>
  <si>
    <t>2012-163 wells, system capacity=2500 acfm.</t>
  </si>
  <si>
    <t>6433 Labelle Road</t>
  </si>
  <si>
    <t>2012-54 wells, system capacity=1800 acfm.</t>
  </si>
  <si>
    <t>6/09-60 wells, avg 50 ft deep, over 60 acres.; 2012-90 wells, system capacity=2000 acfm.</t>
  </si>
  <si>
    <t>9/10-30 wells over 35 acres, system installed in 2002, 1 open flare.; 2012-28 wells, system capacity=800 scfm.</t>
  </si>
  <si>
    <t>IESI Turkey Creek Landfill</t>
  </si>
  <si>
    <t>2012-103 wells, system capacity=4000 acfm.</t>
  </si>
  <si>
    <t>IESI Weatherford Landfill</t>
  </si>
  <si>
    <t>Currently venting gas.; 3/04-Small GCCS.; 2012-31 wells, system capacity=1250 acfm, passive vents/flares too.</t>
  </si>
  <si>
    <t>2012-11 wells, system capacity=500 acfm.</t>
  </si>
  <si>
    <t>Lacy Lakeview RDF</t>
  </si>
  <si>
    <t>677 Selby Lane</t>
  </si>
  <si>
    <t>2012-20 wells, system capacity=1200 acfm.</t>
  </si>
  <si>
    <t>LFG is used for LFGTE system. Flare is utilized only when LFGTE system is down.; 2012-389 wells, system capacity=9500 acfm.</t>
  </si>
  <si>
    <t>2010-6 wells, system capacity=500 acfm.; 2012-Passive vents/flares too.</t>
  </si>
  <si>
    <t>McCommas Bluff Landfill</t>
  </si>
  <si>
    <t>City of Dallas</t>
  </si>
  <si>
    <t>3/09-Added 73 wells and upgraded collection piping between July &amp; Oct. 2008, replaced 20 wells and upgraded more piping in 2009.; 2012-362 wells, system capacity=10400 acfm.; 8/13-417 vertical wells, 26 horizontal wells, 5 leachate collection risers.</t>
  </si>
  <si>
    <t>2010-36 wells, system capacity=2000 acfm.; 2012-Passive vents/flares too.</t>
  </si>
  <si>
    <t>7/03-21 wells installed.; 2012-73 wells, system capacity=3200 acfm.</t>
  </si>
  <si>
    <t>2012-41 wells, system capacity=550 acfm, passive vents/flares too.</t>
  </si>
  <si>
    <t>9/10-69 wells over 63 acres, 1 candlestick flare.; 2012-65 wells, system capacity=1800 acfm.</t>
  </si>
  <si>
    <t>Buna</t>
  </si>
  <si>
    <t>2012-28 wells, system capacity=800 scfm.</t>
  </si>
  <si>
    <t>Celeste</t>
  </si>
  <si>
    <t>1102 Pine Hill Landfill Road</t>
  </si>
  <si>
    <t>Kilgore</t>
  </si>
  <si>
    <t>Four-S Oil Company</t>
  </si>
  <si>
    <t>2012-10 wells, system capacity=1000 acfm.</t>
  </si>
  <si>
    <t>2012-64 wells, system capacity=2000 acfm.</t>
  </si>
  <si>
    <t>9/10-84 vertical wells over 48.5 acres, gas collection began in 2005, 1 open/candlestick flare.; 2010-84 wells, system capacity=2000 acfm.; 2012-Passive vents/flares too.</t>
  </si>
  <si>
    <t>608 CR 4102 (Heath Lane)</t>
  </si>
  <si>
    <t>City of Jacksonville, TX</t>
  </si>
  <si>
    <t>San Angelo Landfill</t>
  </si>
  <si>
    <t>City of San Angelo, TX</t>
  </si>
  <si>
    <t>2012-91 wells, system capacity=3014 acfm.</t>
  </si>
  <si>
    <t>2012-138 wells, system capacity=5000 scfm.</t>
  </si>
  <si>
    <t>Sinton Landfill</t>
  </si>
  <si>
    <t>2012-24 wells, system capacity=1500 acfm.</t>
  </si>
  <si>
    <t>Existing collection system with 105 wells.; 2012-170 wells, system capacity=6200 acfm.</t>
  </si>
  <si>
    <t>Southwest Landfill</t>
  </si>
  <si>
    <t>Sunset Farms Landfill</t>
  </si>
  <si>
    <t>9/10-211 wells over 227 acres, 1 enclosed flare.; 2012-231 wells, system capacity=6000 acfm.</t>
  </si>
  <si>
    <t>Temple Recycling &amp; Disposal Facility</t>
  </si>
  <si>
    <t>2012-40 wells, system capacity=3000 scfm.</t>
  </si>
  <si>
    <t>Tessman Road Landfill</t>
  </si>
  <si>
    <t>9/10-205 wells over 88 acres, 1 enclosed flare.; 2012-228 wells, system capacity=6000 acfm.</t>
  </si>
  <si>
    <t>Creedmoor</t>
  </si>
  <si>
    <t>2010-6 wells, system capacity=700 acfm, passive venting too.; 9/12-Very little gas flared, Austin is very dry.</t>
  </si>
  <si>
    <t>9/10-143 wells over 136 acres, 1 candlestick flare.; 2012-System capacity=3000 acfm.</t>
  </si>
  <si>
    <t>Westside RDF</t>
  </si>
  <si>
    <t>3500 Linkcrest Drive</t>
  </si>
  <si>
    <t>2012-96 wells, system capacity=4000 scfm.</t>
  </si>
  <si>
    <t>2012-50 wells, system capacity=3000 acfm.</t>
  </si>
  <si>
    <t>2012-45 wells, system capacity=1200 scfm.</t>
  </si>
  <si>
    <t>Bountiful Sanitary LF</t>
  </si>
  <si>
    <t>6/04-GCCS was installed several years ago to control gas migration and decrease odor.; 2012-29 wells, system capacity=1200 acfm, passive vents/flares too.</t>
  </si>
  <si>
    <t>Salt Lake City</t>
  </si>
  <si>
    <t>LFG flared 24/7.; 7/05-Additional wells are being installed, expect additional gas flow.; 2012-39 wells, system capacity=2600 acfm.</t>
  </si>
  <si>
    <t>San Juan County, UT</t>
  </si>
  <si>
    <t>11/09-44 wells in 2004, 23 wells in 2005, 19 wells in Fall 2008.; 2012-106 wells, system capacity=1800 acfm.</t>
  </si>
  <si>
    <t>2012-24 wells, system capacity=750 acfm.</t>
  </si>
  <si>
    <t>Moretown Landfill Inc.</t>
  </si>
  <si>
    <t>2012-63 wells, system capacity=2130 acfm.</t>
  </si>
  <si>
    <t>NEWSVT Landfill</t>
  </si>
  <si>
    <t>Waste USA Inc Landfill &amp; Transfer Station; Coventry Landfill</t>
  </si>
  <si>
    <t>2012-83 wells, system capacity=2500 acfm.</t>
  </si>
  <si>
    <t>3474 Atlantic Lane</t>
  </si>
  <si>
    <t>4/05-170 gas collection wells.; 2012-269 wells, system capacity=7500 acfm.</t>
  </si>
  <si>
    <t>Augusta County Service Authority Landfill</t>
  </si>
  <si>
    <t>Augusta County, VA; City of Staunton, VA; City of Waynesboro, VA</t>
  </si>
  <si>
    <t>33 extraction wells, 2 ground flares, 72,000 gal/day leachate.; 4/08-50 vertical wells.; 9/10-89 wells over 27 acres, system installed in 1998, 1 open flare &amp; 1 enclosed flare.; 2012-115 wells, system capacity=5300 acfm.</t>
  </si>
  <si>
    <t>Carroll-Grayson-Galax Regional Solid Waste Authority, VA</t>
  </si>
  <si>
    <t>9/10-156 wells over 80 acres, system installed in 1994, 2 open flares.; 2012-138 wells, system capacity=10600 acfm.</t>
  </si>
  <si>
    <t>7/03-Flare runs 24/7.; 2012-26 wells, system capacity=1000 acfm.</t>
  </si>
  <si>
    <t>Bristol city</t>
  </si>
  <si>
    <t>6438 College Street
8477 Bingham Road</t>
  </si>
  <si>
    <t>1/03-Gas collection system and flare to be added.; 2012-49 wells, system capacity=1000 acfm.</t>
  </si>
  <si>
    <t>12/11-GCCS installed in 1980 to prevent off-site migration, system expanded/upgraded in 1985, 1990, 2000, and 2010, consists of 65 vertical wells, 1 enclosed flare, and 2 candlestick flares.; 2012-66 wells, system capacity=800 acfm.</t>
  </si>
  <si>
    <t>6/06-Expanded in 1990: ~300 vert. &amp; horiz. wells, 5 enclosed flares operate intermittently.; 9/06-Flare ~400 cfm from off-site wells (not included in LFG collected).; 10/06-350 wells.; 9/10-GCS began in 1985.; 2012-284 wells, system capacity=2500 acfm.</t>
  </si>
  <si>
    <t>2012-114 wells, system capacity=9000 acfm.</t>
  </si>
  <si>
    <t>King George Landfill Inc.</t>
  </si>
  <si>
    <t>2010-173 wells, system capacity=8000 scfm.; 4/12-182 gas wells total as of Sept. 2010.; 2012-217 wells, system capacity=15500 acfm.</t>
  </si>
  <si>
    <t>Livingston Landfill</t>
  </si>
  <si>
    <t>6241 Massey Road</t>
  </si>
  <si>
    <t>12/10-5 passive wells in place, installing active system in 2011.; 11/11-Flare began 7/1/11.; 2012-5 wells, system capacity=800 acfm, passive vents/flares too.</t>
  </si>
  <si>
    <t>Loudoun County SLF</t>
  </si>
  <si>
    <t>21101 Evergreen Mills Road</t>
  </si>
  <si>
    <t>5/10-Flare installed in 2000. Intermittant oper. until 2009.; 5/11-15 gas wells were decommissioned.; 2012-40 wells, system capacity=900 acfm.</t>
  </si>
  <si>
    <t>Maplewood Recycling &amp; Waste Disposal</t>
  </si>
  <si>
    <t>Chambers Maplewood RDF; Amelia Landfill</t>
  </si>
  <si>
    <t>2012-92 wells, system capacity=10200 scfm.</t>
  </si>
  <si>
    <t>Martinsville SLF</t>
  </si>
  <si>
    <t>3/09-43 passive vents.; 6/10-43 vents were converted into active extraction wells with Landtec Accuflo wellheads, collection &amp; flaring (open flare rated at 1,350 scfm) began 5/20/10.; 2012-43 wells, system capacity=2000 acfm.</t>
  </si>
  <si>
    <t>10/11-Installed GCCS and started flaring 8/2011.; 2012-25 wells, system capacity=400 acfm.</t>
  </si>
  <si>
    <t>Menchville Road Landfill</t>
  </si>
  <si>
    <t>5/06-26 wells in 31 acres.; 4/08-22 wells and a continuous spark ignited solar flare.; 11/10-GCCS installed in 1998.; 11/11-27 gas wells.; 2012-System capacity=600 acfm.</t>
  </si>
  <si>
    <t>Saluda</t>
  </si>
  <si>
    <t>2012-73 wells, system capacity=8600 scfm.</t>
  </si>
  <si>
    <t>Newport News City Landfill No. 2</t>
  </si>
  <si>
    <t>15110 Warwick Boulevard
550 Atkinson Way</t>
  </si>
  <si>
    <t>2012-65 wells, system capacity=7000 acfm.</t>
  </si>
  <si>
    <t>Prince William County Sanitary Landfill</t>
  </si>
  <si>
    <t>10/06-90 extraction wells, enclosed flare.; 1/12-LFG Specialties enclosed flare (2,000 scfm capacity) installed in 1998, LFG Specialties candlestick flare (1,350 scfm capacity) installed in 2007.; 2012-132 wells, system capacity=3650 acfm.</t>
  </si>
  <si>
    <t>2012-50 wells, system capacity=2100 acfm.</t>
  </si>
  <si>
    <t>Roanoke Regional Landfill</t>
  </si>
  <si>
    <t>3442 Rutrough Road</t>
  </si>
  <si>
    <t>2012-39 wells, system capacity=400 acfm.</t>
  </si>
  <si>
    <t>12/10-Installing 6 wells and 1 flare which will be up and running at the end of December.; 2/11-2 flares installed in Jan.; 2012-Passive vents/flares only.; 8/13-Working on getting active system running by Nov/Dec.</t>
  </si>
  <si>
    <t>Shoosmith SLF</t>
  </si>
  <si>
    <t>2012-254 wells, system capacity=6450 acfm.</t>
  </si>
  <si>
    <t>9/08-System installed for odor control.; 9/10-106 wells over 190 acres, gas collection began in 2005.; 11/10-Recently expanded wellfield to 125 wells.; 2012-124 wells, system capacity=2600 acfm.</t>
  </si>
  <si>
    <t>245 Lynn Hollow Road</t>
  </si>
  <si>
    <t>Tri-City Regional Landfill</t>
  </si>
  <si>
    <t>390 Industrial Drive</t>
  </si>
  <si>
    <t>Container First Services (CFS)</t>
  </si>
  <si>
    <t>Virginia Beach Landfill No. 2</t>
  </si>
  <si>
    <t>Mount Trashmore II</t>
  </si>
  <si>
    <t>2012-104 wells, system capacity=2000 acfm.</t>
  </si>
  <si>
    <t>2012-49 wells, system capacity=1200 acfm.</t>
  </si>
  <si>
    <t>9/10-530 vertical wells &amp; 30 miles of horizontal collectors over 450 acres, gas collection began in 1980s, 5 enclosed flares.; 2012-System capacity=12000 acfm.</t>
  </si>
  <si>
    <t>9/00-Flaring since 1993.; 5/05-65 gas collection wells.; 2012-77 wells, system capacity=700 acfm.</t>
  </si>
  <si>
    <t>Joint Base Lewis-McChord</t>
  </si>
  <si>
    <t>2012-47 wells, system capacity=2000 scfm.</t>
  </si>
  <si>
    <t>Land Recovery, Inc. (LRI)</t>
  </si>
  <si>
    <t>2012-123 wells, system capacity=500 acfm.</t>
  </si>
  <si>
    <t>2012-118 wells, system capacity=4500 acfm.; 3/12-GCCS installed in 2000.</t>
  </si>
  <si>
    <t>2012-81 wells, system capacity=750 scfm.</t>
  </si>
  <si>
    <t>2012-220 wells, system capacity=11550 acfm.</t>
  </si>
  <si>
    <t>Tacoma City Solid Waste Facility</t>
  </si>
  <si>
    <t>2012-328 wells, system capacity=3340 acfm.</t>
  </si>
  <si>
    <t>9/12-No active GCCS, but 6 active soil vapor extraction (SVE) wells on the southern boundary installed in 2005 to mitigate subsurface LFG migration, site also has 6 passive LFG vents near northern boundary.</t>
  </si>
  <si>
    <t>Berkeley County Solid Waste Authority. WV</t>
  </si>
  <si>
    <t>9/09-Passive vent flares.; 11/09-Active flare installed.; 2012-36 wells, system capacity=2652 scfm, passive vents/flares too.</t>
  </si>
  <si>
    <t>911 Allensville Road</t>
  </si>
  <si>
    <t>9/10-40 wells over 22 acres, system installed in 2005, 1 open flare.; 2012-56 wells, system capacity=1200 scfm, passive vents/flares too.</t>
  </si>
  <si>
    <t>11/02-5 passive vents in active section.; 2012-58 wells, system capacity=3000 scfm, passive vents/flares too.</t>
  </si>
  <si>
    <t>Northwestern Landfill</t>
  </si>
  <si>
    <t>510 E. Dry Run Road
off Highway 50</t>
  </si>
  <si>
    <t>11/02-20 passive vents.; 2012-22 wells, system capacity=3000 scfm.</t>
  </si>
  <si>
    <t>Raleigh County SWA Landfill</t>
  </si>
  <si>
    <t>200 Fernandez Drive
918 Ragland Road</t>
  </si>
  <si>
    <t>4/09-System dedicated April 2009.; 2012-17 wells, system capacity=1200 acfm.</t>
  </si>
  <si>
    <t>258 North Fork Road</t>
  </si>
  <si>
    <t>Wheeling</t>
  </si>
  <si>
    <t>11/02-750 cfm flare installed in 2001.; 2012-50 wells, system capacity=2500 acfm.</t>
  </si>
  <si>
    <t>9/10-26 wells over 20 acres, 1 candlestick flare.; 2012-34 wells, system capacity=2250 acfm.</t>
  </si>
  <si>
    <t>Tork LF-Seneca LF; Advanced Disposal Cranberry Creek Landfill LLC</t>
  </si>
  <si>
    <t>9/10-34 vertical &amp; 11 horizontal wells, system installed in 2002, 1 candlestick flare.; 2012-47 wells, system capacity=4000 acfm.</t>
  </si>
  <si>
    <t>9/10-38 vertical &amp; 12 horizontal wells, system installed in 1998, 1 candlestick flare.; 2012-50 wells, system capacity=4000 acfm.</t>
  </si>
  <si>
    <t>Hechimovich SLF; Veolia ES Glacier Ridge Landfill, LLC</t>
  </si>
  <si>
    <t>2012-42 wells, system capacity=2250 acfm.</t>
  </si>
  <si>
    <t>9/10-22 vertical &amp; 2 horizontal wells, system installed in 2004, 1 candlestick flare.; 2012-36 wells, system capacity=1800 acfm.</t>
  </si>
  <si>
    <t>Greidanus LF; Mallard Ridge LF &amp; Northern Expansion</t>
  </si>
  <si>
    <t>4/09-50 wells throughout all 85 acres.; 2012-77 wells, system capacity=4500 acfm.</t>
  </si>
  <si>
    <t>3800 Heritage Road</t>
  </si>
  <si>
    <t>2012-91 wells, system capacity=2300 acfm.</t>
  </si>
  <si>
    <t>3734 Mason Street</t>
  </si>
  <si>
    <t>11/09-31 wells installed April 1996, 9 more wells installed Jan. 2000, candlestick flare in Dec. 2003, 4 new wells &amp; 6 replacements in Dec. 2004.; 2012-43 wells, system capacity=1500 acfm.</t>
  </si>
  <si>
    <t>N6756 Waldmann Lane</t>
  </si>
  <si>
    <t>2012-78 wells, system capacity=5400 scfm.</t>
  </si>
  <si>
    <t>Janesville City/Rock County Landfill</t>
  </si>
  <si>
    <t>5/05-35 gas collection wells.; 2012-42 wells, system capacity=1600 acfm, passive vents/flares too.</t>
  </si>
  <si>
    <t>Kestrel Hawk Landfill</t>
  </si>
  <si>
    <t>2012-128 wells, system capacity=2039 acfm.</t>
  </si>
  <si>
    <t>8/03-1 candle flare in place.; 2012-77 wells, system capacity=3000 acfm.</t>
  </si>
  <si>
    <t>Metro RDF</t>
  </si>
  <si>
    <t>2012-93 wells, system capacity=7800 acfm.</t>
  </si>
  <si>
    <t>Moccasin Mike SLF</t>
  </si>
  <si>
    <t>9/10-227 wells over 249 acres, system installed in 1985, 3 open flares.; 2012-231 wells, system capacity=11900 acfm.</t>
  </si>
  <si>
    <t>1419 Holland Road</t>
  </si>
  <si>
    <t>Appleton</t>
  </si>
  <si>
    <t>5/05-66 gas collection wells.; 2012-138 wells, system capacity=8350 scfm.</t>
  </si>
  <si>
    <t>5/05-55 wells, mostly perimeter, horiz wells pull from the leachate cleaning lines in active area and deliver a good recovery.; 9/10-76 wells over 86 acres, system installed in 1994, 2 open flares.; 2012-90 wells, system capacity=6050 scfm.</t>
  </si>
  <si>
    <t>2012-67 wells, system capacity=3500 acfm.</t>
  </si>
  <si>
    <t>2012-94 wells, system capacity=4100 acfm.</t>
  </si>
  <si>
    <t>Winnebago County Snell Road Landfill</t>
  </si>
  <si>
    <t>3390 Walter Street
1955 West Snell Road</t>
  </si>
  <si>
    <t>2012-76 wells, system capacity=2200 acfm.</t>
  </si>
  <si>
    <t>Winnebago County Sunnyview Landfill</t>
  </si>
  <si>
    <t>2012-78 wells, system capacity=3000 acfm.</t>
  </si>
  <si>
    <t>Casper Balefill</t>
  </si>
  <si>
    <t>4/07-Flares assumed to be passive (LFG Specialties indicated in 2004 that flare(s) was in place).; 7/08-Installing GCCS &amp; flare.; 2012-55 wells, system capacity=1400 acfm.; 5/14-Currently flaring 600 scfm at 50% methane.</t>
  </si>
  <si>
    <t>5/05-50 gas collection wells.; 2012-291 wells, system capacity=9308 acfm.; 5/14-(2) enclosed flares: Perennial and John Zink.</t>
  </si>
  <si>
    <t>9/10-194 wells over 211 acres, gas collection began in 1985, 12 enclosed flares.; 2012-136 wells, system capacity=7300 acfm.; 7/14-Flares installed 1984-1991.</t>
  </si>
  <si>
    <t>2012-169 wells, system capacity=5860 acfm. 172 Class 1 wells, 44 Class III wells</t>
  </si>
  <si>
    <t>Pecan Row Landfill</t>
  </si>
  <si>
    <t>Bannock County Landfill</t>
  </si>
  <si>
    <t>10 Spoon Ridge Road
Route 1, Highway 97 North</t>
  </si>
  <si>
    <t>Closed portion of Wabash LF</t>
  </si>
  <si>
    <t>1/10-Callidus Technologies Model G-9606, 105.5 MMBtu/hr enclosed flare.; 2012-51 wells, system capacity=3000 acfm.</t>
  </si>
  <si>
    <t>10690 W. Six Mile Road</t>
  </si>
  <si>
    <t>Sedalia Landfill</t>
  </si>
  <si>
    <t>2012-34 wells, system capacity=1600 acfm.; 5/14-GCCS installed during 2012.</t>
  </si>
  <si>
    <t>23 well LFG collection system with enclosed flare in place for migration purposes; 4/01-Flaring since 1998.</t>
  </si>
  <si>
    <t>Carson City Sanitary Landfill</t>
  </si>
  <si>
    <t>7001 Highway 50 E
3600 Flint Drive</t>
  </si>
  <si>
    <t>City of Carson City, NV</t>
  </si>
  <si>
    <t>Town of Lake George, NY</t>
  </si>
  <si>
    <t>2012-111 wells, system capacity=4500 scfm.; 5/14-120 wells over 105 acres.</t>
  </si>
  <si>
    <t>3/10-16 wells and an enclosed flare with condensate injection system.</t>
  </si>
  <si>
    <t>6/03-34 recovery wells by O'Brien Energy in 1984, flare system on 31 acres by Wes-Mar in 1996.; 6/07-2 enclosed flares.; 7/10-235 gas collection points.; 2012-150 wells, system capacity=8500 acfm.</t>
  </si>
  <si>
    <t>5/08-GCCS installed in 1986, collecting from only 8 acres, rest of LF has passive system.; 2010-8 wells, system capacity=680 acfm.; 5/14-LFG flared is ~190 scfm.</t>
  </si>
  <si>
    <t>Walnut Grove Landfill</t>
  </si>
  <si>
    <t>City of Kingsville Landfill</t>
  </si>
  <si>
    <t>348 East C.R. 2130</t>
  </si>
  <si>
    <t>Kingsville</t>
  </si>
  <si>
    <t>5/14-GCCS installed in June 1994 and expanded in Spring 2005, (1) utility candlestick flare.</t>
  </si>
  <si>
    <t>A-9 Trucking Enterprise</t>
  </si>
  <si>
    <t>3803 Neva Lake Road, NW
off Highway 28</t>
  </si>
  <si>
    <t>W8470 State Road 11</t>
  </si>
  <si>
    <t>City of Janesville, WI</t>
  </si>
  <si>
    <t>Valley Meadows Landfill, LLC</t>
  </si>
  <si>
    <t>GHGRP ID corresponds to the 7-digit Facility Identifier assigned to facilities required to report under EPA's Greenhouse Gas Reporting Program</t>
  </si>
  <si>
    <t>1/05-GCCS to be installed in 2006.; 2/10-New flare/blower station in 2008/09.; 2012-3 wells, system capacity=1500 acfm.; From 2010 permit renewal: Enclosed flare is Perrenial Energy Model GHS-1500-60, Serial No. GHS-1560.</t>
  </si>
  <si>
    <t>3/04-Passive system only, active system planned within 2 yrs.; 2/06-Expect GCCS by 2007.; 6/09-29 wells to start in 2009, 41 more in 2010.; 2010-26 wells, system capacity=4700 acfm.; 8/13-44 more wells in 2012.; 6/13-Open flare with 4,700 cfm capacity.</t>
  </si>
  <si>
    <t>2012-225 wells, system capacity=3000 acfm.; 9/14-169 vertical wells in Stage I &amp; 70 vertical wells in Stage III, (1) candlestick flare.</t>
  </si>
  <si>
    <t>9/09-GCCS under construction, expected to be operational by 9/30/09.; 2012-54 wells, system capacity=3000 acfm.</t>
  </si>
  <si>
    <t>Kekaha Landfill/Phases I &amp; II</t>
  </si>
  <si>
    <t>Will County, IL</t>
  </si>
  <si>
    <t>Millennium Waste</t>
  </si>
  <si>
    <t>Midwest Methane, Inc.</t>
  </si>
  <si>
    <t>4/08-12 wells on pre-sub-D, 7 wells on sub-D, total of 19 wells.; 2010-25 wells, system capacity=1000 acfm.; 10/14-Flare in place since October 2002.</t>
  </si>
  <si>
    <t>5301 Glen Lily Road</t>
  </si>
  <si>
    <t>Passive vents in place.; 12/00-Flare operational at closed Phase 1 of LF.; 2012-79 wells, system capacity=2000 acfm.; 1/15-In 2014, completed construction of an upgraded flare complex that included a new flare, blower equipment, and back-up generator.</t>
  </si>
  <si>
    <t>Emery Street Landfill</t>
  </si>
  <si>
    <t>Brown Station Road Sanitary Landfill</t>
  </si>
  <si>
    <t>Eastern Sanitary Landfill Solid Waste Management Facility (ESL)</t>
  </si>
  <si>
    <t>2/02-Gas wells and collection lines installed, blower/flare under construction and to be installed in March.; 5/03-LFG collection system completed in 5/02.</t>
  </si>
  <si>
    <t>9300 Deponie Drive</t>
  </si>
  <si>
    <t>1/04-GCCS installed in 1997 for closed cells (37 vert wells), newer cells have 8 horiz &amp; 16 vert wells, plan to install 10 more wells in 2004, have 70 vert wells for CH4 migration control.; 2010-92 wells, system capacity=4050 acfm.; 8/14-2 utility flares.</t>
  </si>
  <si>
    <t>5875 Riverdale Drive</t>
  </si>
  <si>
    <t>501 Landfill Road</t>
  </si>
  <si>
    <t>10/07-Installing additional wells in 2008.; 2012-56 wells, system capacity=6000 acfm.; 10/14-Wellfield expansion underway.</t>
  </si>
  <si>
    <t>2010-25 wells, system capacity=1200 acfm.; 5/11-GCCS installed 12/9/10.; 10/14-Plan to install 10 more wells when site closes in 2016.</t>
  </si>
  <si>
    <t>10400 Allen Township Road 107
3763 County Road 140</t>
  </si>
  <si>
    <t>9/98-LFG collection system being installed within one year.; 2012-77 wells, system capacity=1942 acfm.; 10/14-GCCS installed in mid-2010.</t>
  </si>
  <si>
    <t>9/10-79 wells over 257 acres, system installed in 1997, 1 enclosed flare.; 2012-74 wells, system capacity=9000 acfm.; 7/14-85 wells.; 2/15-2 enclosed flares &amp; 1 candlestick flare.</t>
  </si>
  <si>
    <t>Municipality of Vega Baja, PR</t>
  </si>
  <si>
    <t>2012-37 wells, system capacity=1400 scfm.; 7/13-GCCS installed in 2001.</t>
  </si>
  <si>
    <t>SR-276
3.5 miles South of Ticaboo</t>
  </si>
  <si>
    <t>Ticaboo</t>
  </si>
  <si>
    <t>Corral Farm Landfill</t>
  </si>
  <si>
    <t>2012-35 wells, system capacity=2000 acfm.; 5/14-Enclosed flare (from 2012 permit).; 7/14-GCCS installed in 2011.</t>
  </si>
  <si>
    <t>3/03-Old LF:1961-1980, cover &amp; gccs in 1992, 18 wells, New LF: 1980-1994, gccs &amp; flare in 1998, 10 wells, LFG from both goes to single flare (150 cfm).</t>
  </si>
  <si>
    <t>Fern Avenue</t>
  </si>
  <si>
    <t>City of Meriden, CT</t>
  </si>
  <si>
    <t>6900-D Kaumualii Highway</t>
  </si>
  <si>
    <t>Kootenai County Farm Landfill at Fighting Creek</t>
  </si>
  <si>
    <t>2012-244 wells, system capacity=2200 acfm.; 2/16-From 2014 County report: over 250 wells, GCCS activated in 1995, 1st flare installed in 1994, 2nd flare installed in 2000.</t>
  </si>
  <si>
    <t>2012-40 wells, system capacity=1500 acfm, passive venting too.; 7/15-GCCS improvements, now 70 vertical wells and 128 collection points, gas capture increased 330% since Dec 2014.</t>
  </si>
  <si>
    <t>3/07-Approx. 140 wells.; 2012-175 wells, system capacity=2000 acfm. 5/15: As of 2014 there are 225 LFG Collection Wells.  Kirsten Cappel visited the landfill in March 2015.  Landfill information was updated via Rick Buller.</t>
  </si>
  <si>
    <t>5701 19th Avenue North</t>
  </si>
  <si>
    <t>Escanaba</t>
  </si>
  <si>
    <t>8/09-Open flare installed 11/18/08 for migration.; 2012-66 wells, system capacity=1000 acfm.; 8/13- Plan to close current cell next year and add 10-15 wells.; 2/16-Two open flares in place.</t>
  </si>
  <si>
    <t>2/07-1 candlestick flare for both LFs.; 12/09-Original system started in Jan. 2002, 17 new wells in 2009.; 2010-54 wells, system capacity=1200 acfm, passive venting too.; 11/15-Some wells have failed over time, installing 8 new vertical wells this winter.</t>
  </si>
  <si>
    <t>Broome County Landfill</t>
  </si>
  <si>
    <t>9/10-273 gas collection wells.; 2012-230 wells, system capacity=5000 acfm.; 11/15-2 existing flares and a 3rd to be installed.</t>
  </si>
  <si>
    <t>Autonomous Municipality of Toa Alta, PR</t>
  </si>
  <si>
    <t>Kleberg</t>
  </si>
  <si>
    <t>City of Kingsville, TX</t>
  </si>
  <si>
    <t>Region 2000 Regional Landfill - Livestock Road Facility</t>
  </si>
  <si>
    <t>361 Livestock Road</t>
  </si>
  <si>
    <t>2010-35 wells, system capacity=560 acfm.; 2012-Passive vents/flares too.; 1/16-Dec 2003: converted 14 passive vents in Phase II to active wells, but 12 of them were abandoned after 2009, then in 2010 the GCCS was expanded and has 24 wells.</t>
  </si>
  <si>
    <t>Land Recovery Landfill</t>
  </si>
  <si>
    <t>414 Landfill Road</t>
  </si>
  <si>
    <t>City of Walla Walla, WA</t>
  </si>
  <si>
    <t>Kewaunee Solid Waste Department, WI</t>
  </si>
  <si>
    <t>Two Pine Landfill</t>
  </si>
  <si>
    <t>Phase 1 and Phase 2</t>
  </si>
  <si>
    <t>5/05-GCCS installed over ~2/3 of site.; 9/10-84 wells over 60 acres, system installed in 1996, 1 open flare.; 2014-117 wells, system capacity=4400 scfm.</t>
  </si>
  <si>
    <t>2799 North Center Street</t>
  </si>
  <si>
    <t>Salt River Pima-Maricopa Indian Community (SRP-MIC)</t>
  </si>
  <si>
    <t>6/04-Perimeter system with 10 wells for migration control.; 2010-10 wells, system capacity=500 acfm.; 7/16-500 cfm John Zink open flare.</t>
  </si>
  <si>
    <t>2010-68 wells, system capacity=6500 acfm.; 2012-Passive vents/flares too.; 7/16-4,000 cfm Perennial open flare (primary) &amp; 1,500 cfm John Zink open flare (standby).</t>
  </si>
  <si>
    <t>South Yuma County Landfill</t>
  </si>
  <si>
    <t>19536 S. Avenue 1 E</t>
  </si>
  <si>
    <t>CR&amp;R, Inc.</t>
  </si>
  <si>
    <t>11630 North Beeline Highway</t>
  </si>
  <si>
    <t>7/16-2,500 cfm Perennial enclosed flare (primary) &amp; 2,500 cfm John Zink open flare (standby).</t>
  </si>
  <si>
    <t>Redrock Environmental Group</t>
  </si>
  <si>
    <t>10/02-Currently flaring (4 flares @ 1500 cfm each), in the process of designing a new 4500 cfm flare.; 2012-141 wells, system capacity=11000 acfm.; 4/16-GCCS started in 1998.</t>
  </si>
  <si>
    <t>"Mount Trashmore"</t>
  </si>
  <si>
    <t>Connecticut Department of Energy &amp; Environmental Protection</t>
  </si>
  <si>
    <t>Broward County Landfill</t>
  </si>
  <si>
    <t>7101 SW 205th Avenue</t>
  </si>
  <si>
    <t>Fort Lauderdale</t>
  </si>
  <si>
    <t>Broward County, FL</t>
  </si>
  <si>
    <t>2014-19 wells, system capacity=750 acfm.</t>
  </si>
  <si>
    <t>2500 State Road 60 West</t>
  </si>
  <si>
    <t>2014-Passive vents or flares.</t>
  </si>
  <si>
    <t>PCSW Resource Recovery Facility</t>
  </si>
  <si>
    <t>14230 Hays Road</t>
  </si>
  <si>
    <t>Spring Hill</t>
  </si>
  <si>
    <t>Pasco County, FL</t>
  </si>
  <si>
    <t>Decatur County Solid Waste Facility</t>
  </si>
  <si>
    <t>104 Mine Loop Road</t>
  </si>
  <si>
    <t>Attapulgus</t>
  </si>
  <si>
    <t>Fort Stewart Landfill</t>
  </si>
  <si>
    <t>Fort Stewart</t>
  </si>
  <si>
    <t>2012-144 wells, system capacity=9600 acfm.; 7/16-One closed flare and a back-up open flare.</t>
  </si>
  <si>
    <t>Turkey Run Landfill</t>
  </si>
  <si>
    <t>7144 Lone Oak Road</t>
  </si>
  <si>
    <t>Hogansville</t>
  </si>
  <si>
    <t>Meriwether</t>
  </si>
  <si>
    <t>Kapaa and Kalaheo Sanitary Landfills</t>
  </si>
  <si>
    <t>Kapaa Quarry Road
913 Kalanianaole Highway</t>
  </si>
  <si>
    <t>2014-81 wells, system capacity=1305 acfm.</t>
  </si>
  <si>
    <t>Simco Road Regional Landfill</t>
  </si>
  <si>
    <t>16415 NW Waste Site Drive</t>
  </si>
  <si>
    <t>Idaho Waste Systems, Inc.</t>
  </si>
  <si>
    <t>Peoria City/County Landfills #1 and #2</t>
  </si>
  <si>
    <t>2014-90 wells, system capacity=2700 acfm.</t>
  </si>
  <si>
    <t>Middleborough Landfill</t>
  </si>
  <si>
    <t>207 Plympton Street</t>
  </si>
  <si>
    <t>Middleborough</t>
  </si>
  <si>
    <t>2014-45 wells, system capacity=700 acfm, passive vents or flares.</t>
  </si>
  <si>
    <t>Kent County - South Kent LF</t>
  </si>
  <si>
    <t>McGill Road Landfill</t>
  </si>
  <si>
    <t>3895 McGill Road</t>
  </si>
  <si>
    <t>2014-19 wells, system capacity=650 acfm.</t>
  </si>
  <si>
    <t>Montmorency-Oscoda-Alpena Landfill</t>
  </si>
  <si>
    <t>6751 Landfill Road</t>
  </si>
  <si>
    <t>Montmorency</t>
  </si>
  <si>
    <t>Montmorency-Oscoda-Alpena Waste Management Authority, MI</t>
  </si>
  <si>
    <t>Morrison County Landfill</t>
  </si>
  <si>
    <t>Little Falls</t>
  </si>
  <si>
    <t>Morrison County, MN</t>
  </si>
  <si>
    <t>City of Morrison, MO</t>
  </si>
  <si>
    <t>Lemons East Sanitary Landfill / Lemons West Landfill</t>
  </si>
  <si>
    <t>7/01-Collection system will be installed by August 1, 2001.; 2014-60 wells, system capacity=2000 acfm.</t>
  </si>
  <si>
    <t>Gallatin County Logan Landfill</t>
  </si>
  <si>
    <t>Three Forks</t>
  </si>
  <si>
    <t>Gallatin County, MT</t>
  </si>
  <si>
    <t>US Marine Corps Base Camp Lejeune</t>
  </si>
  <si>
    <t>2010-16 wells, system capacity=900 acfm.; 2012-Passive vents/flares too.; 4/16-16 wells were sunk in oldest part of LF, 30 feet to 90 feet deep.</t>
  </si>
  <si>
    <t>State Street Landfill</t>
  </si>
  <si>
    <t>4/16-Have been flaring since Nov. 1995: 38 perimeter and 18 interior wells and an enclosed flare.</t>
  </si>
  <si>
    <t>Lexington Area Solid Waste Agency Landfill</t>
  </si>
  <si>
    <t>76460 NE-21</t>
  </si>
  <si>
    <t>Dawson</t>
  </si>
  <si>
    <t>Lexington Area Solid Waste Agency, NE</t>
  </si>
  <si>
    <t>2012-117 wells, system capacity=2226 acfm.; 4/16-GCCS likely installed in 1995, has candle flare with capacity ~2,000 cfm.</t>
  </si>
  <si>
    <t>Mill Lane</t>
  </si>
  <si>
    <t>Lea County Landfill</t>
  </si>
  <si>
    <t>3219 East State Road 234
5 to 6 miles east of Eunice</t>
  </si>
  <si>
    <t>Eunice</t>
  </si>
  <si>
    <t>Lea</t>
  </si>
  <si>
    <t>Lea County, NM</t>
  </si>
  <si>
    <t>24 miles south of Alamogordo on U.S. Highway 54</t>
  </si>
  <si>
    <t>Alamogordo</t>
  </si>
  <si>
    <t>Otero</t>
  </si>
  <si>
    <t>Lorain County Landfill I &amp; II</t>
  </si>
  <si>
    <t>43502 Oberlin-Elyria Road
State Route 511</t>
  </si>
  <si>
    <t>5/08-175 acre wellfield.; 2014-275 wells, system capacity=26500 acfm.</t>
  </si>
  <si>
    <t>Tunnel Hill Reclamation Landfill</t>
  </si>
  <si>
    <t>New Lexington</t>
  </si>
  <si>
    <t>Tunnel Hill Partners</t>
  </si>
  <si>
    <t>2014-19 wells, system capacity=1250 acfm.</t>
  </si>
  <si>
    <t>Center Point Landfill</t>
  </si>
  <si>
    <t>101422 South 3570 Road</t>
  </si>
  <si>
    <t>Prague</t>
  </si>
  <si>
    <t>CenterPoint Holdings, LLC</t>
  </si>
  <si>
    <t>City of Okmulgee Landfill</t>
  </si>
  <si>
    <t>17480 South 270 Road</t>
  </si>
  <si>
    <t>Okmulgee</t>
  </si>
  <si>
    <t>City of Okmulgee, OK</t>
  </si>
  <si>
    <t>Ponca City Landfill</t>
  </si>
  <si>
    <t>2501 West Riverview Road</t>
  </si>
  <si>
    <t>Ponca City</t>
  </si>
  <si>
    <t>Kay</t>
  </si>
  <si>
    <t>City of Ponca City, OK</t>
  </si>
  <si>
    <t>Knott Landfill</t>
  </si>
  <si>
    <t>Frey Farm-Creswell LF</t>
  </si>
  <si>
    <t>6/06-Gas wells are installed as final cap is placed, total of 120 wells expected when LF reaches capacity.; 8/06-Flare installed in 2005.; 8/10-Off-site shared flare for Creswell &amp; Frey Farm landfills.; 2014-99 wells, system capacity=1300 acfm.</t>
  </si>
  <si>
    <t>GROWS Landfill</t>
  </si>
  <si>
    <t>1513 Bordentown Road
1000 New Ford Mill Road</t>
  </si>
  <si>
    <t>2014-403 wells, system capacity=12000 scfm.</t>
  </si>
  <si>
    <t>Greenwood County Landfills</t>
  </si>
  <si>
    <t>Greenwood County Subtitle D LF and Greenwood Landfill</t>
  </si>
  <si>
    <t>9/03-26 methane vents.; 2014-62 wells, system capacity=1266 acfm.</t>
  </si>
  <si>
    <t>4/16-Installing GCCS in 2016.</t>
  </si>
  <si>
    <t>Lakeway Sanitation &amp; Recycling Class I</t>
  </si>
  <si>
    <t>5155 Enka Highway</t>
  </si>
  <si>
    <t>Lowland</t>
  </si>
  <si>
    <t>Blossom Prairie Landfill</t>
  </si>
  <si>
    <t>1096 CR 15100</t>
  </si>
  <si>
    <t>Blossom</t>
  </si>
  <si>
    <t>City of Snyder Landfill</t>
  </si>
  <si>
    <t>3621 S FM 1673</t>
  </si>
  <si>
    <t>Snyder</t>
  </si>
  <si>
    <t>Scurry</t>
  </si>
  <si>
    <t>City of Snyder, TX</t>
  </si>
  <si>
    <t>IESI Hardin County Landfill</t>
  </si>
  <si>
    <t>2525 FM 770</t>
  </si>
  <si>
    <t>Kountze</t>
  </si>
  <si>
    <t>Texoma Area Solid Waste Authority Landfill</t>
  </si>
  <si>
    <t>25090 TX-56</t>
  </si>
  <si>
    <t>Whitesboro</t>
  </si>
  <si>
    <t>Texoma Area Solid Waste Authority, TX</t>
  </si>
  <si>
    <t>Tekoi Landfill</t>
  </si>
  <si>
    <t>99 Skull Valley Road</t>
  </si>
  <si>
    <t>Dugway</t>
  </si>
  <si>
    <t>Skull Valley Band of Goshute Indian Community, UT</t>
  </si>
  <si>
    <t>Town of Bedford, VA</t>
  </si>
  <si>
    <t>Route 714
Falling Creek Road</t>
  </si>
  <si>
    <t>Orange County Landfill</t>
  </si>
  <si>
    <t>SRPSA Butcher Creek Landfill</t>
  </si>
  <si>
    <t>4803 Highway 92</t>
  </si>
  <si>
    <t>Chase City</t>
  </si>
  <si>
    <t>Southside Regional Public Service Authority, VA</t>
  </si>
  <si>
    <t>Marathon County Landfill</t>
  </si>
  <si>
    <t>Area A and Area B</t>
  </si>
  <si>
    <t>2014-44 wells, system capacity=2131 acfm.</t>
  </si>
  <si>
    <t>Campbell County Landfill No.2</t>
  </si>
  <si>
    <t>909 Westover County Road</t>
  </si>
  <si>
    <t>Gillette</t>
  </si>
  <si>
    <t>Campbell County, WY</t>
  </si>
  <si>
    <t>Maricopa County, AZ</t>
  </si>
  <si>
    <t>95250 66th Avenue
Box Canyon Road &amp; Garfield Street</t>
  </si>
  <si>
    <t>Caglia Environmental</t>
  </si>
  <si>
    <t>1/17-Active GCCS with 16 vertical wells.</t>
  </si>
  <si>
    <t>8/05-GCCS includes 148 vertical wells avg. 65 feet deep, 3 horizontal wells totaling 3,600 feet, and 4 centrifugal blowers (dated).; 2012-459 wells, system capacity=6000 acfm.; 10/16-4 flares since 2013.</t>
  </si>
  <si>
    <t>Waste Industries</t>
  </si>
  <si>
    <t>2012-88 wells, system capacity=3000 acfm.; 6/15-Original GCCS (about 45 wells) was installed in 2003.</t>
  </si>
  <si>
    <t>2012-87 wells, system capacity=1350 acfm.; 12/15-1 Parnel Biogas enclosed flare and 1 LFG Specialties open flare.</t>
  </si>
  <si>
    <t>4537 Landfill Road
2400 Highway 42 E</t>
  </si>
  <si>
    <t>New Jersey Sports and Exposition Authority (NJSEA)</t>
  </si>
  <si>
    <t>Capital Region Landfills, Inc. (CRL)</t>
  </si>
  <si>
    <t>4/01-LFG collection system is being installed.; 8/05-Additional collection wells to be installed in the next year.; 2012-96 wells, system capacity=2350 acfm.</t>
  </si>
  <si>
    <t>9/10-71 wells over 138 acres, gas collection began 5/31/98, 1 passive flare.; 2010-70 wells, system capacity=2500 acfm.; 1/17-Wellfield improvements in 2016.</t>
  </si>
  <si>
    <t>6800 FM 45 S</t>
  </si>
  <si>
    <t>12/10-Wellfield is being expanded.; 6/15-There are only 7 wells collecting gas.</t>
  </si>
  <si>
    <t>110 E. Hunter Ferrell Road</t>
  </si>
  <si>
    <t>Williamson County, TX</t>
  </si>
  <si>
    <t>1/03-New 5,500 scfm flare is in design phase, should go online by end of 2003.; 2012-166 wells, system capacity=7300 acfm.; 3/17-Ultra-low NOx flare.</t>
  </si>
  <si>
    <t>Durham Regional Landfill</t>
  </si>
  <si>
    <t>RAD Landfill; Right Away Disposal Landfill</t>
  </si>
  <si>
    <t>22316 S. Harmon Road
6 miles north and 3 miles east of the I-10 Red Rock Interchange (Exit 226)</t>
  </si>
  <si>
    <t>Right Away Disposal</t>
  </si>
  <si>
    <t>2012-53 wells, system capacity=2100 acfm.; 5/12-Initial phase of GCCS became operational Sept. 2007.; 4/17-43 horizontal collectors &amp; 5 vertical wells, 3 enclosed Perennial Energy flares (1,500 cfm, 2,100 cfm, 2,000 cfm).</t>
  </si>
  <si>
    <t>#1 Industry Hills Parkway</t>
  </si>
  <si>
    <t>1600 Marsh Road
North End Of Marsh Road at Bayfront Expwy</t>
  </si>
  <si>
    <t>6/17-From City's Nov. 2016 RFP: 1st phase in 1984, 2nd phase in 1987, 72 wells, new flare installed in 2013/2014.</t>
  </si>
  <si>
    <t>260 Middletown Avenue</t>
  </si>
  <si>
    <t>Universal Drive and Sackett Point Rd</t>
  </si>
  <si>
    <t>170th Street</t>
  </si>
  <si>
    <t>McPherson County Landfill</t>
  </si>
  <si>
    <t>1472 Pueblo Road</t>
  </si>
  <si>
    <t>McPherson Area Solid Waste Utility (MASWU)</t>
  </si>
  <si>
    <t>Twiss Street</t>
  </si>
  <si>
    <t>US Ecology, Inc.</t>
  </si>
  <si>
    <t>American Waste</t>
  </si>
  <si>
    <t>Coastal Environmental Partnership, NC</t>
  </si>
  <si>
    <t>Dunbarton Road</t>
  </si>
  <si>
    <t>Cedarvale Road</t>
  </si>
  <si>
    <t>Onandaga Landfill Systems, Inc. (OLSI)</t>
  </si>
  <si>
    <t>2012-253 wells, system capacity=4000 acfm.; 3/17-Approx. 300 wells.</t>
  </si>
  <si>
    <t>Lane County, OR</t>
  </si>
  <si>
    <t>2012-112 wells, system capacity=2500 acfm.; 3/17-Approx. 120 wells.</t>
  </si>
  <si>
    <t>EC Waste</t>
  </si>
  <si>
    <t>Empresas Municipales Toalteña</t>
  </si>
  <si>
    <t>2012-34 wells, system capacity=600 acfm.; 6/17-System installed in 2010, have 54 wells now but adding more soon to get to 90.</t>
  </si>
  <si>
    <t>4/16-Have some test wells in place now.; 3/17-GCCS is in design phase, expect completion by Fall.</t>
  </si>
  <si>
    <t>Fauquier County Department of Environmental Services, VA</t>
  </si>
  <si>
    <t>Horn Rapids Landfill</t>
  </si>
  <si>
    <t>City of Richland, WA</t>
  </si>
  <si>
    <t>4/17-GCCS includes a 265 scfm open flare.</t>
  </si>
  <si>
    <t>City of Spokane Solid Waste Disposal, WA</t>
  </si>
  <si>
    <t>Hensley-Graves Holdings LLC</t>
  </si>
  <si>
    <t>7195 Half Mile Road</t>
  </si>
  <si>
    <t>Irvington</t>
  </si>
  <si>
    <t>469-700 Johnstonville Dump Road
off Hwy 395</t>
  </si>
  <si>
    <t>Lassen Regional Solid Waste Management Authority, CA</t>
  </si>
  <si>
    <t>110 Sunland Reservation Road</t>
  </si>
  <si>
    <t>New River &amp; Hwy 98
133 W Hwy 98</t>
  </si>
  <si>
    <t>9000 Highway 46 East</t>
  </si>
  <si>
    <t>Montrose County, CO</t>
  </si>
  <si>
    <t>Bear Lake County Landfill</t>
  </si>
  <si>
    <t>Bennett Road Landfill</t>
  </si>
  <si>
    <t>Elmore County Landfill</t>
  </si>
  <si>
    <t>Bennett Road, East of Mountain Home</t>
  </si>
  <si>
    <t>Boise County, ID</t>
  </si>
  <si>
    <t>9449 E. Sunnyside</t>
  </si>
  <si>
    <t>611 Hillcrest Road
Off County Road 29</t>
  </si>
  <si>
    <t>Landfill Road East of Arco
Arco Pass Road</t>
  </si>
  <si>
    <t>1550 W</t>
  </si>
  <si>
    <t>2560 Highway 52</t>
  </si>
  <si>
    <t>3970 Kilgore-Yale Road</t>
  </si>
  <si>
    <t>22590 740th Avenue</t>
  </si>
  <si>
    <t>24413 County Road 144</t>
  </si>
  <si>
    <t>21933 County Road 11</t>
  </si>
  <si>
    <t>At end of 7th Street S</t>
  </si>
  <si>
    <t>Lake Jane Road &amp; Jamaca Avenue</t>
  </si>
  <si>
    <t>15764 270th Street SW
East of Crookston</t>
  </si>
  <si>
    <t>East of I-94, West of Railroad</t>
  </si>
  <si>
    <t>14435 NW Crosstown Boulevard</t>
  </si>
  <si>
    <t>2012-105 wells, system capacity=1400 acfm.; 9/17-Adding new / replacment wells.</t>
  </si>
  <si>
    <t>Great Oak Landfill</t>
  </si>
  <si>
    <t>3597 Old Cedar Falls Road</t>
  </si>
  <si>
    <t>1439 E. Kansas Street</t>
  </si>
  <si>
    <t>Norfolk Landfill</t>
  </si>
  <si>
    <t>837th Road</t>
  </si>
  <si>
    <t>Highway 77 S</t>
  </si>
  <si>
    <t>Inglewood</t>
  </si>
  <si>
    <t>Gering City Landfill</t>
  </si>
  <si>
    <t>Gering Disposal Area</t>
  </si>
  <si>
    <t>200530 West Drive</t>
  </si>
  <si>
    <t>Gering</t>
  </si>
  <si>
    <t>City of Gering, NE</t>
  </si>
  <si>
    <t>Holdrege Prairie Hill Landfill</t>
  </si>
  <si>
    <t>506 13th Street</t>
  </si>
  <si>
    <t>Road 4
8 miles W of Geneva</t>
  </si>
  <si>
    <t>W. South River Road</t>
  </si>
  <si>
    <t>City of North Platte, NE</t>
  </si>
  <si>
    <t>2524 N. 22nd Street</t>
  </si>
  <si>
    <t>Horning Road</t>
  </si>
  <si>
    <t>260275 County Road M</t>
  </si>
  <si>
    <t>Scottsbluff</t>
  </si>
  <si>
    <t>YASWA Landfill</t>
  </si>
  <si>
    <t>City of York, NE; York Area Solid Waste Agency, NE</t>
  </si>
  <si>
    <t>City of York, NE</t>
  </si>
  <si>
    <t>9/10-58 wells over 200 acres, system installed in 2009, 1 open flare.; 2012-51 wells, system capacity=3340 scfm.; 3/17-75 wells.</t>
  </si>
  <si>
    <t>Southeast OKC Landfill</t>
  </si>
  <si>
    <t>4/05-Planning a future expansion of the collection system to provide more gas to projects.; 9/10-91 wells over 99 acres, 1 enclosed flare &amp; 1 candlestick flare.; 2012-100 wells, system capacity=2400 acfm.; 10/17-180 wells, 3 flares currently.</t>
  </si>
  <si>
    <t>2012-15 wells, system capacity=750 acfm.; 7/17-New 2,000 cfm candlestick now online, so can now expand GCCS.</t>
  </si>
  <si>
    <t>9/17-More than 100 wells.</t>
  </si>
  <si>
    <t>1950 N 1250 W</t>
  </si>
  <si>
    <t>Highway 87
8.5 miles N of town</t>
  </si>
  <si>
    <t>off N. Des Bee Dove Road
2.4 mi N of State Hwy 29</t>
  </si>
  <si>
    <t>Juab Rural Development Agency Landfill</t>
  </si>
  <si>
    <t>Nephi City LF</t>
  </si>
  <si>
    <t>Sheeplane Road</t>
  </si>
  <si>
    <t>Juab Rural Development Agency, UT</t>
  </si>
  <si>
    <t>off Highway 44
3 miles south of Manila</t>
  </si>
  <si>
    <t>2250 S. Highway 50</t>
  </si>
  <si>
    <t>off Highway 30</t>
  </si>
  <si>
    <t>Sage Flat Road
off SR-24</t>
  </si>
  <si>
    <t>Sigurd</t>
  </si>
  <si>
    <t>off SR-137
4 miles SE of Gunnison</t>
  </si>
  <si>
    <t>Gunnison</t>
  </si>
  <si>
    <t>Whitman County, WA</t>
  </si>
  <si>
    <t>1488 Dawson Drive</t>
  </si>
  <si>
    <t>On Cahaba Road
Entrance at 626 Tayloe Road</t>
  </si>
  <si>
    <t>City of Decatur-Morgan County Regional MSW Landfill</t>
  </si>
  <si>
    <t>Decatur SLF MSWLF; Morgan County Regional Landfill</t>
  </si>
  <si>
    <t>City of Decatur, AL; Morgan County, AL</t>
  </si>
  <si>
    <t>101 Barber Boulevard</t>
  </si>
  <si>
    <t>Eco-Vista Landfill</t>
  </si>
  <si>
    <t>Cave Creek Golf Course</t>
  </si>
  <si>
    <t>North Center Street Landfill</t>
  </si>
  <si>
    <t>2151 Nevada Street</t>
  </si>
  <si>
    <t>7803 Hanford-Armona Road
at SE corner of INT with Hwy 43</t>
  </si>
  <si>
    <t>Kings Waste and Recycling Authority</t>
  </si>
  <si>
    <t>10466 Spa Road</t>
  </si>
  <si>
    <t>End of Dump Road</t>
  </si>
  <si>
    <t>1 mi N of Camp Pulgas, off Basilone Road</t>
  </si>
  <si>
    <t>End of Substation Road</t>
  </si>
  <si>
    <t>8450 Cuff Road</t>
  </si>
  <si>
    <t>9/10-276 wells over 256 acres, gas collection began in 1973, 6 enclosed flares.; 2012-441 wells, system capacity=13100 acfm.</t>
  </si>
  <si>
    <t>935 W. Highway 86</t>
  </si>
  <si>
    <t>9179 County Road 500
9000 Trujillo Road</t>
  </si>
  <si>
    <t>Tehama County/Red Bluff Landfill</t>
  </si>
  <si>
    <t>City of Red Bluff, CA; Tehama County, CA</t>
  </si>
  <si>
    <t>East Regional Landfill (ERL)</t>
  </si>
  <si>
    <t>8201 Schumaker Road</t>
  </si>
  <si>
    <t>Bennett</t>
  </si>
  <si>
    <t>Five Part Development LLC</t>
  </si>
  <si>
    <t>2500 Fremont County Road 67 (Phantom Canyon Road)
6 miles E of Canon City</t>
  </si>
  <si>
    <t>Twin Landfill Corporation of Fremont County</t>
  </si>
  <si>
    <t>32046 Hwy 82</t>
  </si>
  <si>
    <t>2016-29 wells, system capacity=650 acfm.</t>
  </si>
  <si>
    <t>West Garfield County Landfill</t>
  </si>
  <si>
    <t>Macon Bibb Walker Road MSWL</t>
  </si>
  <si>
    <t>Macon-Bibb, GA</t>
  </si>
  <si>
    <t>5/05-88 gas collection wells.; 2016-91 wells, system capacity=800 acfm.</t>
  </si>
  <si>
    <t>A.C.M.S. Inc.</t>
  </si>
  <si>
    <t>Heart of Florida Environmental</t>
  </si>
  <si>
    <t>Lake Panasoffkee</t>
  </si>
  <si>
    <t>2016-Passive vents/flares.</t>
  </si>
  <si>
    <t>Cedar Trail Landfill (CTL)</t>
  </si>
  <si>
    <t>Cedar Trail Class I and Class III Landfills</t>
  </si>
  <si>
    <t>Columbia County, FL</t>
  </si>
  <si>
    <t>2/08-Passive vents (44) exist in older, unlined portion.; 1/09-29 active vents &amp; 1 flare in unlined portion as well.; 2016-42 wells, system capacity=80 acfm, passive/vents flares too.</t>
  </si>
  <si>
    <t>Clayton County SR 3 Lovejoy Landfill</t>
  </si>
  <si>
    <t>Columbus Pine Grove MSWLF</t>
  </si>
  <si>
    <t>1st Division Road</t>
  </si>
  <si>
    <t>Gordon County Redbone Ridges LF</t>
  </si>
  <si>
    <t>Southern States Landfill; Veolia ES Taylor County Landfill</t>
  </si>
  <si>
    <t>Layon Municipal Solid Waste Landfill</t>
  </si>
  <si>
    <t>1130 Chalan Layon</t>
  </si>
  <si>
    <t>Inarajan</t>
  </si>
  <si>
    <t>Guam Solid Waste Authority</t>
  </si>
  <si>
    <t>2240 Landfill Drive
2240 S. 22nd Street</t>
  </si>
  <si>
    <t>Fort Dodge</t>
  </si>
  <si>
    <t>North Central Iowa Regional Solid Waste Agency</t>
  </si>
  <si>
    <t>8/10-Just added new wells.; 2010-20 wells, system capacity=1500 acfm.; 1/18-Flare started in 2009.</t>
  </si>
  <si>
    <t>31st Street Landfill</t>
  </si>
  <si>
    <t>Beecher Landfill</t>
  </si>
  <si>
    <t>Brickyard Disposal &amp; Recycling Inc.</t>
  </si>
  <si>
    <t>Danville LF; H &amp; L Disposal; Brickyard Landfill Units 1 &amp; 2</t>
  </si>
  <si>
    <t>1339 IL Highway 15</t>
  </si>
  <si>
    <t>Brown County, IN</t>
  </si>
  <si>
    <t>CGS Services, Inc.</t>
  </si>
  <si>
    <t>18536 Land Road</t>
  </si>
  <si>
    <t>1703 E. 8th Street</t>
  </si>
  <si>
    <t>24064 M Road</t>
  </si>
  <si>
    <t>13500 Road R</t>
  </si>
  <si>
    <t>100 Thomas Road
off US 61</t>
  </si>
  <si>
    <t>9533 Moore Lane
U.S. Highway 190 W.</t>
  </si>
  <si>
    <t>Torbert</t>
  </si>
  <si>
    <t>356 Landfill Road
3 mi. N of Farmerville on Hwy 15</t>
  </si>
  <si>
    <t>City of Ann Arbor, MI</t>
  </si>
  <si>
    <t>Delta Solid Waste Management Authority, MI</t>
  </si>
  <si>
    <t>Huron Landfill</t>
  </si>
  <si>
    <t>Bad Axe Property Corp.</t>
  </si>
  <si>
    <t>Anoka-Ramsey Sanitary LF</t>
  </si>
  <si>
    <t>14730 Sunfish Lake Boulevard NW</t>
  </si>
  <si>
    <t>Ramsey</t>
  </si>
  <si>
    <t>Brown County Courthouse, MN</t>
  </si>
  <si>
    <t>15728 State Highway 210
6 miles NE of Brainerd</t>
  </si>
  <si>
    <t>Fort Leonard Wood</t>
  </si>
  <si>
    <t>Newton McDonald County Landfill Inc.</t>
  </si>
  <si>
    <t>MacLand Landfill</t>
  </si>
  <si>
    <t>Buck Run LF</t>
  </si>
  <si>
    <t>2500 Paynes Dairy Road</t>
  </si>
  <si>
    <t>11/17-GCCS installed in Sept 1997 and expanded in Oct 1999, but replaced (?) by a passive system circa 2014.</t>
  </si>
  <si>
    <t>Union County, NC</t>
  </si>
  <si>
    <t>US Army Fort Bragg Landfill</t>
  </si>
  <si>
    <t>Longstreet Road</t>
  </si>
  <si>
    <t>Grand Forks Active Landfill</t>
  </si>
  <si>
    <t>5500 54th Avenue North</t>
  </si>
  <si>
    <t>Gloucester County Solid Waste Complex</t>
  </si>
  <si>
    <t>503 Monroeville Road</t>
  </si>
  <si>
    <t>Gloucester County Improvement Authority, NJ</t>
  </si>
  <si>
    <t>City of Clovis, NM</t>
  </si>
  <si>
    <t>Sand Point Landfill</t>
  </si>
  <si>
    <t>164 Landfill Road</t>
  </si>
  <si>
    <t>Carlsbad</t>
  </si>
  <si>
    <t>Eddy</t>
  </si>
  <si>
    <t>City of Carlsbad, NM; Eddy County, NM</t>
  </si>
  <si>
    <t>City of Boulder City, NV</t>
  </si>
  <si>
    <t>Half Moon Bay Drive
Croton Point Avenue</t>
  </si>
  <si>
    <t>Far Rockaway</t>
  </si>
  <si>
    <t>17970 Diamond Brick Road
(Old U.S. Route 33)</t>
  </si>
  <si>
    <t>Celina Landfill</t>
  </si>
  <si>
    <t>Harry Rock LF; CLD Landfill</t>
  </si>
  <si>
    <t>Coshocton Landfill, Inc.</t>
  </si>
  <si>
    <t>County Environmental Landfill of Wyandot</t>
  </si>
  <si>
    <t>Inland/Solon Landfill; MAWS Cuyahoga Regional Sanitary LF</t>
  </si>
  <si>
    <t>H-11</t>
  </si>
  <si>
    <t>9100 Market Place
3401 East Royalton Road</t>
  </si>
  <si>
    <t>Knott Pit Landfill</t>
  </si>
  <si>
    <t>61050 SE 27th Street</t>
  </si>
  <si>
    <t>County Environmental Landfill of Clarion</t>
  </si>
  <si>
    <t>SECCRA Community Landfill</t>
  </si>
  <si>
    <t>Noble Environmental</t>
  </si>
  <si>
    <t>State Road 184, Bo. Guavate
off PR Highway 52</t>
  </si>
  <si>
    <t>Vertedero Municipal de Toa Baja (VMTB)</t>
  </si>
  <si>
    <t>PR-335 INT km 3.8, Sector La Joya</t>
  </si>
  <si>
    <t>Charleston County Landfill</t>
  </si>
  <si>
    <t>Brookings Regional Landfill</t>
  </si>
  <si>
    <t>13225 379th Avenue</t>
  </si>
  <si>
    <t>Brown County, SD</t>
  </si>
  <si>
    <t>2791 Sams Creek Road</t>
  </si>
  <si>
    <t>Pegram</t>
  </si>
  <si>
    <t>Cheatham County, TN</t>
  </si>
  <si>
    <t>904 Landfill Road</t>
  </si>
  <si>
    <t>324 Landfill Lane</t>
  </si>
  <si>
    <t>Bath Springs</t>
  </si>
  <si>
    <t>455 Felts Road</t>
  </si>
  <si>
    <t>2669 Inman Holllow Road
0.3 mi S INT Buyrl-Larry Road</t>
  </si>
  <si>
    <t>Iris Glen Environmental Center</t>
  </si>
  <si>
    <t>Patterson Landfill</t>
  </si>
  <si>
    <t>Bowser Ridge Landfill</t>
  </si>
  <si>
    <t>120 Lancaster Road</t>
  </si>
  <si>
    <t>Jonesborough</t>
  </si>
  <si>
    <t>Morristown Balefill Landfill</t>
  </si>
  <si>
    <t>Hamblen County LF; Morristown City LF; Hamblen County Morristown Solid Waste System</t>
  </si>
  <si>
    <t>Ridge Road Class I LF</t>
  </si>
  <si>
    <t>370 Kennedy Road</t>
  </si>
  <si>
    <t>Smith County, TN</t>
  </si>
  <si>
    <t>4296 Old Woodland Drive</t>
  </si>
  <si>
    <t>776 Terry Odle Road</t>
  </si>
  <si>
    <t>Red Boiling Springs</t>
  </si>
  <si>
    <t>Upper Cumberland Solid Waste</t>
  </si>
  <si>
    <t>6010 Gum Springs Mountain Road</t>
  </si>
  <si>
    <t>2010-Passive venting.; 6/12-Flares are now operational.; 2012-47 wells, system capacity=4000 acfm, passive vents/flares too.; 1/17-89 wells, 30-ft candlestick flare.; 12/17-Adding ~75 more wells in 2018.</t>
  </si>
  <si>
    <t>City of Garland Castle Drive Landfill</t>
  </si>
  <si>
    <t>Garland Landfill; Castle Drive Landfill</t>
  </si>
  <si>
    <t>Brazos Valley SWMA, TX</t>
  </si>
  <si>
    <t>Twin Oaks Landfill</t>
  </si>
  <si>
    <t>2690 State Highway 30</t>
  </si>
  <si>
    <t>Grimes</t>
  </si>
  <si>
    <t>2599 A Avenue</t>
  </si>
  <si>
    <t>Sussex County Landfill</t>
  </si>
  <si>
    <t>Ivy Material Utilization Center</t>
  </si>
  <si>
    <t>Albemarle Ivy SLF; Rivanna Solid Waste Authority LF</t>
  </si>
  <si>
    <t>45 Landfill Road
Off State Route 659 (Old Mansion Road)</t>
  </si>
  <si>
    <t>Blue Ridge Resource Authority, VA</t>
  </si>
  <si>
    <t>Virginia Waste Services Sanitary Landfill</t>
  </si>
  <si>
    <t>Petersburg City Landfill; Tri-Cities Regional Landfill</t>
  </si>
  <si>
    <t>Cowlitz County Headquarters Landfill</t>
  </si>
  <si>
    <t>3434 South Silver Lake Road</t>
  </si>
  <si>
    <t>Castle Rock</t>
  </si>
  <si>
    <t>2016-80 wells, system capacity=1000 acfm.</t>
  </si>
  <si>
    <t>Grant County Ephrata Landfill 1</t>
  </si>
  <si>
    <t>Composting?</t>
  </si>
  <si>
    <t>Soldotna Landfill; Central Peninsula Baling Facility; Soldotna KPB Central Landfill</t>
  </si>
  <si>
    <t>Palmer Central Landfill</t>
  </si>
  <si>
    <t>1420 Hamric Road</t>
  </si>
  <si>
    <t>Shannon Road Landfill</t>
  </si>
  <si>
    <t>7700 Shannon Road</t>
  </si>
  <si>
    <t>Pine Bluff</t>
  </si>
  <si>
    <t>Apache County Regional Landfill - Blue Hills</t>
  </si>
  <si>
    <t>Blue Hills Regional Landfill; St. Johns MSWLF</t>
  </si>
  <si>
    <t>Highway 191
3 mi NE of St. Johns</t>
  </si>
  <si>
    <t>Apache</t>
  </si>
  <si>
    <t>Apache County, AZ</t>
  </si>
  <si>
    <t>Blue Hills Environmental Association</t>
  </si>
  <si>
    <t>Cave Creek MSW Landfill</t>
  </si>
  <si>
    <t>3955 E. Carefree Highway</t>
  </si>
  <si>
    <t>Cave Creek</t>
  </si>
  <si>
    <t>Cochise County Western Regional Landfill</t>
  </si>
  <si>
    <t>2595 N. Sagebrush Road</t>
  </si>
  <si>
    <t>Huachuca City</t>
  </si>
  <si>
    <t>Cochise County, AZ</t>
  </si>
  <si>
    <t>Oyster Bay Regional Park</t>
  </si>
  <si>
    <t>NISL</t>
  </si>
  <si>
    <t>2012-144 wells, system capacity=2400 acfm.; 3/18-Over 100 new wells installed during 2015.</t>
  </si>
  <si>
    <t>North Miramar SLF</t>
  </si>
  <si>
    <t>Oxnard Landfills</t>
  </si>
  <si>
    <t>Bailard LF; Coastal LF; Santa Clara LF; Oxnard Power Station</t>
  </si>
  <si>
    <t>City of Oxnard, CA; Ventura Regional Sanitation District, CA</t>
  </si>
  <si>
    <t>South Miramar LF</t>
  </si>
  <si>
    <t>1460 N. Campus Avenue
BTW E. 14th and E. 15th</t>
  </si>
  <si>
    <t>City of Upland, CA</t>
  </si>
  <si>
    <t>Bondad Landfill</t>
  </si>
  <si>
    <t>1500 E. CR 310-318</t>
  </si>
  <si>
    <t>Durango</t>
  </si>
  <si>
    <t>Broad Canyon Landfill</t>
  </si>
  <si>
    <t>TS Landfill, Inc.</t>
  </si>
  <si>
    <t>30120 HH31 Road</t>
  </si>
  <si>
    <t>Naturita</t>
  </si>
  <si>
    <t>Lowry LF</t>
  </si>
  <si>
    <t>Broadacre Landfill</t>
  </si>
  <si>
    <t>25 Ecology Drive</t>
  </si>
  <si>
    <t>Town of East Hartford, CT</t>
  </si>
  <si>
    <t>Sadds Mill Road
Route 140</t>
  </si>
  <si>
    <t>1 Landfill Way
311 Olcott Street</t>
  </si>
  <si>
    <t>6/05-Enclosed flare.; 2010-30 wells, system capacity=750 acfm.; 3/18-Original GCCS installed in 2001, new system going in now with 42 wells and 1 enclosed flare.</t>
  </si>
  <si>
    <t>Evansville Avenue</t>
  </si>
  <si>
    <t>Vista Drive</t>
  </si>
  <si>
    <t>City of Torrington, CT</t>
  </si>
  <si>
    <t>58th Street Landfill</t>
  </si>
  <si>
    <t>Main County LF</t>
  </si>
  <si>
    <t>8831 NW 58th Street</t>
  </si>
  <si>
    <t>Broward County Interim Contingency Landfill</t>
  </si>
  <si>
    <t>Lantana Landfill</t>
  </si>
  <si>
    <t>Park Ridge Golf Course</t>
  </si>
  <si>
    <t>9191 Lantana Road</t>
  </si>
  <si>
    <t>Lake Worth</t>
  </si>
  <si>
    <t>Central Disposal SLF; Mount Trashmore</t>
  </si>
  <si>
    <t>Pine Ridge Recycling &amp; Disposal</t>
  </si>
  <si>
    <t>PRRDF</t>
  </si>
  <si>
    <t>5400 Rex Drive</t>
  </si>
  <si>
    <t>Winter Garden</t>
  </si>
  <si>
    <t>St. Lucie County Baling and Recycling Facility</t>
  </si>
  <si>
    <t>Dunlap Road LF</t>
  </si>
  <si>
    <t>Crisp County Landfill</t>
  </si>
  <si>
    <t>Fulton County Merk Miles Road Landfill</t>
  </si>
  <si>
    <t>3225 Merk Road</t>
  </si>
  <si>
    <t>2016-Zink candlestick flare.</t>
  </si>
  <si>
    <t>967 Carl Bethlehem Road
3 mi SW of Winder, off SR 324</t>
  </si>
  <si>
    <t>WI Taylor County Disposal, LLC</t>
  </si>
  <si>
    <t>Palailai Landfill</t>
  </si>
  <si>
    <t>Puu Palailai Landfill</t>
  </si>
  <si>
    <t>91-402 Farrington Highway</t>
  </si>
  <si>
    <t>Grace Pacific Company</t>
  </si>
  <si>
    <t>Des Moines County Regional Sanitary Landfill</t>
  </si>
  <si>
    <t>Des Moines County Regional Solid Waste Commission, IA</t>
  </si>
  <si>
    <t>City of Dubuque, IA</t>
  </si>
  <si>
    <t>2012-22 wells, system capacity=700 acfm.; 3/18-GCCS installed in 2010.</t>
  </si>
  <si>
    <t>North Central Iowa Regional SWA Sanitary Landfill</t>
  </si>
  <si>
    <t>NCIRSWA Sanitary Landfill; Ft. Dodge LF; Fort Dodge Landfill</t>
  </si>
  <si>
    <t>Northwest Iowa Area SWA Landfill</t>
  </si>
  <si>
    <t>South Central Iowa Sanitary Landfill</t>
  </si>
  <si>
    <t>Marion County SLF; South Central Iowa Solid Waste Agency LF; SCISWA Landfill</t>
  </si>
  <si>
    <t>Mud Lake Landfill</t>
  </si>
  <si>
    <t>925 E. Salmon Highway</t>
  </si>
  <si>
    <t>9/10-7 wells over 8 acres, 1 candlestick flare.; 2012-18 wells, system capacity=750 acfm.</t>
  </si>
  <si>
    <t>Envirofil of Illinois Inc.</t>
  </si>
  <si>
    <t>Dixon / GROP Landfill No. 2; City of Dixon Landfill</t>
  </si>
  <si>
    <t>1214 South Bataan Road
1279 North Bataan Road</t>
  </si>
  <si>
    <t>River Bend Prairie Landfill</t>
  </si>
  <si>
    <t>Sangamon Valley Landfill Inc.</t>
  </si>
  <si>
    <t>ESG Watts; Sangamon Valley LF - Areas 1 &amp; 2</t>
  </si>
  <si>
    <t>Hayes Landfill</t>
  </si>
  <si>
    <t>Sycamore Ridge Landfill &amp; Victory Landfill</t>
  </si>
  <si>
    <t>5621 East Cottom Drive
12247 South Mill Street, Terre Haute</t>
  </si>
  <si>
    <t>1/04-Victory has some wells drilled, but no piping in place yet.; 2012-63 wells, system capacity=5400 acfm.</t>
  </si>
  <si>
    <t>Brooks Landfill</t>
  </si>
  <si>
    <t>City of Wichita LF; Brooks-Sedgwick County Landfill</t>
  </si>
  <si>
    <t>Finney County Landfill / Western Plains Regional LF</t>
  </si>
  <si>
    <t>Weldon LF</t>
  </si>
  <si>
    <t>9/16-10 wells installed so far, 70 more by end of November.; 9/17-100 wells.; 3/18-150 collection points, combination of vertical &amp; horizontal wells.</t>
  </si>
  <si>
    <t>Deffenbaugh Industries, Inc.</t>
  </si>
  <si>
    <t>EnviroSolutions Inc. (ESI)</t>
  </si>
  <si>
    <t>Site has passive LFG vents and leachate collection system.</t>
  </si>
  <si>
    <t>1/04-Planning 300-3,000 cfm flare with 1,500 cfm blower &amp; room for a 2nd.; 8/08-14 wells in, 14 more to go.; 11/10-Plan to add 8 new and 2 replacement wells.; 2/12-Ads for bids to drill 9 new wells, total to 22.; 6/18-Installing more wells.</t>
  </si>
  <si>
    <t>Freedom Waste Service, LLC</t>
  </si>
  <si>
    <t>2012-Passive vents/flares only.; 3/18-Drilling 50-55 wells now.</t>
  </si>
  <si>
    <t>EBR Parish North Landfill</t>
  </si>
  <si>
    <t>1158 Landfill Road</t>
  </si>
  <si>
    <t>Tangipahoa Parish Government, LA</t>
  </si>
  <si>
    <t>Tensas Parish Police Jury, LA</t>
  </si>
  <si>
    <t>Town of Braintree, MA</t>
  </si>
  <si>
    <t>Carver-Marion-Wareham Landfill</t>
  </si>
  <si>
    <t>118 Federal Road</t>
  </si>
  <si>
    <t>Carver</t>
  </si>
  <si>
    <t>Carver-Marion-Wareham (CMW) Regional Refuse Disposal District, MA</t>
  </si>
  <si>
    <t>Gardner Street Landfill</t>
  </si>
  <si>
    <t>Gardner Street, West Roxbury</t>
  </si>
  <si>
    <t>Boston</t>
  </si>
  <si>
    <t>City of Boston, MA</t>
  </si>
  <si>
    <t>Hardwick Landfill</t>
  </si>
  <si>
    <t>1270 Patrill Hollow Road</t>
  </si>
  <si>
    <t>Hardwick</t>
  </si>
  <si>
    <t>4/07-24 passive vents.</t>
  </si>
  <si>
    <t>Beulah Municipal Landfill</t>
  </si>
  <si>
    <t>Glen Burnie Landfill</t>
  </si>
  <si>
    <t>Smucks Dump</t>
  </si>
  <si>
    <t>100 Dover Road</t>
  </si>
  <si>
    <t>Glen Burnie</t>
  </si>
  <si>
    <t>New Cut Landfill</t>
  </si>
  <si>
    <t>Worthington Park</t>
  </si>
  <si>
    <t>4361 New Cut Road</t>
  </si>
  <si>
    <t>Ellicott City</t>
  </si>
  <si>
    <t>Norris Farms Landfill</t>
  </si>
  <si>
    <t>101 Norris Lane</t>
  </si>
  <si>
    <t>Old Beulah Municipal LF</t>
  </si>
  <si>
    <t>Solley Road Landfill</t>
  </si>
  <si>
    <t>7890 Solley Road</t>
  </si>
  <si>
    <t>6/05-No GCCS, just passive.; 3/18-Going to add GCCS in newer LF section (Expansion II).</t>
  </si>
  <si>
    <t>Cedar Ridge Recycling &amp; Disposal Facility</t>
  </si>
  <si>
    <t>11633 Saunders Road</t>
  </si>
  <si>
    <t>East Jordan</t>
  </si>
  <si>
    <t>Charlevoix</t>
  </si>
  <si>
    <t>Cereal City Landfill</t>
  </si>
  <si>
    <t>580 Hubbard Street</t>
  </si>
  <si>
    <t>Battle Creek</t>
  </si>
  <si>
    <t>Eagle Valley RDF</t>
  </si>
  <si>
    <t>Granger Wood Street Landfill</t>
  </si>
  <si>
    <t>Livingston County Landfill</t>
  </si>
  <si>
    <t>1551 E. Barron Road</t>
  </si>
  <si>
    <t>Livingston County, MI</t>
  </si>
  <si>
    <t>Marquette County SWL</t>
  </si>
  <si>
    <t>600 County  Road NP</t>
  </si>
  <si>
    <t>Marquette County Solid Waste Management Authority (MCSWMA), MI</t>
  </si>
  <si>
    <t>Tri-City RDF</t>
  </si>
  <si>
    <t>Woodland Meadows Landfill</t>
  </si>
  <si>
    <t>Van Buren; North; South</t>
  </si>
  <si>
    <t>5900 Hannan Road
39900 Van Born Road (Canton)</t>
  </si>
  <si>
    <t>Crow Wing County SLF</t>
  </si>
  <si>
    <t>Meridian Waste</t>
  </si>
  <si>
    <t>Kiowa Drive</t>
  </si>
  <si>
    <t>Plattco/Riverview</t>
  </si>
  <si>
    <t>16450 NW River Road</t>
  </si>
  <si>
    <t>Parkview</t>
  </si>
  <si>
    <t>Platte</t>
  </si>
  <si>
    <t>Tunica Landfill</t>
  </si>
  <si>
    <t>Lake County Landfill</t>
  </si>
  <si>
    <t>39276 Kerr Dam Road</t>
  </si>
  <si>
    <t>Polson</t>
  </si>
  <si>
    <t>Lake County, MT</t>
  </si>
  <si>
    <t>Scratch Gravel Landfill</t>
  </si>
  <si>
    <t>Franklin Mine Road</t>
  </si>
  <si>
    <t>Helena</t>
  </si>
  <si>
    <t>Lewis and Clark</t>
  </si>
  <si>
    <t>Lewis and Clark County, MT</t>
  </si>
  <si>
    <t>Valley View Landfill</t>
  </si>
  <si>
    <t>300 Highway 518</t>
  </si>
  <si>
    <t>East Helena</t>
  </si>
  <si>
    <t>Tri County Disposal</t>
  </si>
  <si>
    <t>Cleveland County Landfill East MSWLF; Self-McNeilly Landfill</t>
  </si>
  <si>
    <t>1609 Airport Road
250 Fielding Road</t>
  </si>
  <si>
    <t>2012-55 wells, system capacity=1000 acfm.</t>
  </si>
  <si>
    <t>4/08-15 candlestick flares installed.; 2/12-69 passive vents.; 10/14-GCCS installed in late 2012 and expanded in Sept. 2013.</t>
  </si>
  <si>
    <t>Rockingham County LF #2</t>
  </si>
  <si>
    <t>Sampson County Disposal, LLC</t>
  </si>
  <si>
    <t>Surry County LF 1 &amp; LF 3</t>
  </si>
  <si>
    <t>419 Landfill Road
237 Landfill Road</t>
  </si>
  <si>
    <t>Surry County, NC</t>
  </si>
  <si>
    <t>G&amp;P Development Inc. Landfill</t>
  </si>
  <si>
    <t>Kearney Area Solid Waste Agency Landfill</t>
  </si>
  <si>
    <t>North 48th Street Landfill</t>
  </si>
  <si>
    <t>5101 N. 48th Street</t>
  </si>
  <si>
    <t>Lebanon Regional Solid Waste Facility</t>
  </si>
  <si>
    <t>Edgeboro LF</t>
  </si>
  <si>
    <t>Edgeboro Road</t>
  </si>
  <si>
    <t>Edgeboro International, Inc.</t>
  </si>
  <si>
    <t>2016-2 enclosed flares &amp; 1 candlestick flare.</t>
  </si>
  <si>
    <t>Kearny MSLA 1-D Landfill</t>
  </si>
  <si>
    <t>1/09-1800 scfm capacity flare installed July 2008; 27 wells, 6 leachate cleanout connections &amp; 2 horizontal collectors.; 2012-82 wells, system capacity=1800 acfm.</t>
  </si>
  <si>
    <t>Auburn SLF #1 &amp; #2</t>
  </si>
  <si>
    <t>Brookfield Avenue Landfill</t>
  </si>
  <si>
    <t>575 Arthur Kill Road</t>
  </si>
  <si>
    <t>City of Gloversville Landfill</t>
  </si>
  <si>
    <t>E. Fulton Street Extension (Route 29A)</t>
  </si>
  <si>
    <t>Gloversville</t>
  </si>
  <si>
    <t>City of Gloversville, NY</t>
  </si>
  <si>
    <t>Former Town of Babylon Landfill</t>
  </si>
  <si>
    <t>185 Edison Avenue</t>
  </si>
  <si>
    <t>West Babylon</t>
  </si>
  <si>
    <t>Town of Babylon, NY</t>
  </si>
  <si>
    <t>6/07-Flare was installed as part of a remediation project.; 2010-265 wells, system capacity=2600 acfm.; 5/14-Enclosed flare.</t>
  </si>
  <si>
    <t>Modern Landfill Inc</t>
  </si>
  <si>
    <t>CLD Landfill</t>
  </si>
  <si>
    <t>County Land Development Landfill, LLC</t>
  </si>
  <si>
    <t>9960 S. Range Road</t>
  </si>
  <si>
    <t>1329 East Schaaf Road</t>
  </si>
  <si>
    <t>Brooklyn Heights</t>
  </si>
  <si>
    <t>Kimble Companies</t>
  </si>
  <si>
    <t>Lake County Recycling and Disposal Facility</t>
  </si>
  <si>
    <t>7166 Brooklane Road</t>
  </si>
  <si>
    <t>Chesterland</t>
  </si>
  <si>
    <t>Geauga</t>
  </si>
  <si>
    <t>Mt. Eaton East Landfill</t>
  </si>
  <si>
    <t>Rumpke Brown County Landfill</t>
  </si>
  <si>
    <t>Seneca East Landfill</t>
  </si>
  <si>
    <t>2780 County Road 43</t>
  </si>
  <si>
    <t>Republic</t>
  </si>
  <si>
    <t>Springfield Landfill</t>
  </si>
  <si>
    <t>3850 Lower Valley Pike</t>
  </si>
  <si>
    <t>21500 East 51st Street
51st Street &amp; 225th East Avenue</t>
  </si>
  <si>
    <t>City of Broken Arrow, OK</t>
  </si>
  <si>
    <t>Fillsand Landfill</t>
  </si>
  <si>
    <t>8701 West Reno</t>
  </si>
  <si>
    <t>2012-104 wells, system capacity=4036 acfm, passive vents/flares too.; 3/18-129 wells.</t>
  </si>
  <si>
    <t>Rossman's Landfill</t>
  </si>
  <si>
    <t>Trail's End Golf Center</t>
  </si>
  <si>
    <t>1101 Abernathy Road</t>
  </si>
  <si>
    <t>Oregon City</t>
  </si>
  <si>
    <t>Clackamas</t>
  </si>
  <si>
    <t>Park Place Development Inc</t>
  </si>
  <si>
    <t>South Stage Landfill</t>
  </si>
  <si>
    <t>4761 South Stage Road</t>
  </si>
  <si>
    <t>South Stage Landfill Inc</t>
  </si>
  <si>
    <t>1660 Orchard Road
3747 White Church Road</t>
  </si>
  <si>
    <t>Community Refuse Limited LF; Mountain View Landfill</t>
  </si>
  <si>
    <t>9/07-In early '08, 60 new wells will have been installed in closed 2nd LF phase.; 11/07-Phase I already has passive vents, now installing passive vents in Phase II.; 2010-Passive venting only.; 4/16-Will install GCCS in next 18-36 months.</t>
  </si>
  <si>
    <t>4/04-8 passive vents, flares purchased but not installed yet.; 9/09-25 wells planned.; 1/10-Flare installed 12/15/09.; 8/10-Continuing to add wells.; 12/11-GCCS completed in early 2010, 60 vertical wells, blower/flare station rated at 2,500 scfm.</t>
  </si>
  <si>
    <t>Enoree Landfill</t>
  </si>
  <si>
    <t>Horry County SWA Landfill</t>
  </si>
  <si>
    <t>Richland County, SC</t>
  </si>
  <si>
    <t>4/04-No GCCS, but a number of venting wells.; 3/18-Issued RFP for installation of 25 wells.</t>
  </si>
  <si>
    <t>Sioux Falls Regional Sanitary Landfill</t>
  </si>
  <si>
    <t>Decatur County SW Program; Waste Services of Decatur</t>
  </si>
  <si>
    <t>Eco-Safe Landfill</t>
  </si>
  <si>
    <t>385 Harr Lane
Hunters Trail (old site)</t>
  </si>
  <si>
    <t>City of Red Boiling Springs, TN</t>
  </si>
  <si>
    <t>Summit Landfill</t>
  </si>
  <si>
    <t>5/05-107 gas collection wells.; 2012-174 wells, system capacity=18200 acfm.; 3/18-Installing additional wells.</t>
  </si>
  <si>
    <t>2012-154 wells, system capacity=7800 acfm.; 5/18-Installing 38 new wells during 2018.</t>
  </si>
  <si>
    <t>Charles M Hinton Jr Regional Landfill</t>
  </si>
  <si>
    <t>Garland Landfill</t>
  </si>
  <si>
    <t>7904 S. Garden City Highway
7 miles east of Midland, .5 miles NE of Hwy 158</t>
  </si>
  <si>
    <t>South Utah County SSD</t>
  </si>
  <si>
    <t>10800 South State Road 68</t>
  </si>
  <si>
    <t>Davis County Solid Waste Management SSD LF; Wasatch Integrated Waste Management District MSW Landfill; Davis Landfill</t>
  </si>
  <si>
    <t>ECDC Environmental Landfill</t>
  </si>
  <si>
    <t>Leekay Landfill</t>
  </si>
  <si>
    <t>6000 West 2100 South</t>
  </si>
  <si>
    <t>State of Utah Division of Wildlife Resources</t>
  </si>
  <si>
    <t>North Valley Landfill (NVL)</t>
  </si>
  <si>
    <t>Cache County Landfill #2</t>
  </si>
  <si>
    <t>Big Bethel LF SLF Incorporated; USA Waste of Virginia Landfills, Inc.</t>
  </si>
  <si>
    <t>Campbell County Landfill</t>
  </si>
  <si>
    <t>427 Livestock Road</t>
  </si>
  <si>
    <t>Campbell County, VA</t>
  </si>
  <si>
    <t>3/08-Flare system installed in 2002.</t>
  </si>
  <si>
    <t>Carroll-Grayson-Galax SW Authority (CGGSWA) Regional Landfill</t>
  </si>
  <si>
    <t>Frederick County Regional Landfill</t>
  </si>
  <si>
    <t>Frederick County - Winchester SLF; Permits #40 and #529</t>
  </si>
  <si>
    <t>280 Landfill Road
Route 719</t>
  </si>
  <si>
    <t>New River Resource Authority SWMF</t>
  </si>
  <si>
    <t>New River Resource Authority (NRRA), VA</t>
  </si>
  <si>
    <t>Rockbridge County SLF</t>
  </si>
  <si>
    <t>9/00-LF is passively venting LFG.; 10/01-No collection system in place.; 2012-Passive vents/flares only.</t>
  </si>
  <si>
    <t>Seven Mile Creek Landfills 1 &amp; 2</t>
  </si>
  <si>
    <t>3200 Berlin Drive
6500 State Road 16</t>
  </si>
  <si>
    <t>Omega Hills LF; Parkview Recycling LF</t>
  </si>
  <si>
    <t>WMWI Stone Ridge Recycling and Disposal</t>
  </si>
  <si>
    <t>S82 W21595 Wauer Lane</t>
  </si>
  <si>
    <t>Yes indicates that composting operations exist near the landfill (within 1 mile). Composting facility may not be owned or operated by the same organization as the landfill</t>
  </si>
  <si>
    <t>Annual Waste Acceptance Rate (tons per year)</t>
  </si>
  <si>
    <t>Annual acceptance rate of waste at the landfill in short tons per year</t>
  </si>
  <si>
    <t>Annual Waste Acceptance Year</t>
  </si>
  <si>
    <t>Year corresponding to the annual waste acceptance rate at the landfill (YYYY)</t>
  </si>
  <si>
    <t>99577</t>
  </si>
  <si>
    <t>99801</t>
  </si>
  <si>
    <t>99669</t>
  </si>
  <si>
    <t>99615</t>
  </si>
  <si>
    <t>99501</t>
  </si>
  <si>
    <t>99645</t>
  </si>
  <si>
    <t>99701</t>
  </si>
  <si>
    <t>99685</t>
  </si>
  <si>
    <t>35131</t>
  </si>
  <si>
    <t>35004</t>
  </si>
  <si>
    <t>36786</t>
  </si>
  <si>
    <t>35611</t>
  </si>
  <si>
    <t>35950</t>
  </si>
  <si>
    <t>35452</t>
  </si>
  <si>
    <t>35079</t>
  </si>
  <si>
    <t>36010</t>
  </si>
  <si>
    <t>36201</t>
  </si>
  <si>
    <t>36560</t>
  </si>
  <si>
    <t>35171</t>
  </si>
  <si>
    <t>35673</t>
  </si>
  <si>
    <t>36323</t>
  </si>
  <si>
    <t>35057</t>
  </si>
  <si>
    <t>35210</t>
  </si>
  <si>
    <t>35630</t>
  </si>
  <si>
    <t>35804</t>
  </si>
  <si>
    <t>36544</t>
  </si>
  <si>
    <t>35071</t>
  </si>
  <si>
    <t>35126</t>
  </si>
  <si>
    <t>36580</t>
  </si>
  <si>
    <t>35643</t>
  </si>
  <si>
    <t>35207</t>
  </si>
  <si>
    <t>36104</t>
  </si>
  <si>
    <t>35062</t>
  </si>
  <si>
    <t>36804</t>
  </si>
  <si>
    <t>35961</t>
  </si>
  <si>
    <t>35211</t>
  </si>
  <si>
    <t>35051</t>
  </si>
  <si>
    <t>35674</t>
  </si>
  <si>
    <t>36078</t>
  </si>
  <si>
    <t>36272</t>
  </si>
  <si>
    <t>36426</t>
  </si>
  <si>
    <t>36522</t>
  </si>
  <si>
    <t>35772</t>
  </si>
  <si>
    <t>35565</t>
  </si>
  <si>
    <t>71646</t>
  </si>
  <si>
    <t>72032</t>
  </si>
  <si>
    <t>72390</t>
  </si>
  <si>
    <t>71801</t>
  </si>
  <si>
    <t>72110</t>
  </si>
  <si>
    <t>72404</t>
  </si>
  <si>
    <t>72301</t>
  </si>
  <si>
    <t>72762</t>
  </si>
  <si>
    <t>72042</t>
  </si>
  <si>
    <t>72916</t>
  </si>
  <si>
    <t>72529</t>
  </si>
  <si>
    <t>72005</t>
  </si>
  <si>
    <t>71602</t>
  </si>
  <si>
    <t>72206</t>
  </si>
  <si>
    <t>72358</t>
  </si>
  <si>
    <t>72204</t>
  </si>
  <si>
    <t>72653</t>
  </si>
  <si>
    <t>72450</t>
  </si>
  <si>
    <t>72833</t>
  </si>
  <si>
    <t>72064</t>
  </si>
  <si>
    <t>72011</t>
  </si>
  <si>
    <t>71603</t>
  </si>
  <si>
    <t>72117</t>
  </si>
  <si>
    <t>71730</t>
  </si>
  <si>
    <t>71852</t>
  </si>
  <si>
    <t>85009</t>
  </si>
  <si>
    <t>85936</t>
  </si>
  <si>
    <t>85219</t>
  </si>
  <si>
    <t>85239</t>
  </si>
  <si>
    <t>85132</t>
  </si>
  <si>
    <t>85331</t>
  </si>
  <si>
    <t>86004</t>
  </si>
  <si>
    <t>85286</t>
  </si>
  <si>
    <t>85307</t>
  </si>
  <si>
    <t>85616</t>
  </si>
  <si>
    <t>85350</t>
  </si>
  <si>
    <t>85356</t>
  </si>
  <si>
    <t>85023</t>
  </si>
  <si>
    <t>85292</t>
  </si>
  <si>
    <t>86327</t>
  </si>
  <si>
    <t>85730</t>
  </si>
  <si>
    <t>85232</t>
  </si>
  <si>
    <t>85344</t>
  </si>
  <si>
    <t>85024</t>
  </si>
  <si>
    <t>85756</t>
  </si>
  <si>
    <t>86426</t>
  </si>
  <si>
    <t>85256</t>
  </si>
  <si>
    <t>85387</t>
  </si>
  <si>
    <t>86032</t>
  </si>
  <si>
    <t>85142</t>
  </si>
  <si>
    <t>85648</t>
  </si>
  <si>
    <t>85027</t>
  </si>
  <si>
    <t>85365</t>
  </si>
  <si>
    <t>85326</t>
  </si>
  <si>
    <t>85653</t>
  </si>
  <si>
    <t>85715</t>
  </si>
  <si>
    <t>94553</t>
  </si>
  <si>
    <t>95670</t>
  </si>
  <si>
    <t>95054</t>
  </si>
  <si>
    <t>92251</t>
  </si>
  <si>
    <t>94551</t>
  </si>
  <si>
    <t>96101</t>
  </si>
  <si>
    <t>95640</t>
  </si>
  <si>
    <t>93630</t>
  </si>
  <si>
    <t>94503</t>
  </si>
  <si>
    <t>96007</t>
  </si>
  <si>
    <t>95412</t>
  </si>
  <si>
    <t>93551</t>
  </si>
  <si>
    <t>92539</t>
  </si>
  <si>
    <t>92307</t>
  </si>
  <si>
    <t>93203</t>
  </si>
  <si>
    <t>95336</t>
  </si>
  <si>
    <t>93204</t>
  </si>
  <si>
    <t>91702</t>
  </si>
  <si>
    <t>92555</t>
  </si>
  <si>
    <t>92309</t>
  </si>
  <si>
    <t>93306</t>
  </si>
  <si>
    <t>93220</t>
  </si>
  <si>
    <t>93207</t>
  </si>
  <si>
    <t>92311</t>
  </si>
  <si>
    <t>96130</t>
  </si>
  <si>
    <t>95903</t>
  </si>
  <si>
    <t>95005</t>
  </si>
  <si>
    <t>93512</t>
  </si>
  <si>
    <t>93514</t>
  </si>
  <si>
    <t>94559</t>
  </si>
  <si>
    <t>96009</t>
  </si>
  <si>
    <t>92314</t>
  </si>
  <si>
    <t>95321</t>
  </si>
  <si>
    <t>91792</t>
  </si>
  <si>
    <t>96067</t>
  </si>
  <si>
    <t>92225</t>
  </si>
  <si>
    <t>92084</t>
  </si>
  <si>
    <t>95358</t>
  </si>
  <si>
    <t>93516</t>
  </si>
  <si>
    <t>92004</t>
  </si>
  <si>
    <t>91352</t>
  </si>
  <si>
    <t>91206</t>
  </si>
  <si>
    <t>92227</t>
  </si>
  <si>
    <t>95338</t>
  </si>
  <si>
    <t>95076</t>
  </si>
  <si>
    <t>91504</t>
  </si>
  <si>
    <t>93206</t>
  </si>
  <si>
    <t>91301</t>
  </si>
  <si>
    <t>92231</t>
  </si>
  <si>
    <t>93451</t>
  </si>
  <si>
    <t>94954</t>
  </si>
  <si>
    <t>95460</t>
  </si>
  <si>
    <t>96031</t>
  </si>
  <si>
    <t>93706</t>
  </si>
  <si>
    <t>96020</t>
  </si>
  <si>
    <t>93725</t>
  </si>
  <si>
    <t>93465</t>
  </si>
  <si>
    <t>91384</t>
  </si>
  <si>
    <t>93436</t>
  </si>
  <si>
    <t>93446</t>
  </si>
  <si>
    <t>96001</t>
  </si>
  <si>
    <t>95816</t>
  </si>
  <si>
    <t>95060</t>
  </si>
  <si>
    <t>95482</t>
  </si>
  <si>
    <t>95490</t>
  </si>
  <si>
    <t>94515</t>
  </si>
  <si>
    <t>92236</t>
  </si>
  <si>
    <t>93210</t>
  </si>
  <si>
    <t>93401</t>
  </si>
  <si>
    <t>92324</t>
  </si>
  <si>
    <t>94509</t>
  </si>
  <si>
    <t>92879</t>
  </si>
  <si>
    <t>95377</t>
  </si>
  <si>
    <t>92657</t>
  </si>
  <si>
    <t>93907</t>
  </si>
  <si>
    <t>95531</t>
  </si>
  <si>
    <t>95503</t>
  </si>
  <si>
    <t>93239</t>
  </si>
  <si>
    <t>94577</t>
  </si>
  <si>
    <t>89010</t>
  </si>
  <si>
    <t>92239</t>
  </si>
  <si>
    <t>95624</t>
  </si>
  <si>
    <t>92596</t>
  </si>
  <si>
    <t>93555</t>
  </si>
  <si>
    <t>96104</t>
  </si>
  <si>
    <t>93219</t>
  </si>
  <si>
    <t>96161</t>
  </si>
  <si>
    <t>95422</t>
  </si>
  <si>
    <t>92241</t>
  </si>
  <si>
    <t>93523</t>
  </si>
  <si>
    <t>95912</t>
  </si>
  <si>
    <t>93247</t>
  </si>
  <si>
    <t>93610</t>
  </si>
  <si>
    <t>95313</t>
  </si>
  <si>
    <t>95236</t>
  </si>
  <si>
    <t>96112</t>
  </si>
  <si>
    <t>92310</t>
  </si>
  <si>
    <t>93441</t>
  </si>
  <si>
    <t>92602</t>
  </si>
  <si>
    <t>95206</t>
  </si>
  <si>
    <t>92328</t>
  </si>
  <si>
    <t>95357</t>
  </si>
  <si>
    <t>95913</t>
  </si>
  <si>
    <t>93226</t>
  </si>
  <si>
    <t>95963</t>
  </si>
  <si>
    <t>95120</t>
  </si>
  <si>
    <t>93230</t>
  </si>
  <si>
    <t>96039</t>
  </si>
  <si>
    <t>95240</t>
  </si>
  <si>
    <t>95448</t>
  </si>
  <si>
    <t>96113</t>
  </si>
  <si>
    <t>92345</t>
  </si>
  <si>
    <t>92507</t>
  </si>
  <si>
    <t>95348</t>
  </si>
  <si>
    <t>94014</t>
  </si>
  <si>
    <t>92250</t>
  </si>
  <si>
    <t>92257</t>
  </si>
  <si>
    <t>93526</t>
  </si>
  <si>
    <t>91744</t>
  </si>
  <si>
    <t>96013</t>
  </si>
  <si>
    <t>95023</t>
  </si>
  <si>
    <t>93926</t>
  </si>
  <si>
    <t>93930</t>
  </si>
  <si>
    <t>94565</t>
  </si>
  <si>
    <t>93285</t>
  </si>
  <si>
    <t>95683</t>
  </si>
  <si>
    <t>95037</t>
  </si>
  <si>
    <t>95826</t>
  </si>
  <si>
    <t>96115</t>
  </si>
  <si>
    <t>92223</t>
  </si>
  <si>
    <t>93535</t>
  </si>
  <si>
    <t>92285</t>
  </si>
  <si>
    <t>92055</t>
  </si>
  <si>
    <t>96134</t>
  </si>
  <si>
    <t>93243</t>
  </si>
  <si>
    <t>93545</t>
  </si>
  <si>
    <t>91342</t>
  </si>
  <si>
    <t>93249</t>
  </si>
  <si>
    <t>96118</t>
  </si>
  <si>
    <t>92356</t>
  </si>
  <si>
    <t>96119</t>
  </si>
  <si>
    <t>94025</t>
  </si>
  <si>
    <t>96057</t>
  </si>
  <si>
    <t>95949</t>
  </si>
  <si>
    <t>93215</t>
  </si>
  <si>
    <t>92570</t>
  </si>
  <si>
    <t>92254</t>
  </si>
  <si>
    <t>92377</t>
  </si>
  <si>
    <t>91761</t>
  </si>
  <si>
    <t>90049</t>
  </si>
  <si>
    <t>93501</t>
  </si>
  <si>
    <t>93933</t>
  </si>
  <si>
    <t>92256</t>
  </si>
  <si>
    <t>95969</t>
  </si>
  <si>
    <t>92363</t>
  </si>
  <si>
    <t>93254</t>
  </si>
  <si>
    <t>92365</t>
  </si>
  <si>
    <t>95035</t>
  </si>
  <si>
    <t>92111</t>
  </si>
  <si>
    <t>92274</t>
  </si>
  <si>
    <t>92823</t>
  </si>
  <si>
    <t>91754</t>
  </si>
  <si>
    <t>92368</t>
  </si>
  <si>
    <t>91911</t>
  </si>
  <si>
    <t>94019</t>
  </si>
  <si>
    <t>93036</t>
  </si>
  <si>
    <t>94303</t>
  </si>
  <si>
    <t>92266</t>
  </si>
  <si>
    <t>90274</t>
  </si>
  <si>
    <t>92371</t>
  </si>
  <si>
    <t>91355</t>
  </si>
  <si>
    <t>95919</t>
  </si>
  <si>
    <t>96122</t>
  </si>
  <si>
    <t>94585</t>
  </si>
  <si>
    <t>92675</t>
  </si>
  <si>
    <t>90601</t>
  </si>
  <si>
    <t>93541</t>
  </si>
  <si>
    <t>92065</t>
  </si>
  <si>
    <t>96123</t>
  </si>
  <si>
    <t>95687</t>
  </si>
  <si>
    <t>95692</t>
  </si>
  <si>
    <t>95020</t>
  </si>
  <si>
    <t>95901</t>
  </si>
  <si>
    <t>95251</t>
  </si>
  <si>
    <t>94945</t>
  </si>
  <si>
    <t>94571</t>
  </si>
  <si>
    <t>95252</t>
  </si>
  <si>
    <t>92275</t>
  </si>
  <si>
    <t>93426</t>
  </si>
  <si>
    <t>92078</t>
  </si>
  <si>
    <t>93035</t>
  </si>
  <si>
    <t>92672</t>
  </si>
  <si>
    <t>92373</t>
  </si>
  <si>
    <t>93454</t>
  </si>
  <si>
    <t>92862</t>
  </si>
  <si>
    <t>90602</t>
  </si>
  <si>
    <t>93263</t>
  </si>
  <si>
    <t>94043</t>
  </si>
  <si>
    <t>92384</t>
  </si>
  <si>
    <t>93065</t>
  </si>
  <si>
    <t>94952</t>
  </si>
  <si>
    <t>92105</t>
  </si>
  <si>
    <t>95445</t>
  </si>
  <si>
    <t>93662</t>
  </si>
  <si>
    <t>91789</t>
  </si>
  <si>
    <t>95979</t>
  </si>
  <si>
    <t>94089</t>
  </si>
  <si>
    <t>92071</t>
  </si>
  <si>
    <t>93268</t>
  </si>
  <si>
    <t>93117</t>
  </si>
  <si>
    <t>93257</t>
  </si>
  <si>
    <t>92389</t>
  </si>
  <si>
    <t>93561</t>
  </si>
  <si>
    <t>96080</t>
  </si>
  <si>
    <t>93060</t>
  </si>
  <si>
    <t>90027</t>
  </si>
  <si>
    <t>94538</t>
  </si>
  <si>
    <t>93562</t>
  </si>
  <si>
    <t>95327</t>
  </si>
  <si>
    <t>92277</t>
  </si>
  <si>
    <t>90704</t>
  </si>
  <si>
    <t>95623</t>
  </si>
  <si>
    <t>95616</t>
  </si>
  <si>
    <t>91786</t>
  </si>
  <si>
    <t>93308</t>
  </si>
  <si>
    <t>93437</t>
  </si>
  <si>
    <t>94550</t>
  </si>
  <si>
    <t>92392</t>
  </si>
  <si>
    <t>93291</t>
  </si>
  <si>
    <t>96107</t>
  </si>
  <si>
    <t>96093</t>
  </si>
  <si>
    <t>96094</t>
  </si>
  <si>
    <t>94801</t>
  </si>
  <si>
    <t>94956</t>
  </si>
  <si>
    <t>95648</t>
  </si>
  <si>
    <t>93274</t>
  </si>
  <si>
    <t>92398</t>
  </si>
  <si>
    <t>96097</t>
  </si>
  <si>
    <t>92399</t>
  </si>
  <si>
    <t>95134</t>
  </si>
  <si>
    <t>81147</t>
  </si>
  <si>
    <t>81301</t>
  </si>
  <si>
    <t>80303</t>
  </si>
  <si>
    <t>81422</t>
  </si>
  <si>
    <t>81006</t>
  </si>
  <si>
    <t>80643</t>
  </si>
  <si>
    <t>80634</t>
  </si>
  <si>
    <t>80929</t>
  </si>
  <si>
    <t>80126</t>
  </si>
  <si>
    <t>80018</t>
  </si>
  <si>
    <t>80516</t>
  </si>
  <si>
    <t>81655</t>
  </si>
  <si>
    <t>80102</t>
  </si>
  <si>
    <t>80403</t>
  </si>
  <si>
    <t>80817</t>
  </si>
  <si>
    <t>80526</t>
  </si>
  <si>
    <t>81503</t>
  </si>
  <si>
    <t>80487</t>
  </si>
  <si>
    <t>81401</t>
  </si>
  <si>
    <t>80701</t>
  </si>
  <si>
    <t>80610</t>
  </si>
  <si>
    <t>81240</t>
  </si>
  <si>
    <t>81611</t>
  </si>
  <si>
    <t>80401</t>
  </si>
  <si>
    <t>81601</t>
  </si>
  <si>
    <t>81005</t>
  </si>
  <si>
    <t>80435</t>
  </si>
  <si>
    <t>80022</t>
  </si>
  <si>
    <t>81650</t>
  </si>
  <si>
    <t>80229</t>
  </si>
  <si>
    <t>06331</t>
  </si>
  <si>
    <t>06108</t>
  </si>
  <si>
    <t>06016</t>
  </si>
  <si>
    <t>06029</t>
  </si>
  <si>
    <t>06340</t>
  </si>
  <si>
    <t>06120</t>
  </si>
  <si>
    <t>06239</t>
  </si>
  <si>
    <t>06040</t>
  </si>
  <si>
    <t>06513</t>
  </si>
  <si>
    <t>06353</t>
  </si>
  <si>
    <t>06776</t>
  </si>
  <si>
    <t>06260</t>
  </si>
  <si>
    <t>06484</t>
  </si>
  <si>
    <t>06790</t>
  </si>
  <si>
    <t>06704</t>
  </si>
  <si>
    <t>06095</t>
  </si>
  <si>
    <t>19809</t>
  </si>
  <si>
    <t>19947</t>
  </si>
  <si>
    <t>19720</t>
  </si>
  <si>
    <t>19943</t>
  </si>
  <si>
    <t>33178</t>
  </si>
  <si>
    <t>33585</t>
  </si>
  <si>
    <t>32331</t>
  </si>
  <si>
    <t>34480</t>
  </si>
  <si>
    <t>34241</t>
  </si>
  <si>
    <t>33432</t>
  </si>
  <si>
    <t>32926</t>
  </si>
  <si>
    <t>33716</t>
  </si>
  <si>
    <t>33332</t>
  </si>
  <si>
    <t>33905</t>
  </si>
  <si>
    <t>33830</t>
  </si>
  <si>
    <t>34275</t>
  </si>
  <si>
    <t>34461</t>
  </si>
  <si>
    <t>32055</t>
  </si>
  <si>
    <t>34602</t>
  </si>
  <si>
    <t>33876</t>
  </si>
  <si>
    <t>33407</t>
  </si>
  <si>
    <t>32225</t>
  </si>
  <si>
    <t>33913</t>
  </si>
  <si>
    <t>34614</t>
  </si>
  <si>
    <t>33870</t>
  </si>
  <si>
    <t>33584</t>
  </si>
  <si>
    <t>32968</t>
  </si>
  <si>
    <t>34773</t>
  </si>
  <si>
    <t>32226</t>
  </si>
  <si>
    <t>32778</t>
  </si>
  <si>
    <t>Lake County Board of County Commissioners, FL</t>
  </si>
  <si>
    <t>33467</t>
  </si>
  <si>
    <t>33771</t>
  </si>
  <si>
    <t>33930</t>
  </si>
  <si>
    <t>34211</t>
  </si>
  <si>
    <t>32311</t>
  </si>
  <si>
    <t>32340</t>
  </si>
  <si>
    <t>32404</t>
  </si>
  <si>
    <t>34990</t>
  </si>
  <si>
    <t>33073</t>
  </si>
  <si>
    <t>34117</t>
  </si>
  <si>
    <t>32083</t>
  </si>
  <si>
    <t>32095</t>
  </si>
  <si>
    <t>33880</t>
  </si>
  <si>
    <t>33055</t>
  </si>
  <si>
    <t>34972</t>
  </si>
  <si>
    <t>32829</t>
  </si>
  <si>
    <t>32732</t>
  </si>
  <si>
    <t>33412</t>
  </si>
  <si>
    <t>34610</t>
  </si>
  <si>
    <t>32533</t>
  </si>
  <si>
    <t>34787</t>
  </si>
  <si>
    <t>32177</t>
  </si>
  <si>
    <t>34668</t>
  </si>
  <si>
    <t>32043</t>
  </si>
  <si>
    <t>34769</t>
  </si>
  <si>
    <t>32222</t>
  </si>
  <si>
    <t>32583</t>
  </si>
  <si>
    <t>33032</t>
  </si>
  <si>
    <t>33547</t>
  </si>
  <si>
    <t>34746</t>
  </si>
  <si>
    <t>32426</t>
  </si>
  <si>
    <t>34981</t>
  </si>
  <si>
    <t>32437</t>
  </si>
  <si>
    <t>33040</t>
  </si>
  <si>
    <t>32257</t>
  </si>
  <si>
    <t>32618</t>
  </si>
  <si>
    <t>32347</t>
  </si>
  <si>
    <t>32033</t>
  </si>
  <si>
    <t>32128</t>
  </si>
  <si>
    <t>32234</t>
  </si>
  <si>
    <t>32011</t>
  </si>
  <si>
    <t>32547</t>
  </si>
  <si>
    <t>33955</t>
  </si>
  <si>
    <t>31601</t>
  </si>
  <si>
    <t>30683</t>
  </si>
  <si>
    <t>31650</t>
  </si>
  <si>
    <t>30813</t>
  </si>
  <si>
    <t>30120</t>
  </si>
  <si>
    <t>30071</t>
  </si>
  <si>
    <t>31560</t>
  </si>
  <si>
    <t>30045</t>
  </si>
  <si>
    <t>31569</t>
  </si>
  <si>
    <t>30117</t>
  </si>
  <si>
    <t>30331</t>
  </si>
  <si>
    <t>30736</t>
  </si>
  <si>
    <t>30204</t>
  </si>
  <si>
    <t>30318</t>
  </si>
  <si>
    <t>30114</t>
  </si>
  <si>
    <t>31537</t>
  </si>
  <si>
    <t>31209</t>
  </si>
  <si>
    <t>30241</t>
  </si>
  <si>
    <t>31757</t>
  </si>
  <si>
    <t>31794</t>
  </si>
  <si>
    <t>30250</t>
  </si>
  <si>
    <t>31907</t>
  </si>
  <si>
    <t>31015</t>
  </si>
  <si>
    <t>30805</t>
  </si>
  <si>
    <t>39815</t>
  </si>
  <si>
    <t>31705</t>
  </si>
  <si>
    <t>30107</t>
  </si>
  <si>
    <t>31905</t>
  </si>
  <si>
    <t>31314</t>
  </si>
  <si>
    <t>30349</t>
  </si>
  <si>
    <t>30734</t>
  </si>
  <si>
    <t>30153</t>
  </si>
  <si>
    <t>30563</t>
  </si>
  <si>
    <t>30507</t>
  </si>
  <si>
    <t>30217</t>
  </si>
  <si>
    <t>30288</t>
  </si>
  <si>
    <t>39819</t>
  </si>
  <si>
    <t>30434</t>
  </si>
  <si>
    <t>30316</t>
  </si>
  <si>
    <t>31021</t>
  </si>
  <si>
    <t>31320</t>
  </si>
  <si>
    <t>31201</t>
  </si>
  <si>
    <t>30707</t>
  </si>
  <si>
    <t>30350</t>
  </si>
  <si>
    <t>30705</t>
  </si>
  <si>
    <t>30016</t>
  </si>
  <si>
    <t>30680</t>
  </si>
  <si>
    <t>30721</t>
  </si>
  <si>
    <t>30132</t>
  </si>
  <si>
    <t>30223</t>
  </si>
  <si>
    <t>30125</t>
  </si>
  <si>
    <t>30547</t>
  </si>
  <si>
    <t>30518</t>
  </si>
  <si>
    <t>30214</t>
  </si>
  <si>
    <t>31405</t>
  </si>
  <si>
    <t>30294</t>
  </si>
  <si>
    <t>31047</t>
  </si>
  <si>
    <t>31419</t>
  </si>
  <si>
    <t>31217</t>
  </si>
  <si>
    <t>30436</t>
  </si>
  <si>
    <t>30230</t>
  </si>
  <si>
    <t>30648</t>
  </si>
  <si>
    <t>31031</t>
  </si>
  <si>
    <t>30161</t>
  </si>
  <si>
    <t>31058</t>
  </si>
  <si>
    <t>31020</t>
  </si>
  <si>
    <t>96915</t>
  </si>
  <si>
    <t>96784</t>
  </si>
  <si>
    <t>96713</t>
  </si>
  <si>
    <t>96748</t>
  </si>
  <si>
    <t>96863</t>
  </si>
  <si>
    <t>96734</t>
  </si>
  <si>
    <t>96752</t>
  </si>
  <si>
    <t>96763</t>
  </si>
  <si>
    <t>96761</t>
  </si>
  <si>
    <t>96707</t>
  </si>
  <si>
    <t>96720</t>
  </si>
  <si>
    <t>96738</t>
  </si>
  <si>
    <t>50701</t>
  </si>
  <si>
    <t>50036</t>
  </si>
  <si>
    <t>51401</t>
  </si>
  <si>
    <t>52404</t>
  </si>
  <si>
    <t>52302</t>
  </si>
  <si>
    <t>50450</t>
  </si>
  <si>
    <t>51012</t>
  </si>
  <si>
    <t>52732</t>
  </si>
  <si>
    <t>52655</t>
  </si>
  <si>
    <t>51360</t>
  </si>
  <si>
    <t>52003</t>
  </si>
  <si>
    <t>52142</t>
  </si>
  <si>
    <t>52627</t>
  </si>
  <si>
    <t>52240</t>
  </si>
  <si>
    <t>50428</t>
  </si>
  <si>
    <t>51551</t>
  </si>
  <si>
    <t>50158</t>
  </si>
  <si>
    <t>50169</t>
  </si>
  <si>
    <t>50208</t>
  </si>
  <si>
    <t>50501</t>
  </si>
  <si>
    <t>51201</t>
  </si>
  <si>
    <t>52501</t>
  </si>
  <si>
    <t>52804</t>
  </si>
  <si>
    <t>51101</t>
  </si>
  <si>
    <t>50256</t>
  </si>
  <si>
    <t>52101</t>
  </si>
  <si>
    <t>83254</t>
  </si>
  <si>
    <t>83647</t>
  </si>
  <si>
    <t>83274</t>
  </si>
  <si>
    <t>83221</t>
  </si>
  <si>
    <t>83631</t>
  </si>
  <si>
    <t>83402</t>
  </si>
  <si>
    <t>83805</t>
  </si>
  <si>
    <t>83213</t>
  </si>
  <si>
    <t>83244</t>
  </si>
  <si>
    <t>83450</t>
  </si>
  <si>
    <t>83661</t>
  </si>
  <si>
    <t>83814</t>
  </si>
  <si>
    <t>83204</t>
  </si>
  <si>
    <t>83263</t>
  </si>
  <si>
    <t>83623</t>
  </si>
  <si>
    <t>83612</t>
  </si>
  <si>
    <t>83301</t>
  </si>
  <si>
    <t>83429</t>
  </si>
  <si>
    <t>83843</t>
  </si>
  <si>
    <t>83467</t>
  </si>
  <si>
    <t>83318</t>
  </si>
  <si>
    <t>83252</t>
  </si>
  <si>
    <t>83686</t>
  </si>
  <si>
    <t>83716</t>
  </si>
  <si>
    <t>83445</t>
  </si>
  <si>
    <t>83422</t>
  </si>
  <si>
    <t>60154</t>
  </si>
  <si>
    <t>61704</t>
  </si>
  <si>
    <t>61020</t>
  </si>
  <si>
    <t>62522</t>
  </si>
  <si>
    <t>60099</t>
  </si>
  <si>
    <t>62035</t>
  </si>
  <si>
    <t>60525</t>
  </si>
  <si>
    <t>60401</t>
  </si>
  <si>
    <t>62220</t>
  </si>
  <si>
    <t>62246</t>
  </si>
  <si>
    <t>61832</t>
  </si>
  <si>
    <t>60436</t>
  </si>
  <si>
    <t>62040</t>
  </si>
  <si>
    <t>60633</t>
  </si>
  <si>
    <t>61727</t>
  </si>
  <si>
    <t>61920</t>
  </si>
  <si>
    <t>60162</t>
  </si>
  <si>
    <t>62257</t>
  </si>
  <si>
    <t>60030</t>
  </si>
  <si>
    <t>60115</t>
  </si>
  <si>
    <t>60016</t>
  </si>
  <si>
    <t>61455</t>
  </si>
  <si>
    <t>60450</t>
  </si>
  <si>
    <t>62568</t>
  </si>
  <si>
    <t>61032</t>
  </si>
  <si>
    <t>60565</t>
  </si>
  <si>
    <t>60002</t>
  </si>
  <si>
    <t>62314</t>
  </si>
  <si>
    <t>60942</t>
  </si>
  <si>
    <t>60953</t>
  </si>
  <si>
    <t>61747</t>
  </si>
  <si>
    <t>62052</t>
  </si>
  <si>
    <t>60931</t>
  </si>
  <si>
    <t>60922</t>
  </si>
  <si>
    <t>60062</t>
  </si>
  <si>
    <t>60068</t>
  </si>
  <si>
    <t>60446</t>
  </si>
  <si>
    <t>61350</t>
  </si>
  <si>
    <t>62401</t>
  </si>
  <si>
    <t>60438</t>
  </si>
  <si>
    <t>60421</t>
  </si>
  <si>
    <t>61021</t>
  </si>
  <si>
    <t>62056</t>
  </si>
  <si>
    <t>61764</t>
  </si>
  <si>
    <t>60133</t>
  </si>
  <si>
    <t>62201</t>
  </si>
  <si>
    <t>62226</t>
  </si>
  <si>
    <t>62450</t>
  </si>
  <si>
    <t>61554</t>
  </si>
  <si>
    <t>61517</t>
  </si>
  <si>
    <t>61528</t>
  </si>
  <si>
    <t>62832</t>
  </si>
  <si>
    <t>60481</t>
  </si>
  <si>
    <t>61264</t>
  </si>
  <si>
    <t>62301</t>
  </si>
  <si>
    <t>60419</t>
  </si>
  <si>
    <t>61068</t>
  </si>
  <si>
    <t>62025</t>
  </si>
  <si>
    <t>62881</t>
  </si>
  <si>
    <t>62946</t>
  </si>
  <si>
    <t>62707</t>
  </si>
  <si>
    <t>60510</t>
  </si>
  <si>
    <t>60010</t>
  </si>
  <si>
    <t>62924</t>
  </si>
  <si>
    <t>61432</t>
  </si>
  <si>
    <t>61364</t>
  </si>
  <si>
    <t>62466</t>
  </si>
  <si>
    <t>61284</t>
  </si>
  <si>
    <t>61611</t>
  </si>
  <si>
    <t>61244</t>
  </si>
  <si>
    <t>61801</t>
  </si>
  <si>
    <t>61802</t>
  </si>
  <si>
    <t>61571</t>
  </si>
  <si>
    <t>62837</t>
  </si>
  <si>
    <t>62890</t>
  </si>
  <si>
    <t>60585</t>
  </si>
  <si>
    <t>61270</t>
  </si>
  <si>
    <t>61109</t>
  </si>
  <si>
    <t>60177</t>
  </si>
  <si>
    <t>46733</t>
  </si>
  <si>
    <t>47598</t>
  </si>
  <si>
    <t>46510</t>
  </si>
  <si>
    <t>47203</t>
  </si>
  <si>
    <t>47201</t>
  </si>
  <si>
    <t>47591</t>
  </si>
  <si>
    <t>46161</t>
  </si>
  <si>
    <t>46124</t>
  </si>
  <si>
    <t>47106</t>
  </si>
  <si>
    <t>46041</t>
  </si>
  <si>
    <t>46501</t>
  </si>
  <si>
    <t>47522</t>
  </si>
  <si>
    <t>47558</t>
  </si>
  <si>
    <t>47240</t>
  </si>
  <si>
    <t>46360</t>
  </si>
  <si>
    <t>46517</t>
  </si>
  <si>
    <t>47932</t>
  </si>
  <si>
    <t>46601</t>
  </si>
  <si>
    <t>46406</t>
  </si>
  <si>
    <t>47362</t>
  </si>
  <si>
    <t>46750</t>
  </si>
  <si>
    <t>47371</t>
  </si>
  <si>
    <t>47265</t>
  </si>
  <si>
    <t>46761</t>
  </si>
  <si>
    <t>47720</t>
  </si>
  <si>
    <t>47960</t>
  </si>
  <si>
    <t>47260</t>
  </si>
  <si>
    <t>47408</t>
  </si>
  <si>
    <t>46321</t>
  </si>
  <si>
    <t>46809</t>
  </si>
  <si>
    <t>47374</t>
  </si>
  <si>
    <t>47922</t>
  </si>
  <si>
    <t>46077</t>
  </si>
  <si>
    <t>46947</t>
  </si>
  <si>
    <t>47460</t>
  </si>
  <si>
    <t>46506</t>
  </si>
  <si>
    <t>47358</t>
  </si>
  <si>
    <t>46221</t>
  </si>
  <si>
    <t>47615</t>
  </si>
  <si>
    <t>47882</t>
  </si>
  <si>
    <t>47866</t>
  </si>
  <si>
    <t>46072</t>
  </si>
  <si>
    <t>46122</t>
  </si>
  <si>
    <t>47229</t>
  </si>
  <si>
    <t>46804</t>
  </si>
  <si>
    <t>46992</t>
  </si>
  <si>
    <t>47601</t>
  </si>
  <si>
    <t>47167</t>
  </si>
  <si>
    <t>47842</t>
  </si>
  <si>
    <t>46342</t>
  </si>
  <si>
    <t>47471</t>
  </si>
  <si>
    <t>66751</t>
  </si>
  <si>
    <t>67530</t>
  </si>
  <si>
    <t>67205</t>
  </si>
  <si>
    <t>67042</t>
  </si>
  <si>
    <t>66720</t>
  </si>
  <si>
    <t>67432</t>
  </si>
  <si>
    <t>66839</t>
  </si>
  <si>
    <t>67156</t>
  </si>
  <si>
    <t>67846</t>
  </si>
  <si>
    <t>67801</t>
  </si>
  <si>
    <t>66102</t>
  </si>
  <si>
    <t>67642</t>
  </si>
  <si>
    <t>66044</t>
  </si>
  <si>
    <t>67114</t>
  </si>
  <si>
    <t>66217</t>
  </si>
  <si>
    <t>67054</t>
  </si>
  <si>
    <t>66861</t>
  </si>
  <si>
    <t>67460</t>
  </si>
  <si>
    <t>67420</t>
  </si>
  <si>
    <t>66711</t>
  </si>
  <si>
    <t>67661</t>
  </si>
  <si>
    <t>67058</t>
  </si>
  <si>
    <t>67124</t>
  </si>
  <si>
    <t>67501</t>
  </si>
  <si>
    <t>67335</t>
  </si>
  <si>
    <t>66618</t>
  </si>
  <si>
    <t>67663</t>
  </si>
  <si>
    <t>67665</t>
  </si>
  <si>
    <t>67401</t>
  </si>
  <si>
    <t>67901</t>
  </si>
  <si>
    <t>67672</t>
  </si>
  <si>
    <t>66725</t>
  </si>
  <si>
    <t>67861</t>
  </si>
  <si>
    <t>40351</t>
  </si>
  <si>
    <t>41094</t>
  </si>
  <si>
    <t>40601</t>
  </si>
  <si>
    <t>41102</t>
  </si>
  <si>
    <t>40336</t>
  </si>
  <si>
    <t>40324</t>
  </si>
  <si>
    <t>42101</t>
  </si>
  <si>
    <t>42240</t>
  </si>
  <si>
    <t>42303</t>
  </si>
  <si>
    <t>42437</t>
  </si>
  <si>
    <t>41097</t>
  </si>
  <si>
    <t>42141</t>
  </si>
  <si>
    <t>40516</t>
  </si>
  <si>
    <t>42701</t>
  </si>
  <si>
    <t>42464</t>
  </si>
  <si>
    <t>40740</t>
  </si>
  <si>
    <t>41056</t>
  </si>
  <si>
    <t>40004</t>
  </si>
  <si>
    <t>42320</t>
  </si>
  <si>
    <t>40219</t>
  </si>
  <si>
    <t>41701</t>
  </si>
  <si>
    <t>41571</t>
  </si>
  <si>
    <t>42519</t>
  </si>
  <si>
    <t>40337</t>
  </si>
  <si>
    <t>41006</t>
  </si>
  <si>
    <t>42276</t>
  </si>
  <si>
    <t>40702</t>
  </si>
  <si>
    <t>40484</t>
  </si>
  <si>
    <t>40070</t>
  </si>
  <si>
    <t>42029</t>
  </si>
  <si>
    <t>42301</t>
  </si>
  <si>
    <t>42066</t>
  </si>
  <si>
    <t>40071</t>
  </si>
  <si>
    <t>70531</t>
  </si>
  <si>
    <t>70094</t>
  </si>
  <si>
    <t>70438</t>
  </si>
  <si>
    <t>70778</t>
  </si>
  <si>
    <t>70126</t>
  </si>
  <si>
    <t>70807</t>
  </si>
  <si>
    <t>70791</t>
  </si>
  <si>
    <t>70342</t>
  </si>
  <si>
    <t>71463</t>
  </si>
  <si>
    <t>70591</t>
  </si>
  <si>
    <t>71342</t>
  </si>
  <si>
    <t>70754</t>
  </si>
  <si>
    <t>71203</t>
  </si>
  <si>
    <t>71052</t>
  </si>
  <si>
    <t>70507</t>
  </si>
  <si>
    <t>70129</t>
  </si>
  <si>
    <t>70762</t>
  </si>
  <si>
    <t>70589</t>
  </si>
  <si>
    <t>70443</t>
  </si>
  <si>
    <t>71366</t>
  </si>
  <si>
    <t>70363</t>
  </si>
  <si>
    <t>71241</t>
  </si>
  <si>
    <t>70091</t>
  </si>
  <si>
    <t>70510</t>
  </si>
  <si>
    <t>71055</t>
  </si>
  <si>
    <t>71263</t>
  </si>
  <si>
    <t>70663</t>
  </si>
  <si>
    <t>70785</t>
  </si>
  <si>
    <t>71047</t>
  </si>
  <si>
    <t>02743</t>
  </si>
  <si>
    <t>01002</t>
  </si>
  <si>
    <t>02648</t>
  </si>
  <si>
    <t>01089</t>
  </si>
  <si>
    <t>02532</t>
  </si>
  <si>
    <t>02184</t>
  </si>
  <si>
    <t>02633</t>
  </si>
  <si>
    <t>01020</t>
  </si>
  <si>
    <t>02745</t>
  </si>
  <si>
    <t>02748</t>
  </si>
  <si>
    <t>02333</t>
  </si>
  <si>
    <t>02720</t>
  </si>
  <si>
    <t>01473</t>
  </si>
  <si>
    <t>01960</t>
  </si>
  <si>
    <t>01033</t>
  </si>
  <si>
    <t>02338</t>
  </si>
  <si>
    <t>01037</t>
  </si>
  <si>
    <t>01835</t>
  </si>
  <si>
    <t>01524</t>
  </si>
  <si>
    <t>01851</t>
  </si>
  <si>
    <t>02738</t>
  </si>
  <si>
    <t>02050</t>
  </si>
  <si>
    <t>01005</t>
  </si>
  <si>
    <t>02346</t>
  </si>
  <si>
    <t>02554</t>
  </si>
  <si>
    <t>02746</t>
  </si>
  <si>
    <t>01062</t>
  </si>
  <si>
    <t>01069</t>
  </si>
  <si>
    <t>02762</t>
  </si>
  <si>
    <t>02169</t>
  </si>
  <si>
    <t>02368</t>
  </si>
  <si>
    <t>01749</t>
  </si>
  <si>
    <t>01821</t>
  </si>
  <si>
    <t>01075</t>
  </si>
  <si>
    <t>01510</t>
  </si>
  <si>
    <t>01550</t>
  </si>
  <si>
    <t>02780</t>
  </si>
  <si>
    <t>01778</t>
  </si>
  <si>
    <t>01440</t>
  </si>
  <si>
    <t>01085</t>
  </si>
  <si>
    <t>01475</t>
  </si>
  <si>
    <t>21104</t>
  </si>
  <si>
    <t>21401</t>
  </si>
  <si>
    <t>20657</t>
  </si>
  <si>
    <t>21643</t>
  </si>
  <si>
    <t>21206</t>
  </si>
  <si>
    <t>20774</t>
  </si>
  <si>
    <t>21921</t>
  </si>
  <si>
    <t>21841</t>
  </si>
  <si>
    <t>20602</t>
  </si>
  <si>
    <t>21162</t>
  </si>
  <si>
    <t>21702</t>
  </si>
  <si>
    <t>21740</t>
  </si>
  <si>
    <t>21550</t>
  </si>
  <si>
    <t>21060</t>
  </si>
  <si>
    <t>20850</t>
  </si>
  <si>
    <t>21154</t>
  </si>
  <si>
    <t>21128</t>
  </si>
  <si>
    <t>21797</t>
  </si>
  <si>
    <t>21601</t>
  </si>
  <si>
    <t>21660</t>
  </si>
  <si>
    <t>21144</t>
  </si>
  <si>
    <t>21532</t>
  </si>
  <si>
    <t>21043</t>
  </si>
  <si>
    <t>21801</t>
  </si>
  <si>
    <t>21222</t>
  </si>
  <si>
    <t>21157</t>
  </si>
  <si>
    <t>20882</t>
  </si>
  <si>
    <t>21226</t>
  </si>
  <si>
    <t>20646</t>
  </si>
  <si>
    <t>21704</t>
  </si>
  <si>
    <t>20619</t>
  </si>
  <si>
    <t>20720</t>
  </si>
  <si>
    <t>21061</t>
  </si>
  <si>
    <t>20751</t>
  </si>
  <si>
    <t>21871</t>
  </si>
  <si>
    <t>04530</t>
  </si>
  <si>
    <t>04011</t>
  </si>
  <si>
    <t>04985</t>
  </si>
  <si>
    <t>04957</t>
  </si>
  <si>
    <t>04074</t>
  </si>
  <si>
    <t>04330</t>
  </si>
  <si>
    <t>04468</t>
  </si>
  <si>
    <t>04441</t>
  </si>
  <si>
    <t>04444</t>
  </si>
  <si>
    <t>04769</t>
  </si>
  <si>
    <t>04102</t>
  </si>
  <si>
    <t>04736</t>
  </si>
  <si>
    <t>49221</t>
  </si>
  <si>
    <t>48168</t>
  </si>
  <si>
    <t>48108</t>
  </si>
  <si>
    <t>49464</t>
  </si>
  <si>
    <t>48457</t>
  </si>
  <si>
    <t>49068</t>
  </si>
  <si>
    <t>48164</t>
  </si>
  <si>
    <t>49727</t>
  </si>
  <si>
    <t>49339</t>
  </si>
  <si>
    <t>49017</t>
  </si>
  <si>
    <t>48439</t>
  </si>
  <si>
    <t>48642</t>
  </si>
  <si>
    <t>48111</t>
  </si>
  <si>
    <t>49724</t>
  </si>
  <si>
    <t>49829</t>
  </si>
  <si>
    <t>48359</t>
  </si>
  <si>
    <t>49765</t>
  </si>
  <si>
    <t>49128</t>
  </si>
  <si>
    <t>49664</t>
  </si>
  <si>
    <t>48837</t>
  </si>
  <si>
    <t>48906</t>
  </si>
  <si>
    <t>49058</t>
  </si>
  <si>
    <t>48413</t>
  </si>
  <si>
    <t>49953</t>
  </si>
  <si>
    <t>49315</t>
  </si>
  <si>
    <t>48855</t>
  </si>
  <si>
    <t>48165</t>
  </si>
  <si>
    <t>49660</t>
  </si>
  <si>
    <t>49855</t>
  </si>
  <si>
    <t>49201</t>
  </si>
  <si>
    <t>49858</t>
  </si>
  <si>
    <t>49709</t>
  </si>
  <si>
    <t>49451</t>
  </si>
  <si>
    <t>48625</t>
  </si>
  <si>
    <t>48326</t>
  </si>
  <si>
    <t>49098</t>
  </si>
  <si>
    <t>49404</t>
  </si>
  <si>
    <t>48415</t>
  </si>
  <si>
    <t>48048</t>
  </si>
  <si>
    <t>48423</t>
  </si>
  <si>
    <t>48193</t>
  </si>
  <si>
    <t>48609</t>
  </si>
  <si>
    <t>48188</t>
  </si>
  <si>
    <t>48074</t>
  </si>
  <si>
    <t>49107</t>
  </si>
  <si>
    <t>48419</t>
  </si>
  <si>
    <t>48449</t>
  </si>
  <si>
    <t>48133</t>
  </si>
  <si>
    <t>49733</t>
  </si>
  <si>
    <t>49093</t>
  </si>
  <si>
    <t>49663</t>
  </si>
  <si>
    <t>49461</t>
  </si>
  <si>
    <t>48650</t>
  </si>
  <si>
    <t>48184</t>
  </si>
  <si>
    <t>55313</t>
  </si>
  <si>
    <t>56007</t>
  </si>
  <si>
    <t>55303</t>
  </si>
  <si>
    <t>56501</t>
  </si>
  <si>
    <t>56001</t>
  </si>
  <si>
    <t>56085</t>
  </si>
  <si>
    <t>55337</t>
  </si>
  <si>
    <t>56549</t>
  </si>
  <si>
    <t>56401</t>
  </si>
  <si>
    <t>55051</t>
  </si>
  <si>
    <t>55330</t>
  </si>
  <si>
    <t>55347</t>
  </si>
  <si>
    <t>56273</t>
  </si>
  <si>
    <t>55042</t>
  </si>
  <si>
    <t>55379</t>
  </si>
  <si>
    <t>56157</t>
  </si>
  <si>
    <t>56345</t>
  </si>
  <si>
    <t>55901</t>
  </si>
  <si>
    <t>55077</t>
  </si>
  <si>
    <t>56716</t>
  </si>
  <si>
    <t>55019</t>
  </si>
  <si>
    <t>56756</t>
  </si>
  <si>
    <t>55336</t>
  </si>
  <si>
    <t>55917</t>
  </si>
  <si>
    <t>55304</t>
  </si>
  <si>
    <t>55811</t>
  </si>
  <si>
    <t>55340</t>
  </si>
  <si>
    <t>63552</t>
  </si>
  <si>
    <t>63021</t>
  </si>
  <si>
    <t>63448</t>
  </si>
  <si>
    <t>65667</t>
  </si>
  <si>
    <t>63044</t>
  </si>
  <si>
    <t>63901</t>
  </si>
  <si>
    <t>65301</t>
  </si>
  <si>
    <t>64468</t>
  </si>
  <si>
    <t>65202</t>
  </si>
  <si>
    <t>64050</t>
  </si>
  <si>
    <t>63334</t>
  </si>
  <si>
    <t>64735</t>
  </si>
  <si>
    <t>64664</t>
  </si>
  <si>
    <t>65473</t>
  </si>
  <si>
    <t>65251</t>
  </si>
  <si>
    <t>64641</t>
  </si>
  <si>
    <t>63043</t>
  </si>
  <si>
    <t>63071</t>
  </si>
  <si>
    <t>63755</t>
  </si>
  <si>
    <t>65101</t>
  </si>
  <si>
    <t>64093</t>
  </si>
  <si>
    <t>64051</t>
  </si>
  <si>
    <t>64759</t>
  </si>
  <si>
    <t>63841</t>
  </si>
  <si>
    <t>63072</t>
  </si>
  <si>
    <t>65270</t>
  </si>
  <si>
    <t>64850</t>
  </si>
  <si>
    <t>63090</t>
  </si>
  <si>
    <t>64152</t>
  </si>
  <si>
    <t>63010</t>
  </si>
  <si>
    <t>63501</t>
  </si>
  <si>
    <t>64132</t>
  </si>
  <si>
    <t>65781</t>
  </si>
  <si>
    <t>63601</t>
  </si>
  <si>
    <t>64507</t>
  </si>
  <si>
    <t>63944</t>
  </si>
  <si>
    <t>64015</t>
  </si>
  <si>
    <t>38756</t>
  </si>
  <si>
    <t>39212</t>
  </si>
  <si>
    <t>39046</t>
  </si>
  <si>
    <t>39063</t>
  </si>
  <si>
    <t>39339</t>
  </si>
  <si>
    <t>39092</t>
  </si>
  <si>
    <t>39702</t>
  </si>
  <si>
    <t>39759</t>
  </si>
  <si>
    <t>39532</t>
  </si>
  <si>
    <t>39069</t>
  </si>
  <si>
    <t>39328</t>
  </si>
  <si>
    <t>39157</t>
  </si>
  <si>
    <t>39562</t>
  </si>
  <si>
    <t>38683</t>
  </si>
  <si>
    <t>39571</t>
  </si>
  <si>
    <t>39464</t>
  </si>
  <si>
    <t>39301</t>
  </si>
  <si>
    <t>39165</t>
  </si>
  <si>
    <t>38654</t>
  </si>
  <si>
    <t>38851</t>
  </si>
  <si>
    <t>38863</t>
  </si>
  <si>
    <t>38664</t>
  </si>
  <si>
    <t>Beaverhead County Landfill</t>
  </si>
  <si>
    <t>3801 Ten Mile Road</t>
  </si>
  <si>
    <t>Beaverhead</t>
  </si>
  <si>
    <t>59725</t>
  </si>
  <si>
    <t>59101</t>
  </si>
  <si>
    <t>Butte-Silver Bow Landfill</t>
  </si>
  <si>
    <t>121074 North Browns Gulch Road</t>
  </si>
  <si>
    <t>Silver Bow</t>
  </si>
  <si>
    <t>59701</t>
  </si>
  <si>
    <t>59715</t>
  </si>
  <si>
    <t>City of Glendive Sanitary Landfill</t>
  </si>
  <si>
    <t>801 East Brennan Street</t>
  </si>
  <si>
    <t>Glendive</t>
  </si>
  <si>
    <t>59330</t>
  </si>
  <si>
    <t>City of Hardin Landfill</t>
  </si>
  <si>
    <t>3794 East Sarpy Road</t>
  </si>
  <si>
    <t>Big Horn</t>
  </si>
  <si>
    <t>59034</t>
  </si>
  <si>
    <t>City of Malta Landfill</t>
  </si>
  <si>
    <t>2124 Short Oil Road</t>
  </si>
  <si>
    <t>Malta</t>
  </si>
  <si>
    <t>59538</t>
  </si>
  <si>
    <t>City of Shelby Landfill</t>
  </si>
  <si>
    <t>50 City Shop Road</t>
  </si>
  <si>
    <t>Toole</t>
  </si>
  <si>
    <t>59474</t>
  </si>
  <si>
    <t>City of Wolf Point</t>
  </si>
  <si>
    <t>Eleventh Avenue North</t>
  </si>
  <si>
    <t>Wolf Point</t>
  </si>
  <si>
    <t>59201</t>
  </si>
  <si>
    <t>Coral Creek Landfill</t>
  </si>
  <si>
    <t>721 Coral Creek Road</t>
  </si>
  <si>
    <t>Fallon</t>
  </si>
  <si>
    <t>59313</t>
  </si>
  <si>
    <t>Daniels County Landfill</t>
  </si>
  <si>
    <t>713 C Street</t>
  </si>
  <si>
    <t>Scobey</t>
  </si>
  <si>
    <t>Daniels</t>
  </si>
  <si>
    <t>59263</t>
  </si>
  <si>
    <t>Deer Lodge Disposal District</t>
  </si>
  <si>
    <t>2324 Boulder Road</t>
  </si>
  <si>
    <t>Deer Lodge</t>
  </si>
  <si>
    <t>Powell</t>
  </si>
  <si>
    <t>59722</t>
  </si>
  <si>
    <t>59901</t>
  </si>
  <si>
    <t>59752</t>
  </si>
  <si>
    <t>59440</t>
  </si>
  <si>
    <t>Hill County Landfill</t>
  </si>
  <si>
    <t>Unified Disposal District</t>
  </si>
  <si>
    <t>7055 County Road 451 SE</t>
  </si>
  <si>
    <t>Havre</t>
  </si>
  <si>
    <t>59501</t>
  </si>
  <si>
    <t>59860</t>
  </si>
  <si>
    <t>Lewis &amp; Clark County Landfill</t>
  </si>
  <si>
    <t>4075 Deal Lane</t>
  </si>
  <si>
    <t>59602</t>
  </si>
  <si>
    <t>Libby Class II Landfill</t>
  </si>
  <si>
    <t>2501 Pipe Creek Road</t>
  </si>
  <si>
    <t>Libby</t>
  </si>
  <si>
    <t>59923</t>
  </si>
  <si>
    <t>Miles City Area Solid Waste District</t>
  </si>
  <si>
    <t>4752 Leighton Boulevard</t>
  </si>
  <si>
    <t>Miles City</t>
  </si>
  <si>
    <t>59301</t>
  </si>
  <si>
    <t>59802</t>
  </si>
  <si>
    <t>Northern Montana Joint Refuse Disposal District - Conrad</t>
  </si>
  <si>
    <t>1479 Valier Hwy</t>
  </si>
  <si>
    <t>Conrad</t>
  </si>
  <si>
    <t>Pondera</t>
  </si>
  <si>
    <t>59486</t>
  </si>
  <si>
    <t>Park County Landfill</t>
  </si>
  <si>
    <t>39 Chicken Creek Lane</t>
  </si>
  <si>
    <t>Park</t>
  </si>
  <si>
    <t>59047</t>
  </si>
  <si>
    <t>13436 Highway 16</t>
  </si>
  <si>
    <t>Sidney</t>
  </si>
  <si>
    <t>59270</t>
  </si>
  <si>
    <t>Rosebud County Landfill</t>
  </si>
  <si>
    <t>4 miles N of Colstrip on Hwy 39</t>
  </si>
  <si>
    <t>Colstrip</t>
  </si>
  <si>
    <t>Rosebud</t>
  </si>
  <si>
    <t>59323</t>
  </si>
  <si>
    <t>59601</t>
  </si>
  <si>
    <t>Sheridan County Landfill</t>
  </si>
  <si>
    <t>201 Mann Road</t>
  </si>
  <si>
    <t>Plentywood</t>
  </si>
  <si>
    <t>59254</t>
  </si>
  <si>
    <t>Dump Road</t>
  </si>
  <si>
    <t>59522</t>
  </si>
  <si>
    <t>Valley County Landfill</t>
  </si>
  <si>
    <t>115 Landfill Road</t>
  </si>
  <si>
    <t>Valley</t>
  </si>
  <si>
    <t>59230</t>
  </si>
  <si>
    <t>59635</t>
  </si>
  <si>
    <t>27253</t>
  </si>
  <si>
    <t>28681</t>
  </si>
  <si>
    <t>27546</t>
  </si>
  <si>
    <t>28135</t>
  </si>
  <si>
    <t>28617</t>
  </si>
  <si>
    <t>28777</t>
  </si>
  <si>
    <t>28658</t>
  </si>
  <si>
    <t>28337</t>
  </si>
  <si>
    <t>28422</t>
  </si>
  <si>
    <t>28701</t>
  </si>
  <si>
    <t>28804</t>
  </si>
  <si>
    <t>28638</t>
  </si>
  <si>
    <t>28716</t>
  </si>
  <si>
    <t>27379</t>
  </si>
  <si>
    <t>28027</t>
  </si>
  <si>
    <t>27312</t>
  </si>
  <si>
    <t>28905</t>
  </si>
  <si>
    <t>28001</t>
  </si>
  <si>
    <t>27704</t>
  </si>
  <si>
    <t>27405</t>
  </si>
  <si>
    <t>28150</t>
  </si>
  <si>
    <t>28043</t>
  </si>
  <si>
    <t>28472</t>
  </si>
  <si>
    <t>28562</t>
  </si>
  <si>
    <t>28301</t>
  </si>
  <si>
    <t>28621</t>
  </si>
  <si>
    <t>27360</t>
  </si>
  <si>
    <t>27028</t>
  </si>
  <si>
    <t>27805</t>
  </si>
  <si>
    <t>27886</t>
  </si>
  <si>
    <t>27502</t>
  </si>
  <si>
    <t>28645</t>
  </si>
  <si>
    <t>27525</t>
  </si>
  <si>
    <t>28034</t>
  </si>
  <si>
    <t>27565</t>
  </si>
  <si>
    <t>27317</t>
  </si>
  <si>
    <t>27888</t>
  </si>
  <si>
    <t>27105</t>
  </si>
  <si>
    <t>28334</t>
  </si>
  <si>
    <t>28721</t>
  </si>
  <si>
    <t>28785</t>
  </si>
  <si>
    <t>28791</t>
  </si>
  <si>
    <t>27986</t>
  </si>
  <si>
    <t>28376</t>
  </si>
  <si>
    <t>28625</t>
  </si>
  <si>
    <t>28779</t>
  </si>
  <si>
    <t>28073</t>
  </si>
  <si>
    <t>27577</t>
  </si>
  <si>
    <t>28585</t>
  </si>
  <si>
    <t>27332</t>
  </si>
  <si>
    <t>28551</t>
  </si>
  <si>
    <t>28033</t>
  </si>
  <si>
    <t>28734</t>
  </si>
  <si>
    <t>28753</t>
  </si>
  <si>
    <t>28752</t>
  </si>
  <si>
    <t>28215</t>
  </si>
  <si>
    <t>28315</t>
  </si>
  <si>
    <t>27856</t>
  </si>
  <si>
    <t>28401</t>
  </si>
  <si>
    <t>27614</t>
  </si>
  <si>
    <t>27845</t>
  </si>
  <si>
    <t>28540</t>
  </si>
  <si>
    <t>27516</t>
  </si>
  <si>
    <t>27909</t>
  </si>
  <si>
    <t>27919</t>
  </si>
  <si>
    <t>27284</t>
  </si>
  <si>
    <t>27834</t>
  </si>
  <si>
    <t>28722</t>
  </si>
  <si>
    <t>28379</t>
  </si>
  <si>
    <t>27282</t>
  </si>
  <si>
    <t>28384</t>
  </si>
  <si>
    <t>27025</t>
  </si>
  <si>
    <t>27054</t>
  </si>
  <si>
    <t>27615</t>
  </si>
  <si>
    <t>28139</t>
  </si>
  <si>
    <t>28382</t>
  </si>
  <si>
    <t>28352</t>
  </si>
  <si>
    <t>27019</t>
  </si>
  <si>
    <t>27030</t>
  </si>
  <si>
    <t>28713</t>
  </si>
  <si>
    <t>28712</t>
  </si>
  <si>
    <t>28174</t>
  </si>
  <si>
    <t>27572</t>
  </si>
  <si>
    <t>28307</t>
  </si>
  <si>
    <t>27306</t>
  </si>
  <si>
    <t>27537</t>
  </si>
  <si>
    <t>27589</t>
  </si>
  <si>
    <t>28607</t>
  </si>
  <si>
    <t>28333</t>
  </si>
  <si>
    <t>27610</t>
  </si>
  <si>
    <t>28669</t>
  </si>
  <si>
    <t>27893</t>
  </si>
  <si>
    <t>28714</t>
  </si>
  <si>
    <t>28217</t>
  </si>
  <si>
    <t>Bismarck Landfill</t>
  </si>
  <si>
    <t>2111 N 52nd Street</t>
  </si>
  <si>
    <t>Bismarck</t>
  </si>
  <si>
    <t>Burleigh</t>
  </si>
  <si>
    <t>58506</t>
  </si>
  <si>
    <t>City of Bismarck, ND</t>
  </si>
  <si>
    <t>58102</t>
  </si>
  <si>
    <t>58701</t>
  </si>
  <si>
    <t>58040</t>
  </si>
  <si>
    <t>Dickinson Landfill</t>
  </si>
  <si>
    <t>3880 Lehigh Road</t>
  </si>
  <si>
    <t>58601</t>
  </si>
  <si>
    <t>City of Dickinson, ND</t>
  </si>
  <si>
    <t>58203</t>
  </si>
  <si>
    <t>Jahner Sanitation Inc</t>
  </si>
  <si>
    <t>7971 32nd Avenue SE</t>
  </si>
  <si>
    <t>Wishek</t>
  </si>
  <si>
    <t>McIntosh</t>
  </si>
  <si>
    <t>58495</t>
  </si>
  <si>
    <t>Jamestown Landfill</t>
  </si>
  <si>
    <t>8980 35th Street SE</t>
  </si>
  <si>
    <t>Stutsman</t>
  </si>
  <si>
    <t>58401</t>
  </si>
  <si>
    <t>City of Jamestown, ND</t>
  </si>
  <si>
    <t>58781</t>
  </si>
  <si>
    <t>McKenzie County Landfill</t>
  </si>
  <si>
    <t>2491 132nd Avenue NW</t>
  </si>
  <si>
    <t>6 miles west of Watford City on Hwy 85, 2 miles S on 132nd Avenue NW</t>
  </si>
  <si>
    <t>Arnegard</t>
  </si>
  <si>
    <t>58835</t>
  </si>
  <si>
    <t>McKenzie County, ND</t>
  </si>
  <si>
    <t>Mercer County Regional Landfill</t>
  </si>
  <si>
    <t>5251 County Road 26</t>
  </si>
  <si>
    <t>58545</t>
  </si>
  <si>
    <t>Mercer County, ND</t>
  </si>
  <si>
    <t>Noonan Landfill LLC</t>
  </si>
  <si>
    <t>10800 County Road 21 NW</t>
  </si>
  <si>
    <t>Noonan</t>
  </si>
  <si>
    <t>Divide</t>
  </si>
  <si>
    <t>58765</t>
  </si>
  <si>
    <t>Williston Municipal Landfill</t>
  </si>
  <si>
    <t>5176 134th Avenue NW</t>
  </si>
  <si>
    <t>58801</t>
  </si>
  <si>
    <t>City of Williston, ND</t>
  </si>
  <si>
    <t>69301</t>
  </si>
  <si>
    <t>68310</t>
  </si>
  <si>
    <t>68517</t>
  </si>
  <si>
    <t>68632</t>
  </si>
  <si>
    <t>68701</t>
  </si>
  <si>
    <t>68007</t>
  </si>
  <si>
    <t>68142</t>
  </si>
  <si>
    <t>68026</t>
  </si>
  <si>
    <t>68405</t>
  </si>
  <si>
    <t>69341</t>
  </si>
  <si>
    <t>68876</t>
  </si>
  <si>
    <t>68901</t>
  </si>
  <si>
    <t>68949</t>
  </si>
  <si>
    <t>69153</t>
  </si>
  <si>
    <t>68845</t>
  </si>
  <si>
    <t>68847</t>
  </si>
  <si>
    <t>68743</t>
  </si>
  <si>
    <t>68850</t>
  </si>
  <si>
    <t>68361</t>
  </si>
  <si>
    <t>68629</t>
  </si>
  <si>
    <t>68504</t>
  </si>
  <si>
    <t>69101</t>
  </si>
  <si>
    <t>68410</t>
  </si>
  <si>
    <t>68048</t>
  </si>
  <si>
    <t>68059</t>
  </si>
  <si>
    <t>69361</t>
  </si>
  <si>
    <t>68467</t>
  </si>
  <si>
    <t>03809</t>
  </si>
  <si>
    <t>03442</t>
  </si>
  <si>
    <t>03431</t>
  </si>
  <si>
    <t>03576</t>
  </si>
  <si>
    <t>Concord Suncook Road Landfill Pre-1981</t>
  </si>
  <si>
    <t>Old Suncook Road</t>
  </si>
  <si>
    <t>03301</t>
  </si>
  <si>
    <t>City of Concord, NH; Sanel Realty Trust LLC</t>
  </si>
  <si>
    <t>Conway Municipal Unlined Landfill</t>
  </si>
  <si>
    <t>755 East Conway Road</t>
  </si>
  <si>
    <t>03813</t>
  </si>
  <si>
    <t>Deerfield Municipal Landfill</t>
  </si>
  <si>
    <t>51 Brown Street</t>
  </si>
  <si>
    <t>Deerfield</t>
  </si>
  <si>
    <t>03037</t>
  </si>
  <si>
    <t>Town of Deerfield, NH</t>
  </si>
  <si>
    <t>Derry Municipal Landfill</t>
  </si>
  <si>
    <t>Kendall Pond Road</t>
  </si>
  <si>
    <t>Derry</t>
  </si>
  <si>
    <t>03038</t>
  </si>
  <si>
    <t>Town of Derry, NH</t>
  </si>
  <si>
    <t>03108</t>
  </si>
  <si>
    <t>Durham Primary Landfill</t>
  </si>
  <si>
    <t>100 Durham Point Road</t>
  </si>
  <si>
    <t>03824</t>
  </si>
  <si>
    <t>Town of Durham, NH</t>
  </si>
  <si>
    <t>Effingham Municipal Sanitary Landfill</t>
  </si>
  <si>
    <t>Snow Road</t>
  </si>
  <si>
    <t>03882</t>
  </si>
  <si>
    <t>Town of Effingham, NH</t>
  </si>
  <si>
    <t>Errol Municipal Landfill</t>
  </si>
  <si>
    <t>593 Colebrook Road
Rural Route 26</t>
  </si>
  <si>
    <t>Errol</t>
  </si>
  <si>
    <t>03579</t>
  </si>
  <si>
    <t>Town of Errol, NH</t>
  </si>
  <si>
    <t>Former Dover Municipal Landfill</t>
  </si>
  <si>
    <t>River Street</t>
  </si>
  <si>
    <t>03820</t>
  </si>
  <si>
    <t>City of Dover, NH</t>
  </si>
  <si>
    <t>03062</t>
  </si>
  <si>
    <t>Hampton Municipal Landfill</t>
  </si>
  <si>
    <t>Hardardt's Way
Off Landing Road</t>
  </si>
  <si>
    <t>03842</t>
  </si>
  <si>
    <t>Town of Hampton, NH</t>
  </si>
  <si>
    <t>03451</t>
  </si>
  <si>
    <t>Hooksett Landfill</t>
  </si>
  <si>
    <t>210 West River Road</t>
  </si>
  <si>
    <t>Hooksett</t>
  </si>
  <si>
    <t>03106</t>
  </si>
  <si>
    <t>Town of Hooksett, NH</t>
  </si>
  <si>
    <t>Hudson Municipal Landfill</t>
  </si>
  <si>
    <t>26 West Road</t>
  </si>
  <si>
    <t>03051</t>
  </si>
  <si>
    <t>Town of Hudson, NH</t>
  </si>
  <si>
    <t>03848</t>
  </si>
  <si>
    <t>Laconia Disposal Gardens</t>
  </si>
  <si>
    <t>Route 11B (Endicott Street E)</t>
  </si>
  <si>
    <t>Laconia</t>
  </si>
  <si>
    <t>03246</t>
  </si>
  <si>
    <t>Town of Laconia, NH</t>
  </si>
  <si>
    <t>03784</t>
  </si>
  <si>
    <t>Loudon Municipal Landfill</t>
  </si>
  <si>
    <t>Route 106 and Dump Road</t>
  </si>
  <si>
    <t>03307</t>
  </si>
  <si>
    <t>Town of Loudon, NH</t>
  </si>
  <si>
    <t>Manchester Dunbarton Road Landfill</t>
  </si>
  <si>
    <t>551 Dunbarton Road</t>
  </si>
  <si>
    <t>03102</t>
  </si>
  <si>
    <t>03054</t>
  </si>
  <si>
    <t>Milford Municipal Landfill</t>
  </si>
  <si>
    <t>76 North River Road</t>
  </si>
  <si>
    <t>03055</t>
  </si>
  <si>
    <t>Town of Milford, NH</t>
  </si>
  <si>
    <t>Milton Municipal Landfill</t>
  </si>
  <si>
    <t>803 White Mountain Highway</t>
  </si>
  <si>
    <t>03851</t>
  </si>
  <si>
    <t>Town of Milton, NH</t>
  </si>
  <si>
    <t>03570</t>
  </si>
  <si>
    <t>Newbury Municipal Landfill HB593</t>
  </si>
  <si>
    <t>201 Old Post Road</t>
  </si>
  <si>
    <t>Newbury</t>
  </si>
  <si>
    <t>03255</t>
  </si>
  <si>
    <t>Town of Newbury, NH</t>
  </si>
  <si>
    <t>03574</t>
  </si>
  <si>
    <t>Nottingham Municipal Unlined Landfill</t>
  </si>
  <si>
    <t>Freeman Hall Road</t>
  </si>
  <si>
    <t>Nottingham</t>
  </si>
  <si>
    <t>03290</t>
  </si>
  <si>
    <t>Town of Nottingham, NH</t>
  </si>
  <si>
    <t>Raymond Municipal Landfill</t>
  </si>
  <si>
    <t>Prescott Road</t>
  </si>
  <si>
    <t>03077</t>
  </si>
  <si>
    <t>Town of Raymond, NH</t>
  </si>
  <si>
    <t>Rye Municipal Landfill</t>
  </si>
  <si>
    <t>INT Breakfast Hill Road &amp; Route 1</t>
  </si>
  <si>
    <t>Rye</t>
  </si>
  <si>
    <t>03840</t>
  </si>
  <si>
    <t>Town of Rye, NH</t>
  </si>
  <si>
    <t>Sandwich Municipal Landfill</t>
  </si>
  <si>
    <t>465 Holderness Road
Route 113</t>
  </si>
  <si>
    <t>Center Sandwich</t>
  </si>
  <si>
    <t>03227</t>
  </si>
  <si>
    <t>Town of Sandwich, NH</t>
  </si>
  <si>
    <t>Shelburne Municipal Landfill</t>
  </si>
  <si>
    <t>11 Landfill Road
Off U.S. Hwy 2</t>
  </si>
  <si>
    <t>Shelburne</t>
  </si>
  <si>
    <t>03581</t>
  </si>
  <si>
    <t>Town of Shelburne, NH</t>
  </si>
  <si>
    <t>03886</t>
  </si>
  <si>
    <t>Thornton Municipal Landfill</t>
  </si>
  <si>
    <t>1629 NH-175</t>
  </si>
  <si>
    <t>Thornton</t>
  </si>
  <si>
    <t>03285</t>
  </si>
  <si>
    <t>Town of Thornton, NH</t>
  </si>
  <si>
    <t>03816</t>
  </si>
  <si>
    <t>03839</t>
  </si>
  <si>
    <t>03872</t>
  </si>
  <si>
    <t>08505</t>
  </si>
  <si>
    <t>08270</t>
  </si>
  <si>
    <t>08332</t>
  </si>
  <si>
    <t>08816</t>
  </si>
  <si>
    <t>08837</t>
  </si>
  <si>
    <t>08085</t>
  </si>
  <si>
    <t>07848</t>
  </si>
  <si>
    <t>07031</t>
  </si>
  <si>
    <t>08080</t>
  </si>
  <si>
    <t>08060</t>
  </si>
  <si>
    <t>07036</t>
  </si>
  <si>
    <t>07753</t>
  </si>
  <si>
    <t>08759</t>
  </si>
  <si>
    <t>08110</t>
  </si>
  <si>
    <t>08234</t>
  </si>
  <si>
    <t>08001</t>
  </si>
  <si>
    <t>07863</t>
  </si>
  <si>
    <t>87506</t>
  </si>
  <si>
    <t>88063</t>
  </si>
  <si>
    <t>88101</t>
  </si>
  <si>
    <t>88005</t>
  </si>
  <si>
    <t>87701</t>
  </si>
  <si>
    <t>88231</t>
  </si>
  <si>
    <t>87544</t>
  </si>
  <si>
    <t>87113</t>
  </si>
  <si>
    <t>87752</t>
  </si>
  <si>
    <t>88310</t>
  </si>
  <si>
    <t>87124</t>
  </si>
  <si>
    <t>87410</t>
  </si>
  <si>
    <t>88220</t>
  </si>
  <si>
    <t>87144</t>
  </si>
  <si>
    <t>87107</t>
  </si>
  <si>
    <t>89005</t>
  </si>
  <si>
    <t>89701</t>
  </si>
  <si>
    <t>89801</t>
  </si>
  <si>
    <t>89410</t>
  </si>
  <si>
    <t>89434</t>
  </si>
  <si>
    <t>89142</t>
  </si>
  <si>
    <t>89445</t>
  </si>
  <si>
    <t>10924</t>
  </si>
  <si>
    <t>12205</t>
  </si>
  <si>
    <t>14709</t>
  </si>
  <si>
    <t>13021</t>
  </si>
  <si>
    <t>13309</t>
  </si>
  <si>
    <t>11788</t>
  </si>
  <si>
    <t>13069</t>
  </si>
  <si>
    <t>10308</t>
  </si>
  <si>
    <t>11980</t>
  </si>
  <si>
    <t>13905</t>
  </si>
  <si>
    <t>14030</t>
  </si>
  <si>
    <t>14701</t>
  </si>
  <si>
    <t>14901</t>
  </si>
  <si>
    <t>13815</t>
  </si>
  <si>
    <t>12078</t>
  </si>
  <si>
    <t>12065</t>
  </si>
  <si>
    <t>12962</t>
  </si>
  <si>
    <t>13101</t>
  </si>
  <si>
    <t>10520</t>
  </si>
  <si>
    <t>13856</t>
  </si>
  <si>
    <t>11725</t>
  </si>
  <si>
    <t>11691</t>
  </si>
  <si>
    <t>12429</t>
  </si>
  <si>
    <t>11704</t>
  </si>
  <si>
    <t>11208</t>
  </si>
  <si>
    <t>12926</t>
  </si>
  <si>
    <t>10312</t>
  </si>
  <si>
    <t>12095</t>
  </si>
  <si>
    <t>10993</t>
  </si>
  <si>
    <t>14450</t>
  </si>
  <si>
    <t>13032</t>
  </si>
  <si>
    <t>14416</t>
  </si>
  <si>
    <t>14174</t>
  </si>
  <si>
    <t>14546</t>
  </si>
  <si>
    <t>12956</t>
  </si>
  <si>
    <t>14810</t>
  </si>
  <si>
    <t>14304</t>
  </si>
  <si>
    <t>14150</t>
  </si>
  <si>
    <t>11968</t>
  </si>
  <si>
    <t>11572</t>
  </si>
  <si>
    <t>11804</t>
  </si>
  <si>
    <t>14561</t>
  </si>
  <si>
    <t>10516</t>
  </si>
  <si>
    <t>11050</t>
  </si>
  <si>
    <t>12804</t>
  </si>
  <si>
    <t>12866</t>
  </si>
  <si>
    <t>13165</t>
  </si>
  <si>
    <t>11754</t>
  </si>
  <si>
    <t>12701</t>
  </si>
  <si>
    <t>12047</t>
  </si>
  <si>
    <t>12180</t>
  </si>
  <si>
    <t>12845</t>
  </si>
  <si>
    <t>13612</t>
  </si>
  <si>
    <t>44313</t>
  </si>
  <si>
    <t>44688</t>
  </si>
  <si>
    <t>43903</t>
  </si>
  <si>
    <t>44805</t>
  </si>
  <si>
    <t>45764</t>
  </si>
  <si>
    <t>43230</t>
  </si>
  <si>
    <t>45692</t>
  </si>
  <si>
    <t>45152</t>
  </si>
  <si>
    <t>45014</t>
  </si>
  <si>
    <t>44436</t>
  </si>
  <si>
    <t>45822</t>
  </si>
  <si>
    <t>44601</t>
  </si>
  <si>
    <t>43311</t>
  </si>
  <si>
    <t>44144</t>
  </si>
  <si>
    <t>45885</t>
  </si>
  <si>
    <t>45385</t>
  </si>
  <si>
    <t>44460</t>
  </si>
  <si>
    <t>44130</t>
  </si>
  <si>
    <t>43812</t>
  </si>
  <si>
    <t>43316</t>
  </si>
  <si>
    <t>44626</t>
  </si>
  <si>
    <t>44820</t>
  </si>
  <si>
    <t>44139</t>
  </si>
  <si>
    <t>43512</t>
  </si>
  <si>
    <t>45750</t>
  </si>
  <si>
    <t>43968</t>
  </si>
  <si>
    <t>45232</t>
  </si>
  <si>
    <t>44846</t>
  </si>
  <si>
    <t>43619</t>
  </si>
  <si>
    <t>44410</t>
  </si>
  <si>
    <t>43123</t>
  </si>
  <si>
    <t>45614</t>
  </si>
  <si>
    <t>44041</t>
  </si>
  <si>
    <t>45840</t>
  </si>
  <si>
    <t>43545</t>
  </si>
  <si>
    <t>43611</t>
  </si>
  <si>
    <t>44654</t>
  </si>
  <si>
    <t>44890</t>
  </si>
  <si>
    <t>44622</t>
  </si>
  <si>
    <t>44026</t>
  </si>
  <si>
    <t>44077</t>
  </si>
  <si>
    <t>44074</t>
  </si>
  <si>
    <t>44443</t>
  </si>
  <si>
    <t>45042</t>
  </si>
  <si>
    <t>44662</t>
  </si>
  <si>
    <t>43701</t>
  </si>
  <si>
    <t>44878</t>
  </si>
  <si>
    <t>45418</t>
  </si>
  <si>
    <t>43452</t>
  </si>
  <si>
    <t>45690</t>
  </si>
  <si>
    <t>43102</t>
  </si>
  <si>
    <t>45320</t>
  </si>
  <si>
    <t>45875</t>
  </si>
  <si>
    <t>44147</t>
  </si>
  <si>
    <t>45121</t>
  </si>
  <si>
    <t>45251</t>
  </si>
  <si>
    <t>44867</t>
  </si>
  <si>
    <t>45506</t>
  </si>
  <si>
    <t>44706</t>
  </si>
  <si>
    <t>43739</t>
  </si>
  <si>
    <t>44830</t>
  </si>
  <si>
    <t>45502</t>
  </si>
  <si>
    <t>45123</t>
  </si>
  <si>
    <t>43764</t>
  </si>
  <si>
    <t>43506</t>
  </si>
  <si>
    <t>44201</t>
  </si>
  <si>
    <t>45177</t>
  </si>
  <si>
    <t>43402</t>
  </si>
  <si>
    <t>74873</t>
  </si>
  <si>
    <t>74522</t>
  </si>
  <si>
    <t>74063</t>
  </si>
  <si>
    <t>74014</t>
  </si>
  <si>
    <t>74801</t>
  </si>
  <si>
    <t>74864</t>
  </si>
  <si>
    <t>74447</t>
  </si>
  <si>
    <t>74955</t>
  </si>
  <si>
    <t>73141</t>
  </si>
  <si>
    <t>73701</t>
  </si>
  <si>
    <t>73127</t>
  </si>
  <si>
    <t>73501</t>
  </si>
  <si>
    <t>74401</t>
  </si>
  <si>
    <t>73065</t>
  </si>
  <si>
    <t>73801</t>
  </si>
  <si>
    <t>73128</t>
  </si>
  <si>
    <t>73090</t>
  </si>
  <si>
    <t>74003</t>
  </si>
  <si>
    <t>74075</t>
  </si>
  <si>
    <t>73079</t>
  </si>
  <si>
    <t>74601</t>
  </si>
  <si>
    <t>74454</t>
  </si>
  <si>
    <t>74116</t>
  </si>
  <si>
    <t>73760</t>
  </si>
  <si>
    <t>74884</t>
  </si>
  <si>
    <t>73149</t>
  </si>
  <si>
    <t>73402</t>
  </si>
  <si>
    <t>73067</t>
  </si>
  <si>
    <t>Ant Flat Landfill</t>
  </si>
  <si>
    <t>Ant Flat Road</t>
  </si>
  <si>
    <t>Enterprise</t>
  </si>
  <si>
    <t>Wallowa</t>
  </si>
  <si>
    <t>97828</t>
  </si>
  <si>
    <t>Wallowa County, OR</t>
  </si>
  <si>
    <t>Baker Sanitary Landfill</t>
  </si>
  <si>
    <t>39144 W. Sutton Creek Road</t>
  </si>
  <si>
    <t>Baker City</t>
  </si>
  <si>
    <t>97907</t>
  </si>
  <si>
    <t>Baker Sanitary Service</t>
  </si>
  <si>
    <t>Burns-Hines Disposal Site</t>
  </si>
  <si>
    <t>53206 Monroe Lane</t>
  </si>
  <si>
    <t>Burns</t>
  </si>
  <si>
    <t>Harney</t>
  </si>
  <si>
    <t>97720</t>
  </si>
  <si>
    <t>C&amp;B Sanitary Service</t>
  </si>
  <si>
    <t>Chemult Landfill</t>
  </si>
  <si>
    <t>400 Chemult Dump Road
Hwy 97, 1/4 mile south of Chemult</t>
  </si>
  <si>
    <t>Chemult</t>
  </si>
  <si>
    <t>97731</t>
  </si>
  <si>
    <t>97330</t>
  </si>
  <si>
    <t>97812</t>
  </si>
  <si>
    <t>97754</t>
  </si>
  <si>
    <t>97524</t>
  </si>
  <si>
    <t>97818</t>
  </si>
  <si>
    <t>Haines Landfill</t>
  </si>
  <si>
    <t>Haines Dump Road</t>
  </si>
  <si>
    <t>Haines</t>
  </si>
  <si>
    <t>97833</t>
  </si>
  <si>
    <t>City of Haines, OR</t>
  </si>
  <si>
    <t>Humbert Refuse Landfill</t>
  </si>
  <si>
    <t>79378 Gerking Flat Road</t>
  </si>
  <si>
    <t>Athena</t>
  </si>
  <si>
    <t>97813</t>
  </si>
  <si>
    <t>Humbert Refuse and Recycling, Inc.</t>
  </si>
  <si>
    <t>97601</t>
  </si>
  <si>
    <t>97702</t>
  </si>
  <si>
    <t>Lytle Boulevard Landfill</t>
  </si>
  <si>
    <t>Lytle Boulevard</t>
  </si>
  <si>
    <t>Vale</t>
  </si>
  <si>
    <t>Malheur</t>
  </si>
  <si>
    <t>97918</t>
  </si>
  <si>
    <t>Malheur County Environmental Health, OR</t>
  </si>
  <si>
    <t>97862</t>
  </si>
  <si>
    <t>97128</t>
  </si>
  <si>
    <t>97470</t>
  </si>
  <si>
    <t>97045</t>
  </si>
  <si>
    <t>97405</t>
  </si>
  <si>
    <t>97530</t>
  </si>
  <si>
    <t>97203</t>
  </si>
  <si>
    <t>Thomas Creek Road Landfill</t>
  </si>
  <si>
    <t>Lakeview Landfill; Lake County Landfill</t>
  </si>
  <si>
    <t>23980 Thomas Creek Road</t>
  </si>
  <si>
    <t>Lakeview</t>
  </si>
  <si>
    <t>97630</t>
  </si>
  <si>
    <t>Lake County Road Department, OR</t>
  </si>
  <si>
    <t>97058</t>
  </si>
  <si>
    <t>17331</t>
  </si>
  <si>
    <t>15458</t>
  </si>
  <si>
    <t>15846</t>
  </si>
  <si>
    <t>16650</t>
  </si>
  <si>
    <t>18517</t>
  </si>
  <si>
    <t>15301</t>
  </si>
  <si>
    <t>16947</t>
  </si>
  <si>
    <t>18042</t>
  </si>
  <si>
    <t>17938</t>
  </si>
  <si>
    <t>19543</t>
  </si>
  <si>
    <t>16233</t>
  </si>
  <si>
    <t>17257</t>
  </si>
  <si>
    <t>17061</t>
  </si>
  <si>
    <t>15717</t>
  </si>
  <si>
    <t>17516</t>
  </si>
  <si>
    <t>18072</t>
  </si>
  <si>
    <t>15683</t>
  </si>
  <si>
    <t>19067</t>
  </si>
  <si>
    <t>18015</t>
  </si>
  <si>
    <t>17202</t>
  </si>
  <si>
    <t>15126</t>
  </si>
  <si>
    <t>16063</t>
  </si>
  <si>
    <t>15037</t>
  </si>
  <si>
    <t>15456</t>
  </si>
  <si>
    <t>18512</t>
  </si>
  <si>
    <t>16509</t>
  </si>
  <si>
    <t>17555</t>
  </si>
  <si>
    <t>15909</t>
  </si>
  <si>
    <t>17752</t>
  </si>
  <si>
    <t>15026</t>
  </si>
  <si>
    <t>16735</t>
  </si>
  <si>
    <t>17044</t>
  </si>
  <si>
    <t>17406</t>
  </si>
  <si>
    <t>15022</t>
  </si>
  <si>
    <t>15146</t>
  </si>
  <si>
    <t>15501</t>
  </si>
  <si>
    <t>17225</t>
  </si>
  <si>
    <t>16061</t>
  </si>
  <si>
    <t>17963</t>
  </si>
  <si>
    <t>19508</t>
  </si>
  <si>
    <t>19464</t>
  </si>
  <si>
    <t>19512</t>
  </si>
  <si>
    <t>18405</t>
  </si>
  <si>
    <t>15062</t>
  </si>
  <si>
    <t>19390</t>
  </si>
  <si>
    <t>16033</t>
  </si>
  <si>
    <t>15924</t>
  </si>
  <si>
    <t>15129</t>
  </si>
  <si>
    <t>15928</t>
  </si>
  <si>
    <t>19007</t>
  </si>
  <si>
    <t>15642</t>
  </si>
  <si>
    <t>17745</t>
  </si>
  <si>
    <t>15012</t>
  </si>
  <si>
    <t>17363</t>
  </si>
  <si>
    <t>00605</t>
  </si>
  <si>
    <t>00610</t>
  </si>
  <si>
    <t>00612</t>
  </si>
  <si>
    <t>00714</t>
  </si>
  <si>
    <t>00794</t>
  </si>
  <si>
    <t>00623</t>
  </si>
  <si>
    <t>00984</t>
  </si>
  <si>
    <t>00737</t>
  </si>
  <si>
    <t>00775</t>
  </si>
  <si>
    <t>00791</t>
  </si>
  <si>
    <t>00740</t>
  </si>
  <si>
    <t>00650</t>
  </si>
  <si>
    <t>00785</t>
  </si>
  <si>
    <t>00969</t>
  </si>
  <si>
    <t>00660</t>
  </si>
  <si>
    <t>00662</t>
  </si>
  <si>
    <t>00664</t>
  </si>
  <si>
    <t>00795</t>
  </si>
  <si>
    <t>00777</t>
  </si>
  <si>
    <t>00667</t>
  </si>
  <si>
    <t>00680</t>
  </si>
  <si>
    <t>00676</t>
  </si>
  <si>
    <t>00624</t>
  </si>
  <si>
    <t>00731</t>
  </si>
  <si>
    <t>00751</t>
  </si>
  <si>
    <t>00907</t>
  </si>
  <si>
    <t>00953</t>
  </si>
  <si>
    <t>00961</t>
  </si>
  <si>
    <t>00694</t>
  </si>
  <si>
    <t>00765</t>
  </si>
  <si>
    <t>00767</t>
  </si>
  <si>
    <t>00698</t>
  </si>
  <si>
    <t>02809</t>
  </si>
  <si>
    <t>02919</t>
  </si>
  <si>
    <t>02920</t>
  </si>
  <si>
    <t>02878</t>
  </si>
  <si>
    <t>02891</t>
  </si>
  <si>
    <t>29620</t>
  </si>
  <si>
    <t>29164</t>
  </si>
  <si>
    <t>29810</t>
  </si>
  <si>
    <t>29627</t>
  </si>
  <si>
    <t>29003</t>
  </si>
  <si>
    <t>29812</t>
  </si>
  <si>
    <t>29414</t>
  </si>
  <si>
    <t>29461</t>
  </si>
  <si>
    <t>29617</t>
  </si>
  <si>
    <t>29341</t>
  </si>
  <si>
    <t>29706</t>
  </si>
  <si>
    <t>29607</t>
  </si>
  <si>
    <t>29102</t>
  </si>
  <si>
    <t>29302</t>
  </si>
  <si>
    <t>29651</t>
  </si>
  <si>
    <t>29560</t>
  </si>
  <si>
    <t>29207</t>
  </si>
  <si>
    <t>29646</t>
  </si>
  <si>
    <t>29936</t>
  </si>
  <si>
    <t>29172</t>
  </si>
  <si>
    <t>29526</t>
  </si>
  <si>
    <t>29032</t>
  </si>
  <si>
    <t>29721</t>
  </si>
  <si>
    <t>29851</t>
  </si>
  <si>
    <t>29360</t>
  </si>
  <si>
    <t>29010</t>
  </si>
  <si>
    <t>29073</t>
  </si>
  <si>
    <t>29044</t>
  </si>
  <si>
    <t>29437</t>
  </si>
  <si>
    <t>29385</t>
  </si>
  <si>
    <t>29657</t>
  </si>
  <si>
    <t>29202</t>
  </si>
  <si>
    <t>29045</t>
  </si>
  <si>
    <t>29678</t>
  </si>
  <si>
    <t>29684</t>
  </si>
  <si>
    <t>29153</t>
  </si>
  <si>
    <t>29654</t>
  </si>
  <si>
    <t>29335</t>
  </si>
  <si>
    <t>29808</t>
  </si>
  <si>
    <t>29590</t>
  </si>
  <si>
    <t>29745</t>
  </si>
  <si>
    <t>57006</t>
  </si>
  <si>
    <t>57301</t>
  </si>
  <si>
    <t>57501</t>
  </si>
  <si>
    <t>57701</t>
  </si>
  <si>
    <t>57033</t>
  </si>
  <si>
    <t>57370</t>
  </si>
  <si>
    <t>57069</t>
  </si>
  <si>
    <t>57201</t>
  </si>
  <si>
    <t>37737</t>
  </si>
  <si>
    <t>37191</t>
  </si>
  <si>
    <t>38008</t>
  </si>
  <si>
    <t>37218</t>
  </si>
  <si>
    <t>37353</t>
  </si>
  <si>
    <t>37643</t>
  </si>
  <si>
    <t>37642</t>
  </si>
  <si>
    <t>37091</t>
  </si>
  <si>
    <t>37143</t>
  </si>
  <si>
    <t>38340</t>
  </si>
  <si>
    <t>37754</t>
  </si>
  <si>
    <t>37341</t>
  </si>
  <si>
    <t>37825</t>
  </si>
  <si>
    <t>37821</t>
  </si>
  <si>
    <t>38555</t>
  </si>
  <si>
    <t>38311</t>
  </si>
  <si>
    <t>38583</t>
  </si>
  <si>
    <t>37055</t>
  </si>
  <si>
    <t>38024</t>
  </si>
  <si>
    <t>37617</t>
  </si>
  <si>
    <t>38068</t>
  </si>
  <si>
    <t>37398</t>
  </si>
  <si>
    <t>37813</t>
  </si>
  <si>
    <t>37861</t>
  </si>
  <si>
    <t>38240</t>
  </si>
  <si>
    <t>37745</t>
  </si>
  <si>
    <t>38230</t>
  </si>
  <si>
    <t>38012</t>
  </si>
  <si>
    <t>37185</t>
  </si>
  <si>
    <t>37061</t>
  </si>
  <si>
    <t>37601</t>
  </si>
  <si>
    <t>38301</t>
  </si>
  <si>
    <t>37725</t>
  </si>
  <si>
    <t>38059</t>
  </si>
  <si>
    <t>37659</t>
  </si>
  <si>
    <t>37778</t>
  </si>
  <si>
    <t>38063</t>
  </si>
  <si>
    <t>38464</t>
  </si>
  <si>
    <t>38351</t>
  </si>
  <si>
    <t>38257</t>
  </si>
  <si>
    <t>37347</t>
  </si>
  <si>
    <t>37774</t>
  </si>
  <si>
    <t>38401</t>
  </si>
  <si>
    <t>37370</t>
  </si>
  <si>
    <t>38375</t>
  </si>
  <si>
    <t>37303</t>
  </si>
  <si>
    <t>37130</t>
  </si>
  <si>
    <t>38358</t>
  </si>
  <si>
    <t>38053</t>
  </si>
  <si>
    <t>38261</t>
  </si>
  <si>
    <t>38344</t>
  </si>
  <si>
    <t>38549</t>
  </si>
  <si>
    <t>38478</t>
  </si>
  <si>
    <t>38544</t>
  </si>
  <si>
    <t>37388</t>
  </si>
  <si>
    <t>37321</t>
  </si>
  <si>
    <t>37748</t>
  </si>
  <si>
    <t>37172</t>
  </si>
  <si>
    <t>37755</t>
  </si>
  <si>
    <t>37338</t>
  </si>
  <si>
    <t>37863</t>
  </si>
  <si>
    <t>38120</t>
  </si>
  <si>
    <t>37030</t>
  </si>
  <si>
    <t>38118</t>
  </si>
  <si>
    <t>37363</t>
  </si>
  <si>
    <t>38011</t>
  </si>
  <si>
    <t>37924</t>
  </si>
  <si>
    <t>37779</t>
  </si>
  <si>
    <t>37150</t>
  </si>
  <si>
    <t>37841</t>
  </si>
  <si>
    <t>38320</t>
  </si>
  <si>
    <t>37064</t>
  </si>
  <si>
    <t>37087</t>
  </si>
  <si>
    <t>75454</t>
  </si>
  <si>
    <t>79601</t>
  </si>
  <si>
    <t>77412</t>
  </si>
  <si>
    <t>75901</t>
  </si>
  <si>
    <t>76040</t>
  </si>
  <si>
    <t>77396</t>
  </si>
  <si>
    <t>78754</t>
  </si>
  <si>
    <t>77523</t>
  </si>
  <si>
    <t>76534</t>
  </si>
  <si>
    <t>76308</t>
  </si>
  <si>
    <t>77051</t>
  </si>
  <si>
    <t>75416</t>
  </si>
  <si>
    <t>77078</t>
  </si>
  <si>
    <t>77545</t>
  </si>
  <si>
    <t>78521</t>
  </si>
  <si>
    <t>78563</t>
  </si>
  <si>
    <t>79403</t>
  </si>
  <si>
    <t>75056</t>
  </si>
  <si>
    <t>78380</t>
  </si>
  <si>
    <t>75089</t>
  </si>
  <si>
    <t>79763</t>
  </si>
  <si>
    <t>79124</t>
  </si>
  <si>
    <t>77705</t>
  </si>
  <si>
    <t>76801</t>
  </si>
  <si>
    <t>77301</t>
  </si>
  <si>
    <t>76208</t>
  </si>
  <si>
    <t>78539</t>
  </si>
  <si>
    <t>76140</t>
  </si>
  <si>
    <t>75040</t>
  </si>
  <si>
    <t>75050</t>
  </si>
  <si>
    <t>78363</t>
  </si>
  <si>
    <t>78043</t>
  </si>
  <si>
    <t>79706</t>
  </si>
  <si>
    <t>75964</t>
  </si>
  <si>
    <t>77627</t>
  </si>
  <si>
    <t>79065</t>
  </si>
  <si>
    <t>79070</t>
  </si>
  <si>
    <t>79549</t>
  </si>
  <si>
    <t>79556</t>
  </si>
  <si>
    <t>77951</t>
  </si>
  <si>
    <t>76712</t>
  </si>
  <si>
    <t>79928</t>
  </si>
  <si>
    <t>77510</t>
  </si>
  <si>
    <t>79512</t>
  </si>
  <si>
    <t>78252</t>
  </si>
  <si>
    <t>75057</t>
  </si>
  <si>
    <t>76103</t>
  </si>
  <si>
    <t>75119</t>
  </si>
  <si>
    <t>78719</t>
  </si>
  <si>
    <t>77471</t>
  </si>
  <si>
    <t>77461</t>
  </si>
  <si>
    <t>76544</t>
  </si>
  <si>
    <t>76117</t>
  </si>
  <si>
    <t>75708</t>
  </si>
  <si>
    <t>77520</t>
  </si>
  <si>
    <t>75090</t>
  </si>
  <si>
    <t>75060</t>
  </si>
  <si>
    <t>75141</t>
  </si>
  <si>
    <t>76367</t>
  </si>
  <si>
    <t>75653</t>
  </si>
  <si>
    <t>77625</t>
  </si>
  <si>
    <t>76009</t>
  </si>
  <si>
    <t>76087</t>
  </si>
  <si>
    <t>76055</t>
  </si>
  <si>
    <t>78415</t>
  </si>
  <si>
    <t>78028</t>
  </si>
  <si>
    <t>76705</t>
  </si>
  <si>
    <t>75125</t>
  </si>
  <si>
    <t>75422</t>
  </si>
  <si>
    <t>75098</t>
  </si>
  <si>
    <t>79934</t>
  </si>
  <si>
    <t>75241</t>
  </si>
  <si>
    <t>75069</t>
  </si>
  <si>
    <t>78130</t>
  </si>
  <si>
    <t>76667</t>
  </si>
  <si>
    <t>76108</t>
  </si>
  <si>
    <t>75570</t>
  </si>
  <si>
    <t>77612</t>
  </si>
  <si>
    <t>77539</t>
  </si>
  <si>
    <t>77630</t>
  </si>
  <si>
    <t>75473</t>
  </si>
  <si>
    <t>75423</t>
  </si>
  <si>
    <t>75662</t>
  </si>
  <si>
    <t>75455</t>
  </si>
  <si>
    <t>77351</t>
  </si>
  <si>
    <t>79401</t>
  </si>
  <si>
    <t>78537</t>
  </si>
  <si>
    <t>77845</t>
  </si>
  <si>
    <t>75766</t>
  </si>
  <si>
    <t>76905</t>
  </si>
  <si>
    <t>77515</t>
  </si>
  <si>
    <t>77327</t>
  </si>
  <si>
    <t>78387</t>
  </si>
  <si>
    <t>79015</t>
  </si>
  <si>
    <t>76501</t>
  </si>
  <si>
    <t>78219</t>
  </si>
  <si>
    <t>78610</t>
  </si>
  <si>
    <t>76273</t>
  </si>
  <si>
    <t>75253</t>
  </si>
  <si>
    <t>77830</t>
  </si>
  <si>
    <t>79311</t>
  </si>
  <si>
    <t>76008</t>
  </si>
  <si>
    <t>77016</t>
  </si>
  <si>
    <t>78634</t>
  </si>
  <si>
    <t>84626</t>
  </si>
  <si>
    <t>84713</t>
  </si>
  <si>
    <t>84087</t>
  </si>
  <si>
    <t>84501</t>
  </si>
  <si>
    <t>84321</t>
  </si>
  <si>
    <t>84021</t>
  </si>
  <si>
    <t>84520</t>
  </si>
  <si>
    <t>84513</t>
  </si>
  <si>
    <t>84313</t>
  </si>
  <si>
    <t>84720</t>
  </si>
  <si>
    <t>84648</t>
  </si>
  <si>
    <t>84741</t>
  </si>
  <si>
    <t>84128</t>
  </si>
  <si>
    <t>84729</t>
  </si>
  <si>
    <t>84046</t>
  </si>
  <si>
    <t>84624</t>
  </si>
  <si>
    <t>84305</t>
  </si>
  <si>
    <t>84651</t>
  </si>
  <si>
    <t>84606</t>
  </si>
  <si>
    <t>84038</t>
  </si>
  <si>
    <t>84104</t>
  </si>
  <si>
    <t>84017</t>
  </si>
  <si>
    <t>84022</t>
  </si>
  <si>
    <t>84074</t>
  </si>
  <si>
    <t>84078</t>
  </si>
  <si>
    <t>84029</t>
  </si>
  <si>
    <t>84780</t>
  </si>
  <si>
    <t>84401</t>
  </si>
  <si>
    <t>24572</t>
  </si>
  <si>
    <t>23890</t>
  </si>
  <si>
    <t>24401</t>
  </si>
  <si>
    <t>22835</t>
  </si>
  <si>
    <t>24523</t>
  </si>
  <si>
    <t>23666</t>
  </si>
  <si>
    <t>24175</t>
  </si>
  <si>
    <t>23868</t>
  </si>
  <si>
    <t>24588</t>
  </si>
  <si>
    <t>22427</t>
  </si>
  <si>
    <t>24343</t>
  </si>
  <si>
    <t>23030</t>
  </si>
  <si>
    <t>23112</t>
  </si>
  <si>
    <t>24201</t>
  </si>
  <si>
    <t>24504</t>
  </si>
  <si>
    <t>20187</t>
  </si>
  <si>
    <t>24543</t>
  </si>
  <si>
    <t>23841</t>
  </si>
  <si>
    <t>24151</t>
  </si>
  <si>
    <t>22602</t>
  </si>
  <si>
    <t>22968</t>
  </si>
  <si>
    <t>23847</t>
  </si>
  <si>
    <t>23069</t>
  </si>
  <si>
    <t>22030</t>
  </si>
  <si>
    <t>22079</t>
  </si>
  <si>
    <t>22903</t>
  </si>
  <si>
    <t>23091</t>
  </si>
  <si>
    <t>22485</t>
  </si>
  <si>
    <t>22551</t>
  </si>
  <si>
    <t>20175</t>
  </si>
  <si>
    <t>23952</t>
  </si>
  <si>
    <t>23040</t>
  </si>
  <si>
    <t>23083</t>
  </si>
  <si>
    <t>24112</t>
  </si>
  <si>
    <t>23915</t>
  </si>
  <si>
    <t>23602</t>
  </si>
  <si>
    <t>24073</t>
  </si>
  <si>
    <t>23149</t>
  </si>
  <si>
    <t>24084</t>
  </si>
  <si>
    <t>23608</t>
  </si>
  <si>
    <t>23310</t>
  </si>
  <si>
    <t>23231</t>
  </si>
  <si>
    <t>22960</t>
  </si>
  <si>
    <t>22851</t>
  </si>
  <si>
    <t>24426</t>
  </si>
  <si>
    <t>24549</t>
  </si>
  <si>
    <t>23901</t>
  </si>
  <si>
    <t>20112</t>
  </si>
  <si>
    <t>24014</t>
  </si>
  <si>
    <t>24416</t>
  </si>
  <si>
    <t>22801</t>
  </si>
  <si>
    <t>24251</t>
  </si>
  <si>
    <t>22824</t>
  </si>
  <si>
    <t>23831</t>
  </si>
  <si>
    <t>24153</t>
  </si>
  <si>
    <t>24592</t>
  </si>
  <si>
    <t>23060</t>
  </si>
  <si>
    <t>23434</t>
  </si>
  <si>
    <t>23924</t>
  </si>
  <si>
    <t>22554</t>
  </si>
  <si>
    <t>24630</t>
  </si>
  <si>
    <t>23803</t>
  </si>
  <si>
    <t>23464</t>
  </si>
  <si>
    <t>24273</t>
  </si>
  <si>
    <t>05301</t>
  </si>
  <si>
    <t>05495</t>
  </si>
  <si>
    <t>05676</t>
  </si>
  <si>
    <t>05855</t>
  </si>
  <si>
    <t>05446</t>
  </si>
  <si>
    <t>98520</t>
  </si>
  <si>
    <t>99402</t>
  </si>
  <si>
    <t>99169</t>
  </si>
  <si>
    <t>98296</t>
  </si>
  <si>
    <t>98038</t>
  </si>
  <si>
    <t>98531</t>
  </si>
  <si>
    <t>98953</t>
  </si>
  <si>
    <t>98611</t>
  </si>
  <si>
    <t>98632</t>
  </si>
  <si>
    <t>99133</t>
  </si>
  <si>
    <t>98022</t>
  </si>
  <si>
    <t>98823</t>
  </si>
  <si>
    <t>98433</t>
  </si>
  <si>
    <t>98802</t>
  </si>
  <si>
    <t>98346</t>
  </si>
  <si>
    <t>98375</t>
  </si>
  <si>
    <t>98816</t>
  </si>
  <si>
    <t>99352</t>
  </si>
  <si>
    <t>98232</t>
  </si>
  <si>
    <t>98032</t>
  </si>
  <si>
    <t>98338</t>
  </si>
  <si>
    <t>98662</t>
  </si>
  <si>
    <t>98584</t>
  </si>
  <si>
    <t>99301</t>
  </si>
  <si>
    <t>99208</t>
  </si>
  <si>
    <t>98840</t>
  </si>
  <si>
    <t>98359</t>
  </si>
  <si>
    <t>98367</t>
  </si>
  <si>
    <t>98362</t>
  </si>
  <si>
    <t>98335</t>
  </si>
  <si>
    <t>98577</t>
  </si>
  <si>
    <t>99356</t>
  </si>
  <si>
    <t>98926</t>
  </si>
  <si>
    <t>99114</t>
  </si>
  <si>
    <t>99362</t>
  </si>
  <si>
    <t>98409</t>
  </si>
  <si>
    <t>98901</t>
  </si>
  <si>
    <t>98516</t>
  </si>
  <si>
    <t>99163</t>
  </si>
  <si>
    <t>53934</t>
  </si>
  <si>
    <t>54495</t>
  </si>
  <si>
    <t>53150</t>
  </si>
  <si>
    <t>53032</t>
  </si>
  <si>
    <t>54129</t>
  </si>
  <si>
    <t>53115</t>
  </si>
  <si>
    <t>54703</t>
  </si>
  <si>
    <t>54115</t>
  </si>
  <si>
    <t>54155</t>
  </si>
  <si>
    <t>53593</t>
  </si>
  <si>
    <t>53718</t>
  </si>
  <si>
    <t>53094</t>
  </si>
  <si>
    <t>54235</t>
  </si>
  <si>
    <t>53910</t>
  </si>
  <si>
    <t>54843</t>
  </si>
  <si>
    <t>54615</t>
  </si>
  <si>
    <t>53545</t>
  </si>
  <si>
    <t>53406</t>
  </si>
  <si>
    <t>54216</t>
  </si>
  <si>
    <t>54601</t>
  </si>
  <si>
    <t>54870</t>
  </si>
  <si>
    <t>54452</t>
  </si>
  <si>
    <t>54471</t>
  </si>
  <si>
    <t>54114</t>
  </si>
  <si>
    <t>53132</t>
  </si>
  <si>
    <t>53562</t>
  </si>
  <si>
    <t>54880</t>
  </si>
  <si>
    <t>53949</t>
  </si>
  <si>
    <t>54501</t>
  </si>
  <si>
    <t>53051</t>
  </si>
  <si>
    <t>54911</t>
  </si>
  <si>
    <t>53104</t>
  </si>
  <si>
    <t>54423</t>
  </si>
  <si>
    <t>54968</t>
  </si>
  <si>
    <t>54247</t>
  </si>
  <si>
    <t>54648</t>
  </si>
  <si>
    <t>56648</t>
  </si>
  <si>
    <t>53913</t>
  </si>
  <si>
    <t>53085</t>
  </si>
  <si>
    <t>54895</t>
  </si>
  <si>
    <t>53120</t>
  </si>
  <si>
    <t>53538</t>
  </si>
  <si>
    <t>54923</t>
  </si>
  <si>
    <t>54904</t>
  </si>
  <si>
    <t>54901</t>
  </si>
  <si>
    <t>26035</t>
  </si>
  <si>
    <t>25304</t>
  </si>
  <si>
    <t>24801</t>
  </si>
  <si>
    <t>25526</t>
  </si>
  <si>
    <t>26241</t>
  </si>
  <si>
    <t>24901</t>
  </si>
  <si>
    <t>24963</t>
  </si>
  <si>
    <t>25427</t>
  </si>
  <si>
    <t>26330</t>
  </si>
  <si>
    <t>24740</t>
  </si>
  <si>
    <t>26660</t>
  </si>
  <si>
    <t>26104</t>
  </si>
  <si>
    <t>24701</t>
  </si>
  <si>
    <t>24954</t>
  </si>
  <si>
    <t>25801</t>
  </si>
  <si>
    <t>26301</t>
  </si>
  <si>
    <t>26003</t>
  </si>
  <si>
    <t>26155</t>
  </si>
  <si>
    <t>82718</t>
  </si>
  <si>
    <t>82009</t>
  </si>
  <si>
    <t>82801</t>
  </si>
  <si>
    <t>Does LF Recirculate Leachate?</t>
  </si>
  <si>
    <t>Leachate Recirc Frequency (Past 10 Yrs)</t>
  </si>
  <si>
    <t>Permitted as RD&amp;D LF?</t>
  </si>
  <si>
    <t>Not used</t>
  </si>
  <si>
    <t>Kenai Peninsula Borough, AK</t>
  </si>
  <si>
    <t>Several times per year</t>
  </si>
  <si>
    <t>Kodiak Island Borough, AK</t>
  </si>
  <si>
    <t>Matanuska-Susitna Borough, AK</t>
  </si>
  <si>
    <t>Fairbanks North Star Borough, AK</t>
  </si>
  <si>
    <t>At least once per year</t>
  </si>
  <si>
    <t>Occasionally but not every year</t>
  </si>
  <si>
    <t>36303</t>
  </si>
  <si>
    <t>Turkey Trot Landfill, LLC</t>
  </si>
  <si>
    <t>Fort Smith</t>
  </si>
  <si>
    <t>85139</t>
  </si>
  <si>
    <t>86404</t>
  </si>
  <si>
    <t>28633 W. Patterson Road</t>
  </si>
  <si>
    <t>City of Santa Clara, CA</t>
  </si>
  <si>
    <t>9/18-Had 18 vertical extraction wells with 3 horizontal collectors.</t>
  </si>
  <si>
    <t>Merced County Regional Waste Management Authority, CA</t>
  </si>
  <si>
    <t>1231 Buena Vista Drive
150 Rountree Lane</t>
  </si>
  <si>
    <t>93619</t>
  </si>
  <si>
    <t>Clover Flat Resource Recovery Park</t>
  </si>
  <si>
    <t>Corral de Piedra Land Company</t>
  </si>
  <si>
    <t>City of Modesto, CA; Stanislaus County, CA</t>
  </si>
  <si>
    <t>Neal Road Recycling and Waste Facility</t>
  </si>
  <si>
    <t>74 Currant Street</t>
  </si>
  <si>
    <t>Gaviota</t>
  </si>
  <si>
    <t>33466 Road 80
8614 Avenue 328</t>
  </si>
  <si>
    <t>Igo</t>
  </si>
  <si>
    <t>96047</t>
  </si>
  <si>
    <t>Western Placer Waste Management Authority, CA</t>
  </si>
  <si>
    <t>Woodland</t>
  </si>
  <si>
    <t>95776</t>
  </si>
  <si>
    <t>Douglas County, CO</t>
  </si>
  <si>
    <t>Gas collection system including 31 gas wells, compressor system.; 2012-50 wells, system capacity=700 scfm.</t>
  </si>
  <si>
    <t>City and County of Denver, CO</t>
  </si>
  <si>
    <t>Fountain Valley</t>
  </si>
  <si>
    <t>Sedalia Recycling Center &amp; Depository</t>
  </si>
  <si>
    <t>5970 Highway 85</t>
  </si>
  <si>
    <t>80135</t>
  </si>
  <si>
    <t>835 CR 529</t>
  </si>
  <si>
    <t>Citrus County Board of County Commissioners, FL</t>
  </si>
  <si>
    <t>Collier County Landfill</t>
  </si>
  <si>
    <t>Naples Sanitary Landfill</t>
  </si>
  <si>
    <t>64 Author Davis Drive</t>
  </si>
  <si>
    <t>Habersham County SR13 MSWL</t>
  </si>
  <si>
    <t>1 Pulehu Road</t>
  </si>
  <si>
    <t>South Hilo Sanitary Landfill (SHSL)</t>
  </si>
  <si>
    <t>Leilani Street
1645 Ho'olaulima Road</t>
  </si>
  <si>
    <t>71-1111 Queen Kaahumanu Highway</t>
  </si>
  <si>
    <t>Black Hawk County SWM Commission, IA</t>
  </si>
  <si>
    <t>Waste Tech, Inc.</t>
  </si>
  <si>
    <t>Blue Grass</t>
  </si>
  <si>
    <t>52726</t>
  </si>
  <si>
    <t>Iowa Waste Services LLC</t>
  </si>
  <si>
    <t>Ottumwa-Wapello Solid Waste Commission, IA</t>
  </si>
  <si>
    <t>South Central Iowa Landfill</t>
  </si>
  <si>
    <t>2496 Highway 92</t>
  </si>
  <si>
    <t>Winterset</t>
  </si>
  <si>
    <t>50273</t>
  </si>
  <si>
    <t>South Central Iowa Landfill Agency, IA</t>
  </si>
  <si>
    <t>83714</t>
  </si>
  <si>
    <t>5/14-19 wells installed on part of landfill that closed in 1993, total of 32 wells installed overall, open flare.; 9/18-Uses horizontal wells.</t>
  </si>
  <si>
    <t>Congress Development Company</t>
  </si>
  <si>
    <t>Forest Preserve District of DuPage County, IL</t>
  </si>
  <si>
    <t>Knox County, IL</t>
  </si>
  <si>
    <t>Shutdown</t>
  </si>
  <si>
    <t>801 E. 138th Street
INT with Cottage Grove Avenue</t>
  </si>
  <si>
    <t>Whiteside County, IL</t>
  </si>
  <si>
    <t>11380 N 300 E
2920 E. US 52</t>
  </si>
  <si>
    <t>2800 N CR 100 E</t>
  </si>
  <si>
    <t>47840</t>
  </si>
  <si>
    <t>Daviess County Commissioners, IN</t>
  </si>
  <si>
    <t>Richmond Sanitary District, IN</t>
  </si>
  <si>
    <t>1250 S. Raceway Road</t>
  </si>
  <si>
    <t>16984 3rd Street</t>
  </si>
  <si>
    <t>12/13-GCCS to be installed by 2nd quarter 2014.; 2/19-Installing ~15 new wells.</t>
  </si>
  <si>
    <t>City of Richmond, KY</t>
  </si>
  <si>
    <t>40507</t>
  </si>
  <si>
    <t>2012-14 wells, system capacity=1000 acfm.; 10/18-Want to add 11 more wells and another compressor.</t>
  </si>
  <si>
    <t>22249 Choctaw Road</t>
  </si>
  <si>
    <t>Washington Parish Police Jury, LA</t>
  </si>
  <si>
    <t>Kelvin LF; Waggaman Landfill</t>
  </si>
  <si>
    <t>De Soto Parish Police Jury, LA</t>
  </si>
  <si>
    <t>Many</t>
  </si>
  <si>
    <t>71443</t>
  </si>
  <si>
    <t>Webster Parish Police Jury, LA</t>
  </si>
  <si>
    <t>179 Peckham Street</t>
  </si>
  <si>
    <t>02703</t>
  </si>
  <si>
    <t>02330</t>
  </si>
  <si>
    <t>02201</t>
  </si>
  <si>
    <t>City of Westfield, MA</t>
  </si>
  <si>
    <t>State of Maine</t>
  </si>
  <si>
    <t>9/10-185 vertical &amp; 3 horizontal wells, 2 enclosed flares.; 2012-252 wells, system capacity=8600 acfm.; 8/18-Replacing GCCS piping in 2018.</t>
  </si>
  <si>
    <t>10300 South Kent Drive SW</t>
  </si>
  <si>
    <t>Lenox</t>
  </si>
  <si>
    <t>17502 Iris Road
County Road 35</t>
  </si>
  <si>
    <t>24461 Oak Grove Lane
21469 Highway 50 West</t>
  </si>
  <si>
    <t>64082</t>
  </si>
  <si>
    <t>Prairie Valley Landfill</t>
  </si>
  <si>
    <t>3975 Highway 19 North</t>
  </si>
  <si>
    <t>Cuba</t>
  </si>
  <si>
    <t>64543</t>
  </si>
  <si>
    <t>14543 Hudson Krohn Road</t>
  </si>
  <si>
    <t>38954</t>
  </si>
  <si>
    <t>3940 E. Kivett Drive</t>
  </si>
  <si>
    <t>11/18-Several gas extraction wells but they are not being used for active extraction, City has no timetable for starting up a voluntary GCCS.</t>
  </si>
  <si>
    <t>Montgomery County Landfill</t>
  </si>
  <si>
    <t>SR 1137
Landfill Road</t>
  </si>
  <si>
    <t>28547</t>
  </si>
  <si>
    <t>4120 New Bern Avenue
800 Corporation Parkway</t>
  </si>
  <si>
    <t>323.3 Road 770</t>
  </si>
  <si>
    <t>Northeast Nebraska Solid Waste Coalition Landfill</t>
  </si>
  <si>
    <t>755 E. Conway Road</t>
  </si>
  <si>
    <t>Turnkey Recycling and Environmental Enterprise (TREE)</t>
  </si>
  <si>
    <t>Rochester LF; Turnkey Landfill</t>
  </si>
  <si>
    <t>Salem County Improvement Authority, NJ</t>
  </si>
  <si>
    <t>18000 Cerro Colorado SW</t>
  </si>
  <si>
    <t>87121</t>
  </si>
  <si>
    <t>Otero/Greentree Regional Landfill</t>
  </si>
  <si>
    <t>Greentree Solid Waste Authority, NM; Otero County Solid Waste Authority, NM</t>
  </si>
  <si>
    <t>City of Alamogordo, NM</t>
  </si>
  <si>
    <t>89165</t>
  </si>
  <si>
    <t>Battle Mountain Sanitary Landfill</t>
  </si>
  <si>
    <t>NV-305
3.5 miles South of town</t>
  </si>
  <si>
    <t>Battle Mountain</t>
  </si>
  <si>
    <t>Lander</t>
  </si>
  <si>
    <t>89820</t>
  </si>
  <si>
    <t>Lander County, NV</t>
  </si>
  <si>
    <t>Crestline Sanitary Landfill</t>
  </si>
  <si>
    <t>20601 Crestline Road
10 mi S of INT with SR-319</t>
  </si>
  <si>
    <t>Panaca</t>
  </si>
  <si>
    <t>89042</t>
  </si>
  <si>
    <t>Lincoln County, NV</t>
  </si>
  <si>
    <t>Ely Sanitary Landfill</t>
  </si>
  <si>
    <t>City of Ely Landfill</t>
  </si>
  <si>
    <t>1003 Lackawanna Road</t>
  </si>
  <si>
    <t>Ely</t>
  </si>
  <si>
    <t>White Pine</t>
  </si>
  <si>
    <t>89301</t>
  </si>
  <si>
    <t>City of Ely, NV</t>
  </si>
  <si>
    <t>Eureka Sanitary Landfill</t>
  </si>
  <si>
    <t>Wittenburg Road</t>
  </si>
  <si>
    <t>89316</t>
  </si>
  <si>
    <t>Eureka County, NV</t>
  </si>
  <si>
    <t>Goldfield Sanitary Landfill</t>
  </si>
  <si>
    <t>Off Hwy 95</t>
  </si>
  <si>
    <t>Goldfield</t>
  </si>
  <si>
    <t>Esmeralda</t>
  </si>
  <si>
    <t>89013</t>
  </si>
  <si>
    <t>Esmeralda County, NV</t>
  </si>
  <si>
    <t>Hawthorne Sanitary Landfill</t>
  </si>
  <si>
    <t>Corey View Drive</t>
  </si>
  <si>
    <t>Hawthorne</t>
  </si>
  <si>
    <t>Mineral</t>
  </si>
  <si>
    <t>89415</t>
  </si>
  <si>
    <t>Mineral County, NV</t>
  </si>
  <si>
    <t>Needles Highway
1/4 mile south of Highway 163</t>
  </si>
  <si>
    <t>89029</t>
  </si>
  <si>
    <t>2700 E. Mustang Road</t>
  </si>
  <si>
    <t>Mesquite Sanitary Landfill</t>
  </si>
  <si>
    <t>3200 Mesquite Heights Road</t>
  </si>
  <si>
    <t>Mesquite</t>
  </si>
  <si>
    <t>89034</t>
  </si>
  <si>
    <t>City of Mesquite, NV</t>
  </si>
  <si>
    <t>Nevada Test Site Sanitary Landfill</t>
  </si>
  <si>
    <t>Area 23 Landfill</t>
  </si>
  <si>
    <t>Mercury</t>
  </si>
  <si>
    <t>U.S. Department of Energy (DOE)</t>
  </si>
  <si>
    <t>New Austin Landfill</t>
  </si>
  <si>
    <t>Big Creek Road</t>
  </si>
  <si>
    <t>89310</t>
  </si>
  <si>
    <t>Old Amargosa Landfill</t>
  </si>
  <si>
    <t>Amargosa Valley Landfill</t>
  </si>
  <si>
    <t>Cook Road
Off Highway 373</t>
  </si>
  <si>
    <t>Amargosa Valley</t>
  </si>
  <si>
    <t>89020</t>
  </si>
  <si>
    <t>Pahrump Valley Sanitary Landfill</t>
  </si>
  <si>
    <t>Pahrump LF; Nye County Landfill</t>
  </si>
  <si>
    <t>1631 E. Mesquite Avenue
East of Highway 160</t>
  </si>
  <si>
    <t>89060</t>
  </si>
  <si>
    <t>Southwest Environmental Services</t>
  </si>
  <si>
    <t>Pershing County Sanitary Landfill</t>
  </si>
  <si>
    <t>Lone Mountain Landfill</t>
  </si>
  <si>
    <t>Lone Mountain Road
Old Toll Road</t>
  </si>
  <si>
    <t>Lovelock</t>
  </si>
  <si>
    <t>Pershing</t>
  </si>
  <si>
    <t>89419</t>
  </si>
  <si>
    <t>Pershing County, NV</t>
  </si>
  <si>
    <t>Round Mountain Sanitary Landfill</t>
  </si>
  <si>
    <t>Off Hwy 376
Dump Road</t>
  </si>
  <si>
    <t>Round Mountain</t>
  </si>
  <si>
    <t>89045</t>
  </si>
  <si>
    <t>Russell Pass Sanitary Landfill</t>
  </si>
  <si>
    <t>Schurz Highway (Hwy 95)
15 miles S of Fallon</t>
  </si>
  <si>
    <t>Churchill</t>
  </si>
  <si>
    <t>89406</t>
  </si>
  <si>
    <t>City of Fallon, NV</t>
  </si>
  <si>
    <t>Tonopah Sanitary Landfill</t>
  </si>
  <si>
    <t>Off U.S. Hwy 6
6 miles E of Tonopah</t>
  </si>
  <si>
    <t>Tonopah</t>
  </si>
  <si>
    <t>89049</t>
  </si>
  <si>
    <t>Tonopah Test Range Sanitary Landfill</t>
  </si>
  <si>
    <t>Tonopah Airfield Auxiliary Annex (TAAA) Landfill; Nevada Test and Training Range (NTTR)</t>
  </si>
  <si>
    <t>Tonopah Test Range Airport</t>
  </si>
  <si>
    <t>West Wendover Sanitary Landfill</t>
  </si>
  <si>
    <t>W. Wendover</t>
  </si>
  <si>
    <t>89883</t>
  </si>
  <si>
    <t>City of West Wendover, NV</t>
  </si>
  <si>
    <t>Oneida-Herkimer Solid Waste Authority, NY</t>
  </si>
  <si>
    <t>New York City, NY</t>
  </si>
  <si>
    <t>Chemung County Landfill</t>
  </si>
  <si>
    <t>Green Ridge Landfill</t>
  </si>
  <si>
    <t>57 Peters Road</t>
  </si>
  <si>
    <t>Northumberland</t>
  </si>
  <si>
    <t>12831</t>
  </si>
  <si>
    <t>Riga/Mill Seat Landfill</t>
  </si>
  <si>
    <t>3020 Southside Road</t>
  </si>
  <si>
    <t>13340</t>
  </si>
  <si>
    <t>New Hampton</t>
  </si>
  <si>
    <t>10958</t>
  </si>
  <si>
    <t>1585 Hardy Road</t>
  </si>
  <si>
    <t>8544 W Lebanon Road (Township Road 105)</t>
  </si>
  <si>
    <t>8822 Tunnel Hill Road
2500 Town Highway 205</t>
  </si>
  <si>
    <t>1225 Industrial Drive</t>
  </si>
  <si>
    <t>600 Thomas Street Extension</t>
  </si>
  <si>
    <t>Mostoller Landfill, Inc.</t>
  </si>
  <si>
    <t>Mountain View Reclamation Landfill</t>
  </si>
  <si>
    <t>8/07-79 gas wells.; 9/10-107 gas collection wells.; 2012-174 wells, system capacity=6000 acfm.; 9/18-GCCS installed in 1991.</t>
  </si>
  <si>
    <t>900 Tyrol Boulevard
111 Conner Lane</t>
  </si>
  <si>
    <t>Landfill Technologies Corp.</t>
  </si>
  <si>
    <t>Carr. PR-874 Final KM 1.7 Bo. Hoyos Mulas</t>
  </si>
  <si>
    <t>Municipality of Carolina, PR</t>
  </si>
  <si>
    <t>Municipality of Fajardo, PR</t>
  </si>
  <si>
    <t>Municipality of Guaynabo, PR</t>
  </si>
  <si>
    <t>Road #108 KM 3.1 Bo. Sabaneta
Sector Cuba</t>
  </si>
  <si>
    <t>Municipality of Mayaguez, PR</t>
  </si>
  <si>
    <t>Municipality of Ponce, PR</t>
  </si>
  <si>
    <t>Bo Aguirre Road #3 Hectometro 7</t>
  </si>
  <si>
    <t>Municipality of Salinas, PR</t>
  </si>
  <si>
    <t>Municipality of Toa Baja, PR</t>
  </si>
  <si>
    <t>Municipality of Yauco, PR</t>
  </si>
  <si>
    <t>29440</t>
  </si>
  <si>
    <t>29831</t>
  </si>
  <si>
    <t>57401</t>
  </si>
  <si>
    <t>45605 175th Street
Off Hwy 81, 3 mi S of town</t>
  </si>
  <si>
    <t>549 Powell Hollow Road</t>
  </si>
  <si>
    <t>North Texas Municipal Water District, TX</t>
  </si>
  <si>
    <t>Abilene Environmental Landfill</t>
  </si>
  <si>
    <t>1984 FM 3034</t>
  </si>
  <si>
    <t>Abilene Environmental Landfill Inc.</t>
  </si>
  <si>
    <t>75110</t>
  </si>
  <si>
    <t>1527 S. Mayhill Road</t>
  </si>
  <si>
    <t>4/09-54 wells over 49 acres.; 2010-70 wells, system capacity=1500 acfm, passive venting too.; 9/18-GCCS installed in 1999 or 2000, wellfield is expanded about every 2 years, original flare in 2000 was an open flare, replaced with another open flare.</t>
  </si>
  <si>
    <t>Alvin</t>
  </si>
  <si>
    <t>77511</t>
  </si>
  <si>
    <t>76623</t>
  </si>
  <si>
    <t>3189 County Road 69
INT CR 30</t>
  </si>
  <si>
    <t>Fort Hood</t>
  </si>
  <si>
    <t>La Gloria Ranch Landfill</t>
  </si>
  <si>
    <t>23485 N. Moorefield Road</t>
  </si>
  <si>
    <t>78541</t>
  </si>
  <si>
    <t>Wylie</t>
  </si>
  <si>
    <t>8963 Nelson Road
.8 miles N of FM 2536, 2 miles W of I-410</t>
  </si>
  <si>
    <t>Ebner Rice Field Drive / 2372 CR 3870
5 miles North of Hwy 12 on Hwy 87</t>
  </si>
  <si>
    <t>City of Temple, TX</t>
  </si>
  <si>
    <t>1997 E 3500 N
650 East Highway 193</t>
  </si>
  <si>
    <t>Wasatch Integrated Waste Management District, UT</t>
  </si>
  <si>
    <t>Duchesne County; Wasatch County, UT</t>
  </si>
  <si>
    <t>Salt Lake City, UT; Salt Lake County, UT</t>
  </si>
  <si>
    <t>Salt Lake County, UT</t>
  </si>
  <si>
    <t>10473 South Bacchus Highway
U-111</t>
  </si>
  <si>
    <t>84009</t>
  </si>
  <si>
    <t>Washington County Special Services District, UT</t>
  </si>
  <si>
    <t>Roanoke Valley Resource Authority, VA</t>
  </si>
  <si>
    <t>Blue Ridge Resource Authority Landfill</t>
  </si>
  <si>
    <t>7151 Roza Hill Drive</t>
  </si>
  <si>
    <t>15 Moccasin Mike Road
off Hwy 53 and 2</t>
  </si>
  <si>
    <t>City of Superior Public Works, WI</t>
  </si>
  <si>
    <t>Outagamie County, WI</t>
  </si>
  <si>
    <t>Brooke County LF (Subtitle D)</t>
  </si>
  <si>
    <t>Brooke Valero</t>
  </si>
  <si>
    <t>1118 Petrillo Road
Harmon Creek Road RD2 Box 410</t>
  </si>
  <si>
    <t>7/06-21 flares, 30 cfm each, installed 1994 to present, total flaring 630 cfm.; 8/18-Enclosed flare system installed in 2003 by John Zink Co, capacity = 2,400 scfm.</t>
  </si>
  <si>
    <t>Capels Landfill; McDowell County Landfill</t>
  </si>
  <si>
    <t>749 Frontage Road
Shelter Road</t>
  </si>
  <si>
    <t>4439 Good Hope Pike</t>
  </si>
  <si>
    <t>Tucker County Landfill</t>
  </si>
  <si>
    <t>284 Landfill Road</t>
  </si>
  <si>
    <t>26260</t>
  </si>
  <si>
    <t>Webster County Landfill</t>
  </si>
  <si>
    <t>Excelsior Pleasant Ridge Road</t>
  </si>
  <si>
    <t>Webster Springs</t>
  </si>
  <si>
    <t>Webster County Solid Waste Authority, WV</t>
  </si>
  <si>
    <t>82636</t>
  </si>
  <si>
    <t>Eastern Laramie County SWDD</t>
  </si>
  <si>
    <t>4990 CR 216</t>
  </si>
  <si>
    <t>82053</t>
  </si>
  <si>
    <t>Eastern Laramie County Solid Waste Disposal District, WY</t>
  </si>
  <si>
    <t>City of Sheridan, WY</t>
  </si>
  <si>
    <t xml:space="preserve">Does landfill currently recirculate leachate (during the past year)? </t>
  </si>
  <si>
    <t xml:space="preserve">At what frequency does landfill recirculate leachate (over the past 10 years)? </t>
  </si>
  <si>
    <t xml:space="preserve">Is landfill permitted under the Research, Development and Demonstration (RD&amp;D) Permits Rule for MSW landfills? </t>
  </si>
  <si>
    <t>10/07-13 vertical perimeter wells &amp; 2 interior wells connected to a flare station, 20% CH4 at flare station but 5 of the 13 wells are maintaining 40+% CH4.; 9/10-Gas collection began in 1998, 1 open flare.; 2/19-Only 1 active well is connected to flare.</t>
  </si>
  <si>
    <t>Sutter Avenue Landfill</t>
  </si>
  <si>
    <t>Sutter Avenue</t>
  </si>
  <si>
    <t>93406</t>
  </si>
  <si>
    <t>China Lake NWC Golf Course Landfill</t>
  </si>
  <si>
    <t>Halsey Avenue</t>
  </si>
  <si>
    <t>INT of Ave 72 &amp; Rd 136
2 mi N of town</t>
  </si>
  <si>
    <t>City of Industry, CA</t>
  </si>
  <si>
    <t>Garbage Pit Road
1 Mi E Loyalton</t>
  </si>
  <si>
    <t>Pebbly Beach Disposal Site</t>
  </si>
  <si>
    <t>Pebbly Beach Landfill</t>
  </si>
  <si>
    <t>1 Dump Road</t>
  </si>
  <si>
    <t>City of Avalon, CA</t>
  </si>
  <si>
    <t>Avalon Environmental Services</t>
  </si>
  <si>
    <t>San Clemente Island Landfill</t>
  </si>
  <si>
    <t>San Clemente Ridge Road and Reservoir Road</t>
  </si>
  <si>
    <t>San Clemente Island</t>
  </si>
  <si>
    <t>Seaside Park Landfill</t>
  </si>
  <si>
    <t>South Avenue</t>
  </si>
  <si>
    <t>12/07-43 vertical and 7 horizontal wells installed; 2012-79 wells, system capacity=1000 acfm, passive vents/flares too.; 4/19-Candlestick flare.</t>
  </si>
  <si>
    <t>WHSL</t>
  </si>
  <si>
    <t>Benton County Sanitary Landfill</t>
  </si>
  <si>
    <t>7904 20th Avenue</t>
  </si>
  <si>
    <t>Blairstown</t>
  </si>
  <si>
    <t>52209</t>
  </si>
  <si>
    <t>Benton County, IA</t>
  </si>
  <si>
    <t>Cass County Sanitary Landfill</t>
  </si>
  <si>
    <t>65928 Jackson Road</t>
  </si>
  <si>
    <t>50022</t>
  </si>
  <si>
    <t>Cass County, IA</t>
  </si>
  <si>
    <t>Floyd-Mitchell-Chickasaw Counties Landfill</t>
  </si>
  <si>
    <t>FMC Landfill</t>
  </si>
  <si>
    <t>3354 330th Street</t>
  </si>
  <si>
    <t>Elma</t>
  </si>
  <si>
    <t>50628</t>
  </si>
  <si>
    <t>Floyd Mitchell Chickasaw Counties Solid Waste Management Agency, IA</t>
  </si>
  <si>
    <t>Fremont County Sanitary Landfill</t>
  </si>
  <si>
    <t>2879 250th Street</t>
  </si>
  <si>
    <t>51652</t>
  </si>
  <si>
    <t>Fremont County Sanitary Landfill Commission, IA</t>
  </si>
  <si>
    <t>Harrison County Sanitary Landfill</t>
  </si>
  <si>
    <t>2812 E. Highway 30</t>
  </si>
  <si>
    <t>51546</t>
  </si>
  <si>
    <t>Harrison County Landfill Commission, IA</t>
  </si>
  <si>
    <t>Iowa County Sanitary Landfill</t>
  </si>
  <si>
    <t>3369 Highway 6 Trail</t>
  </si>
  <si>
    <t>Iowa</t>
  </si>
  <si>
    <t>52236</t>
  </si>
  <si>
    <t>Regional Environmental Improvement Commission of Iowa County (REIC), IA</t>
  </si>
  <si>
    <t>Mahaska County Sanitary Landfill</t>
  </si>
  <si>
    <t>2979 US Highway 63</t>
  </si>
  <si>
    <t>Oskaloosa</t>
  </si>
  <si>
    <t>Mahaska</t>
  </si>
  <si>
    <t>52577</t>
  </si>
  <si>
    <t>Mahaska County Solid Waste Management Commission, IA</t>
  </si>
  <si>
    <t>Metro Waste Authority, IA</t>
  </si>
  <si>
    <t>Metro Park West Landfill</t>
  </si>
  <si>
    <t>North Dallas County Sanitary Landfill</t>
  </si>
  <si>
    <t>2499 337th Street</t>
  </si>
  <si>
    <t>50220</t>
  </si>
  <si>
    <t>Montgomery County Sanitary Landfill</t>
  </si>
  <si>
    <t>1704 L Avenue</t>
  </si>
  <si>
    <t>Red Oak</t>
  </si>
  <si>
    <t>51566</t>
  </si>
  <si>
    <t>Northern Plains Regional Landfill</t>
  </si>
  <si>
    <t>3032 420th Avenue</t>
  </si>
  <si>
    <t>Graettinger</t>
  </si>
  <si>
    <t>51342</t>
  </si>
  <si>
    <t>City of Spencer, IA</t>
  </si>
  <si>
    <t>Page County Sanitary Landfill</t>
  </si>
  <si>
    <t>2032 N Avenue</t>
  </si>
  <si>
    <t>Clarinda</t>
  </si>
  <si>
    <t>51632</t>
  </si>
  <si>
    <t>Page County, IA</t>
  </si>
  <si>
    <t>RIWMA Landfill</t>
  </si>
  <si>
    <t>Rural Iowa Sanitary Landfill</t>
  </si>
  <si>
    <t>20488 M Avenue</t>
  </si>
  <si>
    <t>Eldora</t>
  </si>
  <si>
    <t>50627</t>
  </si>
  <si>
    <t>Rural Iowa Waste Management Association, IA</t>
  </si>
  <si>
    <t>Sac County Landfill</t>
  </si>
  <si>
    <t>2430 260th</t>
  </si>
  <si>
    <t>Sac City</t>
  </si>
  <si>
    <t>Sac</t>
  </si>
  <si>
    <t>50583</t>
  </si>
  <si>
    <t>Sac County Solid Waste Agency, IA</t>
  </si>
  <si>
    <t>2012-51 wells, system capacity=2000 acfm, passive vents/flares too.; 3/19-Added 6 more vertical wells this Spring.; 4/19-Enclosed flare.</t>
  </si>
  <si>
    <t>SEMCO Landfill</t>
  </si>
  <si>
    <t>Southeast Multi-County Sanitary Landfill</t>
  </si>
  <si>
    <t>29997 Highway 78 West</t>
  </si>
  <si>
    <t>Keokuk</t>
  </si>
  <si>
    <t>52585</t>
  </si>
  <si>
    <t>Southeast Iowa Multi-County Solid Waste Agency, IA</t>
  </si>
  <si>
    <t>South Dallas County Sanitary Landfill</t>
  </si>
  <si>
    <t>SDCLA</t>
  </si>
  <si>
    <t>2000 Main Street</t>
  </si>
  <si>
    <t>Adel</t>
  </si>
  <si>
    <t>50003</t>
  </si>
  <si>
    <t>South Dallas County Landfill Agency, IA</t>
  </si>
  <si>
    <t>Tama County Sanitary Landfill</t>
  </si>
  <si>
    <t>2872 K Avenue</t>
  </si>
  <si>
    <t>Tama</t>
  </si>
  <si>
    <t>52342</t>
  </si>
  <si>
    <t>Tama County Landfill Commission, IA</t>
  </si>
  <si>
    <t>Wayne-Ringgold-Decatur County Sanitary Landfill</t>
  </si>
  <si>
    <t>21377 125th Avenue</t>
  </si>
  <si>
    <t>Grand River</t>
  </si>
  <si>
    <t>50108</t>
  </si>
  <si>
    <t>Wayne-Ringgold-Decatur County Solid Waste Commission, IA</t>
  </si>
  <si>
    <t>515 S 300 W</t>
  </si>
  <si>
    <t>N County Road 375 E</t>
  </si>
  <si>
    <t>Cass Township</t>
  </si>
  <si>
    <t>Sullivan County Commissioners, IN</t>
  </si>
  <si>
    <t>Barber County Landfill</t>
  </si>
  <si>
    <t>12890 SE Highway 281</t>
  </si>
  <si>
    <t>Barber</t>
  </si>
  <si>
    <t>67070</t>
  </si>
  <si>
    <t>Barber County, KS</t>
  </si>
  <si>
    <t>Cheyenne County Landfill</t>
  </si>
  <si>
    <t>1450 Road 21</t>
  </si>
  <si>
    <t>St. Francis</t>
  </si>
  <si>
    <t>67756</t>
  </si>
  <si>
    <t>Cheyenne County, KS</t>
  </si>
  <si>
    <t>City of Oakley Landfill</t>
  </si>
  <si>
    <t>3510 Day Dream Road</t>
  </si>
  <si>
    <t>Oakley</t>
  </si>
  <si>
    <t>67748</t>
  </si>
  <si>
    <t>City of Oakley, KS</t>
  </si>
  <si>
    <t>City of Sharon Springs Landfill</t>
  </si>
  <si>
    <t>1210 Highway 27</t>
  </si>
  <si>
    <t>Sharon Springs</t>
  </si>
  <si>
    <t>Wallace</t>
  </si>
  <si>
    <t>67758</t>
  </si>
  <si>
    <t>City of Sharon Springs, KS</t>
  </si>
  <si>
    <t>Clark County Landfill</t>
  </si>
  <si>
    <t>1850 Creek U</t>
  </si>
  <si>
    <t>67831</t>
  </si>
  <si>
    <t>Clark County, KS</t>
  </si>
  <si>
    <t>1600 Highway 36</t>
  </si>
  <si>
    <t>67749</t>
  </si>
  <si>
    <t>Decatur County, KS</t>
  </si>
  <si>
    <t>Gove County Landfill</t>
  </si>
  <si>
    <t>5680 County Road AA</t>
  </si>
  <si>
    <t>Gove</t>
  </si>
  <si>
    <t>67751</t>
  </si>
  <si>
    <t>Gove County, KS</t>
  </si>
  <si>
    <t>Hamilton County Landfill</t>
  </si>
  <si>
    <t>500 NW County Road 19</t>
  </si>
  <si>
    <t>Syracause</t>
  </si>
  <si>
    <t>67878</t>
  </si>
  <si>
    <t>Hamilton County, KS</t>
  </si>
  <si>
    <t>3205 SW 24th Street</t>
  </si>
  <si>
    <t>Haskell County Landfil</t>
  </si>
  <si>
    <t>1525 180 Road</t>
  </si>
  <si>
    <t>Sublette</t>
  </si>
  <si>
    <t>Haskell</t>
  </si>
  <si>
    <t>67877</t>
  </si>
  <si>
    <t>Haskell County, KS</t>
  </si>
  <si>
    <t>Hodgeman County Landfill</t>
  </si>
  <si>
    <t>29987 SE LL Road</t>
  </si>
  <si>
    <t>Jetmore</t>
  </si>
  <si>
    <t>Hodgeman</t>
  </si>
  <si>
    <t>67854</t>
  </si>
  <si>
    <t>Hodgeman County, KS</t>
  </si>
  <si>
    <t>Kearny County Landfill</t>
  </si>
  <si>
    <t>1599 Road P</t>
  </si>
  <si>
    <t>Lakin</t>
  </si>
  <si>
    <t>67860</t>
  </si>
  <si>
    <t>Kearny County, KS</t>
  </si>
  <si>
    <t>Kiowa County Landfill</t>
  </si>
  <si>
    <t>10263 31st Avenue</t>
  </si>
  <si>
    <t>Logan County Landfill</t>
  </si>
  <si>
    <t>1702 Ute</t>
  </si>
  <si>
    <t>Winona</t>
  </si>
  <si>
    <t>67764</t>
  </si>
  <si>
    <t>Logan County, KS</t>
  </si>
  <si>
    <t>Morton County Landfill</t>
  </si>
  <si>
    <t>550 County Road 16</t>
  </si>
  <si>
    <t>Cimarron</t>
  </si>
  <si>
    <t>Morton</t>
  </si>
  <si>
    <t>Morton County, KS</t>
  </si>
  <si>
    <t>Ness County Landfill</t>
  </si>
  <si>
    <t>18549 190 Road</t>
  </si>
  <si>
    <t>Ness City</t>
  </si>
  <si>
    <t>Ness</t>
  </si>
  <si>
    <t>67560</t>
  </si>
  <si>
    <t>Ness County, KS</t>
  </si>
  <si>
    <t>Osborne County Landfill</t>
  </si>
  <si>
    <t>W. 150th Drive</t>
  </si>
  <si>
    <t>Osborne</t>
  </si>
  <si>
    <t>67473</t>
  </si>
  <si>
    <t>Osborne County, KS</t>
  </si>
  <si>
    <t>20261 SE 10th Avenue</t>
  </si>
  <si>
    <t>Rawlins County Landfill</t>
  </si>
  <si>
    <t>16278 Highway 25</t>
  </si>
  <si>
    <t>Atwood</t>
  </si>
  <si>
    <t>Rawlins</t>
  </si>
  <si>
    <t>67730</t>
  </si>
  <si>
    <t>Rawlins County, KS</t>
  </si>
  <si>
    <t>Rush County Landfill</t>
  </si>
  <si>
    <t>1125 CR 270</t>
  </si>
  <si>
    <t>Rush Center</t>
  </si>
  <si>
    <t>Rush</t>
  </si>
  <si>
    <t>67575</t>
  </si>
  <si>
    <t>Rush County, KS</t>
  </si>
  <si>
    <t>Sherman County Landfill</t>
  </si>
  <si>
    <t>5240 Road 17</t>
  </si>
  <si>
    <t>Goodland</t>
  </si>
  <si>
    <t>Sherman County, KS</t>
  </si>
  <si>
    <t>Smith County Landfill</t>
  </si>
  <si>
    <t>20052 150 Road</t>
  </si>
  <si>
    <t>66952</t>
  </si>
  <si>
    <t>Smith County, KS</t>
  </si>
  <si>
    <t>Stanton County Landfill</t>
  </si>
  <si>
    <t>900 W Road 10</t>
  </si>
  <si>
    <t>Stanton County, KS</t>
  </si>
  <si>
    <t>Stevens County Landfill</t>
  </si>
  <si>
    <t>1468 Road 13</t>
  </si>
  <si>
    <t>Hugoton</t>
  </si>
  <si>
    <t>67951</t>
  </si>
  <si>
    <t>Stevens County, KS</t>
  </si>
  <si>
    <t>Thomas County Landfill</t>
  </si>
  <si>
    <t>2200 US-24</t>
  </si>
  <si>
    <t>Colby</t>
  </si>
  <si>
    <t>67701</t>
  </si>
  <si>
    <t>Thomas County, KS</t>
  </si>
  <si>
    <t>Unified Greeley County Landfill</t>
  </si>
  <si>
    <t>Off Highway 27, north of town</t>
  </si>
  <si>
    <t>Tribune</t>
  </si>
  <si>
    <t>67879</t>
  </si>
  <si>
    <t>Unified Government of Greeley County, KS</t>
  </si>
  <si>
    <t>4/19-Passive venting system in place.</t>
  </si>
  <si>
    <t>Union Street &amp; Ivory Street</t>
  </si>
  <si>
    <t>30 Nippnapp Trail</t>
  </si>
  <si>
    <t>01607</t>
  </si>
  <si>
    <t>Hull Landfill</t>
  </si>
  <si>
    <t>Logan Avenue</t>
  </si>
  <si>
    <t>Hull</t>
  </si>
  <si>
    <t>02045</t>
  </si>
  <si>
    <t>Town of Hull, MA</t>
  </si>
  <si>
    <t>Sturbridge Landfill</t>
  </si>
  <si>
    <t>154 Breakneck Road</t>
  </si>
  <si>
    <t>Sturbridge</t>
  </si>
  <si>
    <t>01556</t>
  </si>
  <si>
    <t>Town of Sturbridge, MA</t>
  </si>
  <si>
    <t>2012-120 wells, system capacity=1900 acfm.; 5/19-GCCS installed in 1992.</t>
  </si>
  <si>
    <t>Hiawatha Shores Landfill Inc.</t>
  </si>
  <si>
    <t>3098N 436 County Road</t>
  </si>
  <si>
    <t>Gulliver</t>
  </si>
  <si>
    <t>Schoolcraft</t>
  </si>
  <si>
    <t>49840</t>
  </si>
  <si>
    <t>Pitsch Sanitary Landfill</t>
  </si>
  <si>
    <t>7905 Johnson Road</t>
  </si>
  <si>
    <t>Belding</t>
  </si>
  <si>
    <t>Ionia</t>
  </si>
  <si>
    <t>48809</t>
  </si>
  <si>
    <t>Pitsch Recycle and Disposal, Inc.</t>
  </si>
  <si>
    <t>Wood Island Waste Management Inc.</t>
  </si>
  <si>
    <t>E10081 M-28 East</t>
  </si>
  <si>
    <t>Wetmore</t>
  </si>
  <si>
    <t>Alger</t>
  </si>
  <si>
    <t>49895</t>
  </si>
  <si>
    <t>Great American Disposal</t>
  </si>
  <si>
    <t>Clay County, MN</t>
  </si>
  <si>
    <t>10/17-First phase installed in 2008 by upgrading 32 passive gas vents into an active system and installing new gas vents.; 5/19-Will increase # of wells from 6 to 20 and install new flare.</t>
  </si>
  <si>
    <t>Cottonwood County Sanitary Landfill</t>
  </si>
  <si>
    <t>43979 County Highway 22</t>
  </si>
  <si>
    <t>Windom</t>
  </si>
  <si>
    <t>Cottonwood</t>
  </si>
  <si>
    <t>56101</t>
  </si>
  <si>
    <t>Cottonwood County, MN</t>
  </si>
  <si>
    <t>Lindenfelser Landfill</t>
  </si>
  <si>
    <t>1890 Kadler Avenue NE</t>
  </si>
  <si>
    <t>St. Michael</t>
  </si>
  <si>
    <t>55376</t>
  </si>
  <si>
    <t>Mar-Kit Sanitary Landfill</t>
  </si>
  <si>
    <t>Anderson-Kittson Sanitary Landfill</t>
  </si>
  <si>
    <t>2650 290th Avenue</t>
  </si>
  <si>
    <t>Hallock</t>
  </si>
  <si>
    <t>Kittson</t>
  </si>
  <si>
    <t>56728</t>
  </si>
  <si>
    <t>Kittson County, MN; Marshall County, MN</t>
  </si>
  <si>
    <t>Nobles County Landfill Inc.</t>
  </si>
  <si>
    <t>24777 220th Street</t>
  </si>
  <si>
    <t>Rushmore</t>
  </si>
  <si>
    <t>Nobles</t>
  </si>
  <si>
    <t>56168</t>
  </si>
  <si>
    <t>Nobles County, MN</t>
  </si>
  <si>
    <t>Schaap Sanitation</t>
  </si>
  <si>
    <t>St. Louis County Regional Landfill</t>
  </si>
  <si>
    <t>5341 Landfill Road</t>
  </si>
  <si>
    <t>Virginia</t>
  </si>
  <si>
    <t>55792</t>
  </si>
  <si>
    <t>St. Louis County, MN</t>
  </si>
  <si>
    <t>City of Boonville, MO</t>
  </si>
  <si>
    <t>City of Washington Sanitary Landfill</t>
  </si>
  <si>
    <t>Struckhoff Landfill</t>
  </si>
  <si>
    <t>925 Struckhoff Lane</t>
  </si>
  <si>
    <t>City of Washington, MO</t>
  </si>
  <si>
    <t>2/09-20 wells in 2001, added 20 more later (2006?).; 2012-62 wells, system capacity=1800 acfm.; 5/19-Replacing original compressors, a flare, and LFG conditioning equipment, not adding new wells.</t>
  </si>
  <si>
    <t>City of Kimball Landfill</t>
  </si>
  <si>
    <t>West Highway 30</t>
  </si>
  <si>
    <t>Kimball</t>
  </si>
  <si>
    <t>69145</t>
  </si>
  <si>
    <t>City of Kimball, NE</t>
  </si>
  <si>
    <t>Loup Central Landfill</t>
  </si>
  <si>
    <t>1552 Highway 11</t>
  </si>
  <si>
    <t>68835</t>
  </si>
  <si>
    <t>Loup Central Landfill Association</t>
  </si>
  <si>
    <t>Sidney Landfill</t>
  </si>
  <si>
    <t>2232 Road 115</t>
  </si>
  <si>
    <t>69162</t>
  </si>
  <si>
    <t>City of Sidney, NE</t>
  </si>
  <si>
    <t>Solid Waste Agency of Northwest Nebraska Landfill</t>
  </si>
  <si>
    <t>SWANN MSW Landfill</t>
  </si>
  <si>
    <t>10 miles N of town on Hwy 385</t>
  </si>
  <si>
    <t>Chadron</t>
  </si>
  <si>
    <t>Dawes</t>
  </si>
  <si>
    <t>69337</t>
  </si>
  <si>
    <t>Solid Waste Agency of Northwest Nebraska (SWANN)</t>
  </si>
  <si>
    <t>Valentine Area Solid Waste Agency MSW Landfill</t>
  </si>
  <si>
    <t>39856 Hwy 20</t>
  </si>
  <si>
    <t>Valentine</t>
  </si>
  <si>
    <t>Cherry</t>
  </si>
  <si>
    <t>69201</t>
  </si>
  <si>
    <t>Valentine Area Solid Waste Agency, NE</t>
  </si>
  <si>
    <t>Hackett Hill Road
Durrell Road</t>
  </si>
  <si>
    <t>2012-120 wells, system capacity=2000 acfm, passive vents/flares too.; 6/18-System includes siloxane and sulfur removal.; 4/19-Installing 13 new vertical wells (2018 ICR).</t>
  </si>
  <si>
    <t>12/02-LF was flaring, but no longer due to decline in gas flow.; 2010-Passive venting only now.; 2/19-Flare installed Q4 of 2018.</t>
  </si>
  <si>
    <t>8/03-Recently installed 2 LFG Specialties enclosed flares: 6' 800 cfm and 8' 1200 cfm, at min. flow right now.; 11/13-Improving GCCS to address odor issues.; 11/15-Adding 12 wells.; 10/18-28 new wells in 2018.; 5/19-Aria adding a new open flare.</t>
  </si>
  <si>
    <t>Bond Road Landfill</t>
  </si>
  <si>
    <t>11425 Bond Road</t>
  </si>
  <si>
    <t>45030</t>
  </si>
  <si>
    <t>10795 Hughes Road
3800 Struble Road</t>
  </si>
  <si>
    <t>Board of Wood County Commissioners, OH</t>
  </si>
  <si>
    <t>9/10-72 wells over 75 acres, system installed in 2005, 1 enclosed flare.; 2012-86 wells, system capacity=2800 scfm, passive vents/flares too.; 3/19-WMI installed the GCCS and site has been flaring since then.</t>
  </si>
  <si>
    <t>Richland County Landfill (closed)</t>
  </si>
  <si>
    <t>Humphreys County, TN</t>
  </si>
  <si>
    <t>Northern Utah Environmental Resource Agency (NUERA)</t>
  </si>
  <si>
    <t>City of Monticello, UT</t>
  </si>
  <si>
    <t>Accomack County Northern Landfill</t>
  </si>
  <si>
    <t>9400 Cutler Lane</t>
  </si>
  <si>
    <t>Accomack</t>
  </si>
  <si>
    <t>23303</t>
  </si>
  <si>
    <t>Accomack County, VA</t>
  </si>
  <si>
    <t>Fauquier County Solid Waste Management Facility</t>
  </si>
  <si>
    <t>Louisa County Sanitary Landfill</t>
  </si>
  <si>
    <t>807 Moorfield Road</t>
  </si>
  <si>
    <t>Louisa</t>
  </si>
  <si>
    <t>23117</t>
  </si>
  <si>
    <t>Louisa County, VA</t>
  </si>
  <si>
    <t>Nottoway County Sanitary Landfill - Blackstone</t>
  </si>
  <si>
    <t>349 Livestock Road</t>
  </si>
  <si>
    <t>Blackstone</t>
  </si>
  <si>
    <t>Nottoway</t>
  </si>
  <si>
    <t>23824</t>
  </si>
  <si>
    <t>Nottoway County, VA</t>
  </si>
  <si>
    <t>Highway G Sanitary LF</t>
  </si>
  <si>
    <t>7001 CR G</t>
  </si>
  <si>
    <t>Vilas</t>
  </si>
  <si>
    <t>54521</t>
  </si>
  <si>
    <t>Landfill Venture Group</t>
  </si>
  <si>
    <t>Vernon County Solid Waste/Recycling Facility</t>
  </si>
  <si>
    <t>S3705 County Road</t>
  </si>
  <si>
    <t>Viroqua</t>
  </si>
  <si>
    <t>54665</t>
  </si>
  <si>
    <t>Vernon County, WI</t>
  </si>
  <si>
    <t>Brundidge Acquisitions</t>
  </si>
  <si>
    <t>2800 47th Avenue North</t>
  </si>
  <si>
    <t>35768</t>
  </si>
  <si>
    <t>238 County Road 476</t>
  </si>
  <si>
    <t>3251 East Chenoweth Drive</t>
  </si>
  <si>
    <t>Marana Regional Landfill</t>
  </si>
  <si>
    <t>14508 West Avra Valley Road</t>
  </si>
  <si>
    <t>93635</t>
  </si>
  <si>
    <t>City of Palo Alto Refuse Disposal Site; Byxbee Park SLF</t>
  </si>
  <si>
    <t>11/19-GCCS installed in 1988 with 95 wells.</t>
  </si>
  <si>
    <t>32246 375th Street</t>
  </si>
  <si>
    <t>61467</t>
  </si>
  <si>
    <t>1900 Burr Street</t>
  </si>
  <si>
    <t>71202</t>
  </si>
  <si>
    <t>City of Lewiston Landfill</t>
  </si>
  <si>
    <t>424 River Road</t>
  </si>
  <si>
    <t>Lewiston</t>
  </si>
  <si>
    <t>Androscoggin</t>
  </si>
  <si>
    <t>04240</t>
  </si>
  <si>
    <t>Dolby Landfill</t>
  </si>
  <si>
    <t>Maine 157 (Main Street)</t>
  </si>
  <si>
    <t>East Millinocket</t>
  </si>
  <si>
    <t>04333</t>
  </si>
  <si>
    <t>Rockland Quarry Landfill</t>
  </si>
  <si>
    <t>400 Limerock Street</t>
  </si>
  <si>
    <t>04841</t>
  </si>
  <si>
    <t>Town of Baileyville Landfill</t>
  </si>
  <si>
    <t>50 Town Road</t>
  </si>
  <si>
    <t>Baileyville</t>
  </si>
  <si>
    <t>04694</t>
  </si>
  <si>
    <t>Town of Dover-Foxcroft Landfill</t>
  </si>
  <si>
    <t>66 Landfill Road
Between Milo Road &amp; Essex Street</t>
  </si>
  <si>
    <t>Dover-Foxcroft</t>
  </si>
  <si>
    <t>04426</t>
  </si>
  <si>
    <t>Town of Dover-Foxcroft, ME</t>
  </si>
  <si>
    <t>Town of Glenburn MSW Landfill</t>
  </si>
  <si>
    <t>Hudson Road (Route 221)</t>
  </si>
  <si>
    <t>Glenburn</t>
  </si>
  <si>
    <t>04401</t>
  </si>
  <si>
    <t>Waldoboro Municipal Landfill</t>
  </si>
  <si>
    <t>N. Nobleboro Road</t>
  </si>
  <si>
    <t>Waldoboro</t>
  </si>
  <si>
    <t>04572</t>
  </si>
  <si>
    <t>Town of Waldoboro, ME</t>
  </si>
  <si>
    <t>GFL Environmental USA Inc.</t>
  </si>
  <si>
    <t>Wood Island Waste Management, Inc.</t>
  </si>
  <si>
    <t>Champ Landfill</t>
  </si>
  <si>
    <t>North SLF; Fred Weber SLF; IESI Champ Landfill</t>
  </si>
  <si>
    <t>10585 Two Dog Road</t>
  </si>
  <si>
    <t>Camp Lejeune</t>
  </si>
  <si>
    <t>Dover Township, NJ</t>
  </si>
  <si>
    <t>2/07-200 gas extraction wells.; 2012-234 wells, system capacity=4950 acfm, passive vents/flares too.; 11/19-Gas collection began in 1995.</t>
  </si>
  <si>
    <t>Town of Brookhaven, NY</t>
  </si>
  <si>
    <t>70 West Shore Drive</t>
  </si>
  <si>
    <t>Wasco County Landfill</t>
  </si>
  <si>
    <t>The Dalles Landfill; Northern Wasco County LF; Wasco Landfill</t>
  </si>
  <si>
    <t>Bethlehem Landfill</t>
  </si>
  <si>
    <t>Blue Ridge Landfill</t>
  </si>
  <si>
    <t>Fairless Landfill</t>
  </si>
  <si>
    <t>1000 New Ford Mill Road</t>
  </si>
  <si>
    <t>The LMOP Database contains key information about MSW landfills and LFG energy projects in the United States. Information in the LMOP Database is compiled from a variety of sources. Data received for inclusion in the LMOP Database are reviewed for reasonableness and are corroborated via other data sources when possible. Not all data are updated each year. While the Program strives to keep the information as updated and accurate as possible, the database is not exhaustive. The LMOP Database does not include data for every MSW landfill in the United States.</t>
  </si>
  <si>
    <t>Salton City Solid Waste Site</t>
  </si>
  <si>
    <t>2/20-Flaring gas from small section of site (&lt; 5 acres) that was recently closed (2019 ICR).</t>
  </si>
  <si>
    <t>Town of Oyster Bay, NY</t>
  </si>
  <si>
    <t>1/03-Have partial collection system only.; 5/08-16 acre wellfield.; 2012-40 wells, system capacity=1000 acfm, passive vents/flares too.; 11/16-80 wells.; 2/20-Updating GCCS, adding 10-12 new wells.</t>
  </si>
  <si>
    <t>Absolute Waste Solutions, Inc. Landfill</t>
  </si>
  <si>
    <t>23591 Brooksville Road</t>
  </si>
  <si>
    <t>Cherokee Nation Landfill Road</t>
  </si>
  <si>
    <t>Stilwell</t>
  </si>
  <si>
    <t>74960</t>
  </si>
  <si>
    <t>City of Broken Bow Landfill</t>
  </si>
  <si>
    <t>Broken Bow</t>
  </si>
  <si>
    <t>McCurtain</t>
  </si>
  <si>
    <t>74728</t>
  </si>
  <si>
    <t>City of Broken Bow, OK</t>
  </si>
  <si>
    <t>Kulli Chito Environmental Trust Authority</t>
  </si>
  <si>
    <t>City of McAlester Landfill</t>
  </si>
  <si>
    <t>2910 W. Mitchell Road</t>
  </si>
  <si>
    <t>McAlester</t>
  </si>
  <si>
    <t>74501</t>
  </si>
  <si>
    <t>City of McAlester, OK</t>
  </si>
  <si>
    <t>Elk City Municipal Landfill</t>
  </si>
  <si>
    <t>W. Country Club Boulevard</t>
  </si>
  <si>
    <t>Elk City</t>
  </si>
  <si>
    <t>Beckham</t>
  </si>
  <si>
    <t>73644</t>
  </si>
  <si>
    <t>City of Elk City, OK</t>
  </si>
  <si>
    <t>Off County Road EW125
2 miles W of US Hwy 81</t>
  </si>
  <si>
    <t>McCurtain County Landfill</t>
  </si>
  <si>
    <t>4105 South Seminole</t>
  </si>
  <si>
    <t>Idabel</t>
  </si>
  <si>
    <t>74745</t>
  </si>
  <si>
    <t>City of Idabel, OK</t>
  </si>
  <si>
    <t>North Tulsa Sanitary Landfill</t>
  </si>
  <si>
    <t>4215 E. 56th Street North</t>
  </si>
  <si>
    <t>74117</t>
  </si>
  <si>
    <t>Environmental Solutions of Oklahoma</t>
  </si>
  <si>
    <t>Pauls Valley Landfill</t>
  </si>
  <si>
    <t>405 East Airport Industrial Road</t>
  </si>
  <si>
    <t>Pauls Valley</t>
  </si>
  <si>
    <t>Garvin</t>
  </si>
  <si>
    <t>73075</t>
  </si>
  <si>
    <t>Sayre Municipal Landfill</t>
  </si>
  <si>
    <t>11606 N 1880 Road</t>
  </si>
  <si>
    <t>Sayre</t>
  </si>
  <si>
    <t>73662</t>
  </si>
  <si>
    <t>City of Sayre, OK</t>
  </si>
  <si>
    <t>Lycoming County Landfill</t>
  </si>
  <si>
    <t>Kaumalapau Highway (Hwy 440)
4 mi W of Lanai City</t>
  </si>
  <si>
    <t>Anne Arundel County Dept. of Public Works, Bureau of Waste Mmgt. Services, MD</t>
  </si>
  <si>
    <t>9/05-28 wells in Phases I-IV, 15 passive vents in Phase V.; 1/09-Expanding GCCS by summer 2009.; 7/11-106 collection sites over 35 acres.; 2012-103 wells, system capacity=2500 acfm, passive vents/flares too.; 7/20-Open flare with 1,810 scfm capacity.</t>
  </si>
  <si>
    <t>6/10-Plan to install GCCS soon.; 2012-Passive vents/flares only.; 7/20-40 active wells installed in 2019, passive venting was causing odor issues.</t>
  </si>
  <si>
    <t>West Tennessee Landfill</t>
  </si>
  <si>
    <t>2012-16 wells, system capacity=2000 acfm.; 7/20-Original 16 wells cover 32 acres, will add 38 more wells over 120 acres in 2021.</t>
  </si>
  <si>
    <t>4/20-LF has 23 vertical wells &amp; 2 leachate cleanout wells.</t>
  </si>
  <si>
    <t>Cedar Hill Landfill</t>
  </si>
  <si>
    <t>Star Ridge Landfill</t>
  </si>
  <si>
    <t>Cherokee Village Landfill</t>
  </si>
  <si>
    <t>State of Arizona Land Department</t>
  </si>
  <si>
    <t>LFG collection system &amp; flare oper., LFG is flared 24/7.; 2/03-2 enclosed flares.; 2012-416 wells, system capacity=12600 acfm.</t>
  </si>
  <si>
    <t>Near INT of Powers Boulevard &amp; Woodmen Road</t>
  </si>
  <si>
    <t>Orange County Utilities, Solid Waste Division, FL</t>
  </si>
  <si>
    <t>7900 Pine Grove Way</t>
  </si>
  <si>
    <t>Evergreen Landfill, Inc.</t>
  </si>
  <si>
    <t>Chattahoochee</t>
  </si>
  <si>
    <t>8/20-GCS was installed in 1997.</t>
  </si>
  <si>
    <t>9/09-GCCS under construction, expected to be operational by 11/30/09.; 4/12-24 gas wells, flare's rated capacity = 2,000 scfm.; 2012-21 wells.</t>
  </si>
  <si>
    <t>Orchard Hills Landfill Inc.</t>
  </si>
  <si>
    <t>Valley View Landfill Inc.</t>
  </si>
  <si>
    <t>Zion Landfill</t>
  </si>
  <si>
    <t>Blackfoot Landfill</t>
  </si>
  <si>
    <t>5/01-Flaring 350 cfm.; 9/10-27 vertical gas wells, 1 candlestick flare.; 2012-55 wells, system capacity=2000 acfm.</t>
  </si>
  <si>
    <t>Hoosier Landfill, Inc.</t>
  </si>
  <si>
    <t>Boyd County Sanitary Landfill</t>
  </si>
  <si>
    <t>Morehead Landfill Inc.</t>
  </si>
  <si>
    <t>Timberlane Landfill</t>
  </si>
  <si>
    <t>Aroostook Waste Solutions</t>
  </si>
  <si>
    <t>Arbor Hills Landfill Inc.</t>
  </si>
  <si>
    <t>2010-34 wells, system capacity=1220 acfm.; 1/21-GCCS started 5/6/2004.</t>
  </si>
  <si>
    <t>Rolling Hills Landfill Inc.</t>
  </si>
  <si>
    <t>Maple Hill Landfill Inc.</t>
  </si>
  <si>
    <t>8800 Highway 11 North</t>
  </si>
  <si>
    <t>39470</t>
  </si>
  <si>
    <t>4017 Rocky Ford Road</t>
  </si>
  <si>
    <t>2012-7 wells, system capacity=3500 acfm.; 11/20-Adding more wells.</t>
  </si>
  <si>
    <t>22000 Burlington-Columbus Road</t>
  </si>
  <si>
    <t>08022</t>
  </si>
  <si>
    <t>3/12-State of the art GCS installed in 2011 on 50 acres at southern end of LF.; 2012-223 wells, system capacity=9100 acfm.; 12/20-Drilling 45 new wells.</t>
  </si>
  <si>
    <t>12/12-GCCS installation begun, 41 wells over 80 acres.; 1/14-GCCS installed in August 2013.; 2/21-Candlestick flare.</t>
  </si>
  <si>
    <t>Chestnut Valley Landfill, Inc.</t>
  </si>
  <si>
    <t>Greentree Landfill</t>
  </si>
  <si>
    <t>Chester County Solid Waste Authority, PA</t>
  </si>
  <si>
    <t>Sandy Run Landfill</t>
  </si>
  <si>
    <t>La Vega Landfill</t>
  </si>
  <si>
    <t>6/05-Expanding wellfield in 2005, perhaps already completed.; 2012-135 wells, system capacity=7500 acfm.; 6/16-Upgraded GCCS, additional wells.; 11/20-Installing 40 more wells to address odor concerns.</t>
  </si>
  <si>
    <t>Hamblen County-Morristown Solid Waste System, TN</t>
  </si>
  <si>
    <t>76307</t>
  </si>
  <si>
    <t>84040</t>
  </si>
  <si>
    <t>14200 N. Stink Creek Road</t>
  </si>
  <si>
    <t>Lunenburg Disposal &amp; Recycling Center</t>
  </si>
  <si>
    <t>225 Landfill Road</t>
  </si>
  <si>
    <t>Cranberry Creek Landfill LLC</t>
  </si>
  <si>
    <t>Emerald Park Landfill LLC</t>
  </si>
  <si>
    <t>Glacier Ridge Landfill LLC</t>
  </si>
  <si>
    <t>Hickory Meadows Landfill LLC</t>
  </si>
  <si>
    <t>Mallard Ridge Landfill Inc.</t>
  </si>
  <si>
    <t>1996-Installed 15 gas wells.; 2010-105 wells, system capacity=2770 acfm.</t>
  </si>
  <si>
    <t>Seven Mile Creek Landfill</t>
  </si>
  <si>
    <t>m</t>
  </si>
  <si>
    <t>b</t>
  </si>
  <si>
    <t>year 0</t>
  </si>
  <si>
    <t>capacity-based years to fill</t>
  </si>
  <si>
    <t>landfill capacity ('000 metric tons)</t>
  </si>
  <si>
    <t>landfill volume (million cubic meters)</t>
  </si>
  <si>
    <t>year0</t>
  </si>
  <si>
    <t>landfill capacity w/blades ('000 metric tones)</t>
  </si>
  <si>
    <t>landfill volume w/blades (million m3)</t>
  </si>
  <si>
    <t>36..1898</t>
  </si>
  <si>
    <t xml:space="preserve">Remaninig Capacity 2019 (tons) </t>
  </si>
  <si>
    <t xml:space="preserve">Remaninig Capacity 2018 (tons) </t>
  </si>
  <si>
    <t>Fill Year</t>
  </si>
  <si>
    <t>Last column with data</t>
  </si>
  <si>
    <t>Last column with data Name</t>
  </si>
  <si>
    <t>Years to Fill until 2050</t>
  </si>
  <si>
    <t>year 0 BOUND</t>
  </si>
  <si>
    <t/>
  </si>
  <si>
    <t>BU</t>
  </si>
  <si>
    <t>BS</t>
  </si>
  <si>
    <t>BN</t>
  </si>
  <si>
    <t>AX</t>
  </si>
  <si>
    <t>BB</t>
  </si>
  <si>
    <t>BA</t>
  </si>
  <si>
    <t>BD</t>
  </si>
  <si>
    <t>AV</t>
  </si>
  <si>
    <t>BK</t>
  </si>
  <si>
    <t>BG</t>
  </si>
  <si>
    <t>BJ</t>
  </si>
  <si>
    <t>BH</t>
  </si>
  <si>
    <t>BC</t>
  </si>
  <si>
    <t>BI</t>
  </si>
  <si>
    <t>AT</t>
  </si>
  <si>
    <t>AU</t>
  </si>
  <si>
    <t>BR</t>
  </si>
  <si>
    <t>BL</t>
  </si>
  <si>
    <t>BQ</t>
  </si>
  <si>
    <t>BP</t>
  </si>
  <si>
    <t>AY</t>
  </si>
  <si>
    <t>BO</t>
  </si>
  <si>
    <t>BT</t>
  </si>
  <si>
    <t>AS</t>
  </si>
  <si>
    <t>AW</t>
  </si>
  <si>
    <t>BE</t>
  </si>
  <si>
    <t>BF</t>
  </si>
  <si>
    <t>AQ</t>
  </si>
  <si>
    <t>BM</t>
  </si>
  <si>
    <t>Grand Total</t>
  </si>
  <si>
    <t>Row Labels</t>
  </si>
  <si>
    <t>Sum of 2020</t>
  </si>
  <si>
    <t>NEW STATE</t>
  </si>
  <si>
    <t>Sum of 2021</t>
  </si>
  <si>
    <t>Sum of 2022</t>
  </si>
  <si>
    <t>Sum of 2023</t>
  </si>
  <si>
    <t>Sum of 2024</t>
  </si>
  <si>
    <t>Sum of 2025</t>
  </si>
  <si>
    <t>Sum of 2026</t>
  </si>
  <si>
    <t>Sum of 2027</t>
  </si>
  <si>
    <t>Sum of 2028</t>
  </si>
  <si>
    <t>Sum of 2029</t>
  </si>
  <si>
    <t>Sum of 2030</t>
  </si>
  <si>
    <t>Sum of 2031</t>
  </si>
  <si>
    <t>Sum of 2032</t>
  </si>
  <si>
    <t>Sum of 2033</t>
  </si>
  <si>
    <t>Sum of 2034</t>
  </si>
  <si>
    <t>Sum of 2035</t>
  </si>
  <si>
    <t>Sum of 2036</t>
  </si>
  <si>
    <t>Sum of 2037</t>
  </si>
  <si>
    <t>Sum of 2038</t>
  </si>
  <si>
    <t>Sum of 2039</t>
  </si>
  <si>
    <t>Sum of 2040</t>
  </si>
  <si>
    <t>Sum of 2041</t>
  </si>
  <si>
    <t>Sum of 2042</t>
  </si>
  <si>
    <t>Sum of 2043</t>
  </si>
  <si>
    <t>Sum of 2044</t>
  </si>
  <si>
    <t>Sum of 2045</t>
  </si>
  <si>
    <t>Sum of 2046</t>
  </si>
  <si>
    <t>Sum of 2047</t>
  </si>
  <si>
    <t>Sum of 2048</t>
  </si>
  <si>
    <t>Sum of 2049</t>
  </si>
  <si>
    <t>Sum of 2050</t>
  </si>
  <si>
    <t>Fill Year (maxed at 2050)</t>
  </si>
  <si>
    <t>year 0 maxed at 2100</t>
  </si>
  <si>
    <t>volume...</t>
  </si>
  <si>
    <t>=</t>
  </si>
  <si>
    <t>blades ('000 metric tones)</t>
  </si>
  <si>
    <t>1009 kg/m3 typical density f compacted municipal solid waste</t>
  </si>
  <si>
    <t>ton</t>
  </si>
  <si>
    <t>cubic meters</t>
  </si>
  <si>
    <t>metric tons</t>
  </si>
  <si>
    <t>metric ton</t>
  </si>
  <si>
    <t>US ton</t>
  </si>
  <si>
    <t>m3</t>
  </si>
  <si>
    <t>kg</t>
  </si>
  <si>
    <t>blades (million cubic meters)</t>
  </si>
  <si>
    <t>density of intact blades 34 kg/m3</t>
  </si>
  <si>
    <t>kg of blade</t>
  </si>
  <si>
    <t>ANNIKA's SCREENSHOT</t>
  </si>
  <si>
    <t>Error</t>
  </si>
  <si>
    <t>BACKTRACKED VALUE</t>
  </si>
  <si>
    <t>CALCULATED</t>
  </si>
  <si>
    <t>% USED by Blades (MAP Fig. 7b page 7)</t>
  </si>
  <si>
    <t>SANTIY CHECK ANNIKA</t>
  </si>
  <si>
    <t>Lmop databased showing only open landfills that have capacity given</t>
  </si>
  <si>
    <t>MY CALCULATIONS</t>
  </si>
  <si>
    <t>kg of PV</t>
  </si>
  <si>
    <t>glass</t>
  </si>
  <si>
    <t>silver</t>
  </si>
  <si>
    <t>aluminum</t>
  </si>
  <si>
    <t xml:space="preserve">kg </t>
  </si>
  <si>
    <t>copper</t>
  </si>
  <si>
    <t>silicon</t>
  </si>
  <si>
    <t>Glass</t>
  </si>
  <si>
    <t>Aluminum</t>
  </si>
  <si>
    <t>Silicon</t>
  </si>
  <si>
    <t>Silver</t>
  </si>
  <si>
    <t>Copper</t>
  </si>
  <si>
    <t>g/m2</t>
  </si>
  <si>
    <t>Module / m2</t>
  </si>
  <si>
    <t>Module (2 m2)</t>
  </si>
  <si>
    <t>thickness</t>
  </si>
  <si>
    <t>Volume</t>
  </si>
  <si>
    <t>Area</t>
  </si>
  <si>
    <t>kg/m2</t>
  </si>
  <si>
    <t>DENSITY</t>
  </si>
  <si>
    <t>MASS / M3</t>
  </si>
  <si>
    <t>MODULE</t>
  </si>
  <si>
    <t>MASS / M2 [kg/m2]</t>
  </si>
  <si>
    <t xml:space="preserve"> THICKNESS [m]     --&gt;  (MASS / M2) / DENSITY</t>
  </si>
  <si>
    <t>DENSITY of the Module --&gt;  (MASS / M2) / THIKNESS</t>
  </si>
  <si>
    <t>@value|CumulativeEOLMaterial|Module#MetricTonnes</t>
  </si>
  <si>
    <t>PV ('000 metric tones)</t>
  </si>
  <si>
    <t>landfill capacity w/PV ('000 metric tones)</t>
  </si>
  <si>
    <t>MAP 7b</t>
  </si>
  <si>
    <t>PV (million cubic meters)</t>
  </si>
  <si>
    <t>landfill volume w/PV (million m3)</t>
  </si>
  <si>
    <t>Map 7A</t>
  </si>
  <si>
    <t>% USED by Blades (MAP Fig. 7a page 7)</t>
  </si>
  <si>
    <t>landfill capacity (MILLION metric tons)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</si>
</sst>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0000"/>
    <numFmt numFmtId="165" formatCode="0.000"/>
  </numFmts>
  <fonts count="29" x14ac:knownFonts="1">
    <font>
      <sz val="10"/>
      <name val="MS Sans Serif"/>
    </font>
    <font>
      <sz val="8"/>
      <name val="Arial"/>
      <family val="2"/>
    </font>
    <font>
      <b/>
      <sz val="12"/>
      <name val="Arial"/>
      <family val="2"/>
    </font>
    <font>
      <b/>
      <sz val="12"/>
      <color indexed="17"/>
      <name val="Arial"/>
      <family val="2"/>
    </font>
    <font>
      <b/>
      <sz val="11"/>
      <color theme="1"/>
      <name val="Calibri"/>
      <family val="2"/>
      <scheme val="minor"/>
    </font>
    <font>
      <sz val="10"/>
      <color indexed="81"/>
      <name val="Tahoma"/>
      <family val="2"/>
    </font>
    <font>
      <sz val="11"/>
      <name val="Calibri"/>
      <family val="2"/>
      <scheme val="minor"/>
    </font>
    <font>
      <sz val="11"/>
      <color theme="1"/>
      <name val="Calibri"/>
      <family val="2"/>
      <scheme val="minor"/>
    </font>
    <font>
      <sz val="9"/>
      <name val="Calibri"/>
      <family val="2"/>
      <scheme val="minor"/>
    </font>
    <font>
      <b/>
      <sz val="10"/>
      <name val="Calibri"/>
      <family val="2"/>
      <scheme val="minor"/>
    </font>
    <font>
      <sz val="10"/>
      <name val="Calibri"/>
      <family val="2"/>
      <scheme val="minor"/>
    </font>
    <font>
      <i/>
      <sz val="10"/>
      <color rgb="FFFF0000"/>
      <name val="Arial"/>
      <family val="2"/>
    </font>
    <font>
      <sz val="9"/>
      <color indexed="81"/>
      <name val="Tahoma"/>
      <family val="2"/>
    </font>
    <font>
      <b/>
      <sz val="9"/>
      <color indexed="81"/>
      <name val="Tahoma"/>
      <family val="2"/>
    </font>
    <font>
      <sz val="11"/>
      <color rgb="FF00610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b/>
      <sz val="10"/>
      <name val="MS Sans Serif"/>
    </font>
    <font>
      <b/>
      <sz val="11"/>
      <color rgb="FF222222"/>
      <name val="Roboto"/>
    </font>
    <font>
      <sz val="11"/>
      <color rgb="FF202124"/>
      <name val="Roboto"/>
    </font>
    <font>
      <b/>
      <sz val="11"/>
      <color rgb="FF202124"/>
      <name val="Roboto"/>
    </font>
    <font>
      <sz val="24"/>
      <color rgb="FF202124"/>
      <name val="Roboto"/>
    </font>
    <font>
      <sz val="25"/>
      <name val="MS Sans Serif"/>
    </font>
    <font>
      <sz val="11"/>
      <color rgb="FF9C5700"/>
      <name val="Calibri"/>
      <family val="2"/>
      <scheme val="minor"/>
    </font>
    <font>
      <sz val="26"/>
      <color rgb="FF9C0006"/>
      <name val="Calibri"/>
      <family val="2"/>
      <scheme val="minor"/>
    </font>
    <font>
      <sz val="12"/>
      <color rgb="FF202124"/>
      <name val="Roboto"/>
    </font>
    <font>
      <sz val="10"/>
      <name val="Segoe UI"/>
      <family val="2"/>
    </font>
    <font>
      <sz val="11"/>
      <color rgb="FFDA846B"/>
      <name val="Segoe UI"/>
      <family val="2"/>
    </font>
  </fonts>
  <fills count="13">
    <fill>
      <patternFill patternType="none"/>
    </fill>
    <fill>
      <patternFill patternType="gray125"/>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2F2F2"/>
      </patternFill>
    </fill>
    <fill>
      <patternFill patternType="solid">
        <fgColor rgb="FFA5A5A5"/>
      </patternFill>
    </fill>
    <fill>
      <patternFill patternType="solid">
        <fgColor rgb="FFFFFFCC"/>
        <bgColor indexed="64"/>
      </patternFill>
    </fill>
    <fill>
      <patternFill patternType="solid">
        <fgColor rgb="FFFFFFFF"/>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EB9C"/>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rgb="FFEBEBEB"/>
      </bottom>
      <diagonal/>
    </border>
  </borders>
  <cellStyleXfs count="9">
    <xf numFmtId="0" fontId="0" fillId="0" borderId="0"/>
    <xf numFmtId="0" fontId="1" fillId="0" borderId="0"/>
    <xf numFmtId="0" fontId="1" fillId="0" borderId="0"/>
    <xf numFmtId="0" fontId="7" fillId="0" borderId="0"/>
    <xf numFmtId="0" fontId="14" fillId="3" borderId="0" applyNumberFormat="0" applyBorder="0" applyAlignment="0" applyProtection="0"/>
    <xf numFmtId="0" fontId="15" fillId="4" borderId="0" applyNumberFormat="0" applyBorder="0" applyAlignment="0" applyProtection="0"/>
    <xf numFmtId="0" fontId="16" fillId="5" borderId="6" applyNumberFormat="0" applyAlignment="0" applyProtection="0"/>
    <xf numFmtId="0" fontId="17" fillId="6" borderId="7" applyNumberFormat="0" applyAlignment="0" applyProtection="0"/>
    <xf numFmtId="0" fontId="24" fillId="11" borderId="0" applyNumberFormat="0" applyBorder="0" applyAlignment="0" applyProtection="0"/>
  </cellStyleXfs>
  <cellXfs count="84">
    <xf numFmtId="0" fontId="0" fillId="0" borderId="0" xfId="0"/>
    <xf numFmtId="0" fontId="1" fillId="0" borderId="0" xfId="1"/>
    <xf numFmtId="3" fontId="3" fillId="0" borderId="1" xfId="1" quotePrefix="1" applyNumberFormat="1" applyFont="1" applyFill="1" applyBorder="1" applyAlignment="1">
      <alignment horizontal="center"/>
    </xf>
    <xf numFmtId="0" fontId="4" fillId="0" borderId="0" xfId="0" applyFont="1" applyAlignment="1">
      <alignment wrapText="1"/>
    </xf>
    <xf numFmtId="0" fontId="6" fillId="0" borderId="0" xfId="0" applyFont="1" applyAlignment="1">
      <alignment wrapText="1"/>
    </xf>
    <xf numFmtId="3" fontId="6" fillId="0" borderId="0" xfId="0" applyNumberFormat="1" applyFont="1" applyAlignment="1">
      <alignment wrapText="1"/>
    </xf>
    <xf numFmtId="0" fontId="7" fillId="0" borderId="0" xfId="3"/>
    <xf numFmtId="0" fontId="8" fillId="0" borderId="3" xfId="3" applyFont="1" applyBorder="1" applyAlignment="1">
      <alignment wrapText="1"/>
    </xf>
    <xf numFmtId="0" fontId="8" fillId="0" borderId="3" xfId="3" applyFont="1" applyFill="1" applyBorder="1" applyAlignment="1">
      <alignment wrapText="1"/>
    </xf>
    <xf numFmtId="0" fontId="8" fillId="0" borderId="4" xfId="2" applyFont="1" applyBorder="1" applyAlignment="1">
      <alignment wrapText="1"/>
    </xf>
    <xf numFmtId="0" fontId="8" fillId="0" borderId="4" xfId="2" applyFont="1" applyFill="1" applyBorder="1" applyAlignment="1">
      <alignment wrapText="1"/>
    </xf>
    <xf numFmtId="0" fontId="8" fillId="0" borderId="5" xfId="2" applyFont="1" applyBorder="1" applyAlignment="1">
      <alignment wrapText="1"/>
    </xf>
    <xf numFmtId="0" fontId="8" fillId="0" borderId="5" xfId="2" applyFont="1" applyFill="1" applyBorder="1" applyAlignment="1">
      <alignment wrapText="1"/>
    </xf>
    <xf numFmtId="49" fontId="6" fillId="0" borderId="0" xfId="0" applyNumberFormat="1" applyFont="1" applyAlignment="1">
      <alignment wrapText="1"/>
    </xf>
    <xf numFmtId="0" fontId="10" fillId="0" borderId="3" xfId="0" applyFont="1" applyBorder="1" applyAlignment="1">
      <alignment wrapText="1"/>
    </xf>
    <xf numFmtId="49" fontId="10" fillId="0" borderId="3" xfId="0" applyNumberFormat="1" applyFont="1" applyBorder="1" applyAlignment="1">
      <alignment wrapText="1"/>
    </xf>
    <xf numFmtId="3" fontId="10" fillId="0" borderId="3" xfId="0" applyNumberFormat="1" applyFont="1" applyBorder="1" applyAlignment="1">
      <alignment wrapText="1"/>
    </xf>
    <xf numFmtId="0" fontId="10" fillId="0" borderId="4" xfId="0" applyFont="1" applyBorder="1" applyAlignment="1">
      <alignment wrapText="1"/>
    </xf>
    <xf numFmtId="49" fontId="10" fillId="0" borderId="4" xfId="0" applyNumberFormat="1" applyFont="1" applyBorder="1" applyAlignment="1">
      <alignment wrapText="1"/>
    </xf>
    <xf numFmtId="3" fontId="10" fillId="0" borderId="4" xfId="0" applyNumberFormat="1" applyFont="1" applyBorder="1" applyAlignment="1">
      <alignment wrapText="1"/>
    </xf>
    <xf numFmtId="0" fontId="10" fillId="0" borderId="5" xfId="0" applyFont="1" applyBorder="1" applyAlignment="1">
      <alignment wrapText="1"/>
    </xf>
    <xf numFmtId="49" fontId="10" fillId="0" borderId="5" xfId="0" applyNumberFormat="1" applyFont="1" applyBorder="1" applyAlignment="1">
      <alignment wrapText="1"/>
    </xf>
    <xf numFmtId="3" fontId="10" fillId="0" borderId="5" xfId="0" applyNumberFormat="1" applyFont="1" applyBorder="1" applyAlignment="1">
      <alignment wrapText="1"/>
    </xf>
    <xf numFmtId="0" fontId="9" fillId="2" borderId="1" xfId="2" applyFont="1" applyFill="1" applyBorder="1" applyAlignment="1">
      <alignment horizontal="center" textRotation="90" wrapText="1"/>
    </xf>
    <xf numFmtId="0" fontId="9" fillId="2" borderId="1" xfId="2" applyFont="1" applyFill="1" applyBorder="1" applyAlignment="1">
      <alignment horizontal="center" wrapText="1"/>
    </xf>
    <xf numFmtId="0" fontId="9" fillId="2" borderId="2" xfId="2" applyFont="1" applyFill="1" applyBorder="1" applyAlignment="1">
      <alignment horizontal="center" wrapText="1"/>
    </xf>
    <xf numFmtId="49" fontId="9" fillId="2" borderId="1" xfId="0" applyNumberFormat="1" applyFont="1" applyFill="1" applyBorder="1" applyAlignment="1">
      <alignment horizontal="center" textRotation="90" wrapText="1"/>
    </xf>
    <xf numFmtId="0" fontId="9" fillId="2" borderId="1" xfId="0" applyFont="1" applyFill="1" applyBorder="1" applyAlignment="1">
      <alignment horizontal="center" textRotation="90" wrapText="1"/>
    </xf>
    <xf numFmtId="3" fontId="9" fillId="2" borderId="1" xfId="2" applyNumberFormat="1" applyFont="1" applyFill="1" applyBorder="1" applyAlignment="1">
      <alignment horizontal="center" textRotation="90" wrapText="1"/>
    </xf>
    <xf numFmtId="3" fontId="9" fillId="2" borderId="2" xfId="2" applyNumberFormat="1" applyFont="1" applyFill="1" applyBorder="1" applyAlignment="1">
      <alignment horizontal="center" textRotation="90" wrapText="1"/>
    </xf>
    <xf numFmtId="3" fontId="9" fillId="2" borderId="1" xfId="0" applyNumberFormat="1" applyFont="1" applyFill="1" applyBorder="1" applyAlignment="1">
      <alignment horizontal="center" textRotation="90" wrapText="1"/>
    </xf>
    <xf numFmtId="0" fontId="4" fillId="2" borderId="1" xfId="2" applyFont="1" applyFill="1" applyBorder="1" applyAlignment="1">
      <alignment horizontal="center" wrapText="1"/>
    </xf>
    <xf numFmtId="0" fontId="2" fillId="2" borderId="1" xfId="1" applyNumberFormat="1" applyFont="1" applyFill="1" applyBorder="1" applyAlignment="1">
      <alignment horizontal="center" wrapText="1"/>
    </xf>
    <xf numFmtId="0" fontId="10" fillId="0" borderId="3" xfId="0" applyFont="1" applyFill="1" applyBorder="1" applyAlignment="1">
      <alignment wrapText="1"/>
    </xf>
    <xf numFmtId="0" fontId="10" fillId="0" borderId="4" xfId="0" applyFont="1" applyFill="1" applyBorder="1" applyAlignment="1">
      <alignment wrapText="1"/>
    </xf>
    <xf numFmtId="0" fontId="10" fillId="0" borderId="5" xfId="0" applyFont="1" applyFill="1" applyBorder="1" applyAlignment="1">
      <alignment wrapText="1"/>
    </xf>
    <xf numFmtId="0" fontId="6" fillId="0" borderId="0" xfId="0" applyFont="1" applyFill="1" applyAlignment="1">
      <alignment wrapText="1"/>
    </xf>
    <xf numFmtId="0" fontId="7" fillId="0" borderId="0" xfId="3" applyFill="1"/>
    <xf numFmtId="0" fontId="9" fillId="2" borderId="2" xfId="2" applyFont="1" applyFill="1" applyBorder="1" applyAlignment="1">
      <alignment horizontal="center" textRotation="90" wrapText="1"/>
    </xf>
    <xf numFmtId="49" fontId="9" fillId="2" borderId="2" xfId="0" applyNumberFormat="1" applyFont="1" applyFill="1" applyBorder="1" applyAlignment="1">
      <alignment horizontal="center" textRotation="90" wrapText="1"/>
    </xf>
    <xf numFmtId="0" fontId="9" fillId="2" borderId="2" xfId="0" applyFont="1" applyFill="1" applyBorder="1" applyAlignment="1">
      <alignment horizontal="center" textRotation="90" wrapText="1"/>
    </xf>
    <xf numFmtId="3" fontId="9" fillId="2" borderId="2" xfId="0" applyNumberFormat="1" applyFont="1" applyFill="1" applyBorder="1" applyAlignment="1">
      <alignment horizontal="center" textRotation="90" wrapText="1"/>
    </xf>
    <xf numFmtId="3" fontId="4" fillId="0" borderId="0" xfId="0" applyNumberFormat="1" applyFont="1" applyAlignment="1">
      <alignment wrapText="1"/>
    </xf>
    <xf numFmtId="0" fontId="10" fillId="0" borderId="0" xfId="0" applyFont="1" applyBorder="1" applyAlignment="1">
      <alignment wrapText="1"/>
    </xf>
    <xf numFmtId="3" fontId="0" fillId="0" borderId="0" xfId="0" applyNumberFormat="1"/>
    <xf numFmtId="0" fontId="18" fillId="0" borderId="0" xfId="0" applyFont="1"/>
    <xf numFmtId="0" fontId="0" fillId="0" borderId="0" xfId="0" pivotButton="1"/>
    <xf numFmtId="0" fontId="0" fillId="0" borderId="0" xfId="0" applyAlignment="1">
      <alignment horizontal="left"/>
    </xf>
    <xf numFmtId="0" fontId="0" fillId="0" borderId="0" xfId="0" applyNumberFormat="1"/>
    <xf numFmtId="0" fontId="9" fillId="2" borderId="0" xfId="2" applyFont="1" applyFill="1" applyBorder="1" applyAlignment="1">
      <alignment horizontal="center" textRotation="90" wrapText="1"/>
    </xf>
    <xf numFmtId="0" fontId="19" fillId="8" borderId="8" xfId="0" applyFont="1" applyFill="1" applyBorder="1" applyAlignment="1">
      <alignment horizontal="left" vertical="top" wrapText="1" indent="1"/>
    </xf>
    <xf numFmtId="0" fontId="21" fillId="8" borderId="8" xfId="0" applyFont="1" applyFill="1" applyBorder="1" applyAlignment="1">
      <alignment horizontal="left" vertical="center" wrapText="1" indent="1"/>
    </xf>
    <xf numFmtId="0" fontId="20" fillId="8" borderId="8" xfId="0" applyFont="1" applyFill="1" applyBorder="1" applyAlignment="1">
      <alignment horizontal="left" vertical="center" wrapText="1" indent="1"/>
    </xf>
    <xf numFmtId="164" fontId="22" fillId="0" borderId="0" xfId="0" applyNumberFormat="1" applyFont="1"/>
    <xf numFmtId="0" fontId="14" fillId="3" borderId="0" xfId="4"/>
    <xf numFmtId="0" fontId="15" fillId="4" borderId="0" xfId="5"/>
    <xf numFmtId="0" fontId="17" fillId="6" borderId="7" xfId="7"/>
    <xf numFmtId="0" fontId="16" fillId="5" borderId="6" xfId="6"/>
    <xf numFmtId="165" fontId="23" fillId="0" borderId="0" xfId="0" applyNumberFormat="1" applyFont="1"/>
    <xf numFmtId="2" fontId="23" fillId="0" borderId="0" xfId="0" applyNumberFormat="1" applyFont="1"/>
    <xf numFmtId="3" fontId="24" fillId="11" borderId="1" xfId="8" applyNumberFormat="1" applyBorder="1" applyAlignment="1">
      <alignment horizontal="center" textRotation="90" wrapText="1"/>
    </xf>
    <xf numFmtId="0" fontId="25" fillId="4" borderId="0" xfId="5" applyFont="1"/>
    <xf numFmtId="0" fontId="0" fillId="12" borderId="0" xfId="0" applyFill="1" applyAlignment="1">
      <alignment horizontal="left"/>
    </xf>
    <xf numFmtId="0" fontId="0" fillId="12" borderId="0" xfId="0" applyNumberFormat="1" applyFill="1"/>
    <xf numFmtId="0" fontId="0" fillId="12" borderId="0" xfId="0" applyFill="1"/>
    <xf numFmtId="0" fontId="26" fillId="0" borderId="0" xfId="0" applyFont="1"/>
    <xf numFmtId="0" fontId="27" fillId="0" borderId="0" xfId="0" applyFont="1" applyAlignment="1">
      <alignment vertical="center" wrapText="1"/>
    </xf>
    <xf numFmtId="0" fontId="28" fillId="0" borderId="0" xfId="0" applyFont="1" applyAlignment="1">
      <alignment vertical="center" wrapText="1"/>
    </xf>
    <xf numFmtId="0" fontId="28" fillId="0" borderId="0" xfId="0" applyFont="1" applyAlignment="1">
      <alignment horizontal="right" vertical="center" wrapText="1"/>
    </xf>
    <xf numFmtId="0" fontId="0" fillId="0" borderId="0" xfId="0" applyAlignment="1">
      <alignment wrapText="1"/>
    </xf>
    <xf numFmtId="0" fontId="18" fillId="2" borderId="0" xfId="0" applyFont="1" applyFill="1" applyAlignment="1">
      <alignment wrapText="1"/>
    </xf>
    <xf numFmtId="0" fontId="18" fillId="7" borderId="0" xfId="0" applyFont="1" applyFill="1" applyAlignment="1">
      <alignment wrapText="1"/>
    </xf>
    <xf numFmtId="0" fontId="24" fillId="11" borderId="4" xfId="8" applyBorder="1" applyAlignment="1">
      <alignment wrapText="1"/>
    </xf>
    <xf numFmtId="0" fontId="18" fillId="7" borderId="0" xfId="0" applyFont="1" applyFill="1" applyAlignment="1">
      <alignment horizontal="center"/>
    </xf>
    <xf numFmtId="0" fontId="18" fillId="10" borderId="0" xfId="0" applyFont="1" applyFill="1" applyAlignment="1">
      <alignment horizontal="center"/>
    </xf>
    <xf numFmtId="0" fontId="18" fillId="2" borderId="0" xfId="0" applyFont="1" applyFill="1" applyAlignment="1">
      <alignment horizontal="center"/>
    </xf>
    <xf numFmtId="0" fontId="18" fillId="9" borderId="0" xfId="0" applyFont="1" applyFill="1" applyAlignment="1">
      <alignment horizontal="center"/>
    </xf>
    <xf numFmtId="0" fontId="0" fillId="0" borderId="0" xfId="0" applyAlignment="1">
      <alignment horizontal="center" vertical="center"/>
    </xf>
    <xf numFmtId="0" fontId="18" fillId="0" borderId="0" xfId="0" applyFont="1" applyAlignment="1">
      <alignment horizontal="center" vertical="center" wrapText="1"/>
    </xf>
    <xf numFmtId="0" fontId="0" fillId="7" borderId="0" xfId="0" applyFont="1" applyFill="1" applyAlignment="1">
      <alignment horizontal="center"/>
    </xf>
    <xf numFmtId="0" fontId="0" fillId="0" borderId="0" xfId="0" applyAlignment="1">
      <alignment horizontal="center" wrapText="1"/>
    </xf>
    <xf numFmtId="0" fontId="0" fillId="2" borderId="0" xfId="0" applyFont="1" applyFill="1" applyAlignment="1">
      <alignment horizontal="center"/>
    </xf>
    <xf numFmtId="0" fontId="11" fillId="0" borderId="0" xfId="1" applyFont="1" applyAlignment="1">
      <alignment vertical="center" wrapText="1"/>
    </xf>
    <xf numFmtId="0" fontId="0" fillId="0" borderId="0" xfId="0" applyAlignment="1">
      <alignment vertical="center" wrapText="1"/>
    </xf>
  </cellXfs>
  <cellStyles count="9">
    <cellStyle name="Bad" xfId="5" builtinId="27"/>
    <cellStyle name="Calculation" xfId="6" builtinId="22"/>
    <cellStyle name="Check Cell" xfId="7" builtinId="23"/>
    <cellStyle name="Good" xfId="4" builtinId="26"/>
    <cellStyle name="Neutral" xfId="8" builtinId="28"/>
    <cellStyle name="Normal" xfId="0" builtinId="0"/>
    <cellStyle name="Normal 2" xfId="2" xr:uid="{00000000-0005-0000-0000-000001000000}"/>
    <cellStyle name="Normal 3" xfId="1" xr:uid="{00000000-0005-0000-0000-000002000000}"/>
    <cellStyle name="Normal 4" xfId="3" xr:uid="{00000000-0005-0000-0000-000003000000}"/>
  </cellStyles>
  <dxfs count="4">
    <dxf>
      <fill>
        <patternFill patternType="solid">
          <bgColor rgb="FFFFFF00"/>
        </patternFill>
      </fill>
    </dxf>
    <dxf>
      <fill>
        <patternFill patternType="solid">
          <bgColor rgb="FFFFFF00"/>
        </patternFill>
      </fill>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3"/>
      <tableStyleElement type="headerRow" dxfId="2"/>
    </tableStyle>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Database"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yala, Silvana" refreshedDate="44361.311279629626" createdVersion="7" refreshedVersion="7" minRefreshableVersion="3" recordCount="860" xr:uid="{EFC70BB5-A062-4278-840E-65CEB521BF5E}">
  <cacheSource type="worksheet">
    <worksheetSource ref="A2:AR862" sheet="landfill"/>
  </cacheSource>
  <cacheFields count="43">
    <cacheField name="State" numFmtId="0">
      <sharedItems count="51">
        <s v="AK"/>
        <s v="AL"/>
        <s v="AR"/>
        <s v="AZ"/>
        <s v="CA"/>
        <s v="CO"/>
        <s v="DE"/>
        <s v="FL"/>
        <s v="GA"/>
        <s v="GU"/>
        <s v="HI"/>
        <s v="IA"/>
        <s v="ID"/>
        <s v="IL"/>
        <s v="IN"/>
        <s v="KS"/>
        <s v="KY"/>
        <s v="LA"/>
        <s v="MA"/>
        <s v="MD"/>
        <s v="ME"/>
        <s v="MI"/>
        <s v="MN"/>
        <s v="MO"/>
        <s v="MS"/>
        <s v="MT"/>
        <s v="NC"/>
        <s v="ND"/>
        <s v="NE"/>
        <s v="NH"/>
        <s v="NJ"/>
        <s v="NM"/>
        <s v="NV"/>
        <s v="NY"/>
        <s v="OH"/>
        <s v="OK"/>
        <s v="OR"/>
        <s v="PA"/>
        <s v="PR"/>
        <s v="RI"/>
        <s v="SC"/>
        <s v="SD"/>
        <s v="TN"/>
        <s v="TX"/>
        <s v="UT"/>
        <s v="VA"/>
        <s v="VT"/>
        <s v="WA"/>
        <s v="WI"/>
        <s v="WV"/>
        <s v="WY"/>
      </sharedItems>
    </cacheField>
    <cacheField name="Remaninig Capacity 2018 (tons) " numFmtId="0">
      <sharedItems containsMixedTypes="1" containsNumber="1" containsInteger="1" minValue="70158" maxValue="97179309"/>
    </cacheField>
    <cacheField name="Remaninig Capacity 2019 (tons) " numFmtId="3">
      <sharedItems containsSemiMixedTypes="0" containsString="0" containsNumber="1" containsInteger="1" minValue="13" maxValue="922072223"/>
    </cacheField>
    <cacheField name="2020" numFmtId="3">
      <sharedItems containsMixedTypes="1" containsNumber="1" containsInteger="1" minValue="39797" maxValue="919267730" count="843">
        <n v="16693065"/>
        <n v="817974"/>
        <n v="980940"/>
        <n v="39956455"/>
        <n v="6025980"/>
        <n v="31892577"/>
        <n v="2188812"/>
        <n v="23061039"/>
        <n v="56302585"/>
        <n v="29373981"/>
        <n v="5054404"/>
        <n v="1436995"/>
        <n v="2571132"/>
        <n v="977261"/>
        <n v="73865"/>
        <n v="13760385"/>
        <n v="1818682"/>
        <n v="2085817"/>
        <n v="10056554"/>
        <n v="1755597"/>
        <n v="9571709"/>
        <n v="23390006"/>
        <n v="18376865"/>
        <n v="938141"/>
        <n v="31805752"/>
        <n v="20052306"/>
        <n v="34263409"/>
        <n v="8153430"/>
        <n v="21223241"/>
        <n v="3621146"/>
        <n v="5112788"/>
        <n v="458860"/>
        <n v="1605731"/>
        <n v="1620710"/>
        <n v="4679850"/>
        <n v="37537887"/>
        <n v="2108455"/>
        <n v="4029003"/>
        <n v="1064354"/>
        <n v="2972725"/>
        <n v="23123506"/>
        <n v="3541305"/>
        <n v="18436431"/>
        <n v="4852060"/>
        <n v="1288079"/>
        <n v="55073483"/>
        <n v="163132622"/>
        <n v="9688468"/>
        <n v="22216454"/>
        <n v="13030740"/>
        <n v="26481055"/>
        <n v="22055108"/>
        <n v="15973437"/>
        <n v="370579"/>
        <n v="2844140"/>
        <n v="96430363"/>
        <n v="5753989"/>
        <n v="127104337"/>
        <n v="17162978"/>
        <n v="8133541"/>
        <n v="23727077"/>
        <n v="14503620"/>
        <n v="16090088"/>
        <n v="8786798"/>
        <n v="66484213"/>
        <n v="11243211"/>
        <n v="10511761"/>
        <n v="12814088"/>
        <n v="16145892"/>
        <n v="11293383"/>
        <n v="15938040"/>
        <n v="47520781"/>
        <n v="9461766"/>
        <n v="1715293"/>
        <n v="2463915"/>
        <n v="1512512"/>
        <n v="17014557"/>
        <n v="3135648"/>
        <n v="19712467"/>
        <n v="1284852"/>
        <n v="12475346"/>
        <n v="14026443"/>
        <n v="157451522"/>
        <n v="10900065"/>
        <n v="5045588"/>
        <n v="76582207"/>
        <n v="4030216"/>
        <n v="52382393"/>
        <n v="17682888"/>
        <n v="18334564"/>
        <n v="10271790"/>
        <n v="52383016"/>
        <n v="85027081"/>
        <n v="14796039"/>
        <n v="14966245"/>
        <n v="13324522"/>
        <n v="9180979"/>
        <n v="4253407"/>
        <n v="49421704"/>
        <n v="43782600"/>
        <n v="4034149"/>
        <n v="22003894"/>
        <n v="26498545"/>
        <n v="8084565"/>
        <n v="6098588"/>
        <n v="5178037"/>
        <n v="95548583"/>
        <n v="12483071"/>
        <n v="18436105"/>
        <n v="7553888"/>
        <n v="7908912"/>
        <n v="3930661"/>
        <n v="5792039"/>
        <n v="105311787"/>
        <n v="3753977"/>
        <n v="41878538"/>
        <n v="9299632"/>
        <n v="2587385"/>
        <n v="2313025"/>
        <n v="1714597"/>
        <n v="4158716"/>
        <n v="1588451"/>
        <n v="43853334"/>
        <n v="6913355"/>
        <n v="2051383"/>
        <n v="7122648"/>
        <n v="15814193"/>
        <n v="52706048"/>
        <n v="23287377"/>
        <n v="315208383"/>
        <n v="2145399"/>
        <n v="7918703"/>
        <n v="13421591"/>
        <n v="11796251"/>
        <n v="19590347"/>
        <s v=""/>
        <n v="4772841"/>
        <n v="26336961"/>
        <n v="2359242"/>
        <n v="1739652"/>
        <n v="26283902"/>
        <n v="1248554"/>
        <n v="1796389"/>
        <n v="25094540"/>
        <n v="8973330"/>
        <n v="1323191"/>
        <n v="2757958"/>
        <n v="3935014"/>
        <n v="796961"/>
        <n v="22028018"/>
        <n v="654722"/>
        <n v="3232430"/>
        <n v="19567846"/>
        <n v="436756"/>
        <n v="15078727"/>
        <n v="2057774"/>
        <n v="5870374"/>
        <n v="56948254"/>
        <n v="82669"/>
        <n v="2196106"/>
        <n v="9909434"/>
        <n v="5547054"/>
        <n v="10171828"/>
        <n v="357014"/>
        <n v="4388231"/>
        <n v="206725626"/>
        <n v="30614567"/>
        <n v="21815337"/>
        <n v="32210451"/>
        <n v="329907"/>
        <n v="6689250"/>
        <n v="183591"/>
        <n v="1429289"/>
        <n v="34578540"/>
        <n v="14749592"/>
        <n v="2967737"/>
        <n v="67574887"/>
        <n v="472100"/>
        <n v="1601624"/>
        <n v="1537081"/>
        <n v="1677433"/>
        <n v="50670798"/>
        <n v="969240"/>
        <n v="3969234"/>
        <n v="48146074"/>
        <n v="7131113"/>
        <n v="3189001"/>
        <n v="138329"/>
        <n v="741992"/>
        <n v="47321973"/>
        <n v="6676539"/>
        <n v="28599707"/>
        <n v="3393180"/>
        <n v="4208785"/>
        <n v="14993756"/>
        <n v="18947644"/>
        <n v="1306468"/>
        <n v="12247422"/>
        <n v="10406639"/>
        <n v="232927"/>
        <n v="2123792"/>
        <n v="2929150"/>
        <n v="10221838"/>
        <n v="5212918"/>
        <n v="6460015"/>
        <n v="57380620"/>
        <n v="13675587"/>
        <n v="16157375"/>
        <n v="3300482"/>
        <n v="39115803"/>
        <n v="18055280"/>
        <n v="8290908"/>
        <n v="23689241"/>
        <n v="1256323"/>
        <n v="33429268"/>
        <n v="6068655"/>
        <n v="9550493"/>
        <n v="1677684"/>
        <n v="9173027"/>
        <n v="6175981"/>
        <n v="2779323"/>
        <n v="628604"/>
        <n v="1016397"/>
        <n v="3429127"/>
        <n v="35014673"/>
        <n v="455746"/>
        <n v="509723"/>
        <n v="4268400"/>
        <n v="4268972"/>
        <n v="3104010"/>
        <n v="660010"/>
        <n v="3219799"/>
        <n v="3107386"/>
        <n v="11928354"/>
        <n v="378003"/>
        <n v="41352849"/>
        <n v="665888"/>
        <n v="4014875"/>
        <n v="1662709"/>
        <n v="6070707"/>
        <n v="379523"/>
        <n v="1381439"/>
        <n v="494314"/>
        <n v="35926703"/>
        <n v="85063"/>
        <n v="631449"/>
        <n v="12715557"/>
        <n v="3800969"/>
        <n v="36073841"/>
        <n v="3320622"/>
        <n v="22405196"/>
        <n v="23353055"/>
        <n v="2370880"/>
        <n v="17494325"/>
        <n v="7017462"/>
        <n v="6731940"/>
        <n v="663226"/>
        <n v="9087964"/>
        <n v="7124807"/>
        <n v="205093"/>
        <n v="5034408"/>
        <n v="28762829"/>
        <n v="1348187"/>
        <n v="27686403"/>
        <n v="9838680"/>
        <n v="6774665"/>
        <n v="1727569"/>
        <n v="8893374"/>
        <n v="12021843"/>
        <n v="15329604"/>
        <n v="4205143"/>
        <n v="28847853"/>
        <n v="771908"/>
        <n v="11526432"/>
        <n v="1144560"/>
        <n v="2635698"/>
        <n v="7381725"/>
        <n v="4995641"/>
        <n v="7458967"/>
        <n v="11760948"/>
        <n v="17938043"/>
        <n v="9103814"/>
        <n v="4466081"/>
        <n v="17764627"/>
        <n v="26406613"/>
        <n v="1103672"/>
        <n v="19983724"/>
        <n v="28189134"/>
        <n v="464982"/>
        <n v="2023594"/>
        <n v="2510330"/>
        <n v="2978390"/>
        <n v="1916647"/>
        <n v="869048"/>
        <n v="13753651"/>
        <n v="7890646"/>
        <n v="13298114"/>
        <n v="8415658"/>
        <n v="14178418"/>
        <n v="3197080"/>
        <n v="76877136"/>
        <n v="15675764"/>
        <n v="11408504"/>
        <n v="20640634"/>
        <n v="25882663"/>
        <n v="13859803"/>
        <n v="18613371"/>
        <n v="439792"/>
        <n v="5116341"/>
        <n v="3586518"/>
        <n v="3981145"/>
        <n v="4314843"/>
        <n v="5861292"/>
        <n v="43818579"/>
        <n v="38791829"/>
        <n v="4206496"/>
        <n v="21587839"/>
        <n v="2358608"/>
        <n v="843686"/>
        <n v="20727208"/>
        <n v="116614285"/>
        <n v="354737"/>
        <n v="7222801"/>
        <n v="8419669"/>
        <n v="2679598"/>
        <n v="36903067"/>
        <n v="2847326"/>
        <n v="21848796"/>
        <n v="1474175"/>
        <n v="5938928"/>
        <n v="9115625"/>
        <n v="5542384"/>
        <n v="65479"/>
        <n v="9884886"/>
        <n v="62644041"/>
        <n v="1523613"/>
        <n v="2755759"/>
        <n v="4392247"/>
        <n v="21639649"/>
        <n v="9629777"/>
        <n v="3599167"/>
        <n v="3777454"/>
        <n v="3892425"/>
        <n v="1268908"/>
        <n v="11825898"/>
        <n v="11715199"/>
        <n v="2435155"/>
        <n v="3091170"/>
        <n v="7839392"/>
        <n v="19231428"/>
        <n v="145024"/>
        <n v="2653843"/>
        <n v="25761008"/>
        <n v="1361178"/>
        <n v="4244275"/>
        <n v="14567868"/>
        <n v="28934587"/>
        <n v="728027"/>
        <n v="13205557"/>
        <n v="22109655"/>
        <n v="22525416"/>
        <n v="25080953"/>
        <n v="582085"/>
        <n v="226424"/>
        <n v="4388478"/>
        <n v="561524"/>
        <n v="1334273"/>
        <n v="1449449"/>
        <n v="4224916"/>
        <n v="8881483"/>
        <n v="349708"/>
        <n v="3656499"/>
        <n v="4475770"/>
        <n v="259364"/>
        <n v="2357810"/>
        <n v="3317602"/>
        <n v="1171568"/>
        <n v="6411318"/>
        <n v="137560"/>
        <n v="26201635"/>
        <n v="28677579"/>
        <n v="14224076"/>
        <n v="49376042"/>
        <n v="7134671"/>
        <n v="3966952"/>
        <n v="1182796"/>
        <n v="3736556"/>
        <n v="5147763"/>
        <n v="10171436"/>
        <n v="1177240"/>
        <n v="14076349"/>
        <n v="1372444"/>
        <n v="8767798"/>
        <n v="549560"/>
        <n v="1944746"/>
        <n v="512611"/>
        <n v="7530113"/>
        <n v="507937"/>
        <n v="2217306"/>
        <n v="633172"/>
        <n v="714254"/>
        <n v="8725720"/>
        <n v="995749"/>
        <n v="14454305"/>
        <n v="36989190"/>
        <n v="4696852"/>
        <n v="38080782"/>
        <n v="15231590"/>
        <n v="11304195"/>
        <n v="20427993"/>
        <n v="3664171"/>
        <n v="23662390"/>
        <n v="10527934"/>
        <n v="2442238"/>
        <n v="19090357"/>
        <n v="41535330"/>
        <n v="8440726"/>
        <n v="1775553"/>
        <n v="2747256"/>
        <n v="627277"/>
        <n v="8016624"/>
        <n v="504942"/>
        <n v="4017179"/>
        <n v="626548"/>
        <n v="1085386"/>
        <n v="173673"/>
        <n v="977869"/>
        <n v="15932900"/>
        <n v="278147"/>
        <n v="1166030"/>
        <n v="5009948"/>
        <n v="69833697"/>
        <n v="1675601"/>
        <n v="12405610"/>
        <n v="44616733"/>
        <n v="8561736"/>
        <n v="1709800"/>
        <n v="6331870"/>
        <n v="7947157"/>
        <n v="1515283"/>
        <n v="9008123"/>
        <n v="2404530"/>
        <n v="25183823"/>
        <n v="5549117"/>
        <n v="16040443"/>
        <n v="9040639"/>
        <n v="39797"/>
        <n v="13169114"/>
        <n v="23927227"/>
        <n v="390679"/>
        <n v="2598750"/>
        <n v="1378501"/>
        <n v="150496"/>
        <n v="6689444"/>
        <n v="3325560"/>
        <n v="3970531"/>
        <n v="5278492"/>
        <n v="30010895"/>
        <n v="7723654"/>
        <n v="18017656"/>
        <n v="10522194"/>
        <n v="366665"/>
        <n v="4817742"/>
        <n v="22896608"/>
        <n v="8276832"/>
        <n v="11148525"/>
        <n v="6842476"/>
        <n v="5262645"/>
        <n v="1588950"/>
        <n v="1948771"/>
        <n v="8855078"/>
        <n v="6026953"/>
        <n v="10987321"/>
        <n v="4488559"/>
        <n v="1033220"/>
        <n v="21509263"/>
        <n v="3021578"/>
        <n v="4305610"/>
        <n v="3036209"/>
        <n v="572848"/>
        <n v="461708"/>
        <n v="2064187"/>
        <n v="6111309"/>
        <n v="20107227"/>
        <n v="12601974"/>
        <n v="3986098"/>
        <n v="13725948"/>
        <n v="894867"/>
        <n v="8841961"/>
        <n v="3009428"/>
        <n v="446830"/>
        <n v="4482333"/>
        <n v="6294111"/>
        <n v="4097404"/>
        <n v="75231934"/>
        <n v="1958860"/>
        <n v="1403891"/>
        <n v="1149475"/>
        <n v="1668176"/>
        <n v="6663468"/>
        <n v="1229782"/>
        <n v="1769976"/>
        <n v="403097"/>
        <n v="447454"/>
        <n v="7380321"/>
        <n v="21668182"/>
        <n v="6205355"/>
        <n v="1751994"/>
        <n v="7241512"/>
        <n v="4606974"/>
        <n v="2479675"/>
        <n v="936546"/>
        <n v="2653968"/>
        <n v="8893423"/>
        <n v="44204007"/>
        <n v="35479142"/>
        <n v="7403159"/>
        <n v="8141541"/>
        <n v="758648"/>
        <n v="2574862"/>
        <n v="1943599"/>
        <n v="16104529"/>
        <n v="4374531"/>
        <n v="4866246"/>
        <n v="919267730"/>
        <n v="13556165"/>
        <n v="93781"/>
        <n v="273387050"/>
        <n v="1859858"/>
        <n v="23360684"/>
        <n v="202929"/>
        <n v="10536424"/>
        <n v="2085889"/>
        <n v="769078"/>
        <n v="7030876"/>
        <n v="4168079"/>
        <n v="429296"/>
        <n v="14628365"/>
        <n v="1684073"/>
        <n v="7423706"/>
        <n v="5750197"/>
        <n v="45055024"/>
        <n v="4102794"/>
        <n v="7837405"/>
        <n v="25877191"/>
        <n v="7046835"/>
        <n v="50636915"/>
        <n v="4092931"/>
        <n v="2075118"/>
        <n v="15556017"/>
        <n v="1918326"/>
        <n v="80712105"/>
        <n v="54617738"/>
        <n v="11789960"/>
        <n v="19258395"/>
        <n v="18365260"/>
        <n v="11099035"/>
        <n v="10835250"/>
        <n v="22329242"/>
        <n v="46835432"/>
        <n v="11740331"/>
        <n v="6265134"/>
        <n v="2069732"/>
        <n v="5962122"/>
        <n v="69902615"/>
        <n v="387299"/>
        <n v="11031569"/>
        <n v="2528276"/>
        <n v="23453275"/>
        <n v="6006953"/>
        <n v="12247720"/>
        <n v="12004900"/>
        <n v="13559421"/>
        <n v="7140679"/>
        <n v="15123363"/>
        <n v="14385963"/>
        <n v="1310421"/>
        <n v="61999396"/>
        <n v="99381078"/>
        <n v="3746362"/>
        <n v="33186798"/>
        <n v="16057824"/>
        <n v="16998507"/>
        <n v="20617385"/>
        <n v="967495"/>
        <n v="5033999"/>
        <n v="2490694"/>
        <n v="130251"/>
        <n v="477640"/>
        <n v="663646"/>
        <n v="810176"/>
        <n v="1809985"/>
        <n v="182331"/>
        <n v="1427788"/>
        <n v="255397"/>
        <n v="10840614"/>
        <n v="1193571"/>
        <n v="7234420"/>
        <n v="1885665"/>
        <n v="1380560"/>
        <n v="23495412"/>
        <n v="14190506"/>
        <n v="1441111"/>
        <n v="21303555"/>
        <n v="330209682"/>
        <n v="77523429"/>
        <n v="67947056"/>
        <n v="70993003"/>
        <n v="18872468"/>
        <n v="33079265"/>
        <n v="7649123"/>
        <n v="24985267"/>
        <n v="27487603"/>
        <n v="2944813"/>
        <n v="11342347"/>
        <n v="333494"/>
        <n v="338882"/>
        <n v="2805264"/>
        <n v="5331866"/>
        <n v="6294174"/>
        <n v="7154398"/>
        <n v="1549004"/>
        <n v="120981"/>
        <n v="2075569"/>
        <n v="34847967"/>
        <n v="15412256"/>
        <n v="2015802"/>
        <n v="20255360"/>
        <n v="3219154"/>
        <n v="26679954"/>
        <n v="2534606"/>
        <n v="2154135"/>
        <n v="1988752"/>
        <n v="4400021"/>
        <n v="4635027"/>
        <n v="10221677"/>
        <n v="1477399"/>
        <n v="1650453"/>
        <n v="3466126"/>
        <n v="794682"/>
        <n v="9934506"/>
        <n v="3291475"/>
        <n v="12180014"/>
        <n v="14193646"/>
        <n v="22528806"/>
        <n v="324913"/>
        <n v="26254968"/>
        <n v="8574413"/>
        <n v="3407828"/>
        <n v="565013"/>
        <n v="1604010"/>
        <n v="3369511"/>
        <n v="1389998"/>
        <n v="933284"/>
        <n v="1278354"/>
        <n v="8518308"/>
        <n v="17970641"/>
        <n v="4548106"/>
        <n v="15635654"/>
        <n v="26206302"/>
        <n v="23051703"/>
        <n v="26675235"/>
        <n v="69113127"/>
        <n v="5262690"/>
        <n v="525419"/>
        <n v="4572455"/>
        <n v="750639"/>
        <n v="2602061"/>
        <n v="2558282"/>
        <n v="3421757"/>
        <n v="1536925"/>
        <n v="7276332"/>
        <n v="6548781"/>
        <n v="8584094"/>
        <n v="17107419"/>
        <n v="2483073"/>
        <n v="32540809"/>
        <n v="4198570"/>
        <n v="9161123"/>
        <n v="1509210"/>
        <n v="754849"/>
        <n v="11110859"/>
        <n v="10385035"/>
        <n v="62227577"/>
        <n v="9708463"/>
        <n v="1578705"/>
        <n v="19359114"/>
        <n v="6137946"/>
        <n v="12642597"/>
        <n v="81638621"/>
        <n v="13402439"/>
        <n v="61204259"/>
        <n v="1409463"/>
        <n v="788068"/>
        <n v="22648913"/>
        <n v="4661146"/>
        <n v="4370934"/>
        <n v="56593840"/>
        <n v="1024439"/>
        <n v="15043219"/>
        <n v="28186898"/>
        <n v="61288388"/>
        <n v="13211825"/>
        <n v="21888607"/>
        <n v="39338213"/>
        <n v="9951841"/>
        <n v="8520639"/>
        <n v="5732834"/>
        <n v="14669675"/>
        <n v="6846955"/>
        <n v="4169473"/>
        <n v="10033063"/>
        <n v="2081311"/>
        <n v="3838762"/>
        <n v="6424724"/>
        <n v="5707583"/>
        <n v="4940819"/>
        <n v="851839"/>
        <n v="23368186"/>
        <n v="10561800"/>
        <n v="841038"/>
        <n v="93525900"/>
        <n v="25234215"/>
        <n v="33413254"/>
        <n v="9310404"/>
        <n v="17909836"/>
        <n v="30500582"/>
        <n v="6536350"/>
        <n v="107562198"/>
        <n v="8212250"/>
        <n v="11636216"/>
        <n v="17703749"/>
        <n v="6761606"/>
        <n v="564682"/>
        <n v="1454931"/>
        <n v="20859577"/>
        <n v="58984226"/>
        <n v="159051"/>
        <n v="2670447"/>
        <n v="23965786"/>
        <n v="39238483"/>
        <n v="17696517"/>
        <n v="5973066"/>
        <n v="5653097"/>
        <n v="4073739"/>
        <n v="33275468"/>
        <n v="17720497"/>
        <n v="16449758"/>
        <n v="5097846"/>
        <n v="1679321"/>
        <n v="2075235"/>
        <n v="23070599"/>
        <n v="7950981"/>
        <n v="40497266"/>
        <n v="711102"/>
        <n v="35439047"/>
        <n v="45117020"/>
        <n v="13481213"/>
        <n v="7180216"/>
        <n v="18479037"/>
        <n v="39709348"/>
        <n v="8050583"/>
        <n v="40111833"/>
        <n v="17181311"/>
        <n v="2046875"/>
        <n v="4898504"/>
        <n v="465008573"/>
        <n v="14720363"/>
        <n v="26544515"/>
        <n v="43558522"/>
        <n v="4840665"/>
        <n v="194495594"/>
        <n v="4074183"/>
        <n v="1074880"/>
        <n v="107229165"/>
        <n v="9744312"/>
        <n v="2566495"/>
        <n v="720545"/>
        <n v="32790071"/>
        <n v="4534834"/>
        <n v="1455290"/>
        <n v="25713302"/>
        <n v="6573697"/>
        <n v="6405134"/>
        <n v="41353683"/>
        <n v="22995164"/>
        <n v="463689"/>
        <n v="28510774"/>
        <n v="26399048"/>
        <n v="4662053"/>
        <n v="17124119"/>
        <n v="2664197"/>
        <n v="4993160"/>
        <n v="2379264"/>
        <n v="2536960"/>
        <n v="5466580"/>
        <n v="9640869"/>
        <n v="4128503"/>
        <n v="4483525"/>
        <n v="5098705"/>
        <n v="831121"/>
        <n v="9165394"/>
        <n v="23015295"/>
        <n v="6061031"/>
        <n v="43632587"/>
        <n v="95762"/>
        <n v="35635682"/>
        <n v="12002598"/>
        <n v="158144794"/>
        <n v="5708760"/>
        <n v="1046948"/>
        <n v="3486950"/>
        <n v="7319755"/>
        <n v="2883280"/>
        <n v="7074810"/>
        <n v="1644759"/>
        <n v="5221277"/>
        <n v="2636863"/>
        <n v="5426418"/>
        <n v="4756506"/>
        <n v="1299315"/>
        <n v="10069096"/>
        <n v="133606"/>
        <n v="186950"/>
        <n v="8105320"/>
        <n v="8825710"/>
        <n v="1711176"/>
        <n v="4165140"/>
        <n v="5018906"/>
        <n v="587689"/>
        <n v="5576060"/>
        <n v="6005430"/>
        <n v="18080605"/>
        <n v="1010361"/>
        <n v="8757938"/>
        <n v="6727470"/>
        <n v="2353716"/>
        <n v="10222213"/>
        <n v="5068943"/>
        <n v="3528682"/>
        <n v="2982807"/>
        <n v="203802"/>
        <n v="4092907"/>
      </sharedItems>
    </cacheField>
    <cacheField name="2021" numFmtId="3">
      <sharedItems containsMixedTypes="1" containsNumber="1" containsInteger="1" minValue="2355" maxValue="916463237" count="831">
        <n v="16378746"/>
        <n v="788972"/>
        <n v="938863"/>
        <n v="39880012"/>
        <n v="5921838"/>
        <n v="31840438"/>
        <n v="1880841"/>
        <n v="23060976"/>
        <n v="56104307"/>
        <n v="29159390"/>
        <n v="4843190"/>
        <n v="1426555"/>
        <n v="2349817"/>
        <n v="889008"/>
        <n v="73051"/>
        <n v="13340132"/>
        <n v="1818681"/>
        <n v="1888962"/>
        <n v="9793810"/>
        <n v="1624809"/>
        <n v="9294143"/>
        <n v="23072324"/>
        <n v="17955420"/>
        <n v="751608"/>
        <n v="31561811"/>
        <n v="19604343"/>
        <n v="33745400"/>
        <n v="7903773"/>
        <n v="21019260"/>
        <n v="3448199"/>
        <n v="5057358"/>
        <n v="394690"/>
        <n v="1510980"/>
        <n v="1539425"/>
        <n v="4087424"/>
        <n v="37287257"/>
        <n v="1988158"/>
        <n v="3905189"/>
        <n v="981539"/>
        <n v="2888479"/>
        <n v="23020372"/>
        <n v="3344813"/>
        <n v="17981131"/>
        <n v="4693369"/>
        <n v="908539"/>
        <n v="53644266"/>
        <n v="162770952"/>
        <n v="9594870"/>
        <n v="21857887"/>
        <n v="12759852"/>
        <n v="26043146"/>
        <n v="21917934"/>
        <n v="15687339"/>
        <n v="281867"/>
        <n v="2133205"/>
        <n v="96055890"/>
        <n v="5663005"/>
        <n v="125970588"/>
        <n v="17043838"/>
        <n v="7698833"/>
        <n v="23489303"/>
        <n v="13753738"/>
        <n v="15224448"/>
        <n v="8547326"/>
        <n v="64909817"/>
        <n v="10588040"/>
        <n v="9679305"/>
        <n v="12049908"/>
        <n v="15999500"/>
        <n v="10406593"/>
        <n v="15485887"/>
        <n v="47438490"/>
        <n v="9305726"/>
        <n v="1615344"/>
        <n v="1817914"/>
        <n v="1463195"/>
        <n v="15318219"/>
        <n v="3072095"/>
        <n v="19671819"/>
        <n v="1238045"/>
        <n v="12309928"/>
        <n v="13807854"/>
        <n v="153928591"/>
        <n v="10679201"/>
        <n v="4814399"/>
        <n v="76274630"/>
        <n v="3118951"/>
        <n v="49629327"/>
        <n v="17408771"/>
        <n v="18010310"/>
        <n v="10040648"/>
        <n v="51261024"/>
        <n v="84109153"/>
        <n v="14231730"/>
        <n v="14374852"/>
        <n v="13141738"/>
        <n v="9116077"/>
        <n v="4228659"/>
        <n v="48164245"/>
        <n v="43115401"/>
        <n v="3227870"/>
        <n v="20274275"/>
        <n v="26302731"/>
        <n v="5753034"/>
        <n v="4473107"/>
        <n v="3936354"/>
        <n v="94942069"/>
        <n v="11841054"/>
        <n v="16380971"/>
        <n v="7246212"/>
        <n v="7602183"/>
        <n v="3799455"/>
        <n v="5701334"/>
        <n v="103161207"/>
        <n v="3408663"/>
        <n v="39571538"/>
        <n v="8224251"/>
        <n v="2362619"/>
        <n v="2187912"/>
        <n v="1653470"/>
        <n v="3730757"/>
        <n v="959061"/>
        <n v="43505868"/>
        <n v="6572523"/>
        <n v="1894218"/>
        <n v="6265551"/>
        <n v="15525073"/>
        <n v="52512135"/>
        <n v="22971579"/>
        <n v="312814945"/>
        <n v="2058552"/>
        <n v="7636529"/>
        <n v="12893291"/>
        <n v="11389425"/>
        <n v="17717290"/>
        <s v=""/>
        <n v="4591739"/>
        <n v="25977989"/>
        <n v="2316512"/>
        <n v="1688014"/>
        <n v="25470145"/>
        <n v="1056267"/>
        <n v="1737136"/>
        <n v="23230286"/>
        <n v="8473138"/>
        <n v="1030666"/>
        <n v="2529608"/>
        <n v="2887738"/>
        <n v="739520"/>
        <n v="21827902"/>
        <n v="533874"/>
        <n v="2560421"/>
        <n v="19256897"/>
        <n v="337284"/>
        <n v="14810408"/>
        <n v="1911931"/>
        <n v="5676703"/>
        <n v="55185521"/>
        <n v="76808"/>
        <n v="1890784"/>
        <n v="9592925"/>
        <n v="4283831"/>
        <n v="8497989"/>
        <n v="64479"/>
        <n v="3820696"/>
        <n v="204363698"/>
        <n v="29623835"/>
        <n v="21429032"/>
        <n v="31594865"/>
        <n v="319578"/>
        <n v="6411543"/>
        <n v="64643"/>
        <n v="1016568"/>
        <n v="33561598"/>
        <n v="14541959"/>
        <n v="2449523"/>
        <n v="66737492"/>
        <n v="422361"/>
        <n v="1450606"/>
        <n v="1440363"/>
        <n v="1619136"/>
        <n v="50223848"/>
        <n v="874069"/>
        <n v="3914005"/>
        <n v="46432847"/>
        <n v="7070662"/>
        <n v="3080936"/>
        <n v="75414"/>
        <n v="718450"/>
        <n v="47246622"/>
        <n v="6604507"/>
        <n v="28103467"/>
        <n v="3308500"/>
        <n v="4079689"/>
        <n v="14012600"/>
        <n v="18545935"/>
        <n v="1299245"/>
        <n v="11728336"/>
        <n v="9867589"/>
        <n v="204127"/>
        <n v="1976369"/>
        <n v="2872250"/>
        <n v="10221837"/>
        <n v="4713675"/>
        <n v="6197319"/>
        <n v="56340913"/>
        <n v="12731752"/>
        <n v="14783437"/>
        <n v="2414080"/>
        <n v="38564323"/>
        <n v="17942903"/>
        <n v="7705282"/>
        <n v="22923215"/>
        <n v="1154480"/>
        <n v="32965784"/>
        <n v="5427814"/>
        <n v="9453551"/>
        <n v="1443858"/>
        <n v="8926564"/>
        <n v="6024924"/>
        <n v="2593873"/>
        <n v="532259"/>
        <n v="936384"/>
        <n v="3231092"/>
        <n v="34848364"/>
        <n v="412868"/>
        <n v="459403"/>
        <n v="4210709"/>
        <n v="4238475"/>
        <n v="2952646"/>
        <n v="581255"/>
        <n v="3088219"/>
        <n v="3018046"/>
        <n v="11516869"/>
        <n v="312073"/>
        <n v="40616789"/>
        <n v="577631"/>
        <n v="3944655"/>
        <n v="1625959"/>
        <n v="5897218"/>
        <n v="331560"/>
        <n v="1296909"/>
        <n v="470731"/>
        <n v="35438753"/>
        <n v="519940"/>
        <n v="12455515"/>
        <n v="3498541"/>
        <n v="35913892"/>
        <n v="3113711"/>
        <n v="21967032"/>
        <n v="23022575"/>
        <n v="1942978"/>
        <n v="16935292"/>
        <n v="6971431"/>
        <n v="6578912"/>
        <n v="518028"/>
        <n v="9056389"/>
        <n v="6764276"/>
        <n v="121257"/>
        <n v="4807179"/>
        <n v="28565260"/>
        <n v="1300164"/>
        <n v="26742535"/>
        <n v="9030624"/>
        <n v="4526941"/>
        <n v="1547915"/>
        <n v="8814283"/>
        <n v="11207213"/>
        <n v="14957408"/>
        <n v="4085685"/>
        <n v="27616107"/>
        <n v="655245"/>
        <n v="11178951"/>
        <n v="1089713"/>
        <n v="2394622"/>
        <n v="7197809"/>
        <n v="4991487"/>
        <n v="7362575"/>
        <n v="11473849"/>
        <n v="14850671"/>
        <n v="8503319"/>
        <n v="4386623"/>
        <n v="17250667"/>
        <n v="25891317"/>
        <n v="784430"/>
        <n v="19451561"/>
        <n v="27694400"/>
        <n v="435463"/>
        <n v="1899673"/>
        <n v="2280337"/>
        <n v="2737315"/>
        <n v="1839577"/>
        <n v="401412"/>
        <n v="13610910"/>
        <n v="7622422"/>
        <n v="11880875"/>
        <n v="8013279"/>
        <n v="13422533"/>
        <n v="3111592"/>
        <n v="74392566"/>
        <n v="15449617"/>
        <n v="10996657"/>
        <n v="20213588"/>
        <n v="24673052"/>
        <n v="13387041"/>
        <n v="17852095"/>
        <n v="439781"/>
        <n v="4805206"/>
        <n v="3555655"/>
        <n v="3954348"/>
        <n v="4241753"/>
        <n v="5768937"/>
        <n v="43379804"/>
        <n v="37241487"/>
        <n v="3969727"/>
        <n v="21052289"/>
        <n v="2202205"/>
        <n v="733205"/>
        <n v="20466657"/>
        <n v="116528686"/>
        <n v="249608"/>
        <n v="6679705"/>
        <n v="8213610"/>
        <n v="2567286"/>
        <n v="36531630"/>
        <n v="2737494"/>
        <n v="21610725"/>
        <n v="1304409"/>
        <n v="5356534"/>
        <n v="8754659"/>
        <n v="5479849"/>
        <n v="9710612"/>
        <n v="61510826"/>
        <n v="1466047"/>
        <n v="2476565"/>
        <n v="4051102"/>
        <n v="21542633"/>
        <n v="9239516"/>
        <n v="3088057"/>
        <n v="3564594"/>
        <n v="3847981"/>
        <n v="1232466"/>
        <n v="11602916"/>
        <n v="11113663"/>
        <n v="2348059"/>
        <n v="2766764"/>
        <n v="7487078"/>
        <n v="19045664"/>
        <n v="2559337"/>
        <n v="24440458"/>
        <n v="1265673"/>
        <n v="4088976"/>
        <n v="14567359"/>
        <n v="28618954"/>
        <n v="662135"/>
        <n v="13104914"/>
        <n v="21875443"/>
        <n v="21677568"/>
        <n v="24839599"/>
        <n v="415354"/>
        <n v="144231"/>
        <n v="4378431"/>
        <n v="464173"/>
        <n v="1304593"/>
        <n v="1334118"/>
        <n v="3783270"/>
        <n v="8745786"/>
        <n v="342242"/>
        <n v="3544081"/>
        <n v="4306444"/>
        <n v="189473"/>
        <n v="2211476"/>
        <n v="3309321"/>
        <n v="620669"/>
        <n v="5592719"/>
        <n v="113956"/>
        <n v="23492182"/>
        <n v="28300922"/>
        <n v="13818847"/>
        <n v="47314385"/>
        <n v="6867838"/>
        <n v="3469850"/>
        <n v="1033172"/>
        <n v="3697545"/>
        <n v="5099188"/>
        <n v="9604307"/>
        <n v="1048875"/>
        <n v="14047447"/>
        <n v="1371658"/>
        <n v="8191479"/>
        <n v="494606"/>
        <n v="1833982"/>
        <n v="150789"/>
        <n v="7329817"/>
        <n v="428819"/>
        <n v="2143666"/>
        <n v="557313"/>
        <n v="501486"/>
        <n v="8597890"/>
        <n v="691676"/>
        <n v="14191806"/>
        <n v="36113900"/>
        <n v="4476997"/>
        <n v="35263692"/>
        <n v="14452590"/>
        <n v="10550727"/>
        <n v="20094133"/>
        <n v="3428082"/>
        <n v="23621462"/>
        <n v="10315247"/>
        <n v="1894940"/>
        <n v="18995730"/>
        <n v="41095986"/>
        <n v="8241181"/>
        <n v="1591532"/>
        <n v="2687289"/>
        <n v="540244"/>
        <n v="7721221"/>
        <n v="403796"/>
        <n v="3542319"/>
        <n v="573802"/>
        <n v="1050459"/>
        <n v="927034"/>
        <n v="15703772"/>
        <n v="234101"/>
        <n v="1085733"/>
        <n v="4397493"/>
        <n v="68862420"/>
        <n v="1502011"/>
        <n v="11720769"/>
        <n v="44428503"/>
        <n v="8343479"/>
        <n v="1539618"/>
        <n v="6131689"/>
        <n v="7803453"/>
        <n v="1435281"/>
        <n v="8555510"/>
        <n v="2283821"/>
        <n v="24900774"/>
        <n v="5352056"/>
        <n v="15848647"/>
        <n v="8991979"/>
        <n v="2355"/>
        <n v="12664344"/>
        <n v="23672126"/>
        <n v="307715"/>
        <n v="2408117"/>
        <n v="1336905"/>
        <n v="6359742"/>
        <n v="3154161"/>
        <n v="3875983"/>
        <n v="5186411"/>
        <n v="29931231"/>
        <n v="7454275"/>
        <n v="17558845"/>
        <n v="10275277"/>
        <n v="222526"/>
        <n v="4630573"/>
        <n v="22574875"/>
        <n v="7439816"/>
        <n v="10948324"/>
        <n v="6667602"/>
        <n v="3946134"/>
        <n v="1542095"/>
        <n v="1892031"/>
        <n v="8689665"/>
        <n v="5880235"/>
        <n v="10429833"/>
        <n v="4105869"/>
        <n v="841793"/>
        <n v="20964877"/>
        <n v="2748939"/>
        <n v="4147846"/>
        <n v="2825471"/>
        <n v="422295"/>
        <n v="419607"/>
        <n v="1655352"/>
        <n v="5967059"/>
        <n v="18403105"/>
        <n v="12069823"/>
        <n v="3711375"/>
        <n v="13485209"/>
        <n v="863675"/>
        <n v="8381568"/>
        <n v="2885697"/>
        <n v="384548"/>
        <n v="4259398"/>
        <n v="6218488"/>
        <n v="3796391"/>
        <n v="74664727"/>
        <n v="1866964"/>
        <n v="1296509"/>
        <n v="1094607"/>
        <n v="1571574"/>
        <n v="6396584"/>
        <n v="1186397"/>
        <n v="1647081"/>
        <n v="323462"/>
        <n v="391648"/>
        <n v="7052441"/>
        <n v="20201515"/>
        <n v="5882639"/>
        <n v="1410908"/>
        <n v="7047860"/>
        <n v="4048411"/>
        <n v="1921760"/>
        <n v="870905"/>
        <n v="2559551"/>
        <n v="8727920"/>
        <n v="43727720"/>
        <n v="34965949"/>
        <n v="7333787"/>
        <n v="7934883"/>
        <n v="641700"/>
        <n v="2497894"/>
        <n v="1767444"/>
        <n v="16003185"/>
        <n v="4259506"/>
        <n v="4686520"/>
        <n v="916463237"/>
        <n v="13486829"/>
        <n v="69014"/>
        <n v="271983459"/>
        <n v="1735966"/>
        <n v="23076708"/>
        <n v="108779"/>
        <n v="10355424"/>
        <n v="1392959"/>
        <n v="487433"/>
        <n v="6709520"/>
        <n v="3902418"/>
        <n v="394749"/>
        <n v="14401299"/>
        <n v="1566109"/>
        <n v="7276163"/>
        <n v="5421968"/>
        <n v="43909433"/>
        <n v="3544184"/>
        <n v="7784126"/>
        <n v="25135409"/>
        <n v="6146681"/>
        <n v="50477850"/>
        <n v="3490465"/>
        <n v="1061154"/>
        <n v="13407332"/>
        <n v="1590015"/>
        <n v="79811131"/>
        <n v="52948138"/>
        <n v="11601117"/>
        <n v="19007656"/>
        <n v="17059871"/>
        <n v="10742551"/>
        <n v="10835249"/>
        <n v="22162235"/>
        <n v="46384932"/>
        <n v="11528113"/>
        <n v="6100018"/>
        <n v="1938551"/>
        <n v="5817279"/>
        <n v="68666565"/>
        <n v="373617"/>
        <n v="10886588"/>
        <n v="2346495"/>
        <n v="22262546"/>
        <n v="5787812"/>
        <n v="11142462"/>
        <n v="11787293"/>
        <n v="12407343"/>
        <n v="7046047"/>
        <n v="14804334"/>
        <n v="14184432"/>
        <n v="1272409"/>
        <n v="61599718"/>
        <n v="96984444"/>
        <n v="3569718"/>
        <n v="32766137"/>
        <n v="14252835"/>
        <n v="15467119"/>
        <n v="20524565"/>
        <n v="898457"/>
        <n v="4389050"/>
        <n v="2490596"/>
        <n v="71936"/>
        <n v="449778"/>
        <n v="578853"/>
        <n v="345768"/>
        <n v="1717506"/>
        <n v="1427670"/>
        <n v="169011"/>
        <n v="10729006"/>
        <n v="1146349"/>
        <n v="6741419"/>
        <n v="1751723"/>
        <n v="1377526"/>
        <n v="23028426"/>
        <n v="13997896"/>
        <n v="1348585"/>
        <n v="20269802"/>
        <n v="327451011"/>
        <n v="77485753"/>
        <n v="67335446"/>
        <n v="70235532"/>
        <n v="18690106"/>
        <n v="32791606"/>
        <n v="6818581"/>
        <n v="24467285"/>
        <n v="26914978"/>
        <n v="2550966"/>
        <n v="10589116"/>
        <n v="160755"/>
        <n v="189558"/>
        <n v="1620277"/>
        <n v="4617986"/>
        <n v="6197994"/>
        <n v="6722177"/>
        <n v="911396"/>
        <n v="1766091"/>
        <n v="34314546"/>
        <n v="14882471"/>
        <n v="1942434"/>
        <n v="20061678"/>
        <n v="2914740"/>
        <n v="26511801"/>
        <n v="2248869"/>
        <n v="1998232"/>
        <n v="857630"/>
        <n v="3930698"/>
        <n v="4475987"/>
        <n v="9844697"/>
        <n v="1357537"/>
        <n v="1261149"/>
        <n v="3418873"/>
        <n v="671505"/>
        <n v="9769129"/>
        <n v="3201115"/>
        <n v="11857078"/>
        <n v="13981565"/>
        <n v="22167074"/>
        <n v="235833"/>
        <n v="25674343"/>
        <n v="8401025"/>
        <n v="3306690"/>
        <n v="1163845"/>
        <n v="3238076"/>
        <n v="1295756"/>
        <n v="857743"/>
        <n v="1075980"/>
        <n v="8247742"/>
        <n v="17461374"/>
        <n v="4385036"/>
        <n v="14785892"/>
        <n v="25223854"/>
        <n v="22753048"/>
        <n v="26310702"/>
        <n v="68382714"/>
        <n v="5174441"/>
        <n v="471373"/>
        <n v="4512657"/>
        <n v="611410"/>
        <n v="2556716"/>
        <n v="2501559"/>
        <n v="3356668"/>
        <n v="1206868"/>
        <n v="6917161"/>
        <n v="6443575"/>
        <n v="8008280"/>
        <n v="16693743"/>
        <n v="2480421"/>
        <n v="32190414"/>
        <n v="4000944"/>
        <n v="8943803"/>
        <n v="1327110"/>
        <n v="614734"/>
        <n v="10222473"/>
        <n v="9421949"/>
        <n v="61876643"/>
        <n v="9505706"/>
        <n v="1343375"/>
        <n v="18860793"/>
        <n v="5852099"/>
        <n v="12087308"/>
        <n v="80625195"/>
        <n v="13226338"/>
        <n v="61001790"/>
        <n v="1306667"/>
        <n v="21345922"/>
        <n v="3717163"/>
        <n v="4025921"/>
        <n v="56373889"/>
        <n v="30286"/>
        <n v="14704956"/>
        <n v="27170523"/>
        <n v="60847136"/>
        <n v="12635043"/>
        <n v="21410384"/>
        <n v="39058212"/>
        <n v="9626767"/>
        <n v="8427415"/>
        <n v="5440654"/>
        <n v="13715242"/>
        <n v="6604642"/>
        <n v="3819360"/>
        <n v="9669909"/>
        <n v="1994746"/>
        <n v="3790886"/>
        <n v="6281043"/>
        <n v="5674619"/>
        <n v="4786116"/>
        <n v="545584"/>
        <n v="23213086"/>
        <n v="10105665"/>
        <n v="261471"/>
        <n v="92445371"/>
        <n v="25234162"/>
        <n v="33199860"/>
        <n v="9119564"/>
        <n v="16651354"/>
        <n v="30185868"/>
        <n v="6263722"/>
        <n v="107293901"/>
        <n v="8150004"/>
        <n v="11433732"/>
        <n v="17513445"/>
        <n v="6574706"/>
        <n v="564662"/>
        <n v="1278641"/>
        <n v="20365394"/>
        <n v="58557752"/>
        <n v="68421"/>
        <n v="2507995"/>
        <n v="22131168"/>
        <n v="39238480"/>
        <n v="15768173"/>
        <n v="5453457"/>
        <n v="5616460"/>
        <n v="3933790"/>
        <n v="32979726"/>
        <n v="17469787"/>
        <n v="16186775"/>
        <n v="4859306"/>
        <n v="1548276"/>
        <n v="1884211"/>
        <n v="22096010"/>
        <n v="7578267"/>
        <n v="38908889"/>
        <n v="498612"/>
        <n v="34969907"/>
        <n v="43786584"/>
        <n v="12457768"/>
        <n v="6954579"/>
        <n v="18067907"/>
        <n v="39411349"/>
        <n v="8050563"/>
        <n v="39604831"/>
        <n v="16828451"/>
        <n v="1948155"/>
        <n v="4582663"/>
        <n v="464634797"/>
        <n v="14644329"/>
        <n v="26162077"/>
        <n v="43483471"/>
        <n v="4446485"/>
        <n v="193973662"/>
        <n v="3852817"/>
        <n v="1037947"/>
        <n v="105792823"/>
        <n v="9604345"/>
        <n v="2511593"/>
        <n v="661051"/>
        <n v="32023640"/>
        <n v="4220618"/>
        <n v="1411953"/>
        <n v="24959508"/>
        <n v="6407159"/>
        <n v="6292693"/>
        <n v="40670219"/>
        <n v="21193973"/>
        <n v="322055"/>
        <n v="27798979"/>
        <n v="25857605"/>
        <n v="4468731"/>
        <n v="16630453"/>
        <n v="2630619"/>
        <n v="4616457"/>
        <n v="2186120"/>
        <n v="2491908"/>
        <n v="5317510"/>
        <n v="8662267"/>
        <n v="3903876"/>
        <n v="4407785"/>
        <n v="4831986"/>
        <n v="762381"/>
        <n v="8591004"/>
        <n v="22042373"/>
        <n v="5970581"/>
        <n v="42866240"/>
        <n v="35312575"/>
        <n v="10748680"/>
        <n v="155751403"/>
        <n v="5462449"/>
        <n v="808931"/>
        <n v="3239890"/>
        <n v="6841231"/>
        <n v="2217298"/>
        <n v="6347148"/>
        <n v="1475019"/>
        <n v="5052045"/>
        <n v="2573007"/>
        <n v="5226334"/>
        <n v="4492468"/>
        <n v="1094367"/>
        <n v="9263604"/>
        <n v="7902275"/>
        <n v="8418960"/>
        <n v="1293360"/>
        <n v="4062140"/>
        <n v="4787271"/>
        <n v="401633"/>
        <n v="5469841"/>
        <n v="5891609"/>
        <n v="17649866"/>
        <n v="982618"/>
        <n v="8519438"/>
        <n v="6598593"/>
        <n v="2286900"/>
        <n v="9872583"/>
        <n v="4991791"/>
        <n v="3477148"/>
        <n v="2855003"/>
        <n v="144873"/>
        <n v="4083718"/>
      </sharedItems>
    </cacheField>
    <cacheField name="2022" numFmtId="3">
      <sharedItems containsMixedTypes="1" containsNumber="1" containsInteger="1" minValue="12499" maxValue="913658744" count="820">
        <n v="16064427"/>
        <n v="759970"/>
        <n v="896786"/>
        <n v="39803569"/>
        <n v="5817696"/>
        <n v="31788299"/>
        <n v="1572870"/>
        <n v="23060913"/>
        <n v="55906029"/>
        <n v="28944799"/>
        <n v="4631976"/>
        <n v="1416115"/>
        <n v="2128502"/>
        <n v="800755"/>
        <n v="72237"/>
        <n v="12919879"/>
        <n v="1818680"/>
        <n v="1692107"/>
        <n v="9531066"/>
        <n v="1494021"/>
        <n v="9016577"/>
        <n v="22754642"/>
        <n v="17533975"/>
        <n v="565075"/>
        <n v="31317870"/>
        <n v="19156380"/>
        <n v="33227391"/>
        <n v="7654116"/>
        <n v="20815279"/>
        <n v="3275252"/>
        <n v="5001928"/>
        <n v="330520"/>
        <n v="1416229"/>
        <n v="1458140"/>
        <n v="3494998"/>
        <n v="37036627"/>
        <n v="1867861"/>
        <n v="3781375"/>
        <n v="898724"/>
        <n v="2804233"/>
        <n v="22917238"/>
        <n v="3148321"/>
        <n v="17525831"/>
        <n v="4534678"/>
        <n v="528999"/>
        <n v="52215049"/>
        <n v="162409282"/>
        <n v="9501272"/>
        <n v="21499320"/>
        <n v="12488964"/>
        <n v="25605237"/>
        <n v="21780760"/>
        <n v="15401241"/>
        <n v="193155"/>
        <n v="1422270"/>
        <n v="95681417"/>
        <n v="5572021"/>
        <n v="124836839"/>
        <n v="16924698"/>
        <n v="7264125"/>
        <n v="23251529"/>
        <n v="13003856"/>
        <n v="14358808"/>
        <n v="8307854"/>
        <n v="63335421"/>
        <n v="9932869"/>
        <n v="8846849"/>
        <n v="11285728"/>
        <n v="15853108"/>
        <n v="9519803"/>
        <n v="15033734"/>
        <n v="47356199"/>
        <n v="9149686"/>
        <n v="1515395"/>
        <n v="1171913"/>
        <n v="1413878"/>
        <n v="13621881"/>
        <n v="3008542"/>
        <n v="19631171"/>
        <n v="1191238"/>
        <n v="12144510"/>
        <n v="13589265"/>
        <n v="150405660"/>
        <n v="10458337"/>
        <n v="4583210"/>
        <n v="75967053"/>
        <n v="2207686"/>
        <n v="46876261"/>
        <n v="17134654"/>
        <n v="17686056"/>
        <n v="9809506"/>
        <n v="50139032"/>
        <n v="83191225"/>
        <n v="13667421"/>
        <n v="13783459"/>
        <n v="12958954"/>
        <n v="9051175"/>
        <n v="4203911"/>
        <n v="46906786"/>
        <n v="42448202"/>
        <n v="2421591"/>
        <n v="18544656"/>
        <n v="26106917"/>
        <n v="3421503"/>
        <n v="2847626"/>
        <n v="2694671"/>
        <n v="94335555"/>
        <n v="11199037"/>
        <n v="14325837"/>
        <n v="6938536"/>
        <n v="7295454"/>
        <n v="3668249"/>
        <n v="5610629"/>
        <n v="101010627"/>
        <n v="3063349"/>
        <n v="37264538"/>
        <n v="7148870"/>
        <n v="2137853"/>
        <n v="2062799"/>
        <n v="1592343"/>
        <n v="3302798"/>
        <n v="329671"/>
        <n v="43158402"/>
        <n v="6231691"/>
        <n v="1737053"/>
        <n v="5408454"/>
        <n v="15235953"/>
        <n v="52318222"/>
        <n v="22655781"/>
        <n v="310421507"/>
        <n v="1971705"/>
        <n v="7354355"/>
        <n v="12364991"/>
        <n v="10982599"/>
        <n v="15844233"/>
        <s v=""/>
        <n v="4410637"/>
        <n v="25619017"/>
        <n v="2273782"/>
        <n v="1636376"/>
        <n v="24656388"/>
        <n v="863980"/>
        <n v="1677883"/>
        <n v="21366032"/>
        <n v="7972946"/>
        <n v="738141"/>
        <n v="2301258"/>
        <n v="1840462"/>
        <n v="682079"/>
        <n v="21627786"/>
        <n v="413026"/>
        <n v="1888412"/>
        <n v="18945948"/>
        <n v="237812"/>
        <n v="14542089"/>
        <n v="1766088"/>
        <n v="5483032"/>
        <n v="53422788"/>
        <n v="70947"/>
        <n v="1585462"/>
        <n v="9276416"/>
        <n v="3020608"/>
        <n v="6824150"/>
        <n v="3253161"/>
        <n v="202001770"/>
        <n v="28633103"/>
        <n v="21042727"/>
        <n v="30979279"/>
        <n v="309249"/>
        <n v="6133836"/>
        <n v="603847"/>
        <n v="32544656"/>
        <n v="14334326"/>
        <n v="1931309"/>
        <n v="65900097"/>
        <n v="372622"/>
        <n v="1299588"/>
        <n v="1343645"/>
        <n v="1560839"/>
        <n v="49776898"/>
        <n v="778898"/>
        <n v="3858776"/>
        <n v="44719620"/>
        <n v="7010211"/>
        <n v="2972871"/>
        <n v="12499"/>
        <n v="694908"/>
        <n v="47171271"/>
        <n v="6532475"/>
        <n v="27607227"/>
        <n v="3223820"/>
        <n v="3950593"/>
        <n v="13031444"/>
        <n v="18144226"/>
        <n v="1292022"/>
        <n v="11209250"/>
        <n v="9328539"/>
        <n v="175327"/>
        <n v="1828946"/>
        <n v="2815350"/>
        <n v="10221836"/>
        <n v="4214432"/>
        <n v="5934623"/>
        <n v="55301206"/>
        <n v="11787917"/>
        <n v="13409499"/>
        <n v="1527678"/>
        <n v="38012843"/>
        <n v="17830526"/>
        <n v="7119656"/>
        <n v="22157189"/>
        <n v="1052637"/>
        <n v="32502300"/>
        <n v="4786973"/>
        <n v="9356609"/>
        <n v="1210032"/>
        <n v="8680101"/>
        <n v="5873867"/>
        <n v="2408423"/>
        <n v="435914"/>
        <n v="856371"/>
        <n v="3033057"/>
        <n v="34682055"/>
        <n v="369990"/>
        <n v="409083"/>
        <n v="4153018"/>
        <n v="4207978"/>
        <n v="2801282"/>
        <n v="502500"/>
        <n v="2956639"/>
        <n v="2928706"/>
        <n v="11105384"/>
        <n v="246143"/>
        <n v="39880729"/>
        <n v="489374"/>
        <n v="3874435"/>
        <n v="1589209"/>
        <n v="5723729"/>
        <n v="283597"/>
        <n v="1212379"/>
        <n v="447148"/>
        <n v="34950803"/>
        <n v="408431"/>
        <n v="12195473"/>
        <n v="3196113"/>
        <n v="35753943"/>
        <n v="2906800"/>
        <n v="21528868"/>
        <n v="22692095"/>
        <n v="1515076"/>
        <n v="16376259"/>
        <n v="6925400"/>
        <n v="6425884"/>
        <n v="372830"/>
        <n v="9024814"/>
        <n v="6403745"/>
        <n v="37421"/>
        <n v="4579950"/>
        <n v="28367691"/>
        <n v="1252141"/>
        <n v="25798667"/>
        <n v="8222568"/>
        <n v="2279217"/>
        <n v="1368261"/>
        <n v="8735192"/>
        <n v="10392583"/>
        <n v="14585212"/>
        <n v="3966227"/>
        <n v="26384361"/>
        <n v="538582"/>
        <n v="10831470"/>
        <n v="1034866"/>
        <n v="2153546"/>
        <n v="7013893"/>
        <n v="4987333"/>
        <n v="7266183"/>
        <n v="11186750"/>
        <n v="11763299"/>
        <n v="7902824"/>
        <n v="4307165"/>
        <n v="16736707"/>
        <n v="25376021"/>
        <n v="465188"/>
        <n v="18919398"/>
        <n v="27199666"/>
        <n v="405944"/>
        <n v="1775752"/>
        <n v="2050344"/>
        <n v="2496240"/>
        <n v="1762507"/>
        <n v="13468169"/>
        <n v="7354198"/>
        <n v="10463636"/>
        <n v="7610900"/>
        <n v="12666648"/>
        <n v="3026104"/>
        <n v="71907996"/>
        <n v="15223470"/>
        <n v="10584810"/>
        <n v="19786542"/>
        <n v="23463441"/>
        <n v="12914279"/>
        <n v="17090819"/>
        <n v="439770"/>
        <n v="4494071"/>
        <n v="3524792"/>
        <n v="3927551"/>
        <n v="4168663"/>
        <n v="5676582"/>
        <n v="42941029"/>
        <n v="35691145"/>
        <n v="3732958"/>
        <n v="20516739"/>
        <n v="2045802"/>
        <n v="622724"/>
        <n v="20206106"/>
        <n v="116443087"/>
        <n v="144479"/>
        <n v="6136609"/>
        <n v="8007551"/>
        <n v="2454974"/>
        <n v="36160193"/>
        <n v="2627662"/>
        <n v="21372654"/>
        <n v="1134643"/>
        <n v="4774140"/>
        <n v="8393693"/>
        <n v="5417314"/>
        <n v="9536338"/>
        <n v="60377611"/>
        <n v="1408481"/>
        <n v="2197371"/>
        <n v="3709957"/>
        <n v="21445617"/>
        <n v="8849255"/>
        <n v="2576947"/>
        <n v="3351734"/>
        <n v="3803537"/>
        <n v="1196024"/>
        <n v="11379934"/>
        <n v="10512127"/>
        <n v="2260963"/>
        <n v="2442358"/>
        <n v="7134764"/>
        <n v="18859900"/>
        <n v="2464831"/>
        <n v="23119908"/>
        <n v="1170168"/>
        <n v="3933677"/>
        <n v="14566850"/>
        <n v="28303321"/>
        <n v="596243"/>
        <n v="13004271"/>
        <n v="21641231"/>
        <n v="20829720"/>
        <n v="24598245"/>
        <n v="248623"/>
        <n v="62038"/>
        <n v="4368384"/>
        <n v="366822"/>
        <n v="1274913"/>
        <n v="1218787"/>
        <n v="3341624"/>
        <n v="8610089"/>
        <n v="334776"/>
        <n v="3431663"/>
        <n v="4137118"/>
        <n v="119582"/>
        <n v="2065142"/>
        <n v="3301040"/>
        <n v="69770"/>
        <n v="4774120"/>
        <n v="90352"/>
        <n v="20782729"/>
        <n v="27924265"/>
        <n v="13413618"/>
        <n v="45252728"/>
        <n v="6601005"/>
        <n v="2972748"/>
        <n v="883548"/>
        <n v="3658534"/>
        <n v="5050613"/>
        <n v="9037178"/>
        <n v="920510"/>
        <n v="14018545"/>
        <n v="1370872"/>
        <n v="7615160"/>
        <n v="439652"/>
        <n v="1723218"/>
        <n v="7129521"/>
        <n v="349701"/>
        <n v="2070026"/>
        <n v="481454"/>
        <n v="288718"/>
        <n v="8470060"/>
        <n v="387603"/>
        <n v="13929307"/>
        <n v="35238610"/>
        <n v="4257142"/>
        <n v="32446602"/>
        <n v="13673590"/>
        <n v="9797259"/>
        <n v="19760273"/>
        <n v="3191993"/>
        <n v="23580534"/>
        <n v="10102560"/>
        <n v="1347642"/>
        <n v="18901103"/>
        <n v="40656642"/>
        <n v="8041636"/>
        <n v="1407511"/>
        <n v="2627322"/>
        <n v="453211"/>
        <n v="7425818"/>
        <n v="302650"/>
        <n v="3067459"/>
        <n v="521056"/>
        <n v="1015532"/>
        <n v="876199"/>
        <n v="15474644"/>
        <n v="190055"/>
        <n v="1005436"/>
        <n v="3785038"/>
        <n v="67891143"/>
        <n v="1328421"/>
        <n v="11035928"/>
        <n v="44240273"/>
        <n v="8125222"/>
        <n v="1369436"/>
        <n v="5931508"/>
        <n v="7659749"/>
        <n v="1355279"/>
        <n v="8102897"/>
        <n v="2163112"/>
        <n v="24617725"/>
        <n v="5154995"/>
        <n v="15656851"/>
        <n v="8943319"/>
        <n v="12159574"/>
        <n v="23417025"/>
        <n v="224751"/>
        <n v="2217484"/>
        <n v="1295309"/>
        <n v="6030040"/>
        <n v="2982762"/>
        <n v="3781435"/>
        <n v="5094330"/>
        <n v="29851567"/>
        <n v="7184896"/>
        <n v="17100034"/>
        <n v="10028360"/>
        <n v="78387"/>
        <n v="4443404"/>
        <n v="22253142"/>
        <n v="6602800"/>
        <n v="10748123"/>
        <n v="6492728"/>
        <n v="2629623"/>
        <n v="1495240"/>
        <n v="1835291"/>
        <n v="8524252"/>
        <n v="5733517"/>
        <n v="9872345"/>
        <n v="3723179"/>
        <n v="650366"/>
        <n v="20420491"/>
        <n v="2476300"/>
        <n v="3990082"/>
        <n v="2614733"/>
        <n v="271742"/>
        <n v="377506"/>
        <n v="1246517"/>
        <n v="5822809"/>
        <n v="16698983"/>
        <n v="11537672"/>
        <n v="3436652"/>
        <n v="13244470"/>
        <n v="832483"/>
        <n v="7921175"/>
        <n v="2761966"/>
        <n v="322266"/>
        <n v="4036463"/>
        <n v="6142865"/>
        <n v="3495378"/>
        <n v="74097520"/>
        <n v="1775068"/>
        <n v="1189127"/>
        <n v="1039739"/>
        <n v="1474972"/>
        <n v="6129700"/>
        <n v="1143012"/>
        <n v="1524186"/>
        <n v="243827"/>
        <n v="335842"/>
        <n v="6724561"/>
        <n v="18734848"/>
        <n v="5559923"/>
        <n v="1069822"/>
        <n v="6854208"/>
        <n v="3489848"/>
        <n v="1363845"/>
        <n v="805264"/>
        <n v="2465134"/>
        <n v="8562417"/>
        <n v="43251433"/>
        <n v="34452756"/>
        <n v="7264415"/>
        <n v="7728225"/>
        <n v="524752"/>
        <n v="2420926"/>
        <n v="1591289"/>
        <n v="15901841"/>
        <n v="4144481"/>
        <n v="4506794"/>
        <n v="913658744"/>
        <n v="13417493"/>
        <n v="44247"/>
        <n v="270579868"/>
        <n v="1612074"/>
        <n v="22792732"/>
        <n v="14629"/>
        <n v="10174424"/>
        <n v="700029"/>
        <n v="205788"/>
        <n v="6388164"/>
        <n v="3636757"/>
        <n v="360202"/>
        <n v="14174233"/>
        <n v="1448145"/>
        <n v="7128620"/>
        <n v="5093739"/>
        <n v="42763842"/>
        <n v="2985574"/>
        <n v="7730847"/>
        <n v="24393627"/>
        <n v="5246527"/>
        <n v="50318785"/>
        <n v="2887999"/>
        <n v="47190"/>
        <n v="11258647"/>
        <n v="1261704"/>
        <n v="78910157"/>
        <n v="51278538"/>
        <n v="11412274"/>
        <n v="18756917"/>
        <n v="15754482"/>
        <n v="10386067"/>
        <n v="10835248"/>
        <n v="21995228"/>
        <n v="45934432"/>
        <n v="11315895"/>
        <n v="5934902"/>
        <n v="1807370"/>
        <n v="5672436"/>
        <n v="67430515"/>
        <n v="359935"/>
        <n v="10741607"/>
        <n v="2164714"/>
        <n v="21071817"/>
        <n v="5568671"/>
        <n v="10037204"/>
        <n v="11569686"/>
        <n v="11255265"/>
        <n v="6951415"/>
        <n v="14485305"/>
        <n v="13982901"/>
        <n v="1234397"/>
        <n v="61200040"/>
        <n v="94587810"/>
        <n v="3393074"/>
        <n v="32345476"/>
        <n v="12447846"/>
        <n v="13935731"/>
        <n v="20431745"/>
        <n v="829419"/>
        <n v="3744101"/>
        <n v="2490498"/>
        <n v="13621"/>
        <n v="421916"/>
        <n v="494060"/>
        <n v="1625027"/>
        <n v="1427552"/>
        <n v="82625"/>
        <n v="10617398"/>
        <n v="1099127"/>
        <n v="6248418"/>
        <n v="1617781"/>
        <n v="1374492"/>
        <n v="22561440"/>
        <n v="13805286"/>
        <n v="1256059"/>
        <n v="19236049"/>
        <n v="324692340"/>
        <n v="77448077"/>
        <n v="66723836"/>
        <n v="69478061"/>
        <n v="18507744"/>
        <n v="32503947"/>
        <n v="5988039"/>
        <n v="23949303"/>
        <n v="26342353"/>
        <n v="2157119"/>
        <n v="9835885"/>
        <n v="40234"/>
        <n v="435290"/>
        <n v="3904106"/>
        <n v="6101814"/>
        <n v="6289956"/>
        <n v="273788"/>
        <n v="1456613"/>
        <n v="33781125"/>
        <n v="14352686"/>
        <n v="1869066"/>
        <n v="19867996"/>
        <n v="2610326"/>
        <n v="26343648"/>
        <n v="1963132"/>
        <n v="1842329"/>
        <n v="3461375"/>
        <n v="4316947"/>
        <n v="9467717"/>
        <n v="1237675"/>
        <n v="871845"/>
        <n v="3371620"/>
        <n v="548328"/>
        <n v="9603752"/>
        <n v="3110755"/>
        <n v="11534142"/>
        <n v="13769484"/>
        <n v="21805342"/>
        <n v="146753"/>
        <n v="25093718"/>
        <n v="8227637"/>
        <n v="3205552"/>
        <n v="723680"/>
        <n v="3106641"/>
        <n v="1201514"/>
        <n v="782202"/>
        <n v="873606"/>
        <n v="7977176"/>
        <n v="16952107"/>
        <n v="4221966"/>
        <n v="13936130"/>
        <n v="24241406"/>
        <n v="22454393"/>
        <n v="25946169"/>
        <n v="67652301"/>
        <n v="5086192"/>
        <n v="417327"/>
        <n v="4452859"/>
        <n v="472181"/>
        <n v="2511371"/>
        <n v="2444836"/>
        <n v="3291579"/>
        <n v="876811"/>
        <n v="6557990"/>
        <n v="6338369"/>
        <n v="7432466"/>
        <n v="16280067"/>
        <n v="2477769"/>
        <n v="31840019"/>
        <n v="3803318"/>
        <n v="8726483"/>
        <n v="1145010"/>
        <n v="474619"/>
        <n v="9334087"/>
        <n v="8458863"/>
        <n v="61525709"/>
        <n v="9302949"/>
        <n v="1108045"/>
        <n v="18362472"/>
        <n v="5566252"/>
        <n v="11532019"/>
        <n v="79611769"/>
        <n v="13050237"/>
        <n v="60799321"/>
        <n v="1203871"/>
        <n v="20042931"/>
        <n v="2773180"/>
        <n v="3680908"/>
        <n v="56153938"/>
        <n v="14366693"/>
        <n v="26154148"/>
        <n v="60405884"/>
        <n v="12058261"/>
        <n v="20932161"/>
        <n v="38778211"/>
        <n v="9301693"/>
        <n v="8334191"/>
        <n v="5148474"/>
        <n v="12760809"/>
        <n v="6362329"/>
        <n v="3469247"/>
        <n v="9306755"/>
        <n v="1908181"/>
        <n v="3743010"/>
        <n v="6137362"/>
        <n v="5641655"/>
        <n v="4631413"/>
        <n v="239329"/>
        <n v="23057986"/>
        <n v="9649530"/>
        <n v="91364842"/>
        <n v="25234109"/>
        <n v="32986466"/>
        <n v="8928724"/>
        <n v="15392872"/>
        <n v="29871154"/>
        <n v="5991094"/>
        <n v="107025604"/>
        <n v="8087758"/>
        <n v="11231248"/>
        <n v="17323141"/>
        <n v="6387806"/>
        <n v="564642"/>
        <n v="1102351"/>
        <n v="19871211"/>
        <n v="58131278"/>
        <n v="2345543"/>
        <n v="20296550"/>
        <n v="39238477"/>
        <n v="13839829"/>
        <n v="4933848"/>
        <n v="5579823"/>
        <n v="3793841"/>
        <n v="32683984"/>
        <n v="17219077"/>
        <n v="15923792"/>
        <n v="4620766"/>
        <n v="1417231"/>
        <n v="1693187"/>
        <n v="21121421"/>
        <n v="7205553"/>
        <n v="37320512"/>
        <n v="286122"/>
        <n v="34500767"/>
        <n v="42456148"/>
        <n v="11434323"/>
        <n v="6728942"/>
        <n v="17656777"/>
        <n v="39113350"/>
        <n v="8050543"/>
        <n v="39097829"/>
        <n v="16475591"/>
        <n v="1849435"/>
        <n v="4266822"/>
        <n v="464261021"/>
        <n v="14568295"/>
        <n v="25779639"/>
        <n v="43408420"/>
        <n v="4052305"/>
        <n v="193451730"/>
        <n v="3631451"/>
        <n v="1001014"/>
        <n v="104356481"/>
        <n v="9464378"/>
        <n v="2456691"/>
        <n v="601557"/>
        <n v="31257209"/>
        <n v="3906402"/>
        <n v="1368616"/>
        <n v="24205714"/>
        <n v="6240621"/>
        <n v="6180252"/>
        <n v="39986755"/>
        <n v="19392782"/>
        <n v="180421"/>
        <n v="27087184"/>
        <n v="25316162"/>
        <n v="4275409"/>
        <n v="16136787"/>
        <n v="2597041"/>
        <n v="4239754"/>
        <n v="1992976"/>
        <n v="2446856"/>
        <n v="5168440"/>
        <n v="7683665"/>
        <n v="3679249"/>
        <n v="4332045"/>
        <n v="4565267"/>
        <n v="693641"/>
        <n v="8016614"/>
        <n v="21069451"/>
        <n v="5880131"/>
        <n v="42099893"/>
        <n v="34989468"/>
        <n v="9494762"/>
        <n v="153358012"/>
        <n v="5216138"/>
        <n v="570914"/>
        <n v="2992830"/>
        <n v="6362707"/>
        <n v="1551316"/>
        <n v="5619486"/>
        <n v="1305279"/>
        <n v="4882813"/>
        <n v="2509151"/>
        <n v="5026250"/>
        <n v="4228430"/>
        <n v="889419"/>
        <n v="8458112"/>
        <n v="7699230"/>
        <n v="8012210"/>
        <n v="875544"/>
        <n v="3959140"/>
        <n v="4555636"/>
        <n v="215577"/>
        <n v="5363622"/>
        <n v="5777788"/>
        <n v="17219127"/>
        <n v="954875"/>
        <n v="8280938"/>
        <n v="6469716"/>
        <n v="2220084"/>
        <n v="9522953"/>
        <n v="4914639"/>
        <n v="3425614"/>
        <n v="2727199"/>
        <n v="85944"/>
        <n v="4074529"/>
      </sharedItems>
    </cacheField>
    <cacheField name="2023" numFmtId="3">
      <sharedItems containsMixedTypes="1" containsNumber="1" containsInteger="1" minValue="7099" maxValue="910854251" count="805">
        <n v="15750108"/>
        <n v="730968"/>
        <n v="854709"/>
        <n v="39727126"/>
        <n v="5713554"/>
        <n v="31736160"/>
        <n v="1264899"/>
        <n v="23060850"/>
        <n v="55707751"/>
        <n v="28730208"/>
        <n v="4420762"/>
        <n v="1405675"/>
        <n v="1907187"/>
        <n v="712502"/>
        <n v="71423"/>
        <n v="12499626"/>
        <n v="1818679"/>
        <n v="1495252"/>
        <n v="9268322"/>
        <n v="1363233"/>
        <n v="8739011"/>
        <n v="22436960"/>
        <n v="17112530"/>
        <n v="378542"/>
        <n v="31073929"/>
        <n v="18708417"/>
        <n v="32709382"/>
        <n v="7404459"/>
        <n v="20611298"/>
        <n v="3102305"/>
        <n v="4946498"/>
        <n v="266350"/>
        <n v="1321478"/>
        <n v="1376855"/>
        <n v="2902572"/>
        <n v="36785997"/>
        <n v="1747564"/>
        <n v="3657561"/>
        <n v="815909"/>
        <n v="2719987"/>
        <n v="22814104"/>
        <n v="2951829"/>
        <n v="17070531"/>
        <n v="4375987"/>
        <n v="149459"/>
        <n v="50785832"/>
        <n v="162047612"/>
        <n v="9407674"/>
        <n v="21140753"/>
        <n v="12218076"/>
        <n v="25167328"/>
        <n v="21643586"/>
        <n v="15115143"/>
        <n v="104443"/>
        <n v="711335"/>
        <n v="95306944"/>
        <n v="5481037"/>
        <n v="123703090"/>
        <n v="16805558"/>
        <n v="6829417"/>
        <n v="23013755"/>
        <n v="12253974"/>
        <n v="13493168"/>
        <n v="8068382"/>
        <n v="61761025"/>
        <n v="9277698"/>
        <n v="8014393"/>
        <n v="10521548"/>
        <n v="15706716"/>
        <n v="8633013"/>
        <n v="14581581"/>
        <n v="47273908"/>
        <n v="8993646"/>
        <n v="1415446"/>
        <n v="525912"/>
        <n v="1364561"/>
        <n v="11925543"/>
        <n v="2944989"/>
        <n v="19590523"/>
        <n v="1144431"/>
        <n v="11979092"/>
        <n v="13370676"/>
        <n v="146882729"/>
        <n v="10237473"/>
        <n v="4352021"/>
        <n v="75659476"/>
        <n v="1296421"/>
        <n v="44123195"/>
        <n v="16860537"/>
        <n v="17361802"/>
        <n v="9578364"/>
        <n v="49017040"/>
        <n v="82273297"/>
        <n v="13103112"/>
        <n v="13192066"/>
        <n v="12776170"/>
        <n v="8986273"/>
        <n v="4179163"/>
        <n v="45649327"/>
        <n v="41781003"/>
        <n v="1615312"/>
        <n v="16815037"/>
        <n v="25911103"/>
        <n v="1089972"/>
        <n v="1222145"/>
        <n v="1452988"/>
        <n v="93729041"/>
        <n v="10557020"/>
        <n v="12270703"/>
        <n v="6630860"/>
        <n v="6988725"/>
        <n v="3537043"/>
        <n v="5519924"/>
        <n v="98860047"/>
        <n v="2718035"/>
        <n v="34957538"/>
        <n v="6073489"/>
        <n v="1913087"/>
        <n v="1937686"/>
        <n v="1531216"/>
        <n v="2874839"/>
        <s v=""/>
        <n v="42810936"/>
        <n v="5890859"/>
        <n v="1579888"/>
        <n v="4551357"/>
        <n v="14946833"/>
        <n v="52124309"/>
        <n v="22339983"/>
        <n v="308028069"/>
        <n v="1884858"/>
        <n v="7072181"/>
        <n v="11836691"/>
        <n v="10575773"/>
        <n v="13971176"/>
        <n v="4229535"/>
        <n v="25260045"/>
        <n v="2231052"/>
        <n v="1584738"/>
        <n v="23842631"/>
        <n v="671693"/>
        <n v="1618630"/>
        <n v="19501778"/>
        <n v="7472754"/>
        <n v="445616"/>
        <n v="2072908"/>
        <n v="793186"/>
        <n v="624638"/>
        <n v="21427670"/>
        <n v="292178"/>
        <n v="1216403"/>
        <n v="18634999"/>
        <n v="138340"/>
        <n v="14273770"/>
        <n v="1620245"/>
        <n v="5289361"/>
        <n v="51660055"/>
        <n v="65086"/>
        <n v="1280140"/>
        <n v="8959907"/>
        <n v="1757385"/>
        <n v="5150311"/>
        <n v="2685626"/>
        <n v="199639842"/>
        <n v="27642371"/>
        <n v="20656422"/>
        <n v="30363693"/>
        <n v="298920"/>
        <n v="5856129"/>
        <n v="191126"/>
        <n v="31527714"/>
        <n v="14126693"/>
        <n v="1413095"/>
        <n v="65062702"/>
        <n v="322883"/>
        <n v="1148570"/>
        <n v="1246927"/>
        <n v="1502542"/>
        <n v="49329948"/>
        <n v="683727"/>
        <n v="3803547"/>
        <n v="43006393"/>
        <n v="6949760"/>
        <n v="2864806"/>
        <n v="671366"/>
        <n v="47095920"/>
        <n v="6460443"/>
        <n v="27110987"/>
        <n v="3139140"/>
        <n v="3821497"/>
        <n v="12050288"/>
        <n v="17742517"/>
        <n v="1284799"/>
        <n v="10690164"/>
        <n v="8789489"/>
        <n v="146527"/>
        <n v="1681523"/>
        <n v="2758450"/>
        <n v="10221835"/>
        <n v="3715189"/>
        <n v="5671927"/>
        <n v="54261499"/>
        <n v="10844082"/>
        <n v="12035561"/>
        <n v="641276"/>
        <n v="37461363"/>
        <n v="17718149"/>
        <n v="6534030"/>
        <n v="21391163"/>
        <n v="950794"/>
        <n v="32038816"/>
        <n v="4146132"/>
        <n v="9259667"/>
        <n v="976206"/>
        <n v="8433638"/>
        <n v="5722810"/>
        <n v="2222973"/>
        <n v="339569"/>
        <n v="776358"/>
        <n v="2835022"/>
        <n v="34515746"/>
        <n v="327112"/>
        <n v="358763"/>
        <n v="4095327"/>
        <n v="4177481"/>
        <n v="2649918"/>
        <n v="423745"/>
        <n v="2825059"/>
        <n v="2839366"/>
        <n v="10693899"/>
        <n v="180213"/>
        <n v="39144669"/>
        <n v="401117"/>
        <n v="3804215"/>
        <n v="1552459"/>
        <n v="5550240"/>
        <n v="235634"/>
        <n v="1127849"/>
        <n v="423565"/>
        <n v="34462853"/>
        <n v="296922"/>
        <n v="11935431"/>
        <n v="2893685"/>
        <n v="35593994"/>
        <n v="2699889"/>
        <n v="21090704"/>
        <n v="22361615"/>
        <n v="1087174"/>
        <n v="15817226"/>
        <n v="6879369"/>
        <n v="6272856"/>
        <n v="227632"/>
        <n v="8993239"/>
        <n v="6043214"/>
        <n v="4352721"/>
        <n v="28170122"/>
        <n v="1204118"/>
        <n v="24854799"/>
        <n v="7414512"/>
        <n v="31493"/>
        <n v="1188607"/>
        <n v="8656101"/>
        <n v="9577953"/>
        <n v="14213016"/>
        <n v="3846769"/>
        <n v="25152615"/>
        <n v="421919"/>
        <n v="10483989"/>
        <n v="980019"/>
        <n v="1912470"/>
        <n v="6829977"/>
        <n v="4983179"/>
        <n v="7169791"/>
        <n v="10899651"/>
        <n v="8675927"/>
        <n v="7302329"/>
        <n v="4227707"/>
        <n v="16222747"/>
        <n v="24860725"/>
        <n v="145946"/>
        <n v="18387235"/>
        <n v="26704932"/>
        <n v="376425"/>
        <n v="1651831"/>
        <n v="1820351"/>
        <n v="2255165"/>
        <n v="1685437"/>
        <n v="13325428"/>
        <n v="7085974"/>
        <n v="9046397"/>
        <n v="7208521"/>
        <n v="11910763"/>
        <n v="2940616"/>
        <n v="69423426"/>
        <n v="14997323"/>
        <n v="10172963"/>
        <n v="19359496"/>
        <n v="22253830"/>
        <n v="12441517"/>
        <n v="16329543"/>
        <n v="439759"/>
        <n v="4182936"/>
        <n v="3493929"/>
        <n v="3900754"/>
        <n v="4095573"/>
        <n v="5584227"/>
        <n v="42502254"/>
        <n v="34140803"/>
        <n v="3496189"/>
        <n v="19981189"/>
        <n v="1889399"/>
        <n v="512243"/>
        <n v="19945555"/>
        <n v="116357488"/>
        <n v="39350"/>
        <n v="5593513"/>
        <n v="7801492"/>
        <n v="2342662"/>
        <n v="35788756"/>
        <n v="2517830"/>
        <n v="21134583"/>
        <n v="964877"/>
        <n v="4191746"/>
        <n v="8032727"/>
        <n v="5354779"/>
        <n v="9362064"/>
        <n v="59244396"/>
        <n v="1350915"/>
        <n v="1918177"/>
        <n v="3368812"/>
        <n v="21348601"/>
        <n v="8458994"/>
        <n v="2065837"/>
        <n v="3138874"/>
        <n v="3759093"/>
        <n v="1159582"/>
        <n v="11156952"/>
        <n v="9910591"/>
        <n v="2173867"/>
        <n v="2117952"/>
        <n v="6782450"/>
        <n v="18674136"/>
        <n v="2370325"/>
        <n v="21799358"/>
        <n v="1074663"/>
        <n v="3778378"/>
        <n v="14566341"/>
        <n v="27987688"/>
        <n v="530351"/>
        <n v="12903628"/>
        <n v="21407019"/>
        <n v="19981872"/>
        <n v="24356891"/>
        <n v="81892"/>
        <n v="4358337"/>
        <n v="269471"/>
        <n v="1245233"/>
        <n v="1103456"/>
        <n v="2899978"/>
        <n v="8474392"/>
        <n v="327310"/>
        <n v="3319245"/>
        <n v="3967792"/>
        <n v="49691"/>
        <n v="1918808"/>
        <n v="3292759"/>
        <n v="3955521"/>
        <n v="66748"/>
        <n v="18073276"/>
        <n v="27547608"/>
        <n v="13008389"/>
        <n v="43191071"/>
        <n v="6334172"/>
        <n v="2475646"/>
        <n v="733924"/>
        <n v="3619523"/>
        <n v="5002038"/>
        <n v="8470049"/>
        <n v="792145"/>
        <n v="13989643"/>
        <n v="1370086"/>
        <n v="7038841"/>
        <n v="384698"/>
        <n v="1612454"/>
        <n v="6929225"/>
        <n v="270583"/>
        <n v="1996386"/>
        <n v="405595"/>
        <n v="75950"/>
        <n v="8342230"/>
        <n v="83530"/>
        <n v="13666808"/>
        <n v="34363320"/>
        <n v="4037287"/>
        <n v="29629512"/>
        <n v="12894590"/>
        <n v="9043791"/>
        <n v="19426413"/>
        <n v="2955904"/>
        <n v="23539606"/>
        <n v="9889873"/>
        <n v="800344"/>
        <n v="18806476"/>
        <n v="40217298"/>
        <n v="7842091"/>
        <n v="1223490"/>
        <n v="2567355"/>
        <n v="366178"/>
        <n v="7130415"/>
        <n v="201504"/>
        <n v="2592599"/>
        <n v="468310"/>
        <n v="980605"/>
        <n v="825364"/>
        <n v="15245516"/>
        <n v="146009"/>
        <n v="925139"/>
        <n v="3172583"/>
        <n v="66919866"/>
        <n v="1154831"/>
        <n v="10351087"/>
        <n v="44052043"/>
        <n v="7906965"/>
        <n v="1199254"/>
        <n v="5731327"/>
        <n v="7516045"/>
        <n v="1275277"/>
        <n v="7650284"/>
        <n v="2042403"/>
        <n v="24334676"/>
        <n v="4957934"/>
        <n v="15465055"/>
        <n v="8894659"/>
        <n v="11654804"/>
        <n v="23161924"/>
        <n v="141787"/>
        <n v="2026851"/>
        <n v="1253713"/>
        <n v="5700338"/>
        <n v="2811363"/>
        <n v="3686887"/>
        <n v="5002249"/>
        <n v="29771903"/>
        <n v="6915517"/>
        <n v="16641223"/>
        <n v="9781443"/>
        <n v="4256235"/>
        <n v="21931409"/>
        <n v="5765784"/>
        <n v="10547922"/>
        <n v="6317854"/>
        <n v="1313112"/>
        <n v="1448385"/>
        <n v="1778551"/>
        <n v="8358839"/>
        <n v="5586799"/>
        <n v="9314857"/>
        <n v="3340489"/>
        <n v="458939"/>
        <n v="19876105"/>
        <n v="2203661"/>
        <n v="3832318"/>
        <n v="2403995"/>
        <n v="121189"/>
        <n v="335405"/>
        <n v="837682"/>
        <n v="5678559"/>
        <n v="14994861"/>
        <n v="11005521"/>
        <n v="3161929"/>
        <n v="13003731"/>
        <n v="801291"/>
        <n v="7460782"/>
        <n v="2638235"/>
        <n v="259984"/>
        <n v="3813528"/>
        <n v="6067242"/>
        <n v="3194365"/>
        <n v="73530313"/>
        <n v="1683172"/>
        <n v="1081745"/>
        <n v="984871"/>
        <n v="1378370"/>
        <n v="5862816"/>
        <n v="1099627"/>
        <n v="1401291"/>
        <n v="164192"/>
        <n v="280036"/>
        <n v="6396681"/>
        <n v="17268181"/>
        <n v="5237207"/>
        <n v="728736"/>
        <n v="6660556"/>
        <n v="2931285"/>
        <n v="805930"/>
        <n v="739623"/>
        <n v="2370717"/>
        <n v="8396914"/>
        <n v="42775146"/>
        <n v="33939563"/>
        <n v="7195043"/>
        <n v="7521567"/>
        <n v="407804"/>
        <n v="2343958"/>
        <n v="1415134"/>
        <n v="15800497"/>
        <n v="4029456"/>
        <n v="4327068"/>
        <n v="910854251"/>
        <n v="13348157"/>
        <n v="19480"/>
        <n v="269176277"/>
        <n v="1488182"/>
        <n v="22508756"/>
        <n v="9993424"/>
        <n v="7099"/>
        <n v="6066808"/>
        <n v="3371096"/>
        <n v="325655"/>
        <n v="13947167"/>
        <n v="1330181"/>
        <n v="6981077"/>
        <n v="4765510"/>
        <n v="41618251"/>
        <n v="2426964"/>
        <n v="7677568"/>
        <n v="23651845"/>
        <n v="4346373"/>
        <n v="50159720"/>
        <n v="2285533"/>
        <n v="9109962"/>
        <n v="933393"/>
        <n v="78009183"/>
        <n v="49608938"/>
        <n v="11223431"/>
        <n v="18506178"/>
        <n v="14449093"/>
        <n v="10029583"/>
        <n v="10835247"/>
        <n v="21828221"/>
        <n v="45483932"/>
        <n v="11103677"/>
        <n v="5769786"/>
        <n v="1676189"/>
        <n v="5527593"/>
        <n v="66194465"/>
        <n v="346253"/>
        <n v="10596626"/>
        <n v="1982933"/>
        <n v="19881088"/>
        <n v="5349530"/>
        <n v="8931946"/>
        <n v="11352079"/>
        <n v="10103187"/>
        <n v="6856783"/>
        <n v="14166276"/>
        <n v="13781370"/>
        <n v="1196385"/>
        <n v="60800362"/>
        <n v="92191176"/>
        <n v="3216430"/>
        <n v="31924815"/>
        <n v="10642857"/>
        <n v="12404343"/>
        <n v="20338925"/>
        <n v="760381"/>
        <n v="3099152"/>
        <n v="2490400"/>
        <n v="394054"/>
        <n v="409267"/>
        <n v="1532548"/>
        <n v="1427434"/>
        <n v="10505790"/>
        <n v="1051905"/>
        <n v="5755417"/>
        <n v="1483839"/>
        <n v="1371458"/>
        <n v="22094454"/>
        <n v="13612676"/>
        <n v="1163533"/>
        <n v="18202296"/>
        <n v="321933669"/>
        <n v="77410401"/>
        <n v="66112226"/>
        <n v="68720590"/>
        <n v="18325382"/>
        <n v="32216288"/>
        <n v="5157497"/>
        <n v="23431321"/>
        <n v="25769728"/>
        <n v="1763272"/>
        <n v="9082654"/>
        <n v="3190226"/>
        <n v="6005634"/>
        <n v="5857735"/>
        <n v="1147135"/>
        <n v="33247704"/>
        <n v="13822901"/>
        <n v="1795698"/>
        <n v="19674314"/>
        <n v="2305912"/>
        <n v="26175495"/>
        <n v="1677395"/>
        <n v="1686426"/>
        <n v="2992052"/>
        <n v="4157907"/>
        <n v="9090737"/>
        <n v="1117813"/>
        <n v="482541"/>
        <n v="3324367"/>
        <n v="425151"/>
        <n v="9438375"/>
        <n v="3020395"/>
        <n v="11211206"/>
        <n v="13557403"/>
        <n v="21443610"/>
        <n v="57673"/>
        <n v="24513093"/>
        <n v="8054249"/>
        <n v="3104414"/>
        <n v="283515"/>
        <n v="2975206"/>
        <n v="1107272"/>
        <n v="706661"/>
        <n v="671232"/>
        <n v="7706610"/>
        <n v="16442840"/>
        <n v="4058896"/>
        <n v="13086368"/>
        <n v="23258958"/>
        <n v="22155738"/>
        <n v="25581636"/>
        <n v="66921888"/>
        <n v="4997943"/>
        <n v="363281"/>
        <n v="4393061"/>
        <n v="332952"/>
        <n v="2466026"/>
        <n v="2388113"/>
        <n v="3226490"/>
        <n v="546754"/>
        <n v="6198819"/>
        <n v="6233163"/>
        <n v="6856652"/>
        <n v="15866391"/>
        <n v="2475117"/>
        <n v="31489624"/>
        <n v="3605692"/>
        <n v="8509163"/>
        <n v="962910"/>
        <n v="334504"/>
        <n v="8445701"/>
        <n v="7495777"/>
        <n v="61174775"/>
        <n v="9100192"/>
        <n v="872715"/>
        <n v="17864151"/>
        <n v="5280405"/>
        <n v="10976730"/>
        <n v="78598343"/>
        <n v="12874136"/>
        <n v="60596852"/>
        <n v="1101075"/>
        <n v="18739940"/>
        <n v="1829197"/>
        <n v="3335895"/>
        <n v="55933987"/>
        <n v="14028430"/>
        <n v="25137773"/>
        <n v="59964632"/>
        <n v="11481479"/>
        <n v="20453938"/>
        <n v="38498210"/>
        <n v="8976619"/>
        <n v="8240967"/>
        <n v="4856294"/>
        <n v="11806376"/>
        <n v="6120016"/>
        <n v="3119134"/>
        <n v="8943601"/>
        <n v="1821616"/>
        <n v="3695134"/>
        <n v="5993681"/>
        <n v="5608691"/>
        <n v="4476710"/>
        <n v="22902886"/>
        <n v="9193395"/>
        <n v="90284313"/>
        <n v="25234056"/>
        <n v="32773072"/>
        <n v="8737884"/>
        <n v="14134390"/>
        <n v="29556440"/>
        <n v="5718466"/>
        <n v="106757307"/>
        <n v="8025512"/>
        <n v="11028764"/>
        <n v="17132837"/>
        <n v="6200906"/>
        <n v="564622"/>
        <n v="926061"/>
        <n v="19377028"/>
        <n v="57704804"/>
        <n v="2183091"/>
        <n v="18461932"/>
        <n v="39238474"/>
        <n v="11911485"/>
        <n v="4414239"/>
        <n v="5543186"/>
        <n v="3653892"/>
        <n v="32388242"/>
        <n v="16968367"/>
        <n v="15660809"/>
        <n v="4382226"/>
        <n v="1286186"/>
        <n v="1502163"/>
        <n v="20146832"/>
        <n v="6832839"/>
        <n v="35732135"/>
        <n v="73632"/>
        <n v="34031627"/>
        <n v="41125712"/>
        <n v="10410878"/>
        <n v="6503305"/>
        <n v="17245647"/>
        <n v="38815351"/>
        <n v="8050523"/>
        <n v="38590827"/>
        <n v="16122731"/>
        <n v="1750715"/>
        <n v="3950981"/>
        <n v="463887245"/>
        <n v="14492261"/>
        <n v="25397201"/>
        <n v="43333369"/>
        <n v="3658125"/>
        <n v="192929798"/>
        <n v="3410085"/>
        <n v="964081"/>
        <n v="102920139"/>
        <n v="9324411"/>
        <n v="2401789"/>
        <n v="542063"/>
        <n v="30490778"/>
        <n v="3592186"/>
        <n v="1325279"/>
        <n v="23451920"/>
        <n v="6074083"/>
        <n v="6067811"/>
        <n v="39303291"/>
        <n v="17591591"/>
        <n v="38787"/>
        <n v="26375389"/>
        <n v="24774719"/>
        <n v="4082087"/>
        <n v="15643121"/>
        <n v="2563463"/>
        <n v="3863051"/>
        <n v="1799832"/>
        <n v="2401804"/>
        <n v="5019370"/>
        <n v="6705063"/>
        <n v="3454622"/>
        <n v="4256305"/>
        <n v="4298548"/>
        <n v="624901"/>
        <n v="7442224"/>
        <n v="20096529"/>
        <n v="5789681"/>
        <n v="41333546"/>
        <n v="34666361"/>
        <n v="8240844"/>
        <n v="150964621"/>
        <n v="4969827"/>
        <n v="332897"/>
        <n v="2745770"/>
        <n v="5884183"/>
        <n v="885334"/>
        <n v="4891824"/>
        <n v="1135539"/>
        <n v="4713581"/>
        <n v="2445295"/>
        <n v="4826166"/>
        <n v="3964392"/>
        <n v="684471"/>
        <n v="7652620"/>
        <n v="7496185"/>
        <n v="7605460"/>
        <n v="457728"/>
        <n v="3856140"/>
        <n v="4324001"/>
        <n v="29521"/>
        <n v="5257403"/>
        <n v="5663967"/>
        <n v="16788388"/>
        <n v="927132"/>
        <n v="8042438"/>
        <n v="6340839"/>
        <n v="2153268"/>
        <n v="9173323"/>
        <n v="4837487"/>
        <n v="3374080"/>
        <n v="2599395"/>
        <n v="27015"/>
        <n v="4065340"/>
      </sharedItems>
    </cacheField>
    <cacheField name="2024" numFmtId="3">
      <sharedItems containsMixedTypes="1" containsNumber="1" containsInteger="1" minValue="400" maxValue="908049758" count="781">
        <n v="15435789"/>
        <n v="701966"/>
        <n v="812632"/>
        <n v="39650683"/>
        <n v="5609412"/>
        <n v="31684021"/>
        <n v="956928"/>
        <n v="23060787"/>
        <n v="55509473"/>
        <n v="28515617"/>
        <n v="4209548"/>
        <n v="1395235"/>
        <n v="1685872"/>
        <n v="624249"/>
        <n v="70609"/>
        <n v="12079373"/>
        <n v="1818678"/>
        <n v="1298397"/>
        <n v="9005578"/>
        <n v="1232445"/>
        <n v="8461445"/>
        <n v="22119278"/>
        <n v="16691085"/>
        <n v="192009"/>
        <n v="30829988"/>
        <n v="18260454"/>
        <n v="32191373"/>
        <n v="7154802"/>
        <n v="20407317"/>
        <n v="2929358"/>
        <n v="4891068"/>
        <n v="202180"/>
        <n v="1226727"/>
        <n v="1295570"/>
        <n v="2310146"/>
        <n v="36535367"/>
        <n v="1627267"/>
        <n v="3533747"/>
        <n v="733094"/>
        <n v="2635741"/>
        <n v="22710970"/>
        <n v="2755337"/>
        <n v="16615231"/>
        <n v="4217296"/>
        <s v=""/>
        <n v="49356615"/>
        <n v="161685942"/>
        <n v="9314076"/>
        <n v="20782186"/>
        <n v="11947188"/>
        <n v="24729419"/>
        <n v="21506412"/>
        <n v="14829045"/>
        <n v="15731"/>
        <n v="400"/>
        <n v="94932471"/>
        <n v="5390053"/>
        <n v="122569341"/>
        <n v="16686418"/>
        <n v="6394709"/>
        <n v="22775981"/>
        <n v="11504092"/>
        <n v="12627528"/>
        <n v="7828910"/>
        <n v="60186629"/>
        <n v="8622527"/>
        <n v="7181937"/>
        <n v="9757368"/>
        <n v="15560324"/>
        <n v="7746223"/>
        <n v="14129428"/>
        <n v="47191617"/>
        <n v="8837606"/>
        <n v="1315497"/>
        <n v="1315244"/>
        <n v="10229205"/>
        <n v="2881436"/>
        <n v="19549875"/>
        <n v="1097624"/>
        <n v="11813674"/>
        <n v="13152087"/>
        <n v="143359798"/>
        <n v="10016609"/>
        <n v="4120832"/>
        <n v="75351899"/>
        <n v="385156"/>
        <n v="41370129"/>
        <n v="16586420"/>
        <n v="17037548"/>
        <n v="9347222"/>
        <n v="47895048"/>
        <n v="81355369"/>
        <n v="12538803"/>
        <n v="12600673"/>
        <n v="12593386"/>
        <n v="8921371"/>
        <n v="4154415"/>
        <n v="44391868"/>
        <n v="41113804"/>
        <n v="809033"/>
        <n v="15085418"/>
        <n v="25715289"/>
        <n v="211305"/>
        <n v="93122527"/>
        <n v="9915003"/>
        <n v="10215569"/>
        <n v="6323184"/>
        <n v="6681996"/>
        <n v="3405837"/>
        <n v="5429219"/>
        <n v="96709467"/>
        <n v="2372721"/>
        <n v="32650538"/>
        <n v="4998108"/>
        <n v="1688321"/>
        <n v="1812573"/>
        <n v="1470089"/>
        <n v="2446880"/>
        <n v="42463470"/>
        <n v="5550027"/>
        <n v="1422723"/>
        <n v="3694260"/>
        <n v="14657713"/>
        <n v="51930396"/>
        <n v="22024185"/>
        <n v="305634631"/>
        <n v="1798011"/>
        <n v="6790007"/>
        <n v="11308391"/>
        <n v="10168947"/>
        <n v="12098119"/>
        <n v="4048433"/>
        <n v="24901073"/>
        <n v="2188322"/>
        <n v="1533100"/>
        <n v="23028874"/>
        <n v="479406"/>
        <n v="1559377"/>
        <n v="17637524"/>
        <n v="6972562"/>
        <n v="153091"/>
        <n v="1844558"/>
        <n v="567197"/>
        <n v="21227554"/>
        <n v="171330"/>
        <n v="544394"/>
        <n v="18324050"/>
        <n v="38868"/>
        <n v="14005451"/>
        <n v="1474402"/>
        <n v="5095690"/>
        <n v="49897322"/>
        <n v="59225"/>
        <n v="974818"/>
        <n v="8643398"/>
        <n v="494162"/>
        <n v="3476472"/>
        <n v="2118091"/>
        <n v="197277914"/>
        <n v="26651639"/>
        <n v="20270117"/>
        <n v="29748107"/>
        <n v="288591"/>
        <n v="5578422"/>
        <n v="30510772"/>
        <n v="13919060"/>
        <n v="894881"/>
        <n v="64225307"/>
        <n v="273144"/>
        <n v="997552"/>
        <n v="1150209"/>
        <n v="1444245"/>
        <n v="48882998"/>
        <n v="588556"/>
        <n v="3748318"/>
        <n v="41293166"/>
        <n v="6889309"/>
        <n v="2756741"/>
        <n v="647824"/>
        <n v="47020569"/>
        <n v="6388411"/>
        <n v="26614747"/>
        <n v="3054460"/>
        <n v="3692401"/>
        <n v="11069132"/>
        <n v="17340808"/>
        <n v="1277576"/>
        <n v="10171078"/>
        <n v="8250439"/>
        <n v="117727"/>
        <n v="1534100"/>
        <n v="2701550"/>
        <n v="10221834"/>
        <n v="3215946"/>
        <n v="5409231"/>
        <n v="53221792"/>
        <n v="9900247"/>
        <n v="10661623"/>
        <n v="36909883"/>
        <n v="17605772"/>
        <n v="5948404"/>
        <n v="20625137"/>
        <n v="848951"/>
        <n v="31575332"/>
        <n v="3505291"/>
        <n v="9162725"/>
        <n v="742380"/>
        <n v="8187175"/>
        <n v="5571753"/>
        <n v="2037523"/>
        <n v="243224"/>
        <n v="696345"/>
        <n v="2636987"/>
        <n v="34349437"/>
        <n v="284234"/>
        <n v="308443"/>
        <n v="4037636"/>
        <n v="4146984"/>
        <n v="2498554"/>
        <n v="344990"/>
        <n v="2693479"/>
        <n v="2750026"/>
        <n v="10282414"/>
        <n v="114283"/>
        <n v="38408609"/>
        <n v="312860"/>
        <n v="3733995"/>
        <n v="1515709"/>
        <n v="5376751"/>
        <n v="187671"/>
        <n v="1043319"/>
        <n v="399982"/>
        <n v="33974903"/>
        <n v="185413"/>
        <n v="11675389"/>
        <n v="2591257"/>
        <n v="35434045"/>
        <n v="2492978"/>
        <n v="20652540"/>
        <n v="22031135"/>
        <n v="659272"/>
        <n v="15258193"/>
        <n v="6833338"/>
        <n v="6119828"/>
        <n v="82434"/>
        <n v="8961664"/>
        <n v="5682683"/>
        <n v="4125492"/>
        <n v="27972553"/>
        <n v="1156095"/>
        <n v="23910931"/>
        <n v="6606456"/>
        <n v="1008953"/>
        <n v="8577010"/>
        <n v="8763323"/>
        <n v="13840820"/>
        <n v="3727311"/>
        <n v="23920869"/>
        <n v="305256"/>
        <n v="10136508"/>
        <n v="925172"/>
        <n v="1671394"/>
        <n v="6646061"/>
        <n v="4979025"/>
        <n v="7073399"/>
        <n v="10612552"/>
        <n v="5588555"/>
        <n v="6701834"/>
        <n v="4148249"/>
        <n v="15708787"/>
        <n v="24345429"/>
        <n v="17855072"/>
        <n v="26210198"/>
        <n v="346906"/>
        <n v="1527910"/>
        <n v="1590358"/>
        <n v="2014090"/>
        <n v="1608367"/>
        <n v="13182687"/>
        <n v="6817750"/>
        <n v="7629158"/>
        <n v="6806142"/>
        <n v="11154878"/>
        <n v="2855128"/>
        <n v="66938856"/>
        <n v="14771176"/>
        <n v="9761116"/>
        <n v="18932450"/>
        <n v="21044219"/>
        <n v="11968755"/>
        <n v="15568267"/>
        <n v="439748"/>
        <n v="3871801"/>
        <n v="3463066"/>
        <n v="3873957"/>
        <n v="4022483"/>
        <n v="5491872"/>
        <n v="42063479"/>
        <n v="32590461"/>
        <n v="3259420"/>
        <n v="19445639"/>
        <n v="1732996"/>
        <n v="401762"/>
        <n v="19685004"/>
        <n v="116271889"/>
        <n v="5050417"/>
        <n v="7595433"/>
        <n v="2230350"/>
        <n v="35417319"/>
        <n v="2407998"/>
        <n v="20896512"/>
        <n v="795111"/>
        <n v="3609352"/>
        <n v="7671761"/>
        <n v="5292244"/>
        <n v="9187790"/>
        <n v="58111181"/>
        <n v="1293349"/>
        <n v="1638983"/>
        <n v="3027667"/>
        <n v="21251585"/>
        <n v="8068733"/>
        <n v="1554727"/>
        <n v="2926014"/>
        <n v="3714649"/>
        <n v="1123140"/>
        <n v="10933970"/>
        <n v="9309055"/>
        <n v="2086771"/>
        <n v="1793546"/>
        <n v="6430136"/>
        <n v="18488372"/>
        <n v="2275819"/>
        <n v="20478808"/>
        <n v="979158"/>
        <n v="3623079"/>
        <n v="14565832"/>
        <n v="27672055"/>
        <n v="464459"/>
        <n v="12802985"/>
        <n v="21172807"/>
        <n v="19134024"/>
        <n v="24115537"/>
        <n v="4348290"/>
        <n v="172120"/>
        <n v="1215553"/>
        <n v="988125"/>
        <n v="2458332"/>
        <n v="8338695"/>
        <n v="319844"/>
        <n v="3206827"/>
        <n v="3798466"/>
        <n v="1772474"/>
        <n v="3284478"/>
        <n v="3136922"/>
        <n v="43144"/>
        <n v="15363823"/>
        <n v="27170951"/>
        <n v="12603160"/>
        <n v="41129414"/>
        <n v="6067339"/>
        <n v="1978544"/>
        <n v="584300"/>
        <n v="3580512"/>
        <n v="4953463"/>
        <n v="7902920"/>
        <n v="663780"/>
        <n v="13960741"/>
        <n v="1369300"/>
        <n v="6462522"/>
        <n v="329744"/>
        <n v="1501690"/>
        <n v="6728929"/>
        <n v="191465"/>
        <n v="1922746"/>
        <n v="329736"/>
        <n v="8214400"/>
        <n v="13404309"/>
        <n v="33488030"/>
        <n v="3817432"/>
        <n v="26812422"/>
        <n v="12115590"/>
        <n v="8290323"/>
        <n v="19092553"/>
        <n v="2719815"/>
        <n v="23498678"/>
        <n v="9677186"/>
        <n v="253046"/>
        <n v="18711849"/>
        <n v="39777954"/>
        <n v="7642546"/>
        <n v="1039469"/>
        <n v="2507388"/>
        <n v="279145"/>
        <n v="6835012"/>
        <n v="100358"/>
        <n v="2117739"/>
        <n v="415564"/>
        <n v="945678"/>
        <n v="774529"/>
        <n v="15016388"/>
        <n v="101963"/>
        <n v="844842"/>
        <n v="2560128"/>
        <n v="65948589"/>
        <n v="981241"/>
        <n v="9666246"/>
        <n v="43863813"/>
        <n v="7688708"/>
        <n v="1029072"/>
        <n v="5531146"/>
        <n v="7372341"/>
        <n v="1195275"/>
        <n v="7197671"/>
        <n v="1921694"/>
        <n v="24051627"/>
        <n v="4760873"/>
        <n v="15273259"/>
        <n v="8845999"/>
        <n v="11150034"/>
        <n v="22906823"/>
        <n v="58823"/>
        <n v="1836218"/>
        <n v="1212117"/>
        <n v="5370636"/>
        <n v="2639964"/>
        <n v="3592339"/>
        <n v="4910168"/>
        <n v="29692239"/>
        <n v="6646138"/>
        <n v="16182412"/>
        <n v="9534526"/>
        <n v="4069066"/>
        <n v="21609676"/>
        <n v="4928768"/>
        <n v="10347721"/>
        <n v="6142980"/>
        <n v="1401530"/>
        <n v="1721811"/>
        <n v="8193426"/>
        <n v="5440081"/>
        <n v="8757369"/>
        <n v="2957799"/>
        <n v="267512"/>
        <n v="19331719"/>
        <n v="1931022"/>
        <n v="3674554"/>
        <n v="2193257"/>
        <n v="293304"/>
        <n v="428847"/>
        <n v="5534309"/>
        <n v="13290739"/>
        <n v="10473370"/>
        <n v="2887206"/>
        <n v="12762992"/>
        <n v="770099"/>
        <n v="7000389"/>
        <n v="2514504"/>
        <n v="197702"/>
        <n v="3590593"/>
        <n v="5991619"/>
        <n v="2893352"/>
        <n v="72963106"/>
        <n v="1591276"/>
        <n v="974363"/>
        <n v="930003"/>
        <n v="1281768"/>
        <n v="5595932"/>
        <n v="1056242"/>
        <n v="1278396"/>
        <n v="84557"/>
        <n v="224230"/>
        <n v="6068801"/>
        <n v="15801514"/>
        <n v="4914491"/>
        <n v="387650"/>
        <n v="6466904"/>
        <n v="2372722"/>
        <n v="248015"/>
        <n v="673982"/>
        <n v="2276300"/>
        <n v="8231411"/>
        <n v="42298859"/>
        <n v="33426370"/>
        <n v="7125671"/>
        <n v="7314909"/>
        <n v="290856"/>
        <n v="2266990"/>
        <n v="1238979"/>
        <n v="15699153"/>
        <n v="3914431"/>
        <n v="4147342"/>
        <n v="908049758"/>
        <n v="13278821"/>
        <n v="267772686"/>
        <n v="1364290"/>
        <n v="22224780"/>
        <n v="9812424"/>
        <n v="5745452"/>
        <n v="3105435"/>
        <n v="291108"/>
        <n v="13720101"/>
        <n v="1212217"/>
        <n v="6833534"/>
        <n v="4437281"/>
        <n v="40472660"/>
        <n v="1868354"/>
        <n v="7624289"/>
        <n v="22910063"/>
        <n v="3446219"/>
        <n v="50000655"/>
        <n v="1683067"/>
        <n v="6961277"/>
        <n v="605082"/>
        <n v="77108209"/>
        <n v="47939338"/>
        <n v="11034588"/>
        <n v="18255439"/>
        <n v="13143704"/>
        <n v="9673099"/>
        <n v="10835246"/>
        <n v="21661214"/>
        <n v="45033432"/>
        <n v="10891459"/>
        <n v="5604670"/>
        <n v="1545008"/>
        <n v="5382750"/>
        <n v="64958415"/>
        <n v="332571"/>
        <n v="10451645"/>
        <n v="1801152"/>
        <n v="18690359"/>
        <n v="5130389"/>
        <n v="7826688"/>
        <n v="11134472"/>
        <n v="8951109"/>
        <n v="6762151"/>
        <n v="13847247"/>
        <n v="13579839"/>
        <n v="1158373"/>
        <n v="60400684"/>
        <n v="89794542"/>
        <n v="3039786"/>
        <n v="31504154"/>
        <n v="8837868"/>
        <n v="10872955"/>
        <n v="20246105"/>
        <n v="691343"/>
        <n v="2454203"/>
        <n v="2490302"/>
        <n v="366192"/>
        <n v="324474"/>
        <n v="1440069"/>
        <n v="1427316"/>
        <n v="10394182"/>
        <n v="1004683"/>
        <n v="5262416"/>
        <n v="1349897"/>
        <n v="1368424"/>
        <n v="21627468"/>
        <n v="13420066"/>
        <n v="1071007"/>
        <n v="17168543"/>
        <n v="319174998"/>
        <n v="77372725"/>
        <n v="65500616"/>
        <n v="67963119"/>
        <n v="18143020"/>
        <n v="31928629"/>
        <n v="4326955"/>
        <n v="22913339"/>
        <n v="25197103"/>
        <n v="1369425"/>
        <n v="8329423"/>
        <n v="2476346"/>
        <n v="5909454"/>
        <n v="5425514"/>
        <n v="837657"/>
        <n v="32714283"/>
        <n v="13293116"/>
        <n v="1722330"/>
        <n v="19480632"/>
        <n v="2001498"/>
        <n v="26007342"/>
        <n v="1391658"/>
        <n v="1530523"/>
        <n v="2522729"/>
        <n v="3998867"/>
        <n v="8713757"/>
        <n v="997951"/>
        <n v="93237"/>
        <n v="3277114"/>
        <n v="301974"/>
        <n v="9272998"/>
        <n v="2930035"/>
        <n v="10888270"/>
        <n v="13345322"/>
        <n v="21081878"/>
        <n v="23932468"/>
        <n v="7880861"/>
        <n v="3003276"/>
        <n v="2843771"/>
        <n v="1013030"/>
        <n v="631120"/>
        <n v="468858"/>
        <n v="7436044"/>
        <n v="15933573"/>
        <n v="3895826"/>
        <n v="12236606"/>
        <n v="22276510"/>
        <n v="21857083"/>
        <n v="25217103"/>
        <n v="66191475"/>
        <n v="4909694"/>
        <n v="309235"/>
        <n v="4333263"/>
        <n v="193723"/>
        <n v="2420681"/>
        <n v="2331390"/>
        <n v="3161401"/>
        <n v="216697"/>
        <n v="5839648"/>
        <n v="6127957"/>
        <n v="6280838"/>
        <n v="15452715"/>
        <n v="2472465"/>
        <n v="31139229"/>
        <n v="3408066"/>
        <n v="8291843"/>
        <n v="780810"/>
        <n v="194389"/>
        <n v="7557315"/>
        <n v="6532691"/>
        <n v="60823841"/>
        <n v="8897435"/>
        <n v="637385"/>
        <n v="17365830"/>
        <n v="4994558"/>
        <n v="10421441"/>
        <n v="77584917"/>
        <n v="12698035"/>
        <n v="60394383"/>
        <n v="998279"/>
        <n v="17436949"/>
        <n v="885214"/>
        <n v="2990882"/>
        <n v="55714036"/>
        <n v="13690167"/>
        <n v="24121398"/>
        <n v="59523380"/>
        <n v="10904697"/>
        <n v="19975715"/>
        <n v="38218209"/>
        <n v="8651545"/>
        <n v="8147743"/>
        <n v="4564114"/>
        <n v="10851943"/>
        <n v="5877703"/>
        <n v="2769021"/>
        <n v="8580447"/>
        <n v="1735051"/>
        <n v="3647258"/>
        <n v="5850000"/>
        <n v="5575727"/>
        <n v="4322007"/>
        <n v="22747786"/>
        <n v="8737260"/>
        <n v="89203784"/>
        <n v="25234003"/>
        <n v="32559678"/>
        <n v="8547044"/>
        <n v="12875908"/>
        <n v="29241726"/>
        <n v="5445838"/>
        <n v="106489010"/>
        <n v="7963266"/>
        <n v="10826280"/>
        <n v="16942533"/>
        <n v="6014006"/>
        <n v="564602"/>
        <n v="749771"/>
        <n v="18882845"/>
        <n v="57278330"/>
        <n v="2020639"/>
        <n v="16627314"/>
        <n v="39238471"/>
        <n v="9983141"/>
        <n v="3894630"/>
        <n v="5506549"/>
        <n v="3513943"/>
        <n v="32092500"/>
        <n v="16717657"/>
        <n v="15397826"/>
        <n v="4143686"/>
        <n v="1155141"/>
        <n v="1311139"/>
        <n v="19172243"/>
        <n v="6460125"/>
        <n v="34143758"/>
        <n v="33562487"/>
        <n v="39795276"/>
        <n v="9387433"/>
        <n v="6277668"/>
        <n v="16834517"/>
        <n v="38517352"/>
        <n v="8050503"/>
        <n v="38083825"/>
        <n v="15769871"/>
        <n v="1651995"/>
        <n v="3635140"/>
        <n v="463513469"/>
        <n v="14416227"/>
        <n v="25014763"/>
        <n v="43258318"/>
        <n v="3263945"/>
        <n v="192407866"/>
        <n v="3188719"/>
        <n v="927148"/>
        <n v="101483797"/>
        <n v="9184444"/>
        <n v="2346887"/>
        <n v="482569"/>
        <n v="29724347"/>
        <n v="3277970"/>
        <n v="1281942"/>
        <n v="22698126"/>
        <n v="5907545"/>
        <n v="5955370"/>
        <n v="38619827"/>
        <n v="15790400"/>
        <n v="25663594"/>
        <n v="24233276"/>
        <n v="3888765"/>
        <n v="15149455"/>
        <n v="2529885"/>
        <n v="3486348"/>
        <n v="1606688"/>
        <n v="2356752"/>
        <n v="4870300"/>
        <n v="5726461"/>
        <n v="3229995"/>
        <n v="4180565"/>
        <n v="4031829"/>
        <n v="556161"/>
        <n v="6867834"/>
        <n v="19123607"/>
        <n v="5699231"/>
        <n v="40567199"/>
        <n v="34343254"/>
        <n v="6986926"/>
        <n v="148571230"/>
        <n v="4723516"/>
        <n v="94880"/>
        <n v="2498710"/>
        <n v="5405659"/>
        <n v="219352"/>
        <n v="4164162"/>
        <n v="965799"/>
        <n v="4544349"/>
        <n v="2381439"/>
        <n v="4626082"/>
        <n v="3700354"/>
        <n v="479523"/>
        <n v="6847128"/>
        <n v="7293140"/>
        <n v="7198710"/>
        <n v="39912"/>
        <n v="3753140"/>
        <n v="4092366"/>
        <n v="5151184"/>
        <n v="5550146"/>
        <n v="16357649"/>
        <n v="899389"/>
        <n v="7803938"/>
        <n v="6211962"/>
        <n v="2086452"/>
        <n v="8823693"/>
        <n v="4760335"/>
        <n v="3322546"/>
        <n v="2471591"/>
        <n v="4056151"/>
      </sharedItems>
    </cacheField>
    <cacheField name="2025" numFmtId="3">
      <sharedItems containsMixedTypes="1" containsNumber="1" containsInteger="1" minValue="2754" maxValue="905245265" count="762">
        <n v="15121470"/>
        <n v="672964"/>
        <n v="770555"/>
        <n v="39574240"/>
        <n v="5505270"/>
        <n v="31631882"/>
        <n v="648957"/>
        <n v="23060724"/>
        <n v="55311195"/>
        <n v="28301026"/>
        <n v="3998334"/>
        <n v="1384795"/>
        <n v="1464557"/>
        <n v="535996"/>
        <n v="69795"/>
        <n v="11659120"/>
        <n v="1818677"/>
        <n v="1101542"/>
        <n v="8742834"/>
        <n v="1101657"/>
        <n v="8183879"/>
        <n v="21801596"/>
        <n v="16269640"/>
        <n v="5476"/>
        <n v="30586047"/>
        <n v="17812491"/>
        <n v="31673364"/>
        <n v="6905145"/>
        <n v="20203336"/>
        <n v="2756411"/>
        <n v="4835638"/>
        <n v="138010"/>
        <n v="1131976"/>
        <n v="1214285"/>
        <n v="1717720"/>
        <n v="36284737"/>
        <n v="1506970"/>
        <n v="3409933"/>
        <n v="650279"/>
        <n v="2551495"/>
        <n v="22607836"/>
        <n v="2558845"/>
        <n v="16159931"/>
        <n v="4058605"/>
        <s v=""/>
        <n v="47927398"/>
        <n v="161324272"/>
        <n v="9220478"/>
        <n v="20423619"/>
        <n v="11676300"/>
        <n v="24291510"/>
        <n v="21369238"/>
        <n v="14542947"/>
        <n v="94557998"/>
        <n v="5299069"/>
        <n v="121435592"/>
        <n v="16567278"/>
        <n v="5960001"/>
        <n v="22538207"/>
        <n v="10754210"/>
        <n v="11761888"/>
        <n v="7589438"/>
        <n v="58612233"/>
        <n v="7967356"/>
        <n v="6349481"/>
        <n v="8993188"/>
        <n v="15413932"/>
        <n v="6859433"/>
        <n v="13677275"/>
        <n v="47109326"/>
        <n v="8681566"/>
        <n v="1215548"/>
        <n v="1265927"/>
        <n v="8532867"/>
        <n v="2817883"/>
        <n v="19509227"/>
        <n v="1050817"/>
        <n v="11648256"/>
        <n v="12933498"/>
        <n v="139836867"/>
        <n v="9795745"/>
        <n v="3889643"/>
        <n v="75044322"/>
        <n v="38617063"/>
        <n v="16312303"/>
        <n v="16713294"/>
        <n v="9116080"/>
        <n v="46773056"/>
        <n v="80437441"/>
        <n v="11974494"/>
        <n v="12009280"/>
        <n v="12410602"/>
        <n v="8856469"/>
        <n v="4129667"/>
        <n v="43134409"/>
        <n v="40446605"/>
        <n v="2754"/>
        <n v="13355799"/>
        <n v="25519475"/>
        <n v="92516013"/>
        <n v="9272986"/>
        <n v="8160435"/>
        <n v="6015508"/>
        <n v="6375267"/>
        <n v="3274631"/>
        <n v="5338514"/>
        <n v="94558887"/>
        <n v="2027407"/>
        <n v="30343538"/>
        <n v="3922727"/>
        <n v="1463555"/>
        <n v="1687460"/>
        <n v="1408962"/>
        <n v="2018921"/>
        <n v="42116004"/>
        <n v="5209195"/>
        <n v="1265558"/>
        <n v="2837163"/>
        <n v="14368593"/>
        <n v="51736483"/>
        <n v="21708387"/>
        <n v="303241193"/>
        <n v="1711164"/>
        <n v="6507833"/>
        <n v="10780091"/>
        <n v="9762121"/>
        <n v="10225062"/>
        <n v="3867331"/>
        <n v="24542101"/>
        <n v="2145592"/>
        <n v="1481462"/>
        <n v="22215117"/>
        <n v="287119"/>
        <n v="1500124"/>
        <n v="15773270"/>
        <n v="6472370"/>
        <n v="1616208"/>
        <n v="509756"/>
        <n v="21027438"/>
        <n v="50482"/>
        <n v="18013101"/>
        <n v="13737132"/>
        <n v="1328559"/>
        <n v="4902019"/>
        <n v="48134589"/>
        <n v="53364"/>
        <n v="669496"/>
        <n v="8326889"/>
        <n v="1802633"/>
        <n v="1550556"/>
        <n v="194915986"/>
        <n v="25660907"/>
        <n v="19883812"/>
        <n v="29132521"/>
        <n v="278262"/>
        <n v="5300715"/>
        <n v="29493830"/>
        <n v="13711427"/>
        <n v="376667"/>
        <n v="63387912"/>
        <n v="223405"/>
        <n v="846534"/>
        <n v="1053491"/>
        <n v="1385948"/>
        <n v="48436048"/>
        <n v="493385"/>
        <n v="3693089"/>
        <n v="39579939"/>
        <n v="6828858"/>
        <n v="2648676"/>
        <n v="624282"/>
        <n v="46945218"/>
        <n v="6316379"/>
        <n v="26118507"/>
        <n v="2969780"/>
        <n v="3563305"/>
        <n v="10087976"/>
        <n v="16939099"/>
        <n v="1270353"/>
        <n v="9651992"/>
        <n v="7711389"/>
        <n v="88927"/>
        <n v="1386677"/>
        <n v="2644650"/>
        <n v="10221833"/>
        <n v="2716703"/>
        <n v="5146535"/>
        <n v="52182085"/>
        <n v="8956412"/>
        <n v="9287685"/>
        <n v="36358403"/>
        <n v="17493395"/>
        <n v="5362778"/>
        <n v="19859111"/>
        <n v="747108"/>
        <n v="31111848"/>
        <n v="2864450"/>
        <n v="9065783"/>
        <n v="508554"/>
        <n v="7940712"/>
        <n v="5420696"/>
        <n v="1852073"/>
        <n v="146879"/>
        <n v="616332"/>
        <n v="2438952"/>
        <n v="34183128"/>
        <n v="241356"/>
        <n v="258123"/>
        <n v="3979945"/>
        <n v="4116487"/>
        <n v="2347190"/>
        <n v="266235"/>
        <n v="2561899"/>
        <n v="2660686"/>
        <n v="9870929"/>
        <n v="48353"/>
        <n v="37672549"/>
        <n v="224603"/>
        <n v="3663775"/>
        <n v="1478959"/>
        <n v="5203262"/>
        <n v="139708"/>
        <n v="958789"/>
        <n v="376399"/>
        <n v="33486953"/>
        <n v="73904"/>
        <n v="11415347"/>
        <n v="2288829"/>
        <n v="35274096"/>
        <n v="2286067"/>
        <n v="20214376"/>
        <n v="21700655"/>
        <n v="231370"/>
        <n v="14699160"/>
        <n v="6787307"/>
        <n v="5966800"/>
        <n v="8930089"/>
        <n v="5322152"/>
        <n v="3898263"/>
        <n v="27774984"/>
        <n v="1108072"/>
        <n v="22967063"/>
        <n v="5798400"/>
        <n v="829299"/>
        <n v="8497919"/>
        <n v="7948693"/>
        <n v="13468624"/>
        <n v="3607853"/>
        <n v="22689123"/>
        <n v="188593"/>
        <n v="9789027"/>
        <n v="870325"/>
        <n v="1430318"/>
        <n v="6462145"/>
        <n v="4974871"/>
        <n v="6977007"/>
        <n v="10325453"/>
        <n v="2501183"/>
        <n v="6101339"/>
        <n v="4068791"/>
        <n v="15194827"/>
        <n v="23830133"/>
        <n v="17322909"/>
        <n v="25715464"/>
        <n v="317387"/>
        <n v="1403989"/>
        <n v="1360365"/>
        <n v="1773015"/>
        <n v="1531297"/>
        <n v="13039946"/>
        <n v="6549526"/>
        <n v="6211919"/>
        <n v="6403763"/>
        <n v="10398993"/>
        <n v="2769640"/>
        <n v="64454286"/>
        <n v="14545029"/>
        <n v="9349269"/>
        <n v="18505404"/>
        <n v="19834608"/>
        <n v="11495993"/>
        <n v="14806991"/>
        <n v="439737"/>
        <n v="3560666"/>
        <n v="3432203"/>
        <n v="3847160"/>
        <n v="3949393"/>
        <n v="5399517"/>
        <n v="41624704"/>
        <n v="31040119"/>
        <n v="3022651"/>
        <n v="18910089"/>
        <n v="1576593"/>
        <n v="291281"/>
        <n v="19424453"/>
        <n v="116186290"/>
        <n v="4507321"/>
        <n v="7389374"/>
        <n v="2118038"/>
        <n v="35045882"/>
        <n v="2298166"/>
        <n v="20658441"/>
        <n v="625345"/>
        <n v="3026958"/>
        <n v="7310795"/>
        <n v="5229709"/>
        <n v="9013516"/>
        <n v="56977966"/>
        <n v="1235783"/>
        <n v="1359789"/>
        <n v="2686522"/>
        <n v="21154569"/>
        <n v="7678472"/>
        <n v="1043617"/>
        <n v="2713154"/>
        <n v="3670205"/>
        <n v="1086698"/>
        <n v="10710988"/>
        <n v="8707519"/>
        <n v="1999675"/>
        <n v="1469140"/>
        <n v="6077822"/>
        <n v="18302608"/>
        <n v="2181313"/>
        <n v="19158258"/>
        <n v="883653"/>
        <n v="3467780"/>
        <n v="14565323"/>
        <n v="27356422"/>
        <n v="398567"/>
        <n v="12702342"/>
        <n v="20938595"/>
        <n v="18286176"/>
        <n v="23874183"/>
        <n v="4338243"/>
        <n v="74769"/>
        <n v="1185873"/>
        <n v="872794"/>
        <n v="2016686"/>
        <n v="8202998"/>
        <n v="312378"/>
        <n v="3094409"/>
        <n v="3629140"/>
        <n v="1626140"/>
        <n v="3276197"/>
        <n v="2318323"/>
        <n v="19540"/>
        <n v="12654370"/>
        <n v="26794294"/>
        <n v="12197931"/>
        <n v="39067757"/>
        <n v="5800506"/>
        <n v="1481442"/>
        <n v="434676"/>
        <n v="3541501"/>
        <n v="4904888"/>
        <n v="7335791"/>
        <n v="535415"/>
        <n v="13931839"/>
        <n v="1368514"/>
        <n v="5886203"/>
        <n v="274790"/>
        <n v="1390926"/>
        <n v="6528633"/>
        <n v="112347"/>
        <n v="1849106"/>
        <n v="253877"/>
        <n v="8086570"/>
        <n v="13141810"/>
        <n v="32612740"/>
        <n v="3597577"/>
        <n v="23995332"/>
        <n v="11336590"/>
        <n v="7536855"/>
        <n v="18758693"/>
        <n v="2483726"/>
        <n v="23457750"/>
        <n v="9464499"/>
        <n v="18617222"/>
        <n v="39338610"/>
        <n v="7443001"/>
        <n v="855448"/>
        <n v="2447421"/>
        <n v="192112"/>
        <n v="6539609"/>
        <n v="1642879"/>
        <n v="362818"/>
        <n v="910751"/>
        <n v="723694"/>
        <n v="14787260"/>
        <n v="57917"/>
        <n v="764545"/>
        <n v="1947673"/>
        <n v="64977312"/>
        <n v="807651"/>
        <n v="8981405"/>
        <n v="43675583"/>
        <n v="7470451"/>
        <n v="858890"/>
        <n v="5330965"/>
        <n v="7228637"/>
        <n v="1115273"/>
        <n v="6745058"/>
        <n v="1800985"/>
        <n v="23768578"/>
        <n v="4563812"/>
        <n v="15081463"/>
        <n v="8797339"/>
        <n v="10645264"/>
        <n v="22651722"/>
        <n v="1645585"/>
        <n v="1170521"/>
        <n v="5040934"/>
        <n v="2468565"/>
        <n v="3497791"/>
        <n v="4818087"/>
        <n v="29612575"/>
        <n v="6376759"/>
        <n v="15723601"/>
        <n v="9287609"/>
        <n v="3881897"/>
        <n v="21287943"/>
        <n v="4091752"/>
        <n v="10147520"/>
        <n v="5968106"/>
        <n v="1354675"/>
        <n v="1665071"/>
        <n v="8028013"/>
        <n v="5293363"/>
        <n v="8199881"/>
        <n v="2575109"/>
        <n v="76085"/>
        <n v="18787333"/>
        <n v="1658383"/>
        <n v="3516790"/>
        <n v="1982519"/>
        <n v="251203"/>
        <n v="20012"/>
        <n v="5390059"/>
        <n v="11586617"/>
        <n v="9941219"/>
        <n v="2612483"/>
        <n v="12522253"/>
        <n v="738907"/>
        <n v="6539996"/>
        <n v="2390773"/>
        <n v="135420"/>
        <n v="3367658"/>
        <n v="5915996"/>
        <n v="2592339"/>
        <n v="72395899"/>
        <n v="1499380"/>
        <n v="866981"/>
        <n v="875135"/>
        <n v="1185166"/>
        <n v="5329048"/>
        <n v="1012857"/>
        <n v="1155501"/>
        <n v="4922"/>
        <n v="168424"/>
        <n v="5740921"/>
        <n v="14334847"/>
        <n v="4591775"/>
        <n v="46564"/>
        <n v="6273252"/>
        <n v="1814159"/>
        <n v="608341"/>
        <n v="2181883"/>
        <n v="8065908"/>
        <n v="41822572"/>
        <n v="32913177"/>
        <n v="7056299"/>
        <n v="7108251"/>
        <n v="173908"/>
        <n v="2190022"/>
        <n v="1062824"/>
        <n v="15597809"/>
        <n v="3799406"/>
        <n v="3967616"/>
        <n v="905245265"/>
        <n v="13209485"/>
        <n v="266369095"/>
        <n v="1240398"/>
        <n v="21940804"/>
        <n v="9631424"/>
        <n v="5424096"/>
        <n v="2839774"/>
        <n v="256561"/>
        <n v="13493035"/>
        <n v="1094253"/>
        <n v="6685991"/>
        <n v="4109052"/>
        <n v="39327069"/>
        <n v="1309744"/>
        <n v="7571010"/>
        <n v="22168281"/>
        <n v="2546065"/>
        <n v="49841590"/>
        <n v="1080601"/>
        <n v="4812592"/>
        <n v="276771"/>
        <n v="76207235"/>
        <n v="46269738"/>
        <n v="10845745"/>
        <n v="18004700"/>
        <n v="11838315"/>
        <n v="9316615"/>
        <n v="10835245"/>
        <n v="21494207"/>
        <n v="44582932"/>
        <n v="10679241"/>
        <n v="5439554"/>
        <n v="1413827"/>
        <n v="5237907"/>
        <n v="63722365"/>
        <n v="318889"/>
        <n v="10306664"/>
        <n v="1619371"/>
        <n v="17499630"/>
        <n v="4911248"/>
        <n v="6721430"/>
        <n v="10916865"/>
        <n v="7799031"/>
        <n v="6667519"/>
        <n v="13528218"/>
        <n v="13378308"/>
        <n v="1120361"/>
        <n v="60001006"/>
        <n v="87397908"/>
        <n v="2863142"/>
        <n v="31083493"/>
        <n v="7032879"/>
        <n v="9341567"/>
        <n v="20153285"/>
        <n v="622305"/>
        <n v="1809254"/>
        <n v="2490204"/>
        <n v="338330"/>
        <n v="239681"/>
        <n v="1347590"/>
        <n v="1427198"/>
        <n v="10282574"/>
        <n v="957461"/>
        <n v="4769415"/>
        <n v="1215955"/>
        <n v="1365390"/>
        <n v="21160482"/>
        <n v="13227456"/>
        <n v="978481"/>
        <n v="16134790"/>
        <n v="316416327"/>
        <n v="77335049"/>
        <n v="64889006"/>
        <n v="67205648"/>
        <n v="17960658"/>
        <n v="31640970"/>
        <n v="3496413"/>
        <n v="22395357"/>
        <n v="24624478"/>
        <n v="975578"/>
        <n v="7576192"/>
        <n v="1762466"/>
        <n v="5813274"/>
        <n v="4993293"/>
        <n v="528179"/>
        <n v="32180862"/>
        <n v="12763331"/>
        <n v="1648962"/>
        <n v="19286950"/>
        <n v="1697084"/>
        <n v="25839189"/>
        <n v="1105921"/>
        <n v="1374620"/>
        <n v="2053406"/>
        <n v="3839827"/>
        <n v="8336777"/>
        <n v="878089"/>
        <n v="3229861"/>
        <n v="178797"/>
        <n v="9107621"/>
        <n v="2839675"/>
        <n v="10565334"/>
        <n v="13133241"/>
        <n v="20720146"/>
        <n v="23351843"/>
        <n v="7707473"/>
        <n v="2902138"/>
        <n v="2712336"/>
        <n v="918788"/>
        <n v="555579"/>
        <n v="266484"/>
        <n v="7165478"/>
        <n v="15424306"/>
        <n v="3732756"/>
        <n v="11386844"/>
        <n v="21294062"/>
        <n v="21558428"/>
        <n v="24852570"/>
        <n v="65461062"/>
        <n v="4821445"/>
        <n v="255189"/>
        <n v="4273465"/>
        <n v="54494"/>
        <n v="2375336"/>
        <n v="2274667"/>
        <n v="3096312"/>
        <n v="5480477"/>
        <n v="6022751"/>
        <n v="5705024"/>
        <n v="15039039"/>
        <n v="2469813"/>
        <n v="30788834"/>
        <n v="3210440"/>
        <n v="8074523"/>
        <n v="598710"/>
        <n v="54274"/>
        <n v="6668929"/>
        <n v="5569605"/>
        <n v="60472907"/>
        <n v="8694678"/>
        <n v="402055"/>
        <n v="16867509"/>
        <n v="4708711"/>
        <n v="9866152"/>
        <n v="76571491"/>
        <n v="12521934"/>
        <n v="60191914"/>
        <n v="895483"/>
        <n v="16133958"/>
        <n v="2645869"/>
        <n v="55494085"/>
        <n v="13351904"/>
        <n v="23105023"/>
        <n v="59082128"/>
        <n v="10327915"/>
        <n v="19497492"/>
        <n v="37938208"/>
        <n v="8326471"/>
        <n v="8054519"/>
        <n v="4271934"/>
        <n v="9897510"/>
        <n v="5635390"/>
        <n v="2418908"/>
        <n v="8217293"/>
        <n v="1648486"/>
        <n v="3599382"/>
        <n v="5706319"/>
        <n v="5542763"/>
        <n v="4167304"/>
        <n v="22592686"/>
        <n v="8281125"/>
        <n v="88123255"/>
        <n v="25233950"/>
        <n v="32346284"/>
        <n v="8356204"/>
        <n v="11617426"/>
        <n v="28927012"/>
        <n v="5173210"/>
        <n v="106220713"/>
        <n v="7901020"/>
        <n v="10623796"/>
        <n v="16752229"/>
        <n v="5827106"/>
        <n v="564582"/>
        <n v="573481"/>
        <n v="18388662"/>
        <n v="56851856"/>
        <n v="1858187"/>
        <n v="14792696"/>
        <n v="39238468"/>
        <n v="8054797"/>
        <n v="3375021"/>
        <n v="5469912"/>
        <n v="3373994"/>
        <n v="31796758"/>
        <n v="16466947"/>
        <n v="15134843"/>
        <n v="3905146"/>
        <n v="1024096"/>
        <n v="1120115"/>
        <n v="18197654"/>
        <n v="6087411"/>
        <n v="32555381"/>
        <n v="33093347"/>
        <n v="38464840"/>
        <n v="8363988"/>
        <n v="6052031"/>
        <n v="16423387"/>
        <n v="38219353"/>
        <n v="8050483"/>
        <n v="37576823"/>
        <n v="15417011"/>
        <n v="1553275"/>
        <n v="3319299"/>
        <n v="463139693"/>
        <n v="14340193"/>
        <n v="24632325"/>
        <n v="43183267"/>
        <n v="2869765"/>
        <n v="191885934"/>
        <n v="2967353"/>
        <n v="890215"/>
        <n v="100047455"/>
        <n v="9044477"/>
        <n v="2291985"/>
        <n v="423075"/>
        <n v="28957916"/>
        <n v="2963754"/>
        <n v="1238605"/>
        <n v="21944332"/>
        <n v="5741007"/>
        <n v="5842929"/>
        <n v="37936363"/>
        <n v="13989209"/>
        <n v="24951799"/>
        <n v="23691833"/>
        <n v="3695443"/>
        <n v="14655789"/>
        <n v="2496307"/>
        <n v="3109645"/>
        <n v="1413544"/>
        <n v="2311700"/>
        <n v="4721230"/>
        <n v="4747859"/>
        <n v="3005368"/>
        <n v="4104825"/>
        <n v="3765110"/>
        <n v="487421"/>
        <n v="6293444"/>
        <n v="18150685"/>
        <n v="5608781"/>
        <n v="39800852"/>
        <n v="34020147"/>
        <n v="5733008"/>
        <n v="146177839"/>
        <n v="4477205"/>
        <n v="2251650"/>
        <n v="4927135"/>
        <n v="3436500"/>
        <n v="796059"/>
        <n v="4375117"/>
        <n v="2317583"/>
        <n v="4425998"/>
        <n v="3436316"/>
        <n v="274575"/>
        <n v="6041636"/>
        <n v="7090095"/>
        <n v="6791960"/>
        <n v="3650140"/>
        <n v="3860731"/>
        <n v="5044965"/>
        <n v="5436325"/>
        <n v="15926910"/>
        <n v="871646"/>
        <n v="7565438"/>
        <n v="6083085"/>
        <n v="2019636"/>
        <n v="8474063"/>
        <n v="4683183"/>
        <n v="3271012"/>
        <n v="2343787"/>
        <n v="4046962"/>
      </sharedItems>
    </cacheField>
    <cacheField name="2026" numFmtId="3">
      <sharedItems containsMixedTypes="1" containsNumber="1" containsInteger="1" minValue="13871" maxValue="902440772" count="745">
        <n v="14807151"/>
        <n v="643962"/>
        <n v="728478"/>
        <n v="39497797"/>
        <n v="5401128"/>
        <n v="31579743"/>
        <n v="340986"/>
        <n v="23060661"/>
        <n v="55112917"/>
        <n v="28086435"/>
        <n v="3787120"/>
        <n v="1374355"/>
        <n v="1243242"/>
        <n v="447743"/>
        <n v="68981"/>
        <n v="11238867"/>
        <n v="1818676"/>
        <n v="904687"/>
        <n v="8480090"/>
        <n v="970869"/>
        <n v="7906313"/>
        <n v="21483914"/>
        <n v="15848195"/>
        <s v=""/>
        <n v="30342106"/>
        <n v="17364528"/>
        <n v="31155355"/>
        <n v="6655488"/>
        <n v="19999355"/>
        <n v="2583464"/>
        <n v="4780208"/>
        <n v="73840"/>
        <n v="1037225"/>
        <n v="1133000"/>
        <n v="1125294"/>
        <n v="36034107"/>
        <n v="1386673"/>
        <n v="3286119"/>
        <n v="567464"/>
        <n v="2467249"/>
        <n v="22504702"/>
        <n v="2362353"/>
        <n v="15704631"/>
        <n v="3899914"/>
        <n v="46498181"/>
        <n v="160962602"/>
        <n v="9126880"/>
        <n v="20065052"/>
        <n v="11405412"/>
        <n v="23853601"/>
        <n v="21232064"/>
        <n v="14256849"/>
        <n v="94183525"/>
        <n v="5208085"/>
        <n v="120301843"/>
        <n v="16448138"/>
        <n v="5525293"/>
        <n v="22300433"/>
        <n v="10004328"/>
        <n v="10896248"/>
        <n v="7349966"/>
        <n v="57037837"/>
        <n v="7312185"/>
        <n v="5517025"/>
        <n v="8229008"/>
        <n v="15267540"/>
        <n v="5972643"/>
        <n v="13225122"/>
        <n v="47027035"/>
        <n v="8525526"/>
        <n v="1115599"/>
        <n v="1216610"/>
        <n v="6836529"/>
        <n v="2754330"/>
        <n v="19468579"/>
        <n v="1004010"/>
        <n v="11482838"/>
        <n v="12714909"/>
        <n v="136313936"/>
        <n v="9574881"/>
        <n v="3658454"/>
        <n v="74736745"/>
        <n v="35863997"/>
        <n v="16038186"/>
        <n v="16389040"/>
        <n v="8884938"/>
        <n v="45651064"/>
        <n v="79519513"/>
        <n v="11410185"/>
        <n v="11417887"/>
        <n v="12227818"/>
        <n v="8791567"/>
        <n v="4104919"/>
        <n v="41876950"/>
        <n v="39779406"/>
        <n v="11626180"/>
        <n v="25323661"/>
        <n v="91909499"/>
        <n v="8630969"/>
        <n v="6105301"/>
        <n v="5707832"/>
        <n v="6068538"/>
        <n v="3143425"/>
        <n v="5247809"/>
        <n v="92408307"/>
        <n v="1682093"/>
        <n v="28036538"/>
        <n v="2847346"/>
        <n v="1238789"/>
        <n v="1562347"/>
        <n v="1347835"/>
        <n v="1590962"/>
        <n v="41768538"/>
        <n v="4868363"/>
        <n v="1108393"/>
        <n v="1980066"/>
        <n v="14079473"/>
        <n v="51542570"/>
        <n v="21392589"/>
        <n v="300847755"/>
        <n v="1624317"/>
        <n v="6225659"/>
        <n v="10251791"/>
        <n v="9355295"/>
        <n v="8352005"/>
        <n v="3686229"/>
        <n v="24183129"/>
        <n v="2102862"/>
        <n v="1429824"/>
        <n v="21401360"/>
        <n v="94832"/>
        <n v="1440871"/>
        <n v="13909016"/>
        <n v="5972178"/>
        <n v="1387858"/>
        <n v="452315"/>
        <n v="20827322"/>
        <n v="17702152"/>
        <n v="13468813"/>
        <n v="1182716"/>
        <n v="4708348"/>
        <n v="46371856"/>
        <n v="47503"/>
        <n v="364174"/>
        <n v="8010380"/>
        <n v="128794"/>
        <n v="983021"/>
        <n v="192554058"/>
        <n v="24670175"/>
        <n v="19497507"/>
        <n v="28516935"/>
        <n v="267933"/>
        <n v="5023008"/>
        <n v="28476888"/>
        <n v="13503794"/>
        <n v="62550517"/>
        <n v="173666"/>
        <n v="695516"/>
        <n v="956773"/>
        <n v="1327651"/>
        <n v="47989098"/>
        <n v="398214"/>
        <n v="3637860"/>
        <n v="37866712"/>
        <n v="6768407"/>
        <n v="2540611"/>
        <n v="600740"/>
        <n v="46869867"/>
        <n v="6244347"/>
        <n v="25622267"/>
        <n v="2885100"/>
        <n v="3434209"/>
        <n v="9106820"/>
        <n v="16537390"/>
        <n v="1263130"/>
        <n v="9132906"/>
        <n v="7172339"/>
        <n v="60127"/>
        <n v="1239254"/>
        <n v="2587750"/>
        <n v="10221832"/>
        <n v="2217460"/>
        <n v="4883839"/>
        <n v="51142378"/>
        <n v="8012577"/>
        <n v="7913747"/>
        <n v="35806923"/>
        <n v="17381018"/>
        <n v="4777152"/>
        <n v="19093085"/>
        <n v="645265"/>
        <n v="30648364"/>
        <n v="2223609"/>
        <n v="8968841"/>
        <n v="274728"/>
        <n v="7694249"/>
        <n v="5269639"/>
        <n v="1666623"/>
        <n v="50534"/>
        <n v="536319"/>
        <n v="2240917"/>
        <n v="34016819"/>
        <n v="198478"/>
        <n v="207803"/>
        <n v="3922254"/>
        <n v="4085990"/>
        <n v="2195826"/>
        <n v="187480"/>
        <n v="2430319"/>
        <n v="2571346"/>
        <n v="9459444"/>
        <n v="36936489"/>
        <n v="136346"/>
        <n v="3593555"/>
        <n v="1442209"/>
        <n v="5029773"/>
        <n v="91745"/>
        <n v="874259"/>
        <n v="352816"/>
        <n v="32999003"/>
        <n v="11155305"/>
        <n v="1986401"/>
        <n v="35114147"/>
        <n v="2079156"/>
        <n v="19776212"/>
        <n v="21370175"/>
        <n v="14140127"/>
        <n v="6741276"/>
        <n v="5813772"/>
        <n v="8898514"/>
        <n v="4961621"/>
        <n v="3671034"/>
        <n v="27577415"/>
        <n v="1060049"/>
        <n v="22023195"/>
        <n v="4990344"/>
        <n v="649645"/>
        <n v="8418828"/>
        <n v="7134063"/>
        <n v="13096428"/>
        <n v="3488395"/>
        <n v="21457377"/>
        <n v="71930"/>
        <n v="9441546"/>
        <n v="815478"/>
        <n v="1189242"/>
        <n v="6278229"/>
        <n v="4970717"/>
        <n v="6880615"/>
        <n v="10038354"/>
        <n v="5500844"/>
        <n v="3989333"/>
        <n v="14680867"/>
        <n v="23314837"/>
        <n v="16790746"/>
        <n v="25220730"/>
        <n v="287868"/>
        <n v="1280068"/>
        <n v="1130372"/>
        <n v="1531940"/>
        <n v="1454227"/>
        <n v="12897205"/>
        <n v="6281302"/>
        <n v="4794680"/>
        <n v="6001384"/>
        <n v="9643108"/>
        <n v="2684152"/>
        <n v="61969716"/>
        <n v="14318882"/>
        <n v="8937422"/>
        <n v="18078358"/>
        <n v="18624997"/>
        <n v="11023231"/>
        <n v="14045715"/>
        <n v="439726"/>
        <n v="3249531"/>
        <n v="3401340"/>
        <n v="3820363"/>
        <n v="3876303"/>
        <n v="5307162"/>
        <n v="41185929"/>
        <n v="29489777"/>
        <n v="2785882"/>
        <n v="18374539"/>
        <n v="1420190"/>
        <n v="180800"/>
        <n v="19163902"/>
        <n v="116100691"/>
        <n v="3964225"/>
        <n v="7183315"/>
        <n v="2005726"/>
        <n v="34674445"/>
        <n v="2188334"/>
        <n v="20420370"/>
        <n v="455579"/>
        <n v="2444564"/>
        <n v="6949829"/>
        <n v="5167174"/>
        <n v="8839242"/>
        <n v="55844751"/>
        <n v="1178217"/>
        <n v="1080595"/>
        <n v="2345377"/>
        <n v="21057553"/>
        <n v="7288211"/>
        <n v="532507"/>
        <n v="2500294"/>
        <n v="3625761"/>
        <n v="1050256"/>
        <n v="10488006"/>
        <n v="8105983"/>
        <n v="1912579"/>
        <n v="1144734"/>
        <n v="5725508"/>
        <n v="18116844"/>
        <n v="2086807"/>
        <n v="17837708"/>
        <n v="788148"/>
        <n v="3312481"/>
        <n v="14564814"/>
        <n v="27040789"/>
        <n v="332675"/>
        <n v="12601699"/>
        <n v="20704383"/>
        <n v="17438328"/>
        <n v="23632829"/>
        <n v="4328196"/>
        <n v="1156193"/>
        <n v="757463"/>
        <n v="1575040"/>
        <n v="8067301"/>
        <n v="304912"/>
        <n v="2981991"/>
        <n v="3459814"/>
        <n v="1479806"/>
        <n v="3267916"/>
        <n v="1499724"/>
        <n v="9944917"/>
        <n v="26417637"/>
        <n v="11792702"/>
        <n v="37006100"/>
        <n v="5533673"/>
        <n v="984340"/>
        <n v="285052"/>
        <n v="3502490"/>
        <n v="4856313"/>
        <n v="6768662"/>
        <n v="407050"/>
        <n v="13902937"/>
        <n v="1367728"/>
        <n v="5309884"/>
        <n v="219836"/>
        <n v="1280162"/>
        <n v="6328337"/>
        <n v="33229"/>
        <n v="1775466"/>
        <n v="178018"/>
        <n v="7958740"/>
        <n v="12879311"/>
        <n v="31737450"/>
        <n v="3377722"/>
        <n v="21178242"/>
        <n v="10557590"/>
        <n v="6783387"/>
        <n v="18424833"/>
        <n v="2247637"/>
        <n v="23416822"/>
        <n v="9251812"/>
        <n v="18522595"/>
        <n v="38899266"/>
        <n v="7243456"/>
        <n v="671427"/>
        <n v="2387454"/>
        <n v="105079"/>
        <n v="6244206"/>
        <n v="1168019"/>
        <n v="310072"/>
        <n v="875824"/>
        <n v="672859"/>
        <n v="14558132"/>
        <n v="13871"/>
        <n v="684248"/>
        <n v="1335218"/>
        <n v="64006035"/>
        <n v="634061"/>
        <n v="8296564"/>
        <n v="43487353"/>
        <n v="7252194"/>
        <n v="688708"/>
        <n v="5130784"/>
        <n v="7084933"/>
        <n v="1035271"/>
        <n v="6292445"/>
        <n v="1680276"/>
        <n v="23485529"/>
        <n v="4366751"/>
        <n v="14889667"/>
        <n v="8748679"/>
        <n v="10140494"/>
        <n v="22396621"/>
        <n v="1454952"/>
        <n v="1128925"/>
        <n v="4711232"/>
        <n v="2297166"/>
        <n v="3403243"/>
        <n v="4726006"/>
        <n v="29532911"/>
        <n v="6107380"/>
        <n v="15264790"/>
        <n v="9040692"/>
        <n v="3694728"/>
        <n v="20966210"/>
        <n v="3254736"/>
        <n v="9947319"/>
        <n v="5793232"/>
        <n v="1307820"/>
        <n v="1608331"/>
        <n v="7862600"/>
        <n v="5146645"/>
        <n v="7642393"/>
        <n v="2192419"/>
        <n v="18242947"/>
        <n v="1385744"/>
        <n v="3359026"/>
        <n v="1771781"/>
        <n v="209102"/>
        <n v="5245809"/>
        <n v="9882495"/>
        <n v="9409068"/>
        <n v="2337760"/>
        <n v="12281514"/>
        <n v="707715"/>
        <n v="6079603"/>
        <n v="2267042"/>
        <n v="73138"/>
        <n v="3144723"/>
        <n v="5840373"/>
        <n v="2291326"/>
        <n v="71828692"/>
        <n v="1407484"/>
        <n v="759599"/>
        <n v="820267"/>
        <n v="1088564"/>
        <n v="5062164"/>
        <n v="969472"/>
        <n v="1032606"/>
        <n v="112618"/>
        <n v="5413041"/>
        <n v="12868180"/>
        <n v="4269059"/>
        <n v="6079600"/>
        <n v="1255596"/>
        <n v="542700"/>
        <n v="2087466"/>
        <n v="7900405"/>
        <n v="41346285"/>
        <n v="32399984"/>
        <n v="6986927"/>
        <n v="6901593"/>
        <n v="56960"/>
        <n v="2113054"/>
        <n v="886669"/>
        <n v="15496465"/>
        <n v="3684381"/>
        <n v="3787890"/>
        <n v="902440772"/>
        <n v="13140149"/>
        <n v="264965504"/>
        <n v="1116506"/>
        <n v="21656828"/>
        <n v="9450424"/>
        <n v="5102740"/>
        <n v="2574113"/>
        <n v="222014"/>
        <n v="13265969"/>
        <n v="976289"/>
        <n v="6538448"/>
        <n v="3780823"/>
        <n v="38181478"/>
        <n v="751134"/>
        <n v="7517731"/>
        <n v="21426499"/>
        <n v="1645911"/>
        <n v="49682525"/>
        <n v="478135"/>
        <n v="2663907"/>
        <n v="75306261"/>
        <n v="44600138"/>
        <n v="10656902"/>
        <n v="17753961"/>
        <n v="10532926"/>
        <n v="8960131"/>
        <n v="10835244"/>
        <n v="21327200"/>
        <n v="44132432"/>
        <n v="10467023"/>
        <n v="5274438"/>
        <n v="1282646"/>
        <n v="5093064"/>
        <n v="62486315"/>
        <n v="305207"/>
        <n v="10161683"/>
        <n v="1437590"/>
        <n v="16308901"/>
        <n v="4692107"/>
        <n v="5616172"/>
        <n v="10699258"/>
        <n v="6646953"/>
        <n v="6572887"/>
        <n v="13209189"/>
        <n v="13176777"/>
        <n v="1082349"/>
        <n v="59601328"/>
        <n v="85001274"/>
        <n v="2686498"/>
        <n v="30662832"/>
        <n v="5227890"/>
        <n v="7810179"/>
        <n v="20060465"/>
        <n v="553267"/>
        <n v="1164305"/>
        <n v="2490106"/>
        <n v="310468"/>
        <n v="154888"/>
        <n v="1255111"/>
        <n v="1427080"/>
        <n v="10170966"/>
        <n v="910239"/>
        <n v="4276414"/>
        <n v="1082013"/>
        <n v="1362356"/>
        <n v="20693496"/>
        <n v="13034846"/>
        <n v="885955"/>
        <n v="15101037"/>
        <n v="313657656"/>
        <n v="77297373"/>
        <n v="64277396"/>
        <n v="66448177"/>
        <n v="17778296"/>
        <n v="31353311"/>
        <n v="2665871"/>
        <n v="21877375"/>
        <n v="24051853"/>
        <n v="581731"/>
        <n v="6822961"/>
        <n v="1048586"/>
        <n v="5717094"/>
        <n v="4561072"/>
        <n v="218701"/>
        <n v="31647441"/>
        <n v="12233546"/>
        <n v="1575594"/>
        <n v="19093268"/>
        <n v="1392670"/>
        <n v="25671036"/>
        <n v="820184"/>
        <n v="1218717"/>
        <n v="1584083"/>
        <n v="3680787"/>
        <n v="7959797"/>
        <n v="758227"/>
        <n v="3182608"/>
        <n v="55620"/>
        <n v="8942244"/>
        <n v="2749315"/>
        <n v="10242398"/>
        <n v="12921160"/>
        <n v="20358414"/>
        <n v="22771218"/>
        <n v="7534085"/>
        <n v="2801000"/>
        <n v="2580901"/>
        <n v="824546"/>
        <n v="480038"/>
        <n v="64110"/>
        <n v="6894912"/>
        <n v="14915039"/>
        <n v="3569686"/>
        <n v="10537082"/>
        <n v="20311614"/>
        <n v="21259773"/>
        <n v="24488037"/>
        <n v="64730649"/>
        <n v="4733196"/>
        <n v="201143"/>
        <n v="4213667"/>
        <n v="2329991"/>
        <n v="2217944"/>
        <n v="3031223"/>
        <n v="5121306"/>
        <n v="5917545"/>
        <n v="5129210"/>
        <n v="14625363"/>
        <n v="2467161"/>
        <n v="30438439"/>
        <n v="3012814"/>
        <n v="7857203"/>
        <n v="416610"/>
        <n v="5780543"/>
        <n v="4606519"/>
        <n v="60121973"/>
        <n v="8491921"/>
        <n v="166725"/>
        <n v="16369188"/>
        <n v="4422864"/>
        <n v="9310863"/>
        <n v="75558065"/>
        <n v="12345833"/>
        <n v="59989445"/>
        <n v="792687"/>
        <n v="14830967"/>
        <n v="2300856"/>
        <n v="55274134"/>
        <n v="13013641"/>
        <n v="22088648"/>
        <n v="58640876"/>
        <n v="9751133"/>
        <n v="19019269"/>
        <n v="37658207"/>
        <n v="8001397"/>
        <n v="7961295"/>
        <n v="3979754"/>
        <n v="8943077"/>
        <n v="5393077"/>
        <n v="2068795"/>
        <n v="7854139"/>
        <n v="1561921"/>
        <n v="3551506"/>
        <n v="5562638"/>
        <n v="5509799"/>
        <n v="4012601"/>
        <n v="22437586"/>
        <n v="7824990"/>
        <n v="87042726"/>
        <n v="25233897"/>
        <n v="32132890"/>
        <n v="8165364"/>
        <n v="10358944"/>
        <n v="28612298"/>
        <n v="4900582"/>
        <n v="105952416"/>
        <n v="7838774"/>
        <n v="10421312"/>
        <n v="16561925"/>
        <n v="5640206"/>
        <n v="564562"/>
        <n v="397191"/>
        <n v="17894479"/>
        <n v="56425382"/>
        <n v="1695735"/>
        <n v="12958078"/>
        <n v="39238465"/>
        <n v="6126453"/>
        <n v="2855412"/>
        <n v="5433275"/>
        <n v="3234045"/>
        <n v="31501016"/>
        <n v="16216237"/>
        <n v="14871860"/>
        <n v="3666606"/>
        <n v="893051"/>
        <n v="929091"/>
        <n v="17223065"/>
        <n v="5714697"/>
        <n v="30967004"/>
        <n v="32624207"/>
        <n v="37134404"/>
        <n v="7340543"/>
        <n v="5826394"/>
        <n v="16012257"/>
        <n v="37921354"/>
        <n v="8050463"/>
        <n v="37069821"/>
        <n v="15064151"/>
        <n v="1454555"/>
        <n v="3003458"/>
        <n v="462765917"/>
        <n v="14264159"/>
        <n v="24249887"/>
        <n v="43108216"/>
        <n v="2475585"/>
        <n v="191364002"/>
        <n v="2745987"/>
        <n v="853282"/>
        <n v="98611113"/>
        <n v="8904510"/>
        <n v="2237083"/>
        <n v="363581"/>
        <n v="28191485"/>
        <n v="2649538"/>
        <n v="1195268"/>
        <n v="21190538"/>
        <n v="5574469"/>
        <n v="5730488"/>
        <n v="37252899"/>
        <n v="12188018"/>
        <n v="24240004"/>
        <n v="23150390"/>
        <n v="3502121"/>
        <n v="14162123"/>
        <n v="2462729"/>
        <n v="2732942"/>
        <n v="1220400"/>
        <n v="2266648"/>
        <n v="4572160"/>
        <n v="3769257"/>
        <n v="2780741"/>
        <n v="4029085"/>
        <n v="3498391"/>
        <n v="418681"/>
        <n v="5719054"/>
        <n v="17177763"/>
        <n v="5518331"/>
        <n v="39034505"/>
        <n v="33697040"/>
        <n v="4479090"/>
        <n v="143784448"/>
        <n v="4230894"/>
        <n v="2004590"/>
        <n v="4448611"/>
        <n v="2708838"/>
        <n v="626319"/>
        <n v="4205885"/>
        <n v="2253727"/>
        <n v="4225914"/>
        <n v="3172278"/>
        <n v="69627"/>
        <n v="5236144"/>
        <n v="6887050"/>
        <n v="6385210"/>
        <n v="3547140"/>
        <n v="3629096"/>
        <n v="4938746"/>
        <n v="5322504"/>
        <n v="15496171"/>
        <n v="843903"/>
        <n v="7326938"/>
        <n v="5954208"/>
        <n v="1952820"/>
        <n v="8124433"/>
        <n v="4606031"/>
        <n v="3219478"/>
        <n v="2215983"/>
        <n v="4037773"/>
      </sharedItems>
    </cacheField>
    <cacheField name="2027" numFmtId="3">
      <sharedItems containsMixedTypes="1" containsNumber="1" containsInteger="1" minValue="9670" maxValue="899636279" count="732">
        <n v="14492832"/>
        <n v="614960"/>
        <n v="686401"/>
        <n v="39421354"/>
        <n v="5296986"/>
        <n v="31527604"/>
        <n v="33015"/>
        <n v="23060598"/>
        <n v="54914639"/>
        <n v="27871844"/>
        <n v="3575906"/>
        <n v="1363915"/>
        <n v="1021927"/>
        <n v="359490"/>
        <n v="68167"/>
        <n v="10818614"/>
        <n v="1818675"/>
        <n v="707832"/>
        <n v="8217346"/>
        <n v="840081"/>
        <n v="7628747"/>
        <n v="21166232"/>
        <n v="15426750"/>
        <s v=""/>
        <n v="30098165"/>
        <n v="16916565"/>
        <n v="30637346"/>
        <n v="6405831"/>
        <n v="19795374"/>
        <n v="2410517"/>
        <n v="4724778"/>
        <n v="9670"/>
        <n v="942474"/>
        <n v="1051715"/>
        <n v="532868"/>
        <n v="35783477"/>
        <n v="1266376"/>
        <n v="3162305"/>
        <n v="484649"/>
        <n v="2383003"/>
        <n v="22401568"/>
        <n v="2165861"/>
        <n v="15249331"/>
        <n v="3741223"/>
        <n v="45068964"/>
        <n v="160600932"/>
        <n v="9033282"/>
        <n v="19706485"/>
        <n v="11134524"/>
        <n v="23415692"/>
        <n v="21094890"/>
        <n v="13970751"/>
        <n v="93809052"/>
        <n v="5117101"/>
        <n v="119168094"/>
        <n v="16328998"/>
        <n v="5090585"/>
        <n v="22062659"/>
        <n v="9254446"/>
        <n v="10030608"/>
        <n v="7110494"/>
        <n v="55463441"/>
        <n v="6657014"/>
        <n v="4684569"/>
        <n v="7464828"/>
        <n v="15121148"/>
        <n v="5085853"/>
        <n v="12772969"/>
        <n v="46944744"/>
        <n v="8369486"/>
        <n v="1015650"/>
        <n v="1167293"/>
        <n v="5140191"/>
        <n v="2690777"/>
        <n v="19427931"/>
        <n v="957203"/>
        <n v="11317420"/>
        <n v="12496320"/>
        <n v="132791005"/>
        <n v="9354017"/>
        <n v="3427265"/>
        <n v="74429168"/>
        <n v="33110931"/>
        <n v="15764069"/>
        <n v="16064786"/>
        <n v="8653796"/>
        <n v="44529072"/>
        <n v="78601585"/>
        <n v="10845876"/>
        <n v="10826494"/>
        <n v="12045034"/>
        <n v="8726665"/>
        <n v="4080171"/>
        <n v="40619491"/>
        <n v="39112207"/>
        <n v="9896561"/>
        <n v="25127847"/>
        <n v="91302985"/>
        <n v="7988952"/>
        <n v="4050167"/>
        <n v="5400156"/>
        <n v="5761809"/>
        <n v="3012219"/>
        <n v="5157104"/>
        <n v="90257727"/>
        <n v="1336779"/>
        <n v="25729538"/>
        <n v="1771965"/>
        <n v="1014023"/>
        <n v="1437234"/>
        <n v="1286708"/>
        <n v="1163003"/>
        <n v="41421072"/>
        <n v="4527531"/>
        <n v="951228"/>
        <n v="1122969"/>
        <n v="13790353"/>
        <n v="51348657"/>
        <n v="21076791"/>
        <n v="298454317"/>
        <n v="1537470"/>
        <n v="5943485"/>
        <n v="9723491"/>
        <n v="8948469"/>
        <n v="6478948"/>
        <n v="3505127"/>
        <n v="23824157"/>
        <n v="2060132"/>
        <n v="1378186"/>
        <n v="20587603"/>
        <n v="1381618"/>
        <n v="12044762"/>
        <n v="5471986"/>
        <n v="1159508"/>
        <n v="394874"/>
        <n v="20627206"/>
        <n v="17391203"/>
        <n v="13200494"/>
        <n v="1036873"/>
        <n v="4514677"/>
        <n v="44609123"/>
        <n v="41642"/>
        <n v="58852"/>
        <n v="7693871"/>
        <n v="415486"/>
        <n v="190192130"/>
        <n v="23679443"/>
        <n v="19111202"/>
        <n v="27901349"/>
        <n v="257604"/>
        <n v="4745301"/>
        <n v="27459946"/>
        <n v="13296161"/>
        <n v="61713122"/>
        <n v="123927"/>
        <n v="544498"/>
        <n v="860055"/>
        <n v="1269354"/>
        <n v="47542148"/>
        <n v="303043"/>
        <n v="3582631"/>
        <n v="36153485"/>
        <n v="6707956"/>
        <n v="2432546"/>
        <n v="577198"/>
        <n v="46794516"/>
        <n v="6172315"/>
        <n v="25126027"/>
        <n v="2800420"/>
        <n v="3305113"/>
        <n v="8125664"/>
        <n v="16135681"/>
        <n v="1255907"/>
        <n v="8613820"/>
        <n v="6633289"/>
        <n v="31327"/>
        <n v="1091831"/>
        <n v="2530850"/>
        <n v="10221831"/>
        <n v="1718217"/>
        <n v="4621143"/>
        <n v="50102671"/>
        <n v="7068742"/>
        <n v="6539809"/>
        <n v="35255443"/>
        <n v="17268641"/>
        <n v="4191526"/>
        <n v="18327059"/>
        <n v="543422"/>
        <n v="30184880"/>
        <n v="1582768"/>
        <n v="8871899"/>
        <n v="40902"/>
        <n v="7447786"/>
        <n v="5118582"/>
        <n v="1481173"/>
        <n v="456306"/>
        <n v="2042882"/>
        <n v="33850510"/>
        <n v="155600"/>
        <n v="157483"/>
        <n v="3864563"/>
        <n v="4055493"/>
        <n v="2044462"/>
        <n v="108725"/>
        <n v="2298739"/>
        <n v="2482006"/>
        <n v="9047959"/>
        <n v="36200429"/>
        <n v="48089"/>
        <n v="3523335"/>
        <n v="1405459"/>
        <n v="4856284"/>
        <n v="43782"/>
        <n v="789729"/>
        <n v="329233"/>
        <n v="32511053"/>
        <n v="10895263"/>
        <n v="1683973"/>
        <n v="34954198"/>
        <n v="1872245"/>
        <n v="19338048"/>
        <n v="21039695"/>
        <n v="13581094"/>
        <n v="6695245"/>
        <n v="5660744"/>
        <n v="8866939"/>
        <n v="4601090"/>
        <n v="3443805"/>
        <n v="27379846"/>
        <n v="1012026"/>
        <n v="21079327"/>
        <n v="4182288"/>
        <n v="469991"/>
        <n v="8339737"/>
        <n v="6319433"/>
        <n v="12724232"/>
        <n v="3368937"/>
        <n v="20225631"/>
        <n v="9094065"/>
        <n v="760631"/>
        <n v="948166"/>
        <n v="6094313"/>
        <n v="4966563"/>
        <n v="6784223"/>
        <n v="9751255"/>
        <n v="4900349"/>
        <n v="3909875"/>
        <n v="14166907"/>
        <n v="22799541"/>
        <n v="16258583"/>
        <n v="24725996"/>
        <n v="258349"/>
        <n v="1156147"/>
        <n v="900379"/>
        <n v="1290865"/>
        <n v="1377157"/>
        <n v="12754464"/>
        <n v="6013078"/>
        <n v="3377441"/>
        <n v="5599005"/>
        <n v="8887223"/>
        <n v="2598664"/>
        <n v="59485146"/>
        <n v="14092735"/>
        <n v="8525575"/>
        <n v="17651312"/>
        <n v="17415386"/>
        <n v="10550469"/>
        <n v="13284439"/>
        <n v="439715"/>
        <n v="2938396"/>
        <n v="3370477"/>
        <n v="3793566"/>
        <n v="3803213"/>
        <n v="5214807"/>
        <n v="40747154"/>
        <n v="27939435"/>
        <n v="2549113"/>
        <n v="17838989"/>
        <n v="1263787"/>
        <n v="70319"/>
        <n v="18903351"/>
        <n v="116015092"/>
        <n v="3421129"/>
        <n v="6977256"/>
        <n v="1893414"/>
        <n v="34303008"/>
        <n v="2078502"/>
        <n v="20182299"/>
        <n v="285813"/>
        <n v="1862170"/>
        <n v="6588863"/>
        <n v="5104639"/>
        <n v="8664968"/>
        <n v="54711536"/>
        <n v="1120651"/>
        <n v="801401"/>
        <n v="2004232"/>
        <n v="20960537"/>
        <n v="6897950"/>
        <n v="21397"/>
        <n v="2287434"/>
        <n v="3581317"/>
        <n v="1013814"/>
        <n v="10265024"/>
        <n v="7504447"/>
        <n v="1825483"/>
        <n v="820328"/>
        <n v="5373194"/>
        <n v="17931080"/>
        <n v="1992301"/>
        <n v="16517158"/>
        <n v="692643"/>
        <n v="3157182"/>
        <n v="14564305"/>
        <n v="26725156"/>
        <n v="266783"/>
        <n v="12501056"/>
        <n v="20470171"/>
        <n v="16590480"/>
        <n v="23391475"/>
        <n v="4318149"/>
        <n v="1126513"/>
        <n v="642132"/>
        <n v="1133394"/>
        <n v="7931604"/>
        <n v="297446"/>
        <n v="2869573"/>
        <n v="3290488"/>
        <n v="1333472"/>
        <n v="3259635"/>
        <n v="681125"/>
        <n v="7235464"/>
        <n v="26040980"/>
        <n v="11387473"/>
        <n v="34944443"/>
        <n v="5266840"/>
        <n v="487238"/>
        <n v="135428"/>
        <n v="3463479"/>
        <n v="4807738"/>
        <n v="6201533"/>
        <n v="278685"/>
        <n v="13874035"/>
        <n v="1366942"/>
        <n v="4733565"/>
        <n v="164882"/>
        <n v="1169398"/>
        <n v="6128041"/>
        <n v="1701826"/>
        <n v="102159"/>
        <n v="7830910"/>
        <n v="12616812"/>
        <n v="30862160"/>
        <n v="3157867"/>
        <n v="18361152"/>
        <n v="9778590"/>
        <n v="6029919"/>
        <n v="18090973"/>
        <n v="2011548"/>
        <n v="23375894"/>
        <n v="9039125"/>
        <n v="18427968"/>
        <n v="38459922"/>
        <n v="7043911"/>
        <n v="487406"/>
        <n v="2327487"/>
        <n v="18046"/>
        <n v="5948803"/>
        <n v="693159"/>
        <n v="257326"/>
        <n v="840897"/>
        <n v="622024"/>
        <n v="14329004"/>
        <n v="603951"/>
        <n v="722763"/>
        <n v="63034758"/>
        <n v="460471"/>
        <n v="7611723"/>
        <n v="43299123"/>
        <n v="7033937"/>
        <n v="518526"/>
        <n v="4930603"/>
        <n v="6941229"/>
        <n v="955269"/>
        <n v="5839832"/>
        <n v="1559567"/>
        <n v="23202480"/>
        <n v="4169690"/>
        <n v="14697871"/>
        <n v="8700019"/>
        <n v="9635724"/>
        <n v="22141520"/>
        <n v="1264319"/>
        <n v="1087329"/>
        <n v="4381530"/>
        <n v="2125767"/>
        <n v="3308695"/>
        <n v="4633925"/>
        <n v="29453247"/>
        <n v="5838001"/>
        <n v="14805979"/>
        <n v="8793775"/>
        <n v="3507559"/>
        <n v="20644477"/>
        <n v="2417720"/>
        <n v="9747118"/>
        <n v="5618358"/>
        <n v="1260965"/>
        <n v="1551591"/>
        <n v="7697187"/>
        <n v="4999927"/>
        <n v="7084905"/>
        <n v="1809729"/>
        <n v="17698561"/>
        <n v="1113105"/>
        <n v="3201262"/>
        <n v="1561043"/>
        <n v="167001"/>
        <n v="5101559"/>
        <n v="8178373"/>
        <n v="8876917"/>
        <n v="2063037"/>
        <n v="12040775"/>
        <n v="676523"/>
        <n v="5619210"/>
        <n v="2143311"/>
        <n v="10856"/>
        <n v="2921788"/>
        <n v="5764750"/>
        <n v="1990313"/>
        <n v="71261485"/>
        <n v="1315588"/>
        <n v="652217"/>
        <n v="765399"/>
        <n v="991962"/>
        <n v="4795280"/>
        <n v="926087"/>
        <n v="909711"/>
        <n v="56812"/>
        <n v="5085161"/>
        <n v="11401513"/>
        <n v="3946343"/>
        <n v="5885948"/>
        <n v="697033"/>
        <n v="477059"/>
        <n v="1993049"/>
        <n v="7734902"/>
        <n v="40869998"/>
        <n v="31886791"/>
        <n v="6917555"/>
        <n v="6694935"/>
        <n v="2036086"/>
        <n v="710514"/>
        <n v="15395121"/>
        <n v="3569356"/>
        <n v="3608164"/>
        <n v="899636279"/>
        <n v="13070813"/>
        <n v="263561913"/>
        <n v="992614"/>
        <n v="21372852"/>
        <n v="9269424"/>
        <n v="4781384"/>
        <n v="2308452"/>
        <n v="187467"/>
        <n v="13038903"/>
        <n v="858325"/>
        <n v="6390905"/>
        <n v="3452594"/>
        <n v="37035887"/>
        <n v="192524"/>
        <n v="7464452"/>
        <n v="20684717"/>
        <n v="745757"/>
        <n v="49523460"/>
        <n v="515222"/>
        <n v="74405287"/>
        <n v="42930538"/>
        <n v="10468059"/>
        <n v="17503222"/>
        <n v="9227537"/>
        <n v="8603647"/>
        <n v="10835243"/>
        <n v="21160193"/>
        <n v="43681932"/>
        <n v="10254805"/>
        <n v="5109322"/>
        <n v="1151465"/>
        <n v="4948221"/>
        <n v="61250265"/>
        <n v="291525"/>
        <n v="10016702"/>
        <n v="1255809"/>
        <n v="15118172"/>
        <n v="4472966"/>
        <n v="4510914"/>
        <n v="10481651"/>
        <n v="5494875"/>
        <n v="6478255"/>
        <n v="12890160"/>
        <n v="12975246"/>
        <n v="1044337"/>
        <n v="59201650"/>
        <n v="82604640"/>
        <n v="2509854"/>
        <n v="30242171"/>
        <n v="3422901"/>
        <n v="6278791"/>
        <n v="19967645"/>
        <n v="484229"/>
        <n v="519356"/>
        <n v="2490008"/>
        <n v="282606"/>
        <n v="70095"/>
        <n v="1162632"/>
        <n v="1426962"/>
        <n v="10059358"/>
        <n v="863017"/>
        <n v="3783413"/>
        <n v="948071"/>
        <n v="1359322"/>
        <n v="20226510"/>
        <n v="12842236"/>
        <n v="793429"/>
        <n v="14067284"/>
        <n v="310898985"/>
        <n v="77259697"/>
        <n v="63665786"/>
        <n v="65690706"/>
        <n v="17595934"/>
        <n v="31065652"/>
        <n v="1835329"/>
        <n v="21359393"/>
        <n v="23479228"/>
        <n v="187884"/>
        <n v="6069730"/>
        <n v="334706"/>
        <n v="5620914"/>
        <n v="4128851"/>
        <n v="31114020"/>
        <n v="11703761"/>
        <n v="1502226"/>
        <n v="18899586"/>
        <n v="1088256"/>
        <n v="25502883"/>
        <n v="534447"/>
        <n v="1062814"/>
        <n v="1114760"/>
        <n v="3521747"/>
        <n v="7582817"/>
        <n v="638365"/>
        <n v="3135355"/>
        <n v="8776867"/>
        <n v="2658955"/>
        <n v="9919462"/>
        <n v="12709079"/>
        <n v="19996682"/>
        <n v="22190593"/>
        <n v="7360697"/>
        <n v="2699862"/>
        <n v="2449466"/>
        <n v="730304"/>
        <n v="404497"/>
        <n v="6624346"/>
        <n v="14405772"/>
        <n v="3406616"/>
        <n v="9687320"/>
        <n v="19329166"/>
        <n v="20961118"/>
        <n v="24123504"/>
        <n v="64000236"/>
        <n v="4644947"/>
        <n v="147097"/>
        <n v="4153869"/>
        <n v="2284646"/>
        <n v="2161221"/>
        <n v="2966134"/>
        <n v="4762135"/>
        <n v="5812339"/>
        <n v="4553396"/>
        <n v="14211687"/>
        <n v="2464509"/>
        <n v="30088044"/>
        <n v="2815188"/>
        <n v="7639883"/>
        <n v="234510"/>
        <n v="4892157"/>
        <n v="3643433"/>
        <n v="59771039"/>
        <n v="8289164"/>
        <n v="15870867"/>
        <n v="4137017"/>
        <n v="8755574"/>
        <n v="74544639"/>
        <n v="12169732"/>
        <n v="59786976"/>
        <n v="689891"/>
        <n v="13527976"/>
        <n v="1955843"/>
        <n v="55054183"/>
        <n v="12675378"/>
        <n v="21072273"/>
        <n v="58199624"/>
        <n v="9174351"/>
        <n v="18541046"/>
        <n v="37378206"/>
        <n v="7676323"/>
        <n v="7868071"/>
        <n v="3687574"/>
        <n v="7988644"/>
        <n v="5150764"/>
        <n v="1718682"/>
        <n v="7490985"/>
        <n v="1475356"/>
        <n v="3503630"/>
        <n v="5418957"/>
        <n v="5476835"/>
        <n v="3857898"/>
        <n v="22282486"/>
        <n v="7368855"/>
        <n v="85962197"/>
        <n v="25233844"/>
        <n v="31919496"/>
        <n v="7974524"/>
        <n v="9100462"/>
        <n v="28297584"/>
        <n v="4627954"/>
        <n v="105684119"/>
        <n v="7776528"/>
        <n v="10218828"/>
        <n v="16371621"/>
        <n v="5453306"/>
        <n v="564542"/>
        <n v="220901"/>
        <n v="17400296"/>
        <n v="55998908"/>
        <n v="1533283"/>
        <n v="11123460"/>
        <n v="39238462"/>
        <n v="4198109"/>
        <n v="2335803"/>
        <n v="5396638"/>
        <n v="3094096"/>
        <n v="31205274"/>
        <n v="15965527"/>
        <n v="14608877"/>
        <n v="3428066"/>
        <n v="762006"/>
        <n v="738067"/>
        <n v="16248476"/>
        <n v="5341983"/>
        <n v="29378627"/>
        <n v="32155067"/>
        <n v="35803968"/>
        <n v="6317098"/>
        <n v="5600757"/>
        <n v="15601127"/>
        <n v="37623355"/>
        <n v="8050443"/>
        <n v="36562819"/>
        <n v="14711291"/>
        <n v="1355835"/>
        <n v="2687617"/>
        <n v="462392141"/>
        <n v="14188125"/>
        <n v="23867449"/>
        <n v="43033165"/>
        <n v="2081405"/>
        <n v="190842070"/>
        <n v="2524621"/>
        <n v="816349"/>
        <n v="97174771"/>
        <n v="8764543"/>
        <n v="2182181"/>
        <n v="304087"/>
        <n v="27425054"/>
        <n v="2335322"/>
        <n v="1151931"/>
        <n v="20436744"/>
        <n v="5407931"/>
        <n v="5618047"/>
        <n v="36569435"/>
        <n v="10386827"/>
        <n v="23528209"/>
        <n v="22608947"/>
        <n v="3308799"/>
        <n v="13668457"/>
        <n v="2429151"/>
        <n v="2356239"/>
        <n v="1027256"/>
        <n v="2221596"/>
        <n v="4423090"/>
        <n v="2790655"/>
        <n v="2556114"/>
        <n v="3953345"/>
        <n v="3231672"/>
        <n v="349941"/>
        <n v="5144664"/>
        <n v="16204841"/>
        <n v="5427881"/>
        <n v="38268158"/>
        <n v="33373933"/>
        <n v="3225172"/>
        <n v="141391057"/>
        <n v="3984583"/>
        <n v="1757530"/>
        <n v="3970087"/>
        <n v="1981176"/>
        <n v="456579"/>
        <n v="4036653"/>
        <n v="2189871"/>
        <n v="4025830"/>
        <n v="2908240"/>
        <n v="4430652"/>
        <n v="6684005"/>
        <n v="5978460"/>
        <n v="3444140"/>
        <n v="3397461"/>
        <n v="4832527"/>
        <n v="5208683"/>
        <n v="15065432"/>
        <n v="816160"/>
        <n v="7088438"/>
        <n v="5825331"/>
        <n v="1886004"/>
        <n v="7774803"/>
        <n v="4528879"/>
        <n v="3167944"/>
        <n v="2088179"/>
        <n v="4028584"/>
      </sharedItems>
    </cacheField>
    <cacheField name="2028" numFmtId="3">
      <sharedItems containsMixedTypes="1" containsNumber="1" containsInteger="1" minValue="1006" maxValue="896831786" count="710">
        <n v="14178513"/>
        <n v="585958"/>
        <n v="644324"/>
        <n v="39344911"/>
        <n v="5192844"/>
        <n v="31475465"/>
        <s v=""/>
        <n v="23060535"/>
        <n v="54716361"/>
        <n v="27657253"/>
        <n v="3364692"/>
        <n v="1353475"/>
        <n v="800612"/>
        <n v="271237"/>
        <n v="67353"/>
        <n v="10398361"/>
        <n v="1818674"/>
        <n v="510977"/>
        <n v="7954602"/>
        <n v="709293"/>
        <n v="7351181"/>
        <n v="20848550"/>
        <n v="15005305"/>
        <n v="29854224"/>
        <n v="16468602"/>
        <n v="30119337"/>
        <n v="6156174"/>
        <n v="19591393"/>
        <n v="2237570"/>
        <n v="4669348"/>
        <n v="847723"/>
        <n v="970430"/>
        <n v="35532847"/>
        <n v="1146079"/>
        <n v="3038491"/>
        <n v="401834"/>
        <n v="2298757"/>
        <n v="22298434"/>
        <n v="1969369"/>
        <n v="14794031"/>
        <n v="3582532"/>
        <n v="43639747"/>
        <n v="160239262"/>
        <n v="8939684"/>
        <n v="19347918"/>
        <n v="10863636"/>
        <n v="22977783"/>
        <n v="20957716"/>
        <n v="13684653"/>
        <n v="93434579"/>
        <n v="5026117"/>
        <n v="118034345"/>
        <n v="16209858"/>
        <n v="4655877"/>
        <n v="21824885"/>
        <n v="8504564"/>
        <n v="9164968"/>
        <n v="6871022"/>
        <n v="53889045"/>
        <n v="6001843"/>
        <n v="3852113"/>
        <n v="6700648"/>
        <n v="14974756"/>
        <n v="4199063"/>
        <n v="12320816"/>
        <n v="46862453"/>
        <n v="8213446"/>
        <n v="915701"/>
        <n v="1117976"/>
        <n v="3443853"/>
        <n v="2627224"/>
        <n v="19387283"/>
        <n v="910396"/>
        <n v="11152002"/>
        <n v="12277731"/>
        <n v="129268074"/>
        <n v="9133153"/>
        <n v="3196076"/>
        <n v="74121591"/>
        <n v="30357865"/>
        <n v="15489952"/>
        <n v="15740532"/>
        <n v="8422654"/>
        <n v="43407080"/>
        <n v="77683657"/>
        <n v="10281567"/>
        <n v="10235101"/>
        <n v="11862250"/>
        <n v="8661763"/>
        <n v="4055423"/>
        <n v="39362032"/>
        <n v="38445008"/>
        <n v="8166942"/>
        <n v="24932033"/>
        <n v="90696471"/>
        <n v="7346935"/>
        <n v="1995033"/>
        <n v="5092480"/>
        <n v="5455080"/>
        <n v="2881013"/>
        <n v="5066399"/>
        <n v="88107147"/>
        <n v="991465"/>
        <n v="23422538"/>
        <n v="696584"/>
        <n v="789257"/>
        <n v="1312121"/>
        <n v="1225581"/>
        <n v="735044"/>
        <n v="41073606"/>
        <n v="4186699"/>
        <n v="794063"/>
        <n v="265872"/>
        <n v="13501233"/>
        <n v="51154744"/>
        <n v="20760993"/>
        <n v="296060879"/>
        <n v="1450623"/>
        <n v="5661311"/>
        <n v="9195191"/>
        <n v="8541643"/>
        <n v="4605891"/>
        <n v="3324025"/>
        <n v="23465185"/>
        <n v="2017402"/>
        <n v="1326548"/>
        <n v="19773846"/>
        <n v="1322365"/>
        <n v="10180508"/>
        <n v="4971794"/>
        <n v="931158"/>
        <n v="337433"/>
        <n v="20427090"/>
        <n v="17080254"/>
        <n v="12932175"/>
        <n v="891030"/>
        <n v="4321006"/>
        <n v="42846390"/>
        <n v="35781"/>
        <n v="7377362"/>
        <n v="187830202"/>
        <n v="22688711"/>
        <n v="18724897"/>
        <n v="27285763"/>
        <n v="247275"/>
        <n v="4467594"/>
        <n v="26443004"/>
        <n v="13088528"/>
        <n v="60875727"/>
        <n v="74188"/>
        <n v="393480"/>
        <n v="763337"/>
        <n v="1211057"/>
        <n v="47095198"/>
        <n v="207872"/>
        <n v="3527402"/>
        <n v="34440258"/>
        <n v="6647505"/>
        <n v="2324481"/>
        <n v="553656"/>
        <n v="46719165"/>
        <n v="6100283"/>
        <n v="24629787"/>
        <n v="2715740"/>
        <n v="3176017"/>
        <n v="7144508"/>
        <n v="15733972"/>
        <n v="1248684"/>
        <n v="8094734"/>
        <n v="6094239"/>
        <n v="2527"/>
        <n v="944408"/>
        <n v="2473950"/>
        <n v="10221830"/>
        <n v="1218974"/>
        <n v="4358447"/>
        <n v="49062964"/>
        <n v="6124907"/>
        <n v="5165871"/>
        <n v="34703963"/>
        <n v="17156264"/>
        <n v="3605900"/>
        <n v="17561033"/>
        <n v="441579"/>
        <n v="29721396"/>
        <n v="941927"/>
        <n v="8774957"/>
        <n v="7201323"/>
        <n v="4967525"/>
        <n v="1295723"/>
        <n v="376293"/>
        <n v="1844847"/>
        <n v="33684201"/>
        <n v="112722"/>
        <n v="107163"/>
        <n v="3806872"/>
        <n v="4024996"/>
        <n v="1893098"/>
        <n v="29970"/>
        <n v="2167159"/>
        <n v="2392666"/>
        <n v="8636474"/>
        <n v="35464369"/>
        <n v="3453115"/>
        <n v="1368709"/>
        <n v="4682795"/>
        <n v="705199"/>
        <n v="305650"/>
        <n v="32023103"/>
        <n v="10635221"/>
        <n v="1381545"/>
        <n v="34794249"/>
        <n v="1665334"/>
        <n v="18899884"/>
        <n v="20709215"/>
        <n v="13022061"/>
        <n v="6649214"/>
        <n v="5507716"/>
        <n v="8835364"/>
        <n v="4240559"/>
        <n v="3216576"/>
        <n v="27182277"/>
        <n v="964003"/>
        <n v="20135459"/>
        <n v="3374232"/>
        <n v="290337"/>
        <n v="8260646"/>
        <n v="5504803"/>
        <n v="12352036"/>
        <n v="3249479"/>
        <n v="18993885"/>
        <n v="8746584"/>
        <n v="705784"/>
        <n v="707090"/>
        <n v="5910397"/>
        <n v="4962409"/>
        <n v="6687831"/>
        <n v="9464156"/>
        <n v="4299854"/>
        <n v="3830417"/>
        <n v="13652947"/>
        <n v="22284245"/>
        <n v="15726420"/>
        <n v="24231262"/>
        <n v="228830"/>
        <n v="1032226"/>
        <n v="670386"/>
        <n v="1049790"/>
        <n v="1300087"/>
        <n v="12611723"/>
        <n v="5744854"/>
        <n v="1960202"/>
        <n v="5196626"/>
        <n v="8131338"/>
        <n v="2513176"/>
        <n v="57000576"/>
        <n v="13866588"/>
        <n v="8113728"/>
        <n v="17224266"/>
        <n v="16205775"/>
        <n v="10077707"/>
        <n v="12523163"/>
        <n v="439704"/>
        <n v="2627261"/>
        <n v="3339614"/>
        <n v="3766769"/>
        <n v="3730123"/>
        <n v="5122452"/>
        <n v="40308379"/>
        <n v="26389093"/>
        <n v="2312344"/>
        <n v="17303439"/>
        <n v="1107384"/>
        <n v="18642800"/>
        <n v="115929493"/>
        <n v="2878033"/>
        <n v="6771197"/>
        <n v="1781102"/>
        <n v="33931571"/>
        <n v="1968670"/>
        <n v="19944228"/>
        <n v="116047"/>
        <n v="1279776"/>
        <n v="6227897"/>
        <n v="5042104"/>
        <n v="8490694"/>
        <n v="53578321"/>
        <n v="1063085"/>
        <n v="522207"/>
        <n v="1663087"/>
        <n v="20863521"/>
        <n v="6507689"/>
        <n v="2074574"/>
        <n v="3536873"/>
        <n v="977372"/>
        <n v="10042042"/>
        <n v="6902911"/>
        <n v="1738387"/>
        <n v="495922"/>
        <n v="5020880"/>
        <n v="17745316"/>
        <n v="1897795"/>
        <n v="15196608"/>
        <n v="597138"/>
        <n v="3001883"/>
        <n v="14563796"/>
        <n v="26409523"/>
        <n v="200891"/>
        <n v="12400413"/>
        <n v="20235959"/>
        <n v="15742632"/>
        <n v="23150121"/>
        <n v="4308102"/>
        <n v="1096833"/>
        <n v="526801"/>
        <n v="691748"/>
        <n v="7795907"/>
        <n v="289980"/>
        <n v="2757155"/>
        <n v="3121162"/>
        <n v="1187138"/>
        <n v="3251354"/>
        <n v="4526011"/>
        <n v="25664323"/>
        <n v="10982244"/>
        <n v="32882786"/>
        <n v="5000007"/>
        <n v="3424468"/>
        <n v="4759163"/>
        <n v="5634404"/>
        <n v="150320"/>
        <n v="13845133"/>
        <n v="1366156"/>
        <n v="4157246"/>
        <n v="109928"/>
        <n v="1058634"/>
        <n v="5927745"/>
        <n v="1628186"/>
        <n v="26300"/>
        <n v="7703080"/>
        <n v="12354313"/>
        <n v="29986870"/>
        <n v="2938012"/>
        <n v="15544062"/>
        <n v="8999590"/>
        <n v="5276451"/>
        <n v="17757113"/>
        <n v="1775459"/>
        <n v="23334966"/>
        <n v="8826438"/>
        <n v="18333341"/>
        <n v="38020578"/>
        <n v="6844366"/>
        <n v="303385"/>
        <n v="2267520"/>
        <n v="5653400"/>
        <n v="218299"/>
        <n v="204580"/>
        <n v="805970"/>
        <n v="571189"/>
        <n v="14099876"/>
        <n v="523654"/>
        <n v="110308"/>
        <n v="62063481"/>
        <n v="286881"/>
        <n v="6926882"/>
        <n v="43110893"/>
        <n v="6815680"/>
        <n v="348344"/>
        <n v="4730422"/>
        <n v="6797525"/>
        <n v="875267"/>
        <n v="5387219"/>
        <n v="1438858"/>
        <n v="22919431"/>
        <n v="3972629"/>
        <n v="14506075"/>
        <n v="8651359"/>
        <n v="9130954"/>
        <n v="21886419"/>
        <n v="1073686"/>
        <n v="1045733"/>
        <n v="4051828"/>
        <n v="1954368"/>
        <n v="3214147"/>
        <n v="4541844"/>
        <n v="29373583"/>
        <n v="5568622"/>
        <n v="14347168"/>
        <n v="8546858"/>
        <n v="3320390"/>
        <n v="20322744"/>
        <n v="1580704"/>
        <n v="9546917"/>
        <n v="5443484"/>
        <n v="1214110"/>
        <n v="1494851"/>
        <n v="7531774"/>
        <n v="4853209"/>
        <n v="6527417"/>
        <n v="1427039"/>
        <n v="17154175"/>
        <n v="840466"/>
        <n v="3043498"/>
        <n v="1350305"/>
        <n v="124900"/>
        <n v="4957309"/>
        <n v="6474251"/>
        <n v="8344766"/>
        <n v="1788314"/>
        <n v="11800036"/>
        <n v="645331"/>
        <n v="5158817"/>
        <n v="2019580"/>
        <n v="2698853"/>
        <n v="5689127"/>
        <n v="1689300"/>
        <n v="70694278"/>
        <n v="1223692"/>
        <n v="544835"/>
        <n v="710531"/>
        <n v="895360"/>
        <n v="4528396"/>
        <n v="882702"/>
        <n v="786816"/>
        <n v="1006"/>
        <n v="4757281"/>
        <n v="9934846"/>
        <n v="3623627"/>
        <n v="5692296"/>
        <n v="138470"/>
        <n v="411418"/>
        <n v="1898632"/>
        <n v="7569399"/>
        <n v="40393711"/>
        <n v="31373598"/>
        <n v="6848183"/>
        <n v="6488277"/>
        <n v="1959118"/>
        <n v="534359"/>
        <n v="15293777"/>
        <n v="3454331"/>
        <n v="3428438"/>
        <n v="896831786"/>
        <n v="13001477"/>
        <n v="262158322"/>
        <n v="868722"/>
        <n v="21088876"/>
        <n v="9088424"/>
        <n v="4460028"/>
        <n v="2042791"/>
        <n v="152920"/>
        <n v="12811837"/>
        <n v="740361"/>
        <n v="6243362"/>
        <n v="3124365"/>
        <n v="35890296"/>
        <n v="7411173"/>
        <n v="19942935"/>
        <n v="49364395"/>
        <n v="73504313"/>
        <n v="41260938"/>
        <n v="10279216"/>
        <n v="17252483"/>
        <n v="7922148"/>
        <n v="8247163"/>
        <n v="10835242"/>
        <n v="20993186"/>
        <n v="43231432"/>
        <n v="10042587"/>
        <n v="4944206"/>
        <n v="1020284"/>
        <n v="4803378"/>
        <n v="60014215"/>
        <n v="277843"/>
        <n v="9871721"/>
        <n v="1074028"/>
        <n v="13927443"/>
        <n v="4253825"/>
        <n v="3405656"/>
        <n v="10264044"/>
        <n v="4342797"/>
        <n v="6383623"/>
        <n v="12571131"/>
        <n v="12773715"/>
        <n v="1006325"/>
        <n v="58801972"/>
        <n v="80208006"/>
        <n v="2333210"/>
        <n v="29821510"/>
        <n v="1617912"/>
        <n v="4747403"/>
        <n v="19874825"/>
        <n v="415191"/>
        <n v="2489910"/>
        <n v="254744"/>
        <n v="1070153"/>
        <n v="1426844"/>
        <n v="9947750"/>
        <n v="815795"/>
        <n v="3290412"/>
        <n v="814129"/>
        <n v="1356288"/>
        <n v="19759524"/>
        <n v="12649626"/>
        <n v="700903"/>
        <n v="13033531"/>
        <n v="308140314"/>
        <n v="77222021"/>
        <n v="63054176"/>
        <n v="64933235"/>
        <n v="17413572"/>
        <n v="30777993"/>
        <n v="1004787"/>
        <n v="20841411"/>
        <n v="22906603"/>
        <n v="5316499"/>
        <n v="5524734"/>
        <n v="3696630"/>
        <n v="30580599"/>
        <n v="11173976"/>
        <n v="1428858"/>
        <n v="18705904"/>
        <n v="783842"/>
        <n v="25334730"/>
        <n v="248710"/>
        <n v="906911"/>
        <n v="645437"/>
        <n v="3362707"/>
        <n v="7205837"/>
        <n v="518503"/>
        <n v="3088102"/>
        <n v="8611490"/>
        <n v="2568595"/>
        <n v="9596526"/>
        <n v="12496998"/>
        <n v="19634950"/>
        <n v="21609968"/>
        <n v="7187309"/>
        <n v="2598724"/>
        <n v="2318031"/>
        <n v="636062"/>
        <n v="328956"/>
        <n v="6353780"/>
        <n v="13896505"/>
        <n v="3243546"/>
        <n v="8837558"/>
        <n v="18346718"/>
        <n v="20662463"/>
        <n v="23758971"/>
        <n v="63269823"/>
        <n v="4556698"/>
        <n v="93051"/>
        <n v="4094071"/>
        <n v="2239301"/>
        <n v="2104498"/>
        <n v="2901045"/>
        <n v="4402964"/>
        <n v="5707133"/>
        <n v="3977582"/>
        <n v="13798011"/>
        <n v="2461857"/>
        <n v="29737649"/>
        <n v="2617562"/>
        <n v="7422563"/>
        <n v="52410"/>
        <n v="4003771"/>
        <n v="2680347"/>
        <n v="59420105"/>
        <n v="8086407"/>
        <n v="15372546"/>
        <n v="3851170"/>
        <n v="8200285"/>
        <n v="73531213"/>
        <n v="11993631"/>
        <n v="59584507"/>
        <n v="587095"/>
        <n v="12224985"/>
        <n v="1610830"/>
        <n v="54834232"/>
        <n v="12337115"/>
        <n v="20055898"/>
        <n v="57758372"/>
        <n v="8597569"/>
        <n v="18062823"/>
        <n v="37098205"/>
        <n v="7351249"/>
        <n v="7774847"/>
        <n v="3395394"/>
        <n v="7034211"/>
        <n v="4908451"/>
        <n v="1368569"/>
        <n v="7127831"/>
        <n v="1388791"/>
        <n v="3455754"/>
        <n v="5275276"/>
        <n v="5443871"/>
        <n v="3703195"/>
        <n v="22127386"/>
        <n v="6912720"/>
        <n v="84881668"/>
        <n v="25233791"/>
        <n v="31706102"/>
        <n v="7783684"/>
        <n v="7841980"/>
        <n v="27982870"/>
        <n v="4355326"/>
        <n v="105415822"/>
        <n v="7714282"/>
        <n v="10016344"/>
        <n v="16181317"/>
        <n v="5266406"/>
        <n v="564522"/>
        <n v="44611"/>
        <n v="16906113"/>
        <n v="55572434"/>
        <n v="1370831"/>
        <n v="9288842"/>
        <n v="39238459"/>
        <n v="2269765"/>
        <n v="1816194"/>
        <n v="5360001"/>
        <n v="2954147"/>
        <n v="30909532"/>
        <n v="15714817"/>
        <n v="14345894"/>
        <n v="3189526"/>
        <n v="630961"/>
        <n v="547043"/>
        <n v="15273887"/>
        <n v="4969269"/>
        <n v="27790250"/>
        <n v="31685927"/>
        <n v="34473532"/>
        <n v="5293653"/>
        <n v="5375120"/>
        <n v="15189997"/>
        <n v="37325356"/>
        <n v="8050423"/>
        <n v="36055817"/>
        <n v="14358431"/>
        <n v="1257115"/>
        <n v="2371776"/>
        <n v="462018365"/>
        <n v="14112091"/>
        <n v="23485011"/>
        <n v="42958114"/>
        <n v="1687225"/>
        <n v="190320138"/>
        <n v="2303255"/>
        <n v="779416"/>
        <n v="95738429"/>
        <n v="8624576"/>
        <n v="2127279"/>
        <n v="244593"/>
        <n v="26658623"/>
        <n v="2021106"/>
        <n v="1108594"/>
        <n v="19682950"/>
        <n v="5241393"/>
        <n v="5505606"/>
        <n v="35885971"/>
        <n v="8585636"/>
        <n v="22816414"/>
        <n v="22067504"/>
        <n v="3115477"/>
        <n v="13174791"/>
        <n v="2395573"/>
        <n v="1979536"/>
        <n v="834112"/>
        <n v="2176544"/>
        <n v="4274020"/>
        <n v="1812053"/>
        <n v="2331487"/>
        <n v="3877605"/>
        <n v="2964953"/>
        <n v="281201"/>
        <n v="4570274"/>
        <n v="15231919"/>
        <n v="5337431"/>
        <n v="37501811"/>
        <n v="33050826"/>
        <n v="1971254"/>
        <n v="138997666"/>
        <n v="3738272"/>
        <n v="1510470"/>
        <n v="3491563"/>
        <n v="1253514"/>
        <n v="286839"/>
        <n v="3867421"/>
        <n v="2126015"/>
        <n v="3825746"/>
        <n v="2644202"/>
        <n v="3625160"/>
        <n v="6480960"/>
        <n v="5571710"/>
        <n v="3341140"/>
        <n v="3165826"/>
        <n v="4726308"/>
        <n v="5094862"/>
        <n v="14634693"/>
        <n v="788417"/>
        <n v="6849938"/>
        <n v="5696454"/>
        <n v="1819188"/>
        <n v="7425173"/>
        <n v="4451727"/>
        <n v="3116410"/>
        <n v="1960375"/>
        <n v="4019395"/>
      </sharedItems>
    </cacheField>
    <cacheField name="2029" numFmtId="3">
      <sharedItems containsMixedTypes="1" containsNumber="1" containsInteger="1" minValue="21955" maxValue="894027293" count="695">
        <n v="13864194"/>
        <n v="556956"/>
        <n v="602247"/>
        <n v="39268468"/>
        <n v="5088702"/>
        <n v="31423326"/>
        <s v=""/>
        <n v="23060472"/>
        <n v="54518083"/>
        <n v="27442662"/>
        <n v="3153478"/>
        <n v="1343035"/>
        <n v="579297"/>
        <n v="182984"/>
        <n v="66539"/>
        <n v="9978108"/>
        <n v="1818673"/>
        <n v="314122"/>
        <n v="7691858"/>
        <n v="578505"/>
        <n v="7073615"/>
        <n v="20530868"/>
        <n v="14583860"/>
        <n v="29610283"/>
        <n v="16020639"/>
        <n v="29601328"/>
        <n v="5906517"/>
        <n v="19387412"/>
        <n v="2064623"/>
        <n v="4613918"/>
        <n v="752972"/>
        <n v="889145"/>
        <n v="35282217"/>
        <n v="1025782"/>
        <n v="2914677"/>
        <n v="319019"/>
        <n v="2214511"/>
        <n v="22195300"/>
        <n v="1772877"/>
        <n v="14338731"/>
        <n v="3423841"/>
        <n v="42210530"/>
        <n v="159877592"/>
        <n v="8846086"/>
        <n v="18989351"/>
        <n v="10592748"/>
        <n v="22539874"/>
        <n v="20820542"/>
        <n v="13398555"/>
        <n v="93060106"/>
        <n v="4935133"/>
        <n v="116900596"/>
        <n v="16090718"/>
        <n v="4221169"/>
        <n v="21587111"/>
        <n v="7754682"/>
        <n v="8299328"/>
        <n v="6631550"/>
        <n v="52314649"/>
        <n v="5346672"/>
        <n v="3019657"/>
        <n v="5936468"/>
        <n v="14828364"/>
        <n v="3312273"/>
        <n v="11868663"/>
        <n v="46780162"/>
        <n v="8057406"/>
        <n v="815752"/>
        <n v="1068659"/>
        <n v="1747515"/>
        <n v="2563671"/>
        <n v="19346635"/>
        <n v="863589"/>
        <n v="10986584"/>
        <n v="12059142"/>
        <n v="125745143"/>
        <n v="8912289"/>
        <n v="2964887"/>
        <n v="73814014"/>
        <n v="27604799"/>
        <n v="15215835"/>
        <n v="15416278"/>
        <n v="8191512"/>
        <n v="42285088"/>
        <n v="76765729"/>
        <n v="9717258"/>
        <n v="9643708"/>
        <n v="11679466"/>
        <n v="8596861"/>
        <n v="4030675"/>
        <n v="38104573"/>
        <n v="37777809"/>
        <n v="6437323"/>
        <n v="24736219"/>
        <n v="90089957"/>
        <n v="6704918"/>
        <n v="4784804"/>
        <n v="5148351"/>
        <n v="2749807"/>
        <n v="4975694"/>
        <n v="85956567"/>
        <n v="646151"/>
        <n v="21115538"/>
        <n v="564491"/>
        <n v="1187008"/>
        <n v="1164454"/>
        <n v="307085"/>
        <n v="40726140"/>
        <n v="3845867"/>
        <n v="636898"/>
        <n v="13212113"/>
        <n v="50960831"/>
        <n v="20445195"/>
        <n v="293667441"/>
        <n v="1363776"/>
        <n v="5379137"/>
        <n v="8666891"/>
        <n v="8134817"/>
        <n v="2732834"/>
        <n v="3142923"/>
        <n v="23106213"/>
        <n v="1974672"/>
        <n v="1274910"/>
        <n v="18960089"/>
        <n v="1263112"/>
        <n v="8316254"/>
        <n v="4471602"/>
        <n v="702808"/>
        <n v="279992"/>
        <n v="20226974"/>
        <n v="16769305"/>
        <n v="12663856"/>
        <n v="745187"/>
        <n v="4127335"/>
        <n v="41083657"/>
        <n v="29920"/>
        <n v="7060853"/>
        <n v="185468274"/>
        <n v="21697979"/>
        <n v="18338592"/>
        <n v="26670177"/>
        <n v="236946"/>
        <n v="4189887"/>
        <n v="25426062"/>
        <n v="12880895"/>
        <n v="60038332"/>
        <n v="24449"/>
        <n v="242462"/>
        <n v="666619"/>
        <n v="1152760"/>
        <n v="46648248"/>
        <n v="112701"/>
        <n v="3472173"/>
        <n v="32727031"/>
        <n v="6587054"/>
        <n v="2216416"/>
        <n v="530114"/>
        <n v="46643814"/>
        <n v="6028251"/>
        <n v="24133547"/>
        <n v="2631060"/>
        <n v="3046921"/>
        <n v="6163352"/>
        <n v="15332263"/>
        <n v="1241461"/>
        <n v="7575648"/>
        <n v="5555189"/>
        <n v="796985"/>
        <n v="2417050"/>
        <n v="10221829"/>
        <n v="719731"/>
        <n v="4095751"/>
        <n v="48023257"/>
        <n v="5181072"/>
        <n v="3791933"/>
        <n v="34152483"/>
        <n v="17043887"/>
        <n v="3020274"/>
        <n v="16795007"/>
        <n v="339736"/>
        <n v="29257912"/>
        <n v="301086"/>
        <n v="8678015"/>
        <n v="6954860"/>
        <n v="4816468"/>
        <n v="1110273"/>
        <n v="296280"/>
        <n v="1646812"/>
        <n v="33517892"/>
        <n v="69844"/>
        <n v="56843"/>
        <n v="3749181"/>
        <n v="3994499"/>
        <n v="1741734"/>
        <n v="2035579"/>
        <n v="2303326"/>
        <n v="8224989"/>
        <n v="34728309"/>
        <n v="3382895"/>
        <n v="1331959"/>
        <n v="4509306"/>
        <n v="620669"/>
        <n v="282067"/>
        <n v="31535153"/>
        <n v="10375179"/>
        <n v="1079117"/>
        <n v="34634300"/>
        <n v="1458423"/>
        <n v="18461720"/>
        <n v="20378735"/>
        <n v="12463028"/>
        <n v="6603183"/>
        <n v="5354688"/>
        <n v="8803789"/>
        <n v="3880028"/>
        <n v="2989347"/>
        <n v="26984708"/>
        <n v="915980"/>
        <n v="19191591"/>
        <n v="2566176"/>
        <n v="110683"/>
        <n v="8181555"/>
        <n v="4690173"/>
        <n v="11979840"/>
        <n v="3130021"/>
        <n v="17762139"/>
        <n v="8399103"/>
        <n v="650937"/>
        <n v="466014"/>
        <n v="5726481"/>
        <n v="4958255"/>
        <n v="6591439"/>
        <n v="9177057"/>
        <n v="3699359"/>
        <n v="3750959"/>
        <n v="13138987"/>
        <n v="21768949"/>
        <n v="15194257"/>
        <n v="23736528"/>
        <n v="199311"/>
        <n v="908305"/>
        <n v="440393"/>
        <n v="808715"/>
        <n v="1223017"/>
        <n v="12468982"/>
        <n v="5476630"/>
        <n v="542963"/>
        <n v="4794247"/>
        <n v="7375453"/>
        <n v="2427688"/>
        <n v="54516006"/>
        <n v="13640441"/>
        <n v="7701881"/>
        <n v="16797220"/>
        <n v="14996164"/>
        <n v="9604945"/>
        <n v="11761887"/>
        <n v="439693"/>
        <n v="2316126"/>
        <n v="3308751"/>
        <n v="3739972"/>
        <n v="3657033"/>
        <n v="5030097"/>
        <n v="39869604"/>
        <n v="24838751"/>
        <n v="2075575"/>
        <n v="16767889"/>
        <n v="950981"/>
        <n v="18382249"/>
        <n v="115843894"/>
        <n v="2334937"/>
        <n v="6565138"/>
        <n v="1668790"/>
        <n v="33560134"/>
        <n v="1858838"/>
        <n v="19706157"/>
        <n v="697382"/>
        <n v="5866931"/>
        <n v="4979569"/>
        <n v="8316420"/>
        <n v="52445106"/>
        <n v="1005519"/>
        <n v="243013"/>
        <n v="1321942"/>
        <n v="20766505"/>
        <n v="6117428"/>
        <n v="1861714"/>
        <n v="3492429"/>
        <n v="940930"/>
        <n v="9819060"/>
        <n v="6301375"/>
        <n v="1651291"/>
        <n v="171516"/>
        <n v="4668566"/>
        <n v="17559552"/>
        <n v="1803289"/>
        <n v="13876058"/>
        <n v="501633"/>
        <n v="2846584"/>
        <n v="14563287"/>
        <n v="26093890"/>
        <n v="134999"/>
        <n v="12299770"/>
        <n v="20001747"/>
        <n v="14894784"/>
        <n v="22908767"/>
        <n v="4298055"/>
        <n v="1067153"/>
        <n v="411470"/>
        <n v="250102"/>
        <n v="7660210"/>
        <n v="282514"/>
        <n v="2644737"/>
        <n v="2951836"/>
        <n v="1040804"/>
        <n v="3243073"/>
        <n v="1816558"/>
        <n v="25287666"/>
        <n v="10577015"/>
        <n v="30821129"/>
        <n v="4733174"/>
        <n v="3385457"/>
        <n v="4710588"/>
        <n v="5067275"/>
        <n v="21955"/>
        <n v="13816231"/>
        <n v="1365370"/>
        <n v="3580927"/>
        <n v="54974"/>
        <n v="947870"/>
        <n v="5727449"/>
        <n v="1554546"/>
        <n v="7575250"/>
        <n v="12091814"/>
        <n v="29111580"/>
        <n v="2718157"/>
        <n v="12726972"/>
        <n v="8220590"/>
        <n v="4522983"/>
        <n v="17423253"/>
        <n v="1539370"/>
        <n v="23294038"/>
        <n v="8613751"/>
        <n v="18238714"/>
        <n v="37581234"/>
        <n v="6644821"/>
        <n v="119364"/>
        <n v="2207553"/>
        <n v="5357997"/>
        <n v="151834"/>
        <n v="771043"/>
        <n v="520354"/>
        <n v="13870748"/>
        <n v="443357"/>
        <n v="61092204"/>
        <n v="113291"/>
        <n v="6242041"/>
        <n v="42922663"/>
        <n v="6597423"/>
        <n v="178162"/>
        <n v="4530241"/>
        <n v="6653821"/>
        <n v="795265"/>
        <n v="4934606"/>
        <n v="1318149"/>
        <n v="22636382"/>
        <n v="3775568"/>
        <n v="14314279"/>
        <n v="8602699"/>
        <n v="8626184"/>
        <n v="21631318"/>
        <n v="883053"/>
        <n v="1004137"/>
        <n v="3722126"/>
        <n v="1782969"/>
        <n v="3119599"/>
        <n v="4449763"/>
        <n v="29293919"/>
        <n v="5299243"/>
        <n v="13888357"/>
        <n v="8299941"/>
        <n v="3133221"/>
        <n v="20001011"/>
        <n v="743688"/>
        <n v="9346716"/>
        <n v="5268610"/>
        <n v="1167255"/>
        <n v="1438111"/>
        <n v="7366361"/>
        <n v="4706491"/>
        <n v="5969929"/>
        <n v="1044349"/>
        <n v="16609789"/>
        <n v="567827"/>
        <n v="2885734"/>
        <n v="1139567"/>
        <n v="82799"/>
        <n v="4813059"/>
        <n v="4770129"/>
        <n v="7812615"/>
        <n v="1513591"/>
        <n v="11559297"/>
        <n v="614139"/>
        <n v="4698424"/>
        <n v="1895849"/>
        <n v="2475918"/>
        <n v="5613504"/>
        <n v="1388287"/>
        <n v="70127071"/>
        <n v="1131796"/>
        <n v="437453"/>
        <n v="655663"/>
        <n v="798758"/>
        <n v="4261512"/>
        <n v="839317"/>
        <n v="663921"/>
        <n v="4429401"/>
        <n v="8468179"/>
        <n v="3300911"/>
        <n v="5498644"/>
        <n v="345777"/>
        <n v="1804215"/>
        <n v="7403896"/>
        <n v="39917424"/>
        <n v="30860405"/>
        <n v="6778811"/>
        <n v="6281619"/>
        <n v="1882150"/>
        <n v="358204"/>
        <n v="15192433"/>
        <n v="3339306"/>
        <n v="3248712"/>
        <n v="894027293"/>
        <n v="12932141"/>
        <n v="260754731"/>
        <n v="744830"/>
        <n v="20804900"/>
        <n v="8907424"/>
        <n v="4138672"/>
        <n v="1777130"/>
        <n v="118373"/>
        <n v="12584771"/>
        <n v="622397"/>
        <n v="6095819"/>
        <n v="2796136"/>
        <n v="34744705"/>
        <n v="7357894"/>
        <n v="19201153"/>
        <n v="49205330"/>
        <n v="72603339"/>
        <n v="39591338"/>
        <n v="10090373"/>
        <n v="17001744"/>
        <n v="6616759"/>
        <n v="7890679"/>
        <n v="10835241"/>
        <n v="20826179"/>
        <n v="42780932"/>
        <n v="9830369"/>
        <n v="4779090"/>
        <n v="889103"/>
        <n v="4658535"/>
        <n v="58778165"/>
        <n v="264161"/>
        <n v="9726740"/>
        <n v="892247"/>
        <n v="12736714"/>
        <n v="4034684"/>
        <n v="2300398"/>
        <n v="10046437"/>
        <n v="3190719"/>
        <n v="6288991"/>
        <n v="12252102"/>
        <n v="12572184"/>
        <n v="968313"/>
        <n v="58402294"/>
        <n v="77811372"/>
        <n v="2156566"/>
        <n v="29400849"/>
        <n v="3216015"/>
        <n v="19782005"/>
        <n v="346153"/>
        <n v="2489812"/>
        <n v="226882"/>
        <n v="977674"/>
        <n v="1426726"/>
        <n v="9836142"/>
        <n v="768573"/>
        <n v="2797411"/>
        <n v="680187"/>
        <n v="1353254"/>
        <n v="19292538"/>
        <n v="12457016"/>
        <n v="608377"/>
        <n v="11999778"/>
        <n v="305381643"/>
        <n v="77184345"/>
        <n v="62442566"/>
        <n v="64175764"/>
        <n v="17231210"/>
        <n v="30490334"/>
        <n v="174245"/>
        <n v="20323429"/>
        <n v="22333978"/>
        <n v="4563268"/>
        <n v="5428554"/>
        <n v="3264409"/>
        <n v="30047178"/>
        <n v="10644191"/>
        <n v="1355490"/>
        <n v="18512222"/>
        <n v="479428"/>
        <n v="25166577"/>
        <n v="751008"/>
        <n v="176114"/>
        <n v="3203667"/>
        <n v="6828857"/>
        <n v="398641"/>
        <n v="3040849"/>
        <n v="8446113"/>
        <n v="2478235"/>
        <n v="9273590"/>
        <n v="12284917"/>
        <n v="19273218"/>
        <n v="21029343"/>
        <n v="7013921"/>
        <n v="2497586"/>
        <n v="2186596"/>
        <n v="541820"/>
        <n v="253415"/>
        <n v="6083214"/>
        <n v="13387238"/>
        <n v="3080476"/>
        <n v="7987796"/>
        <n v="17364270"/>
        <n v="20363808"/>
        <n v="23394438"/>
        <n v="62539410"/>
        <n v="4468449"/>
        <n v="39005"/>
        <n v="4034273"/>
        <n v="2193956"/>
        <n v="2047775"/>
        <n v="2835956"/>
        <n v="4043793"/>
        <n v="5601927"/>
        <n v="3401768"/>
        <n v="13384335"/>
        <n v="2459205"/>
        <n v="29387254"/>
        <n v="2419936"/>
        <n v="7205243"/>
        <n v="3115385"/>
        <n v="1717261"/>
        <n v="59069171"/>
        <n v="7883650"/>
        <n v="14874225"/>
        <n v="3565323"/>
        <n v="7644996"/>
        <n v="72517787"/>
        <n v="11817530"/>
        <n v="59382038"/>
        <n v="484299"/>
        <n v="10921994"/>
        <n v="1265817"/>
        <n v="54614281"/>
        <n v="11998852"/>
        <n v="19039523"/>
        <n v="57317120"/>
        <n v="8020787"/>
        <n v="17584600"/>
        <n v="36818204"/>
        <n v="7026175"/>
        <n v="7681623"/>
        <n v="3103214"/>
        <n v="6079778"/>
        <n v="4666138"/>
        <n v="1018456"/>
        <n v="6764677"/>
        <n v="1302226"/>
        <n v="3407878"/>
        <n v="5131595"/>
        <n v="5410907"/>
        <n v="3548492"/>
        <n v="21972286"/>
        <n v="6456585"/>
        <n v="83801139"/>
        <n v="25233738"/>
        <n v="31492708"/>
        <n v="7592844"/>
        <n v="6583498"/>
        <n v="27668156"/>
        <n v="4082698"/>
        <n v="105147525"/>
        <n v="7652036"/>
        <n v="9813860"/>
        <n v="15991013"/>
        <n v="5079506"/>
        <n v="564502"/>
        <n v="16411930"/>
        <n v="55145960"/>
        <n v="1208379"/>
        <n v="7454224"/>
        <n v="39238456"/>
        <n v="341421"/>
        <n v="1296585"/>
        <n v="5323364"/>
        <n v="2814198"/>
        <n v="30613790"/>
        <n v="15464107"/>
        <n v="14082911"/>
        <n v="2950986"/>
        <n v="499916"/>
        <n v="356019"/>
        <n v="14299298"/>
        <n v="4596555"/>
        <n v="26201873"/>
        <n v="31216787"/>
        <n v="33143096"/>
        <n v="4270208"/>
        <n v="5149483"/>
        <n v="14778867"/>
        <n v="37027357"/>
        <n v="8050403"/>
        <n v="35548815"/>
        <n v="14005571"/>
        <n v="1158395"/>
        <n v="2055935"/>
        <n v="461644589"/>
        <n v="14036057"/>
        <n v="23102573"/>
        <n v="42883063"/>
        <n v="1293045"/>
        <n v="189798206"/>
        <n v="2081889"/>
        <n v="742483"/>
        <n v="94302087"/>
        <n v="8484609"/>
        <n v="2072377"/>
        <n v="185099"/>
        <n v="25892192"/>
        <n v="1706890"/>
        <n v="1065257"/>
        <n v="18929156"/>
        <n v="5074855"/>
        <n v="5393165"/>
        <n v="35202507"/>
        <n v="6784445"/>
        <n v="22104619"/>
        <n v="21526061"/>
        <n v="2922155"/>
        <n v="12681125"/>
        <n v="2361995"/>
        <n v="1602833"/>
        <n v="640968"/>
        <n v="2131492"/>
        <n v="4124950"/>
        <n v="833451"/>
        <n v="2106860"/>
        <n v="3801865"/>
        <n v="2698234"/>
        <n v="212461"/>
        <n v="3995884"/>
        <n v="14258997"/>
        <n v="5246981"/>
        <n v="36735464"/>
        <n v="32727719"/>
        <n v="717336"/>
        <n v="136604275"/>
        <n v="3491961"/>
        <n v="1263410"/>
        <n v="3013039"/>
        <n v="525852"/>
        <n v="117099"/>
        <n v="3698189"/>
        <n v="2062159"/>
        <n v="3625662"/>
        <n v="2380164"/>
        <n v="2819668"/>
        <n v="6277915"/>
        <n v="5164960"/>
        <n v="3238140"/>
        <n v="2934191"/>
        <n v="4620089"/>
        <n v="4981041"/>
        <n v="14203954"/>
        <n v="760674"/>
        <n v="6611438"/>
        <n v="5567577"/>
        <n v="1752372"/>
        <n v="7075543"/>
        <n v="4374575"/>
        <n v="3064876"/>
        <n v="1832571"/>
        <n v="4010206"/>
      </sharedItems>
    </cacheField>
    <cacheField name="2030" numFmtId="3">
      <sharedItems containsMixedTypes="1" containsNumber="1" containsInteger="1" minValue="20" maxValue="891222800" count="674">
        <n v="13549875"/>
        <n v="527954"/>
        <n v="560170"/>
        <n v="39192025"/>
        <n v="4984560"/>
        <n v="31371187"/>
        <s v=""/>
        <n v="23060409"/>
        <n v="54319805"/>
        <n v="27228071"/>
        <n v="2942264"/>
        <n v="1332595"/>
        <n v="357982"/>
        <n v="94731"/>
        <n v="65725"/>
        <n v="9557855"/>
        <n v="1818672"/>
        <n v="117267"/>
        <n v="7429114"/>
        <n v="447717"/>
        <n v="6796049"/>
        <n v="20213186"/>
        <n v="14162415"/>
        <n v="29366342"/>
        <n v="15572676"/>
        <n v="29083319"/>
        <n v="5656860"/>
        <n v="19183431"/>
        <n v="1891676"/>
        <n v="4558488"/>
        <n v="658221"/>
        <n v="807860"/>
        <n v="35031587"/>
        <n v="905485"/>
        <n v="2790863"/>
        <n v="236204"/>
        <n v="2130265"/>
        <n v="22092166"/>
        <n v="1576385"/>
        <n v="13883431"/>
        <n v="3265150"/>
        <n v="40781313"/>
        <n v="159515922"/>
        <n v="8752488"/>
        <n v="18630784"/>
        <n v="10321860"/>
        <n v="22101965"/>
        <n v="20683368"/>
        <n v="13112457"/>
        <n v="92685633"/>
        <n v="4844149"/>
        <n v="115766847"/>
        <n v="15971578"/>
        <n v="3786461"/>
        <n v="21349337"/>
        <n v="7004800"/>
        <n v="7433688"/>
        <n v="6392078"/>
        <n v="50740253"/>
        <n v="4691501"/>
        <n v="2187201"/>
        <n v="5172288"/>
        <n v="14681972"/>
        <n v="2425483"/>
        <n v="11416510"/>
        <n v="46697871"/>
        <n v="7901366"/>
        <n v="715803"/>
        <n v="1019342"/>
        <n v="51177"/>
        <n v="2500118"/>
        <n v="19305987"/>
        <n v="816782"/>
        <n v="10821166"/>
        <n v="11840553"/>
        <n v="122222212"/>
        <n v="8691425"/>
        <n v="2733698"/>
        <n v="73506437"/>
        <n v="24851733"/>
        <n v="14941718"/>
        <n v="15092024"/>
        <n v="7960370"/>
        <n v="41163096"/>
        <n v="75847801"/>
        <n v="9152949"/>
        <n v="9052315"/>
        <n v="11496682"/>
        <n v="8531959"/>
        <n v="4005927"/>
        <n v="36847114"/>
        <n v="37110610"/>
        <n v="4707704"/>
        <n v="24540405"/>
        <n v="89483443"/>
        <n v="6062901"/>
        <n v="4477128"/>
        <n v="4841622"/>
        <n v="2618601"/>
        <n v="4884989"/>
        <n v="83805987"/>
        <n v="300837"/>
        <n v="18808538"/>
        <n v="339725"/>
        <n v="1061895"/>
        <n v="1103327"/>
        <n v="40378674"/>
        <n v="3505035"/>
        <n v="479733"/>
        <n v="12922993"/>
        <n v="50766918"/>
        <n v="20129397"/>
        <n v="291274003"/>
        <n v="1276929"/>
        <n v="5096963"/>
        <n v="8138591"/>
        <n v="7727991"/>
        <n v="859777"/>
        <n v="2961821"/>
        <n v="22747241"/>
        <n v="1931942"/>
        <n v="1223272"/>
        <n v="18146332"/>
        <n v="1203859"/>
        <n v="6452000"/>
        <n v="3971410"/>
        <n v="474458"/>
        <n v="222551"/>
        <n v="20026858"/>
        <n v="16458356"/>
        <n v="12395537"/>
        <n v="599344"/>
        <n v="3933664"/>
        <n v="39320924"/>
        <n v="24059"/>
        <n v="6744344"/>
        <n v="183106346"/>
        <n v="20707247"/>
        <n v="17952287"/>
        <n v="26054591"/>
        <n v="226617"/>
        <n v="3912180"/>
        <n v="24409120"/>
        <n v="12673262"/>
        <n v="59200937"/>
        <n v="91444"/>
        <n v="569901"/>
        <n v="1094463"/>
        <n v="46201298"/>
        <n v="17530"/>
        <n v="3416944"/>
        <n v="31013804"/>
        <n v="6526603"/>
        <n v="2108351"/>
        <n v="506572"/>
        <n v="46568463"/>
        <n v="5956219"/>
        <n v="23637307"/>
        <n v="2546380"/>
        <n v="2917825"/>
        <n v="5182196"/>
        <n v="14930554"/>
        <n v="1234238"/>
        <n v="7056562"/>
        <n v="5016139"/>
        <n v="649562"/>
        <n v="2360150"/>
        <n v="10221828"/>
        <n v="220488"/>
        <n v="3833055"/>
        <n v="46983550"/>
        <n v="4237237"/>
        <n v="2417995"/>
        <n v="33601003"/>
        <n v="16931510"/>
        <n v="2434648"/>
        <n v="16028981"/>
        <n v="237893"/>
        <n v="28794428"/>
        <n v="8581073"/>
        <n v="6708397"/>
        <n v="4665411"/>
        <n v="924823"/>
        <n v="216267"/>
        <n v="1448777"/>
        <n v="33351583"/>
        <n v="26966"/>
        <n v="6523"/>
        <n v="3691490"/>
        <n v="3964002"/>
        <n v="1590370"/>
        <n v="1903999"/>
        <n v="2213986"/>
        <n v="7813504"/>
        <n v="33992249"/>
        <n v="3312675"/>
        <n v="1295209"/>
        <n v="4335817"/>
        <n v="536139"/>
        <n v="258484"/>
        <n v="31047203"/>
        <n v="10115137"/>
        <n v="776689"/>
        <n v="34474351"/>
        <n v="1251512"/>
        <n v="18023556"/>
        <n v="20048255"/>
        <n v="11903995"/>
        <n v="6557152"/>
        <n v="5201660"/>
        <n v="8772214"/>
        <n v="3519497"/>
        <n v="2762118"/>
        <n v="26787139"/>
        <n v="867957"/>
        <n v="18247723"/>
        <n v="1758120"/>
        <n v="8102464"/>
        <n v="3875543"/>
        <n v="11607644"/>
        <n v="3010563"/>
        <n v="16530393"/>
        <n v="8051622"/>
        <n v="596090"/>
        <n v="224938"/>
        <n v="5542565"/>
        <n v="4954101"/>
        <n v="6495047"/>
        <n v="8889958"/>
        <n v="3098864"/>
        <n v="3671501"/>
        <n v="12625027"/>
        <n v="21253653"/>
        <n v="14662094"/>
        <n v="23241794"/>
        <n v="169792"/>
        <n v="784384"/>
        <n v="210400"/>
        <n v="567640"/>
        <n v="1145947"/>
        <n v="12326241"/>
        <n v="5208406"/>
        <n v="4391868"/>
        <n v="6619568"/>
        <n v="2342200"/>
        <n v="52031436"/>
        <n v="13414294"/>
        <n v="7290034"/>
        <n v="16370174"/>
        <n v="13786553"/>
        <n v="9132183"/>
        <n v="11000611"/>
        <n v="439682"/>
        <n v="2004991"/>
        <n v="3277888"/>
        <n v="3713175"/>
        <n v="3583943"/>
        <n v="4937742"/>
        <n v="39430829"/>
        <n v="23288409"/>
        <n v="1838806"/>
        <n v="16232339"/>
        <n v="794578"/>
        <n v="18121698"/>
        <n v="115758295"/>
        <n v="1791841"/>
        <n v="6359079"/>
        <n v="1556478"/>
        <n v="33188697"/>
        <n v="1749006"/>
        <n v="19468086"/>
        <n v="114988"/>
        <n v="5505965"/>
        <n v="4917034"/>
        <n v="8142146"/>
        <n v="51311891"/>
        <n v="947953"/>
        <n v="980797"/>
        <n v="20669489"/>
        <n v="5727167"/>
        <n v="1648854"/>
        <n v="3447985"/>
        <n v="904488"/>
        <n v="9596078"/>
        <n v="5699839"/>
        <n v="1564195"/>
        <n v="4316252"/>
        <n v="17373788"/>
        <n v="1708783"/>
        <n v="12555508"/>
        <n v="406128"/>
        <n v="2691285"/>
        <n v="14562778"/>
        <n v="25778257"/>
        <n v="69107"/>
        <n v="12199127"/>
        <n v="19767535"/>
        <n v="14046936"/>
        <n v="22667413"/>
        <n v="4288008"/>
        <n v="1037473"/>
        <n v="296139"/>
        <n v="7524513"/>
        <n v="275048"/>
        <n v="2532319"/>
        <n v="2782510"/>
        <n v="894470"/>
        <n v="3234792"/>
        <n v="24911009"/>
        <n v="10171786"/>
        <n v="28759472"/>
        <n v="4466341"/>
        <n v="3346446"/>
        <n v="4662013"/>
        <n v="4500146"/>
        <n v="13787329"/>
        <n v="1364584"/>
        <n v="3004608"/>
        <n v="20"/>
        <n v="837106"/>
        <n v="5527153"/>
        <n v="1480906"/>
        <n v="7447420"/>
        <n v="11829315"/>
        <n v="28236290"/>
        <n v="2498302"/>
        <n v="9909882"/>
        <n v="7441590"/>
        <n v="3769515"/>
        <n v="17089393"/>
        <n v="1303281"/>
        <n v="23253110"/>
        <n v="8401064"/>
        <n v="18144087"/>
        <n v="37141890"/>
        <n v="6445276"/>
        <n v="2147586"/>
        <n v="5062594"/>
        <n v="99088"/>
        <n v="736116"/>
        <n v="469519"/>
        <n v="13641620"/>
        <n v="363060"/>
        <n v="60120927"/>
        <n v="5557200"/>
        <n v="42734433"/>
        <n v="6379166"/>
        <n v="7980"/>
        <n v="4330060"/>
        <n v="6510117"/>
        <n v="715263"/>
        <n v="4481993"/>
        <n v="1197440"/>
        <n v="22353333"/>
        <n v="3578507"/>
        <n v="14122483"/>
        <n v="8554039"/>
        <n v="8121414"/>
        <n v="21376217"/>
        <n v="692420"/>
        <n v="962541"/>
        <n v="3392424"/>
        <n v="1611570"/>
        <n v="3025051"/>
        <n v="4357682"/>
        <n v="29214255"/>
        <n v="5029864"/>
        <n v="13429546"/>
        <n v="8053024"/>
        <n v="2946052"/>
        <n v="19679278"/>
        <n v="9146515"/>
        <n v="5093736"/>
        <n v="1120400"/>
        <n v="1381371"/>
        <n v="7200948"/>
        <n v="4559773"/>
        <n v="5412441"/>
        <n v="661659"/>
        <n v="16065403"/>
        <n v="295188"/>
        <n v="2727970"/>
        <n v="928829"/>
        <n v="40698"/>
        <n v="4668809"/>
        <n v="3066007"/>
        <n v="7280464"/>
        <n v="1238868"/>
        <n v="11318558"/>
        <n v="582947"/>
        <n v="4238031"/>
        <n v="1772118"/>
        <n v="2252983"/>
        <n v="5537881"/>
        <n v="1087274"/>
        <n v="69559864"/>
        <n v="1039900"/>
        <n v="330071"/>
        <n v="600795"/>
        <n v="702156"/>
        <n v="3994628"/>
        <n v="795932"/>
        <n v="541026"/>
        <n v="4101521"/>
        <n v="7001512"/>
        <n v="2978195"/>
        <n v="5304992"/>
        <n v="280136"/>
        <n v="1709798"/>
        <n v="7238393"/>
        <n v="39441137"/>
        <n v="30347212"/>
        <n v="6709439"/>
        <n v="6074961"/>
        <n v="1805182"/>
        <n v="182049"/>
        <n v="15091089"/>
        <n v="3224281"/>
        <n v="3068986"/>
        <n v="891222800"/>
        <n v="12862805"/>
        <n v="259351140"/>
        <n v="620938"/>
        <n v="20520924"/>
        <n v="8726424"/>
        <n v="3817316"/>
        <n v="1511469"/>
        <n v="83826"/>
        <n v="12357705"/>
        <n v="504433"/>
        <n v="5948276"/>
        <n v="2467907"/>
        <n v="33599114"/>
        <n v="7304615"/>
        <n v="18459371"/>
        <n v="49046265"/>
        <n v="71702365"/>
        <n v="37921738"/>
        <n v="9901530"/>
        <n v="16751005"/>
        <n v="5311370"/>
        <n v="7534195"/>
        <n v="10835240"/>
        <n v="20659172"/>
        <n v="42330432"/>
        <n v="9618151"/>
        <n v="4613974"/>
        <n v="757922"/>
        <n v="4513692"/>
        <n v="57542115"/>
        <n v="250479"/>
        <n v="9581759"/>
        <n v="710466"/>
        <n v="11545985"/>
        <n v="3815543"/>
        <n v="1195140"/>
        <n v="9828830"/>
        <n v="2038641"/>
        <n v="6194359"/>
        <n v="11933073"/>
        <n v="12370653"/>
        <n v="930301"/>
        <n v="58002616"/>
        <n v="75414738"/>
        <n v="1979922"/>
        <n v="28980188"/>
        <n v="1684627"/>
        <n v="19689185"/>
        <n v="277115"/>
        <n v="2489714"/>
        <n v="199020"/>
        <n v="885195"/>
        <n v="1426608"/>
        <n v="9724534"/>
        <n v="721351"/>
        <n v="2304410"/>
        <n v="546245"/>
        <n v="1350220"/>
        <n v="18825552"/>
        <n v="12264406"/>
        <n v="515851"/>
        <n v="10966025"/>
        <n v="302622972"/>
        <n v="77146669"/>
        <n v="61830956"/>
        <n v="63418293"/>
        <n v="17048848"/>
        <n v="30202675"/>
        <n v="19805447"/>
        <n v="21761353"/>
        <n v="3810037"/>
        <n v="5332374"/>
        <n v="2832188"/>
        <n v="29513757"/>
        <n v="10114406"/>
        <n v="1282122"/>
        <n v="18318540"/>
        <n v="175014"/>
        <n v="24998424"/>
        <n v="595105"/>
        <n v="3044627"/>
        <n v="6451877"/>
        <n v="278779"/>
        <n v="2993596"/>
        <n v="8280736"/>
        <n v="2387875"/>
        <n v="8950654"/>
        <n v="12072836"/>
        <n v="18911486"/>
        <n v="20448718"/>
        <n v="6840533"/>
        <n v="2396448"/>
        <n v="2055161"/>
        <n v="447578"/>
        <n v="177874"/>
        <n v="5812648"/>
        <n v="12877971"/>
        <n v="2917406"/>
        <n v="7138034"/>
        <n v="16381822"/>
        <n v="20065153"/>
        <n v="23029905"/>
        <n v="61808997"/>
        <n v="4380200"/>
        <n v="3974475"/>
        <n v="2148611"/>
        <n v="1991052"/>
        <n v="2770867"/>
        <n v="3684622"/>
        <n v="5496721"/>
        <n v="2825954"/>
        <n v="12970659"/>
        <n v="2456553"/>
        <n v="29036859"/>
        <n v="2222310"/>
        <n v="6987923"/>
        <n v="2226999"/>
        <n v="754175"/>
        <n v="58718237"/>
        <n v="7680893"/>
        <n v="14375904"/>
        <n v="3279476"/>
        <n v="7089707"/>
        <n v="71504361"/>
        <n v="11641429"/>
        <n v="59179569"/>
        <n v="381503"/>
        <n v="9619003"/>
        <n v="920804"/>
        <n v="54394330"/>
        <n v="11660589"/>
        <n v="18023148"/>
        <n v="56875868"/>
        <n v="7444005"/>
        <n v="17106377"/>
        <n v="36538203"/>
        <n v="6701101"/>
        <n v="7588399"/>
        <n v="2811034"/>
        <n v="5125345"/>
        <n v="4423825"/>
        <n v="668343"/>
        <n v="6401523"/>
        <n v="1215661"/>
        <n v="3360002"/>
        <n v="4987914"/>
        <n v="5377943"/>
        <n v="3393789"/>
        <n v="21817186"/>
        <n v="6000450"/>
        <n v="82720610"/>
        <n v="25233685"/>
        <n v="31279314"/>
        <n v="7402004"/>
        <n v="5325016"/>
        <n v="27353442"/>
        <n v="3810070"/>
        <n v="104879228"/>
        <n v="7589790"/>
        <n v="9611376"/>
        <n v="15800709"/>
        <n v="4892606"/>
        <n v="564482"/>
        <n v="15917747"/>
        <n v="54719486"/>
        <n v="1045927"/>
        <n v="5619606"/>
        <n v="39238453"/>
        <n v="776976"/>
        <n v="5286727"/>
        <n v="2674249"/>
        <n v="30318048"/>
        <n v="15213397"/>
        <n v="13819928"/>
        <n v="2712446"/>
        <n v="368871"/>
        <n v="164995"/>
        <n v="13324709"/>
        <n v="4223841"/>
        <n v="24613496"/>
        <n v="30747647"/>
        <n v="31812660"/>
        <n v="3246763"/>
        <n v="4923846"/>
        <n v="14367737"/>
        <n v="36729358"/>
        <n v="8050383"/>
        <n v="35041813"/>
        <n v="13652711"/>
        <n v="1059675"/>
        <n v="1740094"/>
        <n v="461270813"/>
        <n v="13960023"/>
        <n v="22720135"/>
        <n v="42808012"/>
        <n v="898865"/>
        <n v="189276274"/>
        <n v="1860523"/>
        <n v="705550"/>
        <n v="92865745"/>
        <n v="8344642"/>
        <n v="2017475"/>
        <n v="125605"/>
        <n v="25125761"/>
        <n v="1392674"/>
        <n v="1021920"/>
        <n v="18175362"/>
        <n v="4908317"/>
        <n v="5280724"/>
        <n v="34519043"/>
        <n v="4983254"/>
        <n v="21392824"/>
        <n v="20984618"/>
        <n v="2728833"/>
        <n v="12187459"/>
        <n v="2328417"/>
        <n v="1226130"/>
        <n v="447824"/>
        <n v="2086440"/>
        <n v="3975880"/>
        <n v="1882233"/>
        <n v="3726125"/>
        <n v="2431515"/>
        <n v="143721"/>
        <n v="3421494"/>
        <n v="13286075"/>
        <n v="5156531"/>
        <n v="35969117"/>
        <n v="32404612"/>
        <n v="134210884"/>
        <n v="3245650"/>
        <n v="1016350"/>
        <n v="2534515"/>
        <n v="3528957"/>
        <n v="1998303"/>
        <n v="3425578"/>
        <n v="2116126"/>
        <n v="2014176"/>
        <n v="6074870"/>
        <n v="4758210"/>
        <n v="3135140"/>
        <n v="2702556"/>
        <n v="4513870"/>
        <n v="4867220"/>
        <n v="13773215"/>
        <n v="732931"/>
        <n v="6372938"/>
        <n v="5438700"/>
        <n v="1685556"/>
        <n v="6725913"/>
        <n v="4297423"/>
        <n v="3013342"/>
        <n v="1704767"/>
        <n v="4001017"/>
      </sharedItems>
    </cacheField>
    <cacheField name="2031" numFmtId="3">
      <sharedItems containsMixedTypes="1" containsNumber="1" containsInteger="1" minValue="3215" maxValue="888418307" count="656">
        <n v="13235556"/>
        <n v="498952"/>
        <n v="518093"/>
        <n v="39115582"/>
        <n v="4880418"/>
        <n v="31319048"/>
        <s v=""/>
        <n v="23060346"/>
        <n v="54121527"/>
        <n v="27013480"/>
        <n v="2731050"/>
        <n v="1322155"/>
        <n v="136667"/>
        <n v="6478"/>
        <n v="64911"/>
        <n v="9137602"/>
        <n v="1818671"/>
        <n v="7166370"/>
        <n v="316929"/>
        <n v="6518483"/>
        <n v="19895504"/>
        <n v="13740970"/>
        <n v="29122401"/>
        <n v="15124713"/>
        <n v="28565310"/>
        <n v="5407203"/>
        <n v="18979450"/>
        <n v="1718729"/>
        <n v="4503058"/>
        <n v="563470"/>
        <n v="726575"/>
        <n v="34780957"/>
        <n v="785188"/>
        <n v="2667049"/>
        <n v="153389"/>
        <n v="2046019"/>
        <n v="21989032"/>
        <n v="1379893"/>
        <n v="13428131"/>
        <n v="3106459"/>
        <n v="39352096"/>
        <n v="159154252"/>
        <n v="8658890"/>
        <n v="18272217"/>
        <n v="10050972"/>
        <n v="21664056"/>
        <n v="20546194"/>
        <n v="12826359"/>
        <n v="92311160"/>
        <n v="4753165"/>
        <n v="114633098"/>
        <n v="15852438"/>
        <n v="3351753"/>
        <n v="21111563"/>
        <n v="6254918"/>
        <n v="6568048"/>
        <n v="6152606"/>
        <n v="49165857"/>
        <n v="4036330"/>
        <n v="1354745"/>
        <n v="4408108"/>
        <n v="14535580"/>
        <n v="1538693"/>
        <n v="10964357"/>
        <n v="46615580"/>
        <n v="7745326"/>
        <n v="615854"/>
        <n v="970025"/>
        <n v="2436565"/>
        <n v="19265339"/>
        <n v="769975"/>
        <n v="10655748"/>
        <n v="11621964"/>
        <n v="118699281"/>
        <n v="8470561"/>
        <n v="2502509"/>
        <n v="73198860"/>
        <n v="22098667"/>
        <n v="14667601"/>
        <n v="14767770"/>
        <n v="7729228"/>
        <n v="40041104"/>
        <n v="74929873"/>
        <n v="8588640"/>
        <n v="8460922"/>
        <n v="11313898"/>
        <n v="8467057"/>
        <n v="3981179"/>
        <n v="35589655"/>
        <n v="36443411"/>
        <n v="2978085"/>
        <n v="24344591"/>
        <n v="88876929"/>
        <n v="5420884"/>
        <n v="4169452"/>
        <n v="4534893"/>
        <n v="2487395"/>
        <n v="4794284"/>
        <n v="81655407"/>
        <n v="16501538"/>
        <n v="114959"/>
        <n v="936782"/>
        <n v="1042200"/>
        <n v="40031208"/>
        <n v="3164203"/>
        <n v="322568"/>
        <n v="12633873"/>
        <n v="50573005"/>
        <n v="19813599"/>
        <n v="288880565"/>
        <n v="1190082"/>
        <n v="4814789"/>
        <n v="7610291"/>
        <n v="7321165"/>
        <n v="2780719"/>
        <n v="22388269"/>
        <n v="1889212"/>
        <n v="1171634"/>
        <n v="17332575"/>
        <n v="1144606"/>
        <n v="4587746"/>
        <n v="3471218"/>
        <n v="246108"/>
        <n v="165110"/>
        <n v="19826742"/>
        <n v="16147407"/>
        <n v="12127218"/>
        <n v="453501"/>
        <n v="3739993"/>
        <n v="37558191"/>
        <n v="18198"/>
        <n v="6427835"/>
        <n v="180744418"/>
        <n v="19716515"/>
        <n v="17565982"/>
        <n v="25439005"/>
        <n v="216288"/>
        <n v="3634473"/>
        <n v="23392178"/>
        <n v="12465629"/>
        <n v="58363542"/>
        <n v="473183"/>
        <n v="1036166"/>
        <n v="45754348"/>
        <n v="3361715"/>
        <n v="29300577"/>
        <n v="6466152"/>
        <n v="2000286"/>
        <n v="483030"/>
        <n v="46493112"/>
        <n v="5884187"/>
        <n v="23141067"/>
        <n v="2461700"/>
        <n v="2788729"/>
        <n v="4201040"/>
        <n v="14528845"/>
        <n v="1227015"/>
        <n v="6537476"/>
        <n v="4477089"/>
        <n v="502139"/>
        <n v="2303250"/>
        <n v="10221827"/>
        <n v="3570359"/>
        <n v="45943843"/>
        <n v="3293402"/>
        <n v="1044057"/>
        <n v="33049523"/>
        <n v="16819133"/>
        <n v="1849022"/>
        <n v="15262955"/>
        <n v="136050"/>
        <n v="28330944"/>
        <n v="8484131"/>
        <n v="6461934"/>
        <n v="4514354"/>
        <n v="739373"/>
        <n v="136254"/>
        <n v="1250742"/>
        <n v="33185274"/>
        <n v="3633799"/>
        <n v="3933505"/>
        <n v="1439006"/>
        <n v="1772419"/>
        <n v="2124646"/>
        <n v="7402019"/>
        <n v="33256189"/>
        <n v="3242455"/>
        <n v="1258459"/>
        <n v="4162328"/>
        <n v="451609"/>
        <n v="234901"/>
        <n v="30559253"/>
        <n v="9855095"/>
        <n v="474261"/>
        <n v="34314402"/>
        <n v="1044601"/>
        <n v="17585392"/>
        <n v="19717775"/>
        <n v="11344962"/>
        <n v="6511121"/>
        <n v="5048632"/>
        <n v="8740639"/>
        <n v="3158966"/>
        <n v="2534889"/>
        <n v="26589570"/>
        <n v="819934"/>
        <n v="17303855"/>
        <n v="950064"/>
        <n v="8023373"/>
        <n v="3060913"/>
        <n v="11235448"/>
        <n v="2891105"/>
        <n v="15298647"/>
        <n v="7704141"/>
        <n v="541243"/>
        <n v="5358649"/>
        <n v="4949947"/>
        <n v="6398655"/>
        <n v="8602859"/>
        <n v="2498369"/>
        <n v="3592043"/>
        <n v="12111067"/>
        <n v="20738357"/>
        <n v="14129931"/>
        <n v="22747060"/>
        <n v="140273"/>
        <n v="660463"/>
        <n v="326565"/>
        <n v="1068877"/>
        <n v="12183500"/>
        <n v="4940182"/>
        <n v="3989489"/>
        <n v="5863683"/>
        <n v="2256712"/>
        <n v="49546866"/>
        <n v="13188147"/>
        <n v="6878187"/>
        <n v="15943128"/>
        <n v="12576942"/>
        <n v="8659421"/>
        <n v="10239335"/>
        <n v="439671"/>
        <n v="1693856"/>
        <n v="3247025"/>
        <n v="3686378"/>
        <n v="3510853"/>
        <n v="4845387"/>
        <n v="38992054"/>
        <n v="21738067"/>
        <n v="1602037"/>
        <n v="15696789"/>
        <n v="638175"/>
        <n v="17861147"/>
        <n v="115672696"/>
        <n v="1248745"/>
        <n v="6153020"/>
        <n v="1444166"/>
        <n v="32817260"/>
        <n v="1639174"/>
        <n v="19230015"/>
        <n v="5144999"/>
        <n v="4854499"/>
        <n v="7967872"/>
        <n v="50178676"/>
        <n v="890387"/>
        <n v="639652"/>
        <n v="20572473"/>
        <n v="5336906"/>
        <n v="1435994"/>
        <n v="3403541"/>
        <n v="868046"/>
        <n v="9373096"/>
        <n v="5098303"/>
        <n v="1477099"/>
        <n v="3963938"/>
        <n v="17188024"/>
        <n v="1614277"/>
        <n v="11234958"/>
        <n v="310623"/>
        <n v="2535986"/>
        <n v="14562269"/>
        <n v="25462624"/>
        <n v="3215"/>
        <n v="12098484"/>
        <n v="19533323"/>
        <n v="13199088"/>
        <n v="22426059"/>
        <n v="4277961"/>
        <n v="1007793"/>
        <n v="180808"/>
        <n v="7388816"/>
        <n v="267582"/>
        <n v="2419901"/>
        <n v="2613184"/>
        <n v="748136"/>
        <n v="3226511"/>
        <n v="24534352"/>
        <n v="9766557"/>
        <n v="26697815"/>
        <n v="4199508"/>
        <n v="3307435"/>
        <n v="4613438"/>
        <n v="3933017"/>
        <n v="13758427"/>
        <n v="1363798"/>
        <n v="2428289"/>
        <n v="726342"/>
        <n v="5326857"/>
        <n v="1407266"/>
        <n v="7319590"/>
        <n v="11566816"/>
        <n v="27361000"/>
        <n v="2278447"/>
        <n v="7092792"/>
        <n v="6662590"/>
        <n v="3016047"/>
        <n v="16755533"/>
        <n v="1067192"/>
        <n v="23212182"/>
        <n v="8188377"/>
        <n v="18049460"/>
        <n v="36702546"/>
        <n v="6245731"/>
        <n v="2087619"/>
        <n v="4767191"/>
        <n v="46342"/>
        <n v="701189"/>
        <n v="418684"/>
        <n v="13412492"/>
        <n v="282763"/>
        <n v="59149650"/>
        <n v="4872359"/>
        <n v="42546203"/>
        <n v="6160909"/>
        <n v="4129879"/>
        <n v="6366413"/>
        <n v="635261"/>
        <n v="4029380"/>
        <n v="1076731"/>
        <n v="22070284"/>
        <n v="3381446"/>
        <n v="13930687"/>
        <n v="8505379"/>
        <n v="7616644"/>
        <n v="21121116"/>
        <n v="501787"/>
        <n v="920945"/>
        <n v="3062722"/>
        <n v="1440171"/>
        <n v="2930503"/>
        <n v="4265601"/>
        <n v="29134591"/>
        <n v="4760485"/>
        <n v="12970735"/>
        <n v="7806107"/>
        <n v="2758883"/>
        <n v="19357545"/>
        <n v="8946314"/>
        <n v="4918862"/>
        <n v="1073545"/>
        <n v="1324631"/>
        <n v="7035535"/>
        <n v="4413055"/>
        <n v="4854953"/>
        <n v="278969"/>
        <n v="15521017"/>
        <n v="22549"/>
        <n v="2570206"/>
        <n v="718091"/>
        <n v="4524559"/>
        <n v="1361885"/>
        <n v="6748313"/>
        <n v="964145"/>
        <n v="11077819"/>
        <n v="551755"/>
        <n v="3777638"/>
        <n v="1648387"/>
        <n v="2030048"/>
        <n v="5462258"/>
        <n v="786261"/>
        <n v="68992657"/>
        <n v="948004"/>
        <n v="222689"/>
        <n v="545927"/>
        <n v="605554"/>
        <n v="3727744"/>
        <n v="752547"/>
        <n v="418131"/>
        <n v="3773641"/>
        <n v="5534845"/>
        <n v="2655479"/>
        <n v="5111340"/>
        <n v="214495"/>
        <n v="1615381"/>
        <n v="7072890"/>
        <n v="38964850"/>
        <n v="29834019"/>
        <n v="6640067"/>
        <n v="5868303"/>
        <n v="1728214"/>
        <n v="5894"/>
        <n v="14989745"/>
        <n v="3109256"/>
        <n v="2889260"/>
        <n v="888418307"/>
        <n v="12793469"/>
        <n v="257947549"/>
        <n v="497046"/>
        <n v="20236948"/>
        <n v="8545424"/>
        <n v="3495960"/>
        <n v="1245808"/>
        <n v="49279"/>
        <n v="12130639"/>
        <n v="386469"/>
        <n v="5800733"/>
        <n v="2139678"/>
        <n v="32453523"/>
        <n v="7251336"/>
        <n v="17717589"/>
        <n v="48887200"/>
        <n v="70801391"/>
        <n v="36252138"/>
        <n v="9712687"/>
        <n v="16500266"/>
        <n v="4005981"/>
        <n v="7177711"/>
        <n v="10835239"/>
        <n v="20492165"/>
        <n v="41879932"/>
        <n v="9405933"/>
        <n v="4448858"/>
        <n v="626741"/>
        <n v="4368849"/>
        <n v="56306065"/>
        <n v="236797"/>
        <n v="9436778"/>
        <n v="528685"/>
        <n v="10355256"/>
        <n v="3596402"/>
        <n v="89882"/>
        <n v="9611223"/>
        <n v="886563"/>
        <n v="6099727"/>
        <n v="11614044"/>
        <n v="12169122"/>
        <n v="892289"/>
        <n v="57602938"/>
        <n v="73018104"/>
        <n v="1803278"/>
        <n v="28559527"/>
        <n v="153239"/>
        <n v="19596365"/>
        <n v="208077"/>
        <n v="2489616"/>
        <n v="171158"/>
        <n v="792716"/>
        <n v="1426490"/>
        <n v="9612926"/>
        <n v="674129"/>
        <n v="1811409"/>
        <n v="412303"/>
        <n v="1347186"/>
        <n v="18358566"/>
        <n v="12071796"/>
        <n v="423325"/>
        <n v="9932272"/>
        <n v="299864301"/>
        <n v="77108993"/>
        <n v="61219346"/>
        <n v="62660822"/>
        <n v="16866486"/>
        <n v="29915016"/>
        <n v="19287465"/>
        <n v="21188728"/>
        <n v="3056806"/>
        <n v="5236194"/>
        <n v="2399967"/>
        <n v="28980336"/>
        <n v="9584621"/>
        <n v="1208754"/>
        <n v="18124858"/>
        <n v="24830271"/>
        <n v="439202"/>
        <n v="2885587"/>
        <n v="6074897"/>
        <n v="158917"/>
        <n v="2946343"/>
        <n v="8115359"/>
        <n v="2297515"/>
        <n v="8627718"/>
        <n v="11860755"/>
        <n v="18549754"/>
        <n v="19868093"/>
        <n v="6667145"/>
        <n v="2295310"/>
        <n v="1923726"/>
        <n v="353336"/>
        <n v="102333"/>
        <n v="5542082"/>
        <n v="12368704"/>
        <n v="2754336"/>
        <n v="6288272"/>
        <n v="15399374"/>
        <n v="19766498"/>
        <n v="22665372"/>
        <n v="61078584"/>
        <n v="4291951"/>
        <n v="3914677"/>
        <n v="2103266"/>
        <n v="1934329"/>
        <n v="2705778"/>
        <n v="3325451"/>
        <n v="5391515"/>
        <n v="2250140"/>
        <n v="12556983"/>
        <n v="2453901"/>
        <n v="28686464"/>
        <n v="2024684"/>
        <n v="6770603"/>
        <n v="1338613"/>
        <n v="58367303"/>
        <n v="7478136"/>
        <n v="13877583"/>
        <n v="2993629"/>
        <n v="6534418"/>
        <n v="70490935"/>
        <n v="11465328"/>
        <n v="58977100"/>
        <n v="278707"/>
        <n v="8316012"/>
        <n v="575791"/>
        <n v="54174379"/>
        <n v="11322326"/>
        <n v="17006773"/>
        <n v="56434616"/>
        <n v="6867223"/>
        <n v="16628154"/>
        <n v="36258202"/>
        <n v="6376027"/>
        <n v="7495175"/>
        <n v="2518854"/>
        <n v="4170912"/>
        <n v="4181512"/>
        <n v="318230"/>
        <n v="6038369"/>
        <n v="1129096"/>
        <n v="3312126"/>
        <n v="4844233"/>
        <n v="5344979"/>
        <n v="3239086"/>
        <n v="21662086"/>
        <n v="5544315"/>
        <n v="81640081"/>
        <n v="25233632"/>
        <n v="31065920"/>
        <n v="7211164"/>
        <n v="4066534"/>
        <n v="27038728"/>
        <n v="3537442"/>
        <n v="104610931"/>
        <n v="7527544"/>
        <n v="9408892"/>
        <n v="15610405"/>
        <n v="4705706"/>
        <n v="564462"/>
        <n v="15423564"/>
        <n v="54293012"/>
        <n v="883475"/>
        <n v="3784988"/>
        <n v="39238450"/>
        <n v="257367"/>
        <n v="5250090"/>
        <n v="2534300"/>
        <n v="30022306"/>
        <n v="14962687"/>
        <n v="13556945"/>
        <n v="2473906"/>
        <n v="237826"/>
        <n v="12350120"/>
        <n v="3851127"/>
        <n v="23025119"/>
        <n v="30278507"/>
        <n v="30482224"/>
        <n v="2223318"/>
        <n v="4698209"/>
        <n v="13956607"/>
        <n v="36431359"/>
        <n v="8050363"/>
        <n v="34534811"/>
        <n v="13299851"/>
        <n v="960955"/>
        <n v="1424253"/>
        <n v="460897037"/>
        <n v="13883989"/>
        <n v="22337697"/>
        <n v="42732961"/>
        <n v="504685"/>
        <n v="188754342"/>
        <n v="1639157"/>
        <n v="668617"/>
        <n v="91429403"/>
        <n v="8204675"/>
        <n v="1962573"/>
        <n v="66111"/>
        <n v="24359330"/>
        <n v="1078458"/>
        <n v="978583"/>
        <n v="17421568"/>
        <n v="4741779"/>
        <n v="5168283"/>
        <n v="33835579"/>
        <n v="3182063"/>
        <n v="20681029"/>
        <n v="20443175"/>
        <n v="2535511"/>
        <n v="11693793"/>
        <n v="2294839"/>
        <n v="849427"/>
        <n v="254680"/>
        <n v="2041388"/>
        <n v="3826810"/>
        <n v="1657606"/>
        <n v="3650385"/>
        <n v="2164796"/>
        <n v="74981"/>
        <n v="2847104"/>
        <n v="12313153"/>
        <n v="5066081"/>
        <n v="35202770"/>
        <n v="32081505"/>
        <n v="131817493"/>
        <n v="2999339"/>
        <n v="769290"/>
        <n v="2055991"/>
        <n v="3359725"/>
        <n v="1934447"/>
        <n v="3225494"/>
        <n v="1852088"/>
        <n v="1208684"/>
        <n v="5871825"/>
        <n v="4351460"/>
        <n v="3032140"/>
        <n v="2470921"/>
        <n v="4407651"/>
        <n v="4753399"/>
        <n v="13342476"/>
        <n v="705188"/>
        <n v="6134438"/>
        <n v="5309823"/>
        <n v="1618740"/>
        <n v="6376283"/>
        <n v="4220271"/>
        <n v="2961808"/>
        <n v="1576963"/>
        <n v="3991828"/>
      </sharedItems>
    </cacheField>
    <cacheField name="2032" numFmtId="3">
      <sharedItems containsMixedTypes="1" containsNumber="1" containsInteger="1" minValue="6241" maxValue="885613814" count="641">
        <n v="12921237"/>
        <n v="469950"/>
        <n v="476016"/>
        <n v="39039139"/>
        <n v="4776276"/>
        <n v="31266909"/>
        <s v=""/>
        <n v="23060283"/>
        <n v="53923249"/>
        <n v="26798889"/>
        <n v="2519836"/>
        <n v="1311715"/>
        <n v="64097"/>
        <n v="8717349"/>
        <n v="1818670"/>
        <n v="6903626"/>
        <n v="186141"/>
        <n v="6240917"/>
        <n v="19577822"/>
        <n v="13319525"/>
        <n v="28878460"/>
        <n v="14676750"/>
        <n v="28047301"/>
        <n v="5157546"/>
        <n v="18775469"/>
        <n v="1545782"/>
        <n v="4447628"/>
        <n v="468719"/>
        <n v="645290"/>
        <n v="34530327"/>
        <n v="664891"/>
        <n v="2543235"/>
        <n v="70574"/>
        <n v="1961773"/>
        <n v="21885898"/>
        <n v="1183401"/>
        <n v="12972831"/>
        <n v="2947768"/>
        <n v="37922879"/>
        <n v="158792582"/>
        <n v="8565292"/>
        <n v="17913650"/>
        <n v="9780084"/>
        <n v="21226147"/>
        <n v="20409020"/>
        <n v="12540261"/>
        <n v="91936687"/>
        <n v="4662181"/>
        <n v="113499349"/>
        <n v="15733298"/>
        <n v="2917045"/>
        <n v="20873789"/>
        <n v="5505036"/>
        <n v="5702408"/>
        <n v="5913134"/>
        <n v="47591461"/>
        <n v="3381159"/>
        <n v="522289"/>
        <n v="3643928"/>
        <n v="14389188"/>
        <n v="651903"/>
        <n v="10512204"/>
        <n v="46533289"/>
        <n v="7589286"/>
        <n v="515905"/>
        <n v="920708"/>
        <n v="2373012"/>
        <n v="19224691"/>
        <n v="723168"/>
        <n v="10490330"/>
        <n v="11403375"/>
        <n v="115176350"/>
        <n v="8249697"/>
        <n v="2271320"/>
        <n v="72891283"/>
        <n v="19345601"/>
        <n v="14393484"/>
        <n v="14443516"/>
        <n v="7498086"/>
        <n v="38919112"/>
        <n v="74011945"/>
        <n v="8024331"/>
        <n v="7869529"/>
        <n v="11131114"/>
        <n v="8402155"/>
        <n v="3956431"/>
        <n v="34332196"/>
        <n v="35776212"/>
        <n v="1248466"/>
        <n v="24148777"/>
        <n v="88270415"/>
        <n v="4778867"/>
        <n v="3861776"/>
        <n v="4228164"/>
        <n v="2356189"/>
        <n v="4703579"/>
        <n v="79504827"/>
        <n v="14194538"/>
        <n v="811669"/>
        <n v="981073"/>
        <n v="39683742"/>
        <n v="2823371"/>
        <n v="165403"/>
        <n v="12344753"/>
        <n v="50379092"/>
        <n v="19497801"/>
        <n v="286487127"/>
        <n v="1103235"/>
        <n v="4532615"/>
        <n v="7081991"/>
        <n v="6914339"/>
        <n v="2599617"/>
        <n v="22029297"/>
        <n v="1846482"/>
        <n v="1119996"/>
        <n v="16518818"/>
        <n v="1085353"/>
        <n v="2723492"/>
        <n v="2971026"/>
        <n v="17758"/>
        <n v="107669"/>
        <n v="19626626"/>
        <n v="15836458"/>
        <n v="11858899"/>
        <n v="307658"/>
        <n v="3546322"/>
        <n v="35795458"/>
        <n v="12337"/>
        <n v="6111326"/>
        <n v="178382490"/>
        <n v="18725783"/>
        <n v="17179677"/>
        <n v="24823419"/>
        <n v="205959"/>
        <n v="3356766"/>
        <n v="22375236"/>
        <n v="12257996"/>
        <n v="57526147"/>
        <n v="376465"/>
        <n v="977869"/>
        <n v="45307398"/>
        <n v="3306486"/>
        <n v="27587350"/>
        <n v="6405701"/>
        <n v="1892221"/>
        <n v="459488"/>
        <n v="46417761"/>
        <n v="5812155"/>
        <n v="22644827"/>
        <n v="2377020"/>
        <n v="2659633"/>
        <n v="3219884"/>
        <n v="14127136"/>
        <n v="1219792"/>
        <n v="6018390"/>
        <n v="3938039"/>
        <n v="354716"/>
        <n v="2246350"/>
        <n v="10221826"/>
        <n v="3307663"/>
        <n v="44904136"/>
        <n v="2349567"/>
        <n v="32498043"/>
        <n v="16706756"/>
        <n v="1263396"/>
        <n v="14496929"/>
        <n v="34207"/>
        <n v="27867460"/>
        <n v="8387189"/>
        <n v="6215471"/>
        <n v="4363297"/>
        <n v="553923"/>
        <n v="56241"/>
        <n v="1052707"/>
        <n v="33018965"/>
        <n v="3576108"/>
        <n v="3903008"/>
        <n v="1287642"/>
        <n v="1640839"/>
        <n v="2035306"/>
        <n v="6990534"/>
        <n v="32520129"/>
        <n v="3172235"/>
        <n v="1221709"/>
        <n v="3988839"/>
        <n v="367079"/>
        <n v="211318"/>
        <n v="30071303"/>
        <n v="9595053"/>
        <n v="171833"/>
        <n v="34154453"/>
        <n v="837690"/>
        <n v="17147228"/>
        <n v="19387295"/>
        <n v="10785929"/>
        <n v="6465090"/>
        <n v="4895604"/>
        <n v="8709064"/>
        <n v="2798435"/>
        <n v="2307660"/>
        <n v="26392001"/>
        <n v="771911"/>
        <n v="16359987"/>
        <n v="142008"/>
        <n v="7944282"/>
        <n v="2246283"/>
        <n v="10863252"/>
        <n v="2771647"/>
        <n v="14066901"/>
        <n v="7356660"/>
        <n v="486396"/>
        <n v="5174733"/>
        <n v="4945793"/>
        <n v="6302263"/>
        <n v="8315760"/>
        <n v="1897874"/>
        <n v="3512585"/>
        <n v="11597107"/>
        <n v="20223061"/>
        <n v="13597768"/>
        <n v="22252326"/>
        <n v="110754"/>
        <n v="536542"/>
        <n v="85490"/>
        <n v="991807"/>
        <n v="12040759"/>
        <n v="4671958"/>
        <n v="3587110"/>
        <n v="5107798"/>
        <n v="2171224"/>
        <n v="47062296"/>
        <n v="12962000"/>
        <n v="6466340"/>
        <n v="15516082"/>
        <n v="11367331"/>
        <n v="8186659"/>
        <n v="9478059"/>
        <n v="439660"/>
        <n v="1382721"/>
        <n v="3216162"/>
        <n v="3659581"/>
        <n v="3437763"/>
        <n v="4753032"/>
        <n v="38553279"/>
        <n v="20187725"/>
        <n v="1365268"/>
        <n v="15161239"/>
        <n v="481772"/>
        <n v="17600596"/>
        <n v="115587097"/>
        <n v="705649"/>
        <n v="5946961"/>
        <n v="1331854"/>
        <n v="32445823"/>
        <n v="1529342"/>
        <n v="18991944"/>
        <n v="4784033"/>
        <n v="4791964"/>
        <n v="7793598"/>
        <n v="49045461"/>
        <n v="832821"/>
        <n v="298507"/>
        <n v="20475457"/>
        <n v="4946645"/>
        <n v="1223134"/>
        <n v="3359097"/>
        <n v="831604"/>
        <n v="9150114"/>
        <n v="4496767"/>
        <n v="1390003"/>
        <n v="3611624"/>
        <n v="17002260"/>
        <n v="1519771"/>
        <n v="9914408"/>
        <n v="215118"/>
        <n v="2380687"/>
        <n v="14561760"/>
        <n v="25146991"/>
        <n v="11997841"/>
        <n v="19299111"/>
        <n v="12351240"/>
        <n v="22184705"/>
        <n v="4267914"/>
        <n v="978113"/>
        <n v="65477"/>
        <n v="7253119"/>
        <n v="260116"/>
        <n v="2307483"/>
        <n v="2443858"/>
        <n v="601802"/>
        <n v="3218230"/>
        <n v="24157695"/>
        <n v="9361328"/>
        <n v="24636158"/>
        <n v="3932675"/>
        <n v="3268424"/>
        <n v="4564863"/>
        <n v="3365888"/>
        <n v="13729525"/>
        <n v="1363012"/>
        <n v="1851970"/>
        <n v="615578"/>
        <n v="5126561"/>
        <n v="1333626"/>
        <n v="7191760"/>
        <n v="11304317"/>
        <n v="26485710"/>
        <n v="2058592"/>
        <n v="4275702"/>
        <n v="5883590"/>
        <n v="2262579"/>
        <n v="16421673"/>
        <n v="831103"/>
        <n v="23171254"/>
        <n v="7975690"/>
        <n v="17954833"/>
        <n v="36263202"/>
        <n v="6046186"/>
        <n v="2027652"/>
        <n v="4471788"/>
        <n v="666262"/>
        <n v="367849"/>
        <n v="13183364"/>
        <n v="202466"/>
        <n v="58178373"/>
        <n v="4187518"/>
        <n v="42357973"/>
        <n v="5942652"/>
        <n v="3929698"/>
        <n v="6222709"/>
        <n v="555259"/>
        <n v="3576767"/>
        <n v="956022"/>
        <n v="21787235"/>
        <n v="3184385"/>
        <n v="13738891"/>
        <n v="8456719"/>
        <n v="7111874"/>
        <n v="20866015"/>
        <n v="311154"/>
        <n v="879349"/>
        <n v="2733020"/>
        <n v="1268772"/>
        <n v="2835955"/>
        <n v="4173520"/>
        <n v="29054927"/>
        <n v="4491106"/>
        <n v="12511924"/>
        <n v="7559190"/>
        <n v="2571714"/>
        <n v="19035812"/>
        <n v="8746113"/>
        <n v="4743988"/>
        <n v="1026690"/>
        <n v="1267891"/>
        <n v="6870122"/>
        <n v="4266337"/>
        <n v="4297465"/>
        <n v="14976631"/>
        <n v="2412442"/>
        <n v="507353"/>
        <n v="4380309"/>
        <n v="6216162"/>
        <n v="689422"/>
        <n v="10837080"/>
        <n v="520563"/>
        <n v="3317245"/>
        <n v="1524656"/>
        <n v="1807113"/>
        <n v="5386635"/>
        <n v="485248"/>
        <n v="68425450"/>
        <n v="856108"/>
        <n v="115307"/>
        <n v="491059"/>
        <n v="508952"/>
        <n v="3460860"/>
        <n v="709162"/>
        <n v="295236"/>
        <n v="3445761"/>
        <n v="4068178"/>
        <n v="2332763"/>
        <n v="4917688"/>
        <n v="148854"/>
        <n v="1520964"/>
        <n v="6907387"/>
        <n v="38488563"/>
        <n v="29320826"/>
        <n v="6570695"/>
        <n v="5661645"/>
        <n v="1651246"/>
        <n v="14888401"/>
        <n v="2994231"/>
        <n v="2709534"/>
        <n v="885613814"/>
        <n v="12724133"/>
        <n v="256543958"/>
        <n v="373154"/>
        <n v="19952972"/>
        <n v="8364424"/>
        <n v="3174604"/>
        <n v="980147"/>
        <n v="14732"/>
        <n v="11903573"/>
        <n v="268505"/>
        <n v="5653190"/>
        <n v="1811449"/>
        <n v="31307932"/>
        <n v="7198057"/>
        <n v="16975807"/>
        <n v="48728135"/>
        <n v="69900417"/>
        <n v="34582538"/>
        <n v="9523844"/>
        <n v="16249527"/>
        <n v="2700592"/>
        <n v="6821227"/>
        <n v="10835238"/>
        <n v="20325158"/>
        <n v="41429432"/>
        <n v="9193715"/>
        <n v="4283742"/>
        <n v="495560"/>
        <n v="4224006"/>
        <n v="55070015"/>
        <n v="223115"/>
        <n v="9291797"/>
        <n v="346904"/>
        <n v="9164527"/>
        <n v="3377261"/>
        <n v="9393616"/>
        <n v="6005095"/>
        <n v="11295015"/>
        <n v="11967591"/>
        <n v="854277"/>
        <n v="57203260"/>
        <n v="70621470"/>
        <n v="1626634"/>
        <n v="28138866"/>
        <n v="19503545"/>
        <n v="139039"/>
        <n v="2489518"/>
        <n v="143296"/>
        <n v="700237"/>
        <n v="1426372"/>
        <n v="9501318"/>
        <n v="626907"/>
        <n v="1318408"/>
        <n v="278361"/>
        <n v="1344152"/>
        <n v="17891580"/>
        <n v="11879186"/>
        <n v="330799"/>
        <n v="8898519"/>
        <n v="297105630"/>
        <n v="77071317"/>
        <n v="60607736"/>
        <n v="61903351"/>
        <n v="16684124"/>
        <n v="29627357"/>
        <n v="18769483"/>
        <n v="20616103"/>
        <n v="2303575"/>
        <n v="5140014"/>
        <n v="1967746"/>
        <n v="28446915"/>
        <n v="9054836"/>
        <n v="1135386"/>
        <n v="17931176"/>
        <n v="24662118"/>
        <n v="283299"/>
        <n v="2726547"/>
        <n v="5697917"/>
        <n v="39055"/>
        <n v="2899090"/>
        <n v="7949982"/>
        <n v="2207155"/>
        <n v="8304782"/>
        <n v="11648674"/>
        <n v="18188022"/>
        <n v="19287468"/>
        <n v="6493757"/>
        <n v="2194172"/>
        <n v="1792291"/>
        <n v="259094"/>
        <n v="26792"/>
        <n v="5271516"/>
        <n v="11859437"/>
        <n v="2591266"/>
        <n v="5438510"/>
        <n v="14416926"/>
        <n v="19467843"/>
        <n v="22300839"/>
        <n v="60348171"/>
        <n v="4203702"/>
        <n v="3854879"/>
        <n v="2057921"/>
        <n v="1877606"/>
        <n v="2640689"/>
        <n v="2966280"/>
        <n v="5286309"/>
        <n v="1674326"/>
        <n v="12143307"/>
        <n v="2451249"/>
        <n v="28336069"/>
        <n v="1827058"/>
        <n v="6553283"/>
        <n v="450227"/>
        <n v="58016369"/>
        <n v="7275379"/>
        <n v="13379262"/>
        <n v="2707782"/>
        <n v="5979129"/>
        <n v="69477509"/>
        <n v="11289227"/>
        <n v="58774631"/>
        <n v="175911"/>
        <n v="7013021"/>
        <n v="230778"/>
        <n v="53954428"/>
        <n v="10984063"/>
        <n v="15990398"/>
        <n v="55993364"/>
        <n v="6290441"/>
        <n v="16149931"/>
        <n v="35978201"/>
        <n v="6050953"/>
        <n v="7401951"/>
        <n v="2226674"/>
        <n v="3216479"/>
        <n v="3939199"/>
        <n v="5675215"/>
        <n v="1042531"/>
        <n v="3264250"/>
        <n v="4700552"/>
        <n v="5312015"/>
        <n v="3084383"/>
        <n v="21506986"/>
        <n v="5088180"/>
        <n v="80559552"/>
        <n v="25233579"/>
        <n v="30852526"/>
        <n v="7020324"/>
        <n v="2808052"/>
        <n v="26724014"/>
        <n v="3264814"/>
        <n v="104342634"/>
        <n v="7465298"/>
        <n v="9206408"/>
        <n v="15420101"/>
        <n v="4518806"/>
        <n v="564442"/>
        <n v="14929381"/>
        <n v="53866538"/>
        <n v="721023"/>
        <n v="1950370"/>
        <n v="39238447"/>
        <n v="5213453"/>
        <n v="2394351"/>
        <n v="29726564"/>
        <n v="14711977"/>
        <n v="13293962"/>
        <n v="2235366"/>
        <n v="106781"/>
        <n v="11375531"/>
        <n v="3478413"/>
        <n v="21436742"/>
        <n v="29809367"/>
        <n v="29151788"/>
        <n v="1199873"/>
        <n v="4472572"/>
        <n v="13545477"/>
        <n v="36133360"/>
        <n v="8050343"/>
        <n v="34027809"/>
        <n v="12946991"/>
        <n v="862235"/>
        <n v="1108412"/>
        <n v="460523261"/>
        <n v="13807955"/>
        <n v="21955259"/>
        <n v="42657910"/>
        <n v="110505"/>
        <n v="188232410"/>
        <n v="1417791"/>
        <n v="631684"/>
        <n v="89993061"/>
        <n v="8064708"/>
        <n v="1907671"/>
        <n v="6617"/>
        <n v="23592899"/>
        <n v="764242"/>
        <n v="935246"/>
        <n v="16667774"/>
        <n v="4575241"/>
        <n v="5055842"/>
        <n v="33152115"/>
        <n v="1380872"/>
        <n v="19969234"/>
        <n v="19901732"/>
        <n v="2342189"/>
        <n v="11200127"/>
        <n v="2261261"/>
        <n v="472724"/>
        <n v="61536"/>
        <n v="1996336"/>
        <n v="3677740"/>
        <n v="1432979"/>
        <n v="3574645"/>
        <n v="1898077"/>
        <n v="6241"/>
        <n v="2272714"/>
        <n v="11340231"/>
        <n v="4975631"/>
        <n v="34436423"/>
        <n v="31758398"/>
        <n v="129424102"/>
        <n v="2753028"/>
        <n v="522230"/>
        <n v="1577467"/>
        <n v="3190493"/>
        <n v="1870591"/>
        <n v="3025410"/>
        <n v="1588050"/>
        <n v="403192"/>
        <n v="5668780"/>
        <n v="3944710"/>
        <n v="2929140"/>
        <n v="2239286"/>
        <n v="4301432"/>
        <n v="4639578"/>
        <n v="12911737"/>
        <n v="677445"/>
        <n v="5895938"/>
        <n v="5180946"/>
        <n v="1551924"/>
        <n v="6026653"/>
        <n v="4143119"/>
        <n v="2910274"/>
        <n v="1449159"/>
        <n v="3982639"/>
      </sharedItems>
    </cacheField>
    <cacheField name="2033" numFmtId="3">
      <sharedItems containsMixedTypes="1" containsNumber="1" containsInteger="1" minValue="6476" maxValue="882809321" count="617">
        <n v="12606918"/>
        <n v="440948"/>
        <n v="433939"/>
        <n v="38962696"/>
        <n v="4672134"/>
        <n v="31214770"/>
        <s v=""/>
        <n v="23060220"/>
        <n v="53724971"/>
        <n v="26584298"/>
        <n v="2308622"/>
        <n v="1301275"/>
        <n v="63283"/>
        <n v="8297096"/>
        <n v="1818669"/>
        <n v="6640882"/>
        <n v="55353"/>
        <n v="5963351"/>
        <n v="19260140"/>
        <n v="12898080"/>
        <n v="28634519"/>
        <n v="14228787"/>
        <n v="27529292"/>
        <n v="4907889"/>
        <n v="18571488"/>
        <n v="1372835"/>
        <n v="4392198"/>
        <n v="373968"/>
        <n v="564005"/>
        <n v="34279697"/>
        <n v="544594"/>
        <n v="2419421"/>
        <n v="1877527"/>
        <n v="21782764"/>
        <n v="986909"/>
        <n v="12517531"/>
        <n v="2789077"/>
        <n v="36493662"/>
        <n v="158430912"/>
        <n v="8471694"/>
        <n v="17555083"/>
        <n v="9509196"/>
        <n v="20788238"/>
        <n v="20271846"/>
        <n v="12254163"/>
        <n v="91562214"/>
        <n v="4571197"/>
        <n v="112365600"/>
        <n v="15614158"/>
        <n v="2482337"/>
        <n v="20636015"/>
        <n v="4755154"/>
        <n v="4836768"/>
        <n v="5673662"/>
        <n v="46017065"/>
        <n v="2725988"/>
        <n v="2879748"/>
        <n v="14242796"/>
        <n v="10060051"/>
        <n v="46450998"/>
        <n v="7433246"/>
        <n v="415956"/>
        <n v="871391"/>
        <n v="2309459"/>
        <n v="19184043"/>
        <n v="676361"/>
        <n v="10324912"/>
        <n v="11184786"/>
        <n v="111653419"/>
        <n v="8028833"/>
        <n v="2040131"/>
        <n v="72583706"/>
        <n v="16592535"/>
        <n v="14119367"/>
        <n v="14119262"/>
        <n v="7266944"/>
        <n v="37797120"/>
        <n v="73094017"/>
        <n v="7460022"/>
        <n v="7278136"/>
        <n v="10948330"/>
        <n v="8337253"/>
        <n v="3931683"/>
        <n v="33074737"/>
        <n v="35109013"/>
        <n v="23952963"/>
        <n v="87663901"/>
        <n v="4136850"/>
        <n v="3554100"/>
        <n v="3921435"/>
        <n v="2224983"/>
        <n v="4612874"/>
        <n v="77354247"/>
        <n v="11887538"/>
        <n v="686556"/>
        <n v="919946"/>
        <n v="39336276"/>
        <n v="2482539"/>
        <n v="8238"/>
        <n v="12055633"/>
        <n v="50185179"/>
        <n v="19182003"/>
        <n v="284093689"/>
        <n v="1016388"/>
        <n v="4250441"/>
        <n v="6553691"/>
        <n v="6507513"/>
        <n v="2418515"/>
        <n v="21670325"/>
        <n v="1803752"/>
        <n v="1068358"/>
        <n v="15705061"/>
        <n v="1026100"/>
        <n v="859238"/>
        <n v="2470834"/>
        <n v="50228"/>
        <n v="19426510"/>
        <n v="15525509"/>
        <n v="11590580"/>
        <n v="161815"/>
        <n v="3352651"/>
        <n v="34032725"/>
        <n v="6476"/>
        <n v="5794817"/>
        <n v="176020562"/>
        <n v="17735051"/>
        <n v="16793372"/>
        <n v="24207833"/>
        <n v="195630"/>
        <n v="3079059"/>
        <n v="21358294"/>
        <n v="12050363"/>
        <n v="56688752"/>
        <n v="279747"/>
        <n v="919572"/>
        <n v="44860448"/>
        <n v="3251257"/>
        <n v="25874123"/>
        <n v="6345250"/>
        <n v="1784156"/>
        <n v="435946"/>
        <n v="46342410"/>
        <n v="5740123"/>
        <n v="22148587"/>
        <n v="2292340"/>
        <n v="2530537"/>
        <n v="2238728"/>
        <n v="13725427"/>
        <n v="1212569"/>
        <n v="5499304"/>
        <n v="3398989"/>
        <n v="207293"/>
        <n v="2189450"/>
        <n v="10221825"/>
        <n v="3044967"/>
        <n v="43864429"/>
        <n v="1405732"/>
        <n v="31946563"/>
        <n v="16594379"/>
        <n v="677770"/>
        <n v="13730903"/>
        <n v="27403976"/>
        <n v="8290247"/>
        <n v="5969008"/>
        <n v="4212240"/>
        <n v="368473"/>
        <n v="854672"/>
        <n v="32852656"/>
        <n v="3518417"/>
        <n v="3872511"/>
        <n v="1136278"/>
        <n v="1509259"/>
        <n v="1945966"/>
        <n v="6579049"/>
        <n v="31784069"/>
        <n v="3102015"/>
        <n v="1184959"/>
        <n v="3815350"/>
        <n v="282549"/>
        <n v="187735"/>
        <n v="29583353"/>
        <n v="9335011"/>
        <n v="33994504"/>
        <n v="630779"/>
        <n v="16709064"/>
        <n v="19056815"/>
        <n v="10226896"/>
        <n v="6419059"/>
        <n v="4742576"/>
        <n v="8677489"/>
        <n v="2437904"/>
        <n v="2080431"/>
        <n v="26194432"/>
        <n v="723888"/>
        <n v="15416119"/>
        <n v="7865191"/>
        <n v="1431653"/>
        <n v="10491056"/>
        <n v="2652189"/>
        <n v="12835155"/>
        <n v="7009179"/>
        <n v="431549"/>
        <n v="4990817"/>
        <n v="4941639"/>
        <n v="6205871"/>
        <n v="8028661"/>
        <n v="1297379"/>
        <n v="3433127"/>
        <n v="11083147"/>
        <n v="19707765"/>
        <n v="13065605"/>
        <n v="21757592"/>
        <n v="81235"/>
        <n v="412621"/>
        <n v="914737"/>
        <n v="11898018"/>
        <n v="4403734"/>
        <n v="3184731"/>
        <n v="4351913"/>
        <n v="2085736"/>
        <n v="44577726"/>
        <n v="12735853"/>
        <n v="6054493"/>
        <n v="15089036"/>
        <n v="10157720"/>
        <n v="7713897"/>
        <n v="8716783"/>
        <n v="439649"/>
        <n v="1071586"/>
        <n v="3185299"/>
        <n v="3632784"/>
        <n v="3364673"/>
        <n v="4660677"/>
        <n v="38114504"/>
        <n v="18637383"/>
        <n v="1128499"/>
        <n v="14625689"/>
        <n v="325369"/>
        <n v="17340045"/>
        <n v="115501498"/>
        <n v="162553"/>
        <n v="5740902"/>
        <n v="1219542"/>
        <n v="32074386"/>
        <n v="1419510"/>
        <n v="18753873"/>
        <n v="4423067"/>
        <n v="4729429"/>
        <n v="7619324"/>
        <n v="47912246"/>
        <n v="775255"/>
        <n v="20378441"/>
        <n v="4556384"/>
        <n v="1010274"/>
        <n v="3314653"/>
        <n v="795162"/>
        <n v="8927132"/>
        <n v="3895231"/>
        <n v="1302907"/>
        <n v="3259310"/>
        <n v="16816496"/>
        <n v="1425265"/>
        <n v="8593858"/>
        <n v="119613"/>
        <n v="2225388"/>
        <n v="14561251"/>
        <n v="24831358"/>
        <n v="11897198"/>
        <n v="19064899"/>
        <n v="11503392"/>
        <n v="21943351"/>
        <n v="4257867"/>
        <n v="948433"/>
        <n v="7117422"/>
        <n v="252650"/>
        <n v="2195065"/>
        <n v="2274532"/>
        <n v="455468"/>
        <n v="3209949"/>
        <n v="23781038"/>
        <n v="8956099"/>
        <n v="22574501"/>
        <n v="3665842"/>
        <n v="3229413"/>
        <n v="4516288"/>
        <n v="2798759"/>
        <n v="13700623"/>
        <n v="1362226"/>
        <n v="1275651"/>
        <n v="504814"/>
        <n v="4926265"/>
        <n v="1259986"/>
        <n v="7063930"/>
        <n v="11041818"/>
        <n v="25610420"/>
        <n v="1838737"/>
        <n v="1458612"/>
        <n v="5104590"/>
        <n v="1509111"/>
        <n v="16087813"/>
        <n v="595014"/>
        <n v="23130326"/>
        <n v="7763003"/>
        <n v="17860206"/>
        <n v="35823858"/>
        <n v="5846641"/>
        <n v="1967685"/>
        <n v="4176385"/>
        <n v="631335"/>
        <n v="317014"/>
        <n v="12954236"/>
        <n v="122169"/>
        <n v="57207096"/>
        <n v="3502677"/>
        <n v="42169743"/>
        <n v="5724395"/>
        <n v="3729517"/>
        <n v="6079005"/>
        <n v="475257"/>
        <n v="3124154"/>
        <n v="835313"/>
        <n v="21504186"/>
        <n v="2987324"/>
        <n v="13547095"/>
        <n v="8408059"/>
        <n v="6607104"/>
        <n v="20610914"/>
        <n v="120521"/>
        <n v="837753"/>
        <n v="2403318"/>
        <n v="1097373"/>
        <n v="2741407"/>
        <n v="4081439"/>
        <n v="28975263"/>
        <n v="4221727"/>
        <n v="12053113"/>
        <n v="7312273"/>
        <n v="2384545"/>
        <n v="18714079"/>
        <n v="8545912"/>
        <n v="4569114"/>
        <n v="979835"/>
        <n v="1211151"/>
        <n v="6704709"/>
        <n v="4119619"/>
        <n v="3739977"/>
        <n v="14432245"/>
        <n v="2254678"/>
        <n v="296615"/>
        <n v="4236059"/>
        <n v="5684011"/>
        <n v="414699"/>
        <n v="10596341"/>
        <n v="489371"/>
        <n v="2856852"/>
        <n v="1400925"/>
        <n v="1584178"/>
        <n v="5311012"/>
        <n v="184235"/>
        <n v="67858243"/>
        <n v="764212"/>
        <n v="7925"/>
        <n v="436191"/>
        <n v="412350"/>
        <n v="3193976"/>
        <n v="665777"/>
        <n v="172341"/>
        <n v="3117881"/>
        <n v="2601511"/>
        <n v="2010047"/>
        <n v="4724036"/>
        <n v="83213"/>
        <n v="1426547"/>
        <n v="6741884"/>
        <n v="38012276"/>
        <n v="28807633"/>
        <n v="6501323"/>
        <n v="5454987"/>
        <n v="1574278"/>
        <n v="14787057"/>
        <n v="2879206"/>
        <n v="2529808"/>
        <n v="882809321"/>
        <n v="12654797"/>
        <n v="255140367"/>
        <n v="249262"/>
        <n v="19668996"/>
        <n v="8183424"/>
        <n v="2853248"/>
        <n v="714486"/>
        <n v="11676507"/>
        <n v="150541"/>
        <n v="5505647"/>
        <n v="1483220"/>
        <n v="30162341"/>
        <n v="7144778"/>
        <n v="16234025"/>
        <n v="48569070"/>
        <n v="68999443"/>
        <n v="32912938"/>
        <n v="9335001"/>
        <n v="15998788"/>
        <n v="1395203"/>
        <n v="6464743"/>
        <n v="10835237"/>
        <n v="20158151"/>
        <n v="40978932"/>
        <n v="8981497"/>
        <n v="4118626"/>
        <n v="364379"/>
        <n v="4079163"/>
        <n v="53833965"/>
        <n v="209433"/>
        <n v="9146816"/>
        <n v="165123"/>
        <n v="7973798"/>
        <n v="3158120"/>
        <n v="9176009"/>
        <n v="5910463"/>
        <n v="10975986"/>
        <n v="11766060"/>
        <n v="816265"/>
        <n v="56803582"/>
        <n v="68224836"/>
        <n v="1449990"/>
        <n v="27718205"/>
        <n v="19410725"/>
        <n v="70001"/>
        <n v="2489420"/>
        <n v="115434"/>
        <n v="607758"/>
        <n v="1426254"/>
        <n v="9389710"/>
        <n v="579685"/>
        <n v="825407"/>
        <n v="144419"/>
        <n v="1341118"/>
        <n v="17424594"/>
        <n v="11686576"/>
        <n v="238273"/>
        <n v="7864766"/>
        <n v="294346959"/>
        <n v="77033641"/>
        <n v="59996126"/>
        <n v="61145880"/>
        <n v="16501762"/>
        <n v="29339698"/>
        <n v="18251501"/>
        <n v="20043478"/>
        <n v="1550344"/>
        <n v="5043834"/>
        <n v="1535525"/>
        <n v="27913494"/>
        <n v="8525051"/>
        <n v="1062018"/>
        <n v="17737494"/>
        <n v="24493965"/>
        <n v="127396"/>
        <n v="2567507"/>
        <n v="5320937"/>
        <n v="2851837"/>
        <n v="7784605"/>
        <n v="2116795"/>
        <n v="7981846"/>
        <n v="11436593"/>
        <n v="17826290"/>
        <n v="18706843"/>
        <n v="6320369"/>
        <n v="2093034"/>
        <n v="1660856"/>
        <n v="164852"/>
        <n v="5000950"/>
        <n v="11350170"/>
        <n v="2428196"/>
        <n v="4588748"/>
        <n v="13434478"/>
        <n v="19169188"/>
        <n v="21936306"/>
        <n v="59617758"/>
        <n v="4115453"/>
        <n v="3795081"/>
        <n v="2012576"/>
        <n v="1820883"/>
        <n v="2575600"/>
        <n v="2607109"/>
        <n v="5181103"/>
        <n v="1098512"/>
        <n v="11729631"/>
        <n v="2448597"/>
        <n v="27985674"/>
        <n v="1629432"/>
        <n v="6335963"/>
        <n v="57665435"/>
        <n v="7072622"/>
        <n v="12880941"/>
        <n v="2421935"/>
        <n v="5423840"/>
        <n v="68464083"/>
        <n v="11113126"/>
        <n v="58572162"/>
        <n v="73115"/>
        <n v="5710030"/>
        <n v="53734477"/>
        <n v="10645800"/>
        <n v="14974023"/>
        <n v="55552112"/>
        <n v="5713659"/>
        <n v="15671708"/>
        <n v="35698200"/>
        <n v="5725879"/>
        <n v="7308727"/>
        <n v="1934494"/>
        <n v="2262046"/>
        <n v="3696886"/>
        <n v="5312061"/>
        <n v="955966"/>
        <n v="3216374"/>
        <n v="4556871"/>
        <n v="5279051"/>
        <n v="2929680"/>
        <n v="21351886"/>
        <n v="4632045"/>
        <n v="79479023"/>
        <n v="25233526"/>
        <n v="30639132"/>
        <n v="6829484"/>
        <n v="1549570"/>
        <n v="26409300"/>
        <n v="2992186"/>
        <n v="104074337"/>
        <n v="7403052"/>
        <n v="9003924"/>
        <n v="15229797"/>
        <n v="4331906"/>
        <n v="564422"/>
        <n v="14435198"/>
        <n v="53440064"/>
        <n v="558571"/>
        <n v="115752"/>
        <n v="39238444"/>
        <n v="5176816"/>
        <n v="2254402"/>
        <n v="29430822"/>
        <n v="14461267"/>
        <n v="13030979"/>
        <n v="1996826"/>
        <n v="10400942"/>
        <n v="3105699"/>
        <n v="19848365"/>
        <n v="29340227"/>
        <n v="27821352"/>
        <n v="176428"/>
        <n v="4246935"/>
        <n v="13134347"/>
        <n v="35835361"/>
        <n v="8050323"/>
        <n v="33520807"/>
        <n v="12594131"/>
        <n v="763515"/>
        <n v="792571"/>
        <n v="460149485"/>
        <n v="13731921"/>
        <n v="21572821"/>
        <n v="42582859"/>
        <n v="187710478"/>
        <n v="1196425"/>
        <n v="594751"/>
        <n v="88556719"/>
        <n v="7924741"/>
        <n v="1852769"/>
        <n v="22826468"/>
        <n v="450026"/>
        <n v="891909"/>
        <n v="15913980"/>
        <n v="4408703"/>
        <n v="4943401"/>
        <n v="32468651"/>
        <n v="19257439"/>
        <n v="19360289"/>
        <n v="2148867"/>
        <n v="10706461"/>
        <n v="2227683"/>
        <n v="96021"/>
        <n v="1951284"/>
        <n v="3528670"/>
        <n v="1208352"/>
        <n v="3498905"/>
        <n v="1631358"/>
        <n v="1698324"/>
        <n v="10367309"/>
        <n v="4885181"/>
        <n v="33670076"/>
        <n v="31435291"/>
        <n v="127030711"/>
        <n v="2506717"/>
        <n v="275170"/>
        <n v="1098943"/>
        <n v="3021261"/>
        <n v="1806735"/>
        <n v="2825326"/>
        <n v="1324012"/>
        <n v="5465735"/>
        <n v="3537960"/>
        <n v="2826140"/>
        <n v="2007651"/>
        <n v="4195213"/>
        <n v="4525757"/>
        <n v="12480998"/>
        <n v="649702"/>
        <n v="5657438"/>
        <n v="5052069"/>
        <n v="1485108"/>
        <n v="5677023"/>
        <n v="4065967"/>
        <n v="2858740"/>
        <n v="1321355"/>
        <n v="3973450"/>
      </sharedItems>
    </cacheField>
    <cacheField name="2034" numFmtId="3">
      <sharedItems containsMixedTypes="1" containsNumber="1" containsInteger="1" minValue="615" maxValue="880004828" count="602">
        <n v="12292599"/>
        <n v="411946"/>
        <n v="391862"/>
        <n v="38886253"/>
        <n v="4567992"/>
        <n v="31162631"/>
        <s v=""/>
        <n v="23060157"/>
        <n v="53526693"/>
        <n v="26369707"/>
        <n v="2097408"/>
        <n v="1290835"/>
        <n v="62469"/>
        <n v="7876843"/>
        <n v="1818668"/>
        <n v="6378138"/>
        <n v="5685785"/>
        <n v="18942458"/>
        <n v="12476635"/>
        <n v="28390578"/>
        <n v="13780824"/>
        <n v="27011283"/>
        <n v="4658232"/>
        <n v="18367507"/>
        <n v="1199888"/>
        <n v="4336768"/>
        <n v="279217"/>
        <n v="482720"/>
        <n v="34029067"/>
        <n v="424297"/>
        <n v="2295607"/>
        <n v="1793281"/>
        <n v="21679630"/>
        <n v="790417"/>
        <n v="12062231"/>
        <n v="2630386"/>
        <n v="35064445"/>
        <n v="158069242"/>
        <n v="8378096"/>
        <n v="17196516"/>
        <n v="9238308"/>
        <n v="20350329"/>
        <n v="20134672"/>
        <n v="11968065"/>
        <n v="91187741"/>
        <n v="4480213"/>
        <n v="111231851"/>
        <n v="15495018"/>
        <n v="2047629"/>
        <n v="20398241"/>
        <n v="4005272"/>
        <n v="3971128"/>
        <n v="5434190"/>
        <n v="44442669"/>
        <n v="2070817"/>
        <n v="2115568"/>
        <n v="14096404"/>
        <n v="9607898"/>
        <n v="46368707"/>
        <n v="7277206"/>
        <n v="316007"/>
        <n v="822074"/>
        <n v="2245906"/>
        <n v="19143395"/>
        <n v="629554"/>
        <n v="10159494"/>
        <n v="10966197"/>
        <n v="108130488"/>
        <n v="7807969"/>
        <n v="1808942"/>
        <n v="72276129"/>
        <n v="13839469"/>
        <n v="13845250"/>
        <n v="13795008"/>
        <n v="7035802"/>
        <n v="36675128"/>
        <n v="72176089"/>
        <n v="6895713"/>
        <n v="6686743"/>
        <n v="10765546"/>
        <n v="8272351"/>
        <n v="3906935"/>
        <n v="31817278"/>
        <n v="34441814"/>
        <n v="23757149"/>
        <n v="87057387"/>
        <n v="3494833"/>
        <n v="3246424"/>
        <n v="3614706"/>
        <n v="2093777"/>
        <n v="4522169"/>
        <n v="75203667"/>
        <n v="9580538"/>
        <n v="561443"/>
        <n v="858819"/>
        <n v="38988810"/>
        <n v="2141707"/>
        <n v="11766513"/>
        <n v="49991266"/>
        <n v="18866205"/>
        <n v="281700251"/>
        <n v="929541"/>
        <n v="3968267"/>
        <n v="6025391"/>
        <n v="6100687"/>
        <n v="2237413"/>
        <n v="21311353"/>
        <n v="1761022"/>
        <n v="1016720"/>
        <n v="14891304"/>
        <n v="966847"/>
        <n v="1970642"/>
        <n v="19226394"/>
        <n v="15214560"/>
        <n v="11322261"/>
        <n v="15972"/>
        <n v="3158980"/>
        <n v="32269992"/>
        <n v="615"/>
        <n v="5478308"/>
        <n v="173658634"/>
        <n v="16744319"/>
        <n v="16407067"/>
        <n v="23592247"/>
        <n v="185301"/>
        <n v="2801352"/>
        <n v="20341352"/>
        <n v="11842730"/>
        <n v="55851357"/>
        <n v="183029"/>
        <n v="861275"/>
        <n v="44413498"/>
        <n v="3196028"/>
        <n v="24160896"/>
        <n v="6284799"/>
        <n v="1676091"/>
        <n v="412404"/>
        <n v="46267059"/>
        <n v="5668091"/>
        <n v="21652347"/>
        <n v="2207660"/>
        <n v="2401441"/>
        <n v="1257572"/>
        <n v="13323718"/>
        <n v="1205346"/>
        <n v="4980218"/>
        <n v="2859939"/>
        <n v="59870"/>
        <n v="2132550"/>
        <n v="10221824"/>
        <n v="2782271"/>
        <n v="42824722"/>
        <n v="461897"/>
        <n v="31395083"/>
        <n v="16482002"/>
        <n v="92144"/>
        <n v="12964877"/>
        <n v="26940492"/>
        <n v="8193305"/>
        <n v="5722545"/>
        <n v="4061183"/>
        <n v="183023"/>
        <n v="656637"/>
        <n v="32686347"/>
        <n v="3460726"/>
        <n v="3842014"/>
        <n v="984914"/>
        <n v="1377679"/>
        <n v="1856626"/>
        <n v="6167564"/>
        <n v="31048009"/>
        <n v="3031795"/>
        <n v="1148209"/>
        <n v="3641861"/>
        <n v="198019"/>
        <n v="164152"/>
        <n v="29095403"/>
        <n v="9074969"/>
        <n v="33834555"/>
        <n v="423868"/>
        <n v="16270900"/>
        <n v="18726335"/>
        <n v="9667863"/>
        <n v="6373028"/>
        <n v="4589548"/>
        <n v="8645914"/>
        <n v="2077373"/>
        <n v="1853202"/>
        <n v="25996863"/>
        <n v="675865"/>
        <n v="14472251"/>
        <n v="7786100"/>
        <n v="617023"/>
        <n v="10118860"/>
        <n v="2532731"/>
        <n v="11603409"/>
        <n v="6661698"/>
        <n v="376702"/>
        <n v="4806901"/>
        <n v="4937485"/>
        <n v="6109479"/>
        <n v="7741562"/>
        <n v="696884"/>
        <n v="3353669"/>
        <n v="10569187"/>
        <n v="19192469"/>
        <n v="12533442"/>
        <n v="21262858"/>
        <n v="51716"/>
        <n v="288700"/>
        <n v="837667"/>
        <n v="11755277"/>
        <n v="4135510"/>
        <n v="2782352"/>
        <n v="3596028"/>
        <n v="2000248"/>
        <n v="42093156"/>
        <n v="12509706"/>
        <n v="5642646"/>
        <n v="14661990"/>
        <n v="8948109"/>
        <n v="7241135"/>
        <n v="7955507"/>
        <n v="439638"/>
        <n v="760451"/>
        <n v="3154436"/>
        <n v="3605987"/>
        <n v="3291583"/>
        <n v="4568322"/>
        <n v="37675729"/>
        <n v="17087041"/>
        <n v="891730"/>
        <n v="14090139"/>
        <n v="168966"/>
        <n v="17079494"/>
        <n v="115415899"/>
        <n v="5534843"/>
        <n v="1107230"/>
        <n v="31702949"/>
        <n v="1309678"/>
        <n v="18515802"/>
        <n v="4062101"/>
        <n v="4666894"/>
        <n v="7445050"/>
        <n v="46779031"/>
        <n v="717689"/>
        <n v="20281425"/>
        <n v="4166123"/>
        <n v="797414"/>
        <n v="3270209"/>
        <n v="758720"/>
        <n v="8704150"/>
        <n v="3293695"/>
        <n v="1215811"/>
        <n v="2906996"/>
        <n v="16630732"/>
        <n v="1330759"/>
        <n v="7273308"/>
        <n v="24108"/>
        <n v="2070089"/>
        <n v="14560742"/>
        <n v="24515725"/>
        <n v="11796555"/>
        <n v="18830687"/>
        <n v="10655544"/>
        <n v="21701997"/>
        <n v="4247820"/>
        <n v="918753"/>
        <n v="6981725"/>
        <n v="245184"/>
        <n v="2082647"/>
        <n v="2105206"/>
        <n v="309134"/>
        <n v="3201668"/>
        <n v="23404381"/>
        <n v="8550870"/>
        <n v="20512844"/>
        <n v="3399009"/>
        <n v="3190402"/>
        <n v="4467713"/>
        <n v="2231630"/>
        <n v="13671721"/>
        <n v="1361440"/>
        <n v="699332"/>
        <n v="394050"/>
        <n v="4725969"/>
        <n v="1186346"/>
        <n v="6936100"/>
        <n v="10779319"/>
        <n v="24735130"/>
        <n v="1618882"/>
        <n v="4325590"/>
        <n v="755643"/>
        <n v="15753953"/>
        <n v="358925"/>
        <n v="23089398"/>
        <n v="7550316"/>
        <n v="17765579"/>
        <n v="35384514"/>
        <n v="5647096"/>
        <n v="1907718"/>
        <n v="3880982"/>
        <n v="596408"/>
        <n v="266179"/>
        <n v="12725108"/>
        <n v="41872"/>
        <n v="56235819"/>
        <n v="2817836"/>
        <n v="41981513"/>
        <n v="5506138"/>
        <n v="3529336"/>
        <n v="5935301"/>
        <n v="395255"/>
        <n v="2671541"/>
        <n v="714604"/>
        <n v="21221137"/>
        <n v="2790263"/>
        <n v="13355299"/>
        <n v="8359399"/>
        <n v="6102334"/>
        <n v="20355813"/>
        <n v="796157"/>
        <n v="2073616"/>
        <n v="925974"/>
        <n v="2646859"/>
        <n v="3989358"/>
        <n v="28895599"/>
        <n v="3952348"/>
        <n v="11594302"/>
        <n v="7065356"/>
        <n v="2197376"/>
        <n v="18392346"/>
        <n v="8345711"/>
        <n v="4394240"/>
        <n v="932980"/>
        <n v="1154411"/>
        <n v="6539296"/>
        <n v="3972901"/>
        <n v="3182489"/>
        <n v="13887859"/>
        <n v="2096914"/>
        <n v="85877"/>
        <n v="4091809"/>
        <n v="5151860"/>
        <n v="139976"/>
        <n v="10355602"/>
        <n v="458179"/>
        <n v="2396459"/>
        <n v="1277194"/>
        <n v="1361243"/>
        <n v="5235389"/>
        <n v="67291036"/>
        <n v="672316"/>
        <n v="381323"/>
        <n v="315748"/>
        <n v="2927092"/>
        <n v="622392"/>
        <n v="49446"/>
        <n v="2790001"/>
        <n v="1134844"/>
        <n v="1687331"/>
        <n v="4530384"/>
        <n v="17572"/>
        <n v="1332130"/>
        <n v="6576381"/>
        <n v="37535989"/>
        <n v="28294440"/>
        <n v="6431951"/>
        <n v="5248329"/>
        <n v="1497310"/>
        <n v="14685713"/>
        <n v="2764181"/>
        <n v="2350082"/>
        <n v="880004828"/>
        <n v="12585461"/>
        <n v="253736776"/>
        <n v="125370"/>
        <n v="19385020"/>
        <n v="8002424"/>
        <n v="2531892"/>
        <n v="448825"/>
        <n v="11449441"/>
        <n v="32577"/>
        <n v="5358104"/>
        <n v="1154991"/>
        <n v="29016750"/>
        <n v="7091499"/>
        <n v="15492243"/>
        <n v="48410005"/>
        <n v="68098469"/>
        <n v="31243338"/>
        <n v="9146158"/>
        <n v="15748049"/>
        <n v="89814"/>
        <n v="6108259"/>
        <n v="10835236"/>
        <n v="19991144"/>
        <n v="40528432"/>
        <n v="8769279"/>
        <n v="3953510"/>
        <n v="233198"/>
        <n v="3934320"/>
        <n v="52597915"/>
        <n v="195751"/>
        <n v="9001835"/>
        <n v="6783069"/>
        <n v="2938979"/>
        <n v="8958402"/>
        <n v="5815831"/>
        <n v="10656957"/>
        <n v="11564529"/>
        <n v="778253"/>
        <n v="56403904"/>
        <n v="65828202"/>
        <n v="1273346"/>
        <n v="27297544"/>
        <n v="19317905"/>
        <n v="963"/>
        <n v="2489322"/>
        <n v="87572"/>
        <n v="515279"/>
        <n v="1426136"/>
        <n v="9278102"/>
        <n v="532463"/>
        <n v="332406"/>
        <n v="10477"/>
        <n v="1338084"/>
        <n v="16957608"/>
        <n v="11493966"/>
        <n v="145747"/>
        <n v="6831013"/>
        <n v="291588288"/>
        <n v="76995965"/>
        <n v="59384516"/>
        <n v="60388409"/>
        <n v="16319400"/>
        <n v="29052039"/>
        <n v="17733519"/>
        <n v="19470853"/>
        <n v="797113"/>
        <n v="4947654"/>
        <n v="1103304"/>
        <n v="27380073"/>
        <n v="7995266"/>
        <n v="988650"/>
        <n v="17543812"/>
        <n v="24325812"/>
        <n v="2408467"/>
        <n v="4943957"/>
        <n v="2804584"/>
        <n v="7619228"/>
        <n v="2026435"/>
        <n v="7658910"/>
        <n v="11224512"/>
        <n v="17464558"/>
        <n v="18126218"/>
        <n v="6146981"/>
        <n v="1991896"/>
        <n v="1529421"/>
        <n v="70610"/>
        <n v="4730384"/>
        <n v="10840903"/>
        <n v="2265126"/>
        <n v="3738986"/>
        <n v="12452030"/>
        <n v="18870533"/>
        <n v="21571773"/>
        <n v="58887345"/>
        <n v="4027204"/>
        <n v="3735283"/>
        <n v="1967231"/>
        <n v="1764160"/>
        <n v="2510511"/>
        <n v="2247938"/>
        <n v="5075897"/>
        <n v="522698"/>
        <n v="11315955"/>
        <n v="2445945"/>
        <n v="27635279"/>
        <n v="1431806"/>
        <n v="6118643"/>
        <n v="57314501"/>
        <n v="6869865"/>
        <n v="12382620"/>
        <n v="2136088"/>
        <n v="4868551"/>
        <n v="67450657"/>
        <n v="10937025"/>
        <n v="58369693"/>
        <n v="4407039"/>
        <n v="53514526"/>
        <n v="10307537"/>
        <n v="13957648"/>
        <n v="55110860"/>
        <n v="5136877"/>
        <n v="15193485"/>
        <n v="35418199"/>
        <n v="5400805"/>
        <n v="7215503"/>
        <n v="1642314"/>
        <n v="1307613"/>
        <n v="3454573"/>
        <n v="4948907"/>
        <n v="869401"/>
        <n v="3168498"/>
        <n v="4413190"/>
        <n v="5246087"/>
        <n v="2774977"/>
        <n v="21196786"/>
        <n v="4175910"/>
        <n v="78398494"/>
        <n v="25233473"/>
        <n v="30425738"/>
        <n v="6638644"/>
        <n v="291088"/>
        <n v="26094586"/>
        <n v="2719558"/>
        <n v="103806040"/>
        <n v="7340806"/>
        <n v="8801440"/>
        <n v="15039493"/>
        <n v="4145006"/>
        <n v="564402"/>
        <n v="13941015"/>
        <n v="53013590"/>
        <n v="396119"/>
        <n v="39238441"/>
        <n v="5140179"/>
        <n v="2114453"/>
        <n v="29135080"/>
        <n v="14210557"/>
        <n v="12767996"/>
        <n v="1758286"/>
        <n v="9426353"/>
        <n v="2732985"/>
        <n v="18259988"/>
        <n v="28871087"/>
        <n v="26490916"/>
        <n v="4021298"/>
        <n v="12723217"/>
        <n v="35537362"/>
        <n v="8050303"/>
        <n v="33013805"/>
        <n v="12241271"/>
        <n v="664795"/>
        <n v="476730"/>
        <n v="459775709"/>
        <n v="13655887"/>
        <n v="21190383"/>
        <n v="42507808"/>
        <n v="187188546"/>
        <n v="975059"/>
        <n v="557818"/>
        <n v="87120377"/>
        <n v="7784774"/>
        <n v="1797867"/>
        <n v="22060037"/>
        <n v="135810"/>
        <n v="848572"/>
        <n v="15160186"/>
        <n v="4242165"/>
        <n v="4830960"/>
        <n v="31785187"/>
        <n v="18545644"/>
        <n v="18818846"/>
        <n v="1955545"/>
        <n v="10212795"/>
        <n v="2194105"/>
        <n v="1906232"/>
        <n v="3379600"/>
        <n v="983725"/>
        <n v="3423165"/>
        <n v="1364639"/>
        <n v="1123934"/>
        <n v="9394387"/>
        <n v="4794731"/>
        <n v="32903729"/>
        <n v="31112184"/>
        <n v="124637320"/>
        <n v="2260406"/>
        <n v="28110"/>
        <n v="620419"/>
        <n v="2852029"/>
        <n v="1742879"/>
        <n v="2625242"/>
        <n v="1059974"/>
        <n v="5262690"/>
        <n v="3131210"/>
        <n v="2723140"/>
        <n v="1776016"/>
        <n v="4088994"/>
        <n v="4411936"/>
        <n v="12050259"/>
        <n v="621959"/>
        <n v="5418938"/>
        <n v="4923192"/>
        <n v="1418292"/>
        <n v="5327393"/>
        <n v="3988815"/>
        <n v="2807206"/>
        <n v="1193551"/>
        <n v="3964261"/>
      </sharedItems>
    </cacheField>
    <cacheField name="2035" numFmtId="3">
      <sharedItems containsMixedTypes="1" containsNumber="1" containsInteger="1" minValue="1478" maxValue="877200335" count="578">
        <n v="11978280"/>
        <n v="382944"/>
        <n v="349785"/>
        <n v="38809810"/>
        <n v="4463850"/>
        <n v="31110492"/>
        <s v=""/>
        <n v="23060094"/>
        <n v="53328415"/>
        <n v="26155116"/>
        <n v="1886194"/>
        <n v="1280395"/>
        <n v="61655"/>
        <n v="7456590"/>
        <n v="1818667"/>
        <n v="6115394"/>
        <n v="5408219"/>
        <n v="18624776"/>
        <n v="12055190"/>
        <n v="28146637"/>
        <n v="13332861"/>
        <n v="26493274"/>
        <n v="4408575"/>
        <n v="18163526"/>
        <n v="1026941"/>
        <n v="4281338"/>
        <n v="184466"/>
        <n v="401435"/>
        <n v="33778437"/>
        <n v="304000"/>
        <n v="2171793"/>
        <n v="1709035"/>
        <n v="21576496"/>
        <n v="593925"/>
        <n v="11606931"/>
        <n v="2471695"/>
        <n v="33635228"/>
        <n v="157707572"/>
        <n v="8284498"/>
        <n v="16837949"/>
        <n v="8967420"/>
        <n v="19912420"/>
        <n v="19997498"/>
        <n v="11681967"/>
        <n v="90813268"/>
        <n v="4389229"/>
        <n v="110098102"/>
        <n v="15375878"/>
        <n v="1612921"/>
        <n v="20160467"/>
        <n v="3255390"/>
        <n v="3105488"/>
        <n v="5194718"/>
        <n v="42868273"/>
        <n v="1415646"/>
        <n v="1351388"/>
        <n v="13950012"/>
        <n v="9155745"/>
        <n v="46286416"/>
        <n v="7121166"/>
        <n v="216058"/>
        <n v="772757"/>
        <n v="2182353"/>
        <n v="19102747"/>
        <n v="582747"/>
        <n v="9994076"/>
        <n v="10747608"/>
        <n v="104607557"/>
        <n v="7587105"/>
        <n v="1577753"/>
        <n v="71968552"/>
        <n v="11086403"/>
        <n v="13571133"/>
        <n v="13470754"/>
        <n v="6804660"/>
        <n v="35553136"/>
        <n v="71258161"/>
        <n v="6331404"/>
        <n v="6095350"/>
        <n v="10582762"/>
        <n v="8207449"/>
        <n v="3882187"/>
        <n v="30559819"/>
        <n v="33774615"/>
        <n v="23561335"/>
        <n v="86450873"/>
        <n v="2852816"/>
        <n v="2938748"/>
        <n v="3307977"/>
        <n v="1962571"/>
        <n v="4431464"/>
        <n v="73053087"/>
        <n v="7273538"/>
        <n v="436330"/>
        <n v="797692"/>
        <n v="38641344"/>
        <n v="1800875"/>
        <n v="11477393"/>
        <n v="49797353"/>
        <n v="18550407"/>
        <n v="279306813"/>
        <n v="842694"/>
        <n v="3686093"/>
        <n v="5497091"/>
        <n v="5693861"/>
        <n v="2056311"/>
        <n v="20952381"/>
        <n v="1718292"/>
        <n v="965082"/>
        <n v="14077547"/>
        <n v="907594"/>
        <n v="1470450"/>
        <n v="19026278"/>
        <n v="14903611"/>
        <n v="11053942"/>
        <n v="2965309"/>
        <n v="30507259"/>
        <n v="5161799"/>
        <n v="171296706"/>
        <n v="15753587"/>
        <n v="16020762"/>
        <n v="22976661"/>
        <n v="174972"/>
        <n v="2523645"/>
        <n v="19324410"/>
        <n v="11635097"/>
        <n v="55013962"/>
        <n v="86311"/>
        <n v="802978"/>
        <n v="43966548"/>
        <n v="3140799"/>
        <n v="22447669"/>
        <n v="6224348"/>
        <n v="1568026"/>
        <n v="388862"/>
        <n v="46191708"/>
        <n v="5596059"/>
        <n v="21156107"/>
        <n v="2122980"/>
        <n v="2272345"/>
        <n v="276416"/>
        <n v="12922009"/>
        <n v="1198123"/>
        <n v="4461132"/>
        <n v="2320889"/>
        <n v="2075650"/>
        <n v="10221823"/>
        <n v="2519575"/>
        <n v="41785015"/>
        <n v="30843603"/>
        <n v="16369625"/>
        <n v="12198851"/>
        <n v="26477008"/>
        <n v="8096363"/>
        <n v="5476082"/>
        <n v="3910126"/>
        <n v="458602"/>
        <n v="32520038"/>
        <n v="3403035"/>
        <n v="3811517"/>
        <n v="833550"/>
        <n v="1246099"/>
        <n v="1767286"/>
        <n v="5756079"/>
        <n v="30311949"/>
        <n v="2961575"/>
        <n v="1111459"/>
        <n v="3468372"/>
        <n v="113489"/>
        <n v="140569"/>
        <n v="28607453"/>
        <n v="8814927"/>
        <n v="33674606"/>
        <n v="216957"/>
        <n v="15832736"/>
        <n v="18395855"/>
        <n v="9108830"/>
        <n v="6326997"/>
        <n v="4436520"/>
        <n v="8614339"/>
        <n v="1716842"/>
        <n v="1625973"/>
        <n v="25799294"/>
        <n v="627842"/>
        <n v="13528383"/>
        <n v="7707009"/>
        <n v="9746664"/>
        <n v="2413273"/>
        <n v="10371663"/>
        <n v="6314217"/>
        <n v="321855"/>
        <n v="4622985"/>
        <n v="4933331"/>
        <n v="6013087"/>
        <n v="7454463"/>
        <n v="96389"/>
        <n v="3274211"/>
        <n v="10055227"/>
        <n v="18677173"/>
        <n v="12001279"/>
        <n v="20768124"/>
        <n v="22197"/>
        <n v="164779"/>
        <n v="760597"/>
        <n v="11612536"/>
        <n v="3867286"/>
        <n v="2379973"/>
        <n v="2840143"/>
        <n v="1914760"/>
        <n v="39608586"/>
        <n v="12283559"/>
        <n v="5230799"/>
        <n v="14234944"/>
        <n v="7738498"/>
        <n v="6768373"/>
        <n v="7194231"/>
        <n v="439627"/>
        <n v="449316"/>
        <n v="3123573"/>
        <n v="3579190"/>
        <n v="3218493"/>
        <n v="4475967"/>
        <n v="37236954"/>
        <n v="15536699"/>
        <n v="654961"/>
        <n v="13554589"/>
        <n v="12563"/>
        <n v="16818943"/>
        <n v="115330300"/>
        <n v="5328784"/>
        <n v="994918"/>
        <n v="31331512"/>
        <n v="1199846"/>
        <n v="18277731"/>
        <n v="3701135"/>
        <n v="4604359"/>
        <n v="7270776"/>
        <n v="45645816"/>
        <n v="660123"/>
        <n v="20184409"/>
        <n v="3775862"/>
        <n v="584554"/>
        <n v="3225765"/>
        <n v="722278"/>
        <n v="8481168"/>
        <n v="2692159"/>
        <n v="1128715"/>
        <n v="2554682"/>
        <n v="16444968"/>
        <n v="1236253"/>
        <n v="5952758"/>
        <n v="1914790"/>
        <n v="14560233"/>
        <n v="24200092"/>
        <n v="11695912"/>
        <n v="18596475"/>
        <n v="9807696"/>
        <n v="21460643"/>
        <n v="4237773"/>
        <n v="889073"/>
        <n v="6846028"/>
        <n v="237718"/>
        <n v="1970229"/>
        <n v="1935880"/>
        <n v="162800"/>
        <n v="3193387"/>
        <n v="23027724"/>
        <n v="8145641"/>
        <n v="18451187"/>
        <n v="3132176"/>
        <n v="3151391"/>
        <n v="4419138"/>
        <n v="1664501"/>
        <n v="13642819"/>
        <n v="1360654"/>
        <n v="123013"/>
        <n v="283286"/>
        <n v="4525673"/>
        <n v="1112706"/>
        <n v="6808270"/>
        <n v="10516820"/>
        <n v="23859840"/>
        <n v="1399027"/>
        <n v="3546590"/>
        <n v="2175"/>
        <n v="15420093"/>
        <n v="122836"/>
        <n v="23048470"/>
        <n v="7337629"/>
        <n v="17670952"/>
        <n v="34945170"/>
        <n v="5447551"/>
        <n v="1847751"/>
        <n v="3585579"/>
        <n v="561481"/>
        <n v="215344"/>
        <n v="12495980"/>
        <n v="55264542"/>
        <n v="2132995"/>
        <n v="41793283"/>
        <n v="5287881"/>
        <n v="3329155"/>
        <n v="5791597"/>
        <n v="315253"/>
        <n v="2218928"/>
        <n v="593895"/>
        <n v="20938088"/>
        <n v="2593202"/>
        <n v="13163503"/>
        <n v="8310739"/>
        <n v="5597564"/>
        <n v="20100712"/>
        <n v="754561"/>
        <n v="1743914"/>
        <n v="754575"/>
        <n v="2552311"/>
        <n v="3897277"/>
        <n v="28815935"/>
        <n v="3682969"/>
        <n v="11135491"/>
        <n v="6818439"/>
        <n v="2010207"/>
        <n v="18070613"/>
        <n v="8145510"/>
        <n v="4219366"/>
        <n v="886125"/>
        <n v="1097671"/>
        <n v="6373883"/>
        <n v="3826183"/>
        <n v="2625001"/>
        <n v="13343473"/>
        <n v="1939150"/>
        <n v="3947559"/>
        <n v="4619709"/>
        <n v="10114863"/>
        <n v="426987"/>
        <n v="1936066"/>
        <n v="1153463"/>
        <n v="1138308"/>
        <n v="5159766"/>
        <n v="66723829"/>
        <n v="580420"/>
        <n v="326455"/>
        <n v="219146"/>
        <n v="2660208"/>
        <n v="579007"/>
        <n v="2462121"/>
        <n v="1364615"/>
        <n v="4336732"/>
        <n v="1237713"/>
        <n v="6410878"/>
        <n v="37059702"/>
        <n v="27781247"/>
        <n v="6362579"/>
        <n v="5041671"/>
        <n v="1420342"/>
        <n v="14584369"/>
        <n v="2649156"/>
        <n v="2170356"/>
        <n v="877200335"/>
        <n v="12516125"/>
        <n v="252333185"/>
        <n v="1478"/>
        <n v="19101044"/>
        <n v="7821424"/>
        <n v="2210536"/>
        <n v="183164"/>
        <n v="11222375"/>
        <n v="5210561"/>
        <n v="826762"/>
        <n v="27871159"/>
        <n v="7038220"/>
        <n v="14750461"/>
        <n v="48250940"/>
        <n v="67197495"/>
        <n v="29573738"/>
        <n v="8957315"/>
        <n v="15497310"/>
        <n v="5751775"/>
        <n v="10835235"/>
        <n v="19824137"/>
        <n v="40077932"/>
        <n v="8557061"/>
        <n v="3788394"/>
        <n v="102017"/>
        <n v="3789477"/>
        <n v="51361865"/>
        <n v="182069"/>
        <n v="8856854"/>
        <n v="5592340"/>
        <n v="2719838"/>
        <n v="8740795"/>
        <n v="5721199"/>
        <n v="10337928"/>
        <n v="11362998"/>
        <n v="740241"/>
        <n v="56004226"/>
        <n v="63431568"/>
        <n v="1096702"/>
        <n v="26876883"/>
        <n v="19225085"/>
        <n v="2489224"/>
        <n v="59710"/>
        <n v="422800"/>
        <n v="1426018"/>
        <n v="9166494"/>
        <n v="485241"/>
        <n v="1335050"/>
        <n v="16490622"/>
        <n v="11301356"/>
        <n v="53221"/>
        <n v="5797260"/>
        <n v="288829617"/>
        <n v="76958289"/>
        <n v="58772906"/>
        <n v="59630938"/>
        <n v="16137038"/>
        <n v="28764380"/>
        <n v="17215537"/>
        <n v="18898228"/>
        <n v="43882"/>
        <n v="4851474"/>
        <n v="671083"/>
        <n v="26846652"/>
        <n v="7465481"/>
        <n v="915282"/>
        <n v="17350130"/>
        <n v="24157659"/>
        <n v="2249427"/>
        <n v="4566977"/>
        <n v="2757331"/>
        <n v="7453851"/>
        <n v="1936075"/>
        <n v="7335974"/>
        <n v="11012431"/>
        <n v="17102826"/>
        <n v="17545593"/>
        <n v="5973593"/>
        <n v="1890758"/>
        <n v="1397986"/>
        <n v="4459818"/>
        <n v="10331636"/>
        <n v="2102056"/>
        <n v="2889224"/>
        <n v="11469582"/>
        <n v="18571878"/>
        <n v="21207240"/>
        <n v="58156932"/>
        <n v="3938955"/>
        <n v="3675485"/>
        <n v="1921886"/>
        <n v="1707437"/>
        <n v="2445422"/>
        <n v="1888767"/>
        <n v="4970691"/>
        <n v="10902279"/>
        <n v="2443293"/>
        <n v="27284884"/>
        <n v="1234180"/>
        <n v="5901323"/>
        <n v="56963567"/>
        <n v="6667108"/>
        <n v="11884299"/>
        <n v="1850241"/>
        <n v="4313262"/>
        <n v="66437231"/>
        <n v="10760924"/>
        <n v="58167224"/>
        <n v="3104048"/>
        <n v="53294575"/>
        <n v="9969274"/>
        <n v="12941273"/>
        <n v="54669608"/>
        <n v="4560095"/>
        <n v="14715262"/>
        <n v="35138198"/>
        <n v="5075731"/>
        <n v="7122279"/>
        <n v="1350134"/>
        <n v="353180"/>
        <n v="3212260"/>
        <n v="4585753"/>
        <n v="782836"/>
        <n v="3120622"/>
        <n v="4269509"/>
        <n v="5213123"/>
        <n v="2620274"/>
        <n v="21041686"/>
        <n v="3719775"/>
        <n v="77317965"/>
        <n v="25233420"/>
        <n v="30212344"/>
        <n v="6447804"/>
        <n v="25779872"/>
        <n v="2446930"/>
        <n v="103537743"/>
        <n v="7278560"/>
        <n v="8598956"/>
        <n v="14849189"/>
        <n v="3958106"/>
        <n v="564382"/>
        <n v="13446832"/>
        <n v="52587116"/>
        <n v="233667"/>
        <n v="39238438"/>
        <n v="5103542"/>
        <n v="1974504"/>
        <n v="28839338"/>
        <n v="13959847"/>
        <n v="12505013"/>
        <n v="1519746"/>
        <n v="8451764"/>
        <n v="2360271"/>
        <n v="16671611"/>
        <n v="28401947"/>
        <n v="25160480"/>
        <n v="3795661"/>
        <n v="12312087"/>
        <n v="35239363"/>
        <n v="8050283"/>
        <n v="32506803"/>
        <n v="11888411"/>
        <n v="566075"/>
        <n v="160889"/>
        <n v="459401933"/>
        <n v="13579853"/>
        <n v="20807945"/>
        <n v="42432757"/>
        <n v="186666614"/>
        <n v="753693"/>
        <n v="520885"/>
        <n v="85684035"/>
        <n v="7644807"/>
        <n v="1742965"/>
        <n v="21293606"/>
        <n v="805235"/>
        <n v="14406392"/>
        <n v="4075627"/>
        <n v="4718519"/>
        <n v="31101723"/>
        <n v="17833849"/>
        <n v="18277403"/>
        <n v="1762223"/>
        <n v="9719129"/>
        <n v="2160527"/>
        <n v="1861180"/>
        <n v="3230530"/>
        <n v="759098"/>
        <n v="3347425"/>
        <n v="1097920"/>
        <n v="549544"/>
        <n v="8421465"/>
        <n v="4704281"/>
        <n v="32137382"/>
        <n v="30789077"/>
        <n v="122243929"/>
        <n v="2014095"/>
        <n v="141895"/>
        <n v="2682797"/>
        <n v="1679023"/>
        <n v="2425158"/>
        <n v="795936"/>
        <n v="5059645"/>
        <n v="2724460"/>
        <n v="2620140"/>
        <n v="1544381"/>
        <n v="3982775"/>
        <n v="4298115"/>
        <n v="11619520"/>
        <n v="594216"/>
        <n v="5180438"/>
        <n v="4794315"/>
        <n v="1351476"/>
        <n v="4977763"/>
        <n v="3911663"/>
        <n v="2755672"/>
        <n v="1065747"/>
        <n v="3955072"/>
      </sharedItems>
    </cacheField>
    <cacheField name="2036" numFmtId="3">
      <sharedItems containsMixedTypes="1" containsNumber="1" containsInteger="1" minValue="10046" maxValue="874395842" count="561">
        <n v="11663961"/>
        <n v="353942"/>
        <n v="307708"/>
        <n v="38733367"/>
        <n v="4359708"/>
        <n v="31058353"/>
        <s v=""/>
        <n v="23060031"/>
        <n v="53130137"/>
        <n v="25940525"/>
        <n v="1674980"/>
        <n v="1269955"/>
        <n v="60841"/>
        <n v="7036337"/>
        <n v="1818666"/>
        <n v="5852650"/>
        <n v="5130653"/>
        <n v="18307094"/>
        <n v="11633745"/>
        <n v="27902696"/>
        <n v="12884898"/>
        <n v="25975265"/>
        <n v="4158918"/>
        <n v="17959545"/>
        <n v="853994"/>
        <n v="4225908"/>
        <n v="89715"/>
        <n v="320150"/>
        <n v="33527807"/>
        <n v="183703"/>
        <n v="2047979"/>
        <n v="1624789"/>
        <n v="21473362"/>
        <n v="397433"/>
        <n v="11151631"/>
        <n v="2313004"/>
        <n v="32206011"/>
        <n v="157345902"/>
        <n v="8190900"/>
        <n v="16479382"/>
        <n v="8696532"/>
        <n v="19474511"/>
        <n v="19860324"/>
        <n v="11395869"/>
        <n v="90438795"/>
        <n v="4298245"/>
        <n v="108964353"/>
        <n v="15256738"/>
        <n v="1178213"/>
        <n v="19922693"/>
        <n v="2505508"/>
        <n v="2239848"/>
        <n v="4955246"/>
        <n v="41293877"/>
        <n v="760475"/>
        <n v="587208"/>
        <n v="13803620"/>
        <n v="8703592"/>
        <n v="46204125"/>
        <n v="6965126"/>
        <n v="116109"/>
        <n v="723440"/>
        <n v="2118800"/>
        <n v="19062099"/>
        <n v="535940"/>
        <n v="9828658"/>
        <n v="10529019"/>
        <n v="101084626"/>
        <n v="7366241"/>
        <n v="1346564"/>
        <n v="71660975"/>
        <n v="8333337"/>
        <n v="13297016"/>
        <n v="13146500"/>
        <n v="6573518"/>
        <n v="34431144"/>
        <n v="70340233"/>
        <n v="5767095"/>
        <n v="5503957"/>
        <n v="10399978"/>
        <n v="8142547"/>
        <n v="3857439"/>
        <n v="29302360"/>
        <n v="33107416"/>
        <n v="23365521"/>
        <n v="85844359"/>
        <n v="2210799"/>
        <n v="2631072"/>
        <n v="3001248"/>
        <n v="1831365"/>
        <n v="4340759"/>
        <n v="70902507"/>
        <n v="4966538"/>
        <n v="311217"/>
        <n v="736565"/>
        <n v="38293878"/>
        <n v="1460043"/>
        <n v="11188273"/>
        <n v="49603440"/>
        <n v="18234609"/>
        <n v="276913375"/>
        <n v="755847"/>
        <n v="3403919"/>
        <n v="4968791"/>
        <n v="5287035"/>
        <n v="1875209"/>
        <n v="20593409"/>
        <n v="1675562"/>
        <n v="913444"/>
        <n v="13263790"/>
        <n v="848341"/>
        <n v="970258"/>
        <n v="18826162"/>
        <n v="14592662"/>
        <n v="10785623"/>
        <n v="2771638"/>
        <n v="28744526"/>
        <n v="4845290"/>
        <n v="168934778"/>
        <n v="14762855"/>
        <n v="15634457"/>
        <n v="22361075"/>
        <n v="164643"/>
        <n v="2245938"/>
        <n v="18307468"/>
        <n v="11427464"/>
        <n v="54176567"/>
        <n v="744681"/>
        <n v="43519598"/>
        <n v="3085570"/>
        <n v="20734442"/>
        <n v="6163897"/>
        <n v="1459961"/>
        <n v="365320"/>
        <n v="46116357"/>
        <n v="5524027"/>
        <n v="20659867"/>
        <n v="2038300"/>
        <n v="2143249"/>
        <n v="12520300"/>
        <n v="1190900"/>
        <n v="3942046"/>
        <n v="1781839"/>
        <n v="2018750"/>
        <n v="10221822"/>
        <n v="2256879"/>
        <n v="40745308"/>
        <n v="30292123"/>
        <n v="16257248"/>
        <n v="11432825"/>
        <n v="26013524"/>
        <n v="7999421"/>
        <n v="5229619"/>
        <n v="3759069"/>
        <n v="260567"/>
        <n v="32353729"/>
        <n v="3345344"/>
        <n v="3781020"/>
        <n v="682186"/>
        <n v="1114519"/>
        <n v="1677946"/>
        <n v="5344594"/>
        <n v="29575889"/>
        <n v="2891355"/>
        <n v="1074709"/>
        <n v="3294883"/>
        <n v="28959"/>
        <n v="116986"/>
        <n v="28119503"/>
        <n v="8554885"/>
        <n v="33514657"/>
        <n v="10046"/>
        <n v="15394572"/>
        <n v="18065375"/>
        <n v="8549797"/>
        <n v="6280966"/>
        <n v="4283492"/>
        <n v="8582764"/>
        <n v="1356311"/>
        <n v="1398744"/>
        <n v="25601725"/>
        <n v="579819"/>
        <n v="12584515"/>
        <n v="7627918"/>
        <n v="9374468"/>
        <n v="2293815"/>
        <n v="9139917"/>
        <n v="5966736"/>
        <n v="267008"/>
        <n v="4439069"/>
        <n v="4929177"/>
        <n v="5916695"/>
        <n v="7167364"/>
        <n v="3194753"/>
        <n v="9541267"/>
        <n v="18161877"/>
        <n v="11469116"/>
        <n v="20273390"/>
        <n v="40858"/>
        <n v="683527"/>
        <n v="11469795"/>
        <n v="3599062"/>
        <n v="1977594"/>
        <n v="2084258"/>
        <n v="1829272"/>
        <n v="37124016"/>
        <n v="12057412"/>
        <n v="4818952"/>
        <n v="13807898"/>
        <n v="6528887"/>
        <n v="6295611"/>
        <n v="6432955"/>
        <n v="439616"/>
        <n v="138181"/>
        <n v="3092710"/>
        <n v="3552393"/>
        <n v="3145403"/>
        <n v="4383612"/>
        <n v="36798179"/>
        <n v="13986357"/>
        <n v="418192"/>
        <n v="13019039"/>
        <n v="16558392"/>
        <n v="115244701"/>
        <n v="5122725"/>
        <n v="882606"/>
        <n v="30960075"/>
        <n v="1090014"/>
        <n v="18039660"/>
        <n v="3340169"/>
        <n v="4541824"/>
        <n v="7096502"/>
        <n v="44512601"/>
        <n v="602557"/>
        <n v="20087393"/>
        <n v="3385601"/>
        <n v="371694"/>
        <n v="3181321"/>
        <n v="685836"/>
        <n v="8258186"/>
        <n v="2090623"/>
        <n v="1041619"/>
        <n v="2202368"/>
        <n v="16259204"/>
        <n v="1141747"/>
        <n v="4632208"/>
        <n v="1759491"/>
        <n v="14559724"/>
        <n v="23884459"/>
        <n v="11595269"/>
        <n v="18362263"/>
        <n v="8959848"/>
        <n v="21219289"/>
        <n v="4227726"/>
        <n v="859393"/>
        <n v="6710331"/>
        <n v="230252"/>
        <n v="1857811"/>
        <n v="1766554"/>
        <n v="16466"/>
        <n v="3185106"/>
        <n v="22651067"/>
        <n v="7740412"/>
        <n v="16389530"/>
        <n v="2865343"/>
        <n v="3112380"/>
        <n v="4370563"/>
        <n v="1097372"/>
        <n v="13613917"/>
        <n v="1359868"/>
        <n v="172522"/>
        <n v="4325377"/>
        <n v="1039066"/>
        <n v="6680440"/>
        <n v="10254321"/>
        <n v="22984550"/>
        <n v="1179172"/>
        <n v="2767590"/>
        <n v="15086233"/>
        <n v="23007542"/>
        <n v="7124942"/>
        <n v="17576325"/>
        <n v="34505826"/>
        <n v="5248006"/>
        <n v="1787784"/>
        <n v="3290176"/>
        <n v="526554"/>
        <n v="164509"/>
        <n v="12266852"/>
        <n v="54293265"/>
        <n v="1448154"/>
        <n v="41605053"/>
        <n v="5069624"/>
        <n v="3128974"/>
        <n v="5647893"/>
        <n v="235251"/>
        <n v="1766315"/>
        <n v="473186"/>
        <n v="20655039"/>
        <n v="2396141"/>
        <n v="12971707"/>
        <n v="8262079"/>
        <n v="5092794"/>
        <n v="19845611"/>
        <n v="712965"/>
        <n v="1414212"/>
        <n v="583176"/>
        <n v="2457763"/>
        <n v="3805196"/>
        <n v="28736271"/>
        <n v="3413590"/>
        <n v="10676680"/>
        <n v="6571522"/>
        <n v="1823038"/>
        <n v="17748880"/>
        <n v="7945309"/>
        <n v="4044492"/>
        <n v="839270"/>
        <n v="1040931"/>
        <n v="6208470"/>
        <n v="3679465"/>
        <n v="2067513"/>
        <n v="12799087"/>
        <n v="1781386"/>
        <n v="3803309"/>
        <n v="4087558"/>
        <n v="9874124"/>
        <n v="395795"/>
        <n v="1475673"/>
        <n v="1029732"/>
        <n v="915373"/>
        <n v="5084143"/>
        <n v="66156622"/>
        <n v="488524"/>
        <n v="271587"/>
        <n v="122544"/>
        <n v="2393324"/>
        <n v="535622"/>
        <n v="2134241"/>
        <n v="1041899"/>
        <n v="4143080"/>
        <n v="1143296"/>
        <n v="6245375"/>
        <n v="36583415"/>
        <n v="27268054"/>
        <n v="6293207"/>
        <n v="4835013"/>
        <n v="1343374"/>
        <n v="14483025"/>
        <n v="2534131"/>
        <n v="1990630"/>
        <n v="874395842"/>
        <n v="12446789"/>
        <n v="250929594"/>
        <n v="18817068"/>
        <n v="7640424"/>
        <n v="1889180"/>
        <n v="10995309"/>
        <n v="5063018"/>
        <n v="498533"/>
        <n v="26725568"/>
        <n v="6984941"/>
        <n v="14008679"/>
        <n v="48091875"/>
        <n v="66296521"/>
        <n v="27904138"/>
        <n v="8768472"/>
        <n v="15246571"/>
        <n v="5395291"/>
        <n v="10835234"/>
        <n v="19657130"/>
        <n v="39627432"/>
        <n v="8344843"/>
        <n v="3623278"/>
        <n v="3644634"/>
        <n v="50125815"/>
        <n v="168387"/>
        <n v="8711873"/>
        <n v="4401611"/>
        <n v="2500697"/>
        <n v="8523188"/>
        <n v="5626567"/>
        <n v="10018899"/>
        <n v="11161467"/>
        <n v="702229"/>
        <n v="55604548"/>
        <n v="61034934"/>
        <n v="920058"/>
        <n v="26456222"/>
        <n v="19132265"/>
        <n v="2489126"/>
        <n v="31848"/>
        <n v="330321"/>
        <n v="1425900"/>
        <n v="9054886"/>
        <n v="438019"/>
        <n v="1332016"/>
        <n v="16023636"/>
        <n v="11108746"/>
        <n v="4763507"/>
        <n v="286070946"/>
        <n v="76920613"/>
        <n v="58161296"/>
        <n v="58873467"/>
        <n v="15954676"/>
        <n v="28476721"/>
        <n v="16697555"/>
        <n v="18325603"/>
        <n v="4755294"/>
        <n v="238862"/>
        <n v="26313231"/>
        <n v="6935696"/>
        <n v="841914"/>
        <n v="17156448"/>
        <n v="23989506"/>
        <n v="2090387"/>
        <n v="4189997"/>
        <n v="2710078"/>
        <n v="7288474"/>
        <n v="1845715"/>
        <n v="7013038"/>
        <n v="10800350"/>
        <n v="16741094"/>
        <n v="16964968"/>
        <n v="5800205"/>
        <n v="1789620"/>
        <n v="1266551"/>
        <n v="4189252"/>
        <n v="9822369"/>
        <n v="1938986"/>
        <n v="2039462"/>
        <n v="10487134"/>
        <n v="18273223"/>
        <n v="20842707"/>
        <n v="57426519"/>
        <n v="3850706"/>
        <n v="3615687"/>
        <n v="1876541"/>
        <n v="1650714"/>
        <n v="2380333"/>
        <n v="1529596"/>
        <n v="4865485"/>
        <n v="10488603"/>
        <n v="2440641"/>
        <n v="26934489"/>
        <n v="1036554"/>
        <n v="5684003"/>
        <n v="56612633"/>
        <n v="6464351"/>
        <n v="11385978"/>
        <n v="1564394"/>
        <n v="3757973"/>
        <n v="65423805"/>
        <n v="10584823"/>
        <n v="57964755"/>
        <n v="1801057"/>
        <n v="53074624"/>
        <n v="9631011"/>
        <n v="11924898"/>
        <n v="54228356"/>
        <n v="3983313"/>
        <n v="14237039"/>
        <n v="34858197"/>
        <n v="4750657"/>
        <n v="7029055"/>
        <n v="1057954"/>
        <n v="2969947"/>
        <n v="4222599"/>
        <n v="696271"/>
        <n v="3072746"/>
        <n v="4125828"/>
        <n v="5180159"/>
        <n v="2465571"/>
        <n v="20886586"/>
        <n v="3263640"/>
        <n v="76237436"/>
        <n v="25233367"/>
        <n v="29998950"/>
        <n v="6256964"/>
        <n v="25465158"/>
        <n v="2174302"/>
        <n v="103269446"/>
        <n v="7216314"/>
        <n v="8396472"/>
        <n v="14658885"/>
        <n v="3771206"/>
        <n v="564362"/>
        <n v="12952649"/>
        <n v="52160642"/>
        <n v="71215"/>
        <n v="39238435"/>
        <n v="5066905"/>
        <n v="1834555"/>
        <n v="28543596"/>
        <n v="13709137"/>
        <n v="12242030"/>
        <n v="1281206"/>
        <n v="7477175"/>
        <n v="1987557"/>
        <n v="15083234"/>
        <n v="27932807"/>
        <n v="23830044"/>
        <n v="3570024"/>
        <n v="11900957"/>
        <n v="34941364"/>
        <n v="8050263"/>
        <n v="31999801"/>
        <n v="11535551"/>
        <n v="467355"/>
        <n v="459028157"/>
        <n v="13503819"/>
        <n v="20425507"/>
        <n v="42357706"/>
        <n v="186144682"/>
        <n v="532327"/>
        <n v="483952"/>
        <n v="84247693"/>
        <n v="7504840"/>
        <n v="1688063"/>
        <n v="20527175"/>
        <n v="761898"/>
        <n v="13652598"/>
        <n v="3909089"/>
        <n v="4606078"/>
        <n v="30418259"/>
        <n v="17122054"/>
        <n v="17735960"/>
        <n v="1568901"/>
        <n v="9225463"/>
        <n v="2126949"/>
        <n v="1816128"/>
        <n v="3081460"/>
        <n v="534471"/>
        <n v="3271685"/>
        <n v="831201"/>
        <n v="7448543"/>
        <n v="4613831"/>
        <n v="31371035"/>
        <n v="30465970"/>
        <n v="119850538"/>
        <n v="1767784"/>
        <n v="2513565"/>
        <n v="1615167"/>
        <n v="2225074"/>
        <n v="531898"/>
        <n v="4856600"/>
        <n v="2317710"/>
        <n v="2517140"/>
        <n v="1312746"/>
        <n v="3876556"/>
        <n v="4184294"/>
        <n v="11188781"/>
        <n v="566473"/>
        <n v="4941938"/>
        <n v="4665438"/>
        <n v="1284660"/>
        <n v="4628133"/>
        <n v="3834511"/>
        <n v="2704138"/>
        <n v="937943"/>
        <n v="3945883"/>
      </sharedItems>
    </cacheField>
    <cacheField name="2037" numFmtId="3">
      <sharedItems containsMixedTypes="1" containsNumber="1" containsInteger="1" minValue="3986" maxValue="871591349" count="552">
        <n v="11349642"/>
        <n v="324940"/>
        <n v="265631"/>
        <n v="38656924"/>
        <n v="4255566"/>
        <n v="31006214"/>
        <s v=""/>
        <n v="23059968"/>
        <n v="52931859"/>
        <n v="25725934"/>
        <n v="1463766"/>
        <n v="1259515"/>
        <n v="60027"/>
        <n v="6616084"/>
        <n v="1818665"/>
        <n v="5589906"/>
        <n v="4853087"/>
        <n v="17989412"/>
        <n v="11212300"/>
        <n v="27658755"/>
        <n v="12436935"/>
        <n v="25457256"/>
        <n v="3909261"/>
        <n v="17755564"/>
        <n v="681047"/>
        <n v="4170478"/>
        <n v="238865"/>
        <n v="33277177"/>
        <n v="63406"/>
        <n v="1924165"/>
        <n v="1540543"/>
        <n v="21370228"/>
        <n v="200941"/>
        <n v="10696331"/>
        <n v="2154313"/>
        <n v="30776794"/>
        <n v="156984232"/>
        <n v="8097302"/>
        <n v="16120815"/>
        <n v="8425644"/>
        <n v="19036602"/>
        <n v="19723150"/>
        <n v="11109771"/>
        <n v="90064322"/>
        <n v="4207261"/>
        <n v="107830604"/>
        <n v="15137598"/>
        <n v="743505"/>
        <n v="19684919"/>
        <n v="1755626"/>
        <n v="1374208"/>
        <n v="4715774"/>
        <n v="39719481"/>
        <n v="105304"/>
        <n v="13657228"/>
        <n v="8251439"/>
        <n v="46121834"/>
        <n v="6809086"/>
        <n v="16160"/>
        <n v="674123"/>
        <n v="2055247"/>
        <n v="19021451"/>
        <n v="489133"/>
        <n v="9663240"/>
        <n v="10310430"/>
        <n v="97561695"/>
        <n v="7145377"/>
        <n v="1115375"/>
        <n v="71353398"/>
        <n v="5580271"/>
        <n v="13022899"/>
        <n v="12822246"/>
        <n v="6342376"/>
        <n v="33309152"/>
        <n v="69422305"/>
        <n v="5202786"/>
        <n v="4912564"/>
        <n v="10217194"/>
        <n v="8077645"/>
        <n v="3832691"/>
        <n v="28044901"/>
        <n v="32440217"/>
        <n v="23169707"/>
        <n v="85237845"/>
        <n v="1568782"/>
        <n v="2323396"/>
        <n v="2694519"/>
        <n v="1700159"/>
        <n v="4250054"/>
        <n v="68751927"/>
        <n v="2659538"/>
        <n v="186104"/>
        <n v="675438"/>
        <n v="37946412"/>
        <n v="1119211"/>
        <n v="10899153"/>
        <n v="49409527"/>
        <n v="17918811"/>
        <n v="274519937"/>
        <n v="669000"/>
        <n v="3121745"/>
        <n v="4440491"/>
        <n v="4880209"/>
        <n v="1694107"/>
        <n v="20234437"/>
        <n v="1632832"/>
        <n v="861806"/>
        <n v="12450033"/>
        <n v="789088"/>
        <n v="470066"/>
        <n v="18626046"/>
        <n v="14281713"/>
        <n v="10517304"/>
        <n v="2577967"/>
        <n v="26981793"/>
        <n v="4528781"/>
        <n v="166572850"/>
        <n v="13772123"/>
        <n v="15248152"/>
        <n v="21745489"/>
        <n v="154314"/>
        <n v="1968231"/>
        <n v="17290526"/>
        <n v="11219831"/>
        <n v="53339172"/>
        <n v="686384"/>
        <n v="43072648"/>
        <n v="3030341"/>
        <n v="19021215"/>
        <n v="6103446"/>
        <n v="1351896"/>
        <n v="341778"/>
        <n v="46041006"/>
        <n v="5451995"/>
        <n v="20163627"/>
        <n v="1953620"/>
        <n v="2014153"/>
        <n v="12118591"/>
        <n v="1183677"/>
        <n v="3422960"/>
        <n v="1242789"/>
        <n v="1961850"/>
        <n v="10221821"/>
        <n v="1994183"/>
        <n v="39705601"/>
        <n v="29740643"/>
        <n v="16144871"/>
        <n v="10666799"/>
        <n v="25550040"/>
        <n v="7902479"/>
        <n v="4983156"/>
        <n v="3608012"/>
        <n v="62532"/>
        <n v="32187420"/>
        <n v="3287653"/>
        <n v="3750523"/>
        <n v="530822"/>
        <n v="982939"/>
        <n v="1588606"/>
        <n v="4933109"/>
        <n v="28839829"/>
        <n v="2821135"/>
        <n v="1037959"/>
        <n v="3121394"/>
        <n v="93403"/>
        <n v="27631553"/>
        <n v="8294843"/>
        <n v="33354708"/>
        <n v="14956408"/>
        <n v="17734895"/>
        <n v="7990764"/>
        <n v="6234935"/>
        <n v="4130464"/>
        <n v="8551189"/>
        <n v="995780"/>
        <n v="1171515"/>
        <n v="25404156"/>
        <n v="531796"/>
        <n v="11640647"/>
        <n v="7548827"/>
        <n v="9002272"/>
        <n v="2174357"/>
        <n v="7908171"/>
        <n v="5619255"/>
        <n v="212161"/>
        <n v="4255153"/>
        <n v="4925023"/>
        <n v="5820303"/>
        <n v="6880265"/>
        <n v="3115295"/>
        <n v="9027307"/>
        <n v="17646581"/>
        <n v="10936953"/>
        <n v="19778656"/>
        <n v="606457"/>
        <n v="11327054"/>
        <n v="3330838"/>
        <n v="1575215"/>
        <n v="1328373"/>
        <n v="1743784"/>
        <n v="34639446"/>
        <n v="11831265"/>
        <n v="4407105"/>
        <n v="13380852"/>
        <n v="5319276"/>
        <n v="5822849"/>
        <n v="5671679"/>
        <n v="439605"/>
        <n v="3061847"/>
        <n v="3525596"/>
        <n v="3072313"/>
        <n v="4291257"/>
        <n v="36359404"/>
        <n v="12436015"/>
        <n v="181423"/>
        <n v="12483489"/>
        <n v="16297841"/>
        <n v="115159102"/>
        <n v="4916666"/>
        <n v="770294"/>
        <n v="30588638"/>
        <n v="980182"/>
        <n v="17801589"/>
        <n v="2979203"/>
        <n v="4479289"/>
        <n v="6922228"/>
        <n v="43379386"/>
        <n v="544991"/>
        <n v="19990377"/>
        <n v="2995340"/>
        <n v="158834"/>
        <n v="3136877"/>
        <n v="649394"/>
        <n v="8035204"/>
        <n v="1489087"/>
        <n v="954523"/>
        <n v="1850054"/>
        <n v="16073440"/>
        <n v="1047241"/>
        <n v="3311658"/>
        <n v="1604192"/>
        <n v="14559215"/>
        <n v="23568826"/>
        <n v="11494626"/>
        <n v="18128051"/>
        <n v="8112000"/>
        <n v="20977935"/>
        <n v="4217679"/>
        <n v="829713"/>
        <n v="6574634"/>
        <n v="222786"/>
        <n v="1745393"/>
        <n v="1597228"/>
        <n v="3176825"/>
        <n v="22274410"/>
        <n v="7335183"/>
        <n v="14327873"/>
        <n v="2598510"/>
        <n v="3073369"/>
        <n v="4321988"/>
        <n v="530243"/>
        <n v="13585015"/>
        <n v="1359082"/>
        <n v="61758"/>
        <n v="4125081"/>
        <n v="965426"/>
        <n v="6552610"/>
        <n v="9991822"/>
        <n v="22109260"/>
        <n v="959317"/>
        <n v="1988590"/>
        <n v="14752373"/>
        <n v="22966614"/>
        <n v="6912255"/>
        <n v="17481698"/>
        <n v="34066482"/>
        <n v="5048461"/>
        <n v="1727817"/>
        <n v="2994773"/>
        <n v="491627"/>
        <n v="113674"/>
        <n v="12037724"/>
        <n v="53321988"/>
        <n v="763313"/>
        <n v="41416823"/>
        <n v="4851367"/>
        <n v="2928793"/>
        <n v="5504189"/>
        <n v="155249"/>
        <n v="1313702"/>
        <n v="352477"/>
        <n v="20371990"/>
        <n v="2199080"/>
        <n v="12779911"/>
        <n v="8213419"/>
        <n v="4588024"/>
        <n v="19590510"/>
        <n v="671369"/>
        <n v="1084510"/>
        <n v="411777"/>
        <n v="2363215"/>
        <n v="3713115"/>
        <n v="28656607"/>
        <n v="3144211"/>
        <n v="10217869"/>
        <n v="6324605"/>
        <n v="1635869"/>
        <n v="17427147"/>
        <n v="7745108"/>
        <n v="3869618"/>
        <n v="792415"/>
        <n v="984191"/>
        <n v="6043057"/>
        <n v="3532747"/>
        <n v="1510025"/>
        <n v="12254701"/>
        <n v="1623622"/>
        <n v="3659059"/>
        <n v="3555407"/>
        <n v="9633385"/>
        <n v="364603"/>
        <n v="1015280"/>
        <n v="906001"/>
        <n v="692438"/>
        <n v="5008520"/>
        <n v="65589415"/>
        <n v="396628"/>
        <n v="216719"/>
        <n v="25942"/>
        <n v="2126440"/>
        <n v="492237"/>
        <n v="1806361"/>
        <n v="719183"/>
        <n v="3949428"/>
        <n v="1048879"/>
        <n v="6079872"/>
        <n v="36107128"/>
        <n v="26754861"/>
        <n v="6223835"/>
        <n v="4628355"/>
        <n v="1266406"/>
        <n v="14381681"/>
        <n v="2419106"/>
        <n v="1810904"/>
        <n v="871591349"/>
        <n v="12377453"/>
        <n v="249526003"/>
        <n v="18533092"/>
        <n v="7459424"/>
        <n v="1567824"/>
        <n v="10768243"/>
        <n v="4915475"/>
        <n v="170304"/>
        <n v="25579977"/>
        <n v="6931662"/>
        <n v="13266897"/>
        <n v="47932810"/>
        <n v="65395547"/>
        <n v="26234538"/>
        <n v="8579629"/>
        <n v="14995832"/>
        <n v="5038807"/>
        <n v="10835233"/>
        <n v="19490123"/>
        <n v="39176932"/>
        <n v="8132625"/>
        <n v="3458162"/>
        <n v="3499791"/>
        <n v="48889765"/>
        <n v="154705"/>
        <n v="8566892"/>
        <n v="3210882"/>
        <n v="2281556"/>
        <n v="8305581"/>
        <n v="5531935"/>
        <n v="9699870"/>
        <n v="10959936"/>
        <n v="664217"/>
        <n v="55204870"/>
        <n v="58638300"/>
        <n v="743414"/>
        <n v="26035561"/>
        <n v="19039445"/>
        <n v="2489028"/>
        <n v="3986"/>
        <n v="237842"/>
        <n v="1425782"/>
        <n v="8943278"/>
        <n v="390797"/>
        <n v="1328982"/>
        <n v="15556650"/>
        <n v="10916136"/>
        <n v="3729754"/>
        <n v="283312275"/>
        <n v="76882937"/>
        <n v="57549686"/>
        <n v="58115996"/>
        <n v="15772314"/>
        <n v="28189062"/>
        <n v="16179573"/>
        <n v="17752978"/>
        <n v="4659114"/>
        <n v="25779810"/>
        <n v="6405911"/>
        <n v="768546"/>
        <n v="16962766"/>
        <n v="23821353"/>
        <n v="1931347"/>
        <n v="3813017"/>
        <n v="2662825"/>
        <n v="7123097"/>
        <n v="1755355"/>
        <n v="6690102"/>
        <n v="10588269"/>
        <n v="16379362"/>
        <n v="16384343"/>
        <n v="5626817"/>
        <n v="1688482"/>
        <n v="1135116"/>
        <n v="3918686"/>
        <n v="9313102"/>
        <n v="1775916"/>
        <n v="1189700"/>
        <n v="9504686"/>
        <n v="17974568"/>
        <n v="20478174"/>
        <n v="56696106"/>
        <n v="3762457"/>
        <n v="3555889"/>
        <n v="1831196"/>
        <n v="1593991"/>
        <n v="2315244"/>
        <n v="1170425"/>
        <n v="4760279"/>
        <n v="10074927"/>
        <n v="2437989"/>
        <n v="26584094"/>
        <n v="838928"/>
        <n v="5466683"/>
        <n v="56261699"/>
        <n v="6261594"/>
        <n v="10887657"/>
        <n v="1278547"/>
        <n v="3202684"/>
        <n v="64410379"/>
        <n v="10408722"/>
        <n v="57762286"/>
        <n v="498066"/>
        <n v="52854673"/>
        <n v="9292748"/>
        <n v="10908523"/>
        <n v="53787104"/>
        <n v="3406531"/>
        <n v="13758816"/>
        <n v="34578196"/>
        <n v="4425583"/>
        <n v="6935831"/>
        <n v="765774"/>
        <n v="2727634"/>
        <n v="3859445"/>
        <n v="609706"/>
        <n v="3024870"/>
        <n v="3982147"/>
        <n v="5147195"/>
        <n v="2310868"/>
        <n v="20731486"/>
        <n v="2807505"/>
        <n v="75156907"/>
        <n v="25233314"/>
        <n v="29785556"/>
        <n v="6066124"/>
        <n v="25150444"/>
        <n v="1901674"/>
        <n v="103001149"/>
        <n v="7154068"/>
        <n v="8193988"/>
        <n v="14468581"/>
        <n v="3584306"/>
        <n v="564342"/>
        <n v="12458466"/>
        <n v="51734168"/>
        <n v="39238432"/>
        <n v="5030268"/>
        <n v="1694606"/>
        <n v="28247854"/>
        <n v="13458427"/>
        <n v="11979047"/>
        <n v="1042666"/>
        <n v="6502586"/>
        <n v="1614843"/>
        <n v="13494857"/>
        <n v="27463667"/>
        <n v="22499608"/>
        <n v="3344387"/>
        <n v="11489827"/>
        <n v="34643365"/>
        <n v="8050243"/>
        <n v="31492799"/>
        <n v="11182691"/>
        <n v="368635"/>
        <n v="458654381"/>
        <n v="13427785"/>
        <n v="20043069"/>
        <n v="42282655"/>
        <n v="185622750"/>
        <n v="310961"/>
        <n v="447019"/>
        <n v="82811351"/>
        <n v="7364873"/>
        <n v="1633161"/>
        <n v="19760744"/>
        <n v="718561"/>
        <n v="12898804"/>
        <n v="3742551"/>
        <n v="4493637"/>
        <n v="29734795"/>
        <n v="16410259"/>
        <n v="17194517"/>
        <n v="1375579"/>
        <n v="8731797"/>
        <n v="2093371"/>
        <n v="1771076"/>
        <n v="2932390"/>
        <n v="309844"/>
        <n v="3195945"/>
        <n v="564482"/>
        <n v="6475621"/>
        <n v="4523381"/>
        <n v="30604688"/>
        <n v="30142863"/>
        <n v="117457147"/>
        <n v="1521473"/>
        <n v="2344333"/>
        <n v="1551311"/>
        <n v="2024990"/>
        <n v="267860"/>
        <n v="4653555"/>
        <n v="1910960"/>
        <n v="2414140"/>
        <n v="1081111"/>
        <n v="3770337"/>
        <n v="4070473"/>
        <n v="10758042"/>
        <n v="538730"/>
        <n v="4703438"/>
        <n v="4536561"/>
        <n v="1217844"/>
        <n v="4278503"/>
        <n v="3757359"/>
        <n v="2652604"/>
        <n v="810139"/>
        <n v="3936694"/>
      </sharedItems>
    </cacheField>
    <cacheField name="2038" numFmtId="3">
      <sharedItems containsMixedTypes="1" containsNumber="1" containsInteger="1" minValue="3822" maxValue="868786856" count="539">
        <n v="11035323"/>
        <n v="295938"/>
        <n v="223554"/>
        <n v="38580481"/>
        <n v="4151424"/>
        <n v="30954075"/>
        <s v=""/>
        <n v="23059905"/>
        <n v="52733581"/>
        <n v="25511343"/>
        <n v="1252552"/>
        <n v="1249075"/>
        <n v="59213"/>
        <n v="6195831"/>
        <n v="1818664"/>
        <n v="5327162"/>
        <n v="4575521"/>
        <n v="17671730"/>
        <n v="10790855"/>
        <n v="27414814"/>
        <n v="11988972"/>
        <n v="24939247"/>
        <n v="3659604"/>
        <n v="17551583"/>
        <n v="508100"/>
        <n v="4115048"/>
        <n v="157580"/>
        <n v="33026547"/>
        <n v="1800351"/>
        <n v="1456297"/>
        <n v="21267094"/>
        <n v="4449"/>
        <n v="10241031"/>
        <n v="1995622"/>
        <n v="29347577"/>
        <n v="156622562"/>
        <n v="8003704"/>
        <n v="15762248"/>
        <n v="8154756"/>
        <n v="18598693"/>
        <n v="19585976"/>
        <n v="10823673"/>
        <n v="89689849"/>
        <n v="4116277"/>
        <n v="106696855"/>
        <n v="15018458"/>
        <n v="308797"/>
        <n v="19447145"/>
        <n v="1005744"/>
        <n v="508568"/>
        <n v="4476302"/>
        <n v="38145085"/>
        <n v="13510836"/>
        <n v="7799286"/>
        <n v="46039543"/>
        <n v="6653046"/>
        <n v="624806"/>
        <n v="1991694"/>
        <n v="18980803"/>
        <n v="442326"/>
        <n v="9497822"/>
        <n v="10091841"/>
        <n v="94038764"/>
        <n v="6924513"/>
        <n v="884186"/>
        <n v="71045821"/>
        <n v="2827205"/>
        <n v="12748782"/>
        <n v="12497992"/>
        <n v="6111234"/>
        <n v="32187160"/>
        <n v="68504377"/>
        <n v="4638477"/>
        <n v="4321171"/>
        <n v="10034410"/>
        <n v="8012743"/>
        <n v="3807943"/>
        <n v="26787442"/>
        <n v="31773018"/>
        <n v="22973893"/>
        <n v="84631331"/>
        <n v="926765"/>
        <n v="2015720"/>
        <n v="2387790"/>
        <n v="1568953"/>
        <n v="4159349"/>
        <n v="66601347"/>
        <n v="352538"/>
        <n v="60991"/>
        <n v="614311"/>
        <n v="37598946"/>
        <n v="778379"/>
        <n v="10610033"/>
        <n v="49215614"/>
        <n v="17603013"/>
        <n v="272126499"/>
        <n v="582153"/>
        <n v="2839571"/>
        <n v="3912191"/>
        <n v="4473383"/>
        <n v="1513005"/>
        <n v="19875465"/>
        <n v="1590102"/>
        <n v="810168"/>
        <n v="11636276"/>
        <n v="729835"/>
        <n v="18425930"/>
        <n v="13970764"/>
        <n v="10248985"/>
        <n v="2384296"/>
        <n v="25219060"/>
        <n v="4212272"/>
        <n v="164210922"/>
        <n v="12781391"/>
        <n v="14861847"/>
        <n v="21129903"/>
        <n v="143985"/>
        <n v="1690524"/>
        <n v="16273584"/>
        <n v="11012198"/>
        <n v="52501777"/>
        <n v="628087"/>
        <n v="42625698"/>
        <n v="2975112"/>
        <n v="17307988"/>
        <n v="6042995"/>
        <n v="1243831"/>
        <n v="318236"/>
        <n v="45965655"/>
        <n v="5379963"/>
        <n v="19667387"/>
        <n v="1868940"/>
        <n v="1885057"/>
        <n v="11716882"/>
        <n v="1176454"/>
        <n v="2903874"/>
        <n v="703739"/>
        <n v="1904950"/>
        <n v="10221820"/>
        <n v="1731487"/>
        <n v="38665894"/>
        <n v="29189163"/>
        <n v="16032494"/>
        <n v="9900773"/>
        <n v="25086556"/>
        <n v="7805537"/>
        <n v="4736693"/>
        <n v="3456955"/>
        <n v="32021111"/>
        <n v="3229962"/>
        <n v="3720026"/>
        <n v="379458"/>
        <n v="851359"/>
        <n v="1499266"/>
        <n v="4521624"/>
        <n v="28103769"/>
        <n v="2750915"/>
        <n v="1001209"/>
        <n v="2947905"/>
        <n v="69820"/>
        <n v="27143603"/>
        <n v="8034801"/>
        <n v="33194759"/>
        <n v="14518244"/>
        <n v="17404415"/>
        <n v="7431731"/>
        <n v="6188904"/>
        <n v="3977436"/>
        <n v="8519614"/>
        <n v="635249"/>
        <n v="944286"/>
        <n v="25206587"/>
        <n v="483773"/>
        <n v="10696779"/>
        <n v="7469736"/>
        <n v="8630076"/>
        <n v="2054899"/>
        <n v="6676425"/>
        <n v="5271774"/>
        <n v="157314"/>
        <n v="4071237"/>
        <n v="4920869"/>
        <n v="5723911"/>
        <n v="6593166"/>
        <n v="3035837"/>
        <n v="8513347"/>
        <n v="17131285"/>
        <n v="10404790"/>
        <n v="19283922"/>
        <n v="529387"/>
        <n v="11184313"/>
        <n v="3062614"/>
        <n v="1172836"/>
        <n v="572488"/>
        <n v="1658296"/>
        <n v="32154876"/>
        <n v="11605118"/>
        <n v="3995258"/>
        <n v="12953806"/>
        <n v="4109665"/>
        <n v="5350087"/>
        <n v="4910403"/>
        <n v="439594"/>
        <n v="3030984"/>
        <n v="3498799"/>
        <n v="2999223"/>
        <n v="4198902"/>
        <n v="35920629"/>
        <n v="10885673"/>
        <n v="11947939"/>
        <n v="16037290"/>
        <n v="115073503"/>
        <n v="4710607"/>
        <n v="657982"/>
        <n v="30217201"/>
        <n v="870350"/>
        <n v="17563518"/>
        <n v="2618237"/>
        <n v="4416754"/>
        <n v="6747954"/>
        <n v="42246171"/>
        <n v="487425"/>
        <n v="19893361"/>
        <n v="2605079"/>
        <n v="3092433"/>
        <n v="612952"/>
        <n v="7812222"/>
        <n v="887551"/>
        <n v="867427"/>
        <n v="1497740"/>
        <n v="15887676"/>
        <n v="952735"/>
        <n v="1991108"/>
        <n v="1448893"/>
        <n v="14558706"/>
        <n v="23253193"/>
        <n v="11393983"/>
        <n v="17893839"/>
        <n v="7264152"/>
        <n v="20736581"/>
        <n v="4207632"/>
        <n v="800033"/>
        <n v="6438937"/>
        <n v="215320"/>
        <n v="1632975"/>
        <n v="1427902"/>
        <n v="3168544"/>
        <n v="21897753"/>
        <n v="6929954"/>
        <n v="12266216"/>
        <n v="2331677"/>
        <n v="3034358"/>
        <n v="4273413"/>
        <n v="13556113"/>
        <n v="1358296"/>
        <n v="3924785"/>
        <n v="891786"/>
        <n v="6424780"/>
        <n v="9729323"/>
        <n v="21233970"/>
        <n v="739462"/>
        <n v="1209590"/>
        <n v="14418513"/>
        <n v="22925686"/>
        <n v="6699568"/>
        <n v="17387071"/>
        <n v="33627138"/>
        <n v="4848916"/>
        <n v="1667850"/>
        <n v="2699370"/>
        <n v="456700"/>
        <n v="62839"/>
        <n v="11808596"/>
        <n v="52350711"/>
        <n v="78472"/>
        <n v="41228593"/>
        <n v="4633110"/>
        <n v="2728612"/>
        <n v="5360485"/>
        <n v="75247"/>
        <n v="861089"/>
        <n v="231768"/>
        <n v="20088941"/>
        <n v="2002019"/>
        <n v="12588115"/>
        <n v="8164759"/>
        <n v="4083254"/>
        <n v="19335409"/>
        <n v="629773"/>
        <n v="754808"/>
        <n v="240378"/>
        <n v="2268667"/>
        <n v="3621034"/>
        <n v="28576943"/>
        <n v="2874832"/>
        <n v="9759058"/>
        <n v="6077688"/>
        <n v="1448700"/>
        <n v="17105414"/>
        <n v="7544907"/>
        <n v="3694744"/>
        <n v="745560"/>
        <n v="927451"/>
        <n v="5877644"/>
        <n v="3386029"/>
        <n v="952537"/>
        <n v="11710315"/>
        <n v="1465858"/>
        <n v="3514809"/>
        <n v="3023256"/>
        <n v="9392646"/>
        <n v="333411"/>
        <n v="554887"/>
        <n v="782270"/>
        <n v="469503"/>
        <n v="4932897"/>
        <n v="65022208"/>
        <n v="304732"/>
        <n v="161851"/>
        <n v="1859556"/>
        <n v="448852"/>
        <n v="1478481"/>
        <n v="396467"/>
        <n v="3755776"/>
        <n v="954462"/>
        <n v="5914369"/>
        <n v="35630841"/>
        <n v="26241668"/>
        <n v="6154463"/>
        <n v="4421697"/>
        <n v="1189438"/>
        <n v="14280337"/>
        <n v="2304081"/>
        <n v="1631178"/>
        <n v="868786856"/>
        <n v="12308117"/>
        <n v="248122412"/>
        <n v="18249116"/>
        <n v="7278424"/>
        <n v="1246468"/>
        <n v="10541177"/>
        <n v="4767932"/>
        <n v="24434386"/>
        <n v="6878383"/>
        <n v="12525115"/>
        <n v="47773745"/>
        <n v="64494573"/>
        <n v="24564938"/>
        <n v="8390786"/>
        <n v="14745093"/>
        <n v="4682323"/>
        <n v="10835232"/>
        <n v="19323116"/>
        <n v="38726432"/>
        <n v="7920407"/>
        <n v="3293046"/>
        <n v="3354948"/>
        <n v="47653715"/>
        <n v="141023"/>
        <n v="8421911"/>
        <n v="2020153"/>
        <n v="2062415"/>
        <n v="8087974"/>
        <n v="5437303"/>
        <n v="9380841"/>
        <n v="10758405"/>
        <n v="626205"/>
        <n v="54805192"/>
        <n v="56241666"/>
        <n v="566770"/>
        <n v="25614900"/>
        <n v="18946625"/>
        <n v="2488930"/>
        <n v="145363"/>
        <n v="1425664"/>
        <n v="8831670"/>
        <n v="343575"/>
        <n v="1325948"/>
        <n v="15089664"/>
        <n v="10723526"/>
        <n v="2696001"/>
        <n v="280553604"/>
        <n v="76845261"/>
        <n v="56938076"/>
        <n v="57358525"/>
        <n v="15589952"/>
        <n v="27901403"/>
        <n v="15661591"/>
        <n v="17180353"/>
        <n v="4562934"/>
        <n v="25246389"/>
        <n v="5876126"/>
        <n v="695178"/>
        <n v="16769084"/>
        <n v="23653200"/>
        <n v="1772307"/>
        <n v="3436037"/>
        <n v="2615572"/>
        <n v="6957720"/>
        <n v="1664995"/>
        <n v="6367166"/>
        <n v="10376188"/>
        <n v="16017630"/>
        <n v="15803718"/>
        <n v="5453429"/>
        <n v="1587344"/>
        <n v="1003681"/>
        <n v="3648120"/>
        <n v="8803835"/>
        <n v="1612846"/>
        <n v="339938"/>
        <n v="8522238"/>
        <n v="17675913"/>
        <n v="20113641"/>
        <n v="55965693"/>
        <n v="3674208"/>
        <n v="3496091"/>
        <n v="1785851"/>
        <n v="1537268"/>
        <n v="2250155"/>
        <n v="811254"/>
        <n v="4655073"/>
        <n v="9661251"/>
        <n v="2435337"/>
        <n v="26233699"/>
        <n v="641302"/>
        <n v="5249363"/>
        <n v="55910765"/>
        <n v="6058837"/>
        <n v="10389336"/>
        <n v="992700"/>
        <n v="2647395"/>
        <n v="63396953"/>
        <n v="10232621"/>
        <n v="57559817"/>
        <n v="52634722"/>
        <n v="8954485"/>
        <n v="9892148"/>
        <n v="53345852"/>
        <n v="2829749"/>
        <n v="13280593"/>
        <n v="34298195"/>
        <n v="4100509"/>
        <n v="6842607"/>
        <n v="473594"/>
        <n v="2485321"/>
        <n v="3496291"/>
        <n v="523141"/>
        <n v="2976994"/>
        <n v="3838466"/>
        <n v="5114231"/>
        <n v="2156165"/>
        <n v="20576386"/>
        <n v="2351370"/>
        <n v="74076378"/>
        <n v="25233261"/>
        <n v="29572162"/>
        <n v="5875284"/>
        <n v="24835730"/>
        <n v="1629046"/>
        <n v="102732852"/>
        <n v="7091822"/>
        <n v="7991504"/>
        <n v="14278277"/>
        <n v="3397406"/>
        <n v="564322"/>
        <n v="11964283"/>
        <n v="51307694"/>
        <n v="39238429"/>
        <n v="4993631"/>
        <n v="1554657"/>
        <n v="27952112"/>
        <n v="13207717"/>
        <n v="11716064"/>
        <n v="804126"/>
        <n v="5527997"/>
        <n v="1242129"/>
        <n v="11906480"/>
        <n v="26994527"/>
        <n v="21169172"/>
        <n v="3118750"/>
        <n v="11078697"/>
        <n v="34345366"/>
        <n v="8050223"/>
        <n v="30985797"/>
        <n v="10829831"/>
        <n v="269915"/>
        <n v="458280605"/>
        <n v="13351751"/>
        <n v="19660631"/>
        <n v="42207604"/>
        <n v="185100818"/>
        <n v="89595"/>
        <n v="410086"/>
        <n v="81375009"/>
        <n v="7224906"/>
        <n v="1578259"/>
        <n v="18994313"/>
        <n v="675224"/>
        <n v="12145010"/>
        <n v="3576013"/>
        <n v="4381196"/>
        <n v="29051331"/>
        <n v="15698464"/>
        <n v="16653074"/>
        <n v="1182257"/>
        <n v="8238131"/>
        <n v="2059793"/>
        <n v="1726024"/>
        <n v="2783320"/>
        <n v="85217"/>
        <n v="3120205"/>
        <n v="297763"/>
        <n v="5502699"/>
        <n v="4432931"/>
        <n v="29838341"/>
        <n v="29819756"/>
        <n v="115063756"/>
        <n v="1275162"/>
        <n v="2175101"/>
        <n v="1487455"/>
        <n v="1824906"/>
        <n v="3822"/>
        <n v="4450510"/>
        <n v="1504210"/>
        <n v="2311140"/>
        <n v="849476"/>
        <n v="3664118"/>
        <n v="3956652"/>
        <n v="10327303"/>
        <n v="510987"/>
        <n v="4464938"/>
        <n v="4407684"/>
        <n v="1151028"/>
        <n v="3928873"/>
        <n v="3680207"/>
        <n v="2601070"/>
        <n v="682335"/>
        <n v="3927505"/>
      </sharedItems>
    </cacheField>
    <cacheField name="2039" numFmtId="3">
      <sharedItems containsMixedTypes="1" containsNumber="1" containsInteger="1" minValue="12004" maxValue="865982363" count="527">
        <n v="10721004"/>
        <n v="266936"/>
        <n v="181477"/>
        <n v="38504038"/>
        <n v="4047282"/>
        <n v="30901936"/>
        <s v=""/>
        <n v="23059842"/>
        <n v="52535303"/>
        <n v="25296752"/>
        <n v="1041338"/>
        <n v="1238635"/>
        <n v="58399"/>
        <n v="5775578"/>
        <n v="1818663"/>
        <n v="5064418"/>
        <n v="4297955"/>
        <n v="17354048"/>
        <n v="10369410"/>
        <n v="27170873"/>
        <n v="11541009"/>
        <n v="24421238"/>
        <n v="3409947"/>
        <n v="17347602"/>
        <n v="335153"/>
        <n v="4059618"/>
        <n v="76295"/>
        <n v="32775917"/>
        <n v="1676537"/>
        <n v="1372051"/>
        <n v="21163960"/>
        <n v="9785731"/>
        <n v="1836931"/>
        <n v="27918360"/>
        <n v="156260892"/>
        <n v="7910106"/>
        <n v="15403681"/>
        <n v="7883868"/>
        <n v="18160784"/>
        <n v="19448802"/>
        <n v="10537575"/>
        <n v="89315376"/>
        <n v="4025293"/>
        <n v="105563106"/>
        <n v="14899318"/>
        <n v="19209371"/>
        <n v="255862"/>
        <n v="4236830"/>
        <n v="36570689"/>
        <n v="13364444"/>
        <n v="7347133"/>
        <n v="45957252"/>
        <n v="6497006"/>
        <n v="575489"/>
        <n v="1928141"/>
        <n v="18940155"/>
        <n v="395519"/>
        <n v="9332404"/>
        <n v="9873252"/>
        <n v="90515833"/>
        <n v="6703649"/>
        <n v="652997"/>
        <n v="70738244"/>
        <n v="74139"/>
        <n v="12474665"/>
        <n v="12173738"/>
        <n v="5880092"/>
        <n v="31065168"/>
        <n v="67586449"/>
        <n v="4074168"/>
        <n v="3729778"/>
        <n v="9851626"/>
        <n v="7947841"/>
        <n v="3783195"/>
        <n v="25529983"/>
        <n v="31105819"/>
        <n v="22778079"/>
        <n v="84024817"/>
        <n v="284748"/>
        <n v="1708044"/>
        <n v="2081061"/>
        <n v="1437747"/>
        <n v="4068644"/>
        <n v="64450767"/>
        <n v="553184"/>
        <n v="37251480"/>
        <n v="437547"/>
        <n v="10320913"/>
        <n v="49021701"/>
        <n v="17287215"/>
        <n v="269733061"/>
        <n v="495306"/>
        <n v="2557397"/>
        <n v="3383891"/>
        <n v="4066557"/>
        <n v="1331903"/>
        <n v="19516493"/>
        <n v="1547372"/>
        <n v="758530"/>
        <n v="10822519"/>
        <n v="670582"/>
        <n v="18225814"/>
        <n v="13659815"/>
        <n v="9980666"/>
        <n v="2190625"/>
        <n v="23456327"/>
        <n v="3895763"/>
        <n v="161848994"/>
        <n v="11790659"/>
        <n v="14475542"/>
        <n v="20514317"/>
        <n v="133656"/>
        <n v="1412817"/>
        <n v="15256642"/>
        <n v="10804565"/>
        <n v="51664382"/>
        <n v="569790"/>
        <n v="42178748"/>
        <n v="2919883"/>
        <n v="15594761"/>
        <n v="5982544"/>
        <n v="1135766"/>
        <n v="294694"/>
        <n v="45890304"/>
        <n v="5307931"/>
        <n v="19171147"/>
        <n v="1784260"/>
        <n v="1755961"/>
        <n v="11315173"/>
        <n v="1169231"/>
        <n v="2384788"/>
        <n v="164689"/>
        <n v="1848050"/>
        <n v="10221819"/>
        <n v="1468791"/>
        <n v="37626187"/>
        <n v="28637683"/>
        <n v="15920117"/>
        <n v="9134747"/>
        <n v="24623072"/>
        <n v="7708595"/>
        <n v="4490230"/>
        <n v="3305898"/>
        <n v="31854802"/>
        <n v="3172271"/>
        <n v="3689529"/>
        <n v="228094"/>
        <n v="719779"/>
        <n v="1409926"/>
        <n v="4110139"/>
        <n v="27367709"/>
        <n v="2680695"/>
        <n v="964459"/>
        <n v="2774416"/>
        <n v="46237"/>
        <n v="26655653"/>
        <n v="7774759"/>
        <n v="33034810"/>
        <n v="14080080"/>
        <n v="17073935"/>
        <n v="6872698"/>
        <n v="6142873"/>
        <n v="3824408"/>
        <n v="8488039"/>
        <n v="274718"/>
        <n v="717057"/>
        <n v="25009018"/>
        <n v="435750"/>
        <n v="9752911"/>
        <n v="7390645"/>
        <n v="8257880"/>
        <n v="1935441"/>
        <n v="5444679"/>
        <n v="4924293"/>
        <n v="102467"/>
        <n v="3887321"/>
        <n v="4916715"/>
        <n v="5627519"/>
        <n v="6306067"/>
        <n v="2956379"/>
        <n v="7999387"/>
        <n v="16615989"/>
        <n v="9872627"/>
        <n v="18789188"/>
        <n v="452317"/>
        <n v="11041572"/>
        <n v="2794390"/>
        <n v="770457"/>
        <n v="1572808"/>
        <n v="29670306"/>
        <n v="11378971"/>
        <n v="3583411"/>
        <n v="12526760"/>
        <n v="2900054"/>
        <n v="4877325"/>
        <n v="4149127"/>
        <n v="439583"/>
        <n v="3000121"/>
        <n v="3472002"/>
        <n v="2926133"/>
        <n v="4106547"/>
        <n v="35481854"/>
        <n v="9335331"/>
        <n v="11412389"/>
        <n v="15776739"/>
        <n v="114987904"/>
        <n v="4504548"/>
        <n v="545670"/>
        <n v="29845764"/>
        <n v="760518"/>
        <n v="17325447"/>
        <n v="2257271"/>
        <n v="4354219"/>
        <n v="6573680"/>
        <n v="41112956"/>
        <n v="429859"/>
        <n v="19796345"/>
        <n v="2214818"/>
        <n v="3047989"/>
        <n v="576510"/>
        <n v="7589240"/>
        <n v="286015"/>
        <n v="780331"/>
        <n v="1145426"/>
        <n v="15701912"/>
        <n v="858229"/>
        <n v="670558"/>
        <n v="1293594"/>
        <n v="14558197"/>
        <n v="22937560"/>
        <n v="11293340"/>
        <n v="17659627"/>
        <n v="6416304"/>
        <n v="20495227"/>
        <n v="4197585"/>
        <n v="770353"/>
        <n v="6303240"/>
        <n v="207854"/>
        <n v="1520557"/>
        <n v="1258576"/>
        <n v="3160263"/>
        <n v="21521096"/>
        <n v="6524725"/>
        <n v="10204559"/>
        <n v="2064844"/>
        <n v="2995347"/>
        <n v="4224838"/>
        <n v="13527211"/>
        <n v="1357510"/>
        <n v="3724489"/>
        <n v="818146"/>
        <n v="6296950"/>
        <n v="9466824"/>
        <n v="20358680"/>
        <n v="519607"/>
        <n v="430590"/>
        <n v="14084653"/>
        <n v="22884758"/>
        <n v="6486881"/>
        <n v="17292444"/>
        <n v="33187794"/>
        <n v="4649371"/>
        <n v="1607883"/>
        <n v="2403967"/>
        <n v="421773"/>
        <n v="12004"/>
        <n v="11579468"/>
        <n v="51379434"/>
        <n v="41040363"/>
        <n v="4414853"/>
        <n v="2528431"/>
        <n v="5216781"/>
        <n v="408476"/>
        <n v="111059"/>
        <n v="19805892"/>
        <n v="1804958"/>
        <n v="12396319"/>
        <n v="8116099"/>
        <n v="3578484"/>
        <n v="19080308"/>
        <n v="588177"/>
        <n v="425106"/>
        <n v="68979"/>
        <n v="2174119"/>
        <n v="3528953"/>
        <n v="28497279"/>
        <n v="2605453"/>
        <n v="9300247"/>
        <n v="5830771"/>
        <n v="1261531"/>
        <n v="16783681"/>
        <n v="7344706"/>
        <n v="3519870"/>
        <n v="698705"/>
        <n v="870711"/>
        <n v="5712231"/>
        <n v="3239311"/>
        <n v="395049"/>
        <n v="11165929"/>
        <n v="1308094"/>
        <n v="3370559"/>
        <n v="2491105"/>
        <n v="9151907"/>
        <n v="302219"/>
        <n v="94494"/>
        <n v="658539"/>
        <n v="246568"/>
        <n v="4857274"/>
        <n v="64455001"/>
        <n v="212836"/>
        <n v="106983"/>
        <n v="1592672"/>
        <n v="405467"/>
        <n v="1150601"/>
        <n v="73751"/>
        <n v="3562124"/>
        <n v="860045"/>
        <n v="5748866"/>
        <n v="35154554"/>
        <n v="25728475"/>
        <n v="6085091"/>
        <n v="4215039"/>
        <n v="1112470"/>
        <n v="14178993"/>
        <n v="2189056"/>
        <n v="1451452"/>
        <n v="865982363"/>
        <n v="12238781"/>
        <n v="246718821"/>
        <n v="17965140"/>
        <n v="7097424"/>
        <n v="925112"/>
        <n v="10314111"/>
        <n v="4620389"/>
        <n v="23288795"/>
        <n v="6825104"/>
        <n v="11783333"/>
        <n v="47614680"/>
        <n v="63593599"/>
        <n v="22895338"/>
        <n v="8201943"/>
        <n v="14494354"/>
        <n v="4325839"/>
        <n v="10835231"/>
        <n v="19156109"/>
        <n v="38275932"/>
        <n v="7708189"/>
        <n v="3127930"/>
        <n v="3210105"/>
        <n v="46417665"/>
        <n v="127341"/>
        <n v="8276930"/>
        <n v="829424"/>
        <n v="1843274"/>
        <n v="7870367"/>
        <n v="5342671"/>
        <n v="9061812"/>
        <n v="10556874"/>
        <n v="588193"/>
        <n v="54405514"/>
        <n v="53845032"/>
        <n v="390126"/>
        <n v="25194239"/>
        <n v="18853805"/>
        <n v="2488832"/>
        <n v="52884"/>
        <n v="1425546"/>
        <n v="8720062"/>
        <n v="296353"/>
        <n v="1322914"/>
        <n v="14622678"/>
        <n v="10530916"/>
        <n v="1662248"/>
        <n v="277794933"/>
        <n v="76807585"/>
        <n v="56326466"/>
        <n v="56601054"/>
        <n v="15407590"/>
        <n v="27613744"/>
        <n v="15143609"/>
        <n v="16607728"/>
        <n v="4466754"/>
        <n v="24712968"/>
        <n v="5346341"/>
        <n v="621810"/>
        <n v="16575402"/>
        <n v="23485047"/>
        <n v="1613267"/>
        <n v="3059057"/>
        <n v="2568319"/>
        <n v="6792343"/>
        <n v="1574635"/>
        <n v="6044230"/>
        <n v="10164107"/>
        <n v="15655898"/>
        <n v="15223093"/>
        <n v="5280041"/>
        <n v="1486206"/>
        <n v="872246"/>
        <n v="3377554"/>
        <n v="8294568"/>
        <n v="1449776"/>
        <n v="7539790"/>
        <n v="17377258"/>
        <n v="19749108"/>
        <n v="55235280"/>
        <n v="3585959"/>
        <n v="3436293"/>
        <n v="1740506"/>
        <n v="1480545"/>
        <n v="2185066"/>
        <n v="452083"/>
        <n v="4549867"/>
        <n v="9247575"/>
        <n v="2432685"/>
        <n v="25883304"/>
        <n v="443676"/>
        <n v="5032043"/>
        <n v="55559831"/>
        <n v="5856080"/>
        <n v="9891015"/>
        <n v="706853"/>
        <n v="2092106"/>
        <n v="62383527"/>
        <n v="10056520"/>
        <n v="57357348"/>
        <n v="52414771"/>
        <n v="8616222"/>
        <n v="8875773"/>
        <n v="52904600"/>
        <n v="2252967"/>
        <n v="12802370"/>
        <n v="34018194"/>
        <n v="3775435"/>
        <n v="6749383"/>
        <n v="181414"/>
        <n v="2243008"/>
        <n v="3133137"/>
        <n v="436576"/>
        <n v="2929118"/>
        <n v="3694785"/>
        <n v="5081267"/>
        <n v="2001462"/>
        <n v="20421286"/>
        <n v="1895235"/>
        <n v="72995849"/>
        <n v="25233208"/>
        <n v="29358768"/>
        <n v="5684444"/>
        <n v="24521016"/>
        <n v="1356418"/>
        <n v="102464555"/>
        <n v="7029576"/>
        <n v="7789020"/>
        <n v="14087973"/>
        <n v="3210506"/>
        <n v="564302"/>
        <n v="11470100"/>
        <n v="50881220"/>
        <n v="39238426"/>
        <n v="4956994"/>
        <n v="1414708"/>
        <n v="27656370"/>
        <n v="12957007"/>
        <n v="11453081"/>
        <n v="565586"/>
        <n v="4553408"/>
        <n v="869415"/>
        <n v="10318103"/>
        <n v="26525387"/>
        <n v="19838736"/>
        <n v="2893113"/>
        <n v="10667567"/>
        <n v="34047367"/>
        <n v="8050203"/>
        <n v="30478795"/>
        <n v="10476971"/>
        <n v="171195"/>
        <n v="457906829"/>
        <n v="13275717"/>
        <n v="19278193"/>
        <n v="42132553"/>
        <n v="184578886"/>
        <n v="373153"/>
        <n v="79938667"/>
        <n v="7084939"/>
        <n v="1523357"/>
        <n v="18227882"/>
        <n v="631887"/>
        <n v="11391216"/>
        <n v="3409475"/>
        <n v="4268755"/>
        <n v="28367867"/>
        <n v="14986669"/>
        <n v="16111631"/>
        <n v="988935"/>
        <n v="7744465"/>
        <n v="2026215"/>
        <n v="1680972"/>
        <n v="2634250"/>
        <n v="3044465"/>
        <n v="31044"/>
        <n v="4529777"/>
        <n v="4342481"/>
        <n v="29071994"/>
        <n v="29496649"/>
        <n v="112670365"/>
        <n v="1028851"/>
        <n v="2005869"/>
        <n v="1423599"/>
        <n v="1624822"/>
        <n v="4247465"/>
        <n v="1097460"/>
        <n v="2208140"/>
        <n v="617841"/>
        <n v="3557899"/>
        <n v="3842831"/>
        <n v="9896564"/>
        <n v="483244"/>
        <n v="4226438"/>
        <n v="4278807"/>
        <n v="1084212"/>
        <n v="3579243"/>
        <n v="3603055"/>
        <n v="2549536"/>
        <n v="554531"/>
        <n v="3918316"/>
      </sharedItems>
    </cacheField>
    <cacheField name="2040" numFmtId="3">
      <sharedItems containsMixedTypes="1" containsNumber="1" containsInteger="1" minValue="22654" maxValue="863177870" count="507">
        <n v="10406685"/>
        <n v="237934"/>
        <n v="139400"/>
        <n v="38427595"/>
        <n v="3943140"/>
        <n v="30849797"/>
        <s v=""/>
        <n v="23059779"/>
        <n v="52337025"/>
        <n v="25082161"/>
        <n v="830124"/>
        <n v="1228195"/>
        <n v="57585"/>
        <n v="5355325"/>
        <n v="1818662"/>
        <n v="4801674"/>
        <n v="4020389"/>
        <n v="17036366"/>
        <n v="9947965"/>
        <n v="26926932"/>
        <n v="11093046"/>
        <n v="23903229"/>
        <n v="3160290"/>
        <n v="17143621"/>
        <n v="162206"/>
        <n v="4004188"/>
        <n v="32525287"/>
        <n v="1552723"/>
        <n v="1287805"/>
        <n v="21060826"/>
        <n v="9330431"/>
        <n v="1678240"/>
        <n v="26489143"/>
        <n v="155899222"/>
        <n v="7816508"/>
        <n v="15045114"/>
        <n v="7612980"/>
        <n v="17722875"/>
        <n v="19311628"/>
        <n v="10251477"/>
        <n v="88940903"/>
        <n v="3934309"/>
        <n v="104429357"/>
        <n v="14780178"/>
        <n v="18971597"/>
        <n v="3997358"/>
        <n v="34996293"/>
        <n v="13218052"/>
        <n v="6894980"/>
        <n v="45874961"/>
        <n v="6340966"/>
        <n v="526172"/>
        <n v="1864588"/>
        <n v="18899507"/>
        <n v="348712"/>
        <n v="9166986"/>
        <n v="9654663"/>
        <n v="86992902"/>
        <n v="6482785"/>
        <n v="421808"/>
        <n v="70430667"/>
        <n v="12200548"/>
        <n v="11849484"/>
        <n v="5648950"/>
        <n v="29943176"/>
        <n v="66668521"/>
        <n v="3509859"/>
        <n v="3138385"/>
        <n v="9668842"/>
        <n v="7882939"/>
        <n v="3758447"/>
        <n v="24272524"/>
        <n v="30438620"/>
        <n v="22582265"/>
        <n v="83418303"/>
        <n v="1400368"/>
        <n v="1774332"/>
        <n v="1306541"/>
        <n v="3977939"/>
        <n v="62300187"/>
        <n v="492057"/>
        <n v="36904014"/>
        <n v="96715"/>
        <n v="10031793"/>
        <n v="48827788"/>
        <n v="16971417"/>
        <n v="267339623"/>
        <n v="408459"/>
        <n v="2275223"/>
        <n v="2855591"/>
        <n v="3659731"/>
        <n v="1150801"/>
        <n v="19157521"/>
        <n v="1504642"/>
        <n v="706892"/>
        <n v="10008762"/>
        <n v="611329"/>
        <n v="18025698"/>
        <n v="13348866"/>
        <n v="9712347"/>
        <n v="1996954"/>
        <n v="21693594"/>
        <n v="3579254"/>
        <n v="159487066"/>
        <n v="10799927"/>
        <n v="14089237"/>
        <n v="19898731"/>
        <n v="123327"/>
        <n v="1135110"/>
        <n v="14239700"/>
        <n v="10596932"/>
        <n v="50826987"/>
        <n v="511493"/>
        <n v="41731798"/>
        <n v="2864654"/>
        <n v="13881534"/>
        <n v="5922093"/>
        <n v="1027701"/>
        <n v="271152"/>
        <n v="45814953"/>
        <n v="5235899"/>
        <n v="18674907"/>
        <n v="1699580"/>
        <n v="1626865"/>
        <n v="10913464"/>
        <n v="1162008"/>
        <n v="1865702"/>
        <n v="1791150"/>
        <n v="10221818"/>
        <n v="1206095"/>
        <n v="36586480"/>
        <n v="28086203"/>
        <n v="15807740"/>
        <n v="8368721"/>
        <n v="24159588"/>
        <n v="7611653"/>
        <n v="4243767"/>
        <n v="3154841"/>
        <n v="31688493"/>
        <n v="3114580"/>
        <n v="3659032"/>
        <n v="76730"/>
        <n v="588199"/>
        <n v="1320586"/>
        <n v="3698654"/>
        <n v="26631649"/>
        <n v="2610475"/>
        <n v="927709"/>
        <n v="2600927"/>
        <n v="22654"/>
        <n v="26167703"/>
        <n v="7514717"/>
        <n v="32874861"/>
        <n v="13641916"/>
        <n v="16743455"/>
        <n v="6313665"/>
        <n v="6096842"/>
        <n v="3671380"/>
        <n v="8456464"/>
        <n v="489828"/>
        <n v="24811449"/>
        <n v="387727"/>
        <n v="8809043"/>
        <n v="7311554"/>
        <n v="7885684"/>
        <n v="1815983"/>
        <n v="4212933"/>
        <n v="4576812"/>
        <n v="47620"/>
        <n v="3703405"/>
        <n v="4912561"/>
        <n v="5531127"/>
        <n v="6018968"/>
        <n v="2876921"/>
        <n v="7485427"/>
        <n v="16100693"/>
        <n v="9340464"/>
        <n v="18294454"/>
        <n v="375247"/>
        <n v="10898831"/>
        <n v="2526166"/>
        <n v="368078"/>
        <n v="1487320"/>
        <n v="27185736"/>
        <n v="11152824"/>
        <n v="3171564"/>
        <n v="12099714"/>
        <n v="1690443"/>
        <n v="4404563"/>
        <n v="3387851"/>
        <n v="439572"/>
        <n v="2969258"/>
        <n v="3445205"/>
        <n v="2853043"/>
        <n v="4014192"/>
        <n v="35043079"/>
        <n v="7784989"/>
        <n v="10876839"/>
        <n v="15516188"/>
        <n v="114902305"/>
        <n v="4298489"/>
        <n v="433358"/>
        <n v="29474327"/>
        <n v="650686"/>
        <n v="17087376"/>
        <n v="1896305"/>
        <n v="4291684"/>
        <n v="6399406"/>
        <n v="39979741"/>
        <n v="372293"/>
        <n v="19699329"/>
        <n v="1824557"/>
        <n v="3003545"/>
        <n v="540068"/>
        <n v="7366258"/>
        <n v="693235"/>
        <n v="793112"/>
        <n v="15516148"/>
        <n v="763723"/>
        <n v="1138295"/>
        <n v="14557688"/>
        <n v="22621927"/>
        <n v="11192697"/>
        <n v="17425415"/>
        <n v="5568456"/>
        <n v="20253873"/>
        <n v="4187538"/>
        <n v="740673"/>
        <n v="6167543"/>
        <n v="200388"/>
        <n v="1408139"/>
        <n v="1089250"/>
        <n v="3151982"/>
        <n v="21144439"/>
        <n v="6119496"/>
        <n v="8142902"/>
        <n v="1798011"/>
        <n v="2956336"/>
        <n v="4176263"/>
        <n v="13498309"/>
        <n v="1356724"/>
        <n v="3524193"/>
        <n v="744506"/>
        <n v="6169120"/>
        <n v="9204325"/>
        <n v="19483390"/>
        <n v="299752"/>
        <n v="13750793"/>
        <n v="22843830"/>
        <n v="6274194"/>
        <n v="17197817"/>
        <n v="32748450"/>
        <n v="4449826"/>
        <n v="1547916"/>
        <n v="2108564"/>
        <n v="386846"/>
        <n v="11350340"/>
        <n v="50408157"/>
        <n v="40852133"/>
        <n v="4196596"/>
        <n v="2328250"/>
        <n v="5073077"/>
        <n v="19522843"/>
        <n v="1607897"/>
        <n v="12204523"/>
        <n v="8067439"/>
        <n v="3073714"/>
        <n v="18825207"/>
        <n v="546581"/>
        <n v="95404"/>
        <n v="2079571"/>
        <n v="3436872"/>
        <n v="28417615"/>
        <n v="2336074"/>
        <n v="8841436"/>
        <n v="5583854"/>
        <n v="1074362"/>
        <n v="16461948"/>
        <n v="7144505"/>
        <n v="3344996"/>
        <n v="651850"/>
        <n v="813971"/>
        <n v="5546818"/>
        <n v="3092593"/>
        <n v="10621543"/>
        <n v="1150330"/>
        <n v="3226309"/>
        <n v="1958954"/>
        <n v="8911168"/>
        <n v="271027"/>
        <n v="534808"/>
        <n v="23633"/>
        <n v="4781651"/>
        <n v="63887794"/>
        <n v="120940"/>
        <n v="52115"/>
        <n v="1325788"/>
        <n v="362082"/>
        <n v="822721"/>
        <n v="3368472"/>
        <n v="765628"/>
        <n v="5583363"/>
        <n v="34678267"/>
        <n v="25215282"/>
        <n v="6015719"/>
        <n v="4008381"/>
        <n v="1035502"/>
        <n v="14077649"/>
        <n v="2074031"/>
        <n v="1271726"/>
        <n v="863177870"/>
        <n v="12169445"/>
        <n v="245315230"/>
        <n v="17681164"/>
        <n v="6916424"/>
        <n v="603756"/>
        <n v="10087045"/>
        <n v="4472846"/>
        <n v="22143204"/>
        <n v="6771825"/>
        <n v="11041551"/>
        <n v="47455615"/>
        <n v="62692625"/>
        <n v="21225738"/>
        <n v="8013100"/>
        <n v="14243615"/>
        <n v="3969355"/>
        <n v="10835230"/>
        <n v="18989102"/>
        <n v="37825432"/>
        <n v="7495971"/>
        <n v="2962814"/>
        <n v="3065262"/>
        <n v="45181615"/>
        <n v="113659"/>
        <n v="8131949"/>
        <n v="1624133"/>
        <n v="7652760"/>
        <n v="5248039"/>
        <n v="8742783"/>
        <n v="10355343"/>
        <n v="550181"/>
        <n v="54005836"/>
        <n v="51448398"/>
        <n v="213482"/>
        <n v="24773578"/>
        <n v="18760985"/>
        <n v="2488734"/>
        <n v="1425428"/>
        <n v="8608454"/>
        <n v="249131"/>
        <n v="1319880"/>
        <n v="14155692"/>
        <n v="10338306"/>
        <n v="628495"/>
        <n v="275036262"/>
        <n v="76769909"/>
        <n v="55714856"/>
        <n v="55843583"/>
        <n v="15225228"/>
        <n v="27326085"/>
        <n v="14625627"/>
        <n v="16035103"/>
        <n v="4370574"/>
        <n v="24179547"/>
        <n v="4816556"/>
        <n v="548442"/>
        <n v="16381720"/>
        <n v="23316894"/>
        <n v="1454227"/>
        <n v="2682077"/>
        <n v="2521066"/>
        <n v="6626966"/>
        <n v="1484275"/>
        <n v="5721294"/>
        <n v="9952026"/>
        <n v="15294166"/>
        <n v="14642468"/>
        <n v="5106653"/>
        <n v="1385068"/>
        <n v="740811"/>
        <n v="3106988"/>
        <n v="7785301"/>
        <n v="1286706"/>
        <n v="6557342"/>
        <n v="17078603"/>
        <n v="19384575"/>
        <n v="54504867"/>
        <n v="3497710"/>
        <n v="3376495"/>
        <n v="1695161"/>
        <n v="1423822"/>
        <n v="2119977"/>
        <n v="92912"/>
        <n v="4444661"/>
        <n v="8833899"/>
        <n v="2430033"/>
        <n v="25532909"/>
        <n v="246050"/>
        <n v="4814723"/>
        <n v="55208897"/>
        <n v="5653323"/>
        <n v="9392694"/>
        <n v="421006"/>
        <n v="1536817"/>
        <n v="61370101"/>
        <n v="9880419"/>
        <n v="57154879"/>
        <n v="52194820"/>
        <n v="8277959"/>
        <n v="7859398"/>
        <n v="52463348"/>
        <n v="1676185"/>
        <n v="12324147"/>
        <n v="33738193"/>
        <n v="3450361"/>
        <n v="6656159"/>
        <n v="2000695"/>
        <n v="2769983"/>
        <n v="350011"/>
        <n v="2881242"/>
        <n v="3551104"/>
        <n v="5048303"/>
        <n v="1846759"/>
        <n v="20266186"/>
        <n v="1439100"/>
        <n v="71915320"/>
        <n v="25233155"/>
        <n v="29145374"/>
        <n v="5493604"/>
        <n v="24206302"/>
        <n v="1083790"/>
        <n v="102196258"/>
        <n v="6967330"/>
        <n v="7586536"/>
        <n v="13897669"/>
        <n v="3023606"/>
        <n v="564282"/>
        <n v="10975917"/>
        <n v="50454746"/>
        <n v="39238423"/>
        <n v="4920357"/>
        <n v="1274759"/>
        <n v="27360628"/>
        <n v="12706297"/>
        <n v="11190098"/>
        <n v="327046"/>
        <n v="3578819"/>
        <n v="496701"/>
        <n v="8729726"/>
        <n v="26056247"/>
        <n v="18508300"/>
        <n v="2667476"/>
        <n v="10256437"/>
        <n v="33749368"/>
        <n v="8050183"/>
        <n v="29971793"/>
        <n v="10124111"/>
        <n v="72475"/>
        <n v="457533053"/>
        <n v="13199683"/>
        <n v="18895755"/>
        <n v="42057502"/>
        <n v="184056954"/>
        <n v="336220"/>
        <n v="78502325"/>
        <n v="6944972"/>
        <n v="1468455"/>
        <n v="17461451"/>
        <n v="588550"/>
        <n v="10637422"/>
        <n v="3242937"/>
        <n v="4156314"/>
        <n v="27684403"/>
        <n v="14274874"/>
        <n v="15570188"/>
        <n v="795613"/>
        <n v="7250799"/>
        <n v="1992637"/>
        <n v="1635920"/>
        <n v="2485180"/>
        <n v="2968725"/>
        <n v="3556855"/>
        <n v="4252031"/>
        <n v="28305647"/>
        <n v="29173542"/>
        <n v="110276974"/>
        <n v="782540"/>
        <n v="1836637"/>
        <n v="1359743"/>
        <n v="1424738"/>
        <n v="4044420"/>
        <n v="690710"/>
        <n v="2105140"/>
        <n v="386206"/>
        <n v="3451680"/>
        <n v="3729010"/>
        <n v="9465825"/>
        <n v="455501"/>
        <n v="3987938"/>
        <n v="4149930"/>
        <n v="1017396"/>
        <n v="3229613"/>
        <n v="3525903"/>
        <n v="2498002"/>
        <n v="426727"/>
        <n v="3909127"/>
      </sharedItems>
    </cacheField>
    <cacheField name="2041" numFmtId="3">
      <sharedItems containsMixedTypes="1" containsNumber="1" containsInteger="1" minValue="29044" maxValue="860373377" count="495">
        <n v="10092366"/>
        <n v="208932"/>
        <n v="97323"/>
        <n v="38351152"/>
        <n v="3838998"/>
        <n v="30797658"/>
        <s v=""/>
        <n v="23059716"/>
        <n v="52138747"/>
        <n v="24867570"/>
        <n v="618910"/>
        <n v="1217755"/>
        <n v="56771"/>
        <n v="4935072"/>
        <n v="1818661"/>
        <n v="4538930"/>
        <n v="3742823"/>
        <n v="16718684"/>
        <n v="9526520"/>
        <n v="26682991"/>
        <n v="10645083"/>
        <n v="23385220"/>
        <n v="2910633"/>
        <n v="16939640"/>
        <n v="3948758"/>
        <n v="32274657"/>
        <n v="1428909"/>
        <n v="1203559"/>
        <n v="20957692"/>
        <n v="8875131"/>
        <n v="1519549"/>
        <n v="25059926"/>
        <n v="155537552"/>
        <n v="7722910"/>
        <n v="14686547"/>
        <n v="7342092"/>
        <n v="17284966"/>
        <n v="19174454"/>
        <n v="9965379"/>
        <n v="88566430"/>
        <n v="3843325"/>
        <n v="103295608"/>
        <n v="14661038"/>
        <n v="18733823"/>
        <n v="3757886"/>
        <n v="33421897"/>
        <n v="13071660"/>
        <n v="6442827"/>
        <n v="45792670"/>
        <n v="6184926"/>
        <n v="476855"/>
        <n v="1801035"/>
        <n v="18858859"/>
        <n v="301905"/>
        <n v="9001568"/>
        <n v="9436074"/>
        <n v="83469971"/>
        <n v="6261921"/>
        <n v="190619"/>
        <n v="70123090"/>
        <n v="11926431"/>
        <n v="11525230"/>
        <n v="5417808"/>
        <n v="28821184"/>
        <n v="65750593"/>
        <n v="2945550"/>
        <n v="2546992"/>
        <n v="9486058"/>
        <n v="7818037"/>
        <n v="3733699"/>
        <n v="23015065"/>
        <n v="29771421"/>
        <n v="22386451"/>
        <n v="82811789"/>
        <n v="1092692"/>
        <n v="1467603"/>
        <n v="1175335"/>
        <n v="3887234"/>
        <n v="60149607"/>
        <n v="430930"/>
        <n v="36556548"/>
        <n v="9742673"/>
        <n v="48633875"/>
        <n v="16655619"/>
        <n v="264946185"/>
        <n v="321612"/>
        <n v="1993049"/>
        <n v="2327291"/>
        <n v="3252905"/>
        <n v="969699"/>
        <n v="18798549"/>
        <n v="1461912"/>
        <n v="655254"/>
        <n v="9195005"/>
        <n v="552076"/>
        <n v="17825582"/>
        <n v="13037917"/>
        <n v="9444028"/>
        <n v="1803283"/>
        <n v="19930861"/>
        <n v="3262745"/>
        <n v="157125138"/>
        <n v="9809195"/>
        <n v="13702932"/>
        <n v="19283145"/>
        <n v="112998"/>
        <n v="857403"/>
        <n v="13222758"/>
        <n v="10389299"/>
        <n v="49989592"/>
        <n v="453196"/>
        <n v="41284848"/>
        <n v="2809425"/>
        <n v="12168307"/>
        <n v="5861642"/>
        <n v="919636"/>
        <n v="247610"/>
        <n v="45739602"/>
        <n v="5163867"/>
        <n v="18178667"/>
        <n v="1614900"/>
        <n v="1497769"/>
        <n v="10511755"/>
        <n v="1154785"/>
        <n v="1346616"/>
        <n v="1734250"/>
        <n v="10221817"/>
        <n v="943399"/>
        <n v="35546773"/>
        <n v="27534723"/>
        <n v="15695363"/>
        <n v="7602695"/>
        <n v="23696104"/>
        <n v="7514711"/>
        <n v="3997304"/>
        <n v="3003784"/>
        <n v="31522184"/>
        <n v="3056889"/>
        <n v="3628535"/>
        <n v="456619"/>
        <n v="1231246"/>
        <n v="3287169"/>
        <n v="25895589"/>
        <n v="2540255"/>
        <n v="890959"/>
        <n v="2427438"/>
        <n v="25679753"/>
        <n v="7254675"/>
        <n v="32714912"/>
        <n v="13203752"/>
        <n v="16412975"/>
        <n v="5754632"/>
        <n v="6050811"/>
        <n v="3518352"/>
        <n v="8424889"/>
        <n v="262599"/>
        <n v="24613880"/>
        <n v="339704"/>
        <n v="7865175"/>
        <n v="7232463"/>
        <n v="7513488"/>
        <n v="1696525"/>
        <n v="2981187"/>
        <n v="4229331"/>
        <n v="3519489"/>
        <n v="4908407"/>
        <n v="5434735"/>
        <n v="5731869"/>
        <n v="2797463"/>
        <n v="6971467"/>
        <n v="15585397"/>
        <n v="8808301"/>
        <n v="17799720"/>
        <n v="298177"/>
        <n v="10756090"/>
        <n v="2257942"/>
        <n v="1401832"/>
        <n v="24701166"/>
        <n v="10926677"/>
        <n v="2759717"/>
        <n v="11672668"/>
        <n v="480832"/>
        <n v="3931801"/>
        <n v="2626575"/>
        <n v="439561"/>
        <n v="2938395"/>
        <n v="3418408"/>
        <n v="2779953"/>
        <n v="3921837"/>
        <n v="34604304"/>
        <n v="6234647"/>
        <n v="10341289"/>
        <n v="15255637"/>
        <n v="114816706"/>
        <n v="4092430"/>
        <n v="321046"/>
        <n v="29102890"/>
        <n v="540854"/>
        <n v="16849305"/>
        <n v="1535339"/>
        <n v="4229149"/>
        <n v="6225132"/>
        <n v="38846526"/>
        <n v="314727"/>
        <n v="19602313"/>
        <n v="1434296"/>
        <n v="2959101"/>
        <n v="503626"/>
        <n v="7143276"/>
        <n v="606139"/>
        <n v="440798"/>
        <n v="15330384"/>
        <n v="669217"/>
        <n v="982996"/>
        <n v="14557179"/>
        <n v="22306294"/>
        <n v="11092054"/>
        <n v="17191203"/>
        <n v="4720608"/>
        <n v="20012519"/>
        <n v="4177491"/>
        <n v="710993"/>
        <n v="6031846"/>
        <n v="192922"/>
        <n v="1295721"/>
        <n v="919924"/>
        <n v="3143701"/>
        <n v="20767782"/>
        <n v="5714267"/>
        <n v="6081245"/>
        <n v="1531178"/>
        <n v="2917325"/>
        <n v="4127688"/>
        <n v="13469407"/>
        <n v="1355938"/>
        <n v="3323897"/>
        <n v="670866"/>
        <n v="6041290"/>
        <n v="8941826"/>
        <n v="18608100"/>
        <n v="79897"/>
        <n v="13416933"/>
        <n v="22802902"/>
        <n v="6061507"/>
        <n v="17103190"/>
        <n v="32309106"/>
        <n v="4250281"/>
        <n v="1487949"/>
        <n v="1813161"/>
        <n v="351919"/>
        <n v="11121212"/>
        <n v="49436880"/>
        <n v="40663903"/>
        <n v="3978339"/>
        <n v="2128069"/>
        <n v="4929373"/>
        <n v="19239794"/>
        <n v="1410836"/>
        <n v="12012727"/>
        <n v="8018779"/>
        <n v="2568944"/>
        <n v="18570106"/>
        <n v="504985"/>
        <n v="1985023"/>
        <n v="3344791"/>
        <n v="28337951"/>
        <n v="2066695"/>
        <n v="8382625"/>
        <n v="5336937"/>
        <n v="887193"/>
        <n v="16140215"/>
        <n v="6944304"/>
        <n v="3170122"/>
        <n v="604995"/>
        <n v="757231"/>
        <n v="5381405"/>
        <n v="2945875"/>
        <n v="10077157"/>
        <n v="992566"/>
        <n v="3082059"/>
        <n v="1426803"/>
        <n v="8670429"/>
        <n v="239835"/>
        <n v="411077"/>
        <n v="4706028"/>
        <n v="63320587"/>
        <n v="29044"/>
        <n v="1058904"/>
        <n v="318697"/>
        <n v="494841"/>
        <n v="3174820"/>
        <n v="671211"/>
        <n v="5417860"/>
        <n v="34201980"/>
        <n v="24702089"/>
        <n v="5946347"/>
        <n v="3801723"/>
        <n v="958534"/>
        <n v="13976305"/>
        <n v="1959006"/>
        <n v="1092000"/>
        <n v="860373377"/>
        <n v="12100109"/>
        <n v="243911639"/>
        <n v="17397188"/>
        <n v="6735424"/>
        <n v="282400"/>
        <n v="9859979"/>
        <n v="4325303"/>
        <n v="20997613"/>
        <n v="6718546"/>
        <n v="10299769"/>
        <n v="47296550"/>
        <n v="61791651"/>
        <n v="19556138"/>
        <n v="7824257"/>
        <n v="13992876"/>
        <n v="3612871"/>
        <n v="10835229"/>
        <n v="18822095"/>
        <n v="37374932"/>
        <n v="7283753"/>
        <n v="2797698"/>
        <n v="2920419"/>
        <n v="43945565"/>
        <n v="99977"/>
        <n v="7986968"/>
        <n v="1404992"/>
        <n v="7435153"/>
        <n v="5153407"/>
        <n v="8423754"/>
        <n v="10153812"/>
        <n v="512169"/>
        <n v="53606158"/>
        <n v="49051764"/>
        <n v="36838"/>
        <n v="24352917"/>
        <n v="18668165"/>
        <n v="2488636"/>
        <n v="1425310"/>
        <n v="8496846"/>
        <n v="201909"/>
        <n v="1316846"/>
        <n v="13688706"/>
        <n v="10145696"/>
        <n v="272277591"/>
        <n v="76732233"/>
        <n v="55103246"/>
        <n v="55086112"/>
        <n v="15042866"/>
        <n v="27038426"/>
        <n v="14107645"/>
        <n v="15462478"/>
        <n v="4274394"/>
        <n v="23646126"/>
        <n v="4286771"/>
        <n v="475074"/>
        <n v="16188038"/>
        <n v="23148741"/>
        <n v="1295187"/>
        <n v="2305097"/>
        <n v="2473813"/>
        <n v="6461589"/>
        <n v="1393915"/>
        <n v="5398358"/>
        <n v="9739945"/>
        <n v="14932434"/>
        <n v="14061843"/>
        <n v="4933265"/>
        <n v="1283930"/>
        <n v="609376"/>
        <n v="2836422"/>
        <n v="7276034"/>
        <n v="1123636"/>
        <n v="5574894"/>
        <n v="16779948"/>
        <n v="19020042"/>
        <n v="53774454"/>
        <n v="3409461"/>
        <n v="3316697"/>
        <n v="1649816"/>
        <n v="1367099"/>
        <n v="2054888"/>
        <n v="4339455"/>
        <n v="8420223"/>
        <n v="2427381"/>
        <n v="25182514"/>
        <n v="48424"/>
        <n v="4597403"/>
        <n v="54857963"/>
        <n v="5450566"/>
        <n v="8894373"/>
        <n v="135159"/>
        <n v="981528"/>
        <n v="60356675"/>
        <n v="9704318"/>
        <n v="56952410"/>
        <n v="51974869"/>
        <n v="7939696"/>
        <n v="6843023"/>
        <n v="52022096"/>
        <n v="1099403"/>
        <n v="11845924"/>
        <n v="33458192"/>
        <n v="3125287"/>
        <n v="6562935"/>
        <n v="1758382"/>
        <n v="2406829"/>
        <n v="263446"/>
        <n v="2833366"/>
        <n v="3407423"/>
        <n v="5015339"/>
        <n v="1692056"/>
        <n v="20111086"/>
        <n v="982965"/>
        <n v="70834791"/>
        <n v="25233102"/>
        <n v="28931980"/>
        <n v="5302764"/>
        <n v="23891588"/>
        <n v="811162"/>
        <n v="101927961"/>
        <n v="6905084"/>
        <n v="7384052"/>
        <n v="13707365"/>
        <n v="2836706"/>
        <n v="564262"/>
        <n v="10481734"/>
        <n v="50028272"/>
        <n v="39238420"/>
        <n v="4883720"/>
        <n v="1134810"/>
        <n v="27064886"/>
        <n v="12455587"/>
        <n v="10927115"/>
        <n v="88506"/>
        <n v="2604230"/>
        <n v="123987"/>
        <n v="7141349"/>
        <n v="25587107"/>
        <n v="17177864"/>
        <n v="2441839"/>
        <n v="9845307"/>
        <n v="33451369"/>
        <n v="8050163"/>
        <n v="29464791"/>
        <n v="9771251"/>
        <n v="457159277"/>
        <n v="13123649"/>
        <n v="18513317"/>
        <n v="41982451"/>
        <n v="183535022"/>
        <n v="299287"/>
        <n v="77065983"/>
        <n v="6805005"/>
        <n v="1413553"/>
        <n v="16695020"/>
        <n v="545213"/>
        <n v="9883628"/>
        <n v="3076399"/>
        <n v="4043873"/>
        <n v="27000939"/>
        <n v="13563079"/>
        <n v="15028745"/>
        <n v="602291"/>
        <n v="6757133"/>
        <n v="1959059"/>
        <n v="1590868"/>
        <n v="2336110"/>
        <n v="2892985"/>
        <n v="2583933"/>
        <n v="4161581"/>
        <n v="27539300"/>
        <n v="28850435"/>
        <n v="107883583"/>
        <n v="536229"/>
        <n v="1667405"/>
        <n v="1295887"/>
        <n v="1224654"/>
        <n v="3841375"/>
        <n v="283960"/>
        <n v="2002140"/>
        <n v="154571"/>
        <n v="3345461"/>
        <n v="3615189"/>
        <n v="9035086"/>
        <n v="427758"/>
        <n v="3749438"/>
        <n v="4021053"/>
        <n v="950580"/>
        <n v="2879983"/>
        <n v="3448751"/>
        <n v="2446468"/>
        <n v="298923"/>
        <n v="3899938"/>
      </sharedItems>
    </cacheField>
    <cacheField name="2042" numFmtId="3">
      <sharedItems containsMixedTypes="1" containsNumber="1" containsInteger="1" minValue="35370" maxValue="857568884" count="483">
        <n v="9778047"/>
        <n v="179930"/>
        <n v="55246"/>
        <n v="38274709"/>
        <n v="3734856"/>
        <n v="30745519"/>
        <s v=""/>
        <n v="23059653"/>
        <n v="51940469"/>
        <n v="24652979"/>
        <n v="407696"/>
        <n v="1207315"/>
        <n v="55957"/>
        <n v="4514819"/>
        <n v="1818660"/>
        <n v="4276186"/>
        <n v="3465257"/>
        <n v="16401002"/>
        <n v="9105075"/>
        <n v="26439050"/>
        <n v="10197120"/>
        <n v="22867211"/>
        <n v="2660976"/>
        <n v="16735659"/>
        <n v="3893328"/>
        <n v="32024027"/>
        <n v="1305095"/>
        <n v="1119313"/>
        <n v="20854558"/>
        <n v="8419831"/>
        <n v="1360858"/>
        <n v="23630709"/>
        <n v="155175882"/>
        <n v="7629312"/>
        <n v="14327980"/>
        <n v="7071204"/>
        <n v="16847057"/>
        <n v="19037280"/>
        <n v="9679281"/>
        <n v="88191957"/>
        <n v="3752341"/>
        <n v="102161859"/>
        <n v="14541898"/>
        <n v="18496049"/>
        <n v="3518414"/>
        <n v="31847501"/>
        <n v="12925268"/>
        <n v="5990674"/>
        <n v="45710379"/>
        <n v="6028886"/>
        <n v="427538"/>
        <n v="1737482"/>
        <n v="18818211"/>
        <n v="255098"/>
        <n v="8836150"/>
        <n v="9217485"/>
        <n v="79947040"/>
        <n v="6041057"/>
        <n v="69815513"/>
        <n v="11652314"/>
        <n v="11200976"/>
        <n v="5186666"/>
        <n v="27699192"/>
        <n v="64832665"/>
        <n v="2381241"/>
        <n v="1955599"/>
        <n v="9303274"/>
        <n v="7753135"/>
        <n v="3708951"/>
        <n v="21757606"/>
        <n v="29104222"/>
        <n v="22190637"/>
        <n v="82205275"/>
        <n v="785016"/>
        <n v="1160874"/>
        <n v="1044129"/>
        <n v="3796529"/>
        <n v="57999027"/>
        <n v="369803"/>
        <n v="36209082"/>
        <n v="9453553"/>
        <n v="48439962"/>
        <n v="16339821"/>
        <n v="262552747"/>
        <n v="234765"/>
        <n v="1710875"/>
        <n v="1798991"/>
        <n v="2846079"/>
        <n v="788597"/>
        <n v="18439577"/>
        <n v="1419182"/>
        <n v="603616"/>
        <n v="8381248"/>
        <n v="492823"/>
        <n v="17625466"/>
        <n v="12726968"/>
        <n v="9175709"/>
        <n v="1609612"/>
        <n v="18168128"/>
        <n v="2946236"/>
        <n v="154763210"/>
        <n v="8818463"/>
        <n v="13316627"/>
        <n v="18667559"/>
        <n v="102669"/>
        <n v="579696"/>
        <n v="12205816"/>
        <n v="10181666"/>
        <n v="49152197"/>
        <n v="394899"/>
        <n v="40837898"/>
        <n v="2754196"/>
        <n v="10455080"/>
        <n v="5801191"/>
        <n v="811571"/>
        <n v="224068"/>
        <n v="45664251"/>
        <n v="5091835"/>
        <n v="17682427"/>
        <n v="1530220"/>
        <n v="1368673"/>
        <n v="10110046"/>
        <n v="1147562"/>
        <n v="827530"/>
        <n v="1677350"/>
        <n v="10221816"/>
        <n v="680703"/>
        <n v="34507066"/>
        <n v="26983243"/>
        <n v="15582986"/>
        <n v="6836669"/>
        <n v="23232620"/>
        <n v="7417769"/>
        <n v="3750841"/>
        <n v="2852727"/>
        <n v="31355875"/>
        <n v="2999198"/>
        <n v="3598038"/>
        <n v="325039"/>
        <n v="1141906"/>
        <n v="2875684"/>
        <n v="25159529"/>
        <n v="2470035"/>
        <n v="854209"/>
        <n v="2253949"/>
        <n v="25191803"/>
        <n v="6994633"/>
        <n v="32554963"/>
        <n v="12765588"/>
        <n v="16082495"/>
        <n v="5195599"/>
        <n v="6004780"/>
        <n v="3365324"/>
        <n v="8393314"/>
        <n v="35370"/>
        <n v="24416311"/>
        <n v="291681"/>
        <n v="6921307"/>
        <n v="7153372"/>
        <n v="7141292"/>
        <n v="1577067"/>
        <n v="1749441"/>
        <n v="3881850"/>
        <n v="3335573"/>
        <n v="4904253"/>
        <n v="5338343"/>
        <n v="5444770"/>
        <n v="2718005"/>
        <n v="6457507"/>
        <n v="15070101"/>
        <n v="8276138"/>
        <n v="17304986"/>
        <n v="221107"/>
        <n v="10613349"/>
        <n v="1989718"/>
        <n v="1316344"/>
        <n v="22216596"/>
        <n v="10700530"/>
        <n v="2347870"/>
        <n v="11245622"/>
        <n v="3459039"/>
        <n v="1865299"/>
        <n v="439550"/>
        <n v="2907532"/>
        <n v="3391611"/>
        <n v="2706863"/>
        <n v="3829482"/>
        <n v="34165529"/>
        <n v="4684305"/>
        <n v="9805739"/>
        <n v="14995086"/>
        <n v="114731107"/>
        <n v="3886371"/>
        <n v="208734"/>
        <n v="28731453"/>
        <n v="431022"/>
        <n v="16611234"/>
        <n v="1174373"/>
        <n v="4166614"/>
        <n v="6050858"/>
        <n v="37713311"/>
        <n v="257161"/>
        <n v="19505297"/>
        <n v="1044035"/>
        <n v="2914657"/>
        <n v="467184"/>
        <n v="6920294"/>
        <n v="519043"/>
        <n v="88484"/>
        <n v="15144620"/>
        <n v="574711"/>
        <n v="827697"/>
        <n v="14556670"/>
        <n v="21990661"/>
        <n v="10991411"/>
        <n v="16956991"/>
        <n v="3872760"/>
        <n v="19771165"/>
        <n v="4167444"/>
        <n v="681313"/>
        <n v="5896149"/>
        <n v="185456"/>
        <n v="1183303"/>
        <n v="750598"/>
        <n v="3135420"/>
        <n v="20391125"/>
        <n v="5309038"/>
        <n v="4019588"/>
        <n v="1264345"/>
        <n v="2878314"/>
        <n v="4079113"/>
        <n v="13440505"/>
        <n v="1355152"/>
        <n v="3123601"/>
        <n v="597226"/>
        <n v="5913460"/>
        <n v="8679327"/>
        <n v="17732810"/>
        <n v="13083073"/>
        <n v="22761974"/>
        <n v="5848820"/>
        <n v="17008563"/>
        <n v="31869762"/>
        <n v="4050736"/>
        <n v="1427982"/>
        <n v="1517758"/>
        <n v="316992"/>
        <n v="10892084"/>
        <n v="48465603"/>
        <n v="40475673"/>
        <n v="3760082"/>
        <n v="1927888"/>
        <n v="4785669"/>
        <n v="18956745"/>
        <n v="1213775"/>
        <n v="11820931"/>
        <n v="7970119"/>
        <n v="2064174"/>
        <n v="18315005"/>
        <n v="463389"/>
        <n v="1890475"/>
        <n v="3252710"/>
        <n v="28258287"/>
        <n v="1797316"/>
        <n v="7923814"/>
        <n v="5090020"/>
        <n v="700024"/>
        <n v="15818482"/>
        <n v="6744103"/>
        <n v="2995248"/>
        <n v="558140"/>
        <n v="700491"/>
        <n v="5215992"/>
        <n v="2799157"/>
        <n v="9532771"/>
        <n v="834802"/>
        <n v="2937809"/>
        <n v="894652"/>
        <n v="8429690"/>
        <n v="208643"/>
        <n v="287346"/>
        <n v="4630405"/>
        <n v="62753380"/>
        <n v="792020"/>
        <n v="275312"/>
        <n v="166961"/>
        <n v="2981168"/>
        <n v="576794"/>
        <n v="5252357"/>
        <n v="33725693"/>
        <n v="24188896"/>
        <n v="5876975"/>
        <n v="3595065"/>
        <n v="881566"/>
        <n v="13874961"/>
        <n v="1843981"/>
        <n v="912274"/>
        <n v="857568884"/>
        <n v="12030773"/>
        <n v="242508048"/>
        <n v="17113212"/>
        <n v="6554424"/>
        <n v="9632913"/>
        <n v="4177760"/>
        <n v="19852022"/>
        <n v="6665267"/>
        <n v="9557987"/>
        <n v="47137485"/>
        <n v="60890677"/>
        <n v="17886538"/>
        <n v="7635414"/>
        <n v="13742137"/>
        <n v="3256387"/>
        <n v="10835228"/>
        <n v="18655088"/>
        <n v="36924432"/>
        <n v="7071535"/>
        <n v="2632582"/>
        <n v="2775576"/>
        <n v="42709515"/>
        <n v="86295"/>
        <n v="7841987"/>
        <n v="1185851"/>
        <n v="7217546"/>
        <n v="5058775"/>
        <n v="8104725"/>
        <n v="9952281"/>
        <n v="474157"/>
        <n v="53206480"/>
        <n v="46655130"/>
        <n v="23932256"/>
        <n v="18575345"/>
        <n v="2488538"/>
        <n v="1425192"/>
        <n v="8385238"/>
        <n v="154687"/>
        <n v="1313812"/>
        <n v="13221720"/>
        <n v="9953086"/>
        <n v="269518920"/>
        <n v="76694557"/>
        <n v="54491636"/>
        <n v="54328641"/>
        <n v="14860504"/>
        <n v="26750767"/>
        <n v="13589663"/>
        <n v="14889853"/>
        <n v="4178214"/>
        <n v="23112705"/>
        <n v="3756986"/>
        <n v="401706"/>
        <n v="15994356"/>
        <n v="22980588"/>
        <n v="1136147"/>
        <n v="1928117"/>
        <n v="2426560"/>
        <n v="6296212"/>
        <n v="1303555"/>
        <n v="5075422"/>
        <n v="9527864"/>
        <n v="14570702"/>
        <n v="13481218"/>
        <n v="4759877"/>
        <n v="1182792"/>
        <n v="477941"/>
        <n v="2565856"/>
        <n v="6766767"/>
        <n v="960566"/>
        <n v="4592446"/>
        <n v="16481293"/>
        <n v="18655509"/>
        <n v="53044041"/>
        <n v="3321212"/>
        <n v="3256899"/>
        <n v="1604471"/>
        <n v="1310376"/>
        <n v="1989799"/>
        <n v="4234249"/>
        <n v="8006547"/>
        <n v="2424729"/>
        <n v="24832119"/>
        <n v="4380083"/>
        <n v="54507029"/>
        <n v="5247809"/>
        <n v="8396052"/>
        <n v="426239"/>
        <n v="59343249"/>
        <n v="9528217"/>
        <n v="56749941"/>
        <n v="51754918"/>
        <n v="7601433"/>
        <n v="5826648"/>
        <n v="51580844"/>
        <n v="522621"/>
        <n v="11367701"/>
        <n v="33178191"/>
        <n v="2800213"/>
        <n v="6469711"/>
        <n v="1516069"/>
        <n v="2043675"/>
        <n v="176881"/>
        <n v="2785490"/>
        <n v="3263742"/>
        <n v="4982375"/>
        <n v="1537353"/>
        <n v="19955986"/>
        <n v="526830"/>
        <n v="69754262"/>
        <n v="25233049"/>
        <n v="28718586"/>
        <n v="5111924"/>
        <n v="23576874"/>
        <n v="538534"/>
        <n v="101659664"/>
        <n v="6842838"/>
        <n v="7181568"/>
        <n v="13517061"/>
        <n v="2649806"/>
        <n v="564242"/>
        <n v="9987551"/>
        <n v="49601798"/>
        <n v="39238417"/>
        <n v="4847083"/>
        <n v="994861"/>
        <n v="26769144"/>
        <n v="12204877"/>
        <n v="10664132"/>
        <n v="1629641"/>
        <n v="5552972"/>
        <n v="25117967"/>
        <n v="15847428"/>
        <n v="2216202"/>
        <n v="9434177"/>
        <n v="33153370"/>
        <n v="8050143"/>
        <n v="28957789"/>
        <n v="9418391"/>
        <n v="456785501"/>
        <n v="13047615"/>
        <n v="18130879"/>
        <n v="41907400"/>
        <n v="183013090"/>
        <n v="262354"/>
        <n v="75629641"/>
        <n v="6665038"/>
        <n v="1358651"/>
        <n v="15928589"/>
        <n v="501876"/>
        <n v="9129834"/>
        <n v="2909861"/>
        <n v="3931432"/>
        <n v="26317475"/>
        <n v="12851284"/>
        <n v="14487302"/>
        <n v="408969"/>
        <n v="6263467"/>
        <n v="1925481"/>
        <n v="1545816"/>
        <n v="2187040"/>
        <n v="2817245"/>
        <n v="1611011"/>
        <n v="4071131"/>
        <n v="26772953"/>
        <n v="28527328"/>
        <n v="105490192"/>
        <n v="289918"/>
        <n v="1498173"/>
        <n v="1232031"/>
        <n v="1024570"/>
        <n v="3638330"/>
        <n v="1899140"/>
        <n v="3239242"/>
        <n v="3501368"/>
        <n v="8604347"/>
        <n v="400015"/>
        <n v="3510938"/>
        <n v="3892176"/>
        <n v="883764"/>
        <n v="2530353"/>
        <n v="3371599"/>
        <n v="2394934"/>
        <n v="171119"/>
        <n v="3890749"/>
      </sharedItems>
    </cacheField>
    <cacheField name="2043" numFmtId="3">
      <sharedItems containsMixedTypes="1" containsNumber="1" containsInteger="1" minValue="13169" maxValue="854764391" count="478">
        <n v="9463728"/>
        <n v="150928"/>
        <n v="13169"/>
        <n v="38198266"/>
        <n v="3630714"/>
        <n v="30693380"/>
        <s v=""/>
        <n v="23059590"/>
        <n v="51742191"/>
        <n v="24438388"/>
        <n v="196482"/>
        <n v="1196875"/>
        <n v="55143"/>
        <n v="4094566"/>
        <n v="1818659"/>
        <n v="4013442"/>
        <n v="3187691"/>
        <n v="16083320"/>
        <n v="8683630"/>
        <n v="26195109"/>
        <n v="9749157"/>
        <n v="22349202"/>
        <n v="2411319"/>
        <n v="16531678"/>
        <n v="3837898"/>
        <n v="31773397"/>
        <n v="1181281"/>
        <n v="1035067"/>
        <n v="20751424"/>
        <n v="7964531"/>
        <n v="1202167"/>
        <n v="22201492"/>
        <n v="154814212"/>
        <n v="7535714"/>
        <n v="13969413"/>
        <n v="6800316"/>
        <n v="16409148"/>
        <n v="18900106"/>
        <n v="9393183"/>
        <n v="87817484"/>
        <n v="3661357"/>
        <n v="101028110"/>
        <n v="14422758"/>
        <n v="18258275"/>
        <n v="3278942"/>
        <n v="30273105"/>
        <n v="12778876"/>
        <n v="5538521"/>
        <n v="45628088"/>
        <n v="5872846"/>
        <n v="378221"/>
        <n v="1673929"/>
        <n v="18777563"/>
        <n v="208291"/>
        <n v="8670732"/>
        <n v="8998896"/>
        <n v="76424109"/>
        <n v="5820193"/>
        <n v="69507936"/>
        <n v="11378197"/>
        <n v="10876722"/>
        <n v="4955524"/>
        <n v="26577200"/>
        <n v="63914737"/>
        <n v="1816932"/>
        <n v="1364206"/>
        <n v="9120490"/>
        <n v="7688233"/>
        <n v="3684203"/>
        <n v="20500147"/>
        <n v="28437023"/>
        <n v="21994823"/>
        <n v="81598761"/>
        <n v="477340"/>
        <n v="854145"/>
        <n v="912923"/>
        <n v="3705824"/>
        <n v="55848447"/>
        <n v="308676"/>
        <n v="35861616"/>
        <n v="9164433"/>
        <n v="48246049"/>
        <n v="16024023"/>
        <n v="260159309"/>
        <n v="147918"/>
        <n v="1428701"/>
        <n v="1270691"/>
        <n v="2439253"/>
        <n v="607495"/>
        <n v="18080605"/>
        <n v="1376452"/>
        <n v="551978"/>
        <n v="7567491"/>
        <n v="433570"/>
        <n v="17425350"/>
        <n v="12416019"/>
        <n v="8907390"/>
        <n v="1415941"/>
        <n v="16405395"/>
        <n v="2629727"/>
        <n v="152401282"/>
        <n v="7827731"/>
        <n v="12930322"/>
        <n v="18051973"/>
        <n v="92340"/>
        <n v="301989"/>
        <n v="11188874"/>
        <n v="9974033"/>
        <n v="48314802"/>
        <n v="336602"/>
        <n v="40390948"/>
        <n v="2698967"/>
        <n v="8741853"/>
        <n v="5740740"/>
        <n v="703506"/>
        <n v="200526"/>
        <n v="45588900"/>
        <n v="5019803"/>
        <n v="17186187"/>
        <n v="1445540"/>
        <n v="1239577"/>
        <n v="9708337"/>
        <n v="1140339"/>
        <n v="308444"/>
        <n v="1620450"/>
        <n v="10221815"/>
        <n v="418007"/>
        <n v="33467359"/>
        <n v="26431763"/>
        <n v="15470609"/>
        <n v="6070643"/>
        <n v="22769136"/>
        <n v="7320827"/>
        <n v="3504378"/>
        <n v="2701670"/>
        <n v="31189566"/>
        <n v="2941507"/>
        <n v="3567541"/>
        <n v="193459"/>
        <n v="1052566"/>
        <n v="2464199"/>
        <n v="24423469"/>
        <n v="2399815"/>
        <n v="817459"/>
        <n v="2080460"/>
        <n v="24703853"/>
        <n v="6734591"/>
        <n v="32395014"/>
        <n v="12327424"/>
        <n v="15752015"/>
        <n v="4636566"/>
        <n v="5958749"/>
        <n v="3212296"/>
        <n v="8361739"/>
        <n v="24218742"/>
        <n v="243658"/>
        <n v="5977439"/>
        <n v="7074281"/>
        <n v="6769096"/>
        <n v="1457609"/>
        <n v="517695"/>
        <n v="3534369"/>
        <n v="3151657"/>
        <n v="4900099"/>
        <n v="5241951"/>
        <n v="5157671"/>
        <n v="2638547"/>
        <n v="5943547"/>
        <n v="14554805"/>
        <n v="7743975"/>
        <n v="16810252"/>
        <n v="144037"/>
        <n v="10470608"/>
        <n v="1721494"/>
        <n v="1230856"/>
        <n v="19732026"/>
        <n v="10474383"/>
        <n v="1936023"/>
        <n v="10818576"/>
        <n v="2986277"/>
        <n v="1104023"/>
        <n v="439539"/>
        <n v="2876669"/>
        <n v="3364814"/>
        <n v="2633773"/>
        <n v="3737127"/>
        <n v="33726754"/>
        <n v="3133963"/>
        <n v="9270189"/>
        <n v="14734535"/>
        <n v="114645508"/>
        <n v="3680312"/>
        <n v="96422"/>
        <n v="28360016"/>
        <n v="321190"/>
        <n v="16373163"/>
        <n v="813407"/>
        <n v="4104079"/>
        <n v="5876584"/>
        <n v="36580096"/>
        <n v="199595"/>
        <n v="19408281"/>
        <n v="653774"/>
        <n v="2870213"/>
        <n v="430742"/>
        <n v="6697312"/>
        <n v="431947"/>
        <n v="14958856"/>
        <n v="480205"/>
        <n v="672398"/>
        <n v="14556161"/>
        <n v="21675028"/>
        <n v="10890768"/>
        <n v="16722779"/>
        <n v="3024912"/>
        <n v="19529811"/>
        <n v="4157397"/>
        <n v="651633"/>
        <n v="5760452"/>
        <n v="177990"/>
        <n v="1070885"/>
        <n v="581272"/>
        <n v="3127139"/>
        <n v="20014468"/>
        <n v="4903809"/>
        <n v="1957931"/>
        <n v="997512"/>
        <n v="2839303"/>
        <n v="4030538"/>
        <n v="13411603"/>
        <n v="1354366"/>
        <n v="2923305"/>
        <n v="523586"/>
        <n v="5785630"/>
        <n v="8416828"/>
        <n v="16857520"/>
        <n v="12749213"/>
        <n v="22721046"/>
        <n v="5636133"/>
        <n v="16913936"/>
        <n v="31430418"/>
        <n v="3851191"/>
        <n v="1368015"/>
        <n v="1222355"/>
        <n v="282065"/>
        <n v="10662956"/>
        <n v="47494326"/>
        <n v="40287443"/>
        <n v="3541825"/>
        <n v="1727707"/>
        <n v="4641965"/>
        <n v="18673696"/>
        <n v="1016714"/>
        <n v="11629135"/>
        <n v="7921459"/>
        <n v="1559404"/>
        <n v="18059904"/>
        <n v="421793"/>
        <n v="1795927"/>
        <n v="3160629"/>
        <n v="28178623"/>
        <n v="1527937"/>
        <n v="7465003"/>
        <n v="4843103"/>
        <n v="512855"/>
        <n v="15496749"/>
        <n v="6543902"/>
        <n v="2820374"/>
        <n v="511285"/>
        <n v="643751"/>
        <n v="5050579"/>
        <n v="2652439"/>
        <n v="8988385"/>
        <n v="677038"/>
        <n v="2793559"/>
        <n v="362501"/>
        <n v="8188951"/>
        <n v="177451"/>
        <n v="163615"/>
        <n v="4554782"/>
        <n v="62186173"/>
        <n v="525136"/>
        <n v="231927"/>
        <n v="2787516"/>
        <n v="482377"/>
        <n v="5086854"/>
        <n v="33249406"/>
        <n v="23675703"/>
        <n v="5807603"/>
        <n v="3388407"/>
        <n v="804598"/>
        <n v="13773617"/>
        <n v="1728956"/>
        <n v="732548"/>
        <n v="854764391"/>
        <n v="11961437"/>
        <n v="241104457"/>
        <n v="16829236"/>
        <n v="6373424"/>
        <n v="9405847"/>
        <n v="4030217"/>
        <n v="18706431"/>
        <n v="6611988"/>
        <n v="8816205"/>
        <n v="46978420"/>
        <n v="59989703"/>
        <n v="16216938"/>
        <n v="7446571"/>
        <n v="13491398"/>
        <n v="2899903"/>
        <n v="10835227"/>
        <n v="18488081"/>
        <n v="36473932"/>
        <n v="6859317"/>
        <n v="2467466"/>
        <n v="2630733"/>
        <n v="41473465"/>
        <n v="72613"/>
        <n v="7697006"/>
        <n v="966710"/>
        <n v="6999939"/>
        <n v="4964143"/>
        <n v="7785696"/>
        <n v="9750750"/>
        <n v="436145"/>
        <n v="52806802"/>
        <n v="44258496"/>
        <n v="23511595"/>
        <n v="18482525"/>
        <n v="2488440"/>
        <n v="1425074"/>
        <n v="8273630"/>
        <n v="107465"/>
        <n v="1310778"/>
        <n v="12754734"/>
        <n v="9760476"/>
        <n v="266760249"/>
        <n v="76656881"/>
        <n v="53880026"/>
        <n v="53571170"/>
        <n v="14678142"/>
        <n v="26463108"/>
        <n v="13071681"/>
        <n v="14317228"/>
        <n v="4082034"/>
        <n v="22579284"/>
        <n v="3227201"/>
        <n v="328338"/>
        <n v="15800674"/>
        <n v="22812435"/>
        <n v="977107"/>
        <n v="1551137"/>
        <n v="2379307"/>
        <n v="6130835"/>
        <n v="1213195"/>
        <n v="4752486"/>
        <n v="9315783"/>
        <n v="14208970"/>
        <n v="12900593"/>
        <n v="4586489"/>
        <n v="1081654"/>
        <n v="346506"/>
        <n v="2295290"/>
        <n v="6257500"/>
        <n v="797496"/>
        <n v="3609998"/>
        <n v="16182638"/>
        <n v="18290976"/>
        <n v="52313628"/>
        <n v="3232963"/>
        <n v="3197101"/>
        <n v="1559126"/>
        <n v="1253653"/>
        <n v="1924710"/>
        <n v="4129043"/>
        <n v="7592871"/>
        <n v="2422077"/>
        <n v="24481724"/>
        <n v="4162763"/>
        <n v="54156095"/>
        <n v="5045052"/>
        <n v="7897731"/>
        <n v="58329823"/>
        <n v="9352116"/>
        <n v="56547472"/>
        <n v="51534967"/>
        <n v="7263170"/>
        <n v="4810273"/>
        <n v="51139592"/>
        <n v="10889478"/>
        <n v="32898190"/>
        <n v="2475139"/>
        <n v="6376487"/>
        <n v="1273756"/>
        <n v="1680521"/>
        <n v="90316"/>
        <n v="2737614"/>
        <n v="3120061"/>
        <n v="4949411"/>
        <n v="1382650"/>
        <n v="19800886"/>
        <n v="70695"/>
        <n v="68673733"/>
        <n v="25232996"/>
        <n v="28505192"/>
        <n v="4921084"/>
        <n v="23262160"/>
        <n v="265906"/>
        <n v="101391367"/>
        <n v="6780592"/>
        <n v="6979084"/>
        <n v="13326757"/>
        <n v="2462906"/>
        <n v="564222"/>
        <n v="9493368"/>
        <n v="49175324"/>
        <n v="39238414"/>
        <n v="4810446"/>
        <n v="854912"/>
        <n v="26473402"/>
        <n v="11954167"/>
        <n v="10401149"/>
        <n v="655052"/>
        <n v="3964595"/>
        <n v="24648827"/>
        <n v="14516992"/>
        <n v="1990565"/>
        <n v="9023047"/>
        <n v="32855371"/>
        <n v="8050123"/>
        <n v="28450787"/>
        <n v="9065531"/>
        <n v="456411725"/>
        <n v="12971581"/>
        <n v="17748441"/>
        <n v="41832349"/>
        <n v="182491158"/>
        <n v="225421"/>
        <n v="74193299"/>
        <n v="6525071"/>
        <n v="1303749"/>
        <n v="15162158"/>
        <n v="458539"/>
        <n v="8376040"/>
        <n v="2743323"/>
        <n v="3818991"/>
        <n v="25634011"/>
        <n v="12139489"/>
        <n v="13945859"/>
        <n v="215647"/>
        <n v="5769801"/>
        <n v="1891903"/>
        <n v="1500764"/>
        <n v="2037970"/>
        <n v="2741505"/>
        <n v="638089"/>
        <n v="3980681"/>
        <n v="26006606"/>
        <n v="28204221"/>
        <n v="103096801"/>
        <n v="43607"/>
        <n v="1328941"/>
        <n v="1168175"/>
        <n v="824486"/>
        <n v="3435285"/>
        <n v="1796140"/>
        <n v="3133023"/>
        <n v="3387547"/>
        <n v="8173608"/>
        <n v="372272"/>
        <n v="3272438"/>
        <n v="3763299"/>
        <n v="816948"/>
        <n v="2180723"/>
        <n v="3294447"/>
        <n v="2343400"/>
        <n v="43315"/>
        <n v="3881560"/>
      </sharedItems>
    </cacheField>
    <cacheField name="2044" numFmtId="3">
      <sharedItems containsMixedTypes="1" containsNumber="1" containsInteger="1" minValue="3751" maxValue="851959898" count="465">
        <n v="9149409"/>
        <n v="121926"/>
        <s v=""/>
        <n v="38121823"/>
        <n v="3526572"/>
        <n v="30641241"/>
        <n v="23059527"/>
        <n v="51543913"/>
        <n v="24223797"/>
        <n v="1186435"/>
        <n v="54329"/>
        <n v="3674313"/>
        <n v="1818658"/>
        <n v="3750698"/>
        <n v="2910125"/>
        <n v="15765638"/>
        <n v="8262185"/>
        <n v="25951168"/>
        <n v="9301194"/>
        <n v="21831193"/>
        <n v="2161662"/>
        <n v="16327697"/>
        <n v="3782468"/>
        <n v="31522767"/>
        <n v="1057467"/>
        <n v="950821"/>
        <n v="20648290"/>
        <n v="7509231"/>
        <n v="1043476"/>
        <n v="20772275"/>
        <n v="154452542"/>
        <n v="7442116"/>
        <n v="13610846"/>
        <n v="6529428"/>
        <n v="15971239"/>
        <n v="18762932"/>
        <n v="9107085"/>
        <n v="87443011"/>
        <n v="3570373"/>
        <n v="99894361"/>
        <n v="14303618"/>
        <n v="18020501"/>
        <n v="3039470"/>
        <n v="28698709"/>
        <n v="12632484"/>
        <n v="5086368"/>
        <n v="45545797"/>
        <n v="5716806"/>
        <n v="328904"/>
        <n v="1610376"/>
        <n v="18736915"/>
        <n v="161484"/>
        <n v="8505314"/>
        <n v="8780307"/>
        <n v="72901178"/>
        <n v="5599329"/>
        <n v="69200359"/>
        <n v="11104080"/>
        <n v="10552468"/>
        <n v="4724382"/>
        <n v="25455208"/>
        <n v="62996809"/>
        <n v="1252623"/>
        <n v="772813"/>
        <n v="8937706"/>
        <n v="7623331"/>
        <n v="3659455"/>
        <n v="19242688"/>
        <n v="27769824"/>
        <n v="21799009"/>
        <n v="80992247"/>
        <n v="169664"/>
        <n v="547416"/>
        <n v="781717"/>
        <n v="3615119"/>
        <n v="53697867"/>
        <n v="247549"/>
        <n v="35514150"/>
        <n v="8875313"/>
        <n v="48052136"/>
        <n v="15708225"/>
        <n v="257765871"/>
        <n v="61071"/>
        <n v="1146527"/>
        <n v="742391"/>
        <n v="2032427"/>
        <n v="426393"/>
        <n v="17721633"/>
        <n v="1333722"/>
        <n v="500340"/>
        <n v="6753734"/>
        <n v="374317"/>
        <n v="17225234"/>
        <n v="12105070"/>
        <n v="8639071"/>
        <n v="1222270"/>
        <n v="14642662"/>
        <n v="2313218"/>
        <n v="150039354"/>
        <n v="6836999"/>
        <n v="12544017"/>
        <n v="17436387"/>
        <n v="82011"/>
        <n v="24282"/>
        <n v="10171932"/>
        <n v="9766400"/>
        <n v="47477407"/>
        <n v="278305"/>
        <n v="39943998"/>
        <n v="2643738"/>
        <n v="7028626"/>
        <n v="5680289"/>
        <n v="595441"/>
        <n v="176984"/>
        <n v="45513549"/>
        <n v="4947771"/>
        <n v="16689947"/>
        <n v="1360860"/>
        <n v="1110481"/>
        <n v="9306628"/>
        <n v="1133116"/>
        <n v="1563550"/>
        <n v="10221814"/>
        <n v="155311"/>
        <n v="32427652"/>
        <n v="25880283"/>
        <n v="15358232"/>
        <n v="5304617"/>
        <n v="22305652"/>
        <n v="7223885"/>
        <n v="3257915"/>
        <n v="2550613"/>
        <n v="31023257"/>
        <n v="2883816"/>
        <n v="3537044"/>
        <n v="61879"/>
        <n v="963226"/>
        <n v="2052714"/>
        <n v="23687409"/>
        <n v="2329595"/>
        <n v="780709"/>
        <n v="1906971"/>
        <n v="24215903"/>
        <n v="6474549"/>
        <n v="32235065"/>
        <n v="11889260"/>
        <n v="15421535"/>
        <n v="4077533"/>
        <n v="5912718"/>
        <n v="3059268"/>
        <n v="8330164"/>
        <n v="24021173"/>
        <n v="195635"/>
        <n v="5033571"/>
        <n v="6995190"/>
        <n v="6396900"/>
        <n v="1338151"/>
        <n v="3186888"/>
        <n v="2967741"/>
        <n v="4895945"/>
        <n v="5145559"/>
        <n v="4870572"/>
        <n v="2559089"/>
        <n v="5429587"/>
        <n v="14039509"/>
        <n v="7211812"/>
        <n v="16315518"/>
        <n v="66967"/>
        <n v="10327867"/>
        <n v="1453270"/>
        <n v="1145368"/>
        <n v="17247456"/>
        <n v="10248236"/>
        <n v="1524176"/>
        <n v="10391530"/>
        <n v="2513515"/>
        <n v="342747"/>
        <n v="439528"/>
        <n v="2845806"/>
        <n v="3338017"/>
        <n v="2560683"/>
        <n v="3644772"/>
        <n v="33287979"/>
        <n v="1583621"/>
        <n v="8734639"/>
        <n v="14473984"/>
        <n v="114559909"/>
        <n v="3474253"/>
        <n v="27988579"/>
        <n v="211358"/>
        <n v="16135092"/>
        <n v="452441"/>
        <n v="4041544"/>
        <n v="5702310"/>
        <n v="35446881"/>
        <n v="142029"/>
        <n v="19311265"/>
        <n v="263513"/>
        <n v="2825769"/>
        <n v="394300"/>
        <n v="6474330"/>
        <n v="344851"/>
        <n v="14773092"/>
        <n v="385699"/>
        <n v="517099"/>
        <n v="14555652"/>
        <n v="21359395"/>
        <n v="10790125"/>
        <n v="16488567"/>
        <n v="2177064"/>
        <n v="19288457"/>
        <n v="4147350"/>
        <n v="621953"/>
        <n v="5624755"/>
        <n v="170524"/>
        <n v="958467"/>
        <n v="411946"/>
        <n v="3118858"/>
        <n v="19637811"/>
        <n v="4498580"/>
        <n v="730679"/>
        <n v="2800292"/>
        <n v="3981963"/>
        <n v="13382701"/>
        <n v="1353580"/>
        <n v="2723009"/>
        <n v="449946"/>
        <n v="5657800"/>
        <n v="8154329"/>
        <n v="15982230"/>
        <n v="12415353"/>
        <n v="22680118"/>
        <n v="5423446"/>
        <n v="16819309"/>
        <n v="30991074"/>
        <n v="3651646"/>
        <n v="1308048"/>
        <n v="926952"/>
        <n v="247138"/>
        <n v="10433828"/>
        <n v="46523049"/>
        <n v="40099213"/>
        <n v="3323568"/>
        <n v="1527526"/>
        <n v="4498261"/>
        <n v="18390647"/>
        <n v="819653"/>
        <n v="11437339"/>
        <n v="7872799"/>
        <n v="1054634"/>
        <n v="17804803"/>
        <n v="380197"/>
        <n v="1701379"/>
        <n v="3068548"/>
        <n v="28098959"/>
        <n v="1258558"/>
        <n v="7006192"/>
        <n v="4596186"/>
        <n v="325686"/>
        <n v="15175016"/>
        <n v="6343701"/>
        <n v="2645500"/>
        <n v="464430"/>
        <n v="587011"/>
        <n v="4885166"/>
        <n v="2505721"/>
        <n v="8443999"/>
        <n v="519274"/>
        <n v="2649309"/>
        <n v="7948212"/>
        <n v="146259"/>
        <n v="39884"/>
        <n v="4479159"/>
        <n v="61618966"/>
        <n v="258252"/>
        <n v="188542"/>
        <n v="2593864"/>
        <n v="387960"/>
        <n v="4921351"/>
        <n v="32773119"/>
        <n v="23162510"/>
        <n v="5738231"/>
        <n v="3181749"/>
        <n v="727630"/>
        <n v="13672273"/>
        <n v="1613931"/>
        <n v="552822"/>
        <n v="851959898"/>
        <n v="11892101"/>
        <n v="239700866"/>
        <n v="16545260"/>
        <n v="6192424"/>
        <n v="9178781"/>
        <n v="3882674"/>
        <n v="17560840"/>
        <n v="6558709"/>
        <n v="8074423"/>
        <n v="46819355"/>
        <n v="59088729"/>
        <n v="14547338"/>
        <n v="7257728"/>
        <n v="13240659"/>
        <n v="2543419"/>
        <n v="10835226"/>
        <n v="18321074"/>
        <n v="36023432"/>
        <n v="6647099"/>
        <n v="2302350"/>
        <n v="2485890"/>
        <n v="40237415"/>
        <n v="58931"/>
        <n v="7552025"/>
        <n v="747569"/>
        <n v="6782332"/>
        <n v="4869511"/>
        <n v="7466667"/>
        <n v="9549219"/>
        <n v="398133"/>
        <n v="52407124"/>
        <n v="41861862"/>
        <n v="23090934"/>
        <n v="18389705"/>
        <n v="2488342"/>
        <n v="1424956"/>
        <n v="8162022"/>
        <n v="60243"/>
        <n v="1307744"/>
        <n v="12287748"/>
        <n v="9567866"/>
        <n v="264001578"/>
        <n v="76619205"/>
        <n v="53268416"/>
        <n v="52813699"/>
        <n v="14495780"/>
        <n v="26175449"/>
        <n v="12553699"/>
        <n v="13744603"/>
        <n v="3985854"/>
        <n v="22045863"/>
        <n v="2697416"/>
        <n v="254970"/>
        <n v="15606992"/>
        <n v="22644282"/>
        <n v="818067"/>
        <n v="1174157"/>
        <n v="2332054"/>
        <n v="5965458"/>
        <n v="1122835"/>
        <n v="4429550"/>
        <n v="9103702"/>
        <n v="13847238"/>
        <n v="12319968"/>
        <n v="4413101"/>
        <n v="980516"/>
        <n v="215071"/>
        <n v="2024724"/>
        <n v="5748233"/>
        <n v="634426"/>
        <n v="2627550"/>
        <n v="15883983"/>
        <n v="17926443"/>
        <n v="51583215"/>
        <n v="3144714"/>
        <n v="3137303"/>
        <n v="1513781"/>
        <n v="1196930"/>
        <n v="1859621"/>
        <n v="4023837"/>
        <n v="7179195"/>
        <n v="2419425"/>
        <n v="24131329"/>
        <n v="3945443"/>
        <n v="53805161"/>
        <n v="4842295"/>
        <n v="7399410"/>
        <n v="57316397"/>
        <n v="9176015"/>
        <n v="56345003"/>
        <n v="51315016"/>
        <n v="6924907"/>
        <n v="3793898"/>
        <n v="50698340"/>
        <n v="10411255"/>
        <n v="32618189"/>
        <n v="2150065"/>
        <n v="6283263"/>
        <n v="1031443"/>
        <n v="1317367"/>
        <n v="3751"/>
        <n v="2689738"/>
        <n v="2976380"/>
        <n v="4916447"/>
        <n v="1227947"/>
        <n v="19645786"/>
        <n v="67593204"/>
        <n v="25232943"/>
        <n v="28291798"/>
        <n v="4730244"/>
        <n v="22947446"/>
        <n v="101123070"/>
        <n v="6718346"/>
        <n v="6776600"/>
        <n v="13136453"/>
        <n v="2276006"/>
        <n v="564202"/>
        <n v="8999185"/>
        <n v="48748850"/>
        <n v="39238411"/>
        <n v="4773809"/>
        <n v="714963"/>
        <n v="26177660"/>
        <n v="11703457"/>
        <n v="10138166"/>
        <n v="2376218"/>
        <n v="24179687"/>
        <n v="13186556"/>
        <n v="1764928"/>
        <n v="8611917"/>
        <n v="32557372"/>
        <n v="8050103"/>
        <n v="27943785"/>
        <n v="8712671"/>
        <n v="456037949"/>
        <n v="12895547"/>
        <n v="17366003"/>
        <n v="41757298"/>
        <n v="181969226"/>
        <n v="188488"/>
        <n v="72756957"/>
        <n v="6385104"/>
        <n v="1248847"/>
        <n v="14395727"/>
        <n v="415202"/>
        <n v="7622246"/>
        <n v="2576785"/>
        <n v="3706550"/>
        <n v="24950547"/>
        <n v="11427694"/>
        <n v="13404416"/>
        <n v="22325"/>
        <n v="5276135"/>
        <n v="1858325"/>
        <n v="1455712"/>
        <n v="1888900"/>
        <n v="2665765"/>
        <n v="3890231"/>
        <n v="25240259"/>
        <n v="27881114"/>
        <n v="100703410"/>
        <n v="1159709"/>
        <n v="1104319"/>
        <n v="624402"/>
        <n v="3232240"/>
        <n v="1693140"/>
        <n v="3026804"/>
        <n v="3273726"/>
        <n v="7742869"/>
        <n v="344529"/>
        <n v="3033938"/>
        <n v="3634422"/>
        <n v="750132"/>
        <n v="1831093"/>
        <n v="3217295"/>
        <n v="2291866"/>
        <n v="3872371"/>
      </sharedItems>
    </cacheField>
    <cacheField name="2045" numFmtId="3">
      <sharedItems containsMixedTypes="1" containsNumber="1" containsInteger="1" minValue="13021" maxValue="849155405" count="453">
        <n v="8835090"/>
        <n v="92924"/>
        <s v=""/>
        <n v="38045380"/>
        <n v="3422430"/>
        <n v="30589102"/>
        <n v="23059464"/>
        <n v="51345635"/>
        <n v="24009206"/>
        <n v="1175995"/>
        <n v="53515"/>
        <n v="3254060"/>
        <n v="1818657"/>
        <n v="3487954"/>
        <n v="2632559"/>
        <n v="15447956"/>
        <n v="7840740"/>
        <n v="25707227"/>
        <n v="8853231"/>
        <n v="21313184"/>
        <n v="1912005"/>
        <n v="16123716"/>
        <n v="3727038"/>
        <n v="31272137"/>
        <n v="933653"/>
        <n v="866575"/>
        <n v="20545156"/>
        <n v="7053931"/>
        <n v="884785"/>
        <n v="19343058"/>
        <n v="154090872"/>
        <n v="7348518"/>
        <n v="13252279"/>
        <n v="6258540"/>
        <n v="15533330"/>
        <n v="18625758"/>
        <n v="8820987"/>
        <n v="87068538"/>
        <n v="3479389"/>
        <n v="98760612"/>
        <n v="14184478"/>
        <n v="17782727"/>
        <n v="2799998"/>
        <n v="27124313"/>
        <n v="12486092"/>
        <n v="4634215"/>
        <n v="45463506"/>
        <n v="5560766"/>
        <n v="279587"/>
        <n v="1546823"/>
        <n v="18696267"/>
        <n v="114677"/>
        <n v="8339896"/>
        <n v="8561718"/>
        <n v="69378247"/>
        <n v="5378465"/>
        <n v="68892782"/>
        <n v="10829963"/>
        <n v="10228214"/>
        <n v="4493240"/>
        <n v="24333216"/>
        <n v="62078881"/>
        <n v="688314"/>
        <n v="181420"/>
        <n v="8754922"/>
        <n v="7558429"/>
        <n v="3634707"/>
        <n v="17985229"/>
        <n v="27102625"/>
        <n v="21603195"/>
        <n v="80385733"/>
        <n v="240687"/>
        <n v="650511"/>
        <n v="3524414"/>
        <n v="51547287"/>
        <n v="186422"/>
        <n v="35166684"/>
        <n v="8586193"/>
        <n v="47858223"/>
        <n v="15392427"/>
        <n v="255372433"/>
        <n v="864353"/>
        <n v="214091"/>
        <n v="1625601"/>
        <n v="245291"/>
        <n v="17362661"/>
        <n v="1290992"/>
        <n v="448702"/>
        <n v="5939977"/>
        <n v="315064"/>
        <n v="17025118"/>
        <n v="11794121"/>
        <n v="8370752"/>
        <n v="1028599"/>
        <n v="12879929"/>
        <n v="1996709"/>
        <n v="147677426"/>
        <n v="5846267"/>
        <n v="12157712"/>
        <n v="16820801"/>
        <n v="71682"/>
        <n v="9154990"/>
        <n v="9558767"/>
        <n v="46640012"/>
        <n v="220008"/>
        <n v="39497048"/>
        <n v="2588509"/>
        <n v="5315399"/>
        <n v="5619838"/>
        <n v="487376"/>
        <n v="153442"/>
        <n v="45438198"/>
        <n v="4875739"/>
        <n v="16193707"/>
        <n v="1276180"/>
        <n v="981385"/>
        <n v="8904919"/>
        <n v="1125893"/>
        <n v="1506650"/>
        <n v="10221813"/>
        <n v="31387945"/>
        <n v="25328803"/>
        <n v="15245855"/>
        <n v="4538591"/>
        <n v="21842168"/>
        <n v="7126943"/>
        <n v="3011452"/>
        <n v="2399556"/>
        <n v="30856948"/>
        <n v="2826125"/>
        <n v="3506547"/>
        <n v="873886"/>
        <n v="1641229"/>
        <n v="22951349"/>
        <n v="2259375"/>
        <n v="743959"/>
        <n v="1733482"/>
        <n v="23727953"/>
        <n v="6214507"/>
        <n v="32075116"/>
        <n v="11451096"/>
        <n v="15091055"/>
        <n v="3518500"/>
        <n v="5866687"/>
        <n v="2906240"/>
        <n v="8298589"/>
        <n v="23823604"/>
        <n v="147612"/>
        <n v="4089703"/>
        <n v="6916099"/>
        <n v="6024704"/>
        <n v="1218693"/>
        <n v="2839407"/>
        <n v="2783825"/>
        <n v="4891791"/>
        <n v="5049167"/>
        <n v="4583473"/>
        <n v="2479631"/>
        <n v="4915627"/>
        <n v="13524213"/>
        <n v="6679649"/>
        <n v="15820784"/>
        <n v="10185126"/>
        <n v="1185046"/>
        <n v="1059880"/>
        <n v="14762886"/>
        <n v="10022089"/>
        <n v="1112329"/>
        <n v="9964484"/>
        <n v="2040753"/>
        <n v="439517"/>
        <n v="2814943"/>
        <n v="3311220"/>
        <n v="2487593"/>
        <n v="3552417"/>
        <n v="32849204"/>
        <n v="33279"/>
        <n v="8199089"/>
        <n v="14213433"/>
        <n v="114474310"/>
        <n v="3268194"/>
        <n v="27617142"/>
        <n v="101526"/>
        <n v="15897021"/>
        <n v="91475"/>
        <n v="3979009"/>
        <n v="5528036"/>
        <n v="34313666"/>
        <n v="84463"/>
        <n v="19214249"/>
        <n v="2781325"/>
        <n v="357858"/>
        <n v="6251348"/>
        <n v="257755"/>
        <n v="14587328"/>
        <n v="291193"/>
        <n v="361800"/>
        <n v="14555143"/>
        <n v="21043762"/>
        <n v="10689482"/>
        <n v="16254355"/>
        <n v="1329216"/>
        <n v="19047103"/>
        <n v="4137303"/>
        <n v="592273"/>
        <n v="5489058"/>
        <n v="163058"/>
        <n v="846049"/>
        <n v="242620"/>
        <n v="3110577"/>
        <n v="19261154"/>
        <n v="4093351"/>
        <n v="463846"/>
        <n v="2761281"/>
        <n v="3933388"/>
        <n v="13353799"/>
        <n v="1352794"/>
        <n v="2522713"/>
        <n v="376306"/>
        <n v="5529970"/>
        <n v="7891830"/>
        <n v="15106940"/>
        <n v="12081493"/>
        <n v="22639190"/>
        <n v="5210759"/>
        <n v="16724682"/>
        <n v="30551730"/>
        <n v="3452101"/>
        <n v="1248081"/>
        <n v="631549"/>
        <n v="212211"/>
        <n v="10204700"/>
        <n v="45551772"/>
        <n v="39910983"/>
        <n v="3105311"/>
        <n v="1327345"/>
        <n v="4354557"/>
        <n v="18107598"/>
        <n v="622592"/>
        <n v="11245543"/>
        <n v="7824139"/>
        <n v="549864"/>
        <n v="17549702"/>
        <n v="338601"/>
        <n v="1606831"/>
        <n v="2976467"/>
        <n v="28019295"/>
        <n v="989179"/>
        <n v="6547381"/>
        <n v="4349269"/>
        <n v="138517"/>
        <n v="14853283"/>
        <n v="6143500"/>
        <n v="2470626"/>
        <n v="417575"/>
        <n v="530271"/>
        <n v="4719753"/>
        <n v="2359003"/>
        <n v="7899613"/>
        <n v="361510"/>
        <n v="2505059"/>
        <n v="7707473"/>
        <n v="115067"/>
        <n v="4403536"/>
        <n v="61051759"/>
        <n v="145157"/>
        <n v="2400212"/>
        <n v="293543"/>
        <n v="4755848"/>
        <n v="32296832"/>
        <n v="22649317"/>
        <n v="5668859"/>
        <n v="2975091"/>
        <n v="650662"/>
        <n v="13570929"/>
        <n v="1498906"/>
        <n v="373096"/>
        <n v="849155405"/>
        <n v="11822765"/>
        <n v="238297275"/>
        <n v="16261284"/>
        <n v="6011424"/>
        <n v="8951715"/>
        <n v="3735131"/>
        <n v="16415249"/>
        <n v="6505430"/>
        <n v="7332641"/>
        <n v="46660290"/>
        <n v="58187755"/>
        <n v="12877738"/>
        <n v="7068885"/>
        <n v="12989920"/>
        <n v="2186935"/>
        <n v="10835225"/>
        <n v="18154067"/>
        <n v="35572932"/>
        <n v="6434881"/>
        <n v="2137234"/>
        <n v="2341047"/>
        <n v="39001365"/>
        <n v="45249"/>
        <n v="7407044"/>
        <n v="528428"/>
        <n v="6564725"/>
        <n v="4774879"/>
        <n v="7147638"/>
        <n v="9347688"/>
        <n v="360121"/>
        <n v="52007446"/>
        <n v="39465228"/>
        <n v="22670273"/>
        <n v="18296885"/>
        <n v="2488244"/>
        <n v="1424838"/>
        <n v="8050414"/>
        <n v="13021"/>
        <n v="1304710"/>
        <n v="11820762"/>
        <n v="9375256"/>
        <n v="261242907"/>
        <n v="76581529"/>
        <n v="52656806"/>
        <n v="52056228"/>
        <n v="14313418"/>
        <n v="25887790"/>
        <n v="12035717"/>
        <n v="13171978"/>
        <n v="3889674"/>
        <n v="21512442"/>
        <n v="2167631"/>
        <n v="181602"/>
        <n v="15413310"/>
        <n v="22476129"/>
        <n v="659027"/>
        <n v="797177"/>
        <n v="2284801"/>
        <n v="5800081"/>
        <n v="1032475"/>
        <n v="4106614"/>
        <n v="8891621"/>
        <n v="13485506"/>
        <n v="11739343"/>
        <n v="4239713"/>
        <n v="879378"/>
        <n v="83636"/>
        <n v="1754158"/>
        <n v="5238966"/>
        <n v="471356"/>
        <n v="1645102"/>
        <n v="15585328"/>
        <n v="17561910"/>
        <n v="50852802"/>
        <n v="3056465"/>
        <n v="3077505"/>
        <n v="1468436"/>
        <n v="1140207"/>
        <n v="1794532"/>
        <n v="3918631"/>
        <n v="6765519"/>
        <n v="2416773"/>
        <n v="23780934"/>
        <n v="3728123"/>
        <n v="53454227"/>
        <n v="4639538"/>
        <n v="6901089"/>
        <n v="56302971"/>
        <n v="8999914"/>
        <n v="56142534"/>
        <n v="51095065"/>
        <n v="6586644"/>
        <n v="2777523"/>
        <n v="50257088"/>
        <n v="9933032"/>
        <n v="32338188"/>
        <n v="1824991"/>
        <n v="6190039"/>
        <n v="789130"/>
        <n v="954213"/>
        <n v="2641862"/>
        <n v="2832699"/>
        <n v="4883483"/>
        <n v="1073244"/>
        <n v="19490686"/>
        <n v="66512675"/>
        <n v="25232890"/>
        <n v="28078404"/>
        <n v="4539404"/>
        <n v="22632732"/>
        <n v="100854773"/>
        <n v="6656100"/>
        <n v="6574116"/>
        <n v="12946149"/>
        <n v="2089106"/>
        <n v="564182"/>
        <n v="8505002"/>
        <n v="48322376"/>
        <n v="39238408"/>
        <n v="4737172"/>
        <n v="575014"/>
        <n v="25881918"/>
        <n v="11452747"/>
        <n v="9875183"/>
        <n v="787841"/>
        <n v="23710547"/>
        <n v="11856120"/>
        <n v="1539291"/>
        <n v="8200787"/>
        <n v="32259373"/>
        <n v="8050083"/>
        <n v="27436783"/>
        <n v="8359811"/>
        <n v="455664173"/>
        <n v="12819513"/>
        <n v="16983565"/>
        <n v="41682247"/>
        <n v="181447294"/>
        <n v="151555"/>
        <n v="71320615"/>
        <n v="6245137"/>
        <n v="1193945"/>
        <n v="13629296"/>
        <n v="371865"/>
        <n v="6868452"/>
        <n v="2410247"/>
        <n v="3594109"/>
        <n v="24267083"/>
        <n v="10715899"/>
        <n v="12862973"/>
        <n v="4782469"/>
        <n v="1824747"/>
        <n v="1410660"/>
        <n v="1739830"/>
        <n v="2590025"/>
        <n v="3799781"/>
        <n v="24473912"/>
        <n v="27558007"/>
        <n v="98310019"/>
        <n v="990477"/>
        <n v="1040463"/>
        <n v="424318"/>
        <n v="3029195"/>
        <n v="1590140"/>
        <n v="2920585"/>
        <n v="3159905"/>
        <n v="7312130"/>
        <n v="316786"/>
        <n v="2795438"/>
        <n v="3505545"/>
        <n v="683316"/>
        <n v="1481463"/>
        <n v="3140143"/>
        <n v="2240332"/>
        <n v="3863182"/>
      </sharedItems>
    </cacheField>
    <cacheField name="2046" numFmtId="3">
      <sharedItems containsMixedTypes="1" containsNumber="1" containsInteger="1" minValue="26897" maxValue="846350912" count="443">
        <n v="8520771"/>
        <n v="63922"/>
        <s v=""/>
        <n v="37968937"/>
        <n v="3318288"/>
        <n v="30536963"/>
        <n v="23059401"/>
        <n v="51147357"/>
        <n v="23794615"/>
        <n v="1165555"/>
        <n v="52701"/>
        <n v="2833807"/>
        <n v="1818656"/>
        <n v="3225210"/>
        <n v="2354993"/>
        <n v="15130274"/>
        <n v="7419295"/>
        <n v="25463286"/>
        <n v="8405268"/>
        <n v="20795175"/>
        <n v="1662348"/>
        <n v="15919735"/>
        <n v="3671608"/>
        <n v="31021507"/>
        <n v="809839"/>
        <n v="782329"/>
        <n v="20442022"/>
        <n v="6598631"/>
        <n v="726094"/>
        <n v="17913841"/>
        <n v="153729202"/>
        <n v="7254920"/>
        <n v="12893712"/>
        <n v="5987652"/>
        <n v="15095421"/>
        <n v="18488584"/>
        <n v="8534889"/>
        <n v="86694065"/>
        <n v="3388405"/>
        <n v="97626863"/>
        <n v="14065338"/>
        <n v="17544953"/>
        <n v="2560526"/>
        <n v="25549917"/>
        <n v="12339700"/>
        <n v="4182062"/>
        <n v="45381215"/>
        <n v="5404726"/>
        <n v="230270"/>
        <n v="1483270"/>
        <n v="18655619"/>
        <n v="67870"/>
        <n v="8174478"/>
        <n v="8343129"/>
        <n v="65855316"/>
        <n v="5157601"/>
        <n v="68585205"/>
        <n v="10555846"/>
        <n v="9903960"/>
        <n v="4262098"/>
        <n v="23211224"/>
        <n v="61160953"/>
        <n v="124005"/>
        <n v="8572138"/>
        <n v="7493527"/>
        <n v="3609959"/>
        <n v="16727770"/>
        <n v="26435426"/>
        <n v="21407381"/>
        <n v="79779219"/>
        <n v="519305"/>
        <n v="3433709"/>
        <n v="49396707"/>
        <n v="125295"/>
        <n v="34819218"/>
        <n v="8297073"/>
        <n v="47664310"/>
        <n v="15076629"/>
        <n v="252978995"/>
        <n v="582179"/>
        <n v="1218775"/>
        <n v="64189"/>
        <n v="17003689"/>
        <n v="1248262"/>
        <n v="397064"/>
        <n v="5126220"/>
        <n v="255811"/>
        <n v="16825002"/>
        <n v="11483172"/>
        <n v="8102433"/>
        <n v="834928"/>
        <n v="11117196"/>
        <n v="1680200"/>
        <n v="145315498"/>
        <n v="4855535"/>
        <n v="11771407"/>
        <n v="16205215"/>
        <n v="61353"/>
        <n v="8138048"/>
        <n v="9351134"/>
        <n v="45802617"/>
        <n v="161711"/>
        <n v="39050098"/>
        <n v="2533280"/>
        <n v="3602172"/>
        <n v="5559387"/>
        <n v="379311"/>
        <n v="129900"/>
        <n v="45362847"/>
        <n v="4803707"/>
        <n v="15697467"/>
        <n v="1191500"/>
        <n v="852289"/>
        <n v="8503210"/>
        <n v="1118670"/>
        <n v="1449750"/>
        <n v="10221812"/>
        <n v="30348238"/>
        <n v="24777323"/>
        <n v="15133478"/>
        <n v="3772565"/>
        <n v="21378684"/>
        <n v="7030001"/>
        <n v="2764989"/>
        <n v="2248499"/>
        <n v="30690639"/>
        <n v="2768434"/>
        <n v="3476050"/>
        <n v="784546"/>
        <n v="1229744"/>
        <n v="22215289"/>
        <n v="2189155"/>
        <n v="707209"/>
        <n v="1559993"/>
        <n v="23240003"/>
        <n v="5954465"/>
        <n v="31915167"/>
        <n v="11012932"/>
        <n v="14760575"/>
        <n v="2959467"/>
        <n v="5820656"/>
        <n v="2753212"/>
        <n v="8267014"/>
        <n v="23626035"/>
        <n v="99589"/>
        <n v="3145835"/>
        <n v="6837008"/>
        <n v="5652508"/>
        <n v="1099235"/>
        <n v="2491926"/>
        <n v="2599909"/>
        <n v="4887637"/>
        <n v="4952775"/>
        <n v="4296374"/>
        <n v="2400173"/>
        <n v="4401667"/>
        <n v="13008917"/>
        <n v="6147486"/>
        <n v="15326050"/>
        <n v="10042385"/>
        <n v="916822"/>
        <n v="974392"/>
        <n v="12278316"/>
        <n v="9795942"/>
        <n v="700482"/>
        <n v="9537438"/>
        <n v="1567991"/>
        <n v="439506"/>
        <n v="2784080"/>
        <n v="3284423"/>
        <n v="2414503"/>
        <n v="3460062"/>
        <n v="32410429"/>
        <n v="7663539"/>
        <n v="13952882"/>
        <n v="114388711"/>
        <n v="3062135"/>
        <n v="27245705"/>
        <n v="15658950"/>
        <n v="3916474"/>
        <n v="5353762"/>
        <n v="33180451"/>
        <n v="26897"/>
        <n v="19117233"/>
        <n v="2736881"/>
        <n v="321416"/>
        <n v="6028366"/>
        <n v="170659"/>
        <n v="14401564"/>
        <n v="196687"/>
        <n v="206501"/>
        <n v="14554634"/>
        <n v="20728129"/>
        <n v="10588839"/>
        <n v="16020143"/>
        <n v="481368"/>
        <n v="18805749"/>
        <n v="4127256"/>
        <n v="562593"/>
        <n v="5353361"/>
        <n v="155592"/>
        <n v="733631"/>
        <n v="73294"/>
        <n v="3102296"/>
        <n v="18884497"/>
        <n v="3688122"/>
        <n v="197013"/>
        <n v="2722270"/>
        <n v="3884813"/>
        <n v="13324897"/>
        <n v="1352008"/>
        <n v="2322417"/>
        <n v="302666"/>
        <n v="5402140"/>
        <n v="7629331"/>
        <n v="14231650"/>
        <n v="11747633"/>
        <n v="22598262"/>
        <n v="4998072"/>
        <n v="16630055"/>
        <n v="30112386"/>
        <n v="3252556"/>
        <n v="1188114"/>
        <n v="336146"/>
        <n v="177284"/>
        <n v="9975572"/>
        <n v="44580495"/>
        <n v="39722753"/>
        <n v="2887054"/>
        <n v="1127164"/>
        <n v="4210853"/>
        <n v="17824549"/>
        <n v="425531"/>
        <n v="11053747"/>
        <n v="7775479"/>
        <n v="45094"/>
        <n v="17294601"/>
        <n v="297005"/>
        <n v="1512283"/>
        <n v="2884386"/>
        <n v="27939631"/>
        <n v="719800"/>
        <n v="6088570"/>
        <n v="4102352"/>
        <n v="14531550"/>
        <n v="5943299"/>
        <n v="2295752"/>
        <n v="370720"/>
        <n v="473531"/>
        <n v="4554340"/>
        <n v="2212285"/>
        <n v="7355227"/>
        <n v="203746"/>
        <n v="2360809"/>
        <n v="7466734"/>
        <n v="83875"/>
        <n v="4327913"/>
        <n v="60484552"/>
        <n v="101772"/>
        <n v="2206560"/>
        <n v="199126"/>
        <n v="4590345"/>
        <n v="31820545"/>
        <n v="22136124"/>
        <n v="5599487"/>
        <n v="2768433"/>
        <n v="573694"/>
        <n v="13469585"/>
        <n v="1383881"/>
        <n v="193370"/>
        <n v="846350912"/>
        <n v="11753429"/>
        <n v="236893684"/>
        <n v="15977308"/>
        <n v="5830424"/>
        <n v="8724649"/>
        <n v="3587588"/>
        <n v="15269658"/>
        <n v="6452151"/>
        <n v="6590859"/>
        <n v="46501225"/>
        <n v="57286781"/>
        <n v="11208138"/>
        <n v="6880042"/>
        <n v="12739181"/>
        <n v="1830451"/>
        <n v="10835224"/>
        <n v="17987060"/>
        <n v="35122432"/>
        <n v="6222663"/>
        <n v="1972118"/>
        <n v="2196204"/>
        <n v="37765315"/>
        <n v="31567"/>
        <n v="7262063"/>
        <n v="309287"/>
        <n v="6347118"/>
        <n v="4680247"/>
        <n v="6828609"/>
        <n v="9146157"/>
        <n v="322109"/>
        <n v="51607768"/>
        <n v="37068594"/>
        <n v="22249612"/>
        <n v="18204065"/>
        <n v="2488146"/>
        <n v="1424720"/>
        <n v="7938806"/>
        <n v="1301676"/>
        <n v="11353776"/>
        <n v="9182646"/>
        <n v="258484236"/>
        <n v="76543853"/>
        <n v="52045196"/>
        <n v="51298757"/>
        <n v="14131056"/>
        <n v="25600131"/>
        <n v="11517735"/>
        <n v="12599353"/>
        <n v="3793494"/>
        <n v="20979021"/>
        <n v="1637846"/>
        <n v="108234"/>
        <n v="15219628"/>
        <n v="22307976"/>
        <n v="499987"/>
        <n v="420197"/>
        <n v="2237548"/>
        <n v="5634704"/>
        <n v="942115"/>
        <n v="3783678"/>
        <n v="8679540"/>
        <n v="13123774"/>
        <n v="11158718"/>
        <n v="4066325"/>
        <n v="778240"/>
        <n v="1483592"/>
        <n v="4729699"/>
        <n v="308286"/>
        <n v="662654"/>
        <n v="15286673"/>
        <n v="17197377"/>
        <n v="50122389"/>
        <n v="2968216"/>
        <n v="3017707"/>
        <n v="1423091"/>
        <n v="1083484"/>
        <n v="1729443"/>
        <n v="3813425"/>
        <n v="6351843"/>
        <n v="2414121"/>
        <n v="23430539"/>
        <n v="3510803"/>
        <n v="53103293"/>
        <n v="4436781"/>
        <n v="6402768"/>
        <n v="55289545"/>
        <n v="8823813"/>
        <n v="55940065"/>
        <n v="50875114"/>
        <n v="6248381"/>
        <n v="1761148"/>
        <n v="49815836"/>
        <n v="9454809"/>
        <n v="32058187"/>
        <n v="1499917"/>
        <n v="6096815"/>
        <n v="546817"/>
        <n v="591059"/>
        <n v="2593986"/>
        <n v="2689018"/>
        <n v="4850519"/>
        <n v="918541"/>
        <n v="19335586"/>
        <n v="65432146"/>
        <n v="25232837"/>
        <n v="27865010"/>
        <n v="4348564"/>
        <n v="22318018"/>
        <n v="100586476"/>
        <n v="6593854"/>
        <n v="6371632"/>
        <n v="12755845"/>
        <n v="1902206"/>
        <n v="564162"/>
        <n v="8010819"/>
        <n v="47895902"/>
        <n v="39238405"/>
        <n v="4700535"/>
        <n v="435065"/>
        <n v="25586176"/>
        <n v="11202037"/>
        <n v="9612200"/>
        <n v="23241407"/>
        <n v="10525684"/>
        <n v="1313654"/>
        <n v="7789657"/>
        <n v="31961374"/>
        <n v="8050063"/>
        <n v="26929781"/>
        <n v="8006951"/>
        <n v="455290397"/>
        <n v="12743479"/>
        <n v="16601127"/>
        <n v="41607196"/>
        <n v="180925362"/>
        <n v="114622"/>
        <n v="69884273"/>
        <n v="6105170"/>
        <n v="1139043"/>
        <n v="12862865"/>
        <n v="328528"/>
        <n v="6114658"/>
        <n v="2243709"/>
        <n v="3481668"/>
        <n v="23583619"/>
        <n v="10004104"/>
        <n v="12321530"/>
        <n v="4288803"/>
        <n v="1791169"/>
        <n v="1365608"/>
        <n v="1590760"/>
        <n v="2514285"/>
        <n v="3709331"/>
        <n v="23707565"/>
        <n v="27234900"/>
        <n v="95916628"/>
        <n v="821245"/>
        <n v="976607"/>
        <n v="224234"/>
        <n v="2826150"/>
        <n v="1487140"/>
        <n v="2814366"/>
        <n v="3046084"/>
        <n v="6881391"/>
        <n v="289043"/>
        <n v="2556938"/>
        <n v="3376668"/>
        <n v="616500"/>
        <n v="1131833"/>
        <n v="3062991"/>
        <n v="2188798"/>
        <n v="3853993"/>
      </sharedItems>
    </cacheField>
    <cacheField name="2047" numFmtId="3">
      <sharedItems containsMixedTypes="1" containsNumber="1" containsInteger="1" minValue="13644" maxValue="843546419" count="435">
        <n v="8206452"/>
        <n v="34920"/>
        <s v=""/>
        <n v="37892494"/>
        <n v="3214146"/>
        <n v="30484824"/>
        <n v="23059338"/>
        <n v="50949079"/>
        <n v="23580024"/>
        <n v="1155115"/>
        <n v="51887"/>
        <n v="2413554"/>
        <n v="1818655"/>
        <n v="2962466"/>
        <n v="2077427"/>
        <n v="14812592"/>
        <n v="6997850"/>
        <n v="25219345"/>
        <n v="7957305"/>
        <n v="20277166"/>
        <n v="1412691"/>
        <n v="15715754"/>
        <n v="3616178"/>
        <n v="30770877"/>
        <n v="686025"/>
        <n v="698083"/>
        <n v="20338888"/>
        <n v="6143331"/>
        <n v="567403"/>
        <n v="16484624"/>
        <n v="153367532"/>
        <n v="7161322"/>
        <n v="12535145"/>
        <n v="5716764"/>
        <n v="14657512"/>
        <n v="18351410"/>
        <n v="8248791"/>
        <n v="86319592"/>
        <n v="3297421"/>
        <n v="96493114"/>
        <n v="13946198"/>
        <n v="17307179"/>
        <n v="2321054"/>
        <n v="23975521"/>
        <n v="12193308"/>
        <n v="3729909"/>
        <n v="45298924"/>
        <n v="5248686"/>
        <n v="180953"/>
        <n v="1419717"/>
        <n v="18614971"/>
        <n v="21063"/>
        <n v="8009060"/>
        <n v="8124540"/>
        <n v="62332385"/>
        <n v="4936737"/>
        <n v="68277628"/>
        <n v="10281729"/>
        <n v="9579706"/>
        <n v="4030956"/>
        <n v="22089232"/>
        <n v="60243025"/>
        <n v="8389354"/>
        <n v="7428625"/>
        <n v="3585211"/>
        <n v="15470311"/>
        <n v="25768227"/>
        <n v="21211567"/>
        <n v="79172705"/>
        <n v="388099"/>
        <n v="3343004"/>
        <n v="47246127"/>
        <n v="64168"/>
        <n v="34471752"/>
        <n v="8007953"/>
        <n v="47470397"/>
        <n v="14760831"/>
        <n v="250585557"/>
        <n v="300005"/>
        <n v="811949"/>
        <n v="16644717"/>
        <n v="1205532"/>
        <n v="345426"/>
        <n v="4312463"/>
        <n v="196558"/>
        <n v="16624886"/>
        <n v="11172223"/>
        <n v="7834114"/>
        <n v="641257"/>
        <n v="9354463"/>
        <n v="1363691"/>
        <n v="142953570"/>
        <n v="3864803"/>
        <n v="11385102"/>
        <n v="15589629"/>
        <n v="51024"/>
        <n v="7121106"/>
        <n v="9143501"/>
        <n v="44965222"/>
        <n v="103414"/>
        <n v="38603148"/>
        <n v="2478051"/>
        <n v="1888945"/>
        <n v="5498936"/>
        <n v="271246"/>
        <n v="106358"/>
        <n v="45287496"/>
        <n v="4731675"/>
        <n v="15201227"/>
        <n v="1106820"/>
        <n v="723193"/>
        <n v="8101501"/>
        <n v="1111447"/>
        <n v="1392850"/>
        <n v="10221811"/>
        <n v="29308531"/>
        <n v="24225843"/>
        <n v="15021101"/>
        <n v="3006539"/>
        <n v="20915200"/>
        <n v="6933059"/>
        <n v="2518526"/>
        <n v="2097442"/>
        <n v="30524330"/>
        <n v="2710743"/>
        <n v="3445553"/>
        <n v="695206"/>
        <n v="818259"/>
        <n v="21479229"/>
        <n v="2118935"/>
        <n v="670459"/>
        <n v="1386504"/>
        <n v="22752053"/>
        <n v="5694423"/>
        <n v="31755218"/>
        <n v="10574768"/>
        <n v="14430095"/>
        <n v="2400434"/>
        <n v="5774625"/>
        <n v="2600184"/>
        <n v="8235439"/>
        <n v="23428466"/>
        <n v="51566"/>
        <n v="2201967"/>
        <n v="6757917"/>
        <n v="5280312"/>
        <n v="979777"/>
        <n v="2144445"/>
        <n v="2415993"/>
        <n v="4883483"/>
        <n v="4856383"/>
        <n v="4009275"/>
        <n v="2320715"/>
        <n v="3887707"/>
        <n v="12493621"/>
        <n v="5615323"/>
        <n v="14831316"/>
        <n v="9899644"/>
        <n v="648598"/>
        <n v="888904"/>
        <n v="9793746"/>
        <n v="9569795"/>
        <n v="288635"/>
        <n v="9110392"/>
        <n v="1095229"/>
        <n v="439495"/>
        <n v="2753217"/>
        <n v="3257626"/>
        <n v="2341413"/>
        <n v="3367707"/>
        <n v="31971654"/>
        <n v="7127989"/>
        <n v="13692331"/>
        <n v="114303112"/>
        <n v="2856076"/>
        <n v="26874268"/>
        <n v="15420879"/>
        <n v="3853939"/>
        <n v="5179488"/>
        <n v="32047236"/>
        <n v="19020217"/>
        <n v="2692437"/>
        <n v="284974"/>
        <n v="5805384"/>
        <n v="83563"/>
        <n v="14215800"/>
        <n v="102181"/>
        <n v="51202"/>
        <n v="14554125"/>
        <n v="20412496"/>
        <n v="10488196"/>
        <n v="15785931"/>
        <n v="18564395"/>
        <n v="4117209"/>
        <n v="532913"/>
        <n v="5217664"/>
        <n v="148126"/>
        <n v="621213"/>
        <n v="3094015"/>
        <n v="18507840"/>
        <n v="3282893"/>
        <n v="2683259"/>
        <n v="3836238"/>
        <n v="13295995"/>
        <n v="1351222"/>
        <n v="2122121"/>
        <n v="229026"/>
        <n v="5274310"/>
        <n v="7366832"/>
        <n v="13356360"/>
        <n v="11413773"/>
        <n v="22557334"/>
        <n v="4785385"/>
        <n v="16535428"/>
        <n v="29673042"/>
        <n v="3053011"/>
        <n v="1128147"/>
        <n v="40743"/>
        <n v="142357"/>
        <n v="9746444"/>
        <n v="43609218"/>
        <n v="39534523"/>
        <n v="2668797"/>
        <n v="926983"/>
        <n v="4067149"/>
        <n v="17541500"/>
        <n v="228470"/>
        <n v="10861951"/>
        <n v="7726819"/>
        <n v="17039500"/>
        <n v="255409"/>
        <n v="1417735"/>
        <n v="2792305"/>
        <n v="27859967"/>
        <n v="450421"/>
        <n v="5629759"/>
        <n v="3855435"/>
        <n v="14209817"/>
        <n v="5743098"/>
        <n v="2120878"/>
        <n v="323865"/>
        <n v="416791"/>
        <n v="4388927"/>
        <n v="2065567"/>
        <n v="6810841"/>
        <n v="45982"/>
        <n v="2216559"/>
        <n v="7225995"/>
        <n v="52683"/>
        <n v="4252290"/>
        <n v="59917345"/>
        <n v="58387"/>
        <n v="2012908"/>
        <n v="104709"/>
        <n v="4424842"/>
        <n v="31344258"/>
        <n v="21622931"/>
        <n v="5530115"/>
        <n v="2561775"/>
        <n v="496726"/>
        <n v="13368241"/>
        <n v="1268856"/>
        <n v="13644"/>
        <n v="843546419"/>
        <n v="11684093"/>
        <n v="235490093"/>
        <n v="15693332"/>
        <n v="5649424"/>
        <n v="8497583"/>
        <n v="3440045"/>
        <n v="14124067"/>
        <n v="6398872"/>
        <n v="5849077"/>
        <n v="46342160"/>
        <n v="56385807"/>
        <n v="9538538"/>
        <n v="6691199"/>
        <n v="12488442"/>
        <n v="1473967"/>
        <n v="10835223"/>
        <n v="17820053"/>
        <n v="34671932"/>
        <n v="6010445"/>
        <n v="1807002"/>
        <n v="2051361"/>
        <n v="36529265"/>
        <n v="17885"/>
        <n v="7117082"/>
        <n v="90146"/>
        <n v="6129511"/>
        <n v="4585615"/>
        <n v="6509580"/>
        <n v="8944626"/>
        <n v="284097"/>
        <n v="51208090"/>
        <n v="34671960"/>
        <n v="21828951"/>
        <n v="18111245"/>
        <n v="2488048"/>
        <n v="1424602"/>
        <n v="7827198"/>
        <n v="1298642"/>
        <n v="10886790"/>
        <n v="8990036"/>
        <n v="255725565"/>
        <n v="76506177"/>
        <n v="51433586"/>
        <n v="50541286"/>
        <n v="13948694"/>
        <n v="25312472"/>
        <n v="10999753"/>
        <n v="12026728"/>
        <n v="3697314"/>
        <n v="20445600"/>
        <n v="1108061"/>
        <n v="34866"/>
        <n v="15025946"/>
        <n v="22139823"/>
        <n v="340947"/>
        <n v="43217"/>
        <n v="2190295"/>
        <n v="5469327"/>
        <n v="851755"/>
        <n v="3460742"/>
        <n v="8467459"/>
        <n v="12762042"/>
        <n v="10578093"/>
        <n v="3892937"/>
        <n v="677102"/>
        <n v="1213026"/>
        <n v="4220432"/>
        <n v="145216"/>
        <n v="14988018"/>
        <n v="16832844"/>
        <n v="49391976"/>
        <n v="2879967"/>
        <n v="2957909"/>
        <n v="1377746"/>
        <n v="1026761"/>
        <n v="1664354"/>
        <n v="3708219"/>
        <n v="5938167"/>
        <n v="2411469"/>
        <n v="23080144"/>
        <n v="3293483"/>
        <n v="52752359"/>
        <n v="4234024"/>
        <n v="5904447"/>
        <n v="54276119"/>
        <n v="8647712"/>
        <n v="55737596"/>
        <n v="50655163"/>
        <n v="5910118"/>
        <n v="744773"/>
        <n v="49374584"/>
        <n v="8976586"/>
        <n v="31778186"/>
        <n v="1174843"/>
        <n v="6003591"/>
        <n v="304504"/>
        <n v="227905"/>
        <n v="2546110"/>
        <n v="2545337"/>
        <n v="4817555"/>
        <n v="763838"/>
        <n v="19180486"/>
        <n v="64351617"/>
        <n v="25232784"/>
        <n v="27651616"/>
        <n v="4157724"/>
        <n v="22003304"/>
        <n v="100318179"/>
        <n v="6531608"/>
        <n v="6169148"/>
        <n v="12565541"/>
        <n v="1715306"/>
        <n v="564142"/>
        <n v="7516636"/>
        <n v="47469428"/>
        <n v="39238402"/>
        <n v="4663898"/>
        <n v="295116"/>
        <n v="25290434"/>
        <n v="10951327"/>
        <n v="9349217"/>
        <n v="22772267"/>
        <n v="9195248"/>
        <n v="1088017"/>
        <n v="7378527"/>
        <n v="31663375"/>
        <n v="8050043"/>
        <n v="26422779"/>
        <n v="7654091"/>
        <n v="454916621"/>
        <n v="12667445"/>
        <n v="16218689"/>
        <n v="41532145"/>
        <n v="180403430"/>
        <n v="77689"/>
        <n v="68447931"/>
        <n v="5965203"/>
        <n v="1084141"/>
        <n v="12096434"/>
        <n v="285191"/>
        <n v="5360864"/>
        <n v="2077171"/>
        <n v="3369227"/>
        <n v="22900155"/>
        <n v="9292309"/>
        <n v="11780087"/>
        <n v="3795137"/>
        <n v="1757591"/>
        <n v="1320556"/>
        <n v="1441690"/>
        <n v="2438545"/>
        <n v="3618881"/>
        <n v="22941218"/>
        <n v="26911793"/>
        <n v="93523237"/>
        <n v="652013"/>
        <n v="912751"/>
        <n v="24150"/>
        <n v="2623105"/>
        <n v="1384140"/>
        <n v="2708147"/>
        <n v="2932263"/>
        <n v="6450652"/>
        <n v="261300"/>
        <n v="2318438"/>
        <n v="3247791"/>
        <n v="549684"/>
        <n v="782203"/>
        <n v="2985839"/>
        <n v="2137264"/>
        <n v="3844804"/>
      </sharedItems>
    </cacheField>
    <cacheField name="2048" numFmtId="3">
      <sharedItems containsMixedTypes="1" containsNumber="1" containsInteger="1" minValue="3041" maxValue="840741926" count="421">
        <n v="7892133"/>
        <n v="5918"/>
        <s v=""/>
        <n v="37816051"/>
        <n v="3110004"/>
        <n v="30432685"/>
        <n v="23059275"/>
        <n v="50750801"/>
        <n v="23365433"/>
        <n v="1144675"/>
        <n v="51073"/>
        <n v="1993301"/>
        <n v="1818654"/>
        <n v="2699722"/>
        <n v="1799861"/>
        <n v="14494910"/>
        <n v="6576405"/>
        <n v="24975404"/>
        <n v="7509342"/>
        <n v="19759157"/>
        <n v="1163034"/>
        <n v="15511773"/>
        <n v="3560748"/>
        <n v="30520247"/>
        <n v="562211"/>
        <n v="613837"/>
        <n v="20235754"/>
        <n v="5688031"/>
        <n v="408712"/>
        <n v="15055407"/>
        <n v="153005862"/>
        <n v="7067724"/>
        <n v="12176578"/>
        <n v="5445876"/>
        <n v="14219603"/>
        <n v="18214236"/>
        <n v="7962693"/>
        <n v="85945119"/>
        <n v="3206437"/>
        <n v="95359365"/>
        <n v="13827058"/>
        <n v="17069405"/>
        <n v="2081582"/>
        <n v="22401125"/>
        <n v="12046916"/>
        <n v="3277756"/>
        <n v="45216633"/>
        <n v="5092646"/>
        <n v="131636"/>
        <n v="1356164"/>
        <n v="18574323"/>
        <n v="7843642"/>
        <n v="7905951"/>
        <n v="58809454"/>
        <n v="4715873"/>
        <n v="67970051"/>
        <n v="10007612"/>
        <n v="9255452"/>
        <n v="3799814"/>
        <n v="20967240"/>
        <n v="59325097"/>
        <n v="8206570"/>
        <n v="7363723"/>
        <n v="3560463"/>
        <n v="14212852"/>
        <n v="25101028"/>
        <n v="21015753"/>
        <n v="78566191"/>
        <n v="256893"/>
        <n v="3252299"/>
        <n v="45095547"/>
        <n v="3041"/>
        <n v="34124286"/>
        <n v="7718833"/>
        <n v="47276484"/>
        <n v="14445033"/>
        <n v="248192119"/>
        <n v="17831"/>
        <n v="405123"/>
        <n v="16285745"/>
        <n v="1162802"/>
        <n v="293788"/>
        <n v="3498706"/>
        <n v="137305"/>
        <n v="16424770"/>
        <n v="10861274"/>
        <n v="7565795"/>
        <n v="447586"/>
        <n v="7591730"/>
        <n v="1047182"/>
        <n v="140591642"/>
        <n v="2874071"/>
        <n v="10998797"/>
        <n v="14974043"/>
        <n v="40695"/>
        <n v="6104164"/>
        <n v="8935868"/>
        <n v="44127827"/>
        <n v="45117"/>
        <n v="38156198"/>
        <n v="2422822"/>
        <n v="175718"/>
        <n v="5438485"/>
        <n v="163181"/>
        <n v="82816"/>
        <n v="45212145"/>
        <n v="4659643"/>
        <n v="14704987"/>
        <n v="1022140"/>
        <n v="594097"/>
        <n v="7699792"/>
        <n v="1104224"/>
        <n v="1335950"/>
        <n v="10221810"/>
        <n v="28268824"/>
        <n v="23674363"/>
        <n v="14908724"/>
        <n v="2240513"/>
        <n v="20451716"/>
        <n v="6836117"/>
        <n v="2272063"/>
        <n v="1946385"/>
        <n v="30358021"/>
        <n v="2653052"/>
        <n v="3415056"/>
        <n v="605866"/>
        <n v="406774"/>
        <n v="20743169"/>
        <n v="2048715"/>
        <n v="633709"/>
        <n v="1213015"/>
        <n v="22264103"/>
        <n v="5434381"/>
        <n v="31595269"/>
        <n v="10136604"/>
        <n v="14099615"/>
        <n v="1841401"/>
        <n v="5728594"/>
        <n v="2447156"/>
        <n v="8203864"/>
        <n v="23230897"/>
        <n v="3543"/>
        <n v="1258099"/>
        <n v="6678826"/>
        <n v="4908116"/>
        <n v="860319"/>
        <n v="1796964"/>
        <n v="2232077"/>
        <n v="4879329"/>
        <n v="4759991"/>
        <n v="3722176"/>
        <n v="2241257"/>
        <n v="3373747"/>
        <n v="11978325"/>
        <n v="5083160"/>
        <n v="14336582"/>
        <n v="9756903"/>
        <n v="380374"/>
        <n v="803416"/>
        <n v="7309176"/>
        <n v="9343648"/>
        <n v="8683346"/>
        <n v="622467"/>
        <n v="439484"/>
        <n v="2722354"/>
        <n v="3230829"/>
        <n v="2268323"/>
        <n v="3275352"/>
        <n v="31532879"/>
        <n v="6592439"/>
        <n v="13431780"/>
        <n v="114217513"/>
        <n v="2650017"/>
        <n v="26502831"/>
        <n v="15182808"/>
        <n v="3791404"/>
        <n v="5005214"/>
        <n v="30914021"/>
        <n v="18923201"/>
        <n v="2647993"/>
        <n v="248532"/>
        <n v="5582402"/>
        <n v="14030036"/>
        <n v="7675"/>
        <n v="14553616"/>
        <n v="20096863"/>
        <n v="10387553"/>
        <n v="15551719"/>
        <n v="18323041"/>
        <n v="4107162"/>
        <n v="503233"/>
        <n v="5081967"/>
        <n v="140660"/>
        <n v="508795"/>
        <n v="3085734"/>
        <n v="18131183"/>
        <n v="2877664"/>
        <n v="2644248"/>
        <n v="3787663"/>
        <n v="13267093"/>
        <n v="1350436"/>
        <n v="1921825"/>
        <n v="155386"/>
        <n v="5146480"/>
        <n v="7104333"/>
        <n v="12481070"/>
        <n v="11079913"/>
        <n v="22516406"/>
        <n v="4572698"/>
        <n v="16440801"/>
        <n v="29233698"/>
        <n v="2853466"/>
        <n v="1068180"/>
        <n v="107430"/>
        <n v="9517316"/>
        <n v="42637941"/>
        <n v="39346293"/>
        <n v="2450540"/>
        <n v="726802"/>
        <n v="3923445"/>
        <n v="17258451"/>
        <n v="31409"/>
        <n v="10670155"/>
        <n v="7678159"/>
        <n v="16784399"/>
        <n v="213813"/>
        <n v="1323187"/>
        <n v="2700224"/>
        <n v="27780303"/>
        <n v="181042"/>
        <n v="5170948"/>
        <n v="3608518"/>
        <n v="13888084"/>
        <n v="5542897"/>
        <n v="1946004"/>
        <n v="277010"/>
        <n v="360051"/>
        <n v="4223514"/>
        <n v="1918849"/>
        <n v="6266455"/>
        <n v="2072309"/>
        <n v="6985256"/>
        <n v="21491"/>
        <n v="4176667"/>
        <n v="59350138"/>
        <n v="15002"/>
        <n v="1819256"/>
        <n v="10292"/>
        <n v="4259339"/>
        <n v="30867971"/>
        <n v="21109738"/>
        <n v="5460743"/>
        <n v="2355117"/>
        <n v="419758"/>
        <n v="13266897"/>
        <n v="1153831"/>
        <n v="840741926"/>
        <n v="11614757"/>
        <n v="234086502"/>
        <n v="15409356"/>
        <n v="5468424"/>
        <n v="8270517"/>
        <n v="3292502"/>
        <n v="12978476"/>
        <n v="6345593"/>
        <n v="5107295"/>
        <n v="46183095"/>
        <n v="55484833"/>
        <n v="7868938"/>
        <n v="6502356"/>
        <n v="12237703"/>
        <n v="1117483"/>
        <n v="10835222"/>
        <n v="17653046"/>
        <n v="34221432"/>
        <n v="5798227"/>
        <n v="1641886"/>
        <n v="1906518"/>
        <n v="35293215"/>
        <n v="4203"/>
        <n v="6972101"/>
        <n v="5911904"/>
        <n v="4490983"/>
        <n v="6190551"/>
        <n v="8743095"/>
        <n v="246085"/>
        <n v="50808412"/>
        <n v="32275326"/>
        <n v="21408290"/>
        <n v="18018425"/>
        <n v="2487950"/>
        <n v="1424484"/>
        <n v="7715590"/>
        <n v="1295608"/>
        <n v="10419804"/>
        <n v="8797426"/>
        <n v="252966894"/>
        <n v="76468501"/>
        <n v="50821976"/>
        <n v="49783815"/>
        <n v="13766332"/>
        <n v="25024813"/>
        <n v="10481771"/>
        <n v="11454103"/>
        <n v="3601134"/>
        <n v="19912179"/>
        <n v="578276"/>
        <n v="14832264"/>
        <n v="21971670"/>
        <n v="181907"/>
        <n v="2143042"/>
        <n v="5303950"/>
        <n v="761395"/>
        <n v="3137806"/>
        <n v="8255378"/>
        <n v="12400310"/>
        <n v="9997468"/>
        <n v="3719549"/>
        <n v="575964"/>
        <n v="942460"/>
        <n v="3711165"/>
        <n v="14689363"/>
        <n v="16468311"/>
        <n v="48661563"/>
        <n v="2791718"/>
        <n v="2898111"/>
        <n v="1332401"/>
        <n v="970038"/>
        <n v="1599265"/>
        <n v="3603013"/>
        <n v="5524491"/>
        <n v="2408817"/>
        <n v="22729749"/>
        <n v="3076163"/>
        <n v="52401425"/>
        <n v="4031267"/>
        <n v="5406126"/>
        <n v="53262693"/>
        <n v="8471611"/>
        <n v="55535127"/>
        <n v="50435212"/>
        <n v="5571855"/>
        <n v="48933332"/>
        <n v="8498363"/>
        <n v="31498185"/>
        <n v="849769"/>
        <n v="5910367"/>
        <n v="62191"/>
        <n v="2498234"/>
        <n v="2401656"/>
        <n v="4784591"/>
        <n v="609135"/>
        <n v="19025386"/>
        <n v="63271088"/>
        <n v="25232731"/>
        <n v="27438222"/>
        <n v="3966884"/>
        <n v="21688590"/>
        <n v="100049882"/>
        <n v="6469362"/>
        <n v="5966664"/>
        <n v="12375237"/>
        <n v="1528406"/>
        <n v="564122"/>
        <n v="7022453"/>
        <n v="47042954"/>
        <n v="39238399"/>
        <n v="4627261"/>
        <n v="155167"/>
        <n v="24994692"/>
        <n v="10700617"/>
        <n v="9086234"/>
        <n v="22303127"/>
        <n v="7864812"/>
        <n v="862380"/>
        <n v="6967397"/>
        <n v="31365376"/>
        <n v="8050023"/>
        <n v="25915777"/>
        <n v="7301231"/>
        <n v="454542845"/>
        <n v="12591411"/>
        <n v="15836251"/>
        <n v="41457094"/>
        <n v="179881498"/>
        <n v="40756"/>
        <n v="67011589"/>
        <n v="5825236"/>
        <n v="1029239"/>
        <n v="11330003"/>
        <n v="241854"/>
        <n v="4607070"/>
        <n v="1910633"/>
        <n v="3256786"/>
        <n v="22216691"/>
        <n v="8580514"/>
        <n v="11238644"/>
        <n v="3301471"/>
        <n v="1724013"/>
        <n v="1275504"/>
        <n v="1292620"/>
        <n v="2362805"/>
        <n v="3528431"/>
        <n v="22174871"/>
        <n v="26588686"/>
        <n v="91129846"/>
        <n v="482781"/>
        <n v="848895"/>
        <n v="2420060"/>
        <n v="1281140"/>
        <n v="2601928"/>
        <n v="2818442"/>
        <n v="6019913"/>
        <n v="233557"/>
        <n v="2079938"/>
        <n v="3118914"/>
        <n v="482868"/>
        <n v="432573"/>
        <n v="2908687"/>
        <n v="2085730"/>
        <n v="3835615"/>
      </sharedItems>
    </cacheField>
    <cacheField name="2049" numFmtId="3">
      <sharedItems containsMixedTypes="1" containsNumber="1" containsInteger="1" minValue="3823" maxValue="837937433" count="405">
        <n v="7577814"/>
        <s v=""/>
        <n v="37739608"/>
        <n v="3005862"/>
        <n v="30380546"/>
        <n v="23059212"/>
        <n v="50552523"/>
        <n v="23150842"/>
        <n v="1134235"/>
        <n v="50259"/>
        <n v="1573048"/>
        <n v="1818653"/>
        <n v="2436978"/>
        <n v="1522295"/>
        <n v="14177228"/>
        <n v="6154960"/>
        <n v="24731463"/>
        <n v="7061379"/>
        <n v="19241148"/>
        <n v="913377"/>
        <n v="15307792"/>
        <n v="3505318"/>
        <n v="30269617"/>
        <n v="438397"/>
        <n v="529591"/>
        <n v="20132620"/>
        <n v="5232731"/>
        <n v="250021"/>
        <n v="13626190"/>
        <n v="152644192"/>
        <n v="6974126"/>
        <n v="11818011"/>
        <n v="5174988"/>
        <n v="13781694"/>
        <n v="18077062"/>
        <n v="7676595"/>
        <n v="85570646"/>
        <n v="3115453"/>
        <n v="94225616"/>
        <n v="13707918"/>
        <n v="16831631"/>
        <n v="1842110"/>
        <n v="20826729"/>
        <n v="11900524"/>
        <n v="2825603"/>
        <n v="45134342"/>
        <n v="4936606"/>
        <n v="82319"/>
        <n v="1292611"/>
        <n v="18533675"/>
        <n v="7678224"/>
        <n v="7687362"/>
        <n v="55286523"/>
        <n v="4495009"/>
        <n v="67662474"/>
        <n v="9733495"/>
        <n v="8931198"/>
        <n v="3568672"/>
        <n v="19845248"/>
        <n v="58407169"/>
        <n v="8023786"/>
        <n v="7298821"/>
        <n v="3535715"/>
        <n v="12955393"/>
        <n v="24433829"/>
        <n v="20819939"/>
        <n v="77959677"/>
        <n v="125687"/>
        <n v="3161594"/>
        <n v="42944967"/>
        <n v="33776820"/>
        <n v="7429713"/>
        <n v="47082571"/>
        <n v="14129235"/>
        <n v="245798681"/>
        <n v="15926773"/>
        <n v="1120072"/>
        <n v="242150"/>
        <n v="2684949"/>
        <n v="78052"/>
        <n v="16224654"/>
        <n v="10550325"/>
        <n v="7297476"/>
        <n v="253915"/>
        <n v="5828997"/>
        <n v="730673"/>
        <n v="138229714"/>
        <n v="1883339"/>
        <n v="10612492"/>
        <n v="14358457"/>
        <n v="30366"/>
        <n v="5087222"/>
        <n v="8728235"/>
        <n v="43290432"/>
        <n v="37709248"/>
        <n v="2367593"/>
        <n v="5378034"/>
        <n v="55116"/>
        <n v="59274"/>
        <n v="45136794"/>
        <n v="4587611"/>
        <n v="14208747"/>
        <n v="937460"/>
        <n v="465001"/>
        <n v="7298083"/>
        <n v="1097001"/>
        <n v="1279050"/>
        <n v="10221809"/>
        <n v="27229117"/>
        <n v="23122883"/>
        <n v="14796347"/>
        <n v="1474487"/>
        <n v="19988232"/>
        <n v="6739175"/>
        <n v="2025600"/>
        <n v="1795328"/>
        <n v="30191712"/>
        <n v="2595361"/>
        <n v="3384559"/>
        <n v="516526"/>
        <n v="20007109"/>
        <n v="1978495"/>
        <n v="596959"/>
        <n v="1039526"/>
        <n v="21776153"/>
        <n v="5174339"/>
        <n v="31435320"/>
        <n v="9698440"/>
        <n v="13769135"/>
        <n v="1282368"/>
        <n v="5682563"/>
        <n v="2294128"/>
        <n v="8172289"/>
        <n v="23033328"/>
        <n v="314231"/>
        <n v="6599735"/>
        <n v="4535920"/>
        <n v="740861"/>
        <n v="1449483"/>
        <n v="2048161"/>
        <n v="4875175"/>
        <n v="4663599"/>
        <n v="3435077"/>
        <n v="2161799"/>
        <n v="2859787"/>
        <n v="11463029"/>
        <n v="4550997"/>
        <n v="13841848"/>
        <n v="9614162"/>
        <n v="112150"/>
        <n v="717928"/>
        <n v="4824606"/>
        <n v="9117501"/>
        <n v="8256300"/>
        <n v="149705"/>
        <n v="439473"/>
        <n v="2691491"/>
        <n v="3204032"/>
        <n v="2195233"/>
        <n v="3182997"/>
        <n v="31094104"/>
        <n v="6056889"/>
        <n v="13171229"/>
        <n v="114131914"/>
        <n v="2443958"/>
        <n v="26131394"/>
        <n v="14944737"/>
        <n v="3728869"/>
        <n v="4830940"/>
        <n v="29780806"/>
        <n v="18826185"/>
        <n v="2603549"/>
        <n v="212090"/>
        <n v="5359420"/>
        <n v="13844272"/>
        <n v="14553107"/>
        <n v="19781230"/>
        <n v="10286910"/>
        <n v="15317507"/>
        <n v="18081687"/>
        <n v="4097115"/>
        <n v="473553"/>
        <n v="4946270"/>
        <n v="133194"/>
        <n v="396377"/>
        <n v="3077453"/>
        <n v="17754526"/>
        <n v="2472435"/>
        <n v="2605237"/>
        <n v="3739088"/>
        <n v="13238191"/>
        <n v="1349650"/>
        <n v="1721529"/>
        <n v="81746"/>
        <n v="5018650"/>
        <n v="6841834"/>
        <n v="11605780"/>
        <n v="10746053"/>
        <n v="22475478"/>
        <n v="4360011"/>
        <n v="16346174"/>
        <n v="28794354"/>
        <n v="2653921"/>
        <n v="1008213"/>
        <n v="72503"/>
        <n v="9288188"/>
        <n v="41666664"/>
        <n v="39158063"/>
        <n v="2232283"/>
        <n v="526621"/>
        <n v="3779741"/>
        <n v="16975402"/>
        <n v="10478359"/>
        <n v="7629499"/>
        <n v="16529298"/>
        <n v="172217"/>
        <n v="1228639"/>
        <n v="2608143"/>
        <n v="27700639"/>
        <n v="4712137"/>
        <n v="3361601"/>
        <n v="13566351"/>
        <n v="5342696"/>
        <n v="1771130"/>
        <n v="230155"/>
        <n v="303311"/>
        <n v="4058101"/>
        <n v="1772131"/>
        <n v="5722069"/>
        <n v="1928059"/>
        <n v="6744517"/>
        <n v="4101044"/>
        <n v="58782931"/>
        <n v="1625604"/>
        <n v="4093836"/>
        <n v="30391684"/>
        <n v="20596545"/>
        <n v="5391371"/>
        <n v="2148459"/>
        <n v="342790"/>
        <n v="13165553"/>
        <n v="1038806"/>
        <n v="837937433"/>
        <n v="11545421"/>
        <n v="232682911"/>
        <n v="15125380"/>
        <n v="5287424"/>
        <n v="8043451"/>
        <n v="3144959"/>
        <n v="11832885"/>
        <n v="6292314"/>
        <n v="4365513"/>
        <n v="46024030"/>
        <n v="54583859"/>
        <n v="6199338"/>
        <n v="6313513"/>
        <n v="11986964"/>
        <n v="760999"/>
        <n v="10835221"/>
        <n v="17486039"/>
        <n v="33770932"/>
        <n v="5586009"/>
        <n v="1476770"/>
        <n v="1761675"/>
        <n v="34057165"/>
        <n v="6827120"/>
        <n v="5694297"/>
        <n v="4396351"/>
        <n v="5871522"/>
        <n v="8541564"/>
        <n v="208073"/>
        <n v="50408734"/>
        <n v="29878692"/>
        <n v="20987629"/>
        <n v="17925605"/>
        <n v="2487852"/>
        <n v="1424366"/>
        <n v="7603982"/>
        <n v="1292574"/>
        <n v="9952818"/>
        <n v="8604816"/>
        <n v="250208223"/>
        <n v="76430825"/>
        <n v="50210366"/>
        <n v="49026344"/>
        <n v="13583970"/>
        <n v="24737154"/>
        <n v="9963789"/>
        <n v="10881478"/>
        <n v="3504954"/>
        <n v="19378758"/>
        <n v="48491"/>
        <n v="14638582"/>
        <n v="21803517"/>
        <n v="22867"/>
        <n v="2095789"/>
        <n v="5138573"/>
        <n v="671035"/>
        <n v="2814870"/>
        <n v="8043297"/>
        <n v="12038578"/>
        <n v="9416843"/>
        <n v="3546161"/>
        <n v="474826"/>
        <n v="671894"/>
        <n v="3201898"/>
        <n v="14390708"/>
        <n v="16103778"/>
        <n v="47931150"/>
        <n v="2703469"/>
        <n v="2838313"/>
        <n v="1287056"/>
        <n v="913315"/>
        <n v="1534176"/>
        <n v="3497807"/>
        <n v="5110815"/>
        <n v="2406165"/>
        <n v="22379354"/>
        <n v="2858843"/>
        <n v="52050491"/>
        <n v="3828510"/>
        <n v="4907805"/>
        <n v="52249267"/>
        <n v="8295510"/>
        <n v="55332658"/>
        <n v="50215261"/>
        <n v="5233592"/>
        <n v="48492080"/>
        <n v="8020140"/>
        <n v="31218184"/>
        <n v="524695"/>
        <n v="5817143"/>
        <n v="2450358"/>
        <n v="2257975"/>
        <n v="4751627"/>
        <n v="454432"/>
        <n v="18870286"/>
        <n v="62190559"/>
        <n v="25232678"/>
        <n v="27224828"/>
        <n v="3776044"/>
        <n v="21373876"/>
        <n v="99781585"/>
        <n v="6407116"/>
        <n v="5764180"/>
        <n v="12184933"/>
        <n v="1341506"/>
        <n v="564102"/>
        <n v="6528270"/>
        <n v="46616480"/>
        <n v="39238396"/>
        <n v="4590624"/>
        <n v="15218"/>
        <n v="24698950"/>
        <n v="10449907"/>
        <n v="8823251"/>
        <n v="21833987"/>
        <n v="6534376"/>
        <n v="636743"/>
        <n v="6556267"/>
        <n v="31067377"/>
        <n v="8050003"/>
        <n v="25408775"/>
        <n v="6948371"/>
        <n v="454169069"/>
        <n v="12515377"/>
        <n v="15453813"/>
        <n v="41382043"/>
        <n v="179359566"/>
        <n v="3823"/>
        <n v="65575247"/>
        <n v="5685269"/>
        <n v="974337"/>
        <n v="10563572"/>
        <n v="198517"/>
        <n v="3853276"/>
        <n v="1744095"/>
        <n v="3144345"/>
        <n v="21533227"/>
        <n v="7868719"/>
        <n v="10697201"/>
        <n v="2807805"/>
        <n v="1690435"/>
        <n v="1230452"/>
        <n v="1143550"/>
        <n v="2287065"/>
        <n v="3437981"/>
        <n v="21408524"/>
        <n v="26265579"/>
        <n v="88736455"/>
        <n v="313549"/>
        <n v="785039"/>
        <n v="2217015"/>
        <n v="1178140"/>
        <n v="2495709"/>
        <n v="2704621"/>
        <n v="5589174"/>
        <n v="205814"/>
        <n v="1841438"/>
        <n v="2990037"/>
        <n v="416052"/>
        <n v="82943"/>
        <n v="2831535"/>
        <n v="2034196"/>
        <n v="3826426"/>
      </sharedItems>
    </cacheField>
    <cacheField name="2050" numFmtId="3">
      <sharedItems containsMixedTypes="1" containsNumber="1" containsInteger="1" minValue="8106" maxValue="835132940" count="395">
        <n v="7263495"/>
        <s v=""/>
        <n v="37663165"/>
        <n v="2901720"/>
        <n v="30328407"/>
        <n v="23059149"/>
        <n v="50354245"/>
        <n v="22936251"/>
        <n v="1123795"/>
        <n v="49445"/>
        <n v="1152795"/>
        <n v="1818652"/>
        <n v="2174234"/>
        <n v="1244729"/>
        <n v="13859546"/>
        <n v="5733515"/>
        <n v="24487522"/>
        <n v="6613416"/>
        <n v="18723139"/>
        <n v="663720"/>
        <n v="15103811"/>
        <n v="3449888"/>
        <n v="30018987"/>
        <n v="314583"/>
        <n v="445345"/>
        <n v="20029486"/>
        <n v="4777431"/>
        <n v="91330"/>
        <n v="12196973"/>
        <n v="152282522"/>
        <n v="6880528"/>
        <n v="11459444"/>
        <n v="4904100"/>
        <n v="13343785"/>
        <n v="17939888"/>
        <n v="7390497"/>
        <n v="85196173"/>
        <n v="3024469"/>
        <n v="93091867"/>
        <n v="13588778"/>
        <n v="16593857"/>
        <n v="1602638"/>
        <n v="19252333"/>
        <n v="11754132"/>
        <n v="2373450"/>
        <n v="45052051"/>
        <n v="4780566"/>
        <n v="33002"/>
        <n v="1229058"/>
        <n v="18493027"/>
        <n v="7512806"/>
        <n v="7468773"/>
        <n v="51763592"/>
        <n v="4274145"/>
        <n v="67354897"/>
        <n v="9459378"/>
        <n v="8606944"/>
        <n v="3337530"/>
        <n v="18723256"/>
        <n v="57489241"/>
        <n v="7841002"/>
        <n v="7233919"/>
        <n v="3510967"/>
        <n v="11697934"/>
        <n v="23766630"/>
        <n v="20624125"/>
        <n v="77353163"/>
        <n v="3070889"/>
        <n v="40794387"/>
        <n v="33429354"/>
        <n v="7140593"/>
        <n v="46888658"/>
        <n v="13813437"/>
        <n v="243405243"/>
        <n v="15567801"/>
        <n v="1077342"/>
        <n v="190512"/>
        <n v="1871192"/>
        <n v="18799"/>
        <n v="16024538"/>
        <n v="10239376"/>
        <n v="7029157"/>
        <n v="60244"/>
        <n v="4066264"/>
        <n v="414164"/>
        <n v="135867786"/>
        <n v="892607"/>
        <n v="10226187"/>
        <n v="13742871"/>
        <n v="20037"/>
        <n v="4070280"/>
        <n v="8520602"/>
        <n v="42453037"/>
        <n v="37262298"/>
        <n v="2312364"/>
        <n v="5317583"/>
        <n v="35732"/>
        <n v="45061443"/>
        <n v="4515579"/>
        <n v="13712507"/>
        <n v="852780"/>
        <n v="335905"/>
        <n v="6896374"/>
        <n v="1089778"/>
        <n v="1222150"/>
        <n v="10221808"/>
        <n v="26189410"/>
        <n v="22571403"/>
        <n v="14683970"/>
        <n v="708461"/>
        <n v="19524748"/>
        <n v="6642233"/>
        <n v="1779137"/>
        <n v="1644271"/>
        <n v="30025403"/>
        <n v="2537670"/>
        <n v="3354062"/>
        <n v="427186"/>
        <n v="19271049"/>
        <n v="1908275"/>
        <n v="560209"/>
        <n v="866037"/>
        <n v="21288203"/>
        <n v="4914297"/>
        <n v="31275371"/>
        <n v="9260276"/>
        <n v="13438655"/>
        <n v="723335"/>
        <n v="5636532"/>
        <n v="2141100"/>
        <n v="8140714"/>
        <n v="22835759"/>
        <n v="6520644"/>
        <n v="4163724"/>
        <n v="621403"/>
        <n v="1102002"/>
        <n v="1864245"/>
        <n v="4871021"/>
        <n v="4567207"/>
        <n v="3147978"/>
        <n v="2082341"/>
        <n v="2345827"/>
        <n v="10947733"/>
        <n v="4018834"/>
        <n v="13347114"/>
        <n v="9471421"/>
        <n v="632440"/>
        <n v="2340036"/>
        <n v="8891354"/>
        <n v="7829254"/>
        <n v="439462"/>
        <n v="2660628"/>
        <n v="3177235"/>
        <n v="2122143"/>
        <n v="3090642"/>
        <n v="30655329"/>
        <n v="5521339"/>
        <n v="12910678"/>
        <n v="114046315"/>
        <n v="2237899"/>
        <n v="25759957"/>
        <n v="14706666"/>
        <n v="3666334"/>
        <n v="4656666"/>
        <n v="28647591"/>
        <n v="18729169"/>
        <n v="2559105"/>
        <n v="175648"/>
        <n v="5136438"/>
        <n v="13658508"/>
        <n v="14552598"/>
        <n v="19465597"/>
        <n v="10186267"/>
        <n v="15083295"/>
        <n v="17840333"/>
        <n v="4087068"/>
        <n v="443873"/>
        <n v="4810573"/>
        <n v="125728"/>
        <n v="283959"/>
        <n v="3069172"/>
        <n v="17377869"/>
        <n v="2067206"/>
        <n v="2566226"/>
        <n v="3690513"/>
        <n v="13209289"/>
        <n v="1348864"/>
        <n v="1521233"/>
        <n v="8106"/>
        <n v="4890820"/>
        <n v="6579335"/>
        <n v="10730490"/>
        <n v="10412193"/>
        <n v="22434550"/>
        <n v="4147324"/>
        <n v="16251547"/>
        <n v="28355010"/>
        <n v="2454376"/>
        <n v="948246"/>
        <n v="37576"/>
        <n v="9059060"/>
        <n v="40695387"/>
        <n v="38969833"/>
        <n v="2014026"/>
        <n v="326440"/>
        <n v="3636037"/>
        <n v="16692353"/>
        <n v="10286563"/>
        <n v="7580839"/>
        <n v="16274197"/>
        <n v="130621"/>
        <n v="1134091"/>
        <n v="2516062"/>
        <n v="27620975"/>
        <n v="4253326"/>
        <n v="3114684"/>
        <n v="13244618"/>
        <n v="5142495"/>
        <n v="1596256"/>
        <n v="183300"/>
        <n v="246571"/>
        <n v="3892688"/>
        <n v="1625413"/>
        <n v="5177683"/>
        <n v="1783809"/>
        <n v="6503778"/>
        <n v="4025421"/>
        <n v="58215724"/>
        <n v="1431952"/>
        <n v="3928333"/>
        <n v="29915397"/>
        <n v="20083352"/>
        <n v="5321999"/>
        <n v="1941801"/>
        <n v="265822"/>
        <n v="13064209"/>
        <n v="923781"/>
        <n v="835132940"/>
        <n v="11476085"/>
        <n v="231279320"/>
        <n v="14841404"/>
        <n v="5106424"/>
        <n v="7816385"/>
        <n v="2997416"/>
        <n v="10687294"/>
        <n v="6239035"/>
        <n v="3623731"/>
        <n v="45864965"/>
        <n v="53682885"/>
        <n v="4529738"/>
        <n v="6124670"/>
        <n v="11736225"/>
        <n v="404515"/>
        <n v="10835220"/>
        <n v="17319032"/>
        <n v="33320432"/>
        <n v="5373791"/>
        <n v="1311654"/>
        <n v="1616832"/>
        <n v="32821115"/>
        <n v="6682139"/>
        <n v="5476690"/>
        <n v="4301719"/>
        <n v="5552493"/>
        <n v="8340033"/>
        <n v="170061"/>
        <n v="50009056"/>
        <n v="27482058"/>
        <n v="20566968"/>
        <n v="17832785"/>
        <n v="2487754"/>
        <n v="1424248"/>
        <n v="7492374"/>
        <n v="1289540"/>
        <n v="9485832"/>
        <n v="8412206"/>
        <n v="247449552"/>
        <n v="76393149"/>
        <n v="49598756"/>
        <n v="48268873"/>
        <n v="13401608"/>
        <n v="24449495"/>
        <n v="9445807"/>
        <n v="10308853"/>
        <n v="3408774"/>
        <n v="18845337"/>
        <n v="14444900"/>
        <n v="21635364"/>
        <n v="2048536"/>
        <n v="4973196"/>
        <n v="580675"/>
        <n v="2491934"/>
        <n v="7831216"/>
        <n v="11676846"/>
        <n v="8836218"/>
        <n v="3372773"/>
        <n v="373688"/>
        <n v="401328"/>
        <n v="2692631"/>
        <n v="14092053"/>
        <n v="15739245"/>
        <n v="47200737"/>
        <n v="2615220"/>
        <n v="2778515"/>
        <n v="1241711"/>
        <n v="856592"/>
        <n v="1469087"/>
        <n v="3392601"/>
        <n v="4697139"/>
        <n v="2403513"/>
        <n v="22028959"/>
        <n v="2641523"/>
        <n v="51699557"/>
        <n v="3625753"/>
        <n v="4409484"/>
        <n v="51235841"/>
        <n v="8119409"/>
        <n v="55130189"/>
        <n v="49995310"/>
        <n v="4895329"/>
        <n v="48050828"/>
        <n v="7541917"/>
        <n v="30938183"/>
        <n v="199621"/>
        <n v="5723919"/>
        <n v="2402482"/>
        <n v="2114294"/>
        <n v="4718663"/>
        <n v="299729"/>
        <n v="18715186"/>
        <n v="61110030"/>
        <n v="25232625"/>
        <n v="27011434"/>
        <n v="3585204"/>
        <n v="21059162"/>
        <n v="99513288"/>
        <n v="6344870"/>
        <n v="5561696"/>
        <n v="11994629"/>
        <n v="1154606"/>
        <n v="564082"/>
        <n v="6034087"/>
        <n v="46190006"/>
        <n v="39238393"/>
        <n v="4553987"/>
        <n v="24403208"/>
        <n v="10199197"/>
        <n v="8560268"/>
        <n v="21364847"/>
        <n v="5203940"/>
        <n v="411106"/>
        <n v="6145137"/>
        <n v="30769378"/>
        <n v="8049983"/>
        <n v="24901773"/>
        <n v="6595511"/>
        <n v="453795293"/>
        <n v="12439343"/>
        <n v="15071375"/>
        <n v="41306992"/>
        <n v="178837634"/>
        <n v="64138905"/>
        <n v="5545302"/>
        <n v="919435"/>
        <n v="9797141"/>
        <n v="155180"/>
        <n v="3099482"/>
        <n v="1577557"/>
        <n v="3031904"/>
        <n v="20849763"/>
        <n v="7156924"/>
        <n v="10155758"/>
        <n v="2314139"/>
        <n v="1656857"/>
        <n v="1185400"/>
        <n v="994480"/>
        <n v="2211325"/>
        <n v="3347531"/>
        <n v="20642177"/>
        <n v="25942472"/>
        <n v="86343064"/>
        <n v="144317"/>
        <n v="721183"/>
        <n v="2013970"/>
        <n v="1075140"/>
        <n v="2389490"/>
        <n v="2590800"/>
        <n v="5158435"/>
        <n v="178071"/>
        <n v="1602938"/>
        <n v="2861160"/>
        <n v="349236"/>
        <n v="2754383"/>
        <n v="1982662"/>
        <n v="3817237"/>
      </sharedItems>
    </cacheField>
    <cacheField name="Landfill Closure Year" numFmtId="0">
      <sharedItems containsString="0" containsBlank="1" containsNumber="1" containsInteger="1" minValue="2043" maxValue="2043"/>
    </cacheField>
    <cacheField name="Last column with data" numFmtId="3">
      <sharedItems containsMixedTypes="1" containsNumber="1" containsInteger="1" minValue="43" maxValue="73"/>
    </cacheField>
    <cacheField name="Last column with data Name" numFmtId="3">
      <sharedItems/>
    </cacheField>
    <cacheField name="Fill Year" numFmtId="3">
      <sharedItems containsMixedTypes="1" containsNumber="1" containsInteger="1" minValue="2020" maxValue="2050"/>
    </cacheField>
    <cacheField name="Years to Fill until 2050" numFmtId="3">
      <sharedItems containsMixedTypes="1" containsNumber="1" containsInteger="1" minValue="-1" maxValue="29"/>
    </cacheField>
    <cacheField name="m" numFmtId="3">
      <sharedItems containsMixedTypes="1" containsNumber="1" containsInteger="1" minValue="-3522931" maxValue="-1"/>
    </cacheField>
    <cacheField name="b" numFmtId="0">
      <sharedItems containsMixedTypes="1" containsNumber="1" containsInteger="1" minValue="462012" maxValue="7273772142"/>
    </cacheField>
    <cacheField name="year 0" numFmtId="0">
      <sharedItems containsMixedTypes="1" containsNumber="1" containsInteger="1" minValue="2021" maxValue="13081514"/>
    </cacheField>
    <cacheField name="year 0 BOUND" numFmtId="0">
      <sharedItems containsMixedTypes="1" containsNumber="1" containsInteger="1" minValue="2021" maxValue="21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60">
  <r>
    <x v="0"/>
    <s v=""/>
    <n v="17007384"/>
    <x v="0"/>
    <x v="0"/>
    <x v="0"/>
    <x v="0"/>
    <x v="0"/>
    <x v="0"/>
    <x v="0"/>
    <x v="0"/>
    <x v="0"/>
    <x v="0"/>
    <x v="0"/>
    <x v="0"/>
    <x v="0"/>
    <x v="0"/>
    <x v="0"/>
    <x v="0"/>
    <x v="0"/>
    <x v="0"/>
    <x v="0"/>
    <x v="0"/>
    <x v="0"/>
    <x v="0"/>
    <x v="0"/>
    <x v="0"/>
    <x v="0"/>
    <x v="0"/>
    <x v="0"/>
    <x v="0"/>
    <x v="0"/>
    <x v="0"/>
    <x v="0"/>
    <n v="2043"/>
    <n v="73"/>
    <s v="BU"/>
    <n v="2050"/>
    <n v="29"/>
    <n v="-314319"/>
    <n v="651617445"/>
    <n v="2073"/>
    <n v="2073"/>
  </r>
  <r>
    <x v="0"/>
    <s v=""/>
    <n v="846976"/>
    <x v="1"/>
    <x v="1"/>
    <x v="1"/>
    <x v="1"/>
    <x v="1"/>
    <x v="1"/>
    <x v="1"/>
    <x v="1"/>
    <x v="1"/>
    <x v="1"/>
    <x v="1"/>
    <x v="1"/>
    <x v="1"/>
    <x v="1"/>
    <x v="1"/>
    <x v="1"/>
    <x v="1"/>
    <x v="1"/>
    <x v="1"/>
    <x v="1"/>
    <x v="1"/>
    <x v="1"/>
    <x v="1"/>
    <x v="1"/>
    <x v="1"/>
    <x v="1"/>
    <x v="1"/>
    <x v="1"/>
    <x v="1"/>
    <x v="1"/>
    <x v="1"/>
    <m/>
    <n v="71"/>
    <s v="BS"/>
    <n v="2048"/>
    <n v="27"/>
    <n v="-29002"/>
    <n v="59402014"/>
    <n v="2048"/>
    <n v="2048"/>
  </r>
  <r>
    <x v="0"/>
    <s v=""/>
    <n v="1023017"/>
    <x v="2"/>
    <x v="2"/>
    <x v="2"/>
    <x v="2"/>
    <x v="2"/>
    <x v="2"/>
    <x v="2"/>
    <x v="2"/>
    <x v="2"/>
    <x v="2"/>
    <x v="2"/>
    <x v="2"/>
    <x v="2"/>
    <x v="2"/>
    <x v="2"/>
    <x v="2"/>
    <x v="2"/>
    <x v="2"/>
    <x v="2"/>
    <x v="2"/>
    <x v="2"/>
    <x v="2"/>
    <x v="2"/>
    <x v="2"/>
    <x v="2"/>
    <x v="2"/>
    <x v="2"/>
    <x v="2"/>
    <x v="2"/>
    <x v="1"/>
    <x v="1"/>
    <m/>
    <n v="66"/>
    <s v="BN"/>
    <n v="2043"/>
    <n v="22"/>
    <n v="-42077"/>
    <n v="85976480"/>
    <n v="2043"/>
    <n v="2043"/>
  </r>
  <r>
    <x v="0"/>
    <s v=""/>
    <n v="40032898"/>
    <x v="3"/>
    <x v="3"/>
    <x v="3"/>
    <x v="3"/>
    <x v="3"/>
    <x v="3"/>
    <x v="3"/>
    <x v="3"/>
    <x v="3"/>
    <x v="3"/>
    <x v="3"/>
    <x v="3"/>
    <x v="3"/>
    <x v="3"/>
    <x v="3"/>
    <x v="3"/>
    <x v="3"/>
    <x v="3"/>
    <x v="3"/>
    <x v="3"/>
    <x v="3"/>
    <x v="3"/>
    <x v="3"/>
    <x v="3"/>
    <x v="3"/>
    <x v="3"/>
    <x v="3"/>
    <x v="3"/>
    <x v="3"/>
    <x v="2"/>
    <x v="2"/>
    <m/>
    <n v="73"/>
    <s v="BU"/>
    <n v="2050"/>
    <n v="29"/>
    <n v="-76443"/>
    <n v="194371315"/>
    <n v="2543"/>
    <n v="2100"/>
  </r>
  <r>
    <x v="0"/>
    <s v=""/>
    <n v="6130122"/>
    <x v="4"/>
    <x v="4"/>
    <x v="4"/>
    <x v="4"/>
    <x v="4"/>
    <x v="4"/>
    <x v="4"/>
    <x v="4"/>
    <x v="4"/>
    <x v="4"/>
    <x v="4"/>
    <x v="4"/>
    <x v="4"/>
    <x v="4"/>
    <x v="4"/>
    <x v="4"/>
    <x v="4"/>
    <x v="4"/>
    <x v="4"/>
    <x v="4"/>
    <x v="4"/>
    <x v="4"/>
    <x v="4"/>
    <x v="4"/>
    <x v="4"/>
    <x v="4"/>
    <x v="4"/>
    <x v="4"/>
    <x v="4"/>
    <x v="3"/>
    <x v="3"/>
    <m/>
    <n v="73"/>
    <s v="BU"/>
    <n v="2050"/>
    <n v="29"/>
    <n v="-104142"/>
    <n v="216392820"/>
    <n v="2078"/>
    <n v="2078"/>
  </r>
  <r>
    <x v="1"/>
    <s v=""/>
    <n v="31944716"/>
    <x v="5"/>
    <x v="5"/>
    <x v="5"/>
    <x v="5"/>
    <x v="5"/>
    <x v="5"/>
    <x v="5"/>
    <x v="5"/>
    <x v="5"/>
    <x v="5"/>
    <x v="5"/>
    <x v="5"/>
    <x v="5"/>
    <x v="5"/>
    <x v="5"/>
    <x v="5"/>
    <x v="5"/>
    <x v="5"/>
    <x v="5"/>
    <x v="5"/>
    <x v="5"/>
    <x v="5"/>
    <x v="5"/>
    <x v="5"/>
    <x v="5"/>
    <x v="5"/>
    <x v="5"/>
    <x v="5"/>
    <x v="5"/>
    <x v="4"/>
    <x v="4"/>
    <m/>
    <n v="73"/>
    <s v="BU"/>
    <n v="2050"/>
    <n v="29"/>
    <n v="-52139"/>
    <n v="137213357"/>
    <n v="2632"/>
    <n v="2100"/>
  </r>
  <r>
    <x v="1"/>
    <s v=""/>
    <n v="2496783"/>
    <x v="6"/>
    <x v="6"/>
    <x v="6"/>
    <x v="6"/>
    <x v="6"/>
    <x v="6"/>
    <x v="6"/>
    <x v="6"/>
    <x v="6"/>
    <x v="6"/>
    <x v="6"/>
    <x v="6"/>
    <x v="6"/>
    <x v="6"/>
    <x v="6"/>
    <x v="6"/>
    <x v="6"/>
    <x v="6"/>
    <x v="6"/>
    <x v="6"/>
    <x v="6"/>
    <x v="6"/>
    <x v="6"/>
    <x v="6"/>
    <x v="2"/>
    <x v="2"/>
    <x v="2"/>
    <x v="2"/>
    <x v="2"/>
    <x v="1"/>
    <x v="1"/>
    <m/>
    <n v="50"/>
    <s v="AX"/>
    <n v="2027"/>
    <n v="6"/>
    <n v="-307971"/>
    <n v="624290232"/>
    <n v="2027"/>
    <n v="2027"/>
  </r>
  <r>
    <x v="1"/>
    <s v=""/>
    <n v="23061102"/>
    <x v="7"/>
    <x v="7"/>
    <x v="7"/>
    <x v="7"/>
    <x v="7"/>
    <x v="7"/>
    <x v="7"/>
    <x v="7"/>
    <x v="7"/>
    <x v="7"/>
    <x v="7"/>
    <x v="7"/>
    <x v="7"/>
    <x v="7"/>
    <x v="7"/>
    <x v="7"/>
    <x v="7"/>
    <x v="7"/>
    <x v="7"/>
    <x v="7"/>
    <x v="7"/>
    <x v="7"/>
    <x v="7"/>
    <x v="7"/>
    <x v="6"/>
    <x v="6"/>
    <x v="6"/>
    <x v="6"/>
    <x v="6"/>
    <x v="5"/>
    <x v="5"/>
    <m/>
    <n v="73"/>
    <s v="BU"/>
    <n v="2050"/>
    <n v="29"/>
    <n v="-63"/>
    <n v="23188299"/>
    <n v="368068"/>
    <n v="2100"/>
  </r>
  <r>
    <x v="1"/>
    <s v=""/>
    <n v="56500863"/>
    <x v="8"/>
    <x v="8"/>
    <x v="8"/>
    <x v="8"/>
    <x v="8"/>
    <x v="8"/>
    <x v="8"/>
    <x v="8"/>
    <x v="8"/>
    <x v="8"/>
    <x v="8"/>
    <x v="8"/>
    <x v="8"/>
    <x v="8"/>
    <x v="8"/>
    <x v="8"/>
    <x v="8"/>
    <x v="8"/>
    <x v="8"/>
    <x v="8"/>
    <x v="8"/>
    <x v="8"/>
    <x v="8"/>
    <x v="8"/>
    <x v="7"/>
    <x v="7"/>
    <x v="7"/>
    <x v="7"/>
    <x v="7"/>
    <x v="6"/>
    <x v="6"/>
    <m/>
    <n v="73"/>
    <s v="BU"/>
    <n v="2050"/>
    <n v="29"/>
    <n v="-198278"/>
    <n v="456824145"/>
    <n v="2304"/>
    <n v="2100"/>
  </r>
  <r>
    <x v="1"/>
    <s v=""/>
    <n v="29588572"/>
    <x v="9"/>
    <x v="9"/>
    <x v="9"/>
    <x v="9"/>
    <x v="9"/>
    <x v="9"/>
    <x v="9"/>
    <x v="9"/>
    <x v="9"/>
    <x v="9"/>
    <x v="9"/>
    <x v="9"/>
    <x v="9"/>
    <x v="9"/>
    <x v="9"/>
    <x v="9"/>
    <x v="9"/>
    <x v="9"/>
    <x v="9"/>
    <x v="9"/>
    <x v="9"/>
    <x v="9"/>
    <x v="9"/>
    <x v="9"/>
    <x v="8"/>
    <x v="8"/>
    <x v="8"/>
    <x v="8"/>
    <x v="8"/>
    <x v="7"/>
    <x v="7"/>
    <m/>
    <n v="73"/>
    <s v="BU"/>
    <n v="2050"/>
    <n v="29"/>
    <n v="-214591"/>
    <n v="462847801"/>
    <n v="2157"/>
    <n v="2100"/>
  </r>
  <r>
    <x v="1"/>
    <s v=""/>
    <n v="5265618"/>
    <x v="10"/>
    <x v="10"/>
    <x v="10"/>
    <x v="10"/>
    <x v="10"/>
    <x v="10"/>
    <x v="10"/>
    <x v="10"/>
    <x v="10"/>
    <x v="10"/>
    <x v="10"/>
    <x v="10"/>
    <x v="10"/>
    <x v="10"/>
    <x v="10"/>
    <x v="10"/>
    <x v="10"/>
    <x v="10"/>
    <x v="10"/>
    <x v="10"/>
    <x v="10"/>
    <x v="10"/>
    <x v="10"/>
    <x v="10"/>
    <x v="2"/>
    <x v="2"/>
    <x v="2"/>
    <x v="2"/>
    <x v="2"/>
    <x v="1"/>
    <x v="1"/>
    <m/>
    <n v="66"/>
    <s v="BN"/>
    <n v="2043"/>
    <n v="22"/>
    <n v="-211214"/>
    <n v="431706684"/>
    <n v="2044"/>
    <n v="2044"/>
  </r>
  <r>
    <x v="1"/>
    <s v=""/>
    <n v="1447435"/>
    <x v="11"/>
    <x v="11"/>
    <x v="11"/>
    <x v="11"/>
    <x v="11"/>
    <x v="11"/>
    <x v="11"/>
    <x v="11"/>
    <x v="11"/>
    <x v="11"/>
    <x v="11"/>
    <x v="11"/>
    <x v="11"/>
    <x v="11"/>
    <x v="11"/>
    <x v="11"/>
    <x v="11"/>
    <x v="11"/>
    <x v="11"/>
    <x v="11"/>
    <x v="11"/>
    <x v="11"/>
    <x v="11"/>
    <x v="11"/>
    <x v="9"/>
    <x v="9"/>
    <x v="9"/>
    <x v="9"/>
    <x v="9"/>
    <x v="8"/>
    <x v="8"/>
    <m/>
    <n v="73"/>
    <s v="BU"/>
    <n v="2050"/>
    <n v="29"/>
    <n v="-10440"/>
    <n v="22525795"/>
    <n v="2158"/>
    <n v="2100"/>
  </r>
  <r>
    <x v="1"/>
    <s v=""/>
    <n v="2792447"/>
    <x v="12"/>
    <x v="12"/>
    <x v="12"/>
    <x v="12"/>
    <x v="12"/>
    <x v="12"/>
    <x v="12"/>
    <x v="12"/>
    <x v="12"/>
    <x v="12"/>
    <x v="12"/>
    <x v="12"/>
    <x v="6"/>
    <x v="6"/>
    <x v="6"/>
    <x v="6"/>
    <x v="6"/>
    <x v="6"/>
    <x v="6"/>
    <x v="6"/>
    <x v="6"/>
    <x v="6"/>
    <x v="6"/>
    <x v="6"/>
    <x v="2"/>
    <x v="2"/>
    <x v="2"/>
    <x v="2"/>
    <x v="2"/>
    <x v="1"/>
    <x v="1"/>
    <m/>
    <n v="54"/>
    <s v="BB"/>
    <n v="2031"/>
    <n v="10"/>
    <n v="-221315"/>
    <n v="449627432"/>
    <n v="2032"/>
    <n v="2032"/>
  </r>
  <r>
    <x v="1"/>
    <s v=""/>
    <n v="1065514"/>
    <x v="13"/>
    <x v="13"/>
    <x v="13"/>
    <x v="13"/>
    <x v="13"/>
    <x v="13"/>
    <x v="13"/>
    <x v="13"/>
    <x v="13"/>
    <x v="13"/>
    <x v="13"/>
    <x v="13"/>
    <x v="6"/>
    <x v="6"/>
    <x v="6"/>
    <x v="6"/>
    <x v="6"/>
    <x v="6"/>
    <x v="6"/>
    <x v="6"/>
    <x v="6"/>
    <x v="6"/>
    <x v="6"/>
    <x v="6"/>
    <x v="2"/>
    <x v="2"/>
    <x v="2"/>
    <x v="2"/>
    <x v="2"/>
    <x v="1"/>
    <x v="1"/>
    <m/>
    <n v="54"/>
    <s v="BB"/>
    <n v="2031"/>
    <n v="10"/>
    <n v="-88253"/>
    <n v="179248321"/>
    <n v="2031"/>
    <n v="2031"/>
  </r>
  <r>
    <x v="1"/>
    <s v=""/>
    <n v="74679"/>
    <x v="14"/>
    <x v="14"/>
    <x v="14"/>
    <x v="14"/>
    <x v="14"/>
    <x v="14"/>
    <x v="14"/>
    <x v="14"/>
    <x v="14"/>
    <x v="14"/>
    <x v="14"/>
    <x v="14"/>
    <x v="12"/>
    <x v="12"/>
    <x v="12"/>
    <x v="12"/>
    <x v="12"/>
    <x v="12"/>
    <x v="12"/>
    <x v="12"/>
    <x v="12"/>
    <x v="12"/>
    <x v="12"/>
    <x v="12"/>
    <x v="10"/>
    <x v="10"/>
    <x v="10"/>
    <x v="10"/>
    <x v="10"/>
    <x v="9"/>
    <x v="9"/>
    <m/>
    <n v="73"/>
    <s v="BU"/>
    <n v="2050"/>
    <n v="29"/>
    <n v="-814"/>
    <n v="1718145"/>
    <n v="2111"/>
    <n v="2100"/>
  </r>
  <r>
    <x v="1"/>
    <s v=""/>
    <n v="14180638"/>
    <x v="15"/>
    <x v="15"/>
    <x v="15"/>
    <x v="15"/>
    <x v="15"/>
    <x v="15"/>
    <x v="15"/>
    <x v="15"/>
    <x v="15"/>
    <x v="15"/>
    <x v="15"/>
    <x v="15"/>
    <x v="13"/>
    <x v="13"/>
    <x v="13"/>
    <x v="13"/>
    <x v="13"/>
    <x v="13"/>
    <x v="13"/>
    <x v="13"/>
    <x v="13"/>
    <x v="13"/>
    <x v="13"/>
    <x v="13"/>
    <x v="11"/>
    <x v="11"/>
    <x v="11"/>
    <x v="11"/>
    <x v="11"/>
    <x v="10"/>
    <x v="10"/>
    <m/>
    <n v="73"/>
    <s v="BU"/>
    <n v="2050"/>
    <n v="29"/>
    <n v="-420253"/>
    <n v="862671445"/>
    <n v="2053"/>
    <n v="2053"/>
  </r>
  <r>
    <x v="1"/>
    <s v=""/>
    <n v="1818683"/>
    <x v="16"/>
    <x v="16"/>
    <x v="16"/>
    <x v="16"/>
    <x v="16"/>
    <x v="16"/>
    <x v="16"/>
    <x v="16"/>
    <x v="16"/>
    <x v="16"/>
    <x v="16"/>
    <x v="16"/>
    <x v="14"/>
    <x v="14"/>
    <x v="14"/>
    <x v="14"/>
    <x v="14"/>
    <x v="14"/>
    <x v="14"/>
    <x v="14"/>
    <x v="14"/>
    <x v="14"/>
    <x v="14"/>
    <x v="14"/>
    <x v="12"/>
    <x v="12"/>
    <x v="12"/>
    <x v="12"/>
    <x v="12"/>
    <x v="11"/>
    <x v="11"/>
    <m/>
    <n v="73"/>
    <s v="BU"/>
    <n v="2050"/>
    <n v="29"/>
    <n v="-1"/>
    <n v="1820702"/>
    <n v="1820702"/>
    <n v="2100"/>
  </r>
  <r>
    <x v="1"/>
    <s v=""/>
    <n v="2282672"/>
    <x v="17"/>
    <x v="17"/>
    <x v="17"/>
    <x v="17"/>
    <x v="17"/>
    <x v="17"/>
    <x v="17"/>
    <x v="17"/>
    <x v="17"/>
    <x v="17"/>
    <x v="17"/>
    <x v="6"/>
    <x v="6"/>
    <x v="6"/>
    <x v="6"/>
    <x v="6"/>
    <x v="6"/>
    <x v="6"/>
    <x v="6"/>
    <x v="6"/>
    <x v="6"/>
    <x v="6"/>
    <x v="6"/>
    <x v="6"/>
    <x v="2"/>
    <x v="2"/>
    <x v="2"/>
    <x v="2"/>
    <x v="2"/>
    <x v="1"/>
    <x v="1"/>
    <m/>
    <n v="53"/>
    <s v="BA"/>
    <n v="2030"/>
    <n v="9"/>
    <n v="-196855"/>
    <n v="399732917"/>
    <n v="2031"/>
    <n v="2031"/>
  </r>
  <r>
    <x v="1"/>
    <s v=""/>
    <n v="10319298"/>
    <x v="18"/>
    <x v="18"/>
    <x v="18"/>
    <x v="18"/>
    <x v="18"/>
    <x v="18"/>
    <x v="18"/>
    <x v="18"/>
    <x v="18"/>
    <x v="18"/>
    <x v="18"/>
    <x v="17"/>
    <x v="15"/>
    <x v="15"/>
    <x v="15"/>
    <x v="15"/>
    <x v="15"/>
    <x v="15"/>
    <x v="15"/>
    <x v="15"/>
    <x v="15"/>
    <x v="15"/>
    <x v="15"/>
    <x v="15"/>
    <x v="13"/>
    <x v="13"/>
    <x v="13"/>
    <x v="13"/>
    <x v="13"/>
    <x v="12"/>
    <x v="12"/>
    <m/>
    <n v="73"/>
    <s v="BU"/>
    <n v="2050"/>
    <n v="29"/>
    <n v="-262744"/>
    <n v="540799434"/>
    <n v="2058"/>
    <n v="2058"/>
  </r>
  <r>
    <x v="1"/>
    <s v=""/>
    <n v="1886385"/>
    <x v="19"/>
    <x v="19"/>
    <x v="19"/>
    <x v="19"/>
    <x v="19"/>
    <x v="19"/>
    <x v="19"/>
    <x v="19"/>
    <x v="19"/>
    <x v="19"/>
    <x v="19"/>
    <x v="18"/>
    <x v="16"/>
    <x v="16"/>
    <x v="6"/>
    <x v="6"/>
    <x v="6"/>
    <x v="6"/>
    <x v="6"/>
    <x v="6"/>
    <x v="6"/>
    <x v="6"/>
    <x v="6"/>
    <x v="6"/>
    <x v="2"/>
    <x v="2"/>
    <x v="2"/>
    <x v="2"/>
    <x v="2"/>
    <x v="1"/>
    <x v="1"/>
    <m/>
    <n v="56"/>
    <s v="BD"/>
    <n v="2033"/>
    <n v="12"/>
    <n v="-130788"/>
    <n v="265947357"/>
    <n v="2033"/>
    <n v="2033"/>
  </r>
  <r>
    <x v="1"/>
    <s v=""/>
    <n v="9849275"/>
    <x v="20"/>
    <x v="20"/>
    <x v="20"/>
    <x v="20"/>
    <x v="20"/>
    <x v="20"/>
    <x v="20"/>
    <x v="20"/>
    <x v="20"/>
    <x v="20"/>
    <x v="20"/>
    <x v="19"/>
    <x v="17"/>
    <x v="17"/>
    <x v="16"/>
    <x v="16"/>
    <x v="16"/>
    <x v="16"/>
    <x v="16"/>
    <x v="16"/>
    <x v="16"/>
    <x v="16"/>
    <x v="16"/>
    <x v="16"/>
    <x v="14"/>
    <x v="14"/>
    <x v="14"/>
    <x v="14"/>
    <x v="14"/>
    <x v="13"/>
    <x v="13"/>
    <m/>
    <n v="73"/>
    <s v="BU"/>
    <n v="2050"/>
    <n v="29"/>
    <n v="-277566"/>
    <n v="570255029"/>
    <n v="2054"/>
    <n v="2054"/>
  </r>
  <r>
    <x v="1"/>
    <s v=""/>
    <n v="23707688"/>
    <x v="21"/>
    <x v="21"/>
    <x v="21"/>
    <x v="21"/>
    <x v="21"/>
    <x v="21"/>
    <x v="21"/>
    <x v="21"/>
    <x v="21"/>
    <x v="21"/>
    <x v="21"/>
    <x v="20"/>
    <x v="18"/>
    <x v="18"/>
    <x v="17"/>
    <x v="17"/>
    <x v="17"/>
    <x v="17"/>
    <x v="17"/>
    <x v="17"/>
    <x v="17"/>
    <x v="17"/>
    <x v="17"/>
    <x v="17"/>
    <x v="15"/>
    <x v="15"/>
    <x v="15"/>
    <x v="15"/>
    <x v="15"/>
    <x v="14"/>
    <x v="14"/>
    <m/>
    <n v="73"/>
    <s v="BU"/>
    <n v="2050"/>
    <n v="29"/>
    <n v="-317682"/>
    <n v="665107646"/>
    <n v="2094"/>
    <n v="2094"/>
  </r>
  <r>
    <x v="1"/>
    <s v=""/>
    <n v="18798310"/>
    <x v="22"/>
    <x v="22"/>
    <x v="22"/>
    <x v="22"/>
    <x v="22"/>
    <x v="22"/>
    <x v="22"/>
    <x v="22"/>
    <x v="22"/>
    <x v="22"/>
    <x v="22"/>
    <x v="21"/>
    <x v="19"/>
    <x v="19"/>
    <x v="18"/>
    <x v="18"/>
    <x v="18"/>
    <x v="18"/>
    <x v="18"/>
    <x v="18"/>
    <x v="18"/>
    <x v="18"/>
    <x v="18"/>
    <x v="18"/>
    <x v="16"/>
    <x v="16"/>
    <x v="16"/>
    <x v="16"/>
    <x v="16"/>
    <x v="15"/>
    <x v="15"/>
    <m/>
    <n v="73"/>
    <s v="BU"/>
    <n v="2050"/>
    <n v="29"/>
    <n v="-421445"/>
    <n v="869695765"/>
    <n v="2064"/>
    <n v="2064"/>
  </r>
  <r>
    <x v="1"/>
    <s v=""/>
    <n v="1124674"/>
    <x v="23"/>
    <x v="23"/>
    <x v="23"/>
    <x v="23"/>
    <x v="23"/>
    <x v="23"/>
    <x v="23"/>
    <x v="23"/>
    <x v="6"/>
    <x v="6"/>
    <x v="6"/>
    <x v="6"/>
    <x v="6"/>
    <x v="6"/>
    <x v="6"/>
    <x v="6"/>
    <x v="6"/>
    <x v="6"/>
    <x v="6"/>
    <x v="6"/>
    <x v="6"/>
    <x v="6"/>
    <x v="6"/>
    <x v="6"/>
    <x v="2"/>
    <x v="2"/>
    <x v="2"/>
    <x v="2"/>
    <x v="2"/>
    <x v="1"/>
    <x v="1"/>
    <m/>
    <n v="48"/>
    <s v="AV"/>
    <n v="2025"/>
    <n v="4"/>
    <n v="-186533"/>
    <n v="377734801"/>
    <n v="2025"/>
    <n v="2025"/>
  </r>
  <r>
    <x v="1"/>
    <s v=""/>
    <n v="32049693"/>
    <x v="24"/>
    <x v="24"/>
    <x v="24"/>
    <x v="24"/>
    <x v="24"/>
    <x v="24"/>
    <x v="24"/>
    <x v="24"/>
    <x v="23"/>
    <x v="23"/>
    <x v="23"/>
    <x v="22"/>
    <x v="20"/>
    <x v="20"/>
    <x v="19"/>
    <x v="19"/>
    <x v="19"/>
    <x v="19"/>
    <x v="19"/>
    <x v="19"/>
    <x v="19"/>
    <x v="19"/>
    <x v="19"/>
    <x v="19"/>
    <x v="17"/>
    <x v="17"/>
    <x v="17"/>
    <x v="17"/>
    <x v="17"/>
    <x v="16"/>
    <x v="16"/>
    <m/>
    <n v="73"/>
    <s v="BU"/>
    <n v="2050"/>
    <n v="29"/>
    <n v="-243941"/>
    <n v="524566572"/>
    <n v="2150"/>
    <n v="2100"/>
  </r>
  <r>
    <x v="1"/>
    <s v=""/>
    <n v="20500269"/>
    <x v="25"/>
    <x v="25"/>
    <x v="25"/>
    <x v="25"/>
    <x v="25"/>
    <x v="25"/>
    <x v="25"/>
    <x v="25"/>
    <x v="24"/>
    <x v="24"/>
    <x v="24"/>
    <x v="23"/>
    <x v="21"/>
    <x v="21"/>
    <x v="20"/>
    <x v="20"/>
    <x v="20"/>
    <x v="20"/>
    <x v="20"/>
    <x v="20"/>
    <x v="20"/>
    <x v="20"/>
    <x v="20"/>
    <x v="20"/>
    <x v="18"/>
    <x v="18"/>
    <x v="18"/>
    <x v="18"/>
    <x v="18"/>
    <x v="17"/>
    <x v="17"/>
    <m/>
    <n v="73"/>
    <s v="BU"/>
    <n v="2050"/>
    <n v="29"/>
    <n v="-447963"/>
    <n v="924937566"/>
    <n v="2065"/>
    <n v="2065"/>
  </r>
  <r>
    <x v="1"/>
    <s v=""/>
    <n v="34781418"/>
    <x v="26"/>
    <x v="26"/>
    <x v="26"/>
    <x v="26"/>
    <x v="26"/>
    <x v="26"/>
    <x v="26"/>
    <x v="26"/>
    <x v="25"/>
    <x v="25"/>
    <x v="25"/>
    <x v="24"/>
    <x v="22"/>
    <x v="22"/>
    <x v="21"/>
    <x v="21"/>
    <x v="21"/>
    <x v="21"/>
    <x v="21"/>
    <x v="21"/>
    <x v="21"/>
    <x v="21"/>
    <x v="21"/>
    <x v="21"/>
    <x v="19"/>
    <x v="19"/>
    <x v="19"/>
    <x v="19"/>
    <x v="19"/>
    <x v="18"/>
    <x v="18"/>
    <m/>
    <n v="73"/>
    <s v="BU"/>
    <n v="2050"/>
    <n v="29"/>
    <n v="-518009"/>
    <n v="1080641589"/>
    <n v="2086"/>
    <n v="2086"/>
  </r>
  <r>
    <x v="1"/>
    <s v=""/>
    <n v="8403087"/>
    <x v="27"/>
    <x v="27"/>
    <x v="27"/>
    <x v="27"/>
    <x v="27"/>
    <x v="27"/>
    <x v="27"/>
    <x v="27"/>
    <x v="26"/>
    <x v="26"/>
    <x v="26"/>
    <x v="25"/>
    <x v="23"/>
    <x v="23"/>
    <x v="22"/>
    <x v="22"/>
    <x v="22"/>
    <x v="22"/>
    <x v="22"/>
    <x v="22"/>
    <x v="22"/>
    <x v="22"/>
    <x v="22"/>
    <x v="22"/>
    <x v="20"/>
    <x v="20"/>
    <x v="20"/>
    <x v="20"/>
    <x v="20"/>
    <x v="19"/>
    <x v="19"/>
    <m/>
    <n v="73"/>
    <s v="BU"/>
    <n v="2050"/>
    <n v="29"/>
    <n v="-249657"/>
    <n v="512460570"/>
    <n v="2053"/>
    <n v="2053"/>
  </r>
  <r>
    <x v="1"/>
    <s v=""/>
    <n v="21427222"/>
    <x v="28"/>
    <x v="28"/>
    <x v="28"/>
    <x v="28"/>
    <x v="28"/>
    <x v="28"/>
    <x v="28"/>
    <x v="28"/>
    <x v="27"/>
    <x v="27"/>
    <x v="27"/>
    <x v="26"/>
    <x v="24"/>
    <x v="24"/>
    <x v="23"/>
    <x v="23"/>
    <x v="23"/>
    <x v="23"/>
    <x v="23"/>
    <x v="23"/>
    <x v="23"/>
    <x v="23"/>
    <x v="23"/>
    <x v="23"/>
    <x v="21"/>
    <x v="21"/>
    <x v="21"/>
    <x v="21"/>
    <x v="21"/>
    <x v="20"/>
    <x v="20"/>
    <m/>
    <n v="73"/>
    <s v="BU"/>
    <n v="2050"/>
    <n v="29"/>
    <n v="-203981"/>
    <n v="433264861"/>
    <n v="2124"/>
    <n v="2100"/>
  </r>
  <r>
    <x v="2"/>
    <s v=""/>
    <n v="3794093"/>
    <x v="29"/>
    <x v="29"/>
    <x v="29"/>
    <x v="29"/>
    <x v="29"/>
    <x v="29"/>
    <x v="29"/>
    <x v="29"/>
    <x v="28"/>
    <x v="28"/>
    <x v="28"/>
    <x v="27"/>
    <x v="25"/>
    <x v="25"/>
    <x v="24"/>
    <x v="24"/>
    <x v="24"/>
    <x v="24"/>
    <x v="24"/>
    <x v="24"/>
    <x v="24"/>
    <x v="6"/>
    <x v="6"/>
    <x v="6"/>
    <x v="2"/>
    <x v="2"/>
    <x v="2"/>
    <x v="2"/>
    <x v="2"/>
    <x v="1"/>
    <x v="1"/>
    <m/>
    <n v="63"/>
    <s v="BK"/>
    <n v="2040"/>
    <n v="19"/>
    <n v="-172947"/>
    <n v="352974086"/>
    <n v="2041"/>
    <n v="2041"/>
  </r>
  <r>
    <x v="2"/>
    <s v=""/>
    <n v="5168218"/>
    <x v="30"/>
    <x v="30"/>
    <x v="30"/>
    <x v="30"/>
    <x v="30"/>
    <x v="30"/>
    <x v="30"/>
    <x v="30"/>
    <x v="29"/>
    <x v="29"/>
    <x v="29"/>
    <x v="28"/>
    <x v="26"/>
    <x v="26"/>
    <x v="25"/>
    <x v="25"/>
    <x v="25"/>
    <x v="25"/>
    <x v="25"/>
    <x v="25"/>
    <x v="25"/>
    <x v="24"/>
    <x v="24"/>
    <x v="24"/>
    <x v="22"/>
    <x v="22"/>
    <x v="22"/>
    <x v="22"/>
    <x v="22"/>
    <x v="21"/>
    <x v="21"/>
    <m/>
    <n v="73"/>
    <s v="BU"/>
    <n v="2050"/>
    <n v="29"/>
    <n v="-55430"/>
    <n v="117081388"/>
    <n v="2112"/>
    <n v="2100"/>
  </r>
  <r>
    <x v="2"/>
    <s v=""/>
    <n v="523030"/>
    <x v="31"/>
    <x v="31"/>
    <x v="31"/>
    <x v="31"/>
    <x v="31"/>
    <x v="31"/>
    <x v="31"/>
    <x v="31"/>
    <x v="6"/>
    <x v="6"/>
    <x v="6"/>
    <x v="6"/>
    <x v="6"/>
    <x v="6"/>
    <x v="6"/>
    <x v="6"/>
    <x v="6"/>
    <x v="6"/>
    <x v="6"/>
    <x v="6"/>
    <x v="6"/>
    <x v="6"/>
    <x v="6"/>
    <x v="6"/>
    <x v="2"/>
    <x v="2"/>
    <x v="2"/>
    <x v="2"/>
    <x v="2"/>
    <x v="1"/>
    <x v="1"/>
    <m/>
    <n v="50"/>
    <s v="AX"/>
    <n v="2027"/>
    <n v="6"/>
    <n v="-64170"/>
    <n v="130082260"/>
    <n v="2027"/>
    <n v="2027"/>
  </r>
  <r>
    <x v="2"/>
    <s v=""/>
    <n v="1700482"/>
    <x v="32"/>
    <x v="32"/>
    <x v="32"/>
    <x v="32"/>
    <x v="32"/>
    <x v="32"/>
    <x v="32"/>
    <x v="32"/>
    <x v="30"/>
    <x v="30"/>
    <x v="30"/>
    <x v="29"/>
    <x v="27"/>
    <x v="27"/>
    <x v="26"/>
    <x v="26"/>
    <x v="26"/>
    <x v="6"/>
    <x v="6"/>
    <x v="6"/>
    <x v="6"/>
    <x v="6"/>
    <x v="6"/>
    <x v="6"/>
    <x v="2"/>
    <x v="2"/>
    <x v="2"/>
    <x v="2"/>
    <x v="2"/>
    <x v="1"/>
    <x v="1"/>
    <m/>
    <n v="59"/>
    <s v="BG"/>
    <n v="2036"/>
    <n v="15"/>
    <n v="-94751"/>
    <n v="193002751"/>
    <n v="2037"/>
    <n v="2037"/>
  </r>
  <r>
    <x v="2"/>
    <s v=""/>
    <n v="1701995"/>
    <x v="33"/>
    <x v="33"/>
    <x v="33"/>
    <x v="33"/>
    <x v="33"/>
    <x v="33"/>
    <x v="33"/>
    <x v="33"/>
    <x v="31"/>
    <x v="31"/>
    <x v="31"/>
    <x v="30"/>
    <x v="28"/>
    <x v="28"/>
    <x v="27"/>
    <x v="27"/>
    <x v="27"/>
    <x v="26"/>
    <x v="26"/>
    <x v="26"/>
    <x v="6"/>
    <x v="6"/>
    <x v="6"/>
    <x v="6"/>
    <x v="2"/>
    <x v="2"/>
    <x v="2"/>
    <x v="2"/>
    <x v="2"/>
    <x v="1"/>
    <x v="1"/>
    <m/>
    <n v="62"/>
    <s v="BJ"/>
    <n v="2039"/>
    <n v="18"/>
    <n v="-81285"/>
    <n v="165816410"/>
    <n v="2040"/>
    <n v="2040"/>
  </r>
  <r>
    <x v="2"/>
    <s v=""/>
    <n v="5272276"/>
    <x v="34"/>
    <x v="34"/>
    <x v="34"/>
    <x v="34"/>
    <x v="34"/>
    <x v="34"/>
    <x v="34"/>
    <x v="34"/>
    <x v="6"/>
    <x v="6"/>
    <x v="6"/>
    <x v="6"/>
    <x v="6"/>
    <x v="6"/>
    <x v="6"/>
    <x v="6"/>
    <x v="6"/>
    <x v="6"/>
    <x v="6"/>
    <x v="6"/>
    <x v="6"/>
    <x v="6"/>
    <x v="6"/>
    <x v="6"/>
    <x v="2"/>
    <x v="2"/>
    <x v="2"/>
    <x v="2"/>
    <x v="2"/>
    <x v="1"/>
    <x v="1"/>
    <m/>
    <n v="50"/>
    <s v="AX"/>
    <n v="2027"/>
    <n v="6"/>
    <n v="-592426"/>
    <n v="1201380370"/>
    <n v="2028"/>
    <n v="2028"/>
  </r>
  <r>
    <x v="2"/>
    <s v=""/>
    <n v="37788517"/>
    <x v="35"/>
    <x v="35"/>
    <x v="35"/>
    <x v="35"/>
    <x v="35"/>
    <x v="35"/>
    <x v="35"/>
    <x v="35"/>
    <x v="32"/>
    <x v="32"/>
    <x v="32"/>
    <x v="31"/>
    <x v="29"/>
    <x v="29"/>
    <x v="28"/>
    <x v="28"/>
    <x v="28"/>
    <x v="27"/>
    <x v="27"/>
    <x v="27"/>
    <x v="26"/>
    <x v="25"/>
    <x v="25"/>
    <x v="25"/>
    <x v="23"/>
    <x v="23"/>
    <x v="23"/>
    <x v="23"/>
    <x v="23"/>
    <x v="22"/>
    <x v="22"/>
    <m/>
    <n v="73"/>
    <s v="BU"/>
    <n v="2050"/>
    <n v="29"/>
    <n v="-250630"/>
    <n v="543810487"/>
    <n v="2170"/>
    <n v="2100"/>
  </r>
  <r>
    <x v="2"/>
    <s v=""/>
    <n v="2228752"/>
    <x v="36"/>
    <x v="36"/>
    <x v="36"/>
    <x v="36"/>
    <x v="36"/>
    <x v="36"/>
    <x v="36"/>
    <x v="36"/>
    <x v="33"/>
    <x v="33"/>
    <x v="33"/>
    <x v="32"/>
    <x v="30"/>
    <x v="30"/>
    <x v="29"/>
    <x v="29"/>
    <x v="29"/>
    <x v="28"/>
    <x v="6"/>
    <x v="6"/>
    <x v="6"/>
    <x v="6"/>
    <x v="6"/>
    <x v="6"/>
    <x v="2"/>
    <x v="2"/>
    <x v="2"/>
    <x v="2"/>
    <x v="2"/>
    <x v="1"/>
    <x v="1"/>
    <m/>
    <n v="60"/>
    <s v="BH"/>
    <n v="2037"/>
    <n v="16"/>
    <n v="-120297"/>
    <n v="245108395"/>
    <n v="2038"/>
    <n v="2038"/>
  </r>
  <r>
    <x v="2"/>
    <n v="4276631"/>
    <n v="4152817"/>
    <x v="37"/>
    <x v="37"/>
    <x v="37"/>
    <x v="37"/>
    <x v="37"/>
    <x v="37"/>
    <x v="37"/>
    <x v="37"/>
    <x v="34"/>
    <x v="34"/>
    <x v="34"/>
    <x v="33"/>
    <x v="31"/>
    <x v="31"/>
    <x v="30"/>
    <x v="30"/>
    <x v="30"/>
    <x v="29"/>
    <x v="28"/>
    <x v="28"/>
    <x v="27"/>
    <x v="26"/>
    <x v="26"/>
    <x v="26"/>
    <x v="24"/>
    <x v="24"/>
    <x v="24"/>
    <x v="24"/>
    <x v="24"/>
    <x v="23"/>
    <x v="23"/>
    <m/>
    <n v="73"/>
    <s v="BU"/>
    <n v="2050"/>
    <n v="29"/>
    <n v="-123814"/>
    <n v="254133283"/>
    <n v="2053"/>
    <n v="2053"/>
  </r>
  <r>
    <x v="2"/>
    <s v=""/>
    <n v="1147169"/>
    <x v="38"/>
    <x v="38"/>
    <x v="38"/>
    <x v="38"/>
    <x v="38"/>
    <x v="38"/>
    <x v="38"/>
    <x v="38"/>
    <x v="35"/>
    <x v="35"/>
    <x v="35"/>
    <x v="34"/>
    <x v="32"/>
    <x v="6"/>
    <x v="6"/>
    <x v="6"/>
    <x v="6"/>
    <x v="6"/>
    <x v="6"/>
    <x v="6"/>
    <x v="6"/>
    <x v="6"/>
    <x v="6"/>
    <x v="6"/>
    <x v="2"/>
    <x v="2"/>
    <x v="2"/>
    <x v="2"/>
    <x v="2"/>
    <x v="1"/>
    <x v="1"/>
    <m/>
    <n v="55"/>
    <s v="BC"/>
    <n v="2032"/>
    <n v="11"/>
    <n v="-82815"/>
    <n v="168350654"/>
    <n v="2033"/>
    <n v="2033"/>
  </r>
  <r>
    <x v="2"/>
    <s v=""/>
    <n v="3056971"/>
    <x v="39"/>
    <x v="39"/>
    <x v="39"/>
    <x v="39"/>
    <x v="39"/>
    <x v="39"/>
    <x v="39"/>
    <x v="39"/>
    <x v="36"/>
    <x v="36"/>
    <x v="36"/>
    <x v="35"/>
    <x v="33"/>
    <x v="32"/>
    <x v="31"/>
    <x v="31"/>
    <x v="31"/>
    <x v="30"/>
    <x v="29"/>
    <x v="29"/>
    <x v="28"/>
    <x v="27"/>
    <x v="27"/>
    <x v="27"/>
    <x v="25"/>
    <x v="25"/>
    <x v="25"/>
    <x v="25"/>
    <x v="25"/>
    <x v="24"/>
    <x v="24"/>
    <m/>
    <n v="73"/>
    <s v="BU"/>
    <n v="2050"/>
    <n v="29"/>
    <n v="-84246"/>
    <n v="173149645"/>
    <n v="2055"/>
    <n v="2055"/>
  </r>
  <r>
    <x v="2"/>
    <s v=""/>
    <n v="23226640"/>
    <x v="40"/>
    <x v="40"/>
    <x v="40"/>
    <x v="40"/>
    <x v="40"/>
    <x v="40"/>
    <x v="40"/>
    <x v="40"/>
    <x v="37"/>
    <x v="37"/>
    <x v="37"/>
    <x v="36"/>
    <x v="34"/>
    <x v="33"/>
    <x v="32"/>
    <x v="32"/>
    <x v="32"/>
    <x v="31"/>
    <x v="30"/>
    <x v="30"/>
    <x v="29"/>
    <x v="28"/>
    <x v="28"/>
    <x v="28"/>
    <x v="26"/>
    <x v="26"/>
    <x v="26"/>
    <x v="26"/>
    <x v="26"/>
    <x v="25"/>
    <x v="25"/>
    <m/>
    <n v="73"/>
    <s v="BU"/>
    <n v="2050"/>
    <n v="29"/>
    <n v="-103134"/>
    <n v="231454186"/>
    <n v="2244"/>
    <n v="2100"/>
  </r>
  <r>
    <x v="2"/>
    <s v=""/>
    <n v="3737797"/>
    <x v="41"/>
    <x v="41"/>
    <x v="41"/>
    <x v="41"/>
    <x v="41"/>
    <x v="41"/>
    <x v="41"/>
    <x v="41"/>
    <x v="38"/>
    <x v="38"/>
    <x v="38"/>
    <x v="37"/>
    <x v="35"/>
    <x v="34"/>
    <x v="33"/>
    <x v="33"/>
    <x v="33"/>
    <x v="32"/>
    <x v="31"/>
    <x v="6"/>
    <x v="6"/>
    <x v="6"/>
    <x v="6"/>
    <x v="6"/>
    <x v="2"/>
    <x v="2"/>
    <x v="2"/>
    <x v="2"/>
    <x v="2"/>
    <x v="1"/>
    <x v="1"/>
    <m/>
    <n v="61"/>
    <s v="BI"/>
    <n v="2038"/>
    <n v="17"/>
    <n v="-196492"/>
    <n v="400455145"/>
    <n v="2038"/>
    <n v="2038"/>
  </r>
  <r>
    <x v="2"/>
    <s v=""/>
    <n v="18891731"/>
    <x v="42"/>
    <x v="42"/>
    <x v="42"/>
    <x v="42"/>
    <x v="42"/>
    <x v="42"/>
    <x v="42"/>
    <x v="42"/>
    <x v="39"/>
    <x v="39"/>
    <x v="39"/>
    <x v="38"/>
    <x v="36"/>
    <x v="35"/>
    <x v="34"/>
    <x v="34"/>
    <x v="34"/>
    <x v="33"/>
    <x v="32"/>
    <x v="31"/>
    <x v="30"/>
    <x v="29"/>
    <x v="29"/>
    <x v="29"/>
    <x v="27"/>
    <x v="27"/>
    <x v="27"/>
    <x v="27"/>
    <x v="27"/>
    <x v="26"/>
    <x v="26"/>
    <m/>
    <n v="73"/>
    <s v="BU"/>
    <n v="2050"/>
    <n v="29"/>
    <n v="-455300"/>
    <n v="938142431"/>
    <n v="2060"/>
    <n v="2060"/>
  </r>
  <r>
    <x v="2"/>
    <s v=""/>
    <n v="5010751"/>
    <x v="43"/>
    <x v="43"/>
    <x v="43"/>
    <x v="43"/>
    <x v="43"/>
    <x v="43"/>
    <x v="43"/>
    <x v="43"/>
    <x v="40"/>
    <x v="40"/>
    <x v="40"/>
    <x v="39"/>
    <x v="37"/>
    <x v="36"/>
    <x v="35"/>
    <x v="35"/>
    <x v="35"/>
    <x v="34"/>
    <x v="33"/>
    <x v="32"/>
    <x v="31"/>
    <x v="30"/>
    <x v="30"/>
    <x v="30"/>
    <x v="28"/>
    <x v="28"/>
    <x v="28"/>
    <x v="28"/>
    <x v="28"/>
    <x v="27"/>
    <x v="27"/>
    <m/>
    <n v="73"/>
    <s v="BU"/>
    <n v="2050"/>
    <n v="29"/>
    <n v="-158691"/>
    <n v="325407880"/>
    <n v="2051"/>
    <n v="2051"/>
  </r>
  <r>
    <x v="3"/>
    <s v=""/>
    <n v="1667619"/>
    <x v="44"/>
    <x v="44"/>
    <x v="44"/>
    <x v="44"/>
    <x v="44"/>
    <x v="44"/>
    <x v="23"/>
    <x v="23"/>
    <x v="6"/>
    <x v="6"/>
    <x v="6"/>
    <x v="6"/>
    <x v="6"/>
    <x v="6"/>
    <x v="6"/>
    <x v="6"/>
    <x v="6"/>
    <x v="6"/>
    <x v="6"/>
    <x v="6"/>
    <x v="6"/>
    <x v="6"/>
    <x v="6"/>
    <x v="6"/>
    <x v="2"/>
    <x v="2"/>
    <x v="2"/>
    <x v="2"/>
    <x v="2"/>
    <x v="1"/>
    <x v="1"/>
    <m/>
    <n v="46"/>
    <s v="AT"/>
    <n v="2023"/>
    <n v="2"/>
    <n v="-379540"/>
    <n v="767958879"/>
    <n v="2023"/>
    <n v="2023"/>
  </r>
  <r>
    <x v="3"/>
    <s v=""/>
    <n v="56502700"/>
    <x v="45"/>
    <x v="45"/>
    <x v="45"/>
    <x v="45"/>
    <x v="45"/>
    <x v="45"/>
    <x v="44"/>
    <x v="44"/>
    <x v="41"/>
    <x v="41"/>
    <x v="41"/>
    <x v="40"/>
    <x v="38"/>
    <x v="37"/>
    <x v="36"/>
    <x v="36"/>
    <x v="36"/>
    <x v="35"/>
    <x v="34"/>
    <x v="33"/>
    <x v="32"/>
    <x v="31"/>
    <x v="31"/>
    <x v="31"/>
    <x v="29"/>
    <x v="29"/>
    <x v="29"/>
    <x v="29"/>
    <x v="29"/>
    <x v="28"/>
    <x v="28"/>
    <m/>
    <n v="73"/>
    <s v="BU"/>
    <n v="2050"/>
    <n v="29"/>
    <n v="-1429217"/>
    <n v="2942091823"/>
    <n v="2059"/>
    <n v="2059"/>
  </r>
  <r>
    <x v="3"/>
    <s v=""/>
    <n v="163494292"/>
    <x v="46"/>
    <x v="46"/>
    <x v="46"/>
    <x v="46"/>
    <x v="46"/>
    <x v="46"/>
    <x v="45"/>
    <x v="45"/>
    <x v="42"/>
    <x v="42"/>
    <x v="42"/>
    <x v="41"/>
    <x v="39"/>
    <x v="38"/>
    <x v="37"/>
    <x v="37"/>
    <x v="37"/>
    <x v="36"/>
    <x v="35"/>
    <x v="34"/>
    <x v="33"/>
    <x v="32"/>
    <x v="32"/>
    <x v="32"/>
    <x v="30"/>
    <x v="30"/>
    <x v="30"/>
    <x v="30"/>
    <x v="30"/>
    <x v="29"/>
    <x v="29"/>
    <m/>
    <n v="73"/>
    <s v="BU"/>
    <n v="2050"/>
    <n v="29"/>
    <n v="-361670"/>
    <n v="893706022"/>
    <n v="2471"/>
    <n v="2100"/>
  </r>
  <r>
    <x v="3"/>
    <s v=""/>
    <n v="9782066"/>
    <x v="47"/>
    <x v="47"/>
    <x v="47"/>
    <x v="47"/>
    <x v="47"/>
    <x v="47"/>
    <x v="46"/>
    <x v="46"/>
    <x v="43"/>
    <x v="43"/>
    <x v="43"/>
    <x v="42"/>
    <x v="40"/>
    <x v="39"/>
    <x v="38"/>
    <x v="38"/>
    <x v="38"/>
    <x v="37"/>
    <x v="36"/>
    <x v="35"/>
    <x v="34"/>
    <x v="33"/>
    <x v="33"/>
    <x v="33"/>
    <x v="31"/>
    <x v="31"/>
    <x v="31"/>
    <x v="31"/>
    <x v="31"/>
    <x v="30"/>
    <x v="30"/>
    <m/>
    <n v="73"/>
    <s v="BU"/>
    <n v="2050"/>
    <n v="29"/>
    <n v="-93598"/>
    <n v="198756428"/>
    <n v="2124"/>
    <n v="2100"/>
  </r>
  <r>
    <x v="3"/>
    <s v=""/>
    <n v="22575021"/>
    <x v="48"/>
    <x v="48"/>
    <x v="48"/>
    <x v="48"/>
    <x v="48"/>
    <x v="48"/>
    <x v="47"/>
    <x v="47"/>
    <x v="44"/>
    <x v="44"/>
    <x v="44"/>
    <x v="43"/>
    <x v="41"/>
    <x v="40"/>
    <x v="39"/>
    <x v="39"/>
    <x v="39"/>
    <x v="38"/>
    <x v="37"/>
    <x v="36"/>
    <x v="35"/>
    <x v="34"/>
    <x v="34"/>
    <x v="34"/>
    <x v="32"/>
    <x v="32"/>
    <x v="32"/>
    <x v="32"/>
    <x v="32"/>
    <x v="31"/>
    <x v="31"/>
    <m/>
    <n v="73"/>
    <s v="BU"/>
    <n v="2050"/>
    <n v="29"/>
    <n v="-358567"/>
    <n v="746521794"/>
    <n v="2082"/>
    <n v="2082"/>
  </r>
  <r>
    <x v="3"/>
    <s v=""/>
    <n v="13301628"/>
    <x v="49"/>
    <x v="49"/>
    <x v="49"/>
    <x v="49"/>
    <x v="49"/>
    <x v="49"/>
    <x v="48"/>
    <x v="48"/>
    <x v="45"/>
    <x v="45"/>
    <x v="45"/>
    <x v="44"/>
    <x v="42"/>
    <x v="41"/>
    <x v="40"/>
    <x v="40"/>
    <x v="40"/>
    <x v="39"/>
    <x v="38"/>
    <x v="37"/>
    <x v="36"/>
    <x v="35"/>
    <x v="35"/>
    <x v="35"/>
    <x v="33"/>
    <x v="33"/>
    <x v="33"/>
    <x v="33"/>
    <x v="33"/>
    <x v="32"/>
    <x v="32"/>
    <m/>
    <n v="73"/>
    <s v="BU"/>
    <n v="2050"/>
    <n v="29"/>
    <n v="-270888"/>
    <n v="560224500"/>
    <n v="2068"/>
    <n v="2068"/>
  </r>
  <r>
    <x v="3"/>
    <s v=""/>
    <n v="26918964"/>
    <x v="50"/>
    <x v="50"/>
    <x v="50"/>
    <x v="50"/>
    <x v="50"/>
    <x v="50"/>
    <x v="49"/>
    <x v="49"/>
    <x v="46"/>
    <x v="46"/>
    <x v="46"/>
    <x v="45"/>
    <x v="43"/>
    <x v="42"/>
    <x v="41"/>
    <x v="41"/>
    <x v="41"/>
    <x v="40"/>
    <x v="39"/>
    <x v="38"/>
    <x v="37"/>
    <x v="36"/>
    <x v="36"/>
    <x v="36"/>
    <x v="34"/>
    <x v="34"/>
    <x v="34"/>
    <x v="34"/>
    <x v="34"/>
    <x v="33"/>
    <x v="33"/>
    <m/>
    <n v="73"/>
    <s v="BU"/>
    <n v="2050"/>
    <n v="29"/>
    <n v="-437909"/>
    <n v="911057235"/>
    <n v="2080"/>
    <n v="2080"/>
  </r>
  <r>
    <x v="3"/>
    <s v=""/>
    <n v="22192282"/>
    <x v="51"/>
    <x v="51"/>
    <x v="51"/>
    <x v="51"/>
    <x v="51"/>
    <x v="51"/>
    <x v="50"/>
    <x v="50"/>
    <x v="47"/>
    <x v="47"/>
    <x v="47"/>
    <x v="46"/>
    <x v="44"/>
    <x v="43"/>
    <x v="42"/>
    <x v="42"/>
    <x v="42"/>
    <x v="41"/>
    <x v="40"/>
    <x v="39"/>
    <x v="38"/>
    <x v="37"/>
    <x v="37"/>
    <x v="37"/>
    <x v="35"/>
    <x v="35"/>
    <x v="35"/>
    <x v="35"/>
    <x v="35"/>
    <x v="34"/>
    <x v="34"/>
    <m/>
    <n v="73"/>
    <s v="BU"/>
    <n v="2050"/>
    <n v="29"/>
    <n v="-137174"/>
    <n v="299146588"/>
    <n v="2181"/>
    <n v="2100"/>
  </r>
  <r>
    <x v="3"/>
    <s v=""/>
    <n v="16259535"/>
    <x v="52"/>
    <x v="52"/>
    <x v="52"/>
    <x v="52"/>
    <x v="52"/>
    <x v="52"/>
    <x v="51"/>
    <x v="51"/>
    <x v="48"/>
    <x v="48"/>
    <x v="48"/>
    <x v="47"/>
    <x v="45"/>
    <x v="44"/>
    <x v="43"/>
    <x v="43"/>
    <x v="43"/>
    <x v="42"/>
    <x v="41"/>
    <x v="40"/>
    <x v="39"/>
    <x v="38"/>
    <x v="38"/>
    <x v="38"/>
    <x v="36"/>
    <x v="36"/>
    <x v="36"/>
    <x v="36"/>
    <x v="36"/>
    <x v="35"/>
    <x v="35"/>
    <m/>
    <n v="73"/>
    <s v="BU"/>
    <n v="2050"/>
    <n v="29"/>
    <n v="-286098"/>
    <n v="593891397"/>
    <n v="2076"/>
    <n v="2076"/>
  </r>
  <r>
    <x v="3"/>
    <s v=""/>
    <n v="459291"/>
    <x v="53"/>
    <x v="53"/>
    <x v="53"/>
    <x v="53"/>
    <x v="53"/>
    <x v="44"/>
    <x v="23"/>
    <x v="23"/>
    <x v="6"/>
    <x v="6"/>
    <x v="6"/>
    <x v="6"/>
    <x v="6"/>
    <x v="6"/>
    <x v="6"/>
    <x v="6"/>
    <x v="6"/>
    <x v="6"/>
    <x v="6"/>
    <x v="6"/>
    <x v="6"/>
    <x v="6"/>
    <x v="6"/>
    <x v="6"/>
    <x v="2"/>
    <x v="2"/>
    <x v="2"/>
    <x v="2"/>
    <x v="2"/>
    <x v="1"/>
    <x v="1"/>
    <m/>
    <n v="47"/>
    <s v="AU"/>
    <n v="2024"/>
    <n v="3"/>
    <n v="-88712"/>
    <n v="179568819"/>
    <n v="2024"/>
    <n v="2024"/>
  </r>
  <r>
    <x v="3"/>
    <s v=""/>
    <n v="3555075"/>
    <x v="54"/>
    <x v="54"/>
    <x v="54"/>
    <x v="54"/>
    <x v="54"/>
    <x v="44"/>
    <x v="23"/>
    <x v="23"/>
    <x v="6"/>
    <x v="6"/>
    <x v="6"/>
    <x v="6"/>
    <x v="6"/>
    <x v="6"/>
    <x v="6"/>
    <x v="6"/>
    <x v="6"/>
    <x v="6"/>
    <x v="6"/>
    <x v="6"/>
    <x v="6"/>
    <x v="6"/>
    <x v="6"/>
    <x v="6"/>
    <x v="2"/>
    <x v="2"/>
    <x v="2"/>
    <x v="2"/>
    <x v="2"/>
    <x v="1"/>
    <x v="1"/>
    <m/>
    <n v="47"/>
    <s v="AU"/>
    <n v="2024"/>
    <n v="3"/>
    <n v="-710935"/>
    <n v="1438932840"/>
    <n v="2024"/>
    <n v="2024"/>
  </r>
  <r>
    <x v="3"/>
    <n v="97179309"/>
    <n v="96804836"/>
    <x v="55"/>
    <x v="55"/>
    <x v="55"/>
    <x v="55"/>
    <x v="55"/>
    <x v="53"/>
    <x v="52"/>
    <x v="52"/>
    <x v="49"/>
    <x v="49"/>
    <x v="49"/>
    <x v="48"/>
    <x v="46"/>
    <x v="45"/>
    <x v="44"/>
    <x v="44"/>
    <x v="44"/>
    <x v="43"/>
    <x v="42"/>
    <x v="41"/>
    <x v="40"/>
    <x v="39"/>
    <x v="39"/>
    <x v="39"/>
    <x v="37"/>
    <x v="37"/>
    <x v="37"/>
    <x v="37"/>
    <x v="37"/>
    <x v="36"/>
    <x v="36"/>
    <m/>
    <n v="73"/>
    <s v="BU"/>
    <n v="2050"/>
    <n v="29"/>
    <n v="-374473"/>
    <n v="852865823"/>
    <n v="2278"/>
    <n v="2100"/>
  </r>
  <r>
    <x v="3"/>
    <s v=""/>
    <n v="5844973"/>
    <x v="56"/>
    <x v="56"/>
    <x v="56"/>
    <x v="56"/>
    <x v="56"/>
    <x v="54"/>
    <x v="53"/>
    <x v="53"/>
    <x v="50"/>
    <x v="50"/>
    <x v="50"/>
    <x v="49"/>
    <x v="47"/>
    <x v="46"/>
    <x v="45"/>
    <x v="45"/>
    <x v="45"/>
    <x v="44"/>
    <x v="43"/>
    <x v="42"/>
    <x v="41"/>
    <x v="40"/>
    <x v="40"/>
    <x v="40"/>
    <x v="38"/>
    <x v="38"/>
    <x v="38"/>
    <x v="38"/>
    <x v="38"/>
    <x v="37"/>
    <x v="37"/>
    <m/>
    <n v="73"/>
    <s v="BU"/>
    <n v="2050"/>
    <n v="29"/>
    <n v="-90984"/>
    <n v="189541669"/>
    <n v="2083"/>
    <n v="2083"/>
  </r>
  <r>
    <x v="3"/>
    <s v=""/>
    <n v="128238086"/>
    <x v="57"/>
    <x v="57"/>
    <x v="57"/>
    <x v="57"/>
    <x v="57"/>
    <x v="55"/>
    <x v="54"/>
    <x v="54"/>
    <x v="51"/>
    <x v="51"/>
    <x v="51"/>
    <x v="50"/>
    <x v="48"/>
    <x v="47"/>
    <x v="46"/>
    <x v="46"/>
    <x v="46"/>
    <x v="45"/>
    <x v="44"/>
    <x v="43"/>
    <x v="42"/>
    <x v="41"/>
    <x v="41"/>
    <x v="41"/>
    <x v="39"/>
    <x v="39"/>
    <x v="39"/>
    <x v="39"/>
    <x v="39"/>
    <x v="38"/>
    <x v="38"/>
    <m/>
    <n v="73"/>
    <s v="BU"/>
    <n v="2050"/>
    <n v="29"/>
    <n v="-1133749"/>
    <n v="2417277317"/>
    <n v="2132"/>
    <n v="2100"/>
  </r>
  <r>
    <x v="3"/>
    <s v=""/>
    <n v="17282118"/>
    <x v="58"/>
    <x v="58"/>
    <x v="58"/>
    <x v="58"/>
    <x v="58"/>
    <x v="56"/>
    <x v="55"/>
    <x v="55"/>
    <x v="52"/>
    <x v="52"/>
    <x v="52"/>
    <x v="51"/>
    <x v="49"/>
    <x v="48"/>
    <x v="47"/>
    <x v="47"/>
    <x v="47"/>
    <x v="46"/>
    <x v="45"/>
    <x v="44"/>
    <x v="43"/>
    <x v="42"/>
    <x v="42"/>
    <x v="42"/>
    <x v="40"/>
    <x v="40"/>
    <x v="40"/>
    <x v="40"/>
    <x v="40"/>
    <x v="39"/>
    <x v="39"/>
    <m/>
    <n v="73"/>
    <s v="BU"/>
    <n v="2050"/>
    <n v="29"/>
    <n v="-119140"/>
    <n v="257825778"/>
    <n v="2164"/>
    <n v="2100"/>
  </r>
  <r>
    <x v="3"/>
    <s v=""/>
    <n v="8568249"/>
    <x v="59"/>
    <x v="59"/>
    <x v="59"/>
    <x v="59"/>
    <x v="59"/>
    <x v="57"/>
    <x v="56"/>
    <x v="56"/>
    <x v="53"/>
    <x v="53"/>
    <x v="53"/>
    <x v="52"/>
    <x v="50"/>
    <x v="49"/>
    <x v="48"/>
    <x v="48"/>
    <x v="48"/>
    <x v="47"/>
    <x v="46"/>
    <x v="6"/>
    <x v="6"/>
    <x v="6"/>
    <x v="6"/>
    <x v="6"/>
    <x v="2"/>
    <x v="2"/>
    <x v="2"/>
    <x v="2"/>
    <x v="2"/>
    <x v="1"/>
    <x v="1"/>
    <m/>
    <n v="61"/>
    <s v="BI"/>
    <n v="2038"/>
    <n v="17"/>
    <n v="-434708"/>
    <n v="886243701"/>
    <n v="2039"/>
    <n v="2039"/>
  </r>
  <r>
    <x v="3"/>
    <s v=""/>
    <n v="23964851"/>
    <x v="60"/>
    <x v="60"/>
    <x v="60"/>
    <x v="60"/>
    <x v="60"/>
    <x v="58"/>
    <x v="57"/>
    <x v="57"/>
    <x v="54"/>
    <x v="54"/>
    <x v="54"/>
    <x v="53"/>
    <x v="51"/>
    <x v="50"/>
    <x v="49"/>
    <x v="49"/>
    <x v="49"/>
    <x v="48"/>
    <x v="47"/>
    <x v="45"/>
    <x v="44"/>
    <x v="43"/>
    <x v="43"/>
    <x v="43"/>
    <x v="41"/>
    <x v="41"/>
    <x v="41"/>
    <x v="41"/>
    <x v="41"/>
    <x v="40"/>
    <x v="40"/>
    <m/>
    <n v="73"/>
    <s v="BU"/>
    <n v="2050"/>
    <n v="29"/>
    <n v="-237774"/>
    <n v="504030557"/>
    <n v="2120"/>
    <n v="2100"/>
  </r>
  <r>
    <x v="3"/>
    <s v=""/>
    <n v="15253502"/>
    <x v="61"/>
    <x v="61"/>
    <x v="61"/>
    <x v="61"/>
    <x v="61"/>
    <x v="59"/>
    <x v="58"/>
    <x v="58"/>
    <x v="55"/>
    <x v="55"/>
    <x v="55"/>
    <x v="54"/>
    <x v="52"/>
    <x v="51"/>
    <x v="50"/>
    <x v="50"/>
    <x v="50"/>
    <x v="49"/>
    <x v="48"/>
    <x v="46"/>
    <x v="6"/>
    <x v="6"/>
    <x v="6"/>
    <x v="6"/>
    <x v="2"/>
    <x v="2"/>
    <x v="2"/>
    <x v="2"/>
    <x v="2"/>
    <x v="1"/>
    <x v="1"/>
    <m/>
    <n v="62"/>
    <s v="BJ"/>
    <n v="2039"/>
    <n v="18"/>
    <n v="-749882"/>
    <n v="1529265260"/>
    <n v="2039"/>
    <n v="2039"/>
  </r>
  <r>
    <x v="3"/>
    <s v=""/>
    <n v="16955728"/>
    <x v="62"/>
    <x v="62"/>
    <x v="62"/>
    <x v="62"/>
    <x v="62"/>
    <x v="60"/>
    <x v="59"/>
    <x v="59"/>
    <x v="56"/>
    <x v="56"/>
    <x v="56"/>
    <x v="55"/>
    <x v="53"/>
    <x v="52"/>
    <x v="51"/>
    <x v="51"/>
    <x v="51"/>
    <x v="50"/>
    <x v="49"/>
    <x v="6"/>
    <x v="6"/>
    <x v="6"/>
    <x v="6"/>
    <x v="6"/>
    <x v="2"/>
    <x v="2"/>
    <x v="2"/>
    <x v="2"/>
    <x v="2"/>
    <x v="1"/>
    <x v="1"/>
    <m/>
    <n v="61"/>
    <s v="BI"/>
    <n v="2038"/>
    <n v="17"/>
    <n v="-865640"/>
    <n v="1764682888"/>
    <n v="2039"/>
    <n v="2039"/>
  </r>
  <r>
    <x v="4"/>
    <s v=""/>
    <n v="9026270"/>
    <x v="63"/>
    <x v="63"/>
    <x v="63"/>
    <x v="63"/>
    <x v="63"/>
    <x v="61"/>
    <x v="60"/>
    <x v="60"/>
    <x v="57"/>
    <x v="57"/>
    <x v="57"/>
    <x v="56"/>
    <x v="54"/>
    <x v="53"/>
    <x v="52"/>
    <x v="52"/>
    <x v="52"/>
    <x v="51"/>
    <x v="50"/>
    <x v="47"/>
    <x v="45"/>
    <x v="44"/>
    <x v="44"/>
    <x v="44"/>
    <x v="42"/>
    <x v="42"/>
    <x v="42"/>
    <x v="42"/>
    <x v="42"/>
    <x v="41"/>
    <x v="41"/>
    <m/>
    <n v="73"/>
    <s v="BU"/>
    <n v="2050"/>
    <n v="29"/>
    <n v="-239472"/>
    <n v="492520238"/>
    <n v="2057"/>
    <n v="2057"/>
  </r>
  <r>
    <x v="4"/>
    <s v=""/>
    <n v="68058609"/>
    <x v="64"/>
    <x v="64"/>
    <x v="64"/>
    <x v="64"/>
    <x v="64"/>
    <x v="62"/>
    <x v="61"/>
    <x v="61"/>
    <x v="58"/>
    <x v="58"/>
    <x v="58"/>
    <x v="57"/>
    <x v="55"/>
    <x v="54"/>
    <x v="53"/>
    <x v="53"/>
    <x v="53"/>
    <x v="52"/>
    <x v="51"/>
    <x v="48"/>
    <x v="46"/>
    <x v="45"/>
    <x v="45"/>
    <x v="45"/>
    <x v="43"/>
    <x v="43"/>
    <x v="43"/>
    <x v="43"/>
    <x v="43"/>
    <x v="42"/>
    <x v="42"/>
    <m/>
    <n v="73"/>
    <s v="BU"/>
    <n v="2050"/>
    <n v="29"/>
    <n v="-1574396"/>
    <n v="3246764133"/>
    <n v="2062"/>
    <n v="2062"/>
  </r>
  <r>
    <x v="4"/>
    <s v=""/>
    <n v="11898382"/>
    <x v="65"/>
    <x v="65"/>
    <x v="65"/>
    <x v="65"/>
    <x v="65"/>
    <x v="63"/>
    <x v="62"/>
    <x v="62"/>
    <x v="59"/>
    <x v="59"/>
    <x v="59"/>
    <x v="58"/>
    <x v="56"/>
    <x v="55"/>
    <x v="54"/>
    <x v="54"/>
    <x v="54"/>
    <x v="53"/>
    <x v="6"/>
    <x v="6"/>
    <x v="6"/>
    <x v="6"/>
    <x v="6"/>
    <x v="6"/>
    <x v="2"/>
    <x v="2"/>
    <x v="2"/>
    <x v="2"/>
    <x v="2"/>
    <x v="1"/>
    <x v="1"/>
    <m/>
    <n v="60"/>
    <s v="BH"/>
    <n v="2037"/>
    <n v="16"/>
    <n v="-655171"/>
    <n v="1334688631"/>
    <n v="2037"/>
    <n v="2037"/>
  </r>
  <r>
    <x v="4"/>
    <s v=""/>
    <n v="11344217"/>
    <x v="66"/>
    <x v="66"/>
    <x v="66"/>
    <x v="66"/>
    <x v="66"/>
    <x v="64"/>
    <x v="63"/>
    <x v="63"/>
    <x v="60"/>
    <x v="60"/>
    <x v="60"/>
    <x v="59"/>
    <x v="57"/>
    <x v="6"/>
    <x v="6"/>
    <x v="6"/>
    <x v="6"/>
    <x v="6"/>
    <x v="6"/>
    <x v="6"/>
    <x v="6"/>
    <x v="6"/>
    <x v="6"/>
    <x v="6"/>
    <x v="2"/>
    <x v="2"/>
    <x v="2"/>
    <x v="2"/>
    <x v="2"/>
    <x v="1"/>
    <x v="1"/>
    <m/>
    <n v="55"/>
    <s v="BC"/>
    <n v="2032"/>
    <n v="11"/>
    <n v="-832456"/>
    <n v="1692072881"/>
    <n v="2033"/>
    <n v="2033"/>
  </r>
  <r>
    <x v="4"/>
    <s v=""/>
    <n v="13578268"/>
    <x v="67"/>
    <x v="67"/>
    <x v="67"/>
    <x v="67"/>
    <x v="67"/>
    <x v="65"/>
    <x v="64"/>
    <x v="64"/>
    <x v="61"/>
    <x v="61"/>
    <x v="61"/>
    <x v="60"/>
    <x v="58"/>
    <x v="56"/>
    <x v="55"/>
    <x v="55"/>
    <x v="55"/>
    <x v="6"/>
    <x v="6"/>
    <x v="6"/>
    <x v="6"/>
    <x v="6"/>
    <x v="6"/>
    <x v="6"/>
    <x v="2"/>
    <x v="2"/>
    <x v="2"/>
    <x v="2"/>
    <x v="2"/>
    <x v="1"/>
    <x v="1"/>
    <m/>
    <n v="59"/>
    <s v="BG"/>
    <n v="2036"/>
    <n v="15"/>
    <n v="-764180"/>
    <n v="1556457688"/>
    <n v="2037"/>
    <n v="2037"/>
  </r>
  <r>
    <x v="4"/>
    <s v=""/>
    <n v="16292284"/>
    <x v="68"/>
    <x v="68"/>
    <x v="68"/>
    <x v="68"/>
    <x v="68"/>
    <x v="66"/>
    <x v="65"/>
    <x v="65"/>
    <x v="62"/>
    <x v="62"/>
    <x v="62"/>
    <x v="61"/>
    <x v="59"/>
    <x v="57"/>
    <x v="56"/>
    <x v="56"/>
    <x v="56"/>
    <x v="54"/>
    <x v="52"/>
    <x v="49"/>
    <x v="47"/>
    <x v="46"/>
    <x v="46"/>
    <x v="46"/>
    <x v="44"/>
    <x v="44"/>
    <x v="44"/>
    <x v="44"/>
    <x v="44"/>
    <x v="43"/>
    <x v="43"/>
    <m/>
    <n v="73"/>
    <s v="BU"/>
    <n v="2050"/>
    <n v="29"/>
    <n v="-146392"/>
    <n v="311857732"/>
    <n v="2130"/>
    <n v="2100"/>
  </r>
  <r>
    <x v="4"/>
    <s v=""/>
    <n v="12180173"/>
    <x v="69"/>
    <x v="69"/>
    <x v="69"/>
    <x v="69"/>
    <x v="69"/>
    <x v="67"/>
    <x v="66"/>
    <x v="66"/>
    <x v="63"/>
    <x v="63"/>
    <x v="63"/>
    <x v="62"/>
    <x v="60"/>
    <x v="6"/>
    <x v="6"/>
    <x v="6"/>
    <x v="6"/>
    <x v="6"/>
    <x v="6"/>
    <x v="6"/>
    <x v="6"/>
    <x v="6"/>
    <x v="6"/>
    <x v="6"/>
    <x v="2"/>
    <x v="2"/>
    <x v="2"/>
    <x v="2"/>
    <x v="2"/>
    <x v="1"/>
    <x v="1"/>
    <m/>
    <n v="55"/>
    <s v="BC"/>
    <n v="2032"/>
    <n v="11"/>
    <n v="-886790"/>
    <n v="1802609183"/>
    <n v="2033"/>
    <n v="2033"/>
  </r>
  <r>
    <x v="4"/>
    <s v=""/>
    <n v="16390193"/>
    <x v="70"/>
    <x v="70"/>
    <x v="70"/>
    <x v="70"/>
    <x v="70"/>
    <x v="68"/>
    <x v="67"/>
    <x v="67"/>
    <x v="64"/>
    <x v="64"/>
    <x v="64"/>
    <x v="63"/>
    <x v="61"/>
    <x v="58"/>
    <x v="57"/>
    <x v="57"/>
    <x v="57"/>
    <x v="55"/>
    <x v="53"/>
    <x v="50"/>
    <x v="48"/>
    <x v="47"/>
    <x v="47"/>
    <x v="47"/>
    <x v="45"/>
    <x v="45"/>
    <x v="45"/>
    <x v="45"/>
    <x v="45"/>
    <x v="44"/>
    <x v="44"/>
    <m/>
    <n v="73"/>
    <s v="BU"/>
    <n v="2050"/>
    <n v="29"/>
    <n v="-452153"/>
    <n v="929287100"/>
    <n v="2055"/>
    <n v="2055"/>
  </r>
  <r>
    <x v="4"/>
    <s v=""/>
    <n v="47603072"/>
    <x v="71"/>
    <x v="71"/>
    <x v="71"/>
    <x v="71"/>
    <x v="71"/>
    <x v="69"/>
    <x v="68"/>
    <x v="68"/>
    <x v="65"/>
    <x v="65"/>
    <x v="65"/>
    <x v="64"/>
    <x v="62"/>
    <x v="59"/>
    <x v="58"/>
    <x v="58"/>
    <x v="58"/>
    <x v="56"/>
    <x v="54"/>
    <x v="51"/>
    <x v="49"/>
    <x v="48"/>
    <x v="48"/>
    <x v="48"/>
    <x v="46"/>
    <x v="46"/>
    <x v="46"/>
    <x v="46"/>
    <x v="46"/>
    <x v="45"/>
    <x v="45"/>
    <m/>
    <n v="73"/>
    <s v="BU"/>
    <n v="2050"/>
    <n v="29"/>
    <n v="-82291"/>
    <n v="213748601"/>
    <n v="2597"/>
    <n v="2100"/>
  </r>
  <r>
    <x v="4"/>
    <s v=""/>
    <n v="9617806"/>
    <x v="72"/>
    <x v="72"/>
    <x v="72"/>
    <x v="72"/>
    <x v="72"/>
    <x v="70"/>
    <x v="69"/>
    <x v="69"/>
    <x v="66"/>
    <x v="66"/>
    <x v="66"/>
    <x v="65"/>
    <x v="63"/>
    <x v="60"/>
    <x v="59"/>
    <x v="59"/>
    <x v="59"/>
    <x v="57"/>
    <x v="55"/>
    <x v="52"/>
    <x v="50"/>
    <x v="49"/>
    <x v="49"/>
    <x v="49"/>
    <x v="47"/>
    <x v="47"/>
    <x v="47"/>
    <x v="47"/>
    <x v="47"/>
    <x v="46"/>
    <x v="46"/>
    <m/>
    <n v="73"/>
    <s v="BU"/>
    <n v="2050"/>
    <n v="29"/>
    <n v="-156040"/>
    <n v="324662566"/>
    <n v="2081"/>
    <n v="2081"/>
  </r>
  <r>
    <x v="4"/>
    <s v=""/>
    <n v="1815242"/>
    <x v="73"/>
    <x v="73"/>
    <x v="73"/>
    <x v="73"/>
    <x v="73"/>
    <x v="71"/>
    <x v="70"/>
    <x v="70"/>
    <x v="67"/>
    <x v="67"/>
    <x v="67"/>
    <x v="66"/>
    <x v="64"/>
    <x v="61"/>
    <x v="60"/>
    <x v="60"/>
    <x v="60"/>
    <x v="58"/>
    <x v="6"/>
    <x v="6"/>
    <x v="6"/>
    <x v="6"/>
    <x v="6"/>
    <x v="6"/>
    <x v="2"/>
    <x v="2"/>
    <x v="2"/>
    <x v="2"/>
    <x v="2"/>
    <x v="1"/>
    <x v="1"/>
    <m/>
    <n v="60"/>
    <s v="BH"/>
    <n v="2037"/>
    <n v="16"/>
    <n v="-99949"/>
    <n v="203612273"/>
    <n v="2037"/>
    <n v="2037"/>
  </r>
  <r>
    <x v="4"/>
    <s v=""/>
    <n v="3109916"/>
    <x v="74"/>
    <x v="74"/>
    <x v="74"/>
    <x v="74"/>
    <x v="44"/>
    <x v="44"/>
    <x v="23"/>
    <x v="23"/>
    <x v="6"/>
    <x v="6"/>
    <x v="6"/>
    <x v="6"/>
    <x v="6"/>
    <x v="6"/>
    <x v="6"/>
    <x v="6"/>
    <x v="6"/>
    <x v="6"/>
    <x v="6"/>
    <x v="6"/>
    <x v="6"/>
    <x v="6"/>
    <x v="6"/>
    <x v="6"/>
    <x v="2"/>
    <x v="2"/>
    <x v="2"/>
    <x v="2"/>
    <x v="2"/>
    <x v="1"/>
    <x v="1"/>
    <m/>
    <n v="46"/>
    <s v="AT"/>
    <n v="2023"/>
    <n v="2"/>
    <n v="-646001"/>
    <n v="1307385935"/>
    <n v="2024"/>
    <n v="2024"/>
  </r>
  <r>
    <x v="4"/>
    <s v=""/>
    <n v="1561829"/>
    <x v="75"/>
    <x v="75"/>
    <x v="75"/>
    <x v="75"/>
    <x v="74"/>
    <x v="72"/>
    <x v="71"/>
    <x v="71"/>
    <x v="68"/>
    <x v="68"/>
    <x v="68"/>
    <x v="67"/>
    <x v="65"/>
    <x v="62"/>
    <x v="61"/>
    <x v="61"/>
    <x v="61"/>
    <x v="59"/>
    <x v="56"/>
    <x v="53"/>
    <x v="51"/>
    <x v="50"/>
    <x v="50"/>
    <x v="50"/>
    <x v="48"/>
    <x v="48"/>
    <x v="48"/>
    <x v="48"/>
    <x v="48"/>
    <x v="47"/>
    <x v="47"/>
    <m/>
    <n v="73"/>
    <s v="BU"/>
    <n v="2050"/>
    <n v="29"/>
    <n v="-49317"/>
    <n v="101132852"/>
    <n v="2051"/>
    <n v="2051"/>
  </r>
  <r>
    <x v="4"/>
    <s v=""/>
    <n v="18710895"/>
    <x v="76"/>
    <x v="76"/>
    <x v="76"/>
    <x v="76"/>
    <x v="75"/>
    <x v="73"/>
    <x v="72"/>
    <x v="72"/>
    <x v="69"/>
    <x v="69"/>
    <x v="69"/>
    <x v="6"/>
    <x v="6"/>
    <x v="6"/>
    <x v="6"/>
    <x v="6"/>
    <x v="6"/>
    <x v="6"/>
    <x v="6"/>
    <x v="6"/>
    <x v="6"/>
    <x v="6"/>
    <x v="6"/>
    <x v="6"/>
    <x v="2"/>
    <x v="2"/>
    <x v="2"/>
    <x v="2"/>
    <x v="2"/>
    <x v="1"/>
    <x v="1"/>
    <m/>
    <n v="53"/>
    <s v="BA"/>
    <n v="2030"/>
    <n v="9"/>
    <n v="-1696338"/>
    <n v="3443617317"/>
    <n v="2030"/>
    <n v="2030"/>
  </r>
  <r>
    <x v="4"/>
    <s v=""/>
    <n v="3199201"/>
    <x v="77"/>
    <x v="77"/>
    <x v="77"/>
    <x v="77"/>
    <x v="76"/>
    <x v="74"/>
    <x v="73"/>
    <x v="73"/>
    <x v="70"/>
    <x v="70"/>
    <x v="70"/>
    <x v="68"/>
    <x v="66"/>
    <x v="63"/>
    <x v="62"/>
    <x v="62"/>
    <x v="62"/>
    <x v="60"/>
    <x v="57"/>
    <x v="54"/>
    <x v="52"/>
    <x v="51"/>
    <x v="51"/>
    <x v="51"/>
    <x v="49"/>
    <x v="49"/>
    <x v="49"/>
    <x v="49"/>
    <x v="49"/>
    <x v="48"/>
    <x v="48"/>
    <m/>
    <n v="73"/>
    <s v="BU"/>
    <n v="2050"/>
    <n v="29"/>
    <n v="-63553"/>
    <n v="131512708"/>
    <n v="2069"/>
    <n v="2069"/>
  </r>
  <r>
    <x v="4"/>
    <s v=""/>
    <n v="19753115"/>
    <x v="78"/>
    <x v="78"/>
    <x v="78"/>
    <x v="78"/>
    <x v="77"/>
    <x v="75"/>
    <x v="74"/>
    <x v="74"/>
    <x v="71"/>
    <x v="71"/>
    <x v="71"/>
    <x v="69"/>
    <x v="67"/>
    <x v="64"/>
    <x v="63"/>
    <x v="63"/>
    <x v="63"/>
    <x v="61"/>
    <x v="58"/>
    <x v="55"/>
    <x v="53"/>
    <x v="52"/>
    <x v="52"/>
    <x v="52"/>
    <x v="50"/>
    <x v="50"/>
    <x v="50"/>
    <x v="50"/>
    <x v="50"/>
    <x v="49"/>
    <x v="49"/>
    <m/>
    <n v="73"/>
    <s v="BU"/>
    <n v="2050"/>
    <n v="29"/>
    <n v="-40648"/>
    <n v="101821427"/>
    <n v="2505"/>
    <n v="2100"/>
  </r>
  <r>
    <x v="4"/>
    <s v=""/>
    <n v="1331659"/>
    <x v="79"/>
    <x v="79"/>
    <x v="79"/>
    <x v="79"/>
    <x v="78"/>
    <x v="76"/>
    <x v="75"/>
    <x v="75"/>
    <x v="72"/>
    <x v="72"/>
    <x v="72"/>
    <x v="70"/>
    <x v="68"/>
    <x v="65"/>
    <x v="64"/>
    <x v="64"/>
    <x v="64"/>
    <x v="62"/>
    <x v="59"/>
    <x v="56"/>
    <x v="54"/>
    <x v="53"/>
    <x v="53"/>
    <x v="53"/>
    <x v="51"/>
    <x v="51"/>
    <x v="51"/>
    <x v="51"/>
    <x v="2"/>
    <x v="1"/>
    <x v="1"/>
    <m/>
    <n v="70"/>
    <s v="BR"/>
    <n v="2047"/>
    <n v="26"/>
    <n v="-46807"/>
    <n v="95834992"/>
    <n v="2047"/>
    <n v="2047"/>
  </r>
  <r>
    <x v="4"/>
    <s v=""/>
    <n v="12640764"/>
    <x v="80"/>
    <x v="80"/>
    <x v="80"/>
    <x v="80"/>
    <x v="79"/>
    <x v="77"/>
    <x v="76"/>
    <x v="76"/>
    <x v="73"/>
    <x v="73"/>
    <x v="73"/>
    <x v="71"/>
    <x v="69"/>
    <x v="66"/>
    <x v="65"/>
    <x v="65"/>
    <x v="65"/>
    <x v="63"/>
    <x v="60"/>
    <x v="57"/>
    <x v="55"/>
    <x v="54"/>
    <x v="54"/>
    <x v="54"/>
    <x v="52"/>
    <x v="52"/>
    <x v="52"/>
    <x v="52"/>
    <x v="51"/>
    <x v="50"/>
    <x v="50"/>
    <m/>
    <n v="73"/>
    <s v="BU"/>
    <n v="2050"/>
    <n v="29"/>
    <n v="-165418"/>
    <n v="346619706"/>
    <n v="2095"/>
    <n v="2095"/>
  </r>
  <r>
    <x v="4"/>
    <s v=""/>
    <n v="14245032"/>
    <x v="81"/>
    <x v="81"/>
    <x v="81"/>
    <x v="81"/>
    <x v="80"/>
    <x v="78"/>
    <x v="77"/>
    <x v="77"/>
    <x v="74"/>
    <x v="74"/>
    <x v="74"/>
    <x v="72"/>
    <x v="70"/>
    <x v="67"/>
    <x v="66"/>
    <x v="66"/>
    <x v="66"/>
    <x v="64"/>
    <x v="61"/>
    <x v="58"/>
    <x v="56"/>
    <x v="55"/>
    <x v="55"/>
    <x v="55"/>
    <x v="53"/>
    <x v="53"/>
    <x v="53"/>
    <x v="53"/>
    <x v="52"/>
    <x v="51"/>
    <x v="51"/>
    <m/>
    <n v="73"/>
    <s v="BU"/>
    <n v="2050"/>
    <n v="29"/>
    <n v="-218589"/>
    <n v="455576223"/>
    <n v="2084"/>
    <n v="2084"/>
  </r>
  <r>
    <x v="4"/>
    <s v=""/>
    <n v="160974453"/>
    <x v="82"/>
    <x v="82"/>
    <x v="82"/>
    <x v="82"/>
    <x v="81"/>
    <x v="79"/>
    <x v="78"/>
    <x v="78"/>
    <x v="75"/>
    <x v="75"/>
    <x v="75"/>
    <x v="73"/>
    <x v="71"/>
    <x v="68"/>
    <x v="67"/>
    <x v="67"/>
    <x v="67"/>
    <x v="65"/>
    <x v="62"/>
    <x v="59"/>
    <x v="57"/>
    <x v="56"/>
    <x v="56"/>
    <x v="56"/>
    <x v="54"/>
    <x v="54"/>
    <x v="54"/>
    <x v="54"/>
    <x v="53"/>
    <x v="52"/>
    <x v="52"/>
    <m/>
    <n v="73"/>
    <s v="BU"/>
    <n v="2050"/>
    <n v="29"/>
    <n v="-3522931"/>
    <n v="7273772142"/>
    <n v="2065"/>
    <n v="2065"/>
  </r>
  <r>
    <x v="4"/>
    <s v=""/>
    <n v="11120929"/>
    <x v="83"/>
    <x v="83"/>
    <x v="83"/>
    <x v="83"/>
    <x v="82"/>
    <x v="80"/>
    <x v="79"/>
    <x v="79"/>
    <x v="76"/>
    <x v="76"/>
    <x v="76"/>
    <x v="74"/>
    <x v="72"/>
    <x v="69"/>
    <x v="68"/>
    <x v="68"/>
    <x v="68"/>
    <x v="66"/>
    <x v="63"/>
    <x v="60"/>
    <x v="58"/>
    <x v="57"/>
    <x v="57"/>
    <x v="57"/>
    <x v="55"/>
    <x v="55"/>
    <x v="55"/>
    <x v="55"/>
    <x v="54"/>
    <x v="53"/>
    <x v="53"/>
    <m/>
    <n v="73"/>
    <s v="BU"/>
    <n v="2050"/>
    <n v="29"/>
    <n v="-220864"/>
    <n v="457045345"/>
    <n v="2069"/>
    <n v="2069"/>
  </r>
  <r>
    <x v="4"/>
    <s v=""/>
    <n v="5276777"/>
    <x v="84"/>
    <x v="84"/>
    <x v="84"/>
    <x v="84"/>
    <x v="83"/>
    <x v="81"/>
    <x v="80"/>
    <x v="80"/>
    <x v="77"/>
    <x v="77"/>
    <x v="77"/>
    <x v="75"/>
    <x v="73"/>
    <x v="70"/>
    <x v="69"/>
    <x v="69"/>
    <x v="69"/>
    <x v="67"/>
    <x v="64"/>
    <x v="61"/>
    <x v="59"/>
    <x v="58"/>
    <x v="6"/>
    <x v="6"/>
    <x v="2"/>
    <x v="2"/>
    <x v="2"/>
    <x v="2"/>
    <x v="2"/>
    <x v="1"/>
    <x v="1"/>
    <m/>
    <n v="64"/>
    <s v="BL"/>
    <n v="2041"/>
    <n v="20"/>
    <n v="-231189"/>
    <n v="472047368"/>
    <n v="2042"/>
    <n v="2042"/>
  </r>
  <r>
    <x v="4"/>
    <s v=""/>
    <n v="76889784"/>
    <x v="85"/>
    <x v="85"/>
    <x v="85"/>
    <x v="85"/>
    <x v="84"/>
    <x v="82"/>
    <x v="81"/>
    <x v="81"/>
    <x v="78"/>
    <x v="78"/>
    <x v="78"/>
    <x v="76"/>
    <x v="74"/>
    <x v="71"/>
    <x v="70"/>
    <x v="70"/>
    <x v="70"/>
    <x v="68"/>
    <x v="65"/>
    <x v="62"/>
    <x v="60"/>
    <x v="59"/>
    <x v="58"/>
    <x v="58"/>
    <x v="56"/>
    <x v="56"/>
    <x v="56"/>
    <x v="56"/>
    <x v="55"/>
    <x v="54"/>
    <x v="54"/>
    <m/>
    <n v="73"/>
    <s v="BU"/>
    <n v="2050"/>
    <n v="29"/>
    <n v="-307577"/>
    <n v="697887747"/>
    <n v="2269"/>
    <n v="2100"/>
  </r>
  <r>
    <x v="4"/>
    <s v=""/>
    <n v="4941481"/>
    <x v="86"/>
    <x v="86"/>
    <x v="86"/>
    <x v="86"/>
    <x v="85"/>
    <x v="44"/>
    <x v="23"/>
    <x v="23"/>
    <x v="6"/>
    <x v="6"/>
    <x v="6"/>
    <x v="6"/>
    <x v="6"/>
    <x v="6"/>
    <x v="6"/>
    <x v="6"/>
    <x v="6"/>
    <x v="6"/>
    <x v="6"/>
    <x v="6"/>
    <x v="6"/>
    <x v="6"/>
    <x v="6"/>
    <x v="6"/>
    <x v="2"/>
    <x v="2"/>
    <x v="2"/>
    <x v="2"/>
    <x v="2"/>
    <x v="1"/>
    <x v="1"/>
    <m/>
    <n v="47"/>
    <s v="AU"/>
    <n v="2024"/>
    <n v="3"/>
    <n v="-911265"/>
    <n v="1844785516"/>
    <n v="2024"/>
    <n v="2024"/>
  </r>
  <r>
    <x v="4"/>
    <s v=""/>
    <n v="55135459"/>
    <x v="87"/>
    <x v="87"/>
    <x v="87"/>
    <x v="87"/>
    <x v="86"/>
    <x v="83"/>
    <x v="82"/>
    <x v="82"/>
    <x v="79"/>
    <x v="79"/>
    <x v="79"/>
    <x v="77"/>
    <x v="75"/>
    <x v="72"/>
    <x v="71"/>
    <x v="71"/>
    <x v="71"/>
    <x v="69"/>
    <x v="66"/>
    <x v="63"/>
    <x v="6"/>
    <x v="6"/>
    <x v="6"/>
    <x v="6"/>
    <x v="2"/>
    <x v="2"/>
    <x v="2"/>
    <x v="2"/>
    <x v="2"/>
    <x v="1"/>
    <x v="1"/>
    <m/>
    <n v="62"/>
    <s v="BJ"/>
    <n v="2039"/>
    <n v="18"/>
    <n v="-2753066"/>
    <n v="5613575713"/>
    <n v="2039"/>
    <n v="2039"/>
  </r>
  <r>
    <x v="4"/>
    <s v=""/>
    <n v="17957005"/>
    <x v="88"/>
    <x v="88"/>
    <x v="88"/>
    <x v="88"/>
    <x v="87"/>
    <x v="84"/>
    <x v="83"/>
    <x v="83"/>
    <x v="80"/>
    <x v="80"/>
    <x v="80"/>
    <x v="78"/>
    <x v="76"/>
    <x v="73"/>
    <x v="72"/>
    <x v="72"/>
    <x v="72"/>
    <x v="70"/>
    <x v="67"/>
    <x v="64"/>
    <x v="61"/>
    <x v="60"/>
    <x v="59"/>
    <x v="59"/>
    <x v="57"/>
    <x v="57"/>
    <x v="57"/>
    <x v="57"/>
    <x v="56"/>
    <x v="55"/>
    <x v="55"/>
    <m/>
    <n v="73"/>
    <s v="BU"/>
    <n v="2050"/>
    <n v="29"/>
    <n v="-274117"/>
    <n v="571399228"/>
    <n v="2085"/>
    <n v="2085"/>
  </r>
  <r>
    <x v="4"/>
    <s v=""/>
    <n v="18658818"/>
    <x v="89"/>
    <x v="89"/>
    <x v="89"/>
    <x v="89"/>
    <x v="88"/>
    <x v="85"/>
    <x v="84"/>
    <x v="84"/>
    <x v="81"/>
    <x v="81"/>
    <x v="81"/>
    <x v="79"/>
    <x v="77"/>
    <x v="74"/>
    <x v="73"/>
    <x v="73"/>
    <x v="73"/>
    <x v="71"/>
    <x v="68"/>
    <x v="65"/>
    <x v="62"/>
    <x v="61"/>
    <x v="60"/>
    <x v="60"/>
    <x v="58"/>
    <x v="58"/>
    <x v="58"/>
    <x v="58"/>
    <x v="57"/>
    <x v="56"/>
    <x v="56"/>
    <m/>
    <n v="73"/>
    <s v="BU"/>
    <n v="2050"/>
    <n v="29"/>
    <n v="-324254"/>
    <n v="673327644"/>
    <n v="2077"/>
    <n v="2077"/>
  </r>
  <r>
    <x v="4"/>
    <s v=""/>
    <n v="10502932"/>
    <x v="90"/>
    <x v="90"/>
    <x v="90"/>
    <x v="90"/>
    <x v="89"/>
    <x v="86"/>
    <x v="85"/>
    <x v="85"/>
    <x v="82"/>
    <x v="82"/>
    <x v="82"/>
    <x v="80"/>
    <x v="78"/>
    <x v="75"/>
    <x v="74"/>
    <x v="74"/>
    <x v="74"/>
    <x v="72"/>
    <x v="69"/>
    <x v="66"/>
    <x v="63"/>
    <x v="62"/>
    <x v="61"/>
    <x v="61"/>
    <x v="59"/>
    <x v="59"/>
    <x v="59"/>
    <x v="59"/>
    <x v="58"/>
    <x v="57"/>
    <x v="57"/>
    <m/>
    <n v="73"/>
    <s v="BU"/>
    <n v="2050"/>
    <n v="29"/>
    <n v="-231142"/>
    <n v="477178630"/>
    <n v="2064"/>
    <n v="2064"/>
  </r>
  <r>
    <x v="4"/>
    <s v=""/>
    <n v="53505008"/>
    <x v="91"/>
    <x v="91"/>
    <x v="91"/>
    <x v="91"/>
    <x v="90"/>
    <x v="87"/>
    <x v="86"/>
    <x v="86"/>
    <x v="83"/>
    <x v="83"/>
    <x v="83"/>
    <x v="81"/>
    <x v="79"/>
    <x v="76"/>
    <x v="75"/>
    <x v="75"/>
    <x v="75"/>
    <x v="73"/>
    <x v="70"/>
    <x v="67"/>
    <x v="64"/>
    <x v="63"/>
    <x v="62"/>
    <x v="62"/>
    <x v="60"/>
    <x v="60"/>
    <x v="60"/>
    <x v="60"/>
    <x v="59"/>
    <x v="58"/>
    <x v="58"/>
    <m/>
    <n v="73"/>
    <s v="BU"/>
    <n v="2050"/>
    <n v="29"/>
    <n v="-1121992"/>
    <n v="2318806856"/>
    <n v="2067"/>
    <n v="2067"/>
  </r>
  <r>
    <x v="4"/>
    <s v=""/>
    <n v="85945009"/>
    <x v="92"/>
    <x v="92"/>
    <x v="92"/>
    <x v="92"/>
    <x v="91"/>
    <x v="88"/>
    <x v="87"/>
    <x v="87"/>
    <x v="84"/>
    <x v="84"/>
    <x v="84"/>
    <x v="82"/>
    <x v="80"/>
    <x v="77"/>
    <x v="76"/>
    <x v="76"/>
    <x v="76"/>
    <x v="74"/>
    <x v="71"/>
    <x v="68"/>
    <x v="65"/>
    <x v="64"/>
    <x v="63"/>
    <x v="63"/>
    <x v="61"/>
    <x v="61"/>
    <x v="61"/>
    <x v="61"/>
    <x v="60"/>
    <x v="59"/>
    <x v="59"/>
    <m/>
    <n v="73"/>
    <s v="BU"/>
    <n v="2050"/>
    <n v="29"/>
    <n v="-917928"/>
    <n v="1939241641"/>
    <n v="2113"/>
    <n v="2100"/>
  </r>
  <r>
    <x v="4"/>
    <s v=""/>
    <n v="15360348"/>
    <x v="93"/>
    <x v="93"/>
    <x v="93"/>
    <x v="93"/>
    <x v="92"/>
    <x v="89"/>
    <x v="88"/>
    <x v="88"/>
    <x v="85"/>
    <x v="85"/>
    <x v="85"/>
    <x v="83"/>
    <x v="81"/>
    <x v="78"/>
    <x v="77"/>
    <x v="77"/>
    <x v="77"/>
    <x v="75"/>
    <x v="72"/>
    <x v="69"/>
    <x v="66"/>
    <x v="65"/>
    <x v="64"/>
    <x v="64"/>
    <x v="62"/>
    <x v="62"/>
    <x v="62"/>
    <x v="2"/>
    <x v="2"/>
    <x v="1"/>
    <x v="1"/>
    <m/>
    <n v="69"/>
    <s v="BQ"/>
    <n v="2046"/>
    <n v="25"/>
    <n v="-564309"/>
    <n v="1154700219"/>
    <n v="2046"/>
    <n v="2046"/>
  </r>
  <r>
    <x v="4"/>
    <s v=""/>
    <n v="15557638"/>
    <x v="94"/>
    <x v="94"/>
    <x v="94"/>
    <x v="94"/>
    <x v="93"/>
    <x v="90"/>
    <x v="89"/>
    <x v="89"/>
    <x v="86"/>
    <x v="86"/>
    <x v="86"/>
    <x v="84"/>
    <x v="82"/>
    <x v="79"/>
    <x v="78"/>
    <x v="78"/>
    <x v="78"/>
    <x v="76"/>
    <x v="73"/>
    <x v="70"/>
    <x v="67"/>
    <x v="66"/>
    <x v="65"/>
    <x v="65"/>
    <x v="63"/>
    <x v="63"/>
    <x v="2"/>
    <x v="2"/>
    <x v="2"/>
    <x v="1"/>
    <x v="1"/>
    <m/>
    <n v="68"/>
    <s v="BP"/>
    <n v="2045"/>
    <n v="24"/>
    <n v="-591393"/>
    <n v="1209580105"/>
    <n v="2045"/>
    <n v="2045"/>
  </r>
  <r>
    <x v="4"/>
    <s v=""/>
    <n v="13507306"/>
    <x v="95"/>
    <x v="95"/>
    <x v="95"/>
    <x v="95"/>
    <x v="94"/>
    <x v="91"/>
    <x v="90"/>
    <x v="90"/>
    <x v="87"/>
    <x v="87"/>
    <x v="87"/>
    <x v="85"/>
    <x v="83"/>
    <x v="80"/>
    <x v="79"/>
    <x v="79"/>
    <x v="79"/>
    <x v="77"/>
    <x v="74"/>
    <x v="71"/>
    <x v="68"/>
    <x v="67"/>
    <x v="66"/>
    <x v="66"/>
    <x v="64"/>
    <x v="64"/>
    <x v="63"/>
    <x v="62"/>
    <x v="61"/>
    <x v="60"/>
    <x v="60"/>
    <m/>
    <n v="73"/>
    <s v="BU"/>
    <n v="2050"/>
    <n v="29"/>
    <n v="-182784"/>
    <n v="382548202"/>
    <n v="2093"/>
    <n v="2093"/>
  </r>
  <r>
    <x v="4"/>
    <s v=""/>
    <n v="9245881"/>
    <x v="96"/>
    <x v="96"/>
    <x v="96"/>
    <x v="96"/>
    <x v="95"/>
    <x v="92"/>
    <x v="91"/>
    <x v="91"/>
    <x v="88"/>
    <x v="88"/>
    <x v="88"/>
    <x v="86"/>
    <x v="84"/>
    <x v="81"/>
    <x v="80"/>
    <x v="80"/>
    <x v="80"/>
    <x v="78"/>
    <x v="75"/>
    <x v="72"/>
    <x v="69"/>
    <x v="68"/>
    <x v="67"/>
    <x v="67"/>
    <x v="65"/>
    <x v="65"/>
    <x v="64"/>
    <x v="63"/>
    <x v="62"/>
    <x v="61"/>
    <x v="61"/>
    <m/>
    <n v="73"/>
    <s v="BU"/>
    <n v="2050"/>
    <n v="29"/>
    <n v="-64902"/>
    <n v="140283019"/>
    <n v="2161"/>
    <n v="2100"/>
  </r>
  <r>
    <x v="4"/>
    <s v=""/>
    <n v="4278155"/>
    <x v="97"/>
    <x v="97"/>
    <x v="97"/>
    <x v="97"/>
    <x v="96"/>
    <x v="93"/>
    <x v="92"/>
    <x v="92"/>
    <x v="89"/>
    <x v="89"/>
    <x v="89"/>
    <x v="87"/>
    <x v="85"/>
    <x v="82"/>
    <x v="81"/>
    <x v="81"/>
    <x v="81"/>
    <x v="79"/>
    <x v="76"/>
    <x v="73"/>
    <x v="70"/>
    <x v="69"/>
    <x v="68"/>
    <x v="68"/>
    <x v="66"/>
    <x v="66"/>
    <x v="65"/>
    <x v="64"/>
    <x v="63"/>
    <x v="62"/>
    <x v="62"/>
    <m/>
    <n v="73"/>
    <s v="BU"/>
    <n v="2050"/>
    <n v="29"/>
    <n v="-24748"/>
    <n v="54244367"/>
    <n v="2192"/>
    <n v="2100"/>
  </r>
  <r>
    <x v="4"/>
    <s v=""/>
    <n v="50679163"/>
    <x v="98"/>
    <x v="98"/>
    <x v="98"/>
    <x v="98"/>
    <x v="97"/>
    <x v="94"/>
    <x v="93"/>
    <x v="93"/>
    <x v="90"/>
    <x v="90"/>
    <x v="90"/>
    <x v="88"/>
    <x v="86"/>
    <x v="83"/>
    <x v="82"/>
    <x v="82"/>
    <x v="82"/>
    <x v="80"/>
    <x v="77"/>
    <x v="74"/>
    <x v="71"/>
    <x v="70"/>
    <x v="69"/>
    <x v="69"/>
    <x v="67"/>
    <x v="67"/>
    <x v="66"/>
    <x v="65"/>
    <x v="64"/>
    <x v="63"/>
    <x v="63"/>
    <m/>
    <n v="73"/>
    <s v="BU"/>
    <n v="2050"/>
    <n v="29"/>
    <n v="-1257459"/>
    <n v="2589488884"/>
    <n v="2059"/>
    <n v="2059"/>
  </r>
  <r>
    <x v="4"/>
    <s v=""/>
    <n v="44449799"/>
    <x v="99"/>
    <x v="99"/>
    <x v="99"/>
    <x v="99"/>
    <x v="98"/>
    <x v="95"/>
    <x v="94"/>
    <x v="94"/>
    <x v="91"/>
    <x v="91"/>
    <x v="91"/>
    <x v="89"/>
    <x v="87"/>
    <x v="84"/>
    <x v="83"/>
    <x v="83"/>
    <x v="83"/>
    <x v="81"/>
    <x v="78"/>
    <x v="75"/>
    <x v="72"/>
    <x v="71"/>
    <x v="70"/>
    <x v="70"/>
    <x v="68"/>
    <x v="68"/>
    <x v="67"/>
    <x v="66"/>
    <x v="65"/>
    <x v="64"/>
    <x v="64"/>
    <m/>
    <n v="73"/>
    <s v="BU"/>
    <n v="2050"/>
    <n v="29"/>
    <n v="-667199"/>
    <n v="1391524580"/>
    <n v="2086"/>
    <n v="2086"/>
  </r>
  <r>
    <x v="4"/>
    <s v=""/>
    <n v="4840428"/>
    <x v="100"/>
    <x v="100"/>
    <x v="100"/>
    <x v="100"/>
    <x v="99"/>
    <x v="96"/>
    <x v="23"/>
    <x v="23"/>
    <x v="6"/>
    <x v="6"/>
    <x v="6"/>
    <x v="6"/>
    <x v="6"/>
    <x v="6"/>
    <x v="6"/>
    <x v="6"/>
    <x v="6"/>
    <x v="6"/>
    <x v="6"/>
    <x v="6"/>
    <x v="6"/>
    <x v="6"/>
    <x v="6"/>
    <x v="6"/>
    <x v="2"/>
    <x v="2"/>
    <x v="2"/>
    <x v="2"/>
    <x v="2"/>
    <x v="1"/>
    <x v="1"/>
    <m/>
    <n v="48"/>
    <s v="AV"/>
    <n v="2025"/>
    <n v="4"/>
    <n v="-806279"/>
    <n v="1632717729"/>
    <n v="2025"/>
    <n v="2025"/>
  </r>
  <r>
    <x v="4"/>
    <s v=""/>
    <n v="23733513"/>
    <x v="101"/>
    <x v="101"/>
    <x v="101"/>
    <x v="101"/>
    <x v="100"/>
    <x v="97"/>
    <x v="95"/>
    <x v="95"/>
    <x v="92"/>
    <x v="92"/>
    <x v="92"/>
    <x v="90"/>
    <x v="88"/>
    <x v="6"/>
    <x v="6"/>
    <x v="6"/>
    <x v="6"/>
    <x v="6"/>
    <x v="6"/>
    <x v="6"/>
    <x v="6"/>
    <x v="6"/>
    <x v="6"/>
    <x v="6"/>
    <x v="2"/>
    <x v="2"/>
    <x v="2"/>
    <x v="2"/>
    <x v="2"/>
    <x v="1"/>
    <x v="1"/>
    <m/>
    <n v="55"/>
    <s v="BC"/>
    <n v="2032"/>
    <n v="11"/>
    <n v="-1729619"/>
    <n v="3515834274"/>
    <n v="2033"/>
    <n v="2033"/>
  </r>
  <r>
    <x v="4"/>
    <s v=""/>
    <n v="26694359"/>
    <x v="102"/>
    <x v="102"/>
    <x v="102"/>
    <x v="102"/>
    <x v="101"/>
    <x v="98"/>
    <x v="96"/>
    <x v="96"/>
    <x v="93"/>
    <x v="93"/>
    <x v="93"/>
    <x v="91"/>
    <x v="89"/>
    <x v="85"/>
    <x v="84"/>
    <x v="84"/>
    <x v="84"/>
    <x v="82"/>
    <x v="79"/>
    <x v="76"/>
    <x v="73"/>
    <x v="72"/>
    <x v="71"/>
    <x v="71"/>
    <x v="69"/>
    <x v="69"/>
    <x v="68"/>
    <x v="67"/>
    <x v="66"/>
    <x v="65"/>
    <x v="65"/>
    <m/>
    <n v="73"/>
    <s v="BU"/>
    <n v="2050"/>
    <n v="29"/>
    <n v="-195814"/>
    <n v="422042825"/>
    <n v="2155"/>
    <n v="2100"/>
  </r>
  <r>
    <x v="4"/>
    <s v=""/>
    <n v="10416096"/>
    <x v="103"/>
    <x v="103"/>
    <x v="103"/>
    <x v="103"/>
    <x v="44"/>
    <x v="44"/>
    <x v="23"/>
    <x v="23"/>
    <x v="6"/>
    <x v="6"/>
    <x v="6"/>
    <x v="6"/>
    <x v="6"/>
    <x v="6"/>
    <x v="6"/>
    <x v="6"/>
    <x v="6"/>
    <x v="6"/>
    <x v="6"/>
    <x v="6"/>
    <x v="6"/>
    <x v="6"/>
    <x v="6"/>
    <x v="6"/>
    <x v="2"/>
    <x v="2"/>
    <x v="2"/>
    <x v="2"/>
    <x v="2"/>
    <x v="1"/>
    <x v="1"/>
    <m/>
    <n v="46"/>
    <s v="AT"/>
    <n v="2023"/>
    <n v="2"/>
    <n v="-2331531"/>
    <n v="4717777185"/>
    <n v="2023"/>
    <n v="2023"/>
  </r>
  <r>
    <x v="4"/>
    <s v=""/>
    <n v="7724069"/>
    <x v="104"/>
    <x v="104"/>
    <x v="104"/>
    <x v="104"/>
    <x v="44"/>
    <x v="44"/>
    <x v="23"/>
    <x v="23"/>
    <x v="6"/>
    <x v="6"/>
    <x v="6"/>
    <x v="6"/>
    <x v="6"/>
    <x v="6"/>
    <x v="6"/>
    <x v="6"/>
    <x v="6"/>
    <x v="6"/>
    <x v="6"/>
    <x v="6"/>
    <x v="6"/>
    <x v="6"/>
    <x v="6"/>
    <x v="6"/>
    <x v="2"/>
    <x v="2"/>
    <x v="2"/>
    <x v="2"/>
    <x v="2"/>
    <x v="1"/>
    <x v="1"/>
    <m/>
    <n v="46"/>
    <s v="AT"/>
    <n v="2023"/>
    <n v="2"/>
    <n v="-1625481"/>
    <n v="3289570208"/>
    <n v="2024"/>
    <n v="2024"/>
  </r>
  <r>
    <x v="4"/>
    <s v=""/>
    <n v="6419720"/>
    <x v="105"/>
    <x v="105"/>
    <x v="105"/>
    <x v="105"/>
    <x v="102"/>
    <x v="44"/>
    <x v="23"/>
    <x v="23"/>
    <x v="6"/>
    <x v="6"/>
    <x v="6"/>
    <x v="6"/>
    <x v="6"/>
    <x v="6"/>
    <x v="6"/>
    <x v="6"/>
    <x v="6"/>
    <x v="6"/>
    <x v="6"/>
    <x v="6"/>
    <x v="6"/>
    <x v="6"/>
    <x v="6"/>
    <x v="6"/>
    <x v="2"/>
    <x v="2"/>
    <x v="2"/>
    <x v="2"/>
    <x v="2"/>
    <x v="1"/>
    <x v="1"/>
    <m/>
    <n v="47"/>
    <s v="AU"/>
    <n v="2024"/>
    <n v="3"/>
    <n v="-1241683"/>
    <n v="2513377697"/>
    <n v="2024"/>
    <n v="2024"/>
  </r>
  <r>
    <x v="4"/>
    <s v=""/>
    <n v="96155097"/>
    <x v="106"/>
    <x v="106"/>
    <x v="106"/>
    <x v="106"/>
    <x v="103"/>
    <x v="99"/>
    <x v="97"/>
    <x v="97"/>
    <x v="94"/>
    <x v="94"/>
    <x v="94"/>
    <x v="92"/>
    <x v="90"/>
    <x v="86"/>
    <x v="85"/>
    <x v="85"/>
    <x v="85"/>
    <x v="83"/>
    <x v="80"/>
    <x v="77"/>
    <x v="74"/>
    <x v="73"/>
    <x v="72"/>
    <x v="72"/>
    <x v="70"/>
    <x v="70"/>
    <x v="69"/>
    <x v="68"/>
    <x v="67"/>
    <x v="66"/>
    <x v="66"/>
    <m/>
    <n v="73"/>
    <s v="BU"/>
    <n v="2050"/>
    <n v="29"/>
    <n v="-606514"/>
    <n v="1320706863"/>
    <n v="2178"/>
    <n v="2100"/>
  </r>
  <r>
    <x v="4"/>
    <s v=""/>
    <n v="13125088"/>
    <x v="107"/>
    <x v="107"/>
    <x v="107"/>
    <x v="107"/>
    <x v="104"/>
    <x v="100"/>
    <x v="98"/>
    <x v="98"/>
    <x v="95"/>
    <x v="95"/>
    <x v="95"/>
    <x v="93"/>
    <x v="91"/>
    <x v="87"/>
    <x v="86"/>
    <x v="86"/>
    <x v="86"/>
    <x v="84"/>
    <x v="81"/>
    <x v="78"/>
    <x v="6"/>
    <x v="6"/>
    <x v="6"/>
    <x v="6"/>
    <x v="2"/>
    <x v="2"/>
    <x v="2"/>
    <x v="2"/>
    <x v="2"/>
    <x v="1"/>
    <x v="1"/>
    <m/>
    <n v="62"/>
    <s v="BJ"/>
    <n v="2039"/>
    <n v="18"/>
    <n v="-642017"/>
    <n v="1309357411"/>
    <n v="2039"/>
    <n v="2039"/>
  </r>
  <r>
    <x v="4"/>
    <s v=""/>
    <n v="20491239"/>
    <x v="108"/>
    <x v="108"/>
    <x v="108"/>
    <x v="108"/>
    <x v="105"/>
    <x v="101"/>
    <x v="99"/>
    <x v="99"/>
    <x v="96"/>
    <x v="6"/>
    <x v="6"/>
    <x v="6"/>
    <x v="6"/>
    <x v="6"/>
    <x v="6"/>
    <x v="6"/>
    <x v="6"/>
    <x v="6"/>
    <x v="6"/>
    <x v="6"/>
    <x v="6"/>
    <x v="6"/>
    <x v="6"/>
    <x v="6"/>
    <x v="2"/>
    <x v="2"/>
    <x v="2"/>
    <x v="2"/>
    <x v="2"/>
    <x v="1"/>
    <x v="1"/>
    <m/>
    <n v="51"/>
    <s v="AY"/>
    <n v="2028"/>
    <n v="7"/>
    <n v="-2055134"/>
    <n v="4169806785"/>
    <n v="2029"/>
    <n v="2029"/>
  </r>
  <r>
    <x v="4"/>
    <s v=""/>
    <n v="7861564"/>
    <x v="109"/>
    <x v="109"/>
    <x v="109"/>
    <x v="109"/>
    <x v="106"/>
    <x v="102"/>
    <x v="100"/>
    <x v="100"/>
    <x v="97"/>
    <x v="96"/>
    <x v="96"/>
    <x v="94"/>
    <x v="92"/>
    <x v="88"/>
    <x v="87"/>
    <x v="87"/>
    <x v="87"/>
    <x v="85"/>
    <x v="82"/>
    <x v="79"/>
    <x v="75"/>
    <x v="74"/>
    <x v="73"/>
    <x v="73"/>
    <x v="71"/>
    <x v="2"/>
    <x v="2"/>
    <x v="2"/>
    <x v="2"/>
    <x v="1"/>
    <x v="1"/>
    <m/>
    <n v="67"/>
    <s v="BO"/>
    <n v="2044"/>
    <n v="23"/>
    <n v="-307676"/>
    <n v="629059408"/>
    <n v="2045"/>
    <n v="2045"/>
  </r>
  <r>
    <x v="4"/>
    <s v=""/>
    <n v="8215641"/>
    <x v="110"/>
    <x v="110"/>
    <x v="110"/>
    <x v="110"/>
    <x v="107"/>
    <x v="103"/>
    <x v="101"/>
    <x v="101"/>
    <x v="98"/>
    <x v="97"/>
    <x v="97"/>
    <x v="95"/>
    <x v="93"/>
    <x v="89"/>
    <x v="88"/>
    <x v="88"/>
    <x v="88"/>
    <x v="86"/>
    <x v="83"/>
    <x v="80"/>
    <x v="76"/>
    <x v="75"/>
    <x v="74"/>
    <x v="74"/>
    <x v="72"/>
    <x v="71"/>
    <x v="2"/>
    <x v="2"/>
    <x v="2"/>
    <x v="1"/>
    <x v="1"/>
    <m/>
    <n v="68"/>
    <s v="BP"/>
    <n v="2045"/>
    <n v="24"/>
    <n v="-306729"/>
    <n v="627501492"/>
    <n v="2046"/>
    <n v="2046"/>
  </r>
  <r>
    <x v="4"/>
    <s v=""/>
    <n v="4061867"/>
    <x v="111"/>
    <x v="111"/>
    <x v="111"/>
    <x v="111"/>
    <x v="108"/>
    <x v="104"/>
    <x v="102"/>
    <x v="102"/>
    <x v="99"/>
    <x v="98"/>
    <x v="98"/>
    <x v="96"/>
    <x v="94"/>
    <x v="90"/>
    <x v="89"/>
    <x v="89"/>
    <x v="89"/>
    <x v="87"/>
    <x v="84"/>
    <x v="81"/>
    <x v="77"/>
    <x v="76"/>
    <x v="75"/>
    <x v="75"/>
    <x v="73"/>
    <x v="72"/>
    <x v="70"/>
    <x v="69"/>
    <x v="68"/>
    <x v="67"/>
    <x v="1"/>
    <m/>
    <n v="72"/>
    <s v="BT"/>
    <n v="2049"/>
    <n v="28"/>
    <n v="-131206"/>
    <n v="268966781"/>
    <n v="2050"/>
    <n v="2050"/>
  </r>
  <r>
    <x v="4"/>
    <s v=""/>
    <n v="5882744"/>
    <x v="112"/>
    <x v="112"/>
    <x v="112"/>
    <x v="112"/>
    <x v="109"/>
    <x v="105"/>
    <x v="103"/>
    <x v="103"/>
    <x v="100"/>
    <x v="99"/>
    <x v="99"/>
    <x v="97"/>
    <x v="95"/>
    <x v="91"/>
    <x v="90"/>
    <x v="90"/>
    <x v="90"/>
    <x v="88"/>
    <x v="85"/>
    <x v="82"/>
    <x v="78"/>
    <x v="77"/>
    <x v="76"/>
    <x v="76"/>
    <x v="74"/>
    <x v="73"/>
    <x v="71"/>
    <x v="70"/>
    <x v="69"/>
    <x v="68"/>
    <x v="67"/>
    <m/>
    <n v="73"/>
    <s v="BU"/>
    <n v="2050"/>
    <n v="29"/>
    <n v="-90705"/>
    <n v="189016139"/>
    <n v="2084"/>
    <n v="2084"/>
  </r>
  <r>
    <x v="4"/>
    <s v=""/>
    <n v="107462367"/>
    <x v="113"/>
    <x v="113"/>
    <x v="113"/>
    <x v="113"/>
    <x v="110"/>
    <x v="106"/>
    <x v="104"/>
    <x v="104"/>
    <x v="101"/>
    <x v="100"/>
    <x v="100"/>
    <x v="98"/>
    <x v="96"/>
    <x v="92"/>
    <x v="91"/>
    <x v="91"/>
    <x v="91"/>
    <x v="89"/>
    <x v="86"/>
    <x v="83"/>
    <x v="79"/>
    <x v="78"/>
    <x v="77"/>
    <x v="77"/>
    <x v="75"/>
    <x v="74"/>
    <x v="72"/>
    <x v="71"/>
    <x v="70"/>
    <x v="69"/>
    <x v="68"/>
    <m/>
    <n v="73"/>
    <s v="BU"/>
    <n v="2050"/>
    <n v="29"/>
    <n v="-2150580"/>
    <n v="4449483387"/>
    <n v="2069"/>
    <n v="2069"/>
  </r>
  <r>
    <x v="4"/>
    <s v=""/>
    <n v="4099291"/>
    <x v="114"/>
    <x v="114"/>
    <x v="114"/>
    <x v="114"/>
    <x v="111"/>
    <x v="107"/>
    <x v="105"/>
    <x v="105"/>
    <x v="102"/>
    <x v="101"/>
    <x v="101"/>
    <x v="6"/>
    <x v="6"/>
    <x v="6"/>
    <x v="6"/>
    <x v="6"/>
    <x v="6"/>
    <x v="6"/>
    <x v="6"/>
    <x v="6"/>
    <x v="6"/>
    <x v="6"/>
    <x v="6"/>
    <x v="6"/>
    <x v="2"/>
    <x v="2"/>
    <x v="2"/>
    <x v="2"/>
    <x v="2"/>
    <x v="1"/>
    <x v="1"/>
    <m/>
    <n v="53"/>
    <s v="BA"/>
    <n v="2030"/>
    <n v="9"/>
    <n v="-345314"/>
    <n v="701288257"/>
    <n v="2031"/>
    <n v="2031"/>
  </r>
  <r>
    <x v="4"/>
    <s v=""/>
    <n v="44185538"/>
    <x v="115"/>
    <x v="115"/>
    <x v="115"/>
    <x v="115"/>
    <x v="112"/>
    <x v="108"/>
    <x v="106"/>
    <x v="106"/>
    <x v="103"/>
    <x v="102"/>
    <x v="102"/>
    <x v="99"/>
    <x v="97"/>
    <x v="93"/>
    <x v="92"/>
    <x v="92"/>
    <x v="92"/>
    <x v="90"/>
    <x v="87"/>
    <x v="6"/>
    <x v="6"/>
    <x v="6"/>
    <x v="6"/>
    <x v="6"/>
    <x v="2"/>
    <x v="2"/>
    <x v="2"/>
    <x v="2"/>
    <x v="2"/>
    <x v="1"/>
    <x v="1"/>
    <m/>
    <n v="61"/>
    <s v="BI"/>
    <n v="2038"/>
    <n v="17"/>
    <n v="-2307000"/>
    <n v="4702018538"/>
    <n v="2038"/>
    <n v="2038"/>
  </r>
  <r>
    <x v="4"/>
    <s v=""/>
    <n v="10375013"/>
    <x v="116"/>
    <x v="116"/>
    <x v="116"/>
    <x v="116"/>
    <x v="113"/>
    <x v="109"/>
    <x v="107"/>
    <x v="107"/>
    <x v="104"/>
    <x v="6"/>
    <x v="6"/>
    <x v="6"/>
    <x v="6"/>
    <x v="6"/>
    <x v="6"/>
    <x v="6"/>
    <x v="6"/>
    <x v="6"/>
    <x v="6"/>
    <x v="6"/>
    <x v="6"/>
    <x v="6"/>
    <x v="6"/>
    <x v="6"/>
    <x v="2"/>
    <x v="2"/>
    <x v="2"/>
    <x v="2"/>
    <x v="2"/>
    <x v="1"/>
    <x v="1"/>
    <m/>
    <n v="51"/>
    <s v="AY"/>
    <n v="2028"/>
    <n v="7"/>
    <n v="-1075381"/>
    <n v="2181569252"/>
    <n v="2029"/>
    <n v="2029"/>
  </r>
  <r>
    <x v="4"/>
    <s v=""/>
    <n v="2812151"/>
    <x v="117"/>
    <x v="117"/>
    <x v="117"/>
    <x v="117"/>
    <x v="114"/>
    <x v="110"/>
    <x v="108"/>
    <x v="108"/>
    <x v="105"/>
    <x v="103"/>
    <x v="103"/>
    <x v="100"/>
    <x v="6"/>
    <x v="6"/>
    <x v="6"/>
    <x v="6"/>
    <x v="6"/>
    <x v="6"/>
    <x v="6"/>
    <x v="6"/>
    <x v="6"/>
    <x v="6"/>
    <x v="6"/>
    <x v="6"/>
    <x v="2"/>
    <x v="2"/>
    <x v="2"/>
    <x v="2"/>
    <x v="2"/>
    <x v="1"/>
    <x v="1"/>
    <m/>
    <n v="54"/>
    <s v="BB"/>
    <n v="2031"/>
    <n v="10"/>
    <n v="-224766"/>
    <n v="456614705"/>
    <n v="2032"/>
    <n v="2032"/>
  </r>
  <r>
    <x v="4"/>
    <s v=""/>
    <n v="2438138"/>
    <x v="118"/>
    <x v="118"/>
    <x v="118"/>
    <x v="118"/>
    <x v="115"/>
    <x v="111"/>
    <x v="109"/>
    <x v="109"/>
    <x v="106"/>
    <x v="104"/>
    <x v="104"/>
    <x v="101"/>
    <x v="98"/>
    <x v="94"/>
    <x v="93"/>
    <x v="93"/>
    <x v="93"/>
    <x v="91"/>
    <x v="88"/>
    <x v="6"/>
    <x v="6"/>
    <x v="6"/>
    <x v="6"/>
    <x v="6"/>
    <x v="2"/>
    <x v="2"/>
    <x v="2"/>
    <x v="2"/>
    <x v="2"/>
    <x v="1"/>
    <x v="1"/>
    <m/>
    <n v="61"/>
    <s v="BI"/>
    <n v="2038"/>
    <n v="17"/>
    <n v="-125113"/>
    <n v="255041285"/>
    <n v="2038"/>
    <n v="2038"/>
  </r>
  <r>
    <x v="4"/>
    <s v=""/>
    <n v="1775724"/>
    <x v="119"/>
    <x v="119"/>
    <x v="119"/>
    <x v="119"/>
    <x v="116"/>
    <x v="112"/>
    <x v="110"/>
    <x v="110"/>
    <x v="107"/>
    <x v="105"/>
    <x v="105"/>
    <x v="102"/>
    <x v="99"/>
    <x v="95"/>
    <x v="94"/>
    <x v="94"/>
    <x v="94"/>
    <x v="92"/>
    <x v="89"/>
    <x v="84"/>
    <x v="80"/>
    <x v="79"/>
    <x v="78"/>
    <x v="78"/>
    <x v="76"/>
    <x v="75"/>
    <x v="73"/>
    <x v="72"/>
    <x v="71"/>
    <x v="1"/>
    <x v="1"/>
    <m/>
    <n v="71"/>
    <s v="BS"/>
    <n v="2048"/>
    <n v="27"/>
    <n v="-61127"/>
    <n v="125191137"/>
    <n v="2048"/>
    <n v="2048"/>
  </r>
  <r>
    <x v="4"/>
    <s v=""/>
    <n v="4586675"/>
    <x v="120"/>
    <x v="120"/>
    <x v="120"/>
    <x v="120"/>
    <x v="117"/>
    <x v="113"/>
    <x v="111"/>
    <x v="111"/>
    <x v="108"/>
    <x v="106"/>
    <x v="6"/>
    <x v="6"/>
    <x v="6"/>
    <x v="6"/>
    <x v="6"/>
    <x v="6"/>
    <x v="6"/>
    <x v="6"/>
    <x v="6"/>
    <x v="6"/>
    <x v="6"/>
    <x v="6"/>
    <x v="6"/>
    <x v="6"/>
    <x v="2"/>
    <x v="2"/>
    <x v="2"/>
    <x v="2"/>
    <x v="2"/>
    <x v="1"/>
    <x v="1"/>
    <m/>
    <n v="52"/>
    <s v="AZ"/>
    <n v="2029"/>
    <n v="8"/>
    <n v="-427959"/>
    <n v="868635896"/>
    <n v="2030"/>
    <n v="2030"/>
  </r>
  <r>
    <x v="4"/>
    <s v=""/>
    <n v="2217841"/>
    <x v="121"/>
    <x v="121"/>
    <x v="121"/>
    <x v="121"/>
    <x v="44"/>
    <x v="44"/>
    <x v="23"/>
    <x v="23"/>
    <x v="6"/>
    <x v="6"/>
    <x v="6"/>
    <x v="6"/>
    <x v="6"/>
    <x v="6"/>
    <x v="6"/>
    <x v="6"/>
    <x v="6"/>
    <x v="6"/>
    <x v="6"/>
    <x v="6"/>
    <x v="6"/>
    <x v="6"/>
    <x v="6"/>
    <x v="6"/>
    <x v="2"/>
    <x v="2"/>
    <x v="2"/>
    <x v="2"/>
    <x v="2"/>
    <x v="1"/>
    <x v="1"/>
    <m/>
    <n v="45"/>
    <s v="AS"/>
    <n v="2022"/>
    <n v="1"/>
    <n v="-629390"/>
    <n v="1272956251"/>
    <n v="2023"/>
    <n v="2023"/>
  </r>
  <r>
    <x v="4"/>
    <s v=""/>
    <n v="44200800"/>
    <x v="122"/>
    <x v="122"/>
    <x v="122"/>
    <x v="122"/>
    <x v="118"/>
    <x v="114"/>
    <x v="112"/>
    <x v="112"/>
    <x v="109"/>
    <x v="107"/>
    <x v="106"/>
    <x v="103"/>
    <x v="100"/>
    <x v="96"/>
    <x v="95"/>
    <x v="95"/>
    <x v="95"/>
    <x v="93"/>
    <x v="90"/>
    <x v="85"/>
    <x v="81"/>
    <x v="80"/>
    <x v="79"/>
    <x v="79"/>
    <x v="77"/>
    <x v="76"/>
    <x v="74"/>
    <x v="73"/>
    <x v="72"/>
    <x v="70"/>
    <x v="69"/>
    <m/>
    <n v="73"/>
    <s v="BU"/>
    <n v="2050"/>
    <n v="29"/>
    <n v="-347466"/>
    <n v="745734654"/>
    <n v="2146"/>
    <n v="2100"/>
  </r>
  <r>
    <x v="4"/>
    <s v=""/>
    <n v="7254187"/>
    <x v="123"/>
    <x v="123"/>
    <x v="123"/>
    <x v="123"/>
    <x v="119"/>
    <x v="115"/>
    <x v="113"/>
    <x v="113"/>
    <x v="110"/>
    <x v="108"/>
    <x v="107"/>
    <x v="104"/>
    <x v="101"/>
    <x v="97"/>
    <x v="96"/>
    <x v="96"/>
    <x v="96"/>
    <x v="94"/>
    <x v="91"/>
    <x v="86"/>
    <x v="82"/>
    <x v="6"/>
    <x v="6"/>
    <x v="6"/>
    <x v="2"/>
    <x v="2"/>
    <x v="2"/>
    <x v="2"/>
    <x v="2"/>
    <x v="1"/>
    <x v="1"/>
    <m/>
    <n v="63"/>
    <s v="BK"/>
    <n v="2040"/>
    <n v="19"/>
    <n v="-340832"/>
    <n v="695393995"/>
    <n v="2040"/>
    <n v="2040"/>
  </r>
  <r>
    <x v="4"/>
    <s v=""/>
    <n v="2208548"/>
    <x v="124"/>
    <x v="124"/>
    <x v="124"/>
    <x v="124"/>
    <x v="120"/>
    <x v="116"/>
    <x v="114"/>
    <x v="114"/>
    <x v="111"/>
    <x v="109"/>
    <x v="108"/>
    <x v="105"/>
    <x v="102"/>
    <x v="98"/>
    <x v="6"/>
    <x v="6"/>
    <x v="6"/>
    <x v="6"/>
    <x v="6"/>
    <x v="6"/>
    <x v="6"/>
    <x v="6"/>
    <x v="6"/>
    <x v="6"/>
    <x v="2"/>
    <x v="2"/>
    <x v="2"/>
    <x v="2"/>
    <x v="2"/>
    <x v="1"/>
    <x v="1"/>
    <m/>
    <n v="56"/>
    <s v="BD"/>
    <n v="2033"/>
    <n v="12"/>
    <n v="-157165"/>
    <n v="319524683"/>
    <n v="2033"/>
    <n v="2033"/>
  </r>
  <r>
    <x v="4"/>
    <s v=""/>
    <n v="7979745"/>
    <x v="125"/>
    <x v="125"/>
    <x v="125"/>
    <x v="125"/>
    <x v="121"/>
    <x v="117"/>
    <x v="115"/>
    <x v="115"/>
    <x v="112"/>
    <x v="6"/>
    <x v="6"/>
    <x v="6"/>
    <x v="6"/>
    <x v="6"/>
    <x v="6"/>
    <x v="6"/>
    <x v="6"/>
    <x v="6"/>
    <x v="6"/>
    <x v="6"/>
    <x v="6"/>
    <x v="6"/>
    <x v="6"/>
    <x v="6"/>
    <x v="2"/>
    <x v="2"/>
    <x v="2"/>
    <x v="2"/>
    <x v="2"/>
    <x v="1"/>
    <x v="1"/>
    <m/>
    <n v="51"/>
    <s v="AY"/>
    <n v="2028"/>
    <n v="7"/>
    <n v="-857097"/>
    <n v="1738458588"/>
    <n v="2028"/>
    <n v="2028"/>
  </r>
  <r>
    <x v="4"/>
    <s v=""/>
    <n v="16103313"/>
    <x v="126"/>
    <x v="126"/>
    <x v="126"/>
    <x v="126"/>
    <x v="122"/>
    <x v="118"/>
    <x v="116"/>
    <x v="116"/>
    <x v="113"/>
    <x v="110"/>
    <x v="109"/>
    <x v="106"/>
    <x v="103"/>
    <x v="99"/>
    <x v="97"/>
    <x v="97"/>
    <x v="97"/>
    <x v="95"/>
    <x v="92"/>
    <x v="87"/>
    <x v="83"/>
    <x v="81"/>
    <x v="80"/>
    <x v="80"/>
    <x v="78"/>
    <x v="77"/>
    <x v="75"/>
    <x v="74"/>
    <x v="73"/>
    <x v="71"/>
    <x v="70"/>
    <m/>
    <n v="73"/>
    <s v="BU"/>
    <n v="2050"/>
    <n v="29"/>
    <n v="-289120"/>
    <n v="599836593"/>
    <n v="2075"/>
    <n v="2075"/>
  </r>
  <r>
    <x v="4"/>
    <s v=""/>
    <n v="52899961"/>
    <x v="127"/>
    <x v="127"/>
    <x v="127"/>
    <x v="127"/>
    <x v="123"/>
    <x v="119"/>
    <x v="117"/>
    <x v="117"/>
    <x v="114"/>
    <x v="111"/>
    <x v="110"/>
    <x v="107"/>
    <x v="104"/>
    <x v="100"/>
    <x v="98"/>
    <x v="98"/>
    <x v="98"/>
    <x v="96"/>
    <x v="93"/>
    <x v="88"/>
    <x v="84"/>
    <x v="82"/>
    <x v="81"/>
    <x v="81"/>
    <x v="79"/>
    <x v="78"/>
    <x v="76"/>
    <x v="75"/>
    <x v="74"/>
    <x v="72"/>
    <x v="71"/>
    <m/>
    <n v="73"/>
    <s v="BU"/>
    <n v="2050"/>
    <n v="29"/>
    <n v="-193913"/>
    <n v="444410308"/>
    <n v="2292"/>
    <n v="2100"/>
  </r>
  <r>
    <x v="5"/>
    <s v=""/>
    <n v="23603175"/>
    <x v="128"/>
    <x v="128"/>
    <x v="128"/>
    <x v="128"/>
    <x v="124"/>
    <x v="120"/>
    <x v="118"/>
    <x v="118"/>
    <x v="115"/>
    <x v="112"/>
    <x v="111"/>
    <x v="108"/>
    <x v="105"/>
    <x v="101"/>
    <x v="99"/>
    <x v="99"/>
    <x v="99"/>
    <x v="97"/>
    <x v="94"/>
    <x v="89"/>
    <x v="85"/>
    <x v="83"/>
    <x v="82"/>
    <x v="82"/>
    <x v="80"/>
    <x v="79"/>
    <x v="77"/>
    <x v="76"/>
    <x v="75"/>
    <x v="73"/>
    <x v="72"/>
    <m/>
    <n v="73"/>
    <s v="BU"/>
    <n v="2050"/>
    <n v="29"/>
    <n v="-315798"/>
    <n v="661199337"/>
    <n v="2094"/>
    <n v="2094"/>
  </r>
  <r>
    <x v="5"/>
    <s v=""/>
    <n v="317601821"/>
    <x v="129"/>
    <x v="129"/>
    <x v="129"/>
    <x v="129"/>
    <x v="125"/>
    <x v="121"/>
    <x v="119"/>
    <x v="119"/>
    <x v="116"/>
    <x v="113"/>
    <x v="112"/>
    <x v="109"/>
    <x v="106"/>
    <x v="102"/>
    <x v="100"/>
    <x v="100"/>
    <x v="100"/>
    <x v="98"/>
    <x v="95"/>
    <x v="90"/>
    <x v="86"/>
    <x v="84"/>
    <x v="83"/>
    <x v="83"/>
    <x v="81"/>
    <x v="80"/>
    <x v="78"/>
    <x v="77"/>
    <x v="76"/>
    <x v="74"/>
    <x v="73"/>
    <m/>
    <n v="73"/>
    <s v="BU"/>
    <n v="2050"/>
    <n v="29"/>
    <n v="-2393438"/>
    <n v="5149953143"/>
    <n v="2152"/>
    <n v="2100"/>
  </r>
  <r>
    <x v="5"/>
    <s v=""/>
    <n v="2232246"/>
    <x v="130"/>
    <x v="130"/>
    <x v="130"/>
    <x v="130"/>
    <x v="126"/>
    <x v="122"/>
    <x v="120"/>
    <x v="120"/>
    <x v="117"/>
    <x v="114"/>
    <x v="113"/>
    <x v="110"/>
    <x v="107"/>
    <x v="103"/>
    <x v="101"/>
    <x v="101"/>
    <x v="101"/>
    <x v="99"/>
    <x v="96"/>
    <x v="91"/>
    <x v="87"/>
    <x v="85"/>
    <x v="84"/>
    <x v="84"/>
    <x v="82"/>
    <x v="2"/>
    <x v="2"/>
    <x v="2"/>
    <x v="2"/>
    <x v="1"/>
    <x v="1"/>
    <m/>
    <n v="67"/>
    <s v="BO"/>
    <n v="2044"/>
    <n v="23"/>
    <n v="-86847"/>
    <n v="177576339"/>
    <n v="2045"/>
    <n v="2045"/>
  </r>
  <r>
    <x v="5"/>
    <s v=""/>
    <n v="8200877"/>
    <x v="131"/>
    <x v="131"/>
    <x v="131"/>
    <x v="131"/>
    <x v="127"/>
    <x v="123"/>
    <x v="121"/>
    <x v="121"/>
    <x v="118"/>
    <x v="115"/>
    <x v="114"/>
    <x v="111"/>
    <x v="108"/>
    <x v="104"/>
    <x v="102"/>
    <x v="102"/>
    <x v="102"/>
    <x v="100"/>
    <x v="97"/>
    <x v="92"/>
    <x v="88"/>
    <x v="86"/>
    <x v="85"/>
    <x v="85"/>
    <x v="83"/>
    <x v="81"/>
    <x v="79"/>
    <x v="78"/>
    <x v="77"/>
    <x v="1"/>
    <x v="1"/>
    <m/>
    <n v="71"/>
    <s v="BS"/>
    <n v="2048"/>
    <n v="27"/>
    <n v="-282174"/>
    <n v="577910183"/>
    <n v="2048"/>
    <n v="2048"/>
  </r>
  <r>
    <x v="5"/>
    <s v=""/>
    <n v="13949891"/>
    <x v="132"/>
    <x v="132"/>
    <x v="132"/>
    <x v="132"/>
    <x v="128"/>
    <x v="124"/>
    <x v="122"/>
    <x v="122"/>
    <x v="119"/>
    <x v="116"/>
    <x v="115"/>
    <x v="112"/>
    <x v="109"/>
    <x v="105"/>
    <x v="103"/>
    <x v="103"/>
    <x v="103"/>
    <x v="101"/>
    <x v="98"/>
    <x v="93"/>
    <x v="89"/>
    <x v="87"/>
    <x v="86"/>
    <x v="86"/>
    <x v="84"/>
    <x v="82"/>
    <x v="2"/>
    <x v="2"/>
    <x v="2"/>
    <x v="1"/>
    <x v="1"/>
    <m/>
    <n v="68"/>
    <s v="BP"/>
    <n v="2045"/>
    <n v="24"/>
    <n v="-528300"/>
    <n v="1080587591"/>
    <n v="2045"/>
    <n v="2045"/>
  </r>
  <r>
    <x v="5"/>
    <s v=""/>
    <n v="12203077"/>
    <x v="133"/>
    <x v="133"/>
    <x v="133"/>
    <x v="133"/>
    <x v="129"/>
    <x v="125"/>
    <x v="123"/>
    <x v="123"/>
    <x v="120"/>
    <x v="117"/>
    <x v="116"/>
    <x v="113"/>
    <x v="110"/>
    <x v="106"/>
    <x v="104"/>
    <x v="104"/>
    <x v="104"/>
    <x v="102"/>
    <x v="99"/>
    <x v="94"/>
    <x v="90"/>
    <x v="88"/>
    <x v="87"/>
    <x v="87"/>
    <x v="85"/>
    <x v="83"/>
    <x v="80"/>
    <x v="79"/>
    <x v="78"/>
    <x v="1"/>
    <x v="1"/>
    <m/>
    <n v="71"/>
    <s v="BS"/>
    <n v="2048"/>
    <n v="27"/>
    <n v="-406826"/>
    <n v="833584771"/>
    <n v="2049"/>
    <n v="2049"/>
  </r>
  <r>
    <x v="5"/>
    <s v=""/>
    <n v="21463404"/>
    <x v="134"/>
    <x v="134"/>
    <x v="134"/>
    <x v="134"/>
    <x v="130"/>
    <x v="126"/>
    <x v="124"/>
    <x v="124"/>
    <x v="121"/>
    <x v="118"/>
    <x v="117"/>
    <x v="6"/>
    <x v="6"/>
    <x v="6"/>
    <x v="6"/>
    <x v="6"/>
    <x v="6"/>
    <x v="6"/>
    <x v="6"/>
    <x v="6"/>
    <x v="6"/>
    <x v="6"/>
    <x v="6"/>
    <x v="6"/>
    <x v="2"/>
    <x v="2"/>
    <x v="2"/>
    <x v="2"/>
    <x v="2"/>
    <x v="1"/>
    <x v="1"/>
    <m/>
    <n v="53"/>
    <s v="BA"/>
    <n v="2030"/>
    <n v="9"/>
    <n v="-1873057"/>
    <n v="3803165487"/>
    <n v="2030"/>
    <n v="2030"/>
  </r>
  <r>
    <x v="5"/>
    <s v=""/>
    <n v="89708"/>
    <x v="135"/>
    <x v="135"/>
    <x v="135"/>
    <x v="121"/>
    <x v="44"/>
    <x v="44"/>
    <x v="23"/>
    <x v="23"/>
    <x v="6"/>
    <x v="6"/>
    <x v="6"/>
    <x v="6"/>
    <x v="6"/>
    <x v="6"/>
    <x v="6"/>
    <x v="6"/>
    <x v="6"/>
    <x v="6"/>
    <x v="6"/>
    <x v="6"/>
    <x v="6"/>
    <x v="6"/>
    <x v="6"/>
    <x v="6"/>
    <x v="2"/>
    <x v="2"/>
    <x v="2"/>
    <x v="2"/>
    <x v="2"/>
    <x v="1"/>
    <x v="1"/>
    <m/>
    <e v="#N/A"/>
    <e v="#N/A"/>
    <e v="#N/A"/>
    <e v="#N/A"/>
    <e v="#VALUE!"/>
    <e v="#VALUE!"/>
    <e v="#VALUE!"/>
    <e v="#VALUE!"/>
  </r>
  <r>
    <x v="5"/>
    <s v=""/>
    <n v="4953943"/>
    <x v="136"/>
    <x v="136"/>
    <x v="136"/>
    <x v="135"/>
    <x v="131"/>
    <x v="127"/>
    <x v="125"/>
    <x v="125"/>
    <x v="122"/>
    <x v="119"/>
    <x v="118"/>
    <x v="114"/>
    <x v="111"/>
    <x v="107"/>
    <x v="105"/>
    <x v="105"/>
    <x v="105"/>
    <x v="103"/>
    <x v="100"/>
    <x v="95"/>
    <x v="91"/>
    <x v="89"/>
    <x v="88"/>
    <x v="88"/>
    <x v="86"/>
    <x v="84"/>
    <x v="81"/>
    <x v="2"/>
    <x v="2"/>
    <x v="1"/>
    <x v="1"/>
    <m/>
    <n v="69"/>
    <s v="BQ"/>
    <n v="2046"/>
    <n v="25"/>
    <n v="-181102"/>
    <n v="370598881"/>
    <n v="2046"/>
    <n v="2046"/>
  </r>
  <r>
    <x v="5"/>
    <s v=""/>
    <n v="26695933"/>
    <x v="137"/>
    <x v="137"/>
    <x v="137"/>
    <x v="136"/>
    <x v="132"/>
    <x v="128"/>
    <x v="126"/>
    <x v="126"/>
    <x v="123"/>
    <x v="120"/>
    <x v="119"/>
    <x v="115"/>
    <x v="112"/>
    <x v="108"/>
    <x v="106"/>
    <x v="106"/>
    <x v="106"/>
    <x v="104"/>
    <x v="101"/>
    <x v="96"/>
    <x v="92"/>
    <x v="90"/>
    <x v="89"/>
    <x v="89"/>
    <x v="87"/>
    <x v="85"/>
    <x v="82"/>
    <x v="80"/>
    <x v="79"/>
    <x v="75"/>
    <x v="74"/>
    <m/>
    <n v="73"/>
    <s v="BU"/>
    <n v="2050"/>
    <n v="29"/>
    <n v="-358972"/>
    <n v="751460401"/>
    <n v="2093"/>
    <n v="2093"/>
  </r>
  <r>
    <x v="5"/>
    <s v=""/>
    <n v="2401972"/>
    <x v="138"/>
    <x v="138"/>
    <x v="138"/>
    <x v="137"/>
    <x v="133"/>
    <x v="129"/>
    <x v="127"/>
    <x v="127"/>
    <x v="124"/>
    <x v="121"/>
    <x v="120"/>
    <x v="116"/>
    <x v="113"/>
    <x v="109"/>
    <x v="107"/>
    <x v="107"/>
    <x v="107"/>
    <x v="105"/>
    <x v="102"/>
    <x v="97"/>
    <x v="93"/>
    <x v="91"/>
    <x v="90"/>
    <x v="90"/>
    <x v="88"/>
    <x v="86"/>
    <x v="83"/>
    <x v="81"/>
    <x v="80"/>
    <x v="76"/>
    <x v="75"/>
    <m/>
    <n v="73"/>
    <s v="BU"/>
    <n v="2050"/>
    <n v="29"/>
    <n v="-42730"/>
    <n v="88673842"/>
    <n v="2075"/>
    <n v="2075"/>
  </r>
  <r>
    <x v="5"/>
    <s v=""/>
    <n v="1791290"/>
    <x v="139"/>
    <x v="139"/>
    <x v="139"/>
    <x v="138"/>
    <x v="134"/>
    <x v="130"/>
    <x v="128"/>
    <x v="128"/>
    <x v="125"/>
    <x v="122"/>
    <x v="121"/>
    <x v="117"/>
    <x v="114"/>
    <x v="110"/>
    <x v="108"/>
    <x v="108"/>
    <x v="108"/>
    <x v="106"/>
    <x v="103"/>
    <x v="98"/>
    <x v="94"/>
    <x v="92"/>
    <x v="91"/>
    <x v="91"/>
    <x v="89"/>
    <x v="87"/>
    <x v="84"/>
    <x v="82"/>
    <x v="81"/>
    <x v="77"/>
    <x v="76"/>
    <m/>
    <n v="73"/>
    <s v="BU"/>
    <n v="2050"/>
    <n v="29"/>
    <n v="-51638"/>
    <n v="106048412"/>
    <n v="2054"/>
    <n v="2054"/>
  </r>
  <r>
    <x v="5"/>
    <s v=""/>
    <n v="27097659"/>
    <x v="140"/>
    <x v="140"/>
    <x v="140"/>
    <x v="139"/>
    <x v="135"/>
    <x v="131"/>
    <x v="129"/>
    <x v="129"/>
    <x v="126"/>
    <x v="123"/>
    <x v="122"/>
    <x v="118"/>
    <x v="115"/>
    <x v="111"/>
    <x v="109"/>
    <x v="109"/>
    <x v="109"/>
    <x v="107"/>
    <x v="104"/>
    <x v="99"/>
    <x v="95"/>
    <x v="93"/>
    <x v="92"/>
    <x v="92"/>
    <x v="90"/>
    <x v="88"/>
    <x v="85"/>
    <x v="83"/>
    <x v="82"/>
    <x v="78"/>
    <x v="77"/>
    <m/>
    <n v="73"/>
    <s v="BU"/>
    <n v="2050"/>
    <n v="29"/>
    <n v="-813757"/>
    <n v="1670073042"/>
    <n v="2052"/>
    <n v="2052"/>
  </r>
  <r>
    <x v="5"/>
    <n v="1633128"/>
    <n v="1440841"/>
    <x v="141"/>
    <x v="141"/>
    <x v="141"/>
    <x v="140"/>
    <x v="136"/>
    <x v="132"/>
    <x v="130"/>
    <x v="23"/>
    <x v="6"/>
    <x v="6"/>
    <x v="6"/>
    <x v="6"/>
    <x v="6"/>
    <x v="6"/>
    <x v="6"/>
    <x v="6"/>
    <x v="6"/>
    <x v="6"/>
    <x v="6"/>
    <x v="6"/>
    <x v="6"/>
    <x v="6"/>
    <x v="6"/>
    <x v="6"/>
    <x v="2"/>
    <x v="2"/>
    <x v="2"/>
    <x v="2"/>
    <x v="2"/>
    <x v="1"/>
    <x v="1"/>
    <m/>
    <n v="49"/>
    <s v="AW"/>
    <n v="2026"/>
    <n v="5"/>
    <n v="-192287"/>
    <n v="389668294"/>
    <n v="2026"/>
    <n v="2026"/>
  </r>
  <r>
    <x v="5"/>
    <s v=""/>
    <n v="1855642"/>
    <x v="142"/>
    <x v="142"/>
    <x v="142"/>
    <x v="141"/>
    <x v="137"/>
    <x v="133"/>
    <x v="131"/>
    <x v="130"/>
    <x v="127"/>
    <x v="124"/>
    <x v="123"/>
    <x v="119"/>
    <x v="116"/>
    <x v="112"/>
    <x v="110"/>
    <x v="110"/>
    <x v="110"/>
    <x v="108"/>
    <x v="105"/>
    <x v="100"/>
    <x v="96"/>
    <x v="94"/>
    <x v="93"/>
    <x v="93"/>
    <x v="91"/>
    <x v="89"/>
    <x v="86"/>
    <x v="84"/>
    <x v="83"/>
    <x v="79"/>
    <x v="78"/>
    <m/>
    <n v="73"/>
    <s v="BU"/>
    <n v="2050"/>
    <n v="29"/>
    <n v="-59253"/>
    <n v="121487449"/>
    <n v="2050"/>
    <n v="2050"/>
  </r>
  <r>
    <x v="5"/>
    <s v=""/>
    <n v="26958794"/>
    <x v="143"/>
    <x v="143"/>
    <x v="143"/>
    <x v="142"/>
    <x v="138"/>
    <x v="134"/>
    <x v="132"/>
    <x v="131"/>
    <x v="128"/>
    <x v="125"/>
    <x v="124"/>
    <x v="120"/>
    <x v="117"/>
    <x v="113"/>
    <x v="6"/>
    <x v="6"/>
    <x v="6"/>
    <x v="6"/>
    <x v="6"/>
    <x v="6"/>
    <x v="6"/>
    <x v="6"/>
    <x v="6"/>
    <x v="6"/>
    <x v="2"/>
    <x v="2"/>
    <x v="2"/>
    <x v="2"/>
    <x v="2"/>
    <x v="1"/>
    <x v="1"/>
    <m/>
    <n v="56"/>
    <s v="BD"/>
    <n v="2033"/>
    <n v="12"/>
    <n v="-1864254"/>
    <n v="3790887620"/>
    <n v="2033"/>
    <n v="2033"/>
  </r>
  <r>
    <x v="6"/>
    <s v=""/>
    <n v="9473522"/>
    <x v="144"/>
    <x v="144"/>
    <x v="144"/>
    <x v="143"/>
    <x v="139"/>
    <x v="135"/>
    <x v="133"/>
    <x v="132"/>
    <x v="129"/>
    <x v="126"/>
    <x v="125"/>
    <x v="121"/>
    <x v="118"/>
    <x v="114"/>
    <x v="111"/>
    <x v="111"/>
    <x v="111"/>
    <x v="109"/>
    <x v="6"/>
    <x v="6"/>
    <x v="6"/>
    <x v="6"/>
    <x v="6"/>
    <x v="6"/>
    <x v="2"/>
    <x v="2"/>
    <x v="2"/>
    <x v="2"/>
    <x v="2"/>
    <x v="1"/>
    <x v="1"/>
    <m/>
    <n v="60"/>
    <s v="BH"/>
    <n v="2037"/>
    <n v="16"/>
    <n v="-500192"/>
    <n v="1019361170"/>
    <n v="2038"/>
    <n v="2038"/>
  </r>
  <r>
    <x v="6"/>
    <s v=""/>
    <n v="1615716"/>
    <x v="145"/>
    <x v="145"/>
    <x v="145"/>
    <x v="144"/>
    <x v="140"/>
    <x v="44"/>
    <x v="23"/>
    <x v="23"/>
    <x v="6"/>
    <x v="6"/>
    <x v="6"/>
    <x v="6"/>
    <x v="6"/>
    <x v="6"/>
    <x v="6"/>
    <x v="6"/>
    <x v="6"/>
    <x v="6"/>
    <x v="6"/>
    <x v="6"/>
    <x v="6"/>
    <x v="6"/>
    <x v="6"/>
    <x v="6"/>
    <x v="2"/>
    <x v="2"/>
    <x v="2"/>
    <x v="2"/>
    <x v="2"/>
    <x v="1"/>
    <x v="1"/>
    <m/>
    <n v="47"/>
    <s v="AU"/>
    <n v="2024"/>
    <n v="3"/>
    <n v="-292525"/>
    <n v="592223691"/>
    <n v="2025"/>
    <n v="2025"/>
  </r>
  <r>
    <x v="6"/>
    <s v=""/>
    <n v="2986308"/>
    <x v="146"/>
    <x v="146"/>
    <x v="146"/>
    <x v="145"/>
    <x v="141"/>
    <x v="136"/>
    <x v="134"/>
    <x v="133"/>
    <x v="130"/>
    <x v="127"/>
    <x v="126"/>
    <x v="122"/>
    <x v="119"/>
    <x v="6"/>
    <x v="6"/>
    <x v="6"/>
    <x v="6"/>
    <x v="6"/>
    <x v="6"/>
    <x v="6"/>
    <x v="6"/>
    <x v="6"/>
    <x v="6"/>
    <x v="6"/>
    <x v="2"/>
    <x v="2"/>
    <x v="2"/>
    <x v="2"/>
    <x v="2"/>
    <x v="1"/>
    <x v="1"/>
    <m/>
    <n v="55"/>
    <s v="BC"/>
    <n v="2032"/>
    <n v="11"/>
    <n v="-228350"/>
    <n v="464024958"/>
    <n v="2032"/>
    <n v="2032"/>
  </r>
  <r>
    <x v="7"/>
    <s v=""/>
    <n v="4982290"/>
    <x v="147"/>
    <x v="147"/>
    <x v="147"/>
    <x v="146"/>
    <x v="44"/>
    <x v="44"/>
    <x v="23"/>
    <x v="23"/>
    <x v="6"/>
    <x v="6"/>
    <x v="6"/>
    <x v="6"/>
    <x v="6"/>
    <x v="6"/>
    <x v="6"/>
    <x v="6"/>
    <x v="6"/>
    <x v="6"/>
    <x v="6"/>
    <x v="6"/>
    <x v="6"/>
    <x v="6"/>
    <x v="6"/>
    <x v="6"/>
    <x v="2"/>
    <x v="2"/>
    <x v="2"/>
    <x v="2"/>
    <x v="2"/>
    <x v="1"/>
    <x v="1"/>
    <m/>
    <n v="46"/>
    <s v="AT"/>
    <n v="2023"/>
    <n v="2"/>
    <n v="-1047276"/>
    <n v="2119432534"/>
    <n v="2024"/>
    <n v="2024"/>
  </r>
  <r>
    <x v="7"/>
    <s v=""/>
    <n v="854402"/>
    <x v="148"/>
    <x v="148"/>
    <x v="148"/>
    <x v="147"/>
    <x v="142"/>
    <x v="137"/>
    <x v="135"/>
    <x v="134"/>
    <x v="131"/>
    <x v="128"/>
    <x v="127"/>
    <x v="123"/>
    <x v="120"/>
    <x v="115"/>
    <x v="6"/>
    <x v="6"/>
    <x v="6"/>
    <x v="6"/>
    <x v="6"/>
    <x v="6"/>
    <x v="6"/>
    <x v="6"/>
    <x v="6"/>
    <x v="6"/>
    <x v="2"/>
    <x v="2"/>
    <x v="2"/>
    <x v="2"/>
    <x v="2"/>
    <x v="1"/>
    <x v="1"/>
    <m/>
    <n v="56"/>
    <s v="BD"/>
    <n v="2033"/>
    <n v="12"/>
    <n v="-57441"/>
    <n v="116827781"/>
    <n v="2034"/>
    <n v="2034"/>
  </r>
  <r>
    <x v="7"/>
    <s v=""/>
    <n v="22228134"/>
    <x v="149"/>
    <x v="149"/>
    <x v="149"/>
    <x v="148"/>
    <x v="143"/>
    <x v="138"/>
    <x v="136"/>
    <x v="135"/>
    <x v="132"/>
    <x v="129"/>
    <x v="128"/>
    <x v="124"/>
    <x v="121"/>
    <x v="116"/>
    <x v="112"/>
    <x v="112"/>
    <x v="112"/>
    <x v="110"/>
    <x v="106"/>
    <x v="101"/>
    <x v="97"/>
    <x v="95"/>
    <x v="94"/>
    <x v="94"/>
    <x v="92"/>
    <x v="90"/>
    <x v="87"/>
    <x v="85"/>
    <x v="84"/>
    <x v="80"/>
    <x v="79"/>
    <m/>
    <n v="73"/>
    <s v="BU"/>
    <n v="2050"/>
    <n v="29"/>
    <n v="-200116"/>
    <n v="426262338"/>
    <n v="2130"/>
    <n v="2100"/>
  </r>
  <r>
    <x v="7"/>
    <s v=""/>
    <n v="775570"/>
    <x v="150"/>
    <x v="150"/>
    <x v="150"/>
    <x v="149"/>
    <x v="144"/>
    <x v="139"/>
    <x v="23"/>
    <x v="23"/>
    <x v="6"/>
    <x v="6"/>
    <x v="6"/>
    <x v="6"/>
    <x v="6"/>
    <x v="6"/>
    <x v="6"/>
    <x v="6"/>
    <x v="6"/>
    <x v="6"/>
    <x v="6"/>
    <x v="6"/>
    <x v="6"/>
    <x v="6"/>
    <x v="6"/>
    <x v="6"/>
    <x v="2"/>
    <x v="2"/>
    <x v="2"/>
    <x v="2"/>
    <x v="2"/>
    <x v="1"/>
    <x v="1"/>
    <m/>
    <n v="48"/>
    <s v="AV"/>
    <n v="2025"/>
    <n v="4"/>
    <n v="-120848"/>
    <n v="244767682"/>
    <n v="2025"/>
    <n v="2025"/>
  </r>
  <r>
    <x v="7"/>
    <s v=""/>
    <n v="3904439"/>
    <x v="151"/>
    <x v="151"/>
    <x v="151"/>
    <x v="150"/>
    <x v="145"/>
    <x v="44"/>
    <x v="23"/>
    <x v="23"/>
    <x v="6"/>
    <x v="6"/>
    <x v="6"/>
    <x v="6"/>
    <x v="6"/>
    <x v="6"/>
    <x v="6"/>
    <x v="6"/>
    <x v="6"/>
    <x v="6"/>
    <x v="6"/>
    <x v="6"/>
    <x v="6"/>
    <x v="6"/>
    <x v="6"/>
    <x v="6"/>
    <x v="2"/>
    <x v="2"/>
    <x v="2"/>
    <x v="2"/>
    <x v="2"/>
    <x v="1"/>
    <x v="1"/>
    <m/>
    <n v="47"/>
    <s v="AU"/>
    <n v="2024"/>
    <n v="3"/>
    <n v="-672009"/>
    <n v="1360690610"/>
    <n v="2025"/>
    <n v="2025"/>
  </r>
  <r>
    <x v="7"/>
    <s v=""/>
    <n v="19878795"/>
    <x v="152"/>
    <x v="152"/>
    <x v="152"/>
    <x v="151"/>
    <x v="146"/>
    <x v="140"/>
    <x v="137"/>
    <x v="136"/>
    <x v="133"/>
    <x v="130"/>
    <x v="129"/>
    <x v="125"/>
    <x v="122"/>
    <x v="117"/>
    <x v="113"/>
    <x v="113"/>
    <x v="113"/>
    <x v="111"/>
    <x v="107"/>
    <x v="102"/>
    <x v="98"/>
    <x v="96"/>
    <x v="95"/>
    <x v="95"/>
    <x v="93"/>
    <x v="91"/>
    <x v="88"/>
    <x v="86"/>
    <x v="85"/>
    <x v="81"/>
    <x v="80"/>
    <m/>
    <n v="73"/>
    <s v="BU"/>
    <n v="2050"/>
    <n v="29"/>
    <n v="-310949"/>
    <n v="647684826"/>
    <n v="2083"/>
    <n v="2083"/>
  </r>
  <r>
    <x v="7"/>
    <s v=""/>
    <n v="536228"/>
    <x v="153"/>
    <x v="153"/>
    <x v="153"/>
    <x v="152"/>
    <x v="147"/>
    <x v="44"/>
    <x v="23"/>
    <x v="23"/>
    <x v="6"/>
    <x v="6"/>
    <x v="6"/>
    <x v="6"/>
    <x v="6"/>
    <x v="6"/>
    <x v="6"/>
    <x v="6"/>
    <x v="6"/>
    <x v="6"/>
    <x v="6"/>
    <x v="6"/>
    <x v="6"/>
    <x v="6"/>
    <x v="6"/>
    <x v="6"/>
    <x v="2"/>
    <x v="2"/>
    <x v="2"/>
    <x v="2"/>
    <x v="2"/>
    <x v="1"/>
    <x v="1"/>
    <m/>
    <n v="47"/>
    <s v="AU"/>
    <n v="2024"/>
    <n v="3"/>
    <n v="-99472"/>
    <n v="201370196"/>
    <n v="2024"/>
    <n v="2024"/>
  </r>
  <r>
    <x v="7"/>
    <s v=""/>
    <n v="15347046"/>
    <x v="154"/>
    <x v="154"/>
    <x v="154"/>
    <x v="153"/>
    <x v="148"/>
    <x v="141"/>
    <x v="138"/>
    <x v="137"/>
    <x v="134"/>
    <x v="131"/>
    <x v="130"/>
    <x v="126"/>
    <x v="123"/>
    <x v="118"/>
    <x v="114"/>
    <x v="114"/>
    <x v="114"/>
    <x v="112"/>
    <x v="108"/>
    <x v="103"/>
    <x v="99"/>
    <x v="97"/>
    <x v="96"/>
    <x v="96"/>
    <x v="94"/>
    <x v="92"/>
    <x v="89"/>
    <x v="87"/>
    <x v="86"/>
    <x v="82"/>
    <x v="81"/>
    <m/>
    <n v="73"/>
    <s v="BU"/>
    <n v="2050"/>
    <n v="29"/>
    <n v="-268319"/>
    <n v="557083107"/>
    <n v="2076"/>
    <n v="2076"/>
  </r>
  <r>
    <x v="7"/>
    <s v=""/>
    <n v="2203617"/>
    <x v="155"/>
    <x v="155"/>
    <x v="155"/>
    <x v="154"/>
    <x v="149"/>
    <x v="142"/>
    <x v="139"/>
    <x v="138"/>
    <x v="135"/>
    <x v="132"/>
    <x v="131"/>
    <x v="127"/>
    <x v="124"/>
    <x v="119"/>
    <x v="115"/>
    <x v="6"/>
    <x v="6"/>
    <x v="6"/>
    <x v="6"/>
    <x v="6"/>
    <x v="6"/>
    <x v="6"/>
    <x v="6"/>
    <x v="6"/>
    <x v="2"/>
    <x v="2"/>
    <x v="2"/>
    <x v="2"/>
    <x v="2"/>
    <x v="1"/>
    <x v="1"/>
    <m/>
    <n v="57"/>
    <s v="BE"/>
    <n v="2034"/>
    <n v="13"/>
    <n v="-145843"/>
    <n v="296660634"/>
    <n v="2034"/>
    <n v="2034"/>
  </r>
  <r>
    <x v="7"/>
    <s v=""/>
    <n v="6064045"/>
    <x v="156"/>
    <x v="156"/>
    <x v="156"/>
    <x v="155"/>
    <x v="150"/>
    <x v="143"/>
    <x v="140"/>
    <x v="139"/>
    <x v="136"/>
    <x v="133"/>
    <x v="132"/>
    <x v="128"/>
    <x v="125"/>
    <x v="120"/>
    <x v="116"/>
    <x v="115"/>
    <x v="115"/>
    <x v="113"/>
    <x v="109"/>
    <x v="104"/>
    <x v="100"/>
    <x v="98"/>
    <x v="97"/>
    <x v="97"/>
    <x v="95"/>
    <x v="93"/>
    <x v="90"/>
    <x v="88"/>
    <x v="87"/>
    <x v="83"/>
    <x v="82"/>
    <m/>
    <n v="73"/>
    <s v="BU"/>
    <n v="2050"/>
    <n v="29"/>
    <n v="-193671"/>
    <n v="397085794"/>
    <n v="2050"/>
    <n v="2050"/>
  </r>
  <r>
    <x v="7"/>
    <s v=""/>
    <n v="58710987"/>
    <x v="157"/>
    <x v="157"/>
    <x v="157"/>
    <x v="156"/>
    <x v="151"/>
    <x v="144"/>
    <x v="141"/>
    <x v="140"/>
    <x v="137"/>
    <x v="134"/>
    <x v="133"/>
    <x v="129"/>
    <x v="126"/>
    <x v="121"/>
    <x v="117"/>
    <x v="116"/>
    <x v="116"/>
    <x v="114"/>
    <x v="110"/>
    <x v="105"/>
    <x v="101"/>
    <x v="99"/>
    <x v="98"/>
    <x v="98"/>
    <x v="96"/>
    <x v="94"/>
    <x v="91"/>
    <x v="89"/>
    <x v="88"/>
    <x v="84"/>
    <x v="83"/>
    <m/>
    <n v="73"/>
    <s v="BU"/>
    <n v="2050"/>
    <n v="29"/>
    <n v="-1762733"/>
    <n v="3617668914"/>
    <n v="2052"/>
    <n v="2052"/>
  </r>
  <r>
    <x v="7"/>
    <s v=""/>
    <n v="88530"/>
    <x v="158"/>
    <x v="158"/>
    <x v="158"/>
    <x v="157"/>
    <x v="152"/>
    <x v="145"/>
    <x v="142"/>
    <x v="141"/>
    <x v="138"/>
    <x v="135"/>
    <x v="134"/>
    <x v="130"/>
    <x v="127"/>
    <x v="122"/>
    <x v="118"/>
    <x v="6"/>
    <x v="6"/>
    <x v="6"/>
    <x v="6"/>
    <x v="6"/>
    <x v="6"/>
    <x v="6"/>
    <x v="6"/>
    <x v="6"/>
    <x v="2"/>
    <x v="2"/>
    <x v="2"/>
    <x v="2"/>
    <x v="2"/>
    <x v="1"/>
    <x v="1"/>
    <m/>
    <n v="57"/>
    <s v="BE"/>
    <n v="2034"/>
    <n v="13"/>
    <n v="-5861"/>
    <n v="11921889"/>
    <n v="2034"/>
    <n v="2034"/>
  </r>
  <r>
    <x v="7"/>
    <s v=""/>
    <n v="2501428"/>
    <x v="159"/>
    <x v="159"/>
    <x v="159"/>
    <x v="158"/>
    <x v="153"/>
    <x v="146"/>
    <x v="143"/>
    <x v="142"/>
    <x v="6"/>
    <x v="6"/>
    <x v="6"/>
    <x v="6"/>
    <x v="6"/>
    <x v="6"/>
    <x v="6"/>
    <x v="6"/>
    <x v="6"/>
    <x v="6"/>
    <x v="6"/>
    <x v="6"/>
    <x v="6"/>
    <x v="6"/>
    <x v="6"/>
    <x v="6"/>
    <x v="2"/>
    <x v="2"/>
    <x v="2"/>
    <x v="2"/>
    <x v="2"/>
    <x v="1"/>
    <x v="1"/>
    <m/>
    <n v="50"/>
    <s v="AX"/>
    <n v="2027"/>
    <n v="6"/>
    <n v="-305322"/>
    <n v="618946546"/>
    <n v="2027"/>
    <n v="2027"/>
  </r>
  <r>
    <x v="7"/>
    <s v=""/>
    <n v="10225943"/>
    <x v="160"/>
    <x v="160"/>
    <x v="160"/>
    <x v="159"/>
    <x v="154"/>
    <x v="147"/>
    <x v="144"/>
    <x v="143"/>
    <x v="139"/>
    <x v="136"/>
    <x v="135"/>
    <x v="131"/>
    <x v="128"/>
    <x v="123"/>
    <x v="119"/>
    <x v="117"/>
    <x v="117"/>
    <x v="115"/>
    <x v="111"/>
    <x v="106"/>
    <x v="102"/>
    <x v="100"/>
    <x v="99"/>
    <x v="99"/>
    <x v="97"/>
    <x v="95"/>
    <x v="92"/>
    <x v="90"/>
    <x v="89"/>
    <x v="85"/>
    <x v="84"/>
    <m/>
    <n v="73"/>
    <s v="BU"/>
    <n v="2050"/>
    <n v="29"/>
    <n v="-316509"/>
    <n v="649257614"/>
    <n v="2051"/>
    <n v="2051"/>
  </r>
  <r>
    <x v="7"/>
    <s v=""/>
    <n v="6810277"/>
    <x v="161"/>
    <x v="161"/>
    <x v="161"/>
    <x v="160"/>
    <x v="155"/>
    <x v="44"/>
    <x v="23"/>
    <x v="23"/>
    <x v="6"/>
    <x v="6"/>
    <x v="6"/>
    <x v="6"/>
    <x v="6"/>
    <x v="6"/>
    <x v="6"/>
    <x v="6"/>
    <x v="6"/>
    <x v="6"/>
    <x v="6"/>
    <x v="6"/>
    <x v="6"/>
    <x v="6"/>
    <x v="6"/>
    <x v="6"/>
    <x v="2"/>
    <x v="2"/>
    <x v="2"/>
    <x v="2"/>
    <x v="2"/>
    <x v="1"/>
    <x v="1"/>
    <m/>
    <n v="47"/>
    <s v="AU"/>
    <n v="2024"/>
    <n v="3"/>
    <n v="-1263223"/>
    <n v="2557257514"/>
    <n v="2024"/>
    <n v="2024"/>
  </r>
  <r>
    <x v="7"/>
    <s v=""/>
    <n v="11845667"/>
    <x v="162"/>
    <x v="162"/>
    <x v="162"/>
    <x v="161"/>
    <x v="156"/>
    <x v="148"/>
    <x v="145"/>
    <x v="23"/>
    <x v="6"/>
    <x v="6"/>
    <x v="6"/>
    <x v="6"/>
    <x v="6"/>
    <x v="6"/>
    <x v="6"/>
    <x v="6"/>
    <x v="6"/>
    <x v="6"/>
    <x v="6"/>
    <x v="6"/>
    <x v="6"/>
    <x v="6"/>
    <x v="6"/>
    <x v="6"/>
    <x v="2"/>
    <x v="2"/>
    <x v="2"/>
    <x v="2"/>
    <x v="2"/>
    <x v="1"/>
    <x v="1"/>
    <m/>
    <n v="49"/>
    <s v="AW"/>
    <n v="2026"/>
    <n v="5"/>
    <n v="-1673839"/>
    <n v="3391326608"/>
    <n v="2026"/>
    <n v="2026"/>
  </r>
  <r>
    <x v="7"/>
    <s v=""/>
    <n v="649549"/>
    <x v="163"/>
    <x v="163"/>
    <x v="135"/>
    <x v="121"/>
    <x v="44"/>
    <x v="44"/>
    <x v="23"/>
    <x v="23"/>
    <x v="6"/>
    <x v="6"/>
    <x v="6"/>
    <x v="6"/>
    <x v="6"/>
    <x v="6"/>
    <x v="6"/>
    <x v="6"/>
    <x v="6"/>
    <x v="6"/>
    <x v="6"/>
    <x v="6"/>
    <x v="6"/>
    <x v="6"/>
    <x v="6"/>
    <x v="6"/>
    <x v="2"/>
    <x v="2"/>
    <x v="2"/>
    <x v="2"/>
    <x v="2"/>
    <x v="1"/>
    <x v="1"/>
    <m/>
    <n v="44"/>
    <s v="AR"/>
    <n v="2021"/>
    <n v="0"/>
    <n v="-292535"/>
    <n v="591277714"/>
    <n v="2021"/>
    <n v="2021"/>
  </r>
  <r>
    <x v="7"/>
    <s v=""/>
    <n v="4955766"/>
    <x v="164"/>
    <x v="164"/>
    <x v="163"/>
    <x v="162"/>
    <x v="157"/>
    <x v="149"/>
    <x v="146"/>
    <x v="144"/>
    <x v="6"/>
    <x v="6"/>
    <x v="6"/>
    <x v="6"/>
    <x v="6"/>
    <x v="6"/>
    <x v="6"/>
    <x v="6"/>
    <x v="6"/>
    <x v="6"/>
    <x v="6"/>
    <x v="6"/>
    <x v="6"/>
    <x v="6"/>
    <x v="6"/>
    <x v="6"/>
    <x v="2"/>
    <x v="2"/>
    <x v="2"/>
    <x v="2"/>
    <x v="2"/>
    <x v="1"/>
    <x v="1"/>
    <m/>
    <n v="50"/>
    <s v="AX"/>
    <n v="2027"/>
    <n v="6"/>
    <n v="-567535"/>
    <n v="1150808931"/>
    <n v="2028"/>
    <n v="2028"/>
  </r>
  <r>
    <x v="7"/>
    <s v=""/>
    <n v="209087554"/>
    <x v="165"/>
    <x v="165"/>
    <x v="164"/>
    <x v="163"/>
    <x v="158"/>
    <x v="150"/>
    <x v="147"/>
    <x v="145"/>
    <x v="140"/>
    <x v="137"/>
    <x v="136"/>
    <x v="132"/>
    <x v="129"/>
    <x v="124"/>
    <x v="120"/>
    <x v="118"/>
    <x v="118"/>
    <x v="116"/>
    <x v="112"/>
    <x v="107"/>
    <x v="103"/>
    <x v="101"/>
    <x v="100"/>
    <x v="100"/>
    <x v="98"/>
    <x v="96"/>
    <x v="93"/>
    <x v="91"/>
    <x v="90"/>
    <x v="86"/>
    <x v="85"/>
    <m/>
    <n v="73"/>
    <s v="BU"/>
    <n v="2050"/>
    <n v="29"/>
    <n v="-2361928"/>
    <n v="4977820186"/>
    <n v="2108"/>
    <n v="2100"/>
  </r>
  <r>
    <x v="7"/>
    <s v=""/>
    <n v="31605299"/>
    <x v="166"/>
    <x v="166"/>
    <x v="165"/>
    <x v="164"/>
    <x v="159"/>
    <x v="151"/>
    <x v="148"/>
    <x v="146"/>
    <x v="141"/>
    <x v="138"/>
    <x v="137"/>
    <x v="133"/>
    <x v="130"/>
    <x v="125"/>
    <x v="121"/>
    <x v="119"/>
    <x v="119"/>
    <x v="117"/>
    <x v="113"/>
    <x v="108"/>
    <x v="104"/>
    <x v="102"/>
    <x v="101"/>
    <x v="101"/>
    <x v="99"/>
    <x v="97"/>
    <x v="94"/>
    <x v="92"/>
    <x v="91"/>
    <x v="87"/>
    <x v="86"/>
    <m/>
    <n v="73"/>
    <s v="BU"/>
    <n v="2050"/>
    <n v="29"/>
    <n v="-990732"/>
    <n v="2031893207"/>
    <n v="2051"/>
    <n v="2051"/>
  </r>
  <r>
    <x v="7"/>
    <s v=""/>
    <n v="22201642"/>
    <x v="167"/>
    <x v="167"/>
    <x v="166"/>
    <x v="165"/>
    <x v="160"/>
    <x v="152"/>
    <x v="149"/>
    <x v="147"/>
    <x v="142"/>
    <x v="139"/>
    <x v="138"/>
    <x v="134"/>
    <x v="131"/>
    <x v="126"/>
    <x v="122"/>
    <x v="120"/>
    <x v="120"/>
    <x v="118"/>
    <x v="114"/>
    <x v="109"/>
    <x v="105"/>
    <x v="103"/>
    <x v="102"/>
    <x v="102"/>
    <x v="100"/>
    <x v="98"/>
    <x v="95"/>
    <x v="93"/>
    <x v="92"/>
    <x v="88"/>
    <x v="87"/>
    <m/>
    <n v="73"/>
    <s v="BU"/>
    <n v="2050"/>
    <n v="29"/>
    <n v="-386305"/>
    <n v="802151437"/>
    <n v="2076"/>
    <n v="2076"/>
  </r>
  <r>
    <x v="7"/>
    <s v=""/>
    <n v="32826037"/>
    <x v="168"/>
    <x v="168"/>
    <x v="167"/>
    <x v="166"/>
    <x v="161"/>
    <x v="153"/>
    <x v="150"/>
    <x v="148"/>
    <x v="143"/>
    <x v="140"/>
    <x v="139"/>
    <x v="135"/>
    <x v="132"/>
    <x v="127"/>
    <x v="123"/>
    <x v="121"/>
    <x v="121"/>
    <x v="119"/>
    <x v="115"/>
    <x v="110"/>
    <x v="106"/>
    <x v="104"/>
    <x v="103"/>
    <x v="103"/>
    <x v="101"/>
    <x v="99"/>
    <x v="96"/>
    <x v="94"/>
    <x v="93"/>
    <x v="89"/>
    <x v="88"/>
    <m/>
    <n v="73"/>
    <s v="BU"/>
    <n v="2050"/>
    <n v="29"/>
    <n v="-615586"/>
    <n v="1275694171"/>
    <n v="2072"/>
    <n v="2072"/>
  </r>
  <r>
    <x v="7"/>
    <s v=""/>
    <n v="340236"/>
    <x v="169"/>
    <x v="169"/>
    <x v="168"/>
    <x v="167"/>
    <x v="162"/>
    <x v="154"/>
    <x v="151"/>
    <x v="149"/>
    <x v="144"/>
    <x v="141"/>
    <x v="140"/>
    <x v="136"/>
    <x v="133"/>
    <x v="128"/>
    <x v="124"/>
    <x v="122"/>
    <x v="122"/>
    <x v="120"/>
    <x v="116"/>
    <x v="111"/>
    <x v="107"/>
    <x v="105"/>
    <x v="104"/>
    <x v="104"/>
    <x v="102"/>
    <x v="100"/>
    <x v="97"/>
    <x v="95"/>
    <x v="94"/>
    <x v="90"/>
    <x v="89"/>
    <m/>
    <n v="73"/>
    <s v="BU"/>
    <n v="2050"/>
    <n v="29"/>
    <n v="-10329"/>
    <n v="21194487"/>
    <n v="2052"/>
    <n v="2052"/>
  </r>
  <r>
    <x v="7"/>
    <s v=""/>
    <n v="6966957"/>
    <x v="170"/>
    <x v="170"/>
    <x v="169"/>
    <x v="168"/>
    <x v="163"/>
    <x v="155"/>
    <x v="152"/>
    <x v="150"/>
    <x v="145"/>
    <x v="142"/>
    <x v="141"/>
    <x v="137"/>
    <x v="134"/>
    <x v="129"/>
    <x v="125"/>
    <x v="123"/>
    <x v="123"/>
    <x v="121"/>
    <x v="117"/>
    <x v="112"/>
    <x v="108"/>
    <x v="106"/>
    <x v="105"/>
    <x v="105"/>
    <x v="103"/>
    <x v="2"/>
    <x v="2"/>
    <x v="2"/>
    <x v="2"/>
    <x v="1"/>
    <x v="1"/>
    <m/>
    <n v="67"/>
    <s v="BO"/>
    <n v="2044"/>
    <n v="23"/>
    <n v="-277707"/>
    <n v="567657390"/>
    <n v="2044"/>
    <n v="2044"/>
  </r>
  <r>
    <x v="7"/>
    <s v=""/>
    <n v="302539"/>
    <x v="171"/>
    <x v="171"/>
    <x v="135"/>
    <x v="121"/>
    <x v="44"/>
    <x v="44"/>
    <x v="23"/>
    <x v="23"/>
    <x v="6"/>
    <x v="6"/>
    <x v="6"/>
    <x v="6"/>
    <x v="6"/>
    <x v="6"/>
    <x v="6"/>
    <x v="6"/>
    <x v="6"/>
    <x v="6"/>
    <x v="6"/>
    <x v="6"/>
    <x v="6"/>
    <x v="6"/>
    <x v="6"/>
    <x v="6"/>
    <x v="2"/>
    <x v="2"/>
    <x v="2"/>
    <x v="2"/>
    <x v="2"/>
    <x v="1"/>
    <x v="1"/>
    <m/>
    <n v="44"/>
    <s v="AR"/>
    <n v="2021"/>
    <n v="0"/>
    <n v="-118948"/>
    <n v="240458551"/>
    <n v="2022"/>
    <n v="2022"/>
  </r>
  <r>
    <x v="7"/>
    <s v=""/>
    <n v="1842010"/>
    <x v="172"/>
    <x v="172"/>
    <x v="170"/>
    <x v="169"/>
    <x v="44"/>
    <x v="44"/>
    <x v="23"/>
    <x v="23"/>
    <x v="6"/>
    <x v="6"/>
    <x v="6"/>
    <x v="6"/>
    <x v="6"/>
    <x v="6"/>
    <x v="6"/>
    <x v="6"/>
    <x v="6"/>
    <x v="6"/>
    <x v="6"/>
    <x v="6"/>
    <x v="6"/>
    <x v="6"/>
    <x v="6"/>
    <x v="6"/>
    <x v="2"/>
    <x v="2"/>
    <x v="2"/>
    <x v="2"/>
    <x v="2"/>
    <x v="1"/>
    <x v="1"/>
    <m/>
    <n v="46"/>
    <s v="AT"/>
    <n v="2023"/>
    <n v="2"/>
    <n v="-412721"/>
    <n v="835125709"/>
    <n v="2023"/>
    <n v="2023"/>
  </r>
  <r>
    <x v="7"/>
    <s v=""/>
    <n v="35595482"/>
    <x v="173"/>
    <x v="173"/>
    <x v="171"/>
    <x v="170"/>
    <x v="164"/>
    <x v="156"/>
    <x v="153"/>
    <x v="151"/>
    <x v="146"/>
    <x v="143"/>
    <x v="142"/>
    <x v="138"/>
    <x v="135"/>
    <x v="130"/>
    <x v="126"/>
    <x v="124"/>
    <x v="124"/>
    <x v="122"/>
    <x v="118"/>
    <x v="113"/>
    <x v="109"/>
    <x v="107"/>
    <x v="106"/>
    <x v="106"/>
    <x v="104"/>
    <x v="101"/>
    <x v="98"/>
    <x v="96"/>
    <x v="95"/>
    <x v="91"/>
    <x v="90"/>
    <m/>
    <n v="73"/>
    <s v="BU"/>
    <n v="2050"/>
    <n v="29"/>
    <n v="-1016942"/>
    <n v="2088801380"/>
    <n v="2054"/>
    <n v="2054"/>
  </r>
  <r>
    <x v="7"/>
    <s v=""/>
    <n v="14957225"/>
    <x v="174"/>
    <x v="174"/>
    <x v="172"/>
    <x v="171"/>
    <x v="165"/>
    <x v="157"/>
    <x v="154"/>
    <x v="152"/>
    <x v="147"/>
    <x v="144"/>
    <x v="143"/>
    <x v="139"/>
    <x v="136"/>
    <x v="131"/>
    <x v="127"/>
    <x v="125"/>
    <x v="125"/>
    <x v="123"/>
    <x v="119"/>
    <x v="114"/>
    <x v="110"/>
    <x v="108"/>
    <x v="107"/>
    <x v="107"/>
    <x v="105"/>
    <x v="102"/>
    <x v="99"/>
    <x v="97"/>
    <x v="96"/>
    <x v="92"/>
    <x v="91"/>
    <m/>
    <n v="73"/>
    <s v="BU"/>
    <n v="2050"/>
    <n v="29"/>
    <n v="-207633"/>
    <n v="434168252"/>
    <n v="2091"/>
    <n v="2091"/>
  </r>
  <r>
    <x v="7"/>
    <s v=""/>
    <n v="3485951"/>
    <x v="175"/>
    <x v="175"/>
    <x v="173"/>
    <x v="172"/>
    <x v="166"/>
    <x v="158"/>
    <x v="23"/>
    <x v="23"/>
    <x v="6"/>
    <x v="6"/>
    <x v="6"/>
    <x v="6"/>
    <x v="6"/>
    <x v="6"/>
    <x v="6"/>
    <x v="6"/>
    <x v="6"/>
    <x v="6"/>
    <x v="6"/>
    <x v="6"/>
    <x v="6"/>
    <x v="6"/>
    <x v="6"/>
    <x v="6"/>
    <x v="2"/>
    <x v="2"/>
    <x v="2"/>
    <x v="2"/>
    <x v="2"/>
    <x v="1"/>
    <x v="1"/>
    <m/>
    <n v="48"/>
    <s v="AV"/>
    <n v="2025"/>
    <n v="4"/>
    <n v="-518214"/>
    <n v="1049760017"/>
    <n v="2026"/>
    <n v="2026"/>
  </r>
  <r>
    <x v="7"/>
    <s v=""/>
    <n v="68412282"/>
    <x v="176"/>
    <x v="176"/>
    <x v="174"/>
    <x v="173"/>
    <x v="167"/>
    <x v="159"/>
    <x v="155"/>
    <x v="153"/>
    <x v="148"/>
    <x v="145"/>
    <x v="144"/>
    <x v="140"/>
    <x v="137"/>
    <x v="132"/>
    <x v="128"/>
    <x v="126"/>
    <x v="126"/>
    <x v="124"/>
    <x v="120"/>
    <x v="115"/>
    <x v="111"/>
    <x v="109"/>
    <x v="108"/>
    <x v="108"/>
    <x v="106"/>
    <x v="103"/>
    <x v="100"/>
    <x v="98"/>
    <x v="97"/>
    <x v="93"/>
    <x v="92"/>
    <m/>
    <n v="73"/>
    <s v="BU"/>
    <n v="2050"/>
    <n v="29"/>
    <n v="-837395"/>
    <n v="1759112787"/>
    <n v="2101"/>
    <n v="2100"/>
  </r>
  <r>
    <x v="7"/>
    <s v=""/>
    <n v="521839"/>
    <x v="177"/>
    <x v="177"/>
    <x v="175"/>
    <x v="174"/>
    <x v="168"/>
    <x v="160"/>
    <x v="156"/>
    <x v="154"/>
    <x v="149"/>
    <x v="146"/>
    <x v="6"/>
    <x v="6"/>
    <x v="6"/>
    <x v="6"/>
    <x v="6"/>
    <x v="6"/>
    <x v="6"/>
    <x v="6"/>
    <x v="6"/>
    <x v="6"/>
    <x v="6"/>
    <x v="6"/>
    <x v="6"/>
    <x v="6"/>
    <x v="2"/>
    <x v="2"/>
    <x v="2"/>
    <x v="2"/>
    <x v="2"/>
    <x v="1"/>
    <x v="1"/>
    <m/>
    <n v="52"/>
    <s v="AZ"/>
    <n v="2029"/>
    <n v="8"/>
    <n v="-49739"/>
    <n v="100944880"/>
    <n v="2029"/>
    <n v="2029"/>
  </r>
  <r>
    <x v="7"/>
    <s v=""/>
    <n v="1752642"/>
    <x v="178"/>
    <x v="178"/>
    <x v="176"/>
    <x v="175"/>
    <x v="169"/>
    <x v="161"/>
    <x v="157"/>
    <x v="155"/>
    <x v="150"/>
    <x v="147"/>
    <x v="145"/>
    <x v="6"/>
    <x v="6"/>
    <x v="6"/>
    <x v="6"/>
    <x v="6"/>
    <x v="6"/>
    <x v="6"/>
    <x v="6"/>
    <x v="6"/>
    <x v="6"/>
    <x v="6"/>
    <x v="6"/>
    <x v="6"/>
    <x v="2"/>
    <x v="2"/>
    <x v="2"/>
    <x v="2"/>
    <x v="2"/>
    <x v="1"/>
    <x v="1"/>
    <m/>
    <n v="53"/>
    <s v="BA"/>
    <n v="2030"/>
    <n v="9"/>
    <n v="-151018"/>
    <n v="306657984"/>
    <n v="2031"/>
    <n v="2031"/>
  </r>
  <r>
    <x v="8"/>
    <s v=""/>
    <n v="1633799"/>
    <x v="179"/>
    <x v="179"/>
    <x v="177"/>
    <x v="176"/>
    <x v="170"/>
    <x v="162"/>
    <x v="158"/>
    <x v="156"/>
    <x v="151"/>
    <x v="148"/>
    <x v="146"/>
    <x v="141"/>
    <x v="138"/>
    <x v="133"/>
    <x v="129"/>
    <x v="127"/>
    <x v="6"/>
    <x v="6"/>
    <x v="6"/>
    <x v="6"/>
    <x v="6"/>
    <x v="6"/>
    <x v="6"/>
    <x v="6"/>
    <x v="2"/>
    <x v="2"/>
    <x v="2"/>
    <x v="2"/>
    <x v="2"/>
    <x v="1"/>
    <x v="1"/>
    <m/>
    <n v="58"/>
    <s v="BF"/>
    <n v="2035"/>
    <n v="14"/>
    <n v="-96718"/>
    <n v="196907441"/>
    <n v="2036"/>
    <n v="2036"/>
  </r>
  <r>
    <x v="8"/>
    <s v=""/>
    <n v="1735730"/>
    <x v="180"/>
    <x v="180"/>
    <x v="178"/>
    <x v="177"/>
    <x v="171"/>
    <x v="163"/>
    <x v="159"/>
    <x v="157"/>
    <x v="152"/>
    <x v="149"/>
    <x v="147"/>
    <x v="142"/>
    <x v="139"/>
    <x v="134"/>
    <x v="130"/>
    <x v="128"/>
    <x v="127"/>
    <x v="125"/>
    <x v="121"/>
    <x v="116"/>
    <x v="112"/>
    <x v="110"/>
    <x v="109"/>
    <x v="109"/>
    <x v="107"/>
    <x v="104"/>
    <x v="101"/>
    <x v="99"/>
    <x v="98"/>
    <x v="1"/>
    <x v="1"/>
    <m/>
    <n v="71"/>
    <s v="BS"/>
    <n v="2048"/>
    <n v="27"/>
    <n v="-58297"/>
    <n v="119437373"/>
    <n v="2049"/>
    <n v="2049"/>
  </r>
  <r>
    <x v="8"/>
    <s v=""/>
    <n v="51117748"/>
    <x v="181"/>
    <x v="181"/>
    <x v="179"/>
    <x v="178"/>
    <x v="172"/>
    <x v="164"/>
    <x v="160"/>
    <x v="158"/>
    <x v="153"/>
    <x v="150"/>
    <x v="148"/>
    <x v="143"/>
    <x v="140"/>
    <x v="135"/>
    <x v="131"/>
    <x v="129"/>
    <x v="128"/>
    <x v="126"/>
    <x v="122"/>
    <x v="117"/>
    <x v="113"/>
    <x v="111"/>
    <x v="110"/>
    <x v="110"/>
    <x v="108"/>
    <x v="105"/>
    <x v="102"/>
    <x v="100"/>
    <x v="99"/>
    <x v="94"/>
    <x v="93"/>
    <m/>
    <n v="73"/>
    <s v="BU"/>
    <n v="2050"/>
    <n v="29"/>
    <n v="-446950"/>
    <n v="953509798"/>
    <n v="2133"/>
    <n v="2100"/>
  </r>
  <r>
    <x v="8"/>
    <s v=""/>
    <n v="1064411"/>
    <x v="182"/>
    <x v="182"/>
    <x v="180"/>
    <x v="179"/>
    <x v="173"/>
    <x v="165"/>
    <x v="161"/>
    <x v="159"/>
    <x v="154"/>
    <x v="151"/>
    <x v="149"/>
    <x v="6"/>
    <x v="6"/>
    <x v="6"/>
    <x v="6"/>
    <x v="6"/>
    <x v="6"/>
    <x v="6"/>
    <x v="6"/>
    <x v="6"/>
    <x v="6"/>
    <x v="6"/>
    <x v="6"/>
    <x v="6"/>
    <x v="2"/>
    <x v="2"/>
    <x v="2"/>
    <x v="2"/>
    <x v="2"/>
    <x v="1"/>
    <x v="1"/>
    <m/>
    <n v="53"/>
    <s v="BA"/>
    <n v="2030"/>
    <n v="9"/>
    <n v="-95171"/>
    <n v="193214660"/>
    <n v="2030"/>
    <n v="2030"/>
  </r>
  <r>
    <x v="8"/>
    <s v=""/>
    <n v="4024463"/>
    <x v="183"/>
    <x v="183"/>
    <x v="181"/>
    <x v="180"/>
    <x v="174"/>
    <x v="166"/>
    <x v="162"/>
    <x v="160"/>
    <x v="155"/>
    <x v="152"/>
    <x v="150"/>
    <x v="144"/>
    <x v="141"/>
    <x v="136"/>
    <x v="132"/>
    <x v="130"/>
    <x v="129"/>
    <x v="127"/>
    <x v="123"/>
    <x v="118"/>
    <x v="114"/>
    <x v="112"/>
    <x v="111"/>
    <x v="111"/>
    <x v="109"/>
    <x v="106"/>
    <x v="103"/>
    <x v="101"/>
    <x v="100"/>
    <x v="95"/>
    <x v="94"/>
    <m/>
    <n v="73"/>
    <s v="BU"/>
    <n v="2050"/>
    <n v="29"/>
    <n v="-55229"/>
    <n v="115531814"/>
    <n v="2092"/>
    <n v="2092"/>
  </r>
  <r>
    <x v="8"/>
    <s v=""/>
    <n v="49859301"/>
    <x v="184"/>
    <x v="184"/>
    <x v="182"/>
    <x v="181"/>
    <x v="175"/>
    <x v="167"/>
    <x v="163"/>
    <x v="161"/>
    <x v="156"/>
    <x v="153"/>
    <x v="151"/>
    <x v="145"/>
    <x v="142"/>
    <x v="137"/>
    <x v="133"/>
    <x v="131"/>
    <x v="130"/>
    <x v="128"/>
    <x v="124"/>
    <x v="119"/>
    <x v="115"/>
    <x v="113"/>
    <x v="112"/>
    <x v="112"/>
    <x v="110"/>
    <x v="107"/>
    <x v="104"/>
    <x v="102"/>
    <x v="101"/>
    <x v="1"/>
    <x v="1"/>
    <m/>
    <n v="71"/>
    <s v="BS"/>
    <n v="2048"/>
    <n v="27"/>
    <n v="-1713227"/>
    <n v="3508864614"/>
    <n v="2048"/>
    <n v="2048"/>
  </r>
  <r>
    <x v="8"/>
    <s v=""/>
    <n v="7191564"/>
    <x v="185"/>
    <x v="185"/>
    <x v="183"/>
    <x v="182"/>
    <x v="176"/>
    <x v="168"/>
    <x v="164"/>
    <x v="162"/>
    <x v="157"/>
    <x v="154"/>
    <x v="152"/>
    <x v="146"/>
    <x v="143"/>
    <x v="138"/>
    <x v="134"/>
    <x v="132"/>
    <x v="131"/>
    <x v="129"/>
    <x v="125"/>
    <x v="120"/>
    <x v="116"/>
    <x v="114"/>
    <x v="113"/>
    <x v="113"/>
    <x v="111"/>
    <x v="108"/>
    <x v="105"/>
    <x v="103"/>
    <x v="102"/>
    <x v="96"/>
    <x v="95"/>
    <m/>
    <n v="73"/>
    <s v="BU"/>
    <n v="2050"/>
    <n v="29"/>
    <n v="-60451"/>
    <n v="129242133"/>
    <n v="2138"/>
    <n v="2100"/>
  </r>
  <r>
    <x v="8"/>
    <s v=""/>
    <n v="3297066"/>
    <x v="186"/>
    <x v="186"/>
    <x v="184"/>
    <x v="183"/>
    <x v="177"/>
    <x v="169"/>
    <x v="165"/>
    <x v="163"/>
    <x v="158"/>
    <x v="155"/>
    <x v="153"/>
    <x v="147"/>
    <x v="144"/>
    <x v="139"/>
    <x v="135"/>
    <x v="133"/>
    <x v="132"/>
    <x v="130"/>
    <x v="126"/>
    <x v="121"/>
    <x v="117"/>
    <x v="115"/>
    <x v="114"/>
    <x v="114"/>
    <x v="112"/>
    <x v="109"/>
    <x v="106"/>
    <x v="104"/>
    <x v="103"/>
    <x v="97"/>
    <x v="1"/>
    <m/>
    <n v="72"/>
    <s v="BT"/>
    <n v="2049"/>
    <n v="28"/>
    <n v="-108065"/>
    <n v="221480301"/>
    <n v="2050"/>
    <n v="2050"/>
  </r>
  <r>
    <x v="8"/>
    <s v=""/>
    <n v="201244"/>
    <x v="187"/>
    <x v="187"/>
    <x v="185"/>
    <x v="121"/>
    <x v="44"/>
    <x v="44"/>
    <x v="23"/>
    <x v="23"/>
    <x v="6"/>
    <x v="6"/>
    <x v="6"/>
    <x v="6"/>
    <x v="6"/>
    <x v="6"/>
    <x v="6"/>
    <x v="6"/>
    <x v="6"/>
    <x v="6"/>
    <x v="6"/>
    <x v="6"/>
    <x v="6"/>
    <x v="6"/>
    <x v="6"/>
    <x v="6"/>
    <x v="2"/>
    <x v="2"/>
    <x v="2"/>
    <x v="2"/>
    <x v="2"/>
    <x v="1"/>
    <x v="1"/>
    <m/>
    <n v="45"/>
    <s v="AS"/>
    <n v="2022"/>
    <n v="1"/>
    <n v="-62915"/>
    <n v="127226629"/>
    <n v="2022"/>
    <n v="2022"/>
  </r>
  <r>
    <x v="8"/>
    <s v=""/>
    <n v="765534"/>
    <x v="188"/>
    <x v="188"/>
    <x v="186"/>
    <x v="184"/>
    <x v="178"/>
    <x v="170"/>
    <x v="166"/>
    <x v="164"/>
    <x v="159"/>
    <x v="156"/>
    <x v="154"/>
    <x v="148"/>
    <x v="145"/>
    <x v="140"/>
    <x v="136"/>
    <x v="134"/>
    <x v="133"/>
    <x v="131"/>
    <x v="127"/>
    <x v="122"/>
    <x v="118"/>
    <x v="116"/>
    <x v="115"/>
    <x v="115"/>
    <x v="113"/>
    <x v="110"/>
    <x v="107"/>
    <x v="105"/>
    <x v="104"/>
    <x v="98"/>
    <x v="96"/>
    <m/>
    <n v="73"/>
    <s v="BU"/>
    <n v="2050"/>
    <n v="29"/>
    <n v="-23542"/>
    <n v="48296832"/>
    <n v="2052"/>
    <n v="2052"/>
  </r>
  <r>
    <x v="8"/>
    <s v=""/>
    <n v="47397324"/>
    <x v="189"/>
    <x v="189"/>
    <x v="187"/>
    <x v="185"/>
    <x v="179"/>
    <x v="171"/>
    <x v="167"/>
    <x v="165"/>
    <x v="160"/>
    <x v="157"/>
    <x v="155"/>
    <x v="149"/>
    <x v="146"/>
    <x v="141"/>
    <x v="137"/>
    <x v="135"/>
    <x v="134"/>
    <x v="132"/>
    <x v="128"/>
    <x v="123"/>
    <x v="119"/>
    <x v="117"/>
    <x v="116"/>
    <x v="116"/>
    <x v="114"/>
    <x v="111"/>
    <x v="108"/>
    <x v="106"/>
    <x v="105"/>
    <x v="99"/>
    <x v="97"/>
    <m/>
    <n v="73"/>
    <s v="BU"/>
    <n v="2050"/>
    <n v="29"/>
    <n v="-75351"/>
    <n v="199530993"/>
    <n v="2648"/>
    <n v="2100"/>
  </r>
  <r>
    <x v="8"/>
    <s v=""/>
    <n v="6748571"/>
    <x v="190"/>
    <x v="190"/>
    <x v="188"/>
    <x v="186"/>
    <x v="180"/>
    <x v="172"/>
    <x v="168"/>
    <x v="166"/>
    <x v="161"/>
    <x v="158"/>
    <x v="156"/>
    <x v="150"/>
    <x v="147"/>
    <x v="142"/>
    <x v="138"/>
    <x v="136"/>
    <x v="135"/>
    <x v="133"/>
    <x v="129"/>
    <x v="124"/>
    <x v="120"/>
    <x v="118"/>
    <x v="117"/>
    <x v="117"/>
    <x v="115"/>
    <x v="112"/>
    <x v="109"/>
    <x v="107"/>
    <x v="106"/>
    <x v="100"/>
    <x v="98"/>
    <m/>
    <n v="73"/>
    <s v="BU"/>
    <n v="2050"/>
    <n v="29"/>
    <n v="-72032"/>
    <n v="152181179"/>
    <n v="2113"/>
    <n v="2100"/>
  </r>
  <r>
    <x v="8"/>
    <s v=""/>
    <n v="29095947"/>
    <x v="191"/>
    <x v="191"/>
    <x v="189"/>
    <x v="187"/>
    <x v="181"/>
    <x v="173"/>
    <x v="169"/>
    <x v="167"/>
    <x v="162"/>
    <x v="159"/>
    <x v="157"/>
    <x v="151"/>
    <x v="148"/>
    <x v="143"/>
    <x v="139"/>
    <x v="137"/>
    <x v="136"/>
    <x v="134"/>
    <x v="130"/>
    <x v="125"/>
    <x v="121"/>
    <x v="119"/>
    <x v="118"/>
    <x v="118"/>
    <x v="116"/>
    <x v="113"/>
    <x v="110"/>
    <x v="108"/>
    <x v="107"/>
    <x v="101"/>
    <x v="99"/>
    <m/>
    <n v="73"/>
    <s v="BU"/>
    <n v="2050"/>
    <n v="29"/>
    <n v="-496240"/>
    <n v="1031004507"/>
    <n v="2078"/>
    <n v="2078"/>
  </r>
  <r>
    <x v="8"/>
    <s v=""/>
    <n v="3477860"/>
    <x v="192"/>
    <x v="192"/>
    <x v="190"/>
    <x v="188"/>
    <x v="182"/>
    <x v="174"/>
    <x v="170"/>
    <x v="168"/>
    <x v="163"/>
    <x v="160"/>
    <x v="158"/>
    <x v="152"/>
    <x v="149"/>
    <x v="144"/>
    <x v="140"/>
    <x v="138"/>
    <x v="137"/>
    <x v="135"/>
    <x v="131"/>
    <x v="126"/>
    <x v="122"/>
    <x v="120"/>
    <x v="119"/>
    <x v="119"/>
    <x v="117"/>
    <x v="114"/>
    <x v="111"/>
    <x v="109"/>
    <x v="108"/>
    <x v="102"/>
    <x v="100"/>
    <m/>
    <n v="73"/>
    <s v="BU"/>
    <n v="2050"/>
    <n v="29"/>
    <n v="-84680"/>
    <n v="174446780"/>
    <n v="2060"/>
    <n v="2060"/>
  </r>
  <r>
    <x v="8"/>
    <s v=""/>
    <n v="4337881"/>
    <x v="193"/>
    <x v="193"/>
    <x v="191"/>
    <x v="189"/>
    <x v="183"/>
    <x v="175"/>
    <x v="171"/>
    <x v="169"/>
    <x v="164"/>
    <x v="161"/>
    <x v="159"/>
    <x v="153"/>
    <x v="150"/>
    <x v="145"/>
    <x v="141"/>
    <x v="139"/>
    <x v="138"/>
    <x v="136"/>
    <x v="132"/>
    <x v="127"/>
    <x v="123"/>
    <x v="121"/>
    <x v="120"/>
    <x v="120"/>
    <x v="118"/>
    <x v="115"/>
    <x v="112"/>
    <x v="110"/>
    <x v="109"/>
    <x v="103"/>
    <x v="101"/>
    <m/>
    <n v="73"/>
    <s v="BU"/>
    <n v="2050"/>
    <n v="29"/>
    <n v="-129096"/>
    <n v="264982705"/>
    <n v="2053"/>
    <n v="2053"/>
  </r>
  <r>
    <x v="8"/>
    <s v=""/>
    <n v="15974912"/>
    <x v="194"/>
    <x v="194"/>
    <x v="192"/>
    <x v="190"/>
    <x v="184"/>
    <x v="176"/>
    <x v="172"/>
    <x v="170"/>
    <x v="165"/>
    <x v="162"/>
    <x v="160"/>
    <x v="154"/>
    <x v="151"/>
    <x v="146"/>
    <x v="142"/>
    <x v="140"/>
    <x v="6"/>
    <x v="6"/>
    <x v="6"/>
    <x v="6"/>
    <x v="6"/>
    <x v="6"/>
    <x v="6"/>
    <x v="6"/>
    <x v="2"/>
    <x v="2"/>
    <x v="2"/>
    <x v="2"/>
    <x v="2"/>
    <x v="1"/>
    <x v="1"/>
    <m/>
    <n v="58"/>
    <s v="BF"/>
    <n v="2035"/>
    <n v="14"/>
    <n v="-981156"/>
    <n v="1996928876"/>
    <n v="2035"/>
    <n v="2035"/>
  </r>
  <r>
    <x v="8"/>
    <s v=""/>
    <n v="19349353"/>
    <x v="195"/>
    <x v="195"/>
    <x v="193"/>
    <x v="191"/>
    <x v="185"/>
    <x v="177"/>
    <x v="173"/>
    <x v="171"/>
    <x v="166"/>
    <x v="163"/>
    <x v="161"/>
    <x v="155"/>
    <x v="152"/>
    <x v="147"/>
    <x v="143"/>
    <x v="141"/>
    <x v="139"/>
    <x v="137"/>
    <x v="133"/>
    <x v="128"/>
    <x v="124"/>
    <x v="122"/>
    <x v="121"/>
    <x v="121"/>
    <x v="119"/>
    <x v="116"/>
    <x v="113"/>
    <x v="111"/>
    <x v="110"/>
    <x v="104"/>
    <x v="102"/>
    <m/>
    <n v="73"/>
    <s v="BU"/>
    <n v="2050"/>
    <n v="29"/>
    <n v="-401709"/>
    <n v="830399824"/>
    <n v="2067"/>
    <n v="2067"/>
  </r>
  <r>
    <x v="8"/>
    <s v=""/>
    <n v="1313691"/>
    <x v="196"/>
    <x v="196"/>
    <x v="194"/>
    <x v="192"/>
    <x v="186"/>
    <x v="178"/>
    <x v="174"/>
    <x v="172"/>
    <x v="167"/>
    <x v="164"/>
    <x v="162"/>
    <x v="156"/>
    <x v="153"/>
    <x v="148"/>
    <x v="144"/>
    <x v="142"/>
    <x v="140"/>
    <x v="138"/>
    <x v="134"/>
    <x v="129"/>
    <x v="125"/>
    <x v="123"/>
    <x v="122"/>
    <x v="122"/>
    <x v="120"/>
    <x v="117"/>
    <x v="114"/>
    <x v="112"/>
    <x v="111"/>
    <x v="105"/>
    <x v="103"/>
    <m/>
    <n v="73"/>
    <s v="BU"/>
    <n v="2050"/>
    <n v="29"/>
    <n v="-7223"/>
    <n v="15896928"/>
    <n v="2201"/>
    <n v="2100"/>
  </r>
  <r>
    <x v="8"/>
    <s v=""/>
    <n v="12766508"/>
    <x v="197"/>
    <x v="197"/>
    <x v="195"/>
    <x v="193"/>
    <x v="187"/>
    <x v="179"/>
    <x v="175"/>
    <x v="173"/>
    <x v="168"/>
    <x v="165"/>
    <x v="163"/>
    <x v="157"/>
    <x v="154"/>
    <x v="149"/>
    <x v="145"/>
    <x v="143"/>
    <x v="141"/>
    <x v="139"/>
    <x v="135"/>
    <x v="130"/>
    <x v="126"/>
    <x v="124"/>
    <x v="123"/>
    <x v="123"/>
    <x v="2"/>
    <x v="2"/>
    <x v="2"/>
    <x v="2"/>
    <x v="2"/>
    <x v="1"/>
    <x v="1"/>
    <m/>
    <n v="66"/>
    <s v="BN"/>
    <n v="2043"/>
    <n v="22"/>
    <n v="-519086"/>
    <n v="1060801142"/>
    <n v="2044"/>
    <n v="2044"/>
  </r>
  <r>
    <x v="8"/>
    <s v=""/>
    <n v="10945689"/>
    <x v="198"/>
    <x v="198"/>
    <x v="196"/>
    <x v="194"/>
    <x v="188"/>
    <x v="180"/>
    <x v="176"/>
    <x v="174"/>
    <x v="169"/>
    <x v="166"/>
    <x v="164"/>
    <x v="158"/>
    <x v="155"/>
    <x v="150"/>
    <x v="146"/>
    <x v="144"/>
    <x v="142"/>
    <x v="140"/>
    <x v="136"/>
    <x v="131"/>
    <x v="6"/>
    <x v="6"/>
    <x v="6"/>
    <x v="6"/>
    <x v="2"/>
    <x v="2"/>
    <x v="2"/>
    <x v="2"/>
    <x v="2"/>
    <x v="1"/>
    <x v="1"/>
    <m/>
    <n v="62"/>
    <s v="BJ"/>
    <n v="2039"/>
    <n v="18"/>
    <n v="-539050"/>
    <n v="1099287639"/>
    <n v="2039"/>
    <n v="2039"/>
  </r>
  <r>
    <x v="8"/>
    <s v=""/>
    <n v="261727"/>
    <x v="199"/>
    <x v="199"/>
    <x v="197"/>
    <x v="195"/>
    <x v="189"/>
    <x v="181"/>
    <x v="177"/>
    <x v="175"/>
    <x v="170"/>
    <x v="6"/>
    <x v="6"/>
    <x v="6"/>
    <x v="6"/>
    <x v="6"/>
    <x v="6"/>
    <x v="6"/>
    <x v="6"/>
    <x v="6"/>
    <x v="6"/>
    <x v="6"/>
    <x v="6"/>
    <x v="6"/>
    <x v="6"/>
    <x v="6"/>
    <x v="2"/>
    <x v="2"/>
    <x v="2"/>
    <x v="2"/>
    <x v="2"/>
    <x v="1"/>
    <x v="1"/>
    <m/>
    <n v="51"/>
    <s v="AY"/>
    <n v="2028"/>
    <n v="7"/>
    <n v="-28800"/>
    <n v="58408927"/>
    <n v="2028"/>
    <n v="2028"/>
  </r>
  <r>
    <x v="8"/>
    <s v=""/>
    <n v="2271215"/>
    <x v="200"/>
    <x v="200"/>
    <x v="198"/>
    <x v="196"/>
    <x v="190"/>
    <x v="182"/>
    <x v="178"/>
    <x v="176"/>
    <x v="171"/>
    <x v="167"/>
    <x v="165"/>
    <x v="159"/>
    <x v="156"/>
    <x v="151"/>
    <x v="147"/>
    <x v="6"/>
    <x v="6"/>
    <x v="6"/>
    <x v="6"/>
    <x v="6"/>
    <x v="6"/>
    <x v="6"/>
    <x v="6"/>
    <x v="6"/>
    <x v="2"/>
    <x v="2"/>
    <x v="2"/>
    <x v="2"/>
    <x v="2"/>
    <x v="1"/>
    <x v="1"/>
    <m/>
    <n v="57"/>
    <s v="BE"/>
    <n v="2034"/>
    <n v="13"/>
    <n v="-147423"/>
    <n v="299918252"/>
    <n v="2034"/>
    <n v="2034"/>
  </r>
  <r>
    <x v="8"/>
    <n v="3042950"/>
    <n v="2986050"/>
    <x v="201"/>
    <x v="201"/>
    <x v="199"/>
    <x v="197"/>
    <x v="191"/>
    <x v="183"/>
    <x v="179"/>
    <x v="177"/>
    <x v="172"/>
    <x v="168"/>
    <x v="166"/>
    <x v="160"/>
    <x v="157"/>
    <x v="152"/>
    <x v="148"/>
    <x v="145"/>
    <x v="143"/>
    <x v="141"/>
    <x v="137"/>
    <x v="132"/>
    <x v="127"/>
    <x v="125"/>
    <x v="124"/>
    <x v="124"/>
    <x v="121"/>
    <x v="118"/>
    <x v="115"/>
    <x v="113"/>
    <x v="112"/>
    <x v="106"/>
    <x v="104"/>
    <m/>
    <n v="73"/>
    <s v="BU"/>
    <n v="2050"/>
    <n v="29"/>
    <n v="-56900"/>
    <n v="117867150"/>
    <n v="2071"/>
    <n v="2071"/>
  </r>
  <r>
    <x v="8"/>
    <s v=""/>
    <n v="10221839"/>
    <x v="202"/>
    <x v="202"/>
    <x v="200"/>
    <x v="198"/>
    <x v="192"/>
    <x v="184"/>
    <x v="180"/>
    <x v="178"/>
    <x v="173"/>
    <x v="169"/>
    <x v="167"/>
    <x v="161"/>
    <x v="158"/>
    <x v="153"/>
    <x v="149"/>
    <x v="146"/>
    <x v="144"/>
    <x v="142"/>
    <x v="138"/>
    <x v="133"/>
    <x v="128"/>
    <x v="126"/>
    <x v="125"/>
    <x v="125"/>
    <x v="122"/>
    <x v="119"/>
    <x v="116"/>
    <x v="114"/>
    <x v="113"/>
    <x v="107"/>
    <x v="105"/>
    <m/>
    <n v="73"/>
    <s v="BU"/>
    <n v="2050"/>
    <n v="29"/>
    <n v="-1"/>
    <n v="10223858"/>
    <n v="10223858"/>
    <n v="2100"/>
  </r>
  <r>
    <x v="8"/>
    <s v=""/>
    <n v="5712161"/>
    <x v="203"/>
    <x v="203"/>
    <x v="201"/>
    <x v="199"/>
    <x v="193"/>
    <x v="185"/>
    <x v="181"/>
    <x v="179"/>
    <x v="174"/>
    <x v="170"/>
    <x v="168"/>
    <x v="6"/>
    <x v="6"/>
    <x v="6"/>
    <x v="6"/>
    <x v="6"/>
    <x v="6"/>
    <x v="6"/>
    <x v="6"/>
    <x v="6"/>
    <x v="6"/>
    <x v="6"/>
    <x v="6"/>
    <x v="6"/>
    <x v="2"/>
    <x v="2"/>
    <x v="2"/>
    <x v="2"/>
    <x v="2"/>
    <x v="1"/>
    <x v="1"/>
    <m/>
    <n v="53"/>
    <s v="BA"/>
    <n v="2030"/>
    <n v="9"/>
    <n v="-499243"/>
    <n v="1013683778"/>
    <n v="2030"/>
    <n v="2030"/>
  </r>
  <r>
    <x v="8"/>
    <s v=""/>
    <n v="6722711"/>
    <x v="204"/>
    <x v="204"/>
    <x v="202"/>
    <x v="200"/>
    <x v="194"/>
    <x v="186"/>
    <x v="182"/>
    <x v="180"/>
    <x v="175"/>
    <x v="171"/>
    <x v="169"/>
    <x v="162"/>
    <x v="159"/>
    <x v="154"/>
    <x v="150"/>
    <x v="147"/>
    <x v="145"/>
    <x v="143"/>
    <x v="139"/>
    <x v="134"/>
    <x v="129"/>
    <x v="127"/>
    <x v="126"/>
    <x v="126"/>
    <x v="123"/>
    <x v="2"/>
    <x v="2"/>
    <x v="2"/>
    <x v="2"/>
    <x v="1"/>
    <x v="1"/>
    <m/>
    <n v="67"/>
    <s v="BO"/>
    <n v="2044"/>
    <n v="23"/>
    <n v="-262696"/>
    <n v="537105935"/>
    <n v="2045"/>
    <n v="2045"/>
  </r>
  <r>
    <x v="8"/>
    <s v=""/>
    <n v="58420327"/>
    <x v="205"/>
    <x v="205"/>
    <x v="203"/>
    <x v="201"/>
    <x v="195"/>
    <x v="187"/>
    <x v="183"/>
    <x v="181"/>
    <x v="176"/>
    <x v="172"/>
    <x v="170"/>
    <x v="163"/>
    <x v="160"/>
    <x v="155"/>
    <x v="151"/>
    <x v="148"/>
    <x v="146"/>
    <x v="144"/>
    <x v="140"/>
    <x v="135"/>
    <x v="130"/>
    <x v="128"/>
    <x v="127"/>
    <x v="127"/>
    <x v="124"/>
    <x v="120"/>
    <x v="117"/>
    <x v="115"/>
    <x v="114"/>
    <x v="108"/>
    <x v="106"/>
    <m/>
    <n v="73"/>
    <s v="BU"/>
    <n v="2050"/>
    <n v="29"/>
    <n v="-1039707"/>
    <n v="2157588760"/>
    <n v="2075"/>
    <n v="2075"/>
  </r>
  <r>
    <x v="8"/>
    <s v=""/>
    <n v="14619422"/>
    <x v="206"/>
    <x v="206"/>
    <x v="204"/>
    <x v="202"/>
    <x v="196"/>
    <x v="188"/>
    <x v="184"/>
    <x v="182"/>
    <x v="177"/>
    <x v="173"/>
    <x v="171"/>
    <x v="164"/>
    <x v="161"/>
    <x v="156"/>
    <x v="152"/>
    <x v="6"/>
    <x v="6"/>
    <x v="6"/>
    <x v="6"/>
    <x v="6"/>
    <x v="6"/>
    <x v="6"/>
    <x v="6"/>
    <x v="6"/>
    <x v="2"/>
    <x v="2"/>
    <x v="2"/>
    <x v="2"/>
    <x v="2"/>
    <x v="1"/>
    <x v="1"/>
    <m/>
    <n v="57"/>
    <s v="BE"/>
    <n v="2034"/>
    <n v="13"/>
    <n v="-943835"/>
    <n v="1920222287"/>
    <n v="2034"/>
    <n v="2034"/>
  </r>
  <r>
    <x v="8"/>
    <s v=""/>
    <n v="17531313"/>
    <x v="207"/>
    <x v="207"/>
    <x v="205"/>
    <x v="203"/>
    <x v="197"/>
    <x v="189"/>
    <x v="185"/>
    <x v="183"/>
    <x v="178"/>
    <x v="174"/>
    <x v="172"/>
    <x v="165"/>
    <x v="6"/>
    <x v="6"/>
    <x v="6"/>
    <x v="6"/>
    <x v="6"/>
    <x v="6"/>
    <x v="6"/>
    <x v="6"/>
    <x v="6"/>
    <x v="6"/>
    <x v="6"/>
    <x v="6"/>
    <x v="2"/>
    <x v="2"/>
    <x v="2"/>
    <x v="2"/>
    <x v="2"/>
    <x v="1"/>
    <x v="1"/>
    <m/>
    <n v="54"/>
    <s v="BB"/>
    <n v="2031"/>
    <n v="10"/>
    <n v="-1373938"/>
    <n v="2791512135"/>
    <n v="2032"/>
    <n v="2032"/>
  </r>
  <r>
    <x v="8"/>
    <s v=""/>
    <n v="4186884"/>
    <x v="208"/>
    <x v="208"/>
    <x v="206"/>
    <x v="204"/>
    <x v="44"/>
    <x v="44"/>
    <x v="23"/>
    <x v="23"/>
    <x v="6"/>
    <x v="6"/>
    <x v="6"/>
    <x v="6"/>
    <x v="6"/>
    <x v="6"/>
    <x v="6"/>
    <x v="6"/>
    <x v="6"/>
    <x v="6"/>
    <x v="6"/>
    <x v="6"/>
    <x v="6"/>
    <x v="6"/>
    <x v="6"/>
    <x v="6"/>
    <x v="2"/>
    <x v="2"/>
    <x v="2"/>
    <x v="2"/>
    <x v="2"/>
    <x v="1"/>
    <x v="1"/>
    <m/>
    <n v="46"/>
    <s v="AT"/>
    <n v="2023"/>
    <n v="2"/>
    <n v="-886402"/>
    <n v="1793832522"/>
    <n v="2024"/>
    <n v="2024"/>
  </r>
  <r>
    <x v="8"/>
    <s v=""/>
    <n v="39667283"/>
    <x v="209"/>
    <x v="209"/>
    <x v="207"/>
    <x v="205"/>
    <x v="198"/>
    <x v="190"/>
    <x v="186"/>
    <x v="184"/>
    <x v="179"/>
    <x v="175"/>
    <x v="173"/>
    <x v="166"/>
    <x v="162"/>
    <x v="157"/>
    <x v="153"/>
    <x v="149"/>
    <x v="147"/>
    <x v="145"/>
    <x v="141"/>
    <x v="136"/>
    <x v="131"/>
    <x v="129"/>
    <x v="128"/>
    <x v="128"/>
    <x v="125"/>
    <x v="121"/>
    <x v="118"/>
    <x v="116"/>
    <x v="115"/>
    <x v="109"/>
    <x v="107"/>
    <m/>
    <n v="73"/>
    <s v="BU"/>
    <n v="2050"/>
    <n v="29"/>
    <n v="-551480"/>
    <n v="1153105403"/>
    <n v="2091"/>
    <n v="2091"/>
  </r>
  <r>
    <x v="8"/>
    <s v=""/>
    <n v="18167657"/>
    <x v="210"/>
    <x v="210"/>
    <x v="208"/>
    <x v="206"/>
    <x v="199"/>
    <x v="191"/>
    <x v="187"/>
    <x v="185"/>
    <x v="180"/>
    <x v="176"/>
    <x v="174"/>
    <x v="167"/>
    <x v="163"/>
    <x v="158"/>
    <x v="154"/>
    <x v="150"/>
    <x v="148"/>
    <x v="146"/>
    <x v="142"/>
    <x v="137"/>
    <x v="132"/>
    <x v="130"/>
    <x v="129"/>
    <x v="129"/>
    <x v="126"/>
    <x v="122"/>
    <x v="119"/>
    <x v="117"/>
    <x v="116"/>
    <x v="110"/>
    <x v="108"/>
    <m/>
    <n v="73"/>
    <s v="BU"/>
    <n v="2050"/>
    <n v="29"/>
    <n v="-112377"/>
    <n v="245056820"/>
    <n v="2181"/>
    <n v="2100"/>
  </r>
  <r>
    <x v="8"/>
    <s v=""/>
    <n v="8876534"/>
    <x v="211"/>
    <x v="211"/>
    <x v="209"/>
    <x v="207"/>
    <x v="200"/>
    <x v="192"/>
    <x v="188"/>
    <x v="186"/>
    <x v="181"/>
    <x v="177"/>
    <x v="175"/>
    <x v="168"/>
    <x v="164"/>
    <x v="159"/>
    <x v="155"/>
    <x v="6"/>
    <x v="6"/>
    <x v="6"/>
    <x v="6"/>
    <x v="6"/>
    <x v="6"/>
    <x v="6"/>
    <x v="6"/>
    <x v="6"/>
    <x v="2"/>
    <x v="2"/>
    <x v="2"/>
    <x v="2"/>
    <x v="2"/>
    <x v="1"/>
    <x v="1"/>
    <m/>
    <n v="57"/>
    <s v="BE"/>
    <n v="2034"/>
    <n v="13"/>
    <n v="-585626"/>
    <n v="1191255428"/>
    <n v="2034"/>
    <n v="2034"/>
  </r>
  <r>
    <x v="8"/>
    <s v=""/>
    <n v="24455267"/>
    <x v="212"/>
    <x v="212"/>
    <x v="210"/>
    <x v="208"/>
    <x v="201"/>
    <x v="193"/>
    <x v="189"/>
    <x v="187"/>
    <x v="182"/>
    <x v="178"/>
    <x v="176"/>
    <x v="169"/>
    <x v="165"/>
    <x v="160"/>
    <x v="156"/>
    <x v="151"/>
    <x v="149"/>
    <x v="147"/>
    <x v="143"/>
    <x v="138"/>
    <x v="133"/>
    <x v="131"/>
    <x v="130"/>
    <x v="130"/>
    <x v="127"/>
    <x v="123"/>
    <x v="120"/>
    <x v="118"/>
    <x v="117"/>
    <x v="111"/>
    <x v="109"/>
    <m/>
    <n v="73"/>
    <s v="BU"/>
    <n v="2050"/>
    <n v="29"/>
    <n v="-766026"/>
    <n v="1571061761"/>
    <n v="2051"/>
    <n v="2051"/>
  </r>
  <r>
    <x v="8"/>
    <s v=""/>
    <n v="1358166"/>
    <x v="213"/>
    <x v="213"/>
    <x v="211"/>
    <x v="209"/>
    <x v="202"/>
    <x v="194"/>
    <x v="190"/>
    <x v="188"/>
    <x v="183"/>
    <x v="179"/>
    <x v="177"/>
    <x v="170"/>
    <x v="166"/>
    <x v="6"/>
    <x v="6"/>
    <x v="6"/>
    <x v="6"/>
    <x v="6"/>
    <x v="6"/>
    <x v="6"/>
    <x v="6"/>
    <x v="6"/>
    <x v="6"/>
    <x v="6"/>
    <x v="2"/>
    <x v="2"/>
    <x v="2"/>
    <x v="2"/>
    <x v="2"/>
    <x v="1"/>
    <x v="1"/>
    <m/>
    <n v="55"/>
    <s v="BC"/>
    <n v="2032"/>
    <n v="11"/>
    <n v="-101843"/>
    <n v="206979183"/>
    <n v="2032"/>
    <n v="2032"/>
  </r>
  <r>
    <x v="8"/>
    <s v=""/>
    <n v="33892752"/>
    <x v="214"/>
    <x v="214"/>
    <x v="212"/>
    <x v="210"/>
    <x v="203"/>
    <x v="195"/>
    <x v="191"/>
    <x v="189"/>
    <x v="184"/>
    <x v="180"/>
    <x v="178"/>
    <x v="171"/>
    <x v="167"/>
    <x v="161"/>
    <x v="157"/>
    <x v="152"/>
    <x v="150"/>
    <x v="148"/>
    <x v="144"/>
    <x v="139"/>
    <x v="134"/>
    <x v="132"/>
    <x v="131"/>
    <x v="131"/>
    <x v="128"/>
    <x v="124"/>
    <x v="121"/>
    <x v="119"/>
    <x v="118"/>
    <x v="112"/>
    <x v="110"/>
    <m/>
    <n v="73"/>
    <s v="BU"/>
    <n v="2050"/>
    <n v="29"/>
    <n v="-463484"/>
    <n v="969666948"/>
    <n v="2092"/>
    <n v="2092"/>
  </r>
  <r>
    <x v="8"/>
    <s v=""/>
    <n v="6709496"/>
    <x v="215"/>
    <x v="215"/>
    <x v="213"/>
    <x v="211"/>
    <x v="204"/>
    <x v="196"/>
    <x v="192"/>
    <x v="190"/>
    <x v="185"/>
    <x v="181"/>
    <x v="6"/>
    <x v="6"/>
    <x v="6"/>
    <x v="6"/>
    <x v="6"/>
    <x v="6"/>
    <x v="6"/>
    <x v="6"/>
    <x v="6"/>
    <x v="6"/>
    <x v="6"/>
    <x v="6"/>
    <x v="6"/>
    <x v="6"/>
    <x v="2"/>
    <x v="2"/>
    <x v="2"/>
    <x v="2"/>
    <x v="2"/>
    <x v="1"/>
    <x v="1"/>
    <m/>
    <n v="52"/>
    <s v="AZ"/>
    <n v="2029"/>
    <n v="8"/>
    <n v="-640841"/>
    <n v="1300567475"/>
    <n v="2029"/>
    <n v="2029"/>
  </r>
  <r>
    <x v="9"/>
    <s v=""/>
    <n v="9647435"/>
    <x v="216"/>
    <x v="216"/>
    <x v="214"/>
    <x v="212"/>
    <x v="205"/>
    <x v="197"/>
    <x v="193"/>
    <x v="191"/>
    <x v="186"/>
    <x v="182"/>
    <x v="179"/>
    <x v="172"/>
    <x v="168"/>
    <x v="162"/>
    <x v="158"/>
    <x v="153"/>
    <x v="151"/>
    <x v="149"/>
    <x v="145"/>
    <x v="140"/>
    <x v="135"/>
    <x v="133"/>
    <x v="132"/>
    <x v="132"/>
    <x v="129"/>
    <x v="125"/>
    <x v="122"/>
    <x v="120"/>
    <x v="119"/>
    <x v="113"/>
    <x v="111"/>
    <m/>
    <n v="73"/>
    <s v="BU"/>
    <n v="2050"/>
    <n v="29"/>
    <n v="-96942"/>
    <n v="205373333"/>
    <n v="2119"/>
    <n v="2100"/>
  </r>
  <r>
    <x v="10"/>
    <s v=""/>
    <n v="1911510"/>
    <x v="217"/>
    <x v="217"/>
    <x v="215"/>
    <x v="213"/>
    <x v="206"/>
    <x v="198"/>
    <x v="194"/>
    <x v="192"/>
    <x v="6"/>
    <x v="6"/>
    <x v="6"/>
    <x v="6"/>
    <x v="6"/>
    <x v="6"/>
    <x v="6"/>
    <x v="6"/>
    <x v="6"/>
    <x v="6"/>
    <x v="6"/>
    <x v="6"/>
    <x v="6"/>
    <x v="6"/>
    <x v="6"/>
    <x v="6"/>
    <x v="2"/>
    <x v="2"/>
    <x v="2"/>
    <x v="2"/>
    <x v="2"/>
    <x v="1"/>
    <x v="1"/>
    <m/>
    <n v="50"/>
    <s v="AX"/>
    <n v="2027"/>
    <n v="6"/>
    <n v="-233826"/>
    <n v="474006204"/>
    <n v="2027"/>
    <n v="2027"/>
  </r>
  <r>
    <x v="10"/>
    <s v=""/>
    <n v="18489"/>
    <x v="135"/>
    <x v="135"/>
    <x v="135"/>
    <x v="121"/>
    <x v="44"/>
    <x v="44"/>
    <x v="23"/>
    <x v="23"/>
    <x v="6"/>
    <x v="6"/>
    <x v="6"/>
    <x v="6"/>
    <x v="6"/>
    <x v="6"/>
    <x v="6"/>
    <x v="6"/>
    <x v="6"/>
    <x v="6"/>
    <x v="6"/>
    <x v="6"/>
    <x v="6"/>
    <x v="6"/>
    <x v="6"/>
    <x v="6"/>
    <x v="2"/>
    <x v="2"/>
    <x v="2"/>
    <x v="2"/>
    <x v="2"/>
    <x v="1"/>
    <x v="1"/>
    <m/>
    <e v="#N/A"/>
    <e v="#N/A"/>
    <e v="#N/A"/>
    <e v="#N/A"/>
    <e v="#VALUE!"/>
    <e v="#VALUE!"/>
    <e v="#VALUE!"/>
    <e v="#VALUE!"/>
  </r>
  <r>
    <x v="10"/>
    <s v=""/>
    <n v="9419490"/>
    <x v="218"/>
    <x v="218"/>
    <x v="216"/>
    <x v="214"/>
    <x v="207"/>
    <x v="199"/>
    <x v="195"/>
    <x v="193"/>
    <x v="187"/>
    <x v="183"/>
    <x v="180"/>
    <x v="173"/>
    <x v="169"/>
    <x v="163"/>
    <x v="159"/>
    <x v="154"/>
    <x v="152"/>
    <x v="150"/>
    <x v="146"/>
    <x v="141"/>
    <x v="136"/>
    <x v="134"/>
    <x v="133"/>
    <x v="133"/>
    <x v="130"/>
    <x v="126"/>
    <x v="123"/>
    <x v="121"/>
    <x v="120"/>
    <x v="114"/>
    <x v="112"/>
    <m/>
    <n v="73"/>
    <s v="BU"/>
    <n v="2050"/>
    <n v="29"/>
    <n v="-246463"/>
    <n v="507028287"/>
    <n v="2057"/>
    <n v="2057"/>
  </r>
  <r>
    <x v="10"/>
    <s v=""/>
    <n v="6327038"/>
    <x v="219"/>
    <x v="219"/>
    <x v="217"/>
    <x v="215"/>
    <x v="208"/>
    <x v="200"/>
    <x v="196"/>
    <x v="194"/>
    <x v="188"/>
    <x v="184"/>
    <x v="181"/>
    <x v="174"/>
    <x v="170"/>
    <x v="164"/>
    <x v="160"/>
    <x v="155"/>
    <x v="153"/>
    <x v="151"/>
    <x v="147"/>
    <x v="142"/>
    <x v="137"/>
    <x v="135"/>
    <x v="134"/>
    <x v="134"/>
    <x v="131"/>
    <x v="127"/>
    <x v="124"/>
    <x v="122"/>
    <x v="121"/>
    <x v="115"/>
    <x v="113"/>
    <m/>
    <n v="73"/>
    <s v="BU"/>
    <n v="2050"/>
    <n v="29"/>
    <n v="-151057"/>
    <n v="311311121"/>
    <n v="2061"/>
    <n v="2061"/>
  </r>
  <r>
    <x v="11"/>
    <s v=""/>
    <n v="2964773"/>
    <x v="220"/>
    <x v="220"/>
    <x v="218"/>
    <x v="216"/>
    <x v="209"/>
    <x v="201"/>
    <x v="197"/>
    <x v="195"/>
    <x v="189"/>
    <x v="185"/>
    <x v="182"/>
    <x v="175"/>
    <x v="171"/>
    <x v="165"/>
    <x v="161"/>
    <x v="6"/>
    <x v="6"/>
    <x v="6"/>
    <x v="6"/>
    <x v="6"/>
    <x v="6"/>
    <x v="6"/>
    <x v="6"/>
    <x v="6"/>
    <x v="2"/>
    <x v="2"/>
    <x v="2"/>
    <x v="2"/>
    <x v="2"/>
    <x v="1"/>
    <x v="1"/>
    <m/>
    <n v="57"/>
    <s v="BE"/>
    <n v="2034"/>
    <n v="13"/>
    <n v="-185450"/>
    <n v="377388323"/>
    <n v="2035"/>
    <n v="2035"/>
  </r>
  <r>
    <x v="11"/>
    <s v=""/>
    <n v="724949"/>
    <x v="221"/>
    <x v="221"/>
    <x v="219"/>
    <x v="217"/>
    <x v="210"/>
    <x v="202"/>
    <x v="198"/>
    <x v="23"/>
    <x v="6"/>
    <x v="6"/>
    <x v="6"/>
    <x v="6"/>
    <x v="6"/>
    <x v="6"/>
    <x v="6"/>
    <x v="6"/>
    <x v="6"/>
    <x v="6"/>
    <x v="6"/>
    <x v="6"/>
    <x v="6"/>
    <x v="6"/>
    <x v="6"/>
    <x v="6"/>
    <x v="2"/>
    <x v="2"/>
    <x v="2"/>
    <x v="2"/>
    <x v="2"/>
    <x v="1"/>
    <x v="1"/>
    <m/>
    <n v="49"/>
    <s v="AW"/>
    <n v="2026"/>
    <n v="5"/>
    <n v="-96345"/>
    <n v="195245504"/>
    <n v="2027"/>
    <n v="2027"/>
  </r>
  <r>
    <x v="11"/>
    <s v=""/>
    <n v="1096410"/>
    <x v="222"/>
    <x v="222"/>
    <x v="220"/>
    <x v="218"/>
    <x v="211"/>
    <x v="203"/>
    <x v="199"/>
    <x v="196"/>
    <x v="190"/>
    <x v="186"/>
    <x v="183"/>
    <x v="176"/>
    <x v="172"/>
    <x v="6"/>
    <x v="6"/>
    <x v="6"/>
    <x v="6"/>
    <x v="6"/>
    <x v="6"/>
    <x v="6"/>
    <x v="6"/>
    <x v="6"/>
    <x v="6"/>
    <x v="6"/>
    <x v="2"/>
    <x v="2"/>
    <x v="2"/>
    <x v="2"/>
    <x v="2"/>
    <x v="1"/>
    <x v="1"/>
    <m/>
    <n v="55"/>
    <s v="BC"/>
    <n v="2032"/>
    <n v="11"/>
    <n v="-80013"/>
    <n v="162642657"/>
    <n v="2033"/>
    <n v="2033"/>
  </r>
  <r>
    <x v="11"/>
    <s v=""/>
    <n v="3627162"/>
    <x v="223"/>
    <x v="223"/>
    <x v="221"/>
    <x v="219"/>
    <x v="212"/>
    <x v="204"/>
    <x v="200"/>
    <x v="197"/>
    <x v="191"/>
    <x v="187"/>
    <x v="184"/>
    <x v="177"/>
    <x v="173"/>
    <x v="166"/>
    <x v="162"/>
    <x v="156"/>
    <x v="154"/>
    <x v="152"/>
    <x v="6"/>
    <x v="6"/>
    <x v="6"/>
    <x v="6"/>
    <x v="6"/>
    <x v="6"/>
    <x v="2"/>
    <x v="2"/>
    <x v="2"/>
    <x v="2"/>
    <x v="2"/>
    <x v="1"/>
    <x v="1"/>
    <m/>
    <n v="60"/>
    <s v="BH"/>
    <n v="2037"/>
    <n v="16"/>
    <n v="-198035"/>
    <n v="403459827"/>
    <n v="2037"/>
    <n v="2037"/>
  </r>
  <r>
    <x v="11"/>
    <s v=""/>
    <n v="35180982"/>
    <x v="224"/>
    <x v="224"/>
    <x v="222"/>
    <x v="220"/>
    <x v="213"/>
    <x v="205"/>
    <x v="201"/>
    <x v="198"/>
    <x v="192"/>
    <x v="188"/>
    <x v="185"/>
    <x v="178"/>
    <x v="174"/>
    <x v="167"/>
    <x v="163"/>
    <x v="157"/>
    <x v="155"/>
    <x v="153"/>
    <x v="148"/>
    <x v="143"/>
    <x v="138"/>
    <x v="136"/>
    <x v="135"/>
    <x v="135"/>
    <x v="132"/>
    <x v="128"/>
    <x v="125"/>
    <x v="123"/>
    <x v="122"/>
    <x v="116"/>
    <x v="114"/>
    <m/>
    <n v="73"/>
    <s v="BU"/>
    <n v="2050"/>
    <n v="29"/>
    <n v="-166309"/>
    <n v="370958853"/>
    <n v="2231"/>
    <n v="2100"/>
  </r>
  <r>
    <x v="11"/>
    <s v=""/>
    <n v="498624"/>
    <x v="225"/>
    <x v="225"/>
    <x v="223"/>
    <x v="221"/>
    <x v="214"/>
    <x v="206"/>
    <x v="202"/>
    <x v="199"/>
    <x v="193"/>
    <x v="189"/>
    <x v="186"/>
    <x v="6"/>
    <x v="6"/>
    <x v="6"/>
    <x v="6"/>
    <x v="6"/>
    <x v="6"/>
    <x v="6"/>
    <x v="6"/>
    <x v="6"/>
    <x v="6"/>
    <x v="6"/>
    <x v="6"/>
    <x v="6"/>
    <x v="2"/>
    <x v="2"/>
    <x v="2"/>
    <x v="2"/>
    <x v="2"/>
    <x v="1"/>
    <x v="1"/>
    <m/>
    <n v="53"/>
    <s v="BA"/>
    <n v="2030"/>
    <n v="9"/>
    <n v="-42878"/>
    <n v="87069306"/>
    <n v="2031"/>
    <n v="2031"/>
  </r>
  <r>
    <x v="11"/>
    <s v=""/>
    <n v="560043"/>
    <x v="226"/>
    <x v="226"/>
    <x v="224"/>
    <x v="222"/>
    <x v="215"/>
    <x v="207"/>
    <x v="203"/>
    <x v="200"/>
    <x v="194"/>
    <x v="190"/>
    <x v="187"/>
    <x v="6"/>
    <x v="6"/>
    <x v="6"/>
    <x v="6"/>
    <x v="6"/>
    <x v="6"/>
    <x v="6"/>
    <x v="6"/>
    <x v="6"/>
    <x v="6"/>
    <x v="6"/>
    <x v="6"/>
    <x v="6"/>
    <x v="2"/>
    <x v="2"/>
    <x v="2"/>
    <x v="2"/>
    <x v="2"/>
    <x v="1"/>
    <x v="1"/>
    <m/>
    <n v="53"/>
    <s v="BA"/>
    <n v="2030"/>
    <n v="9"/>
    <n v="-50320"/>
    <n v="102156123"/>
    <n v="2030"/>
    <n v="2030"/>
  </r>
  <r>
    <x v="11"/>
    <s v=""/>
    <n v="4326091"/>
    <x v="227"/>
    <x v="227"/>
    <x v="225"/>
    <x v="223"/>
    <x v="216"/>
    <x v="208"/>
    <x v="204"/>
    <x v="201"/>
    <x v="195"/>
    <x v="191"/>
    <x v="188"/>
    <x v="179"/>
    <x v="175"/>
    <x v="168"/>
    <x v="164"/>
    <x v="158"/>
    <x v="156"/>
    <x v="154"/>
    <x v="149"/>
    <x v="144"/>
    <x v="139"/>
    <x v="137"/>
    <x v="136"/>
    <x v="136"/>
    <x v="133"/>
    <x v="129"/>
    <x v="126"/>
    <x v="124"/>
    <x v="123"/>
    <x v="117"/>
    <x v="115"/>
    <m/>
    <n v="73"/>
    <s v="BU"/>
    <n v="2050"/>
    <n v="29"/>
    <n v="-57691"/>
    <n v="120804220"/>
    <n v="2094"/>
    <n v="2094"/>
  </r>
  <r>
    <x v="11"/>
    <s v=""/>
    <n v="4299469"/>
    <x v="228"/>
    <x v="228"/>
    <x v="226"/>
    <x v="224"/>
    <x v="217"/>
    <x v="209"/>
    <x v="205"/>
    <x v="202"/>
    <x v="196"/>
    <x v="192"/>
    <x v="189"/>
    <x v="180"/>
    <x v="176"/>
    <x v="169"/>
    <x v="165"/>
    <x v="159"/>
    <x v="157"/>
    <x v="155"/>
    <x v="150"/>
    <x v="145"/>
    <x v="140"/>
    <x v="138"/>
    <x v="137"/>
    <x v="137"/>
    <x v="134"/>
    <x v="130"/>
    <x v="127"/>
    <x v="125"/>
    <x v="124"/>
    <x v="118"/>
    <x v="116"/>
    <m/>
    <n v="73"/>
    <s v="BU"/>
    <n v="2050"/>
    <n v="29"/>
    <n v="-30497"/>
    <n v="65872912"/>
    <n v="2160"/>
    <n v="2100"/>
  </r>
  <r>
    <x v="11"/>
    <s v=""/>
    <n v="3255374"/>
    <x v="229"/>
    <x v="229"/>
    <x v="227"/>
    <x v="225"/>
    <x v="218"/>
    <x v="210"/>
    <x v="206"/>
    <x v="203"/>
    <x v="197"/>
    <x v="193"/>
    <x v="190"/>
    <x v="181"/>
    <x v="177"/>
    <x v="170"/>
    <x v="166"/>
    <x v="160"/>
    <x v="158"/>
    <x v="156"/>
    <x v="151"/>
    <x v="146"/>
    <x v="141"/>
    <x v="6"/>
    <x v="6"/>
    <x v="6"/>
    <x v="2"/>
    <x v="2"/>
    <x v="2"/>
    <x v="2"/>
    <x v="2"/>
    <x v="1"/>
    <x v="1"/>
    <m/>
    <n v="63"/>
    <s v="BK"/>
    <n v="2040"/>
    <n v="19"/>
    <n v="-151364"/>
    <n v="308859290"/>
    <n v="2041"/>
    <n v="2041"/>
  </r>
  <r>
    <x v="11"/>
    <s v=""/>
    <n v="738765"/>
    <x v="230"/>
    <x v="230"/>
    <x v="228"/>
    <x v="226"/>
    <x v="219"/>
    <x v="211"/>
    <x v="207"/>
    <x v="204"/>
    <x v="198"/>
    <x v="6"/>
    <x v="6"/>
    <x v="6"/>
    <x v="6"/>
    <x v="6"/>
    <x v="6"/>
    <x v="6"/>
    <x v="6"/>
    <x v="6"/>
    <x v="6"/>
    <x v="6"/>
    <x v="6"/>
    <x v="6"/>
    <x v="6"/>
    <x v="6"/>
    <x v="2"/>
    <x v="2"/>
    <x v="2"/>
    <x v="2"/>
    <x v="2"/>
    <x v="1"/>
    <x v="1"/>
    <m/>
    <n v="51"/>
    <s v="AY"/>
    <n v="2028"/>
    <n v="7"/>
    <n v="-78755"/>
    <n v="159745110"/>
    <n v="2028"/>
    <n v="2028"/>
  </r>
  <r>
    <x v="11"/>
    <s v=""/>
    <n v="3351379"/>
    <x v="231"/>
    <x v="231"/>
    <x v="229"/>
    <x v="227"/>
    <x v="220"/>
    <x v="212"/>
    <x v="208"/>
    <x v="205"/>
    <x v="199"/>
    <x v="194"/>
    <x v="191"/>
    <x v="182"/>
    <x v="178"/>
    <x v="171"/>
    <x v="167"/>
    <x v="161"/>
    <x v="159"/>
    <x v="157"/>
    <x v="152"/>
    <x v="147"/>
    <x v="142"/>
    <x v="139"/>
    <x v="138"/>
    <x v="138"/>
    <x v="135"/>
    <x v="2"/>
    <x v="2"/>
    <x v="2"/>
    <x v="2"/>
    <x v="1"/>
    <x v="1"/>
    <m/>
    <n v="67"/>
    <s v="BO"/>
    <n v="2044"/>
    <n v="23"/>
    <n v="-131580"/>
    <n v="269011399"/>
    <n v="2044"/>
    <n v="2044"/>
  </r>
  <r>
    <x v="11"/>
    <s v=""/>
    <n v="3196726"/>
    <x v="232"/>
    <x v="232"/>
    <x v="230"/>
    <x v="228"/>
    <x v="221"/>
    <x v="213"/>
    <x v="209"/>
    <x v="206"/>
    <x v="200"/>
    <x v="195"/>
    <x v="192"/>
    <x v="183"/>
    <x v="179"/>
    <x v="172"/>
    <x v="168"/>
    <x v="162"/>
    <x v="160"/>
    <x v="158"/>
    <x v="153"/>
    <x v="148"/>
    <x v="143"/>
    <x v="140"/>
    <x v="139"/>
    <x v="139"/>
    <x v="136"/>
    <x v="131"/>
    <x v="128"/>
    <x v="126"/>
    <x v="125"/>
    <x v="119"/>
    <x v="117"/>
    <m/>
    <n v="73"/>
    <s v="BU"/>
    <n v="2050"/>
    <n v="29"/>
    <n v="-89340"/>
    <n v="183574186"/>
    <n v="2055"/>
    <n v="2055"/>
  </r>
  <r>
    <x v="11"/>
    <s v=""/>
    <n v="12339839"/>
    <x v="233"/>
    <x v="233"/>
    <x v="231"/>
    <x v="229"/>
    <x v="222"/>
    <x v="214"/>
    <x v="210"/>
    <x v="207"/>
    <x v="201"/>
    <x v="196"/>
    <x v="193"/>
    <x v="184"/>
    <x v="180"/>
    <x v="173"/>
    <x v="169"/>
    <x v="163"/>
    <x v="161"/>
    <x v="159"/>
    <x v="154"/>
    <x v="149"/>
    <x v="144"/>
    <x v="141"/>
    <x v="140"/>
    <x v="140"/>
    <x v="137"/>
    <x v="132"/>
    <x v="129"/>
    <x v="127"/>
    <x v="126"/>
    <x v="1"/>
    <x v="1"/>
    <m/>
    <n v="71"/>
    <s v="BS"/>
    <n v="2048"/>
    <n v="27"/>
    <n v="-411485"/>
    <n v="843128054"/>
    <n v="2049"/>
    <n v="2049"/>
  </r>
  <r>
    <x v="11"/>
    <s v=""/>
    <n v="443933"/>
    <x v="234"/>
    <x v="234"/>
    <x v="232"/>
    <x v="230"/>
    <x v="223"/>
    <x v="215"/>
    <x v="23"/>
    <x v="23"/>
    <x v="6"/>
    <x v="6"/>
    <x v="6"/>
    <x v="6"/>
    <x v="6"/>
    <x v="6"/>
    <x v="6"/>
    <x v="6"/>
    <x v="6"/>
    <x v="6"/>
    <x v="6"/>
    <x v="6"/>
    <x v="6"/>
    <x v="6"/>
    <x v="6"/>
    <x v="6"/>
    <x v="2"/>
    <x v="2"/>
    <x v="2"/>
    <x v="2"/>
    <x v="2"/>
    <x v="1"/>
    <x v="1"/>
    <m/>
    <n v="48"/>
    <s v="AV"/>
    <n v="2025"/>
    <n v="4"/>
    <n v="-65930"/>
    <n v="133556603"/>
    <n v="2026"/>
    <n v="2026"/>
  </r>
  <r>
    <x v="11"/>
    <s v=""/>
    <n v="42088909"/>
    <x v="235"/>
    <x v="235"/>
    <x v="233"/>
    <x v="231"/>
    <x v="224"/>
    <x v="216"/>
    <x v="211"/>
    <x v="208"/>
    <x v="202"/>
    <x v="197"/>
    <x v="194"/>
    <x v="185"/>
    <x v="181"/>
    <x v="174"/>
    <x v="170"/>
    <x v="164"/>
    <x v="162"/>
    <x v="160"/>
    <x v="155"/>
    <x v="150"/>
    <x v="145"/>
    <x v="142"/>
    <x v="141"/>
    <x v="141"/>
    <x v="138"/>
    <x v="133"/>
    <x v="130"/>
    <x v="128"/>
    <x v="127"/>
    <x v="120"/>
    <x v="118"/>
    <m/>
    <n v="73"/>
    <s v="BU"/>
    <n v="2050"/>
    <n v="29"/>
    <n v="-736060"/>
    <n v="1528194049"/>
    <n v="2076"/>
    <n v="2076"/>
  </r>
  <r>
    <x v="11"/>
    <s v=""/>
    <n v="754145"/>
    <x v="236"/>
    <x v="236"/>
    <x v="234"/>
    <x v="232"/>
    <x v="225"/>
    <x v="217"/>
    <x v="212"/>
    <x v="209"/>
    <x v="6"/>
    <x v="6"/>
    <x v="6"/>
    <x v="6"/>
    <x v="6"/>
    <x v="6"/>
    <x v="6"/>
    <x v="6"/>
    <x v="6"/>
    <x v="6"/>
    <x v="6"/>
    <x v="6"/>
    <x v="6"/>
    <x v="6"/>
    <x v="6"/>
    <x v="6"/>
    <x v="2"/>
    <x v="2"/>
    <x v="2"/>
    <x v="2"/>
    <x v="2"/>
    <x v="1"/>
    <x v="1"/>
    <m/>
    <n v="50"/>
    <s v="AX"/>
    <n v="2027"/>
    <n v="6"/>
    <n v="-88257"/>
    <n v="178945028"/>
    <n v="2028"/>
    <n v="2028"/>
  </r>
  <r>
    <x v="11"/>
    <s v=""/>
    <n v="4085095"/>
    <x v="237"/>
    <x v="237"/>
    <x v="235"/>
    <x v="233"/>
    <x v="226"/>
    <x v="218"/>
    <x v="213"/>
    <x v="210"/>
    <x v="203"/>
    <x v="198"/>
    <x v="195"/>
    <x v="186"/>
    <x v="182"/>
    <x v="175"/>
    <x v="171"/>
    <x v="165"/>
    <x v="163"/>
    <x v="161"/>
    <x v="156"/>
    <x v="151"/>
    <x v="146"/>
    <x v="143"/>
    <x v="142"/>
    <x v="142"/>
    <x v="139"/>
    <x v="134"/>
    <x v="131"/>
    <x v="129"/>
    <x v="128"/>
    <x v="121"/>
    <x v="119"/>
    <m/>
    <n v="73"/>
    <s v="BU"/>
    <n v="2050"/>
    <n v="29"/>
    <n v="-70220"/>
    <n v="145859275"/>
    <n v="2077"/>
    <n v="2077"/>
  </r>
  <r>
    <x v="11"/>
    <s v=""/>
    <n v="1699459"/>
    <x v="238"/>
    <x v="238"/>
    <x v="236"/>
    <x v="234"/>
    <x v="227"/>
    <x v="219"/>
    <x v="214"/>
    <x v="211"/>
    <x v="204"/>
    <x v="199"/>
    <x v="196"/>
    <x v="187"/>
    <x v="183"/>
    <x v="176"/>
    <x v="172"/>
    <x v="166"/>
    <x v="164"/>
    <x v="162"/>
    <x v="157"/>
    <x v="152"/>
    <x v="147"/>
    <x v="144"/>
    <x v="143"/>
    <x v="143"/>
    <x v="140"/>
    <x v="135"/>
    <x v="132"/>
    <x v="130"/>
    <x v="129"/>
    <x v="122"/>
    <x v="120"/>
    <m/>
    <n v="73"/>
    <s v="BU"/>
    <n v="2050"/>
    <n v="29"/>
    <n v="-36750"/>
    <n v="75897709"/>
    <n v="2065"/>
    <n v="2065"/>
  </r>
  <r>
    <x v="11"/>
    <s v=""/>
    <n v="6244196"/>
    <x v="239"/>
    <x v="239"/>
    <x v="237"/>
    <x v="235"/>
    <x v="228"/>
    <x v="220"/>
    <x v="215"/>
    <x v="212"/>
    <x v="205"/>
    <x v="200"/>
    <x v="197"/>
    <x v="188"/>
    <x v="184"/>
    <x v="177"/>
    <x v="173"/>
    <x v="167"/>
    <x v="165"/>
    <x v="163"/>
    <x v="158"/>
    <x v="153"/>
    <x v="148"/>
    <x v="145"/>
    <x v="144"/>
    <x v="144"/>
    <x v="141"/>
    <x v="136"/>
    <x v="133"/>
    <x v="131"/>
    <x v="130"/>
    <x v="123"/>
    <x v="121"/>
    <m/>
    <n v="73"/>
    <s v="BU"/>
    <n v="2050"/>
    <n v="29"/>
    <n v="-173489"/>
    <n v="356518487"/>
    <n v="2055"/>
    <n v="2055"/>
  </r>
  <r>
    <x v="11"/>
    <s v=""/>
    <n v="427486"/>
    <x v="240"/>
    <x v="240"/>
    <x v="238"/>
    <x v="236"/>
    <x v="229"/>
    <x v="221"/>
    <x v="216"/>
    <x v="213"/>
    <x v="6"/>
    <x v="6"/>
    <x v="6"/>
    <x v="6"/>
    <x v="6"/>
    <x v="6"/>
    <x v="6"/>
    <x v="6"/>
    <x v="6"/>
    <x v="6"/>
    <x v="6"/>
    <x v="6"/>
    <x v="6"/>
    <x v="6"/>
    <x v="6"/>
    <x v="6"/>
    <x v="2"/>
    <x v="2"/>
    <x v="2"/>
    <x v="2"/>
    <x v="2"/>
    <x v="1"/>
    <x v="1"/>
    <m/>
    <n v="50"/>
    <s v="AX"/>
    <n v="2027"/>
    <n v="6"/>
    <n v="-47963"/>
    <n v="97264783"/>
    <n v="2028"/>
    <n v="2028"/>
  </r>
  <r>
    <x v="11"/>
    <s v=""/>
    <n v="1465969"/>
    <x v="241"/>
    <x v="241"/>
    <x v="239"/>
    <x v="237"/>
    <x v="230"/>
    <x v="222"/>
    <x v="217"/>
    <x v="214"/>
    <x v="206"/>
    <x v="201"/>
    <x v="198"/>
    <x v="189"/>
    <x v="185"/>
    <x v="178"/>
    <x v="174"/>
    <x v="168"/>
    <x v="166"/>
    <x v="6"/>
    <x v="6"/>
    <x v="6"/>
    <x v="6"/>
    <x v="6"/>
    <x v="6"/>
    <x v="6"/>
    <x v="2"/>
    <x v="2"/>
    <x v="2"/>
    <x v="2"/>
    <x v="2"/>
    <x v="1"/>
    <x v="1"/>
    <m/>
    <n v="59"/>
    <s v="BG"/>
    <n v="2036"/>
    <n v="15"/>
    <n v="-84530"/>
    <n v="172132039"/>
    <n v="2036"/>
    <n v="2036"/>
  </r>
  <r>
    <x v="11"/>
    <s v=""/>
    <n v="517897"/>
    <x v="242"/>
    <x v="242"/>
    <x v="240"/>
    <x v="238"/>
    <x v="231"/>
    <x v="223"/>
    <x v="218"/>
    <x v="215"/>
    <x v="207"/>
    <x v="202"/>
    <x v="199"/>
    <x v="190"/>
    <x v="186"/>
    <x v="179"/>
    <x v="175"/>
    <x v="169"/>
    <x v="167"/>
    <x v="164"/>
    <x v="159"/>
    <x v="154"/>
    <x v="149"/>
    <x v="6"/>
    <x v="6"/>
    <x v="6"/>
    <x v="2"/>
    <x v="2"/>
    <x v="2"/>
    <x v="2"/>
    <x v="2"/>
    <x v="1"/>
    <x v="1"/>
    <m/>
    <n v="63"/>
    <s v="BK"/>
    <n v="2040"/>
    <n v="19"/>
    <n v="-23583"/>
    <n v="48131974"/>
    <n v="2041"/>
    <n v="2041"/>
  </r>
  <r>
    <x v="12"/>
    <s v=""/>
    <n v="36414653"/>
    <x v="243"/>
    <x v="243"/>
    <x v="241"/>
    <x v="239"/>
    <x v="232"/>
    <x v="224"/>
    <x v="219"/>
    <x v="216"/>
    <x v="208"/>
    <x v="203"/>
    <x v="200"/>
    <x v="191"/>
    <x v="187"/>
    <x v="180"/>
    <x v="176"/>
    <x v="170"/>
    <x v="168"/>
    <x v="165"/>
    <x v="160"/>
    <x v="155"/>
    <x v="150"/>
    <x v="146"/>
    <x v="145"/>
    <x v="145"/>
    <x v="142"/>
    <x v="137"/>
    <x v="134"/>
    <x v="132"/>
    <x v="131"/>
    <x v="124"/>
    <x v="122"/>
    <m/>
    <n v="73"/>
    <s v="BU"/>
    <n v="2050"/>
    <n v="29"/>
    <n v="-487950"/>
    <n v="1021585703"/>
    <n v="2094"/>
    <n v="2094"/>
  </r>
  <r>
    <x v="12"/>
    <s v=""/>
    <n v="267734"/>
    <x v="244"/>
    <x v="135"/>
    <x v="135"/>
    <x v="121"/>
    <x v="44"/>
    <x v="44"/>
    <x v="23"/>
    <x v="23"/>
    <x v="6"/>
    <x v="6"/>
    <x v="6"/>
    <x v="6"/>
    <x v="6"/>
    <x v="6"/>
    <x v="6"/>
    <x v="6"/>
    <x v="6"/>
    <x v="6"/>
    <x v="6"/>
    <x v="6"/>
    <x v="6"/>
    <x v="6"/>
    <x v="6"/>
    <x v="6"/>
    <x v="2"/>
    <x v="2"/>
    <x v="2"/>
    <x v="2"/>
    <x v="2"/>
    <x v="1"/>
    <x v="1"/>
    <m/>
    <n v="43"/>
    <s v="AQ"/>
    <n v="2020"/>
    <n v="-1"/>
    <e v="#VALUE!"/>
    <e v="#VALUE!"/>
    <e v="#VALUE!"/>
    <e v="#VALUE!"/>
  </r>
  <r>
    <x v="12"/>
    <s v=""/>
    <n v="742958"/>
    <x v="245"/>
    <x v="244"/>
    <x v="242"/>
    <x v="240"/>
    <x v="233"/>
    <x v="225"/>
    <x v="23"/>
    <x v="23"/>
    <x v="6"/>
    <x v="6"/>
    <x v="6"/>
    <x v="6"/>
    <x v="6"/>
    <x v="6"/>
    <x v="6"/>
    <x v="6"/>
    <x v="6"/>
    <x v="6"/>
    <x v="6"/>
    <x v="6"/>
    <x v="6"/>
    <x v="6"/>
    <x v="6"/>
    <x v="6"/>
    <x v="2"/>
    <x v="2"/>
    <x v="2"/>
    <x v="2"/>
    <x v="2"/>
    <x v="1"/>
    <x v="1"/>
    <m/>
    <n v="48"/>
    <s v="AV"/>
    <n v="2025"/>
    <n v="4"/>
    <n v="-111509"/>
    <n v="225879629"/>
    <n v="2026"/>
    <n v="2026"/>
  </r>
  <r>
    <x v="12"/>
    <s v=""/>
    <n v="12975599"/>
    <x v="246"/>
    <x v="245"/>
    <x v="243"/>
    <x v="241"/>
    <x v="234"/>
    <x v="226"/>
    <x v="220"/>
    <x v="217"/>
    <x v="209"/>
    <x v="204"/>
    <x v="201"/>
    <x v="192"/>
    <x v="188"/>
    <x v="181"/>
    <x v="177"/>
    <x v="171"/>
    <x v="169"/>
    <x v="166"/>
    <x v="161"/>
    <x v="156"/>
    <x v="151"/>
    <x v="147"/>
    <x v="146"/>
    <x v="146"/>
    <x v="143"/>
    <x v="138"/>
    <x v="135"/>
    <x v="133"/>
    <x v="132"/>
    <x v="125"/>
    <x v="123"/>
    <m/>
    <n v="73"/>
    <s v="BU"/>
    <n v="2050"/>
    <n v="29"/>
    <n v="-260042"/>
    <n v="538000397"/>
    <n v="2069"/>
    <n v="2069"/>
  </r>
  <r>
    <x v="12"/>
    <s v=""/>
    <n v="4103397"/>
    <x v="247"/>
    <x v="246"/>
    <x v="244"/>
    <x v="242"/>
    <x v="235"/>
    <x v="227"/>
    <x v="221"/>
    <x v="218"/>
    <x v="210"/>
    <x v="205"/>
    <x v="202"/>
    <x v="193"/>
    <x v="189"/>
    <x v="6"/>
    <x v="6"/>
    <x v="6"/>
    <x v="6"/>
    <x v="6"/>
    <x v="6"/>
    <x v="6"/>
    <x v="6"/>
    <x v="6"/>
    <x v="6"/>
    <x v="6"/>
    <x v="2"/>
    <x v="2"/>
    <x v="2"/>
    <x v="2"/>
    <x v="2"/>
    <x v="1"/>
    <x v="1"/>
    <m/>
    <n v="55"/>
    <s v="BC"/>
    <n v="2032"/>
    <n v="11"/>
    <n v="-302428"/>
    <n v="614705529"/>
    <n v="2033"/>
    <n v="2033"/>
  </r>
  <r>
    <x v="12"/>
    <s v=""/>
    <n v="36233790"/>
    <x v="248"/>
    <x v="247"/>
    <x v="245"/>
    <x v="243"/>
    <x v="236"/>
    <x v="228"/>
    <x v="222"/>
    <x v="219"/>
    <x v="211"/>
    <x v="206"/>
    <x v="203"/>
    <x v="194"/>
    <x v="190"/>
    <x v="182"/>
    <x v="178"/>
    <x v="172"/>
    <x v="170"/>
    <x v="167"/>
    <x v="162"/>
    <x v="157"/>
    <x v="152"/>
    <x v="148"/>
    <x v="147"/>
    <x v="147"/>
    <x v="144"/>
    <x v="139"/>
    <x v="136"/>
    <x v="134"/>
    <x v="133"/>
    <x v="126"/>
    <x v="124"/>
    <m/>
    <n v="73"/>
    <s v="BU"/>
    <n v="2050"/>
    <n v="29"/>
    <n v="-159949"/>
    <n v="359170821"/>
    <n v="2246"/>
    <n v="2100"/>
  </r>
  <r>
    <x v="13"/>
    <s v=""/>
    <n v="3527533"/>
    <x v="249"/>
    <x v="248"/>
    <x v="246"/>
    <x v="244"/>
    <x v="237"/>
    <x v="229"/>
    <x v="223"/>
    <x v="220"/>
    <x v="212"/>
    <x v="207"/>
    <x v="204"/>
    <x v="195"/>
    <x v="191"/>
    <x v="183"/>
    <x v="179"/>
    <x v="173"/>
    <x v="171"/>
    <x v="6"/>
    <x v="6"/>
    <x v="6"/>
    <x v="6"/>
    <x v="6"/>
    <x v="6"/>
    <x v="6"/>
    <x v="2"/>
    <x v="2"/>
    <x v="2"/>
    <x v="2"/>
    <x v="2"/>
    <x v="1"/>
    <x v="1"/>
    <m/>
    <n v="59"/>
    <s v="BG"/>
    <n v="2036"/>
    <n v="15"/>
    <n v="-206911"/>
    <n v="421280842"/>
    <n v="2036"/>
    <n v="2036"/>
  </r>
  <r>
    <x v="13"/>
    <s v=""/>
    <n v="22843360"/>
    <x v="250"/>
    <x v="249"/>
    <x v="247"/>
    <x v="245"/>
    <x v="238"/>
    <x v="230"/>
    <x v="224"/>
    <x v="221"/>
    <x v="213"/>
    <x v="208"/>
    <x v="205"/>
    <x v="196"/>
    <x v="192"/>
    <x v="184"/>
    <x v="180"/>
    <x v="174"/>
    <x v="172"/>
    <x v="168"/>
    <x v="163"/>
    <x v="158"/>
    <x v="153"/>
    <x v="149"/>
    <x v="148"/>
    <x v="148"/>
    <x v="145"/>
    <x v="140"/>
    <x v="137"/>
    <x v="135"/>
    <x v="134"/>
    <x v="127"/>
    <x v="125"/>
    <m/>
    <n v="73"/>
    <s v="BU"/>
    <n v="2050"/>
    <n v="29"/>
    <n v="-438164"/>
    <n v="907496476"/>
    <n v="2071"/>
    <n v="2071"/>
  </r>
  <r>
    <x v="13"/>
    <s v=""/>
    <n v="23683535"/>
    <x v="251"/>
    <x v="250"/>
    <x v="248"/>
    <x v="246"/>
    <x v="239"/>
    <x v="231"/>
    <x v="225"/>
    <x v="222"/>
    <x v="214"/>
    <x v="209"/>
    <x v="206"/>
    <x v="197"/>
    <x v="193"/>
    <x v="185"/>
    <x v="181"/>
    <x v="175"/>
    <x v="173"/>
    <x v="169"/>
    <x v="164"/>
    <x v="159"/>
    <x v="154"/>
    <x v="150"/>
    <x v="149"/>
    <x v="149"/>
    <x v="146"/>
    <x v="141"/>
    <x v="138"/>
    <x v="136"/>
    <x v="135"/>
    <x v="128"/>
    <x v="126"/>
    <m/>
    <n v="73"/>
    <s v="BU"/>
    <n v="2050"/>
    <n v="29"/>
    <n v="-330480"/>
    <n v="690922655"/>
    <n v="2091"/>
    <n v="2091"/>
  </r>
  <r>
    <x v="13"/>
    <s v=""/>
    <n v="2798782"/>
    <x v="252"/>
    <x v="251"/>
    <x v="249"/>
    <x v="247"/>
    <x v="240"/>
    <x v="232"/>
    <x v="23"/>
    <x v="23"/>
    <x v="6"/>
    <x v="6"/>
    <x v="6"/>
    <x v="6"/>
    <x v="6"/>
    <x v="6"/>
    <x v="6"/>
    <x v="6"/>
    <x v="6"/>
    <x v="6"/>
    <x v="6"/>
    <x v="6"/>
    <x v="6"/>
    <x v="6"/>
    <x v="6"/>
    <x v="6"/>
    <x v="2"/>
    <x v="2"/>
    <x v="2"/>
    <x v="2"/>
    <x v="2"/>
    <x v="1"/>
    <x v="1"/>
    <m/>
    <n v="48"/>
    <s v="AV"/>
    <n v="2025"/>
    <n v="4"/>
    <n v="-427902"/>
    <n v="866732920"/>
    <n v="2026"/>
    <n v="2026"/>
  </r>
  <r>
    <x v="13"/>
    <s v=""/>
    <n v="18053358"/>
    <x v="253"/>
    <x v="252"/>
    <x v="250"/>
    <x v="248"/>
    <x v="241"/>
    <x v="233"/>
    <x v="226"/>
    <x v="223"/>
    <x v="215"/>
    <x v="210"/>
    <x v="207"/>
    <x v="198"/>
    <x v="194"/>
    <x v="186"/>
    <x v="182"/>
    <x v="176"/>
    <x v="174"/>
    <x v="170"/>
    <x v="165"/>
    <x v="160"/>
    <x v="155"/>
    <x v="151"/>
    <x v="150"/>
    <x v="150"/>
    <x v="147"/>
    <x v="142"/>
    <x v="139"/>
    <x v="137"/>
    <x v="136"/>
    <x v="129"/>
    <x v="127"/>
    <m/>
    <n v="73"/>
    <s v="BU"/>
    <n v="2050"/>
    <n v="29"/>
    <n v="-559033"/>
    <n v="1146740985"/>
    <n v="2051"/>
    <n v="2051"/>
  </r>
  <r>
    <x v="13"/>
    <s v=""/>
    <n v="7063493"/>
    <x v="254"/>
    <x v="253"/>
    <x v="251"/>
    <x v="249"/>
    <x v="242"/>
    <x v="234"/>
    <x v="227"/>
    <x v="224"/>
    <x v="216"/>
    <x v="211"/>
    <x v="208"/>
    <x v="199"/>
    <x v="195"/>
    <x v="187"/>
    <x v="183"/>
    <x v="177"/>
    <x v="175"/>
    <x v="171"/>
    <x v="166"/>
    <x v="161"/>
    <x v="156"/>
    <x v="152"/>
    <x v="151"/>
    <x v="151"/>
    <x v="148"/>
    <x v="143"/>
    <x v="140"/>
    <x v="138"/>
    <x v="137"/>
    <x v="130"/>
    <x v="128"/>
    <m/>
    <n v="73"/>
    <s v="BU"/>
    <n v="2050"/>
    <n v="29"/>
    <n v="-46031"/>
    <n v="100000082"/>
    <n v="2172"/>
    <n v="2100"/>
  </r>
  <r>
    <x v="13"/>
    <s v=""/>
    <n v="6884968"/>
    <x v="255"/>
    <x v="254"/>
    <x v="252"/>
    <x v="250"/>
    <x v="243"/>
    <x v="235"/>
    <x v="228"/>
    <x v="225"/>
    <x v="217"/>
    <x v="212"/>
    <x v="209"/>
    <x v="200"/>
    <x v="196"/>
    <x v="188"/>
    <x v="184"/>
    <x v="178"/>
    <x v="176"/>
    <x v="172"/>
    <x v="167"/>
    <x v="162"/>
    <x v="157"/>
    <x v="153"/>
    <x v="152"/>
    <x v="152"/>
    <x v="149"/>
    <x v="144"/>
    <x v="141"/>
    <x v="139"/>
    <x v="138"/>
    <x v="131"/>
    <x v="129"/>
    <m/>
    <n v="73"/>
    <s v="BU"/>
    <n v="2050"/>
    <n v="29"/>
    <n v="-153028"/>
    <n v="315848500"/>
    <n v="2064"/>
    <n v="2064"/>
  </r>
  <r>
    <x v="13"/>
    <s v=""/>
    <n v="808424"/>
    <x v="256"/>
    <x v="255"/>
    <x v="253"/>
    <x v="251"/>
    <x v="244"/>
    <x v="44"/>
    <x v="23"/>
    <x v="23"/>
    <x v="6"/>
    <x v="6"/>
    <x v="6"/>
    <x v="6"/>
    <x v="6"/>
    <x v="6"/>
    <x v="6"/>
    <x v="6"/>
    <x v="6"/>
    <x v="6"/>
    <x v="6"/>
    <x v="6"/>
    <x v="6"/>
    <x v="6"/>
    <x v="6"/>
    <x v="6"/>
    <x v="2"/>
    <x v="2"/>
    <x v="2"/>
    <x v="2"/>
    <x v="2"/>
    <x v="1"/>
    <x v="1"/>
    <m/>
    <n v="47"/>
    <s v="AU"/>
    <n v="2024"/>
    <n v="3"/>
    <n v="-145198"/>
    <n v="293963186"/>
    <n v="2025"/>
    <n v="2025"/>
  </r>
  <r>
    <x v="13"/>
    <s v=""/>
    <n v="9119539"/>
    <x v="257"/>
    <x v="256"/>
    <x v="254"/>
    <x v="252"/>
    <x v="245"/>
    <x v="236"/>
    <x v="229"/>
    <x v="226"/>
    <x v="218"/>
    <x v="213"/>
    <x v="210"/>
    <x v="201"/>
    <x v="197"/>
    <x v="189"/>
    <x v="185"/>
    <x v="179"/>
    <x v="177"/>
    <x v="173"/>
    <x v="168"/>
    <x v="163"/>
    <x v="158"/>
    <x v="154"/>
    <x v="153"/>
    <x v="153"/>
    <x v="150"/>
    <x v="145"/>
    <x v="142"/>
    <x v="140"/>
    <x v="139"/>
    <x v="132"/>
    <x v="130"/>
    <m/>
    <n v="73"/>
    <s v="BU"/>
    <n v="2050"/>
    <n v="29"/>
    <n v="-31575"/>
    <n v="72869464"/>
    <n v="2308"/>
    <n v="2100"/>
  </r>
  <r>
    <x v="13"/>
    <s v=""/>
    <n v="7485338"/>
    <x v="258"/>
    <x v="257"/>
    <x v="255"/>
    <x v="253"/>
    <x v="246"/>
    <x v="237"/>
    <x v="230"/>
    <x v="227"/>
    <x v="219"/>
    <x v="214"/>
    <x v="211"/>
    <x v="202"/>
    <x v="198"/>
    <x v="190"/>
    <x v="186"/>
    <x v="180"/>
    <x v="178"/>
    <x v="174"/>
    <x v="169"/>
    <x v="164"/>
    <x v="6"/>
    <x v="6"/>
    <x v="6"/>
    <x v="6"/>
    <x v="2"/>
    <x v="2"/>
    <x v="2"/>
    <x v="2"/>
    <x v="2"/>
    <x v="1"/>
    <x v="1"/>
    <m/>
    <n v="62"/>
    <s v="BJ"/>
    <n v="2039"/>
    <n v="18"/>
    <n v="-360531"/>
    <n v="735397427"/>
    <n v="2040"/>
    <n v="2040"/>
  </r>
  <r>
    <x v="13"/>
    <s v=""/>
    <n v="288929"/>
    <x v="259"/>
    <x v="258"/>
    <x v="256"/>
    <x v="121"/>
    <x v="44"/>
    <x v="44"/>
    <x v="23"/>
    <x v="23"/>
    <x v="6"/>
    <x v="6"/>
    <x v="6"/>
    <x v="6"/>
    <x v="6"/>
    <x v="6"/>
    <x v="6"/>
    <x v="6"/>
    <x v="6"/>
    <x v="6"/>
    <x v="6"/>
    <x v="6"/>
    <x v="6"/>
    <x v="6"/>
    <x v="6"/>
    <x v="6"/>
    <x v="2"/>
    <x v="2"/>
    <x v="2"/>
    <x v="2"/>
    <x v="2"/>
    <x v="1"/>
    <x v="1"/>
    <m/>
    <n v="45"/>
    <s v="AS"/>
    <n v="2022"/>
    <n v="1"/>
    <n v="-83836"/>
    <n v="169553813"/>
    <n v="2022"/>
    <n v="2022"/>
  </r>
  <r>
    <x v="13"/>
    <s v=""/>
    <n v="5261637"/>
    <x v="260"/>
    <x v="259"/>
    <x v="257"/>
    <x v="254"/>
    <x v="247"/>
    <x v="238"/>
    <x v="231"/>
    <x v="228"/>
    <x v="220"/>
    <x v="215"/>
    <x v="212"/>
    <x v="203"/>
    <x v="199"/>
    <x v="191"/>
    <x v="187"/>
    <x v="181"/>
    <x v="179"/>
    <x v="175"/>
    <x v="170"/>
    <x v="165"/>
    <x v="159"/>
    <x v="155"/>
    <x v="154"/>
    <x v="6"/>
    <x v="2"/>
    <x v="2"/>
    <x v="2"/>
    <x v="2"/>
    <x v="2"/>
    <x v="1"/>
    <x v="1"/>
    <m/>
    <n v="65"/>
    <s v="BM"/>
    <n v="2042"/>
    <n v="21"/>
    <n v="-227229"/>
    <n v="464036988"/>
    <n v="2042"/>
    <n v="2042"/>
  </r>
  <r>
    <x v="13"/>
    <s v=""/>
    <n v="28960398"/>
    <x v="261"/>
    <x v="260"/>
    <x v="258"/>
    <x v="255"/>
    <x v="248"/>
    <x v="239"/>
    <x v="232"/>
    <x v="229"/>
    <x v="221"/>
    <x v="216"/>
    <x v="213"/>
    <x v="204"/>
    <x v="200"/>
    <x v="192"/>
    <x v="188"/>
    <x v="182"/>
    <x v="180"/>
    <x v="176"/>
    <x v="171"/>
    <x v="166"/>
    <x v="160"/>
    <x v="156"/>
    <x v="155"/>
    <x v="154"/>
    <x v="151"/>
    <x v="146"/>
    <x v="143"/>
    <x v="141"/>
    <x v="140"/>
    <x v="133"/>
    <x v="131"/>
    <m/>
    <n v="73"/>
    <s v="BU"/>
    <n v="2050"/>
    <n v="29"/>
    <n v="-197569"/>
    <n v="427852209"/>
    <n v="2166"/>
    <n v="2100"/>
  </r>
  <r>
    <x v="13"/>
    <s v=""/>
    <n v="1396210"/>
    <x v="262"/>
    <x v="261"/>
    <x v="259"/>
    <x v="256"/>
    <x v="249"/>
    <x v="240"/>
    <x v="233"/>
    <x v="230"/>
    <x v="222"/>
    <x v="217"/>
    <x v="214"/>
    <x v="205"/>
    <x v="201"/>
    <x v="193"/>
    <x v="189"/>
    <x v="183"/>
    <x v="181"/>
    <x v="177"/>
    <x v="172"/>
    <x v="167"/>
    <x v="161"/>
    <x v="157"/>
    <x v="156"/>
    <x v="155"/>
    <x v="152"/>
    <x v="147"/>
    <x v="144"/>
    <x v="142"/>
    <x v="141"/>
    <x v="1"/>
    <x v="1"/>
    <m/>
    <n v="71"/>
    <s v="BS"/>
    <n v="2048"/>
    <n v="27"/>
    <n v="-48023"/>
    <n v="98354647"/>
    <n v="2048"/>
    <n v="2048"/>
  </r>
  <r>
    <x v="13"/>
    <s v=""/>
    <n v="28630271"/>
    <x v="263"/>
    <x v="262"/>
    <x v="260"/>
    <x v="257"/>
    <x v="250"/>
    <x v="241"/>
    <x v="234"/>
    <x v="231"/>
    <x v="223"/>
    <x v="218"/>
    <x v="215"/>
    <x v="206"/>
    <x v="202"/>
    <x v="194"/>
    <x v="190"/>
    <x v="184"/>
    <x v="182"/>
    <x v="178"/>
    <x v="173"/>
    <x v="168"/>
    <x v="162"/>
    <x v="158"/>
    <x v="157"/>
    <x v="156"/>
    <x v="153"/>
    <x v="148"/>
    <x v="145"/>
    <x v="143"/>
    <x v="142"/>
    <x v="134"/>
    <x v="1"/>
    <m/>
    <n v="72"/>
    <s v="BT"/>
    <n v="2049"/>
    <n v="28"/>
    <n v="-943868"/>
    <n v="1934299763"/>
    <n v="2049"/>
    <n v="2049"/>
  </r>
  <r>
    <x v="13"/>
    <s v=""/>
    <n v="10646736"/>
    <x v="264"/>
    <x v="263"/>
    <x v="261"/>
    <x v="258"/>
    <x v="251"/>
    <x v="242"/>
    <x v="235"/>
    <x v="232"/>
    <x v="224"/>
    <x v="219"/>
    <x v="216"/>
    <x v="207"/>
    <x v="203"/>
    <x v="6"/>
    <x v="6"/>
    <x v="6"/>
    <x v="6"/>
    <x v="6"/>
    <x v="6"/>
    <x v="6"/>
    <x v="6"/>
    <x v="6"/>
    <x v="6"/>
    <x v="6"/>
    <x v="2"/>
    <x v="2"/>
    <x v="2"/>
    <x v="2"/>
    <x v="2"/>
    <x v="1"/>
    <x v="1"/>
    <m/>
    <n v="55"/>
    <s v="BC"/>
    <n v="2032"/>
    <n v="11"/>
    <n v="-808056"/>
    <n v="1642111800"/>
    <n v="2032"/>
    <n v="2032"/>
  </r>
  <r>
    <x v="13"/>
    <s v=""/>
    <n v="9022389"/>
    <x v="265"/>
    <x v="264"/>
    <x v="262"/>
    <x v="259"/>
    <x v="44"/>
    <x v="44"/>
    <x v="23"/>
    <x v="23"/>
    <x v="6"/>
    <x v="6"/>
    <x v="6"/>
    <x v="6"/>
    <x v="6"/>
    <x v="6"/>
    <x v="6"/>
    <x v="6"/>
    <x v="6"/>
    <x v="6"/>
    <x v="6"/>
    <x v="6"/>
    <x v="6"/>
    <x v="6"/>
    <x v="6"/>
    <x v="6"/>
    <x v="2"/>
    <x v="2"/>
    <x v="2"/>
    <x v="2"/>
    <x v="2"/>
    <x v="1"/>
    <x v="1"/>
    <m/>
    <n v="46"/>
    <s v="AT"/>
    <n v="2023"/>
    <n v="2"/>
    <n v="-2247724"/>
    <n v="4547177145"/>
    <n v="2023"/>
    <n v="2023"/>
  </r>
  <r>
    <x v="13"/>
    <s v=""/>
    <n v="1907223"/>
    <x v="266"/>
    <x v="265"/>
    <x v="263"/>
    <x v="260"/>
    <x v="252"/>
    <x v="243"/>
    <x v="236"/>
    <x v="233"/>
    <x v="225"/>
    <x v="220"/>
    <x v="6"/>
    <x v="6"/>
    <x v="6"/>
    <x v="6"/>
    <x v="6"/>
    <x v="6"/>
    <x v="6"/>
    <x v="6"/>
    <x v="6"/>
    <x v="6"/>
    <x v="6"/>
    <x v="6"/>
    <x v="6"/>
    <x v="6"/>
    <x v="2"/>
    <x v="2"/>
    <x v="2"/>
    <x v="2"/>
    <x v="2"/>
    <x v="1"/>
    <x v="1"/>
    <m/>
    <n v="52"/>
    <s v="AZ"/>
    <n v="2029"/>
    <n v="8"/>
    <n v="-179654"/>
    <n v="364628649"/>
    <n v="2030"/>
    <n v="2030"/>
  </r>
  <r>
    <x v="13"/>
    <s v=""/>
    <n v="8972465"/>
    <x v="267"/>
    <x v="266"/>
    <x v="264"/>
    <x v="261"/>
    <x v="253"/>
    <x v="244"/>
    <x v="237"/>
    <x v="234"/>
    <x v="226"/>
    <x v="221"/>
    <x v="217"/>
    <x v="208"/>
    <x v="204"/>
    <x v="195"/>
    <x v="191"/>
    <x v="185"/>
    <x v="183"/>
    <x v="179"/>
    <x v="174"/>
    <x v="169"/>
    <x v="163"/>
    <x v="159"/>
    <x v="158"/>
    <x v="157"/>
    <x v="154"/>
    <x v="149"/>
    <x v="146"/>
    <x v="144"/>
    <x v="143"/>
    <x v="135"/>
    <x v="132"/>
    <m/>
    <n v="73"/>
    <s v="BU"/>
    <n v="2050"/>
    <n v="29"/>
    <n v="-79091"/>
    <n v="168657194"/>
    <n v="2132"/>
    <n v="2100"/>
  </r>
  <r>
    <x v="13"/>
    <s v=""/>
    <n v="12836473"/>
    <x v="268"/>
    <x v="267"/>
    <x v="265"/>
    <x v="262"/>
    <x v="254"/>
    <x v="245"/>
    <x v="238"/>
    <x v="235"/>
    <x v="227"/>
    <x v="222"/>
    <x v="218"/>
    <x v="209"/>
    <x v="205"/>
    <x v="196"/>
    <x v="192"/>
    <x v="6"/>
    <x v="6"/>
    <x v="6"/>
    <x v="6"/>
    <x v="6"/>
    <x v="6"/>
    <x v="6"/>
    <x v="6"/>
    <x v="6"/>
    <x v="2"/>
    <x v="2"/>
    <x v="2"/>
    <x v="2"/>
    <x v="2"/>
    <x v="1"/>
    <x v="1"/>
    <m/>
    <n v="57"/>
    <s v="BE"/>
    <n v="2034"/>
    <n v="13"/>
    <n v="-814630"/>
    <n v="1657574443"/>
    <n v="2035"/>
    <n v="2035"/>
  </r>
  <r>
    <x v="13"/>
    <s v=""/>
    <n v="15701800"/>
    <x v="269"/>
    <x v="268"/>
    <x v="266"/>
    <x v="263"/>
    <x v="255"/>
    <x v="246"/>
    <x v="239"/>
    <x v="236"/>
    <x v="228"/>
    <x v="223"/>
    <x v="219"/>
    <x v="210"/>
    <x v="206"/>
    <x v="197"/>
    <x v="193"/>
    <x v="186"/>
    <x v="184"/>
    <x v="180"/>
    <x v="175"/>
    <x v="170"/>
    <x v="164"/>
    <x v="160"/>
    <x v="159"/>
    <x v="158"/>
    <x v="155"/>
    <x v="150"/>
    <x v="147"/>
    <x v="145"/>
    <x v="144"/>
    <x v="136"/>
    <x v="133"/>
    <m/>
    <n v="73"/>
    <s v="BU"/>
    <n v="2050"/>
    <n v="29"/>
    <n v="-372196"/>
    <n v="767165524"/>
    <n v="2061"/>
    <n v="2061"/>
  </r>
  <r>
    <x v="13"/>
    <s v=""/>
    <n v="4324601"/>
    <x v="270"/>
    <x v="269"/>
    <x v="267"/>
    <x v="264"/>
    <x v="256"/>
    <x v="247"/>
    <x v="240"/>
    <x v="237"/>
    <x v="229"/>
    <x v="224"/>
    <x v="220"/>
    <x v="211"/>
    <x v="207"/>
    <x v="198"/>
    <x v="194"/>
    <x v="187"/>
    <x v="185"/>
    <x v="181"/>
    <x v="176"/>
    <x v="171"/>
    <x v="165"/>
    <x v="161"/>
    <x v="160"/>
    <x v="159"/>
    <x v="156"/>
    <x v="151"/>
    <x v="148"/>
    <x v="146"/>
    <x v="145"/>
    <x v="137"/>
    <x v="134"/>
    <m/>
    <n v="73"/>
    <s v="BU"/>
    <n v="2050"/>
    <n v="29"/>
    <n v="-119458"/>
    <n v="245510303"/>
    <n v="2055"/>
    <n v="2055"/>
  </r>
  <r>
    <x v="13"/>
    <s v=""/>
    <n v="30079599"/>
    <x v="271"/>
    <x v="270"/>
    <x v="268"/>
    <x v="265"/>
    <x v="257"/>
    <x v="248"/>
    <x v="241"/>
    <x v="238"/>
    <x v="230"/>
    <x v="225"/>
    <x v="221"/>
    <x v="212"/>
    <x v="208"/>
    <x v="199"/>
    <x v="195"/>
    <x v="188"/>
    <x v="186"/>
    <x v="182"/>
    <x v="177"/>
    <x v="172"/>
    <x v="166"/>
    <x v="162"/>
    <x v="161"/>
    <x v="160"/>
    <x v="2"/>
    <x v="2"/>
    <x v="2"/>
    <x v="2"/>
    <x v="2"/>
    <x v="1"/>
    <x v="1"/>
    <m/>
    <n v="66"/>
    <s v="BN"/>
    <n v="2043"/>
    <n v="22"/>
    <n v="-1231746"/>
    <n v="2516974773"/>
    <n v="2043"/>
    <n v="2043"/>
  </r>
  <r>
    <x v="13"/>
    <s v=""/>
    <n v="888571"/>
    <x v="272"/>
    <x v="271"/>
    <x v="269"/>
    <x v="266"/>
    <x v="258"/>
    <x v="249"/>
    <x v="242"/>
    <x v="23"/>
    <x v="6"/>
    <x v="6"/>
    <x v="6"/>
    <x v="6"/>
    <x v="6"/>
    <x v="6"/>
    <x v="6"/>
    <x v="6"/>
    <x v="6"/>
    <x v="6"/>
    <x v="6"/>
    <x v="6"/>
    <x v="6"/>
    <x v="6"/>
    <x v="6"/>
    <x v="6"/>
    <x v="2"/>
    <x v="2"/>
    <x v="2"/>
    <x v="2"/>
    <x v="2"/>
    <x v="1"/>
    <x v="1"/>
    <m/>
    <n v="49"/>
    <s v="AW"/>
    <n v="2026"/>
    <n v="5"/>
    <n v="-116663"/>
    <n v="236431168"/>
    <n v="2027"/>
    <n v="2027"/>
  </r>
  <r>
    <x v="13"/>
    <s v=""/>
    <n v="11873913"/>
    <x v="273"/>
    <x v="272"/>
    <x v="270"/>
    <x v="267"/>
    <x v="259"/>
    <x v="250"/>
    <x v="243"/>
    <x v="239"/>
    <x v="231"/>
    <x v="226"/>
    <x v="222"/>
    <x v="213"/>
    <x v="209"/>
    <x v="200"/>
    <x v="196"/>
    <x v="189"/>
    <x v="187"/>
    <x v="183"/>
    <x v="178"/>
    <x v="173"/>
    <x v="167"/>
    <x v="163"/>
    <x v="162"/>
    <x v="161"/>
    <x v="157"/>
    <x v="152"/>
    <x v="149"/>
    <x v="147"/>
    <x v="146"/>
    <x v="138"/>
    <x v="135"/>
    <m/>
    <n v="73"/>
    <s v="BU"/>
    <n v="2050"/>
    <n v="29"/>
    <n v="-347481"/>
    <n v="713438052"/>
    <n v="2053"/>
    <n v="2053"/>
  </r>
  <r>
    <x v="13"/>
    <s v=""/>
    <n v="1199407"/>
    <x v="274"/>
    <x v="273"/>
    <x v="271"/>
    <x v="268"/>
    <x v="260"/>
    <x v="251"/>
    <x v="244"/>
    <x v="240"/>
    <x v="232"/>
    <x v="227"/>
    <x v="223"/>
    <x v="214"/>
    <x v="210"/>
    <x v="201"/>
    <x v="197"/>
    <x v="190"/>
    <x v="188"/>
    <x v="184"/>
    <x v="179"/>
    <x v="174"/>
    <x v="168"/>
    <x v="6"/>
    <x v="6"/>
    <x v="6"/>
    <x v="2"/>
    <x v="2"/>
    <x v="2"/>
    <x v="2"/>
    <x v="2"/>
    <x v="1"/>
    <x v="1"/>
    <m/>
    <n v="63"/>
    <s v="BK"/>
    <n v="2040"/>
    <n v="19"/>
    <n v="-54847"/>
    <n v="111935500"/>
    <n v="2041"/>
    <n v="2041"/>
  </r>
  <r>
    <x v="13"/>
    <s v=""/>
    <n v="2876774"/>
    <x v="275"/>
    <x v="274"/>
    <x v="272"/>
    <x v="269"/>
    <x v="261"/>
    <x v="252"/>
    <x v="245"/>
    <x v="241"/>
    <x v="233"/>
    <x v="228"/>
    <x v="224"/>
    <x v="6"/>
    <x v="6"/>
    <x v="6"/>
    <x v="6"/>
    <x v="6"/>
    <x v="6"/>
    <x v="6"/>
    <x v="6"/>
    <x v="6"/>
    <x v="6"/>
    <x v="6"/>
    <x v="6"/>
    <x v="6"/>
    <x v="2"/>
    <x v="2"/>
    <x v="2"/>
    <x v="2"/>
    <x v="2"/>
    <x v="1"/>
    <x v="1"/>
    <m/>
    <n v="53"/>
    <s v="BA"/>
    <n v="2030"/>
    <n v="9"/>
    <n v="-241076"/>
    <n v="489609218"/>
    <n v="2031"/>
    <n v="2031"/>
  </r>
  <r>
    <x v="13"/>
    <s v=""/>
    <n v="7565641"/>
    <x v="276"/>
    <x v="275"/>
    <x v="273"/>
    <x v="270"/>
    <x v="262"/>
    <x v="253"/>
    <x v="246"/>
    <x v="242"/>
    <x v="234"/>
    <x v="229"/>
    <x v="225"/>
    <x v="215"/>
    <x v="211"/>
    <x v="202"/>
    <x v="198"/>
    <x v="191"/>
    <x v="189"/>
    <x v="185"/>
    <x v="180"/>
    <x v="175"/>
    <x v="169"/>
    <x v="164"/>
    <x v="163"/>
    <x v="162"/>
    <x v="158"/>
    <x v="153"/>
    <x v="150"/>
    <x v="148"/>
    <x v="147"/>
    <x v="139"/>
    <x v="136"/>
    <m/>
    <n v="73"/>
    <s v="BU"/>
    <n v="2050"/>
    <n v="29"/>
    <n v="-183916"/>
    <n v="378892045"/>
    <n v="2060"/>
    <n v="2060"/>
  </r>
  <r>
    <x v="13"/>
    <s v=""/>
    <n v="4999795"/>
    <x v="277"/>
    <x v="276"/>
    <x v="274"/>
    <x v="271"/>
    <x v="263"/>
    <x v="254"/>
    <x v="247"/>
    <x v="243"/>
    <x v="235"/>
    <x v="230"/>
    <x v="226"/>
    <x v="216"/>
    <x v="212"/>
    <x v="203"/>
    <x v="199"/>
    <x v="192"/>
    <x v="190"/>
    <x v="186"/>
    <x v="181"/>
    <x v="176"/>
    <x v="170"/>
    <x v="165"/>
    <x v="164"/>
    <x v="163"/>
    <x v="159"/>
    <x v="154"/>
    <x v="151"/>
    <x v="149"/>
    <x v="148"/>
    <x v="140"/>
    <x v="137"/>
    <m/>
    <n v="73"/>
    <s v="BU"/>
    <n v="2050"/>
    <n v="29"/>
    <n v="-4154"/>
    <n v="13386721"/>
    <n v="3223"/>
    <n v="2100"/>
  </r>
  <r>
    <x v="13"/>
    <s v=""/>
    <n v="7555359"/>
    <x v="278"/>
    <x v="277"/>
    <x v="275"/>
    <x v="272"/>
    <x v="264"/>
    <x v="255"/>
    <x v="248"/>
    <x v="244"/>
    <x v="236"/>
    <x v="231"/>
    <x v="227"/>
    <x v="217"/>
    <x v="213"/>
    <x v="204"/>
    <x v="200"/>
    <x v="193"/>
    <x v="191"/>
    <x v="187"/>
    <x v="182"/>
    <x v="177"/>
    <x v="171"/>
    <x v="166"/>
    <x v="165"/>
    <x v="164"/>
    <x v="160"/>
    <x v="155"/>
    <x v="152"/>
    <x v="150"/>
    <x v="149"/>
    <x v="141"/>
    <x v="138"/>
    <m/>
    <n v="73"/>
    <s v="BU"/>
    <n v="2050"/>
    <n v="29"/>
    <n v="-96392"/>
    <n v="202170807"/>
    <n v="2097"/>
    <n v="2097"/>
  </r>
  <r>
    <x v="13"/>
    <s v=""/>
    <n v="12048047"/>
    <x v="279"/>
    <x v="278"/>
    <x v="276"/>
    <x v="273"/>
    <x v="265"/>
    <x v="256"/>
    <x v="249"/>
    <x v="245"/>
    <x v="237"/>
    <x v="232"/>
    <x v="228"/>
    <x v="218"/>
    <x v="214"/>
    <x v="205"/>
    <x v="201"/>
    <x v="194"/>
    <x v="192"/>
    <x v="188"/>
    <x v="183"/>
    <x v="178"/>
    <x v="172"/>
    <x v="167"/>
    <x v="166"/>
    <x v="165"/>
    <x v="161"/>
    <x v="156"/>
    <x v="153"/>
    <x v="151"/>
    <x v="150"/>
    <x v="142"/>
    <x v="139"/>
    <m/>
    <n v="73"/>
    <s v="BU"/>
    <n v="2050"/>
    <n v="29"/>
    <n v="-287099"/>
    <n v="591700928"/>
    <n v="2061"/>
    <n v="2061"/>
  </r>
  <r>
    <x v="13"/>
    <s v=""/>
    <n v="21025415"/>
    <x v="280"/>
    <x v="279"/>
    <x v="277"/>
    <x v="274"/>
    <x v="266"/>
    <x v="257"/>
    <x v="23"/>
    <x v="23"/>
    <x v="6"/>
    <x v="6"/>
    <x v="6"/>
    <x v="6"/>
    <x v="6"/>
    <x v="6"/>
    <x v="6"/>
    <x v="6"/>
    <x v="6"/>
    <x v="6"/>
    <x v="6"/>
    <x v="6"/>
    <x v="6"/>
    <x v="6"/>
    <x v="6"/>
    <x v="6"/>
    <x v="2"/>
    <x v="2"/>
    <x v="2"/>
    <x v="2"/>
    <x v="2"/>
    <x v="1"/>
    <x v="1"/>
    <m/>
    <n v="48"/>
    <s v="AV"/>
    <n v="2025"/>
    <n v="4"/>
    <n v="-3087372"/>
    <n v="6254429483"/>
    <n v="2026"/>
    <n v="2026"/>
  </r>
  <r>
    <x v="13"/>
    <s v=""/>
    <n v="9704309"/>
    <x v="281"/>
    <x v="280"/>
    <x v="278"/>
    <x v="275"/>
    <x v="267"/>
    <x v="258"/>
    <x v="250"/>
    <x v="246"/>
    <x v="238"/>
    <x v="233"/>
    <x v="229"/>
    <x v="219"/>
    <x v="215"/>
    <x v="206"/>
    <x v="202"/>
    <x v="195"/>
    <x v="6"/>
    <x v="6"/>
    <x v="6"/>
    <x v="6"/>
    <x v="6"/>
    <x v="6"/>
    <x v="6"/>
    <x v="6"/>
    <x v="2"/>
    <x v="2"/>
    <x v="2"/>
    <x v="2"/>
    <x v="2"/>
    <x v="1"/>
    <x v="1"/>
    <m/>
    <n v="58"/>
    <s v="BF"/>
    <n v="2035"/>
    <n v="14"/>
    <n v="-600495"/>
    <n v="1222103714"/>
    <n v="2035"/>
    <n v="2035"/>
  </r>
  <r>
    <x v="14"/>
    <s v=""/>
    <n v="4545539"/>
    <x v="282"/>
    <x v="281"/>
    <x v="279"/>
    <x v="276"/>
    <x v="268"/>
    <x v="259"/>
    <x v="251"/>
    <x v="247"/>
    <x v="239"/>
    <x v="234"/>
    <x v="230"/>
    <x v="220"/>
    <x v="216"/>
    <x v="207"/>
    <x v="203"/>
    <x v="196"/>
    <x v="193"/>
    <x v="189"/>
    <x v="184"/>
    <x v="179"/>
    <x v="173"/>
    <x v="168"/>
    <x v="167"/>
    <x v="166"/>
    <x v="162"/>
    <x v="157"/>
    <x v="154"/>
    <x v="152"/>
    <x v="151"/>
    <x v="143"/>
    <x v="140"/>
    <m/>
    <n v="73"/>
    <s v="BU"/>
    <n v="2050"/>
    <n v="29"/>
    <n v="-79458"/>
    <n v="164971241"/>
    <n v="2076"/>
    <n v="2076"/>
  </r>
  <r>
    <x v="14"/>
    <s v=""/>
    <n v="18278587"/>
    <x v="283"/>
    <x v="282"/>
    <x v="280"/>
    <x v="277"/>
    <x v="269"/>
    <x v="260"/>
    <x v="252"/>
    <x v="248"/>
    <x v="240"/>
    <x v="235"/>
    <x v="231"/>
    <x v="221"/>
    <x v="217"/>
    <x v="208"/>
    <x v="204"/>
    <x v="197"/>
    <x v="194"/>
    <x v="190"/>
    <x v="185"/>
    <x v="180"/>
    <x v="174"/>
    <x v="169"/>
    <x v="168"/>
    <x v="167"/>
    <x v="163"/>
    <x v="158"/>
    <x v="155"/>
    <x v="153"/>
    <x v="152"/>
    <x v="144"/>
    <x v="141"/>
    <m/>
    <n v="73"/>
    <s v="BU"/>
    <n v="2050"/>
    <n v="29"/>
    <n v="-513960"/>
    <n v="1055963827"/>
    <n v="2055"/>
    <n v="2055"/>
  </r>
  <r>
    <x v="14"/>
    <s v=""/>
    <n v="26921909"/>
    <x v="284"/>
    <x v="283"/>
    <x v="281"/>
    <x v="278"/>
    <x v="270"/>
    <x v="261"/>
    <x v="253"/>
    <x v="249"/>
    <x v="241"/>
    <x v="236"/>
    <x v="232"/>
    <x v="222"/>
    <x v="218"/>
    <x v="209"/>
    <x v="205"/>
    <x v="198"/>
    <x v="195"/>
    <x v="191"/>
    <x v="186"/>
    <x v="181"/>
    <x v="175"/>
    <x v="170"/>
    <x v="169"/>
    <x v="168"/>
    <x v="164"/>
    <x v="159"/>
    <x v="156"/>
    <x v="154"/>
    <x v="153"/>
    <x v="145"/>
    <x v="142"/>
    <m/>
    <n v="73"/>
    <s v="BU"/>
    <n v="2050"/>
    <n v="29"/>
    <n v="-515296"/>
    <n v="1067304533"/>
    <n v="2071"/>
    <n v="2071"/>
  </r>
  <r>
    <x v="14"/>
    <s v=""/>
    <n v="1422914"/>
    <x v="285"/>
    <x v="284"/>
    <x v="282"/>
    <x v="279"/>
    <x v="44"/>
    <x v="44"/>
    <x v="23"/>
    <x v="23"/>
    <x v="6"/>
    <x v="6"/>
    <x v="6"/>
    <x v="6"/>
    <x v="6"/>
    <x v="6"/>
    <x v="6"/>
    <x v="6"/>
    <x v="6"/>
    <x v="6"/>
    <x v="6"/>
    <x v="6"/>
    <x v="6"/>
    <x v="6"/>
    <x v="6"/>
    <x v="6"/>
    <x v="2"/>
    <x v="2"/>
    <x v="2"/>
    <x v="2"/>
    <x v="2"/>
    <x v="1"/>
    <x v="1"/>
    <m/>
    <n v="46"/>
    <s v="AT"/>
    <n v="2023"/>
    <n v="2"/>
    <n v="-319242"/>
    <n v="645972512"/>
    <n v="2023"/>
    <n v="2023"/>
  </r>
  <r>
    <x v="14"/>
    <s v=""/>
    <n v="20515887"/>
    <x v="286"/>
    <x v="285"/>
    <x v="283"/>
    <x v="280"/>
    <x v="271"/>
    <x v="262"/>
    <x v="254"/>
    <x v="250"/>
    <x v="242"/>
    <x v="237"/>
    <x v="233"/>
    <x v="223"/>
    <x v="219"/>
    <x v="210"/>
    <x v="206"/>
    <x v="199"/>
    <x v="196"/>
    <x v="192"/>
    <x v="187"/>
    <x v="182"/>
    <x v="176"/>
    <x v="171"/>
    <x v="170"/>
    <x v="169"/>
    <x v="165"/>
    <x v="160"/>
    <x v="157"/>
    <x v="155"/>
    <x v="154"/>
    <x v="146"/>
    <x v="143"/>
    <m/>
    <n v="73"/>
    <s v="BU"/>
    <n v="2050"/>
    <n v="29"/>
    <n v="-532163"/>
    <n v="1094952984"/>
    <n v="2058"/>
    <n v="2058"/>
  </r>
  <r>
    <x v="14"/>
    <s v=""/>
    <n v="28683868"/>
    <x v="287"/>
    <x v="286"/>
    <x v="284"/>
    <x v="281"/>
    <x v="272"/>
    <x v="263"/>
    <x v="255"/>
    <x v="251"/>
    <x v="243"/>
    <x v="238"/>
    <x v="234"/>
    <x v="224"/>
    <x v="220"/>
    <x v="211"/>
    <x v="207"/>
    <x v="200"/>
    <x v="197"/>
    <x v="193"/>
    <x v="188"/>
    <x v="183"/>
    <x v="177"/>
    <x v="172"/>
    <x v="171"/>
    <x v="170"/>
    <x v="166"/>
    <x v="161"/>
    <x v="158"/>
    <x v="156"/>
    <x v="155"/>
    <x v="147"/>
    <x v="144"/>
    <m/>
    <n v="73"/>
    <s v="BU"/>
    <n v="2050"/>
    <n v="29"/>
    <n v="-494734"/>
    <n v="1027551814"/>
    <n v="2077"/>
    <n v="2077"/>
  </r>
  <r>
    <x v="14"/>
    <s v=""/>
    <n v="494501"/>
    <x v="288"/>
    <x v="287"/>
    <x v="285"/>
    <x v="282"/>
    <x v="273"/>
    <x v="264"/>
    <x v="256"/>
    <x v="252"/>
    <x v="244"/>
    <x v="239"/>
    <x v="235"/>
    <x v="225"/>
    <x v="221"/>
    <x v="212"/>
    <x v="208"/>
    <x v="201"/>
    <x v="6"/>
    <x v="6"/>
    <x v="6"/>
    <x v="6"/>
    <x v="6"/>
    <x v="6"/>
    <x v="6"/>
    <x v="6"/>
    <x v="2"/>
    <x v="2"/>
    <x v="2"/>
    <x v="2"/>
    <x v="2"/>
    <x v="1"/>
    <x v="1"/>
    <m/>
    <n v="58"/>
    <s v="BF"/>
    <n v="2035"/>
    <n v="14"/>
    <n v="-29519"/>
    <n v="60093362"/>
    <n v="2036"/>
    <n v="2036"/>
  </r>
  <r>
    <x v="14"/>
    <s v=""/>
    <n v="2147515"/>
    <x v="289"/>
    <x v="288"/>
    <x v="286"/>
    <x v="283"/>
    <x v="274"/>
    <x v="265"/>
    <x v="257"/>
    <x v="253"/>
    <x v="245"/>
    <x v="240"/>
    <x v="236"/>
    <x v="226"/>
    <x v="222"/>
    <x v="213"/>
    <x v="209"/>
    <x v="202"/>
    <x v="198"/>
    <x v="6"/>
    <x v="6"/>
    <x v="6"/>
    <x v="6"/>
    <x v="6"/>
    <x v="6"/>
    <x v="6"/>
    <x v="2"/>
    <x v="2"/>
    <x v="2"/>
    <x v="2"/>
    <x v="2"/>
    <x v="1"/>
    <x v="1"/>
    <m/>
    <n v="59"/>
    <s v="BG"/>
    <n v="2036"/>
    <n v="15"/>
    <n v="-123921"/>
    <n v="252344014"/>
    <n v="2036"/>
    <n v="2036"/>
  </r>
  <r>
    <x v="14"/>
    <s v=""/>
    <n v="2740323"/>
    <x v="290"/>
    <x v="289"/>
    <x v="287"/>
    <x v="284"/>
    <x v="275"/>
    <x v="266"/>
    <x v="258"/>
    <x v="254"/>
    <x v="246"/>
    <x v="241"/>
    <x v="237"/>
    <x v="6"/>
    <x v="6"/>
    <x v="6"/>
    <x v="6"/>
    <x v="6"/>
    <x v="6"/>
    <x v="6"/>
    <x v="6"/>
    <x v="6"/>
    <x v="6"/>
    <x v="6"/>
    <x v="6"/>
    <x v="6"/>
    <x v="2"/>
    <x v="2"/>
    <x v="2"/>
    <x v="2"/>
    <x v="2"/>
    <x v="1"/>
    <x v="1"/>
    <m/>
    <n v="53"/>
    <s v="BA"/>
    <n v="2030"/>
    <n v="9"/>
    <n v="-229993"/>
    <n v="467096190"/>
    <n v="2031"/>
    <n v="2031"/>
  </r>
  <r>
    <x v="14"/>
    <s v=""/>
    <n v="3219465"/>
    <x v="291"/>
    <x v="290"/>
    <x v="288"/>
    <x v="285"/>
    <x v="276"/>
    <x v="267"/>
    <x v="259"/>
    <x v="255"/>
    <x v="247"/>
    <x v="242"/>
    <x v="238"/>
    <x v="227"/>
    <x v="223"/>
    <x v="6"/>
    <x v="6"/>
    <x v="6"/>
    <x v="6"/>
    <x v="6"/>
    <x v="6"/>
    <x v="6"/>
    <x v="6"/>
    <x v="6"/>
    <x v="6"/>
    <x v="6"/>
    <x v="2"/>
    <x v="2"/>
    <x v="2"/>
    <x v="2"/>
    <x v="2"/>
    <x v="1"/>
    <x v="1"/>
    <m/>
    <n v="55"/>
    <s v="BC"/>
    <n v="2032"/>
    <n v="11"/>
    <n v="-241075"/>
    <n v="489949890"/>
    <n v="2032"/>
    <n v="2032"/>
  </r>
  <r>
    <x v="14"/>
    <s v=""/>
    <n v="1993717"/>
    <x v="292"/>
    <x v="291"/>
    <x v="289"/>
    <x v="286"/>
    <x v="277"/>
    <x v="268"/>
    <x v="260"/>
    <x v="256"/>
    <x v="248"/>
    <x v="243"/>
    <x v="239"/>
    <x v="228"/>
    <x v="224"/>
    <x v="214"/>
    <x v="210"/>
    <x v="203"/>
    <x v="199"/>
    <x v="194"/>
    <x v="189"/>
    <x v="184"/>
    <x v="178"/>
    <x v="173"/>
    <x v="172"/>
    <x v="171"/>
    <x v="167"/>
    <x v="2"/>
    <x v="2"/>
    <x v="2"/>
    <x v="2"/>
    <x v="1"/>
    <x v="1"/>
    <m/>
    <n v="67"/>
    <s v="BO"/>
    <n v="2044"/>
    <n v="23"/>
    <n v="-77070"/>
    <n v="157598047"/>
    <n v="2045"/>
    <n v="2045"/>
  </r>
  <r>
    <x v="14"/>
    <s v=""/>
    <n v="1336684"/>
    <x v="293"/>
    <x v="292"/>
    <x v="135"/>
    <x v="121"/>
    <x v="44"/>
    <x v="44"/>
    <x v="23"/>
    <x v="23"/>
    <x v="6"/>
    <x v="6"/>
    <x v="6"/>
    <x v="6"/>
    <x v="6"/>
    <x v="6"/>
    <x v="6"/>
    <x v="6"/>
    <x v="6"/>
    <x v="6"/>
    <x v="6"/>
    <x v="6"/>
    <x v="6"/>
    <x v="6"/>
    <x v="6"/>
    <x v="6"/>
    <x v="2"/>
    <x v="2"/>
    <x v="2"/>
    <x v="2"/>
    <x v="2"/>
    <x v="1"/>
    <x v="1"/>
    <m/>
    <n v="44"/>
    <s v="AR"/>
    <n v="2021"/>
    <n v="0"/>
    <n v="-467636"/>
    <n v="945493768"/>
    <n v="2022"/>
    <n v="2022"/>
  </r>
  <r>
    <x v="14"/>
    <s v=""/>
    <n v="13896392"/>
    <x v="294"/>
    <x v="293"/>
    <x v="290"/>
    <x v="287"/>
    <x v="278"/>
    <x v="269"/>
    <x v="261"/>
    <x v="257"/>
    <x v="249"/>
    <x v="244"/>
    <x v="240"/>
    <x v="229"/>
    <x v="225"/>
    <x v="215"/>
    <x v="211"/>
    <x v="204"/>
    <x v="200"/>
    <x v="195"/>
    <x v="190"/>
    <x v="185"/>
    <x v="179"/>
    <x v="174"/>
    <x v="173"/>
    <x v="172"/>
    <x v="168"/>
    <x v="162"/>
    <x v="159"/>
    <x v="157"/>
    <x v="156"/>
    <x v="148"/>
    <x v="145"/>
    <m/>
    <n v="73"/>
    <s v="BU"/>
    <n v="2050"/>
    <n v="29"/>
    <n v="-142741"/>
    <n v="302090471"/>
    <n v="2116"/>
    <n v="2100"/>
  </r>
  <r>
    <x v="14"/>
    <s v=""/>
    <n v="8158870"/>
    <x v="295"/>
    <x v="294"/>
    <x v="291"/>
    <x v="288"/>
    <x v="279"/>
    <x v="270"/>
    <x v="262"/>
    <x v="258"/>
    <x v="250"/>
    <x v="245"/>
    <x v="241"/>
    <x v="230"/>
    <x v="226"/>
    <x v="216"/>
    <x v="212"/>
    <x v="205"/>
    <x v="201"/>
    <x v="196"/>
    <x v="191"/>
    <x v="186"/>
    <x v="180"/>
    <x v="175"/>
    <x v="174"/>
    <x v="173"/>
    <x v="169"/>
    <x v="163"/>
    <x v="160"/>
    <x v="158"/>
    <x v="157"/>
    <x v="149"/>
    <x v="1"/>
    <m/>
    <n v="72"/>
    <s v="BT"/>
    <n v="2049"/>
    <n v="28"/>
    <n v="-268224"/>
    <n v="549703126"/>
    <n v="2049"/>
    <n v="2049"/>
  </r>
  <r>
    <x v="14"/>
    <s v=""/>
    <n v="14715353"/>
    <x v="296"/>
    <x v="295"/>
    <x v="292"/>
    <x v="289"/>
    <x v="280"/>
    <x v="271"/>
    <x v="263"/>
    <x v="259"/>
    <x v="251"/>
    <x v="246"/>
    <x v="6"/>
    <x v="6"/>
    <x v="6"/>
    <x v="6"/>
    <x v="6"/>
    <x v="6"/>
    <x v="6"/>
    <x v="6"/>
    <x v="6"/>
    <x v="6"/>
    <x v="6"/>
    <x v="6"/>
    <x v="6"/>
    <x v="6"/>
    <x v="2"/>
    <x v="2"/>
    <x v="2"/>
    <x v="2"/>
    <x v="2"/>
    <x v="1"/>
    <x v="1"/>
    <m/>
    <n v="52"/>
    <s v="AZ"/>
    <n v="2029"/>
    <n v="8"/>
    <n v="-1417239"/>
    <n v="2876120894"/>
    <n v="2029"/>
    <n v="2029"/>
  </r>
  <r>
    <x v="14"/>
    <s v=""/>
    <n v="8818037"/>
    <x v="297"/>
    <x v="296"/>
    <x v="293"/>
    <x v="290"/>
    <x v="281"/>
    <x v="272"/>
    <x v="264"/>
    <x v="260"/>
    <x v="252"/>
    <x v="247"/>
    <x v="242"/>
    <x v="231"/>
    <x v="227"/>
    <x v="217"/>
    <x v="213"/>
    <x v="206"/>
    <x v="202"/>
    <x v="197"/>
    <x v="192"/>
    <x v="187"/>
    <x v="181"/>
    <x v="6"/>
    <x v="6"/>
    <x v="6"/>
    <x v="2"/>
    <x v="2"/>
    <x v="2"/>
    <x v="2"/>
    <x v="2"/>
    <x v="1"/>
    <x v="1"/>
    <m/>
    <n v="63"/>
    <s v="BK"/>
    <n v="2040"/>
    <n v="19"/>
    <n v="-402379"/>
    <n v="821221238"/>
    <n v="2041"/>
    <n v="2041"/>
  </r>
  <r>
    <x v="14"/>
    <s v=""/>
    <n v="14934303"/>
    <x v="298"/>
    <x v="297"/>
    <x v="294"/>
    <x v="291"/>
    <x v="282"/>
    <x v="273"/>
    <x v="265"/>
    <x v="261"/>
    <x v="253"/>
    <x v="248"/>
    <x v="243"/>
    <x v="232"/>
    <x v="228"/>
    <x v="218"/>
    <x v="214"/>
    <x v="207"/>
    <x v="203"/>
    <x v="198"/>
    <x v="193"/>
    <x v="6"/>
    <x v="6"/>
    <x v="6"/>
    <x v="6"/>
    <x v="6"/>
    <x v="2"/>
    <x v="2"/>
    <x v="2"/>
    <x v="2"/>
    <x v="2"/>
    <x v="1"/>
    <x v="1"/>
    <m/>
    <n v="61"/>
    <s v="BI"/>
    <n v="2038"/>
    <n v="17"/>
    <n v="-755885"/>
    <n v="1541066118"/>
    <n v="2039"/>
    <n v="2039"/>
  </r>
  <r>
    <x v="14"/>
    <s v=""/>
    <n v="3282568"/>
    <x v="299"/>
    <x v="298"/>
    <x v="295"/>
    <x v="292"/>
    <x v="283"/>
    <x v="274"/>
    <x v="266"/>
    <x v="262"/>
    <x v="254"/>
    <x v="249"/>
    <x v="244"/>
    <x v="233"/>
    <x v="229"/>
    <x v="219"/>
    <x v="215"/>
    <x v="208"/>
    <x v="204"/>
    <x v="199"/>
    <x v="194"/>
    <x v="188"/>
    <x v="182"/>
    <x v="176"/>
    <x v="175"/>
    <x v="174"/>
    <x v="170"/>
    <x v="164"/>
    <x v="161"/>
    <x v="159"/>
    <x v="158"/>
    <x v="150"/>
    <x v="146"/>
    <m/>
    <n v="73"/>
    <s v="BU"/>
    <n v="2050"/>
    <n v="29"/>
    <n v="-85488"/>
    <n v="175882840"/>
    <n v="2057"/>
    <n v="2057"/>
  </r>
  <r>
    <x v="14"/>
    <s v=""/>
    <n v="79361706"/>
    <x v="300"/>
    <x v="299"/>
    <x v="296"/>
    <x v="293"/>
    <x v="284"/>
    <x v="275"/>
    <x v="267"/>
    <x v="263"/>
    <x v="255"/>
    <x v="250"/>
    <x v="245"/>
    <x v="234"/>
    <x v="230"/>
    <x v="220"/>
    <x v="216"/>
    <x v="209"/>
    <x v="205"/>
    <x v="200"/>
    <x v="195"/>
    <x v="189"/>
    <x v="183"/>
    <x v="177"/>
    <x v="176"/>
    <x v="175"/>
    <x v="171"/>
    <x v="165"/>
    <x v="162"/>
    <x v="160"/>
    <x v="159"/>
    <x v="151"/>
    <x v="147"/>
    <m/>
    <n v="73"/>
    <s v="BU"/>
    <n v="2050"/>
    <n v="29"/>
    <n v="-2484570"/>
    <n v="5095708536"/>
    <n v="2051"/>
    <n v="2051"/>
  </r>
  <r>
    <x v="14"/>
    <s v=""/>
    <n v="15901911"/>
    <x v="301"/>
    <x v="300"/>
    <x v="297"/>
    <x v="294"/>
    <x v="285"/>
    <x v="276"/>
    <x v="268"/>
    <x v="264"/>
    <x v="256"/>
    <x v="251"/>
    <x v="246"/>
    <x v="235"/>
    <x v="231"/>
    <x v="221"/>
    <x v="217"/>
    <x v="210"/>
    <x v="206"/>
    <x v="201"/>
    <x v="196"/>
    <x v="190"/>
    <x v="184"/>
    <x v="178"/>
    <x v="177"/>
    <x v="176"/>
    <x v="172"/>
    <x v="166"/>
    <x v="163"/>
    <x v="161"/>
    <x v="160"/>
    <x v="152"/>
    <x v="148"/>
    <m/>
    <n v="73"/>
    <s v="BU"/>
    <n v="2050"/>
    <n v="29"/>
    <n v="-226147"/>
    <n v="472492704"/>
    <n v="2089"/>
    <n v="2089"/>
  </r>
  <r>
    <x v="14"/>
    <s v=""/>
    <n v="11820351"/>
    <x v="302"/>
    <x v="301"/>
    <x v="298"/>
    <x v="295"/>
    <x v="286"/>
    <x v="277"/>
    <x v="269"/>
    <x v="265"/>
    <x v="257"/>
    <x v="252"/>
    <x v="247"/>
    <x v="236"/>
    <x v="232"/>
    <x v="222"/>
    <x v="218"/>
    <x v="211"/>
    <x v="207"/>
    <x v="202"/>
    <x v="197"/>
    <x v="191"/>
    <x v="185"/>
    <x v="179"/>
    <x v="178"/>
    <x v="177"/>
    <x v="173"/>
    <x v="167"/>
    <x v="164"/>
    <x v="162"/>
    <x v="2"/>
    <x v="1"/>
    <x v="1"/>
    <m/>
    <n v="70"/>
    <s v="BR"/>
    <n v="2047"/>
    <n v="26"/>
    <n v="-411847"/>
    <n v="843339444"/>
    <n v="2048"/>
    <n v="2048"/>
  </r>
  <r>
    <x v="14"/>
    <s v=""/>
    <n v="21067680"/>
    <x v="303"/>
    <x v="302"/>
    <x v="299"/>
    <x v="296"/>
    <x v="287"/>
    <x v="278"/>
    <x v="270"/>
    <x v="266"/>
    <x v="258"/>
    <x v="253"/>
    <x v="248"/>
    <x v="237"/>
    <x v="233"/>
    <x v="223"/>
    <x v="219"/>
    <x v="212"/>
    <x v="208"/>
    <x v="203"/>
    <x v="198"/>
    <x v="192"/>
    <x v="186"/>
    <x v="180"/>
    <x v="179"/>
    <x v="178"/>
    <x v="174"/>
    <x v="168"/>
    <x v="165"/>
    <x v="163"/>
    <x v="161"/>
    <x v="153"/>
    <x v="149"/>
    <m/>
    <n v="73"/>
    <s v="BU"/>
    <n v="2050"/>
    <n v="29"/>
    <n v="-427046"/>
    <n v="883273554"/>
    <n v="2068"/>
    <n v="2068"/>
  </r>
  <r>
    <x v="14"/>
    <s v=""/>
    <n v="27092274"/>
    <x v="304"/>
    <x v="303"/>
    <x v="300"/>
    <x v="297"/>
    <x v="288"/>
    <x v="279"/>
    <x v="271"/>
    <x v="267"/>
    <x v="259"/>
    <x v="254"/>
    <x v="249"/>
    <x v="238"/>
    <x v="234"/>
    <x v="224"/>
    <x v="220"/>
    <x v="213"/>
    <x v="209"/>
    <x v="204"/>
    <x v="199"/>
    <x v="193"/>
    <x v="187"/>
    <x v="181"/>
    <x v="6"/>
    <x v="6"/>
    <x v="2"/>
    <x v="2"/>
    <x v="2"/>
    <x v="2"/>
    <x v="2"/>
    <x v="1"/>
    <x v="1"/>
    <m/>
    <n v="64"/>
    <s v="BL"/>
    <n v="2041"/>
    <n v="20"/>
    <n v="-1209611"/>
    <n v="2469296883"/>
    <n v="2041"/>
    <n v="2041"/>
  </r>
  <r>
    <x v="14"/>
    <s v=""/>
    <n v="14332565"/>
    <x v="305"/>
    <x v="304"/>
    <x v="301"/>
    <x v="298"/>
    <x v="289"/>
    <x v="280"/>
    <x v="272"/>
    <x v="268"/>
    <x v="260"/>
    <x v="255"/>
    <x v="250"/>
    <x v="239"/>
    <x v="235"/>
    <x v="225"/>
    <x v="221"/>
    <x v="214"/>
    <x v="210"/>
    <x v="205"/>
    <x v="200"/>
    <x v="194"/>
    <x v="188"/>
    <x v="182"/>
    <x v="180"/>
    <x v="179"/>
    <x v="175"/>
    <x v="169"/>
    <x v="166"/>
    <x v="164"/>
    <x v="162"/>
    <x v="154"/>
    <x v="1"/>
    <m/>
    <n v="72"/>
    <s v="BT"/>
    <n v="2049"/>
    <n v="28"/>
    <n v="-472762"/>
    <n v="968839043"/>
    <n v="2049"/>
    <n v="2049"/>
  </r>
  <r>
    <x v="14"/>
    <s v=""/>
    <n v="19374647"/>
    <x v="306"/>
    <x v="305"/>
    <x v="302"/>
    <x v="299"/>
    <x v="290"/>
    <x v="281"/>
    <x v="273"/>
    <x v="269"/>
    <x v="261"/>
    <x v="256"/>
    <x v="251"/>
    <x v="240"/>
    <x v="236"/>
    <x v="226"/>
    <x v="222"/>
    <x v="215"/>
    <x v="211"/>
    <x v="206"/>
    <x v="201"/>
    <x v="195"/>
    <x v="189"/>
    <x v="183"/>
    <x v="181"/>
    <x v="180"/>
    <x v="176"/>
    <x v="2"/>
    <x v="2"/>
    <x v="2"/>
    <x v="2"/>
    <x v="1"/>
    <x v="1"/>
    <m/>
    <n v="67"/>
    <s v="BO"/>
    <n v="2044"/>
    <n v="23"/>
    <n v="-761276"/>
    <n v="1556390891"/>
    <n v="2044"/>
    <n v="2044"/>
  </r>
  <r>
    <x v="14"/>
    <s v=""/>
    <n v="439803"/>
    <x v="307"/>
    <x v="306"/>
    <x v="303"/>
    <x v="300"/>
    <x v="291"/>
    <x v="282"/>
    <x v="274"/>
    <x v="270"/>
    <x v="262"/>
    <x v="257"/>
    <x v="252"/>
    <x v="241"/>
    <x v="237"/>
    <x v="227"/>
    <x v="223"/>
    <x v="216"/>
    <x v="212"/>
    <x v="207"/>
    <x v="202"/>
    <x v="196"/>
    <x v="190"/>
    <x v="184"/>
    <x v="182"/>
    <x v="181"/>
    <x v="177"/>
    <x v="170"/>
    <x v="167"/>
    <x v="165"/>
    <x v="163"/>
    <x v="155"/>
    <x v="150"/>
    <m/>
    <n v="73"/>
    <s v="BU"/>
    <n v="2050"/>
    <n v="29"/>
    <n v="-11"/>
    <n v="462012"/>
    <n v="42001"/>
    <n v="2100"/>
  </r>
  <r>
    <x v="14"/>
    <s v=""/>
    <n v="5427476"/>
    <x v="308"/>
    <x v="307"/>
    <x v="304"/>
    <x v="301"/>
    <x v="292"/>
    <x v="283"/>
    <x v="275"/>
    <x v="271"/>
    <x v="263"/>
    <x v="258"/>
    <x v="253"/>
    <x v="242"/>
    <x v="238"/>
    <x v="228"/>
    <x v="224"/>
    <x v="217"/>
    <x v="213"/>
    <x v="6"/>
    <x v="6"/>
    <x v="6"/>
    <x v="6"/>
    <x v="6"/>
    <x v="6"/>
    <x v="6"/>
    <x v="2"/>
    <x v="2"/>
    <x v="2"/>
    <x v="2"/>
    <x v="2"/>
    <x v="1"/>
    <x v="1"/>
    <m/>
    <n v="59"/>
    <s v="BG"/>
    <n v="2036"/>
    <n v="15"/>
    <n v="-311135"/>
    <n v="633609041"/>
    <n v="2036"/>
    <n v="2036"/>
  </r>
  <r>
    <x v="15"/>
    <s v=""/>
    <n v="3617381"/>
    <x v="309"/>
    <x v="308"/>
    <x v="305"/>
    <x v="302"/>
    <x v="293"/>
    <x v="284"/>
    <x v="276"/>
    <x v="272"/>
    <x v="264"/>
    <x v="259"/>
    <x v="254"/>
    <x v="243"/>
    <x v="239"/>
    <x v="229"/>
    <x v="225"/>
    <x v="218"/>
    <x v="214"/>
    <x v="208"/>
    <x v="203"/>
    <x v="197"/>
    <x v="191"/>
    <x v="185"/>
    <x v="183"/>
    <x v="182"/>
    <x v="178"/>
    <x v="171"/>
    <x v="168"/>
    <x v="166"/>
    <x v="164"/>
    <x v="156"/>
    <x v="151"/>
    <m/>
    <n v="73"/>
    <s v="BU"/>
    <n v="2050"/>
    <n v="29"/>
    <n v="-30863"/>
    <n v="65929778"/>
    <n v="2136"/>
    <n v="2100"/>
  </r>
  <r>
    <x v="15"/>
    <s v=""/>
    <n v="4007942"/>
    <x v="310"/>
    <x v="309"/>
    <x v="306"/>
    <x v="303"/>
    <x v="294"/>
    <x v="285"/>
    <x v="277"/>
    <x v="273"/>
    <x v="265"/>
    <x v="260"/>
    <x v="255"/>
    <x v="244"/>
    <x v="240"/>
    <x v="230"/>
    <x v="226"/>
    <x v="219"/>
    <x v="215"/>
    <x v="209"/>
    <x v="204"/>
    <x v="198"/>
    <x v="192"/>
    <x v="186"/>
    <x v="184"/>
    <x v="183"/>
    <x v="179"/>
    <x v="172"/>
    <x v="169"/>
    <x v="167"/>
    <x v="165"/>
    <x v="157"/>
    <x v="152"/>
    <m/>
    <n v="73"/>
    <s v="BU"/>
    <n v="2050"/>
    <n v="29"/>
    <n v="-26797"/>
    <n v="58111085"/>
    <n v="2169"/>
    <n v="2100"/>
  </r>
  <r>
    <x v="15"/>
    <s v=""/>
    <n v="4387933"/>
    <x v="311"/>
    <x v="310"/>
    <x v="307"/>
    <x v="304"/>
    <x v="295"/>
    <x v="286"/>
    <x v="278"/>
    <x v="274"/>
    <x v="266"/>
    <x v="261"/>
    <x v="256"/>
    <x v="245"/>
    <x v="241"/>
    <x v="231"/>
    <x v="227"/>
    <x v="220"/>
    <x v="216"/>
    <x v="210"/>
    <x v="205"/>
    <x v="199"/>
    <x v="193"/>
    <x v="187"/>
    <x v="185"/>
    <x v="184"/>
    <x v="180"/>
    <x v="173"/>
    <x v="170"/>
    <x v="168"/>
    <x v="166"/>
    <x v="158"/>
    <x v="153"/>
    <m/>
    <n v="73"/>
    <s v="BU"/>
    <n v="2050"/>
    <n v="29"/>
    <n v="-73090"/>
    <n v="151956643"/>
    <n v="2079"/>
    <n v="2079"/>
  </r>
  <r>
    <x v="15"/>
    <s v=""/>
    <n v="5953647"/>
    <x v="312"/>
    <x v="311"/>
    <x v="308"/>
    <x v="305"/>
    <x v="296"/>
    <x v="287"/>
    <x v="279"/>
    <x v="275"/>
    <x v="267"/>
    <x v="262"/>
    <x v="257"/>
    <x v="246"/>
    <x v="242"/>
    <x v="232"/>
    <x v="228"/>
    <x v="221"/>
    <x v="217"/>
    <x v="211"/>
    <x v="206"/>
    <x v="200"/>
    <x v="194"/>
    <x v="188"/>
    <x v="186"/>
    <x v="185"/>
    <x v="181"/>
    <x v="174"/>
    <x v="171"/>
    <x v="169"/>
    <x v="167"/>
    <x v="159"/>
    <x v="154"/>
    <m/>
    <n v="73"/>
    <s v="BU"/>
    <n v="2050"/>
    <n v="29"/>
    <n v="-92355"/>
    <n v="192418392"/>
    <n v="2083"/>
    <n v="2083"/>
  </r>
  <r>
    <x v="15"/>
    <s v=""/>
    <n v="44257354"/>
    <x v="313"/>
    <x v="312"/>
    <x v="309"/>
    <x v="306"/>
    <x v="297"/>
    <x v="288"/>
    <x v="280"/>
    <x v="276"/>
    <x v="268"/>
    <x v="263"/>
    <x v="258"/>
    <x v="247"/>
    <x v="243"/>
    <x v="233"/>
    <x v="229"/>
    <x v="222"/>
    <x v="218"/>
    <x v="212"/>
    <x v="207"/>
    <x v="201"/>
    <x v="195"/>
    <x v="189"/>
    <x v="187"/>
    <x v="186"/>
    <x v="182"/>
    <x v="175"/>
    <x v="172"/>
    <x v="170"/>
    <x v="168"/>
    <x v="160"/>
    <x v="155"/>
    <m/>
    <n v="73"/>
    <s v="BU"/>
    <n v="2050"/>
    <n v="29"/>
    <n v="-438775"/>
    <n v="930144079"/>
    <n v="2120"/>
    <n v="2100"/>
  </r>
  <r>
    <x v="15"/>
    <s v=""/>
    <n v="40342171"/>
    <x v="314"/>
    <x v="313"/>
    <x v="310"/>
    <x v="307"/>
    <x v="298"/>
    <x v="289"/>
    <x v="281"/>
    <x v="277"/>
    <x v="269"/>
    <x v="264"/>
    <x v="259"/>
    <x v="248"/>
    <x v="244"/>
    <x v="234"/>
    <x v="230"/>
    <x v="223"/>
    <x v="219"/>
    <x v="213"/>
    <x v="208"/>
    <x v="202"/>
    <x v="196"/>
    <x v="190"/>
    <x v="188"/>
    <x v="187"/>
    <x v="183"/>
    <x v="176"/>
    <x v="2"/>
    <x v="2"/>
    <x v="2"/>
    <x v="1"/>
    <x v="1"/>
    <m/>
    <n v="68"/>
    <s v="BP"/>
    <n v="2045"/>
    <n v="24"/>
    <n v="-1550342"/>
    <n v="3170482669"/>
    <n v="2045"/>
    <n v="2045"/>
  </r>
  <r>
    <x v="15"/>
    <s v=""/>
    <n v="4443265"/>
    <x v="315"/>
    <x v="314"/>
    <x v="311"/>
    <x v="308"/>
    <x v="299"/>
    <x v="290"/>
    <x v="282"/>
    <x v="278"/>
    <x v="270"/>
    <x v="265"/>
    <x v="260"/>
    <x v="249"/>
    <x v="245"/>
    <x v="235"/>
    <x v="231"/>
    <x v="224"/>
    <x v="220"/>
    <x v="214"/>
    <x v="6"/>
    <x v="6"/>
    <x v="6"/>
    <x v="6"/>
    <x v="6"/>
    <x v="6"/>
    <x v="2"/>
    <x v="2"/>
    <x v="2"/>
    <x v="2"/>
    <x v="2"/>
    <x v="1"/>
    <x v="1"/>
    <m/>
    <n v="60"/>
    <s v="BH"/>
    <n v="2037"/>
    <n v="16"/>
    <n v="-236769"/>
    <n v="482479876"/>
    <n v="2038"/>
    <n v="2038"/>
  </r>
  <r>
    <x v="15"/>
    <s v=""/>
    <n v="22123389"/>
    <x v="316"/>
    <x v="315"/>
    <x v="312"/>
    <x v="309"/>
    <x v="300"/>
    <x v="291"/>
    <x v="283"/>
    <x v="279"/>
    <x v="271"/>
    <x v="266"/>
    <x v="261"/>
    <x v="250"/>
    <x v="246"/>
    <x v="236"/>
    <x v="232"/>
    <x v="225"/>
    <x v="221"/>
    <x v="215"/>
    <x v="209"/>
    <x v="203"/>
    <x v="197"/>
    <x v="191"/>
    <x v="189"/>
    <x v="188"/>
    <x v="184"/>
    <x v="177"/>
    <x v="173"/>
    <x v="171"/>
    <x v="169"/>
    <x v="161"/>
    <x v="156"/>
    <m/>
    <n v="73"/>
    <s v="BU"/>
    <n v="2050"/>
    <n v="29"/>
    <n v="-535550"/>
    <n v="1103398839"/>
    <n v="2060"/>
    <n v="2060"/>
  </r>
  <r>
    <x v="15"/>
    <s v=""/>
    <n v="2515011"/>
    <x v="317"/>
    <x v="316"/>
    <x v="313"/>
    <x v="310"/>
    <x v="301"/>
    <x v="292"/>
    <x v="284"/>
    <x v="280"/>
    <x v="272"/>
    <x v="267"/>
    <x v="262"/>
    <x v="251"/>
    <x v="247"/>
    <x v="237"/>
    <x v="233"/>
    <x v="226"/>
    <x v="6"/>
    <x v="6"/>
    <x v="6"/>
    <x v="6"/>
    <x v="6"/>
    <x v="6"/>
    <x v="6"/>
    <x v="6"/>
    <x v="2"/>
    <x v="2"/>
    <x v="2"/>
    <x v="2"/>
    <x v="2"/>
    <x v="1"/>
    <x v="1"/>
    <m/>
    <n v="58"/>
    <s v="BF"/>
    <n v="2035"/>
    <n v="14"/>
    <n v="-156403"/>
    <n v="318292668"/>
    <n v="2035"/>
    <n v="2035"/>
  </r>
  <r>
    <x v="15"/>
    <s v=""/>
    <n v="954167"/>
    <x v="318"/>
    <x v="317"/>
    <x v="314"/>
    <x v="311"/>
    <x v="302"/>
    <x v="293"/>
    <x v="285"/>
    <x v="281"/>
    <x v="6"/>
    <x v="6"/>
    <x v="6"/>
    <x v="6"/>
    <x v="6"/>
    <x v="6"/>
    <x v="6"/>
    <x v="6"/>
    <x v="6"/>
    <x v="6"/>
    <x v="6"/>
    <x v="6"/>
    <x v="6"/>
    <x v="6"/>
    <x v="6"/>
    <x v="6"/>
    <x v="2"/>
    <x v="2"/>
    <x v="2"/>
    <x v="2"/>
    <x v="2"/>
    <x v="1"/>
    <x v="1"/>
    <m/>
    <n v="50"/>
    <s v="AX"/>
    <n v="2027"/>
    <n v="6"/>
    <n v="-110481"/>
    <n v="224015306"/>
    <n v="2028"/>
    <n v="2028"/>
  </r>
  <r>
    <x v="15"/>
    <s v=""/>
    <n v="20987759"/>
    <x v="319"/>
    <x v="318"/>
    <x v="315"/>
    <x v="312"/>
    <x v="303"/>
    <x v="294"/>
    <x v="286"/>
    <x v="282"/>
    <x v="273"/>
    <x v="268"/>
    <x v="263"/>
    <x v="252"/>
    <x v="248"/>
    <x v="238"/>
    <x v="234"/>
    <x v="227"/>
    <x v="222"/>
    <x v="216"/>
    <x v="210"/>
    <x v="204"/>
    <x v="198"/>
    <x v="192"/>
    <x v="190"/>
    <x v="189"/>
    <x v="185"/>
    <x v="178"/>
    <x v="174"/>
    <x v="172"/>
    <x v="170"/>
    <x v="162"/>
    <x v="157"/>
    <m/>
    <n v="73"/>
    <s v="BU"/>
    <n v="2050"/>
    <n v="29"/>
    <n v="-260551"/>
    <n v="547040228"/>
    <n v="2100"/>
    <n v="2100"/>
  </r>
  <r>
    <x v="15"/>
    <s v=""/>
    <n v="116699884"/>
    <x v="320"/>
    <x v="319"/>
    <x v="316"/>
    <x v="313"/>
    <x v="304"/>
    <x v="295"/>
    <x v="287"/>
    <x v="283"/>
    <x v="274"/>
    <x v="269"/>
    <x v="264"/>
    <x v="253"/>
    <x v="249"/>
    <x v="239"/>
    <x v="235"/>
    <x v="228"/>
    <x v="223"/>
    <x v="217"/>
    <x v="211"/>
    <x v="205"/>
    <x v="199"/>
    <x v="193"/>
    <x v="191"/>
    <x v="190"/>
    <x v="186"/>
    <x v="179"/>
    <x v="175"/>
    <x v="173"/>
    <x v="171"/>
    <x v="163"/>
    <x v="158"/>
    <m/>
    <n v="73"/>
    <s v="BU"/>
    <n v="2050"/>
    <n v="29"/>
    <n v="-85599"/>
    <n v="289524265"/>
    <n v="3382"/>
    <n v="2100"/>
  </r>
  <r>
    <x v="15"/>
    <s v=""/>
    <n v="459866"/>
    <x v="321"/>
    <x v="320"/>
    <x v="317"/>
    <x v="314"/>
    <x v="44"/>
    <x v="44"/>
    <x v="23"/>
    <x v="23"/>
    <x v="6"/>
    <x v="6"/>
    <x v="6"/>
    <x v="6"/>
    <x v="6"/>
    <x v="6"/>
    <x v="6"/>
    <x v="6"/>
    <x v="6"/>
    <x v="6"/>
    <x v="6"/>
    <x v="6"/>
    <x v="6"/>
    <x v="6"/>
    <x v="6"/>
    <x v="6"/>
    <x v="2"/>
    <x v="2"/>
    <x v="2"/>
    <x v="2"/>
    <x v="2"/>
    <x v="1"/>
    <x v="1"/>
    <m/>
    <n v="46"/>
    <s v="AT"/>
    <n v="2023"/>
    <n v="2"/>
    <n v="-105129"/>
    <n v="212715317"/>
    <n v="2023"/>
    <n v="2023"/>
  </r>
  <r>
    <x v="16"/>
    <s v=""/>
    <n v="7765897"/>
    <x v="322"/>
    <x v="321"/>
    <x v="318"/>
    <x v="315"/>
    <x v="305"/>
    <x v="296"/>
    <x v="288"/>
    <x v="284"/>
    <x v="275"/>
    <x v="270"/>
    <x v="265"/>
    <x v="254"/>
    <x v="250"/>
    <x v="240"/>
    <x v="6"/>
    <x v="6"/>
    <x v="6"/>
    <x v="6"/>
    <x v="6"/>
    <x v="6"/>
    <x v="6"/>
    <x v="6"/>
    <x v="6"/>
    <x v="6"/>
    <x v="2"/>
    <x v="2"/>
    <x v="2"/>
    <x v="2"/>
    <x v="2"/>
    <x v="1"/>
    <x v="1"/>
    <m/>
    <n v="56"/>
    <s v="BD"/>
    <n v="2033"/>
    <n v="12"/>
    <n v="-543096"/>
    <n v="1104276721"/>
    <n v="2033"/>
    <n v="2033"/>
  </r>
  <r>
    <x v="16"/>
    <s v=""/>
    <n v="8625728"/>
    <x v="323"/>
    <x v="322"/>
    <x v="319"/>
    <x v="316"/>
    <x v="306"/>
    <x v="297"/>
    <x v="289"/>
    <x v="285"/>
    <x v="276"/>
    <x v="271"/>
    <x v="266"/>
    <x v="255"/>
    <x v="251"/>
    <x v="241"/>
    <x v="236"/>
    <x v="229"/>
    <x v="224"/>
    <x v="218"/>
    <x v="212"/>
    <x v="206"/>
    <x v="200"/>
    <x v="194"/>
    <x v="192"/>
    <x v="191"/>
    <x v="187"/>
    <x v="180"/>
    <x v="176"/>
    <x v="174"/>
    <x v="172"/>
    <x v="164"/>
    <x v="159"/>
    <m/>
    <n v="73"/>
    <s v="BU"/>
    <n v="2050"/>
    <n v="29"/>
    <n v="-206059"/>
    <n v="424658849"/>
    <n v="2061"/>
    <n v="2061"/>
  </r>
  <r>
    <x v="16"/>
    <s v=""/>
    <n v="2791910"/>
    <x v="324"/>
    <x v="323"/>
    <x v="320"/>
    <x v="317"/>
    <x v="307"/>
    <x v="298"/>
    <x v="290"/>
    <x v="286"/>
    <x v="277"/>
    <x v="272"/>
    <x v="267"/>
    <x v="256"/>
    <x v="252"/>
    <x v="242"/>
    <x v="237"/>
    <x v="230"/>
    <x v="225"/>
    <x v="219"/>
    <x v="213"/>
    <x v="207"/>
    <x v="201"/>
    <x v="195"/>
    <x v="193"/>
    <x v="192"/>
    <x v="2"/>
    <x v="2"/>
    <x v="2"/>
    <x v="2"/>
    <x v="2"/>
    <x v="1"/>
    <x v="1"/>
    <m/>
    <n v="66"/>
    <s v="BN"/>
    <n v="2043"/>
    <n v="22"/>
    <n v="-112312"/>
    <n v="229549838"/>
    <n v="2044"/>
    <n v="2044"/>
  </r>
  <r>
    <x v="16"/>
    <s v=""/>
    <n v="37274504"/>
    <x v="325"/>
    <x v="324"/>
    <x v="321"/>
    <x v="318"/>
    <x v="308"/>
    <x v="299"/>
    <x v="291"/>
    <x v="287"/>
    <x v="278"/>
    <x v="273"/>
    <x v="268"/>
    <x v="257"/>
    <x v="253"/>
    <x v="243"/>
    <x v="238"/>
    <x v="231"/>
    <x v="226"/>
    <x v="220"/>
    <x v="214"/>
    <x v="208"/>
    <x v="202"/>
    <x v="196"/>
    <x v="194"/>
    <x v="193"/>
    <x v="188"/>
    <x v="181"/>
    <x v="177"/>
    <x v="175"/>
    <x v="173"/>
    <x v="165"/>
    <x v="160"/>
    <m/>
    <n v="73"/>
    <s v="BU"/>
    <n v="2050"/>
    <n v="29"/>
    <n v="-371437"/>
    <n v="787205807"/>
    <n v="2119"/>
    <n v="2100"/>
  </r>
  <r>
    <x v="16"/>
    <s v=""/>
    <n v="236453"/>
    <x v="135"/>
    <x v="135"/>
    <x v="135"/>
    <x v="121"/>
    <x v="44"/>
    <x v="44"/>
    <x v="23"/>
    <x v="23"/>
    <x v="6"/>
    <x v="6"/>
    <x v="6"/>
    <x v="6"/>
    <x v="6"/>
    <x v="6"/>
    <x v="6"/>
    <x v="6"/>
    <x v="6"/>
    <x v="6"/>
    <x v="6"/>
    <x v="6"/>
    <x v="6"/>
    <x v="6"/>
    <x v="6"/>
    <x v="6"/>
    <x v="2"/>
    <x v="2"/>
    <x v="2"/>
    <x v="2"/>
    <x v="2"/>
    <x v="1"/>
    <x v="1"/>
    <m/>
    <e v="#N/A"/>
    <e v="#N/A"/>
    <e v="#N/A"/>
    <e v="#N/A"/>
    <e v="#VALUE!"/>
    <e v="#VALUE!"/>
    <e v="#VALUE!"/>
    <e v="#VALUE!"/>
  </r>
  <r>
    <x v="16"/>
    <s v=""/>
    <n v="2957158"/>
    <x v="326"/>
    <x v="325"/>
    <x v="322"/>
    <x v="319"/>
    <x v="309"/>
    <x v="300"/>
    <x v="292"/>
    <x v="288"/>
    <x v="279"/>
    <x v="274"/>
    <x v="269"/>
    <x v="258"/>
    <x v="254"/>
    <x v="244"/>
    <x v="239"/>
    <x v="232"/>
    <x v="227"/>
    <x v="221"/>
    <x v="215"/>
    <x v="209"/>
    <x v="203"/>
    <x v="197"/>
    <x v="195"/>
    <x v="194"/>
    <x v="189"/>
    <x v="182"/>
    <x v="2"/>
    <x v="2"/>
    <x v="2"/>
    <x v="1"/>
    <x v="1"/>
    <m/>
    <n v="68"/>
    <s v="BP"/>
    <n v="2045"/>
    <n v="24"/>
    <n v="-109832"/>
    <n v="224707966"/>
    <n v="2046"/>
    <n v="2046"/>
  </r>
  <r>
    <x v="16"/>
    <s v=""/>
    <n v="22086867"/>
    <x v="327"/>
    <x v="326"/>
    <x v="323"/>
    <x v="320"/>
    <x v="310"/>
    <x v="301"/>
    <x v="293"/>
    <x v="289"/>
    <x v="280"/>
    <x v="275"/>
    <x v="270"/>
    <x v="259"/>
    <x v="255"/>
    <x v="245"/>
    <x v="240"/>
    <x v="233"/>
    <x v="228"/>
    <x v="222"/>
    <x v="216"/>
    <x v="210"/>
    <x v="204"/>
    <x v="198"/>
    <x v="196"/>
    <x v="195"/>
    <x v="190"/>
    <x v="183"/>
    <x v="178"/>
    <x v="176"/>
    <x v="174"/>
    <x v="166"/>
    <x v="161"/>
    <m/>
    <n v="73"/>
    <s v="BU"/>
    <n v="2050"/>
    <n v="29"/>
    <n v="-238071"/>
    <n v="502752216"/>
    <n v="2112"/>
    <n v="2100"/>
  </r>
  <r>
    <x v="16"/>
    <s v=""/>
    <n v="1643941"/>
    <x v="328"/>
    <x v="327"/>
    <x v="324"/>
    <x v="321"/>
    <x v="311"/>
    <x v="302"/>
    <x v="294"/>
    <x v="290"/>
    <x v="281"/>
    <x v="6"/>
    <x v="6"/>
    <x v="6"/>
    <x v="6"/>
    <x v="6"/>
    <x v="6"/>
    <x v="6"/>
    <x v="6"/>
    <x v="6"/>
    <x v="6"/>
    <x v="6"/>
    <x v="6"/>
    <x v="6"/>
    <x v="6"/>
    <x v="6"/>
    <x v="2"/>
    <x v="2"/>
    <x v="2"/>
    <x v="2"/>
    <x v="2"/>
    <x v="1"/>
    <x v="1"/>
    <m/>
    <n v="51"/>
    <s v="AY"/>
    <n v="2028"/>
    <n v="7"/>
    <n v="-169766"/>
    <n v="344401495"/>
    <n v="2029"/>
    <n v="2029"/>
  </r>
  <r>
    <x v="16"/>
    <s v=""/>
    <n v="6521322"/>
    <x v="329"/>
    <x v="328"/>
    <x v="325"/>
    <x v="322"/>
    <x v="312"/>
    <x v="303"/>
    <x v="295"/>
    <x v="291"/>
    <x v="282"/>
    <x v="276"/>
    <x v="271"/>
    <x v="6"/>
    <x v="6"/>
    <x v="6"/>
    <x v="6"/>
    <x v="6"/>
    <x v="6"/>
    <x v="6"/>
    <x v="6"/>
    <x v="6"/>
    <x v="6"/>
    <x v="6"/>
    <x v="6"/>
    <x v="6"/>
    <x v="2"/>
    <x v="2"/>
    <x v="2"/>
    <x v="2"/>
    <x v="2"/>
    <x v="1"/>
    <x v="1"/>
    <m/>
    <n v="53"/>
    <s v="BA"/>
    <n v="2030"/>
    <n v="9"/>
    <n v="-582394"/>
    <n v="1182374808"/>
    <n v="2030"/>
    <n v="2030"/>
  </r>
  <r>
    <x v="16"/>
    <s v=""/>
    <n v="9476591"/>
    <x v="330"/>
    <x v="329"/>
    <x v="326"/>
    <x v="323"/>
    <x v="313"/>
    <x v="304"/>
    <x v="296"/>
    <x v="292"/>
    <x v="283"/>
    <x v="277"/>
    <x v="272"/>
    <x v="260"/>
    <x v="256"/>
    <x v="246"/>
    <x v="241"/>
    <x v="234"/>
    <x v="229"/>
    <x v="223"/>
    <x v="217"/>
    <x v="211"/>
    <x v="205"/>
    <x v="199"/>
    <x v="197"/>
    <x v="196"/>
    <x v="191"/>
    <x v="184"/>
    <x v="2"/>
    <x v="2"/>
    <x v="2"/>
    <x v="1"/>
    <x v="1"/>
    <m/>
    <n v="68"/>
    <s v="BP"/>
    <n v="2045"/>
    <n v="24"/>
    <n v="-360966"/>
    <n v="738266945"/>
    <n v="2045"/>
    <n v="2045"/>
  </r>
  <r>
    <x v="16"/>
    <s v=""/>
    <n v="5604919"/>
    <x v="331"/>
    <x v="330"/>
    <x v="327"/>
    <x v="324"/>
    <x v="314"/>
    <x v="305"/>
    <x v="297"/>
    <x v="293"/>
    <x v="284"/>
    <x v="278"/>
    <x v="273"/>
    <x v="261"/>
    <x v="257"/>
    <x v="247"/>
    <x v="242"/>
    <x v="235"/>
    <x v="230"/>
    <x v="224"/>
    <x v="218"/>
    <x v="212"/>
    <x v="206"/>
    <x v="200"/>
    <x v="198"/>
    <x v="197"/>
    <x v="192"/>
    <x v="185"/>
    <x v="179"/>
    <x v="177"/>
    <x v="175"/>
    <x v="167"/>
    <x v="162"/>
    <m/>
    <n v="73"/>
    <s v="BU"/>
    <n v="2050"/>
    <n v="29"/>
    <n v="-62535"/>
    <n v="131863084"/>
    <n v="2109"/>
    <n v="2100"/>
  </r>
  <r>
    <x v="16"/>
    <s v=""/>
    <n v="136204"/>
    <x v="332"/>
    <x v="135"/>
    <x v="135"/>
    <x v="121"/>
    <x v="44"/>
    <x v="44"/>
    <x v="23"/>
    <x v="23"/>
    <x v="6"/>
    <x v="6"/>
    <x v="6"/>
    <x v="6"/>
    <x v="6"/>
    <x v="6"/>
    <x v="6"/>
    <x v="6"/>
    <x v="6"/>
    <x v="6"/>
    <x v="6"/>
    <x v="6"/>
    <x v="6"/>
    <x v="6"/>
    <x v="6"/>
    <x v="6"/>
    <x v="2"/>
    <x v="2"/>
    <x v="2"/>
    <x v="2"/>
    <x v="2"/>
    <x v="1"/>
    <x v="1"/>
    <m/>
    <n v="43"/>
    <s v="AQ"/>
    <n v="2020"/>
    <n v="-1"/>
    <e v="#VALUE!"/>
    <e v="#VALUE!"/>
    <e v="#VALUE!"/>
    <e v="#VALUE!"/>
  </r>
  <r>
    <x v="16"/>
    <s v=""/>
    <n v="10059160"/>
    <x v="333"/>
    <x v="331"/>
    <x v="328"/>
    <x v="325"/>
    <x v="315"/>
    <x v="306"/>
    <x v="298"/>
    <x v="294"/>
    <x v="285"/>
    <x v="279"/>
    <x v="274"/>
    <x v="262"/>
    <x v="258"/>
    <x v="248"/>
    <x v="243"/>
    <x v="236"/>
    <x v="231"/>
    <x v="225"/>
    <x v="219"/>
    <x v="213"/>
    <x v="207"/>
    <x v="201"/>
    <x v="199"/>
    <x v="198"/>
    <x v="193"/>
    <x v="186"/>
    <x v="180"/>
    <x v="178"/>
    <x v="176"/>
    <x v="168"/>
    <x v="163"/>
    <m/>
    <n v="73"/>
    <s v="BU"/>
    <n v="2050"/>
    <n v="29"/>
    <n v="-174274"/>
    <n v="361918366"/>
    <n v="2077"/>
    <n v="2077"/>
  </r>
  <r>
    <x v="16"/>
    <s v=""/>
    <n v="63777256"/>
    <x v="334"/>
    <x v="332"/>
    <x v="329"/>
    <x v="326"/>
    <x v="316"/>
    <x v="307"/>
    <x v="299"/>
    <x v="295"/>
    <x v="286"/>
    <x v="280"/>
    <x v="275"/>
    <x v="263"/>
    <x v="259"/>
    <x v="249"/>
    <x v="244"/>
    <x v="237"/>
    <x v="232"/>
    <x v="226"/>
    <x v="220"/>
    <x v="214"/>
    <x v="208"/>
    <x v="202"/>
    <x v="200"/>
    <x v="199"/>
    <x v="194"/>
    <x v="187"/>
    <x v="181"/>
    <x v="179"/>
    <x v="177"/>
    <x v="169"/>
    <x v="164"/>
    <m/>
    <n v="73"/>
    <s v="BU"/>
    <n v="2050"/>
    <n v="29"/>
    <n v="-1133215"/>
    <n v="2351738341"/>
    <n v="2075"/>
    <n v="2075"/>
  </r>
  <r>
    <x v="16"/>
    <s v=""/>
    <n v="1581179"/>
    <x v="335"/>
    <x v="333"/>
    <x v="330"/>
    <x v="327"/>
    <x v="317"/>
    <x v="308"/>
    <x v="300"/>
    <x v="296"/>
    <x v="287"/>
    <x v="281"/>
    <x v="276"/>
    <x v="264"/>
    <x v="260"/>
    <x v="250"/>
    <x v="245"/>
    <x v="238"/>
    <x v="233"/>
    <x v="227"/>
    <x v="221"/>
    <x v="215"/>
    <x v="209"/>
    <x v="203"/>
    <x v="201"/>
    <x v="200"/>
    <x v="195"/>
    <x v="188"/>
    <x v="182"/>
    <x v="2"/>
    <x v="2"/>
    <x v="1"/>
    <x v="1"/>
    <m/>
    <n v="69"/>
    <s v="BQ"/>
    <n v="2046"/>
    <n v="25"/>
    <n v="-57566"/>
    <n v="117806933"/>
    <n v="2046"/>
    <n v="2046"/>
  </r>
  <r>
    <x v="16"/>
    <s v=""/>
    <n v="3034953"/>
    <x v="336"/>
    <x v="334"/>
    <x v="331"/>
    <x v="328"/>
    <x v="318"/>
    <x v="309"/>
    <x v="301"/>
    <x v="297"/>
    <x v="288"/>
    <x v="282"/>
    <x v="6"/>
    <x v="6"/>
    <x v="6"/>
    <x v="6"/>
    <x v="6"/>
    <x v="6"/>
    <x v="6"/>
    <x v="6"/>
    <x v="6"/>
    <x v="6"/>
    <x v="6"/>
    <x v="6"/>
    <x v="6"/>
    <x v="6"/>
    <x v="2"/>
    <x v="2"/>
    <x v="2"/>
    <x v="2"/>
    <x v="2"/>
    <x v="1"/>
    <x v="1"/>
    <m/>
    <n v="52"/>
    <s v="AZ"/>
    <n v="2029"/>
    <n v="8"/>
    <n v="-279194"/>
    <n v="566727639"/>
    <n v="2030"/>
    <n v="2030"/>
  </r>
  <r>
    <x v="16"/>
    <s v=""/>
    <n v="4733392"/>
    <x v="337"/>
    <x v="335"/>
    <x v="332"/>
    <x v="329"/>
    <x v="319"/>
    <x v="310"/>
    <x v="302"/>
    <x v="298"/>
    <x v="289"/>
    <x v="283"/>
    <x v="277"/>
    <x v="265"/>
    <x v="261"/>
    <x v="6"/>
    <x v="6"/>
    <x v="6"/>
    <x v="6"/>
    <x v="6"/>
    <x v="6"/>
    <x v="6"/>
    <x v="6"/>
    <x v="6"/>
    <x v="6"/>
    <x v="6"/>
    <x v="2"/>
    <x v="2"/>
    <x v="2"/>
    <x v="2"/>
    <x v="2"/>
    <x v="1"/>
    <x v="1"/>
    <m/>
    <n v="55"/>
    <s v="BC"/>
    <n v="2032"/>
    <n v="11"/>
    <n v="-341145"/>
    <n v="693505147"/>
    <n v="2033"/>
    <n v="2033"/>
  </r>
  <r>
    <x v="16"/>
    <s v=""/>
    <n v="21736665"/>
    <x v="338"/>
    <x v="336"/>
    <x v="333"/>
    <x v="330"/>
    <x v="320"/>
    <x v="311"/>
    <x v="303"/>
    <x v="299"/>
    <x v="290"/>
    <x v="284"/>
    <x v="278"/>
    <x v="266"/>
    <x v="262"/>
    <x v="251"/>
    <x v="246"/>
    <x v="239"/>
    <x v="234"/>
    <x v="228"/>
    <x v="222"/>
    <x v="216"/>
    <x v="210"/>
    <x v="204"/>
    <x v="202"/>
    <x v="201"/>
    <x v="196"/>
    <x v="189"/>
    <x v="183"/>
    <x v="180"/>
    <x v="178"/>
    <x v="170"/>
    <x v="165"/>
    <m/>
    <n v="73"/>
    <s v="BU"/>
    <n v="2050"/>
    <n v="29"/>
    <n v="-97016"/>
    <n v="217611969"/>
    <n v="2243"/>
    <n v="2100"/>
  </r>
  <r>
    <x v="16"/>
    <s v=""/>
    <n v="10020038"/>
    <x v="339"/>
    <x v="337"/>
    <x v="334"/>
    <x v="331"/>
    <x v="321"/>
    <x v="312"/>
    <x v="304"/>
    <x v="300"/>
    <x v="291"/>
    <x v="285"/>
    <x v="279"/>
    <x v="267"/>
    <x v="263"/>
    <x v="252"/>
    <x v="247"/>
    <x v="240"/>
    <x v="235"/>
    <x v="229"/>
    <x v="223"/>
    <x v="217"/>
    <x v="211"/>
    <x v="205"/>
    <x v="203"/>
    <x v="202"/>
    <x v="197"/>
    <x v="2"/>
    <x v="2"/>
    <x v="2"/>
    <x v="2"/>
    <x v="1"/>
    <x v="1"/>
    <m/>
    <n v="67"/>
    <s v="BO"/>
    <n v="2044"/>
    <n v="23"/>
    <n v="-390261"/>
    <n v="797956997"/>
    <n v="2045"/>
    <n v="2045"/>
  </r>
  <r>
    <x v="16"/>
    <s v=""/>
    <n v="4110277"/>
    <x v="340"/>
    <x v="338"/>
    <x v="335"/>
    <x v="332"/>
    <x v="322"/>
    <x v="313"/>
    <x v="305"/>
    <x v="301"/>
    <x v="6"/>
    <x v="6"/>
    <x v="6"/>
    <x v="6"/>
    <x v="6"/>
    <x v="6"/>
    <x v="6"/>
    <x v="6"/>
    <x v="6"/>
    <x v="6"/>
    <x v="6"/>
    <x v="6"/>
    <x v="6"/>
    <x v="6"/>
    <x v="6"/>
    <x v="6"/>
    <x v="2"/>
    <x v="2"/>
    <x v="2"/>
    <x v="2"/>
    <x v="2"/>
    <x v="1"/>
    <x v="1"/>
    <m/>
    <n v="50"/>
    <s v="AX"/>
    <n v="2027"/>
    <n v="6"/>
    <n v="-511110"/>
    <n v="1036041367"/>
    <n v="2027"/>
    <n v="2027"/>
  </r>
  <r>
    <x v="16"/>
    <s v=""/>
    <n v="3990314"/>
    <x v="341"/>
    <x v="339"/>
    <x v="336"/>
    <x v="333"/>
    <x v="323"/>
    <x v="314"/>
    <x v="306"/>
    <x v="302"/>
    <x v="292"/>
    <x v="286"/>
    <x v="280"/>
    <x v="268"/>
    <x v="264"/>
    <x v="253"/>
    <x v="248"/>
    <x v="241"/>
    <x v="236"/>
    <x v="230"/>
    <x v="6"/>
    <x v="6"/>
    <x v="6"/>
    <x v="6"/>
    <x v="6"/>
    <x v="6"/>
    <x v="2"/>
    <x v="2"/>
    <x v="2"/>
    <x v="2"/>
    <x v="2"/>
    <x v="1"/>
    <x v="1"/>
    <m/>
    <n v="60"/>
    <s v="BH"/>
    <n v="2037"/>
    <n v="16"/>
    <n v="-212860"/>
    <n v="433754654"/>
    <n v="2038"/>
    <n v="2038"/>
  </r>
  <r>
    <x v="17"/>
    <s v=""/>
    <n v="3936869"/>
    <x v="342"/>
    <x v="340"/>
    <x v="337"/>
    <x v="334"/>
    <x v="324"/>
    <x v="315"/>
    <x v="307"/>
    <x v="303"/>
    <x v="293"/>
    <x v="287"/>
    <x v="281"/>
    <x v="269"/>
    <x v="265"/>
    <x v="254"/>
    <x v="249"/>
    <x v="242"/>
    <x v="237"/>
    <x v="231"/>
    <x v="224"/>
    <x v="218"/>
    <x v="212"/>
    <x v="206"/>
    <x v="204"/>
    <x v="203"/>
    <x v="198"/>
    <x v="190"/>
    <x v="184"/>
    <x v="181"/>
    <x v="179"/>
    <x v="171"/>
    <x v="166"/>
    <m/>
    <n v="73"/>
    <s v="BU"/>
    <n v="2050"/>
    <n v="29"/>
    <n v="-44444"/>
    <n v="93669305"/>
    <n v="2108"/>
    <n v="2100"/>
  </r>
  <r>
    <x v="17"/>
    <s v=""/>
    <n v="1305350"/>
    <x v="343"/>
    <x v="341"/>
    <x v="338"/>
    <x v="335"/>
    <x v="325"/>
    <x v="316"/>
    <x v="308"/>
    <x v="304"/>
    <x v="294"/>
    <x v="288"/>
    <x v="282"/>
    <x v="270"/>
    <x v="266"/>
    <x v="255"/>
    <x v="250"/>
    <x v="243"/>
    <x v="238"/>
    <x v="232"/>
    <x v="225"/>
    <x v="219"/>
    <x v="213"/>
    <x v="207"/>
    <x v="205"/>
    <x v="204"/>
    <x v="199"/>
    <x v="191"/>
    <x v="185"/>
    <x v="182"/>
    <x v="180"/>
    <x v="172"/>
    <x v="167"/>
    <m/>
    <n v="73"/>
    <s v="BU"/>
    <n v="2050"/>
    <n v="29"/>
    <n v="-36442"/>
    <n v="74881748"/>
    <n v="2055"/>
    <n v="2055"/>
  </r>
  <r>
    <x v="17"/>
    <s v=""/>
    <n v="12048880"/>
    <x v="344"/>
    <x v="342"/>
    <x v="339"/>
    <x v="336"/>
    <x v="326"/>
    <x v="317"/>
    <x v="309"/>
    <x v="305"/>
    <x v="295"/>
    <x v="289"/>
    <x v="283"/>
    <x v="271"/>
    <x v="267"/>
    <x v="256"/>
    <x v="251"/>
    <x v="244"/>
    <x v="239"/>
    <x v="233"/>
    <x v="226"/>
    <x v="220"/>
    <x v="214"/>
    <x v="208"/>
    <x v="206"/>
    <x v="205"/>
    <x v="200"/>
    <x v="192"/>
    <x v="186"/>
    <x v="183"/>
    <x v="181"/>
    <x v="173"/>
    <x v="168"/>
    <m/>
    <n v="73"/>
    <s v="BU"/>
    <n v="2050"/>
    <n v="29"/>
    <n v="-222982"/>
    <n v="462249538"/>
    <n v="2073"/>
    <n v="2073"/>
  </r>
  <r>
    <x v="17"/>
    <s v=""/>
    <n v="12316735"/>
    <x v="345"/>
    <x v="343"/>
    <x v="340"/>
    <x v="337"/>
    <x v="327"/>
    <x v="318"/>
    <x v="310"/>
    <x v="306"/>
    <x v="296"/>
    <x v="290"/>
    <x v="284"/>
    <x v="272"/>
    <x v="268"/>
    <x v="257"/>
    <x v="252"/>
    <x v="245"/>
    <x v="240"/>
    <x v="234"/>
    <x v="227"/>
    <x v="221"/>
    <x v="6"/>
    <x v="6"/>
    <x v="6"/>
    <x v="6"/>
    <x v="2"/>
    <x v="2"/>
    <x v="2"/>
    <x v="2"/>
    <x v="2"/>
    <x v="1"/>
    <x v="1"/>
    <m/>
    <n v="62"/>
    <s v="BJ"/>
    <n v="2039"/>
    <n v="18"/>
    <n v="-601536"/>
    <n v="1226817919"/>
    <n v="2039"/>
    <n v="2039"/>
  </r>
  <r>
    <x v="17"/>
    <s v=""/>
    <n v="2522251"/>
    <x v="346"/>
    <x v="344"/>
    <x v="341"/>
    <x v="338"/>
    <x v="328"/>
    <x v="319"/>
    <x v="311"/>
    <x v="307"/>
    <x v="297"/>
    <x v="291"/>
    <x v="285"/>
    <x v="273"/>
    <x v="269"/>
    <x v="258"/>
    <x v="253"/>
    <x v="246"/>
    <x v="241"/>
    <x v="235"/>
    <x v="228"/>
    <x v="222"/>
    <x v="215"/>
    <x v="209"/>
    <x v="207"/>
    <x v="206"/>
    <x v="201"/>
    <x v="193"/>
    <x v="187"/>
    <x v="184"/>
    <x v="2"/>
    <x v="1"/>
    <x v="1"/>
    <m/>
    <n v="70"/>
    <s v="BR"/>
    <n v="2047"/>
    <n v="26"/>
    <n v="-87096"/>
    <n v="178369075"/>
    <n v="2048"/>
    <n v="2048"/>
  </r>
  <r>
    <x v="17"/>
    <s v=""/>
    <n v="3415576"/>
    <x v="347"/>
    <x v="345"/>
    <x v="342"/>
    <x v="339"/>
    <x v="329"/>
    <x v="320"/>
    <x v="312"/>
    <x v="308"/>
    <x v="298"/>
    <x v="292"/>
    <x v="6"/>
    <x v="6"/>
    <x v="6"/>
    <x v="6"/>
    <x v="6"/>
    <x v="6"/>
    <x v="6"/>
    <x v="6"/>
    <x v="6"/>
    <x v="6"/>
    <x v="6"/>
    <x v="6"/>
    <x v="6"/>
    <x v="6"/>
    <x v="2"/>
    <x v="2"/>
    <x v="2"/>
    <x v="2"/>
    <x v="2"/>
    <x v="1"/>
    <x v="1"/>
    <m/>
    <n v="52"/>
    <s v="AZ"/>
    <n v="2029"/>
    <n v="8"/>
    <n v="-324406"/>
    <n v="658391290"/>
    <n v="2030"/>
    <n v="2030"/>
  </r>
  <r>
    <x v="17"/>
    <s v=""/>
    <n v="8191706"/>
    <x v="348"/>
    <x v="346"/>
    <x v="343"/>
    <x v="340"/>
    <x v="330"/>
    <x v="321"/>
    <x v="313"/>
    <x v="309"/>
    <x v="299"/>
    <x v="293"/>
    <x v="286"/>
    <x v="274"/>
    <x v="270"/>
    <x v="259"/>
    <x v="254"/>
    <x v="247"/>
    <x v="242"/>
    <x v="236"/>
    <x v="229"/>
    <x v="223"/>
    <x v="216"/>
    <x v="210"/>
    <x v="208"/>
    <x v="6"/>
    <x v="2"/>
    <x v="2"/>
    <x v="2"/>
    <x v="2"/>
    <x v="2"/>
    <x v="1"/>
    <x v="1"/>
    <m/>
    <n v="65"/>
    <s v="BM"/>
    <n v="2042"/>
    <n v="21"/>
    <n v="-352314"/>
    <n v="719513672"/>
    <n v="2042"/>
    <n v="2042"/>
  </r>
  <r>
    <x v="17"/>
    <s v=""/>
    <n v="19417192"/>
    <x v="349"/>
    <x v="347"/>
    <x v="344"/>
    <x v="341"/>
    <x v="331"/>
    <x v="322"/>
    <x v="314"/>
    <x v="310"/>
    <x v="300"/>
    <x v="294"/>
    <x v="287"/>
    <x v="275"/>
    <x v="271"/>
    <x v="260"/>
    <x v="255"/>
    <x v="248"/>
    <x v="243"/>
    <x v="237"/>
    <x v="230"/>
    <x v="224"/>
    <x v="217"/>
    <x v="211"/>
    <x v="209"/>
    <x v="207"/>
    <x v="202"/>
    <x v="194"/>
    <x v="188"/>
    <x v="185"/>
    <x v="182"/>
    <x v="174"/>
    <x v="169"/>
    <m/>
    <n v="73"/>
    <s v="BU"/>
    <n v="2050"/>
    <n v="29"/>
    <n v="-185764"/>
    <n v="394474708"/>
    <n v="2124"/>
    <n v="2100"/>
  </r>
  <r>
    <x v="17"/>
    <s v=""/>
    <n v="542271"/>
    <x v="350"/>
    <x v="135"/>
    <x v="135"/>
    <x v="121"/>
    <x v="44"/>
    <x v="44"/>
    <x v="23"/>
    <x v="23"/>
    <x v="6"/>
    <x v="6"/>
    <x v="6"/>
    <x v="6"/>
    <x v="6"/>
    <x v="6"/>
    <x v="6"/>
    <x v="6"/>
    <x v="6"/>
    <x v="6"/>
    <x v="6"/>
    <x v="6"/>
    <x v="6"/>
    <x v="6"/>
    <x v="6"/>
    <x v="6"/>
    <x v="2"/>
    <x v="2"/>
    <x v="2"/>
    <x v="2"/>
    <x v="2"/>
    <x v="1"/>
    <x v="1"/>
    <m/>
    <n v="43"/>
    <s v="AQ"/>
    <n v="2020"/>
    <n v="-1"/>
    <e v="#VALUE!"/>
    <e v="#VALUE!"/>
    <e v="#VALUE!"/>
    <e v="#VALUE!"/>
  </r>
  <r>
    <x v="17"/>
    <s v=""/>
    <n v="2748349"/>
    <x v="351"/>
    <x v="348"/>
    <x v="345"/>
    <x v="342"/>
    <x v="332"/>
    <x v="323"/>
    <x v="315"/>
    <x v="311"/>
    <x v="301"/>
    <x v="295"/>
    <x v="288"/>
    <x v="276"/>
    <x v="272"/>
    <x v="261"/>
    <x v="256"/>
    <x v="249"/>
    <x v="244"/>
    <x v="238"/>
    <x v="231"/>
    <x v="225"/>
    <x v="218"/>
    <x v="212"/>
    <x v="210"/>
    <x v="208"/>
    <x v="203"/>
    <x v="195"/>
    <x v="189"/>
    <x v="186"/>
    <x v="183"/>
    <x v="1"/>
    <x v="1"/>
    <m/>
    <n v="71"/>
    <s v="BS"/>
    <n v="2048"/>
    <n v="27"/>
    <n v="-94506"/>
    <n v="193555963"/>
    <n v="2048"/>
    <n v="2048"/>
  </r>
  <r>
    <x v="17"/>
    <s v=""/>
    <n v="27081558"/>
    <x v="352"/>
    <x v="349"/>
    <x v="346"/>
    <x v="343"/>
    <x v="333"/>
    <x v="324"/>
    <x v="316"/>
    <x v="312"/>
    <x v="302"/>
    <x v="296"/>
    <x v="289"/>
    <x v="277"/>
    <x v="273"/>
    <x v="262"/>
    <x v="257"/>
    <x v="250"/>
    <x v="245"/>
    <x v="239"/>
    <x v="232"/>
    <x v="226"/>
    <x v="6"/>
    <x v="6"/>
    <x v="6"/>
    <x v="6"/>
    <x v="2"/>
    <x v="2"/>
    <x v="2"/>
    <x v="2"/>
    <x v="2"/>
    <x v="1"/>
    <x v="1"/>
    <m/>
    <n v="62"/>
    <s v="BJ"/>
    <n v="2039"/>
    <n v="18"/>
    <n v="-1320550"/>
    <n v="2693272008"/>
    <n v="2040"/>
    <n v="2040"/>
  </r>
  <r>
    <x v="17"/>
    <s v=""/>
    <n v="1456683"/>
    <x v="353"/>
    <x v="350"/>
    <x v="347"/>
    <x v="344"/>
    <x v="334"/>
    <x v="325"/>
    <x v="317"/>
    <x v="313"/>
    <x v="303"/>
    <x v="297"/>
    <x v="290"/>
    <x v="278"/>
    <x v="274"/>
    <x v="263"/>
    <x v="258"/>
    <x v="6"/>
    <x v="6"/>
    <x v="6"/>
    <x v="6"/>
    <x v="6"/>
    <x v="6"/>
    <x v="6"/>
    <x v="6"/>
    <x v="6"/>
    <x v="2"/>
    <x v="2"/>
    <x v="2"/>
    <x v="2"/>
    <x v="2"/>
    <x v="1"/>
    <x v="1"/>
    <m/>
    <n v="57"/>
    <s v="BE"/>
    <n v="2034"/>
    <n v="13"/>
    <n v="-95505"/>
    <n v="194281278"/>
    <n v="2034"/>
    <n v="2034"/>
  </r>
  <r>
    <x v="17"/>
    <s v=""/>
    <n v="4399574"/>
    <x v="354"/>
    <x v="351"/>
    <x v="348"/>
    <x v="345"/>
    <x v="335"/>
    <x v="326"/>
    <x v="318"/>
    <x v="314"/>
    <x v="304"/>
    <x v="298"/>
    <x v="291"/>
    <x v="279"/>
    <x v="275"/>
    <x v="264"/>
    <x v="259"/>
    <x v="251"/>
    <x v="246"/>
    <x v="240"/>
    <x v="233"/>
    <x v="227"/>
    <x v="219"/>
    <x v="213"/>
    <x v="211"/>
    <x v="209"/>
    <x v="204"/>
    <x v="196"/>
    <x v="190"/>
    <x v="187"/>
    <x v="2"/>
    <x v="1"/>
    <x v="1"/>
    <m/>
    <n v="70"/>
    <s v="BR"/>
    <n v="2047"/>
    <n v="26"/>
    <n v="-155299"/>
    <n v="317948255"/>
    <n v="2047"/>
    <n v="2047"/>
  </r>
  <r>
    <x v="17"/>
    <s v=""/>
    <n v="14568377"/>
    <x v="355"/>
    <x v="352"/>
    <x v="349"/>
    <x v="346"/>
    <x v="336"/>
    <x v="327"/>
    <x v="319"/>
    <x v="315"/>
    <x v="305"/>
    <x v="299"/>
    <x v="292"/>
    <x v="280"/>
    <x v="276"/>
    <x v="265"/>
    <x v="260"/>
    <x v="252"/>
    <x v="247"/>
    <x v="241"/>
    <x v="234"/>
    <x v="228"/>
    <x v="220"/>
    <x v="214"/>
    <x v="212"/>
    <x v="210"/>
    <x v="205"/>
    <x v="197"/>
    <x v="191"/>
    <x v="188"/>
    <x v="184"/>
    <x v="175"/>
    <x v="170"/>
    <m/>
    <n v="73"/>
    <s v="BU"/>
    <n v="2050"/>
    <n v="29"/>
    <n v="-509"/>
    <n v="15596048"/>
    <n v="30641"/>
    <n v="2100"/>
  </r>
  <r>
    <x v="17"/>
    <s v=""/>
    <n v="29250220"/>
    <x v="356"/>
    <x v="353"/>
    <x v="350"/>
    <x v="347"/>
    <x v="337"/>
    <x v="328"/>
    <x v="320"/>
    <x v="316"/>
    <x v="306"/>
    <x v="300"/>
    <x v="293"/>
    <x v="281"/>
    <x v="277"/>
    <x v="266"/>
    <x v="261"/>
    <x v="253"/>
    <x v="248"/>
    <x v="242"/>
    <x v="235"/>
    <x v="229"/>
    <x v="221"/>
    <x v="215"/>
    <x v="213"/>
    <x v="211"/>
    <x v="206"/>
    <x v="198"/>
    <x v="192"/>
    <x v="189"/>
    <x v="185"/>
    <x v="176"/>
    <x v="171"/>
    <m/>
    <n v="73"/>
    <s v="BU"/>
    <n v="2050"/>
    <n v="29"/>
    <n v="-315633"/>
    <n v="666513247"/>
    <n v="2112"/>
    <n v="2100"/>
  </r>
  <r>
    <x v="17"/>
    <s v=""/>
    <n v="793919"/>
    <x v="357"/>
    <x v="354"/>
    <x v="351"/>
    <x v="348"/>
    <x v="338"/>
    <x v="329"/>
    <x v="321"/>
    <x v="317"/>
    <x v="307"/>
    <x v="301"/>
    <x v="294"/>
    <x v="282"/>
    <x v="6"/>
    <x v="6"/>
    <x v="6"/>
    <x v="6"/>
    <x v="6"/>
    <x v="6"/>
    <x v="6"/>
    <x v="6"/>
    <x v="6"/>
    <x v="6"/>
    <x v="6"/>
    <x v="6"/>
    <x v="2"/>
    <x v="2"/>
    <x v="2"/>
    <x v="2"/>
    <x v="2"/>
    <x v="1"/>
    <x v="1"/>
    <m/>
    <n v="54"/>
    <s v="BB"/>
    <n v="2031"/>
    <n v="10"/>
    <n v="-65892"/>
    <n v="133829867"/>
    <n v="2031"/>
    <n v="2031"/>
  </r>
  <r>
    <x v="17"/>
    <s v=""/>
    <n v="13306200"/>
    <x v="358"/>
    <x v="355"/>
    <x v="352"/>
    <x v="349"/>
    <x v="339"/>
    <x v="330"/>
    <x v="322"/>
    <x v="318"/>
    <x v="308"/>
    <x v="302"/>
    <x v="295"/>
    <x v="283"/>
    <x v="278"/>
    <x v="267"/>
    <x v="262"/>
    <x v="254"/>
    <x v="249"/>
    <x v="243"/>
    <x v="236"/>
    <x v="230"/>
    <x v="222"/>
    <x v="216"/>
    <x v="214"/>
    <x v="212"/>
    <x v="207"/>
    <x v="199"/>
    <x v="193"/>
    <x v="190"/>
    <x v="186"/>
    <x v="177"/>
    <x v="172"/>
    <m/>
    <n v="73"/>
    <s v="BU"/>
    <n v="2050"/>
    <n v="29"/>
    <n v="-100643"/>
    <n v="216504417"/>
    <n v="2151"/>
    <n v="2100"/>
  </r>
  <r>
    <x v="17"/>
    <s v=""/>
    <n v="22343867"/>
    <x v="359"/>
    <x v="356"/>
    <x v="353"/>
    <x v="350"/>
    <x v="340"/>
    <x v="331"/>
    <x v="323"/>
    <x v="319"/>
    <x v="309"/>
    <x v="303"/>
    <x v="296"/>
    <x v="284"/>
    <x v="279"/>
    <x v="268"/>
    <x v="263"/>
    <x v="255"/>
    <x v="250"/>
    <x v="244"/>
    <x v="237"/>
    <x v="231"/>
    <x v="223"/>
    <x v="217"/>
    <x v="215"/>
    <x v="213"/>
    <x v="208"/>
    <x v="200"/>
    <x v="194"/>
    <x v="191"/>
    <x v="187"/>
    <x v="178"/>
    <x v="173"/>
    <m/>
    <n v="73"/>
    <s v="BU"/>
    <n v="2050"/>
    <n v="29"/>
    <n v="-234212"/>
    <n v="495217895"/>
    <n v="2114"/>
    <n v="2100"/>
  </r>
  <r>
    <x v="17"/>
    <s v=""/>
    <n v="23373264"/>
    <x v="360"/>
    <x v="357"/>
    <x v="354"/>
    <x v="351"/>
    <x v="341"/>
    <x v="332"/>
    <x v="324"/>
    <x v="320"/>
    <x v="310"/>
    <x v="304"/>
    <x v="297"/>
    <x v="285"/>
    <x v="280"/>
    <x v="269"/>
    <x v="264"/>
    <x v="256"/>
    <x v="251"/>
    <x v="245"/>
    <x v="238"/>
    <x v="232"/>
    <x v="224"/>
    <x v="218"/>
    <x v="216"/>
    <x v="214"/>
    <x v="209"/>
    <x v="201"/>
    <x v="195"/>
    <x v="2"/>
    <x v="2"/>
    <x v="1"/>
    <x v="1"/>
    <m/>
    <n v="69"/>
    <s v="BQ"/>
    <n v="2046"/>
    <n v="25"/>
    <n v="-847848"/>
    <n v="1735178376"/>
    <n v="2047"/>
    <n v="2047"/>
  </r>
  <r>
    <x v="17"/>
    <s v=""/>
    <n v="25322307"/>
    <x v="361"/>
    <x v="358"/>
    <x v="355"/>
    <x v="352"/>
    <x v="342"/>
    <x v="333"/>
    <x v="325"/>
    <x v="321"/>
    <x v="311"/>
    <x v="305"/>
    <x v="298"/>
    <x v="286"/>
    <x v="281"/>
    <x v="270"/>
    <x v="265"/>
    <x v="257"/>
    <x v="252"/>
    <x v="246"/>
    <x v="239"/>
    <x v="233"/>
    <x v="225"/>
    <x v="219"/>
    <x v="217"/>
    <x v="215"/>
    <x v="210"/>
    <x v="202"/>
    <x v="196"/>
    <x v="192"/>
    <x v="188"/>
    <x v="179"/>
    <x v="174"/>
    <m/>
    <n v="73"/>
    <s v="BU"/>
    <n v="2050"/>
    <n v="29"/>
    <n v="-241354"/>
    <n v="512616033"/>
    <n v="2124"/>
    <n v="2100"/>
  </r>
  <r>
    <x v="18"/>
    <s v=""/>
    <n v="133575"/>
    <x v="135"/>
    <x v="135"/>
    <x v="135"/>
    <x v="121"/>
    <x v="44"/>
    <x v="44"/>
    <x v="23"/>
    <x v="23"/>
    <x v="6"/>
    <x v="6"/>
    <x v="6"/>
    <x v="6"/>
    <x v="6"/>
    <x v="6"/>
    <x v="6"/>
    <x v="6"/>
    <x v="6"/>
    <x v="6"/>
    <x v="6"/>
    <x v="6"/>
    <x v="6"/>
    <x v="6"/>
    <x v="6"/>
    <x v="6"/>
    <x v="2"/>
    <x v="2"/>
    <x v="2"/>
    <x v="2"/>
    <x v="2"/>
    <x v="1"/>
    <x v="1"/>
    <m/>
    <e v="#N/A"/>
    <e v="#N/A"/>
    <e v="#N/A"/>
    <e v="#N/A"/>
    <e v="#VALUE!"/>
    <e v="#VALUE!"/>
    <e v="#VALUE!"/>
    <e v="#VALUE!"/>
  </r>
  <r>
    <x v="18"/>
    <s v=""/>
    <n v="748816"/>
    <x v="362"/>
    <x v="359"/>
    <x v="356"/>
    <x v="353"/>
    <x v="44"/>
    <x v="44"/>
    <x v="23"/>
    <x v="23"/>
    <x v="6"/>
    <x v="6"/>
    <x v="6"/>
    <x v="6"/>
    <x v="6"/>
    <x v="6"/>
    <x v="6"/>
    <x v="6"/>
    <x v="6"/>
    <x v="6"/>
    <x v="6"/>
    <x v="6"/>
    <x v="6"/>
    <x v="6"/>
    <x v="6"/>
    <x v="6"/>
    <x v="2"/>
    <x v="2"/>
    <x v="2"/>
    <x v="2"/>
    <x v="2"/>
    <x v="1"/>
    <x v="1"/>
    <m/>
    <n v="46"/>
    <s v="AT"/>
    <n v="2023"/>
    <n v="2"/>
    <n v="-166731"/>
    <n v="337378705"/>
    <n v="2023"/>
    <n v="2023"/>
  </r>
  <r>
    <x v="18"/>
    <s v=""/>
    <n v="308617"/>
    <x v="363"/>
    <x v="360"/>
    <x v="357"/>
    <x v="121"/>
    <x v="44"/>
    <x v="44"/>
    <x v="23"/>
    <x v="23"/>
    <x v="6"/>
    <x v="6"/>
    <x v="6"/>
    <x v="6"/>
    <x v="6"/>
    <x v="6"/>
    <x v="6"/>
    <x v="6"/>
    <x v="6"/>
    <x v="6"/>
    <x v="6"/>
    <x v="6"/>
    <x v="6"/>
    <x v="6"/>
    <x v="6"/>
    <x v="6"/>
    <x v="2"/>
    <x v="2"/>
    <x v="2"/>
    <x v="2"/>
    <x v="2"/>
    <x v="1"/>
    <x v="1"/>
    <m/>
    <n v="45"/>
    <s v="AS"/>
    <n v="2022"/>
    <n v="1"/>
    <n v="-82193"/>
    <n v="166256284"/>
    <n v="2023"/>
    <n v="2023"/>
  </r>
  <r>
    <x v="19"/>
    <s v=""/>
    <n v="4398525"/>
    <x v="364"/>
    <x v="361"/>
    <x v="358"/>
    <x v="354"/>
    <x v="343"/>
    <x v="334"/>
    <x v="326"/>
    <x v="322"/>
    <x v="312"/>
    <x v="306"/>
    <x v="299"/>
    <x v="287"/>
    <x v="282"/>
    <x v="271"/>
    <x v="266"/>
    <x v="258"/>
    <x v="253"/>
    <x v="247"/>
    <x v="240"/>
    <x v="234"/>
    <x v="226"/>
    <x v="220"/>
    <x v="218"/>
    <x v="216"/>
    <x v="211"/>
    <x v="203"/>
    <x v="197"/>
    <x v="193"/>
    <x v="189"/>
    <x v="180"/>
    <x v="175"/>
    <m/>
    <n v="73"/>
    <s v="BU"/>
    <n v="2050"/>
    <n v="29"/>
    <n v="-10047"/>
    <n v="24683418"/>
    <n v="2457"/>
    <n v="2100"/>
  </r>
  <r>
    <x v="19"/>
    <s v=""/>
    <n v="658875"/>
    <x v="365"/>
    <x v="362"/>
    <x v="359"/>
    <x v="355"/>
    <x v="344"/>
    <x v="335"/>
    <x v="23"/>
    <x v="23"/>
    <x v="6"/>
    <x v="6"/>
    <x v="6"/>
    <x v="6"/>
    <x v="6"/>
    <x v="6"/>
    <x v="6"/>
    <x v="6"/>
    <x v="6"/>
    <x v="6"/>
    <x v="6"/>
    <x v="6"/>
    <x v="6"/>
    <x v="6"/>
    <x v="6"/>
    <x v="6"/>
    <x v="2"/>
    <x v="2"/>
    <x v="2"/>
    <x v="2"/>
    <x v="2"/>
    <x v="1"/>
    <x v="1"/>
    <m/>
    <n v="48"/>
    <s v="AV"/>
    <n v="2025"/>
    <n v="4"/>
    <n v="-97351"/>
    <n v="197210544"/>
    <n v="2026"/>
    <n v="2026"/>
  </r>
  <r>
    <x v="19"/>
    <s v=""/>
    <n v="1363953"/>
    <x v="366"/>
    <x v="363"/>
    <x v="360"/>
    <x v="356"/>
    <x v="345"/>
    <x v="336"/>
    <x v="327"/>
    <x v="323"/>
    <x v="313"/>
    <x v="307"/>
    <x v="300"/>
    <x v="288"/>
    <x v="283"/>
    <x v="272"/>
    <x v="267"/>
    <x v="259"/>
    <x v="254"/>
    <x v="248"/>
    <x v="241"/>
    <x v="235"/>
    <x v="227"/>
    <x v="221"/>
    <x v="219"/>
    <x v="217"/>
    <x v="212"/>
    <x v="204"/>
    <x v="198"/>
    <x v="194"/>
    <x v="190"/>
    <x v="181"/>
    <x v="176"/>
    <m/>
    <n v="73"/>
    <s v="BU"/>
    <n v="2050"/>
    <n v="29"/>
    <n v="-29680"/>
    <n v="61287873"/>
    <n v="2065"/>
    <n v="2065"/>
  </r>
  <r>
    <x v="19"/>
    <s v=""/>
    <n v="1564780"/>
    <x v="367"/>
    <x v="364"/>
    <x v="361"/>
    <x v="357"/>
    <x v="346"/>
    <x v="337"/>
    <x v="328"/>
    <x v="324"/>
    <x v="314"/>
    <x v="308"/>
    <x v="301"/>
    <x v="289"/>
    <x v="284"/>
    <x v="6"/>
    <x v="6"/>
    <x v="6"/>
    <x v="6"/>
    <x v="6"/>
    <x v="6"/>
    <x v="6"/>
    <x v="6"/>
    <x v="6"/>
    <x v="6"/>
    <x v="6"/>
    <x v="2"/>
    <x v="2"/>
    <x v="2"/>
    <x v="2"/>
    <x v="2"/>
    <x v="1"/>
    <x v="1"/>
    <m/>
    <n v="55"/>
    <s v="BC"/>
    <n v="2032"/>
    <n v="11"/>
    <n v="-115331"/>
    <n v="234418069"/>
    <n v="2033"/>
    <n v="2033"/>
  </r>
  <r>
    <x v="19"/>
    <s v=""/>
    <n v="4666562"/>
    <x v="368"/>
    <x v="365"/>
    <x v="362"/>
    <x v="358"/>
    <x v="347"/>
    <x v="338"/>
    <x v="329"/>
    <x v="325"/>
    <x v="315"/>
    <x v="309"/>
    <x v="6"/>
    <x v="6"/>
    <x v="6"/>
    <x v="6"/>
    <x v="6"/>
    <x v="6"/>
    <x v="6"/>
    <x v="6"/>
    <x v="6"/>
    <x v="6"/>
    <x v="6"/>
    <x v="6"/>
    <x v="6"/>
    <x v="6"/>
    <x v="2"/>
    <x v="2"/>
    <x v="2"/>
    <x v="2"/>
    <x v="2"/>
    <x v="1"/>
    <x v="1"/>
    <m/>
    <n v="52"/>
    <s v="AZ"/>
    <n v="2029"/>
    <n v="8"/>
    <n v="-441646"/>
    <n v="896349836"/>
    <n v="2030"/>
    <n v="2030"/>
  </r>
  <r>
    <x v="19"/>
    <s v=""/>
    <n v="9017180"/>
    <x v="369"/>
    <x v="366"/>
    <x v="363"/>
    <x v="359"/>
    <x v="348"/>
    <x v="339"/>
    <x v="330"/>
    <x v="326"/>
    <x v="316"/>
    <x v="310"/>
    <x v="302"/>
    <x v="290"/>
    <x v="285"/>
    <x v="273"/>
    <x v="268"/>
    <x v="260"/>
    <x v="255"/>
    <x v="249"/>
    <x v="242"/>
    <x v="236"/>
    <x v="228"/>
    <x v="222"/>
    <x v="220"/>
    <x v="218"/>
    <x v="213"/>
    <x v="205"/>
    <x v="199"/>
    <x v="195"/>
    <x v="191"/>
    <x v="182"/>
    <x v="177"/>
    <m/>
    <n v="73"/>
    <s v="BU"/>
    <n v="2050"/>
    <n v="29"/>
    <n v="-135697"/>
    <n v="282989423"/>
    <n v="2085"/>
    <n v="2085"/>
  </r>
  <r>
    <x v="19"/>
    <s v=""/>
    <n v="357174"/>
    <x v="370"/>
    <x v="367"/>
    <x v="364"/>
    <x v="360"/>
    <x v="349"/>
    <x v="340"/>
    <x v="331"/>
    <x v="327"/>
    <x v="317"/>
    <x v="311"/>
    <x v="303"/>
    <x v="291"/>
    <x v="286"/>
    <x v="274"/>
    <x v="269"/>
    <x v="261"/>
    <x v="256"/>
    <x v="250"/>
    <x v="243"/>
    <x v="237"/>
    <x v="229"/>
    <x v="223"/>
    <x v="221"/>
    <x v="219"/>
    <x v="214"/>
    <x v="206"/>
    <x v="200"/>
    <x v="196"/>
    <x v="192"/>
    <x v="183"/>
    <x v="178"/>
    <m/>
    <n v="73"/>
    <s v="BU"/>
    <n v="2050"/>
    <n v="29"/>
    <n v="-7466"/>
    <n v="15431028"/>
    <n v="2067"/>
    <n v="2067"/>
  </r>
  <r>
    <x v="19"/>
    <s v=""/>
    <n v="3768917"/>
    <x v="371"/>
    <x v="368"/>
    <x v="365"/>
    <x v="361"/>
    <x v="350"/>
    <x v="341"/>
    <x v="332"/>
    <x v="328"/>
    <x v="318"/>
    <x v="312"/>
    <x v="304"/>
    <x v="292"/>
    <x v="287"/>
    <x v="275"/>
    <x v="270"/>
    <x v="262"/>
    <x v="257"/>
    <x v="251"/>
    <x v="244"/>
    <x v="238"/>
    <x v="230"/>
    <x v="224"/>
    <x v="222"/>
    <x v="220"/>
    <x v="215"/>
    <x v="207"/>
    <x v="201"/>
    <x v="197"/>
    <x v="193"/>
    <x v="184"/>
    <x v="179"/>
    <m/>
    <n v="73"/>
    <s v="BU"/>
    <n v="2050"/>
    <n v="29"/>
    <n v="-112418"/>
    <n v="230740859"/>
    <n v="2053"/>
    <n v="2053"/>
  </r>
  <r>
    <x v="19"/>
    <s v=""/>
    <n v="4645096"/>
    <x v="372"/>
    <x v="369"/>
    <x v="366"/>
    <x v="362"/>
    <x v="351"/>
    <x v="342"/>
    <x v="333"/>
    <x v="329"/>
    <x v="319"/>
    <x v="313"/>
    <x v="305"/>
    <x v="293"/>
    <x v="288"/>
    <x v="276"/>
    <x v="271"/>
    <x v="263"/>
    <x v="258"/>
    <x v="252"/>
    <x v="245"/>
    <x v="239"/>
    <x v="231"/>
    <x v="225"/>
    <x v="223"/>
    <x v="221"/>
    <x v="216"/>
    <x v="208"/>
    <x v="202"/>
    <x v="2"/>
    <x v="2"/>
    <x v="1"/>
    <x v="1"/>
    <m/>
    <n v="69"/>
    <s v="BQ"/>
    <n v="2046"/>
    <n v="25"/>
    <n v="-169326"/>
    <n v="346514290"/>
    <n v="2046"/>
    <n v="2046"/>
  </r>
  <r>
    <x v="19"/>
    <s v=""/>
    <n v="329255"/>
    <x v="373"/>
    <x v="370"/>
    <x v="367"/>
    <x v="363"/>
    <x v="44"/>
    <x v="44"/>
    <x v="23"/>
    <x v="23"/>
    <x v="6"/>
    <x v="6"/>
    <x v="6"/>
    <x v="6"/>
    <x v="6"/>
    <x v="6"/>
    <x v="6"/>
    <x v="6"/>
    <x v="6"/>
    <x v="6"/>
    <x v="6"/>
    <x v="6"/>
    <x v="6"/>
    <x v="6"/>
    <x v="6"/>
    <x v="6"/>
    <x v="2"/>
    <x v="2"/>
    <x v="2"/>
    <x v="2"/>
    <x v="2"/>
    <x v="1"/>
    <x v="1"/>
    <m/>
    <n v="46"/>
    <s v="AT"/>
    <n v="2023"/>
    <n v="2"/>
    <n v="-69891"/>
    <n v="141439184"/>
    <n v="2024"/>
    <n v="2024"/>
  </r>
  <r>
    <x v="19"/>
    <s v=""/>
    <n v="2504144"/>
    <x v="374"/>
    <x v="371"/>
    <x v="368"/>
    <x v="364"/>
    <x v="352"/>
    <x v="343"/>
    <x v="334"/>
    <x v="330"/>
    <x v="320"/>
    <x v="314"/>
    <x v="306"/>
    <x v="294"/>
    <x v="289"/>
    <x v="277"/>
    <x v="272"/>
    <x v="264"/>
    <x v="259"/>
    <x v="6"/>
    <x v="6"/>
    <x v="6"/>
    <x v="6"/>
    <x v="6"/>
    <x v="6"/>
    <x v="6"/>
    <x v="2"/>
    <x v="2"/>
    <x v="2"/>
    <x v="2"/>
    <x v="2"/>
    <x v="1"/>
    <x v="1"/>
    <m/>
    <n v="59"/>
    <s v="BG"/>
    <n v="2036"/>
    <n v="15"/>
    <n v="-146334"/>
    <n v="297952490"/>
    <n v="2036"/>
    <n v="2036"/>
  </r>
  <r>
    <x v="19"/>
    <n v="3334164"/>
    <n v="3325883"/>
    <x v="375"/>
    <x v="372"/>
    <x v="369"/>
    <x v="365"/>
    <x v="353"/>
    <x v="344"/>
    <x v="335"/>
    <x v="331"/>
    <x v="321"/>
    <x v="315"/>
    <x v="307"/>
    <x v="295"/>
    <x v="290"/>
    <x v="278"/>
    <x v="273"/>
    <x v="265"/>
    <x v="260"/>
    <x v="253"/>
    <x v="246"/>
    <x v="240"/>
    <x v="232"/>
    <x v="226"/>
    <x v="224"/>
    <x v="222"/>
    <x v="217"/>
    <x v="209"/>
    <x v="203"/>
    <x v="198"/>
    <x v="194"/>
    <x v="185"/>
    <x v="180"/>
    <m/>
    <n v="73"/>
    <s v="BU"/>
    <n v="2050"/>
    <n v="29"/>
    <n v="-8281"/>
    <n v="20045222"/>
    <n v="2421"/>
    <n v="2100"/>
  </r>
  <r>
    <x v="20"/>
    <s v=""/>
    <n v="1722467"/>
    <x v="376"/>
    <x v="373"/>
    <x v="370"/>
    <x v="121"/>
    <x v="44"/>
    <x v="44"/>
    <x v="23"/>
    <x v="23"/>
    <x v="6"/>
    <x v="6"/>
    <x v="6"/>
    <x v="6"/>
    <x v="6"/>
    <x v="6"/>
    <x v="6"/>
    <x v="6"/>
    <x v="6"/>
    <x v="6"/>
    <x v="6"/>
    <x v="6"/>
    <x v="6"/>
    <x v="6"/>
    <x v="6"/>
    <x v="6"/>
    <x v="2"/>
    <x v="2"/>
    <x v="2"/>
    <x v="2"/>
    <x v="2"/>
    <x v="1"/>
    <x v="1"/>
    <m/>
    <n v="45"/>
    <s v="AS"/>
    <n v="2022"/>
    <n v="1"/>
    <n v="-550899"/>
    <n v="1113987548"/>
    <n v="2022"/>
    <n v="2022"/>
  </r>
  <r>
    <x v="20"/>
    <s v=""/>
    <n v="7229917"/>
    <x v="377"/>
    <x v="374"/>
    <x v="371"/>
    <x v="366"/>
    <x v="354"/>
    <x v="345"/>
    <x v="336"/>
    <x v="332"/>
    <x v="6"/>
    <x v="6"/>
    <x v="6"/>
    <x v="6"/>
    <x v="6"/>
    <x v="6"/>
    <x v="6"/>
    <x v="6"/>
    <x v="6"/>
    <x v="6"/>
    <x v="6"/>
    <x v="6"/>
    <x v="6"/>
    <x v="6"/>
    <x v="6"/>
    <x v="6"/>
    <x v="2"/>
    <x v="2"/>
    <x v="2"/>
    <x v="2"/>
    <x v="2"/>
    <x v="1"/>
    <x v="1"/>
    <m/>
    <n v="50"/>
    <s v="AX"/>
    <n v="2027"/>
    <n v="6"/>
    <n v="-818599"/>
    <n v="1659981298"/>
    <n v="2028"/>
    <n v="2028"/>
  </r>
  <r>
    <x v="20"/>
    <s v=""/>
    <n v="161164"/>
    <x v="378"/>
    <x v="375"/>
    <x v="372"/>
    <x v="367"/>
    <x v="355"/>
    <x v="346"/>
    <x v="23"/>
    <x v="23"/>
    <x v="6"/>
    <x v="6"/>
    <x v="6"/>
    <x v="6"/>
    <x v="6"/>
    <x v="6"/>
    <x v="6"/>
    <x v="6"/>
    <x v="6"/>
    <x v="6"/>
    <x v="6"/>
    <x v="6"/>
    <x v="6"/>
    <x v="6"/>
    <x v="6"/>
    <x v="6"/>
    <x v="2"/>
    <x v="2"/>
    <x v="2"/>
    <x v="2"/>
    <x v="2"/>
    <x v="1"/>
    <x v="1"/>
    <m/>
    <n v="48"/>
    <s v="AV"/>
    <n v="2025"/>
    <n v="4"/>
    <n v="-23604"/>
    <n v="47817640"/>
    <n v="2026"/>
    <n v="2026"/>
  </r>
  <r>
    <x v="21"/>
    <s v=""/>
    <n v="28911088"/>
    <x v="379"/>
    <x v="376"/>
    <x v="373"/>
    <x v="368"/>
    <x v="356"/>
    <x v="347"/>
    <x v="337"/>
    <x v="333"/>
    <x v="322"/>
    <x v="316"/>
    <x v="6"/>
    <x v="6"/>
    <x v="6"/>
    <x v="6"/>
    <x v="6"/>
    <x v="6"/>
    <x v="6"/>
    <x v="6"/>
    <x v="6"/>
    <x v="6"/>
    <x v="6"/>
    <x v="6"/>
    <x v="6"/>
    <x v="6"/>
    <x v="2"/>
    <x v="2"/>
    <x v="2"/>
    <x v="2"/>
    <x v="2"/>
    <x v="1"/>
    <x v="1"/>
    <m/>
    <n v="52"/>
    <s v="AZ"/>
    <n v="2029"/>
    <n v="8"/>
    <n v="-2709453"/>
    <n v="5499296695"/>
    <n v="2030"/>
    <n v="2030"/>
  </r>
  <r>
    <x v="21"/>
    <s v=""/>
    <n v="29054236"/>
    <x v="380"/>
    <x v="377"/>
    <x v="374"/>
    <x v="369"/>
    <x v="357"/>
    <x v="348"/>
    <x v="338"/>
    <x v="334"/>
    <x v="323"/>
    <x v="317"/>
    <x v="308"/>
    <x v="296"/>
    <x v="291"/>
    <x v="279"/>
    <x v="274"/>
    <x v="266"/>
    <x v="261"/>
    <x v="254"/>
    <x v="247"/>
    <x v="241"/>
    <x v="233"/>
    <x v="227"/>
    <x v="225"/>
    <x v="223"/>
    <x v="218"/>
    <x v="210"/>
    <x v="204"/>
    <x v="199"/>
    <x v="195"/>
    <x v="186"/>
    <x v="181"/>
    <m/>
    <n v="73"/>
    <s v="BU"/>
    <n v="2050"/>
    <n v="29"/>
    <n v="-376657"/>
    <n v="789524719"/>
    <n v="2096"/>
    <n v="2096"/>
  </r>
  <r>
    <x v="21"/>
    <s v=""/>
    <n v="14629305"/>
    <x v="381"/>
    <x v="378"/>
    <x v="375"/>
    <x v="370"/>
    <x v="358"/>
    <x v="349"/>
    <x v="339"/>
    <x v="335"/>
    <x v="324"/>
    <x v="318"/>
    <x v="309"/>
    <x v="297"/>
    <x v="292"/>
    <x v="280"/>
    <x v="275"/>
    <x v="267"/>
    <x v="262"/>
    <x v="255"/>
    <x v="248"/>
    <x v="242"/>
    <x v="234"/>
    <x v="228"/>
    <x v="226"/>
    <x v="224"/>
    <x v="219"/>
    <x v="211"/>
    <x v="205"/>
    <x v="200"/>
    <x v="196"/>
    <x v="187"/>
    <x v="182"/>
    <m/>
    <n v="73"/>
    <s v="BU"/>
    <n v="2050"/>
    <n v="29"/>
    <n v="-405229"/>
    <n v="832786656"/>
    <n v="2055"/>
    <n v="2055"/>
  </r>
  <r>
    <x v="21"/>
    <s v=""/>
    <n v="140613"/>
    <x v="135"/>
    <x v="135"/>
    <x v="135"/>
    <x v="121"/>
    <x v="44"/>
    <x v="44"/>
    <x v="23"/>
    <x v="23"/>
    <x v="6"/>
    <x v="6"/>
    <x v="6"/>
    <x v="6"/>
    <x v="6"/>
    <x v="6"/>
    <x v="6"/>
    <x v="6"/>
    <x v="6"/>
    <x v="6"/>
    <x v="6"/>
    <x v="6"/>
    <x v="6"/>
    <x v="6"/>
    <x v="6"/>
    <x v="6"/>
    <x v="2"/>
    <x v="2"/>
    <x v="2"/>
    <x v="2"/>
    <x v="2"/>
    <x v="1"/>
    <x v="1"/>
    <m/>
    <e v="#N/A"/>
    <e v="#N/A"/>
    <e v="#N/A"/>
    <e v="#N/A"/>
    <e v="#VALUE!"/>
    <e v="#VALUE!"/>
    <e v="#VALUE!"/>
    <e v="#VALUE!"/>
  </r>
  <r>
    <x v="21"/>
    <s v=""/>
    <n v="51437699"/>
    <x v="382"/>
    <x v="379"/>
    <x v="376"/>
    <x v="371"/>
    <x v="359"/>
    <x v="350"/>
    <x v="340"/>
    <x v="336"/>
    <x v="325"/>
    <x v="319"/>
    <x v="310"/>
    <x v="298"/>
    <x v="293"/>
    <x v="281"/>
    <x v="276"/>
    <x v="268"/>
    <x v="263"/>
    <x v="256"/>
    <x v="249"/>
    <x v="243"/>
    <x v="235"/>
    <x v="229"/>
    <x v="227"/>
    <x v="225"/>
    <x v="2"/>
    <x v="2"/>
    <x v="2"/>
    <x v="2"/>
    <x v="2"/>
    <x v="1"/>
    <x v="1"/>
    <m/>
    <n v="66"/>
    <s v="BN"/>
    <n v="2043"/>
    <n v="22"/>
    <n v="-2061657"/>
    <n v="4213923182"/>
    <n v="2044"/>
    <n v="2044"/>
  </r>
  <r>
    <x v="21"/>
    <s v=""/>
    <n v="7401504"/>
    <x v="383"/>
    <x v="380"/>
    <x v="377"/>
    <x v="372"/>
    <x v="360"/>
    <x v="351"/>
    <x v="341"/>
    <x v="337"/>
    <x v="326"/>
    <x v="320"/>
    <x v="311"/>
    <x v="299"/>
    <x v="294"/>
    <x v="282"/>
    <x v="277"/>
    <x v="269"/>
    <x v="264"/>
    <x v="257"/>
    <x v="250"/>
    <x v="244"/>
    <x v="236"/>
    <x v="230"/>
    <x v="228"/>
    <x v="226"/>
    <x v="220"/>
    <x v="212"/>
    <x v="206"/>
    <x v="2"/>
    <x v="2"/>
    <x v="1"/>
    <x v="1"/>
    <m/>
    <n v="69"/>
    <s v="BQ"/>
    <n v="2046"/>
    <n v="25"/>
    <n v="-266833"/>
    <n v="546137331"/>
    <n v="2047"/>
    <n v="2047"/>
  </r>
  <r>
    <x v="21"/>
    <s v=""/>
    <n v="4464054"/>
    <x v="384"/>
    <x v="381"/>
    <x v="378"/>
    <x v="373"/>
    <x v="361"/>
    <x v="352"/>
    <x v="342"/>
    <x v="338"/>
    <x v="6"/>
    <x v="6"/>
    <x v="6"/>
    <x v="6"/>
    <x v="6"/>
    <x v="6"/>
    <x v="6"/>
    <x v="6"/>
    <x v="6"/>
    <x v="6"/>
    <x v="6"/>
    <x v="6"/>
    <x v="6"/>
    <x v="6"/>
    <x v="6"/>
    <x v="6"/>
    <x v="2"/>
    <x v="2"/>
    <x v="2"/>
    <x v="2"/>
    <x v="2"/>
    <x v="1"/>
    <x v="1"/>
    <m/>
    <n v="50"/>
    <s v="AX"/>
    <n v="2027"/>
    <n v="6"/>
    <n v="-497102"/>
    <n v="1008112992"/>
    <n v="2028"/>
    <n v="2028"/>
  </r>
  <r>
    <x v="21"/>
    <s v=""/>
    <n v="1332420"/>
    <x v="385"/>
    <x v="382"/>
    <x v="379"/>
    <x v="374"/>
    <x v="362"/>
    <x v="353"/>
    <x v="343"/>
    <x v="339"/>
    <x v="6"/>
    <x v="6"/>
    <x v="6"/>
    <x v="6"/>
    <x v="6"/>
    <x v="6"/>
    <x v="6"/>
    <x v="6"/>
    <x v="6"/>
    <x v="6"/>
    <x v="6"/>
    <x v="6"/>
    <x v="6"/>
    <x v="6"/>
    <x v="6"/>
    <x v="6"/>
    <x v="2"/>
    <x v="2"/>
    <x v="2"/>
    <x v="2"/>
    <x v="2"/>
    <x v="1"/>
    <x v="1"/>
    <m/>
    <n v="50"/>
    <s v="AX"/>
    <n v="2027"/>
    <n v="6"/>
    <n v="-149624"/>
    <n v="303423276"/>
    <n v="2028"/>
    <n v="2028"/>
  </r>
  <r>
    <x v="21"/>
    <s v=""/>
    <n v="3775567"/>
    <x v="386"/>
    <x v="383"/>
    <x v="380"/>
    <x v="375"/>
    <x v="363"/>
    <x v="354"/>
    <x v="344"/>
    <x v="340"/>
    <x v="327"/>
    <x v="321"/>
    <x v="312"/>
    <x v="300"/>
    <x v="295"/>
    <x v="283"/>
    <x v="278"/>
    <x v="270"/>
    <x v="265"/>
    <x v="258"/>
    <x v="251"/>
    <x v="245"/>
    <x v="237"/>
    <x v="231"/>
    <x v="229"/>
    <x v="227"/>
    <x v="221"/>
    <x v="213"/>
    <x v="207"/>
    <x v="201"/>
    <x v="197"/>
    <x v="188"/>
    <x v="183"/>
    <m/>
    <n v="73"/>
    <s v="BU"/>
    <n v="2050"/>
    <n v="29"/>
    <n v="-39011"/>
    <n v="82538776"/>
    <n v="2116"/>
    <n v="2100"/>
  </r>
  <r>
    <x v="21"/>
    <s v=""/>
    <n v="5196338"/>
    <x v="387"/>
    <x v="384"/>
    <x v="381"/>
    <x v="376"/>
    <x v="364"/>
    <x v="355"/>
    <x v="345"/>
    <x v="341"/>
    <x v="328"/>
    <x v="322"/>
    <x v="313"/>
    <x v="301"/>
    <x v="296"/>
    <x v="284"/>
    <x v="279"/>
    <x v="271"/>
    <x v="266"/>
    <x v="259"/>
    <x v="252"/>
    <x v="246"/>
    <x v="238"/>
    <x v="232"/>
    <x v="230"/>
    <x v="228"/>
    <x v="222"/>
    <x v="214"/>
    <x v="208"/>
    <x v="202"/>
    <x v="198"/>
    <x v="189"/>
    <x v="184"/>
    <m/>
    <n v="73"/>
    <s v="BU"/>
    <n v="2050"/>
    <n v="29"/>
    <n v="-48575"/>
    <n v="103269263"/>
    <n v="2126"/>
    <n v="2100"/>
  </r>
  <r>
    <x v="21"/>
    <s v=""/>
    <n v="10738565"/>
    <x v="388"/>
    <x v="385"/>
    <x v="382"/>
    <x v="377"/>
    <x v="365"/>
    <x v="356"/>
    <x v="346"/>
    <x v="342"/>
    <x v="329"/>
    <x v="323"/>
    <x v="314"/>
    <x v="302"/>
    <x v="297"/>
    <x v="285"/>
    <x v="280"/>
    <x v="272"/>
    <x v="267"/>
    <x v="260"/>
    <x v="6"/>
    <x v="6"/>
    <x v="6"/>
    <x v="6"/>
    <x v="6"/>
    <x v="6"/>
    <x v="2"/>
    <x v="2"/>
    <x v="2"/>
    <x v="2"/>
    <x v="2"/>
    <x v="1"/>
    <x v="1"/>
    <m/>
    <n v="60"/>
    <s v="BH"/>
    <n v="2037"/>
    <n v="16"/>
    <n v="-567129"/>
    <n v="1155772016"/>
    <n v="2038"/>
    <n v="2038"/>
  </r>
  <r>
    <x v="21"/>
    <s v=""/>
    <n v="1305605"/>
    <x v="389"/>
    <x v="386"/>
    <x v="383"/>
    <x v="378"/>
    <x v="366"/>
    <x v="357"/>
    <x v="347"/>
    <x v="343"/>
    <x v="330"/>
    <x v="324"/>
    <x v="6"/>
    <x v="6"/>
    <x v="6"/>
    <x v="6"/>
    <x v="6"/>
    <x v="6"/>
    <x v="6"/>
    <x v="6"/>
    <x v="6"/>
    <x v="6"/>
    <x v="6"/>
    <x v="6"/>
    <x v="6"/>
    <x v="6"/>
    <x v="2"/>
    <x v="2"/>
    <x v="2"/>
    <x v="2"/>
    <x v="2"/>
    <x v="1"/>
    <x v="1"/>
    <m/>
    <n v="52"/>
    <s v="AZ"/>
    <n v="2029"/>
    <n v="8"/>
    <n v="-128365"/>
    <n v="260474540"/>
    <n v="2029"/>
    <n v="2029"/>
  </r>
  <r>
    <x v="21"/>
    <s v=""/>
    <n v="14105251"/>
    <x v="390"/>
    <x v="387"/>
    <x v="384"/>
    <x v="379"/>
    <x v="367"/>
    <x v="358"/>
    <x v="348"/>
    <x v="344"/>
    <x v="331"/>
    <x v="325"/>
    <x v="315"/>
    <x v="303"/>
    <x v="298"/>
    <x v="286"/>
    <x v="281"/>
    <x v="273"/>
    <x v="268"/>
    <x v="261"/>
    <x v="253"/>
    <x v="247"/>
    <x v="239"/>
    <x v="233"/>
    <x v="231"/>
    <x v="229"/>
    <x v="223"/>
    <x v="215"/>
    <x v="209"/>
    <x v="203"/>
    <x v="199"/>
    <x v="190"/>
    <x v="185"/>
    <m/>
    <n v="73"/>
    <s v="BU"/>
    <n v="2050"/>
    <n v="29"/>
    <n v="-28902"/>
    <n v="72458389"/>
    <n v="2507"/>
    <n v="2100"/>
  </r>
  <r>
    <x v="21"/>
    <s v=""/>
    <n v="1373230"/>
    <x v="391"/>
    <x v="388"/>
    <x v="385"/>
    <x v="380"/>
    <x v="368"/>
    <x v="359"/>
    <x v="349"/>
    <x v="345"/>
    <x v="332"/>
    <x v="326"/>
    <x v="316"/>
    <x v="304"/>
    <x v="299"/>
    <x v="287"/>
    <x v="282"/>
    <x v="274"/>
    <x v="269"/>
    <x v="262"/>
    <x v="254"/>
    <x v="248"/>
    <x v="240"/>
    <x v="234"/>
    <x v="232"/>
    <x v="230"/>
    <x v="224"/>
    <x v="216"/>
    <x v="210"/>
    <x v="204"/>
    <x v="200"/>
    <x v="191"/>
    <x v="186"/>
    <m/>
    <n v="73"/>
    <s v="BU"/>
    <n v="2050"/>
    <n v="29"/>
    <n v="-786"/>
    <n v="2960164"/>
    <n v="3766"/>
    <n v="2100"/>
  </r>
  <r>
    <x v="21"/>
    <s v=""/>
    <n v="9344117"/>
    <x v="392"/>
    <x v="389"/>
    <x v="386"/>
    <x v="381"/>
    <x v="369"/>
    <x v="360"/>
    <x v="350"/>
    <x v="346"/>
    <x v="333"/>
    <x v="327"/>
    <x v="317"/>
    <x v="305"/>
    <x v="300"/>
    <x v="288"/>
    <x v="283"/>
    <x v="275"/>
    <x v="6"/>
    <x v="6"/>
    <x v="6"/>
    <x v="6"/>
    <x v="6"/>
    <x v="6"/>
    <x v="6"/>
    <x v="6"/>
    <x v="2"/>
    <x v="2"/>
    <x v="2"/>
    <x v="2"/>
    <x v="2"/>
    <x v="1"/>
    <x v="1"/>
    <m/>
    <n v="58"/>
    <s v="BF"/>
    <n v="2035"/>
    <n v="14"/>
    <n v="-576319"/>
    <n v="1172932178"/>
    <n v="2035"/>
    <n v="2035"/>
  </r>
  <r>
    <x v="21"/>
    <s v=""/>
    <n v="604514"/>
    <x v="393"/>
    <x v="390"/>
    <x v="387"/>
    <x v="382"/>
    <x v="370"/>
    <x v="361"/>
    <x v="351"/>
    <x v="347"/>
    <x v="334"/>
    <x v="328"/>
    <x v="318"/>
    <x v="6"/>
    <x v="6"/>
    <x v="6"/>
    <x v="6"/>
    <x v="6"/>
    <x v="6"/>
    <x v="6"/>
    <x v="6"/>
    <x v="6"/>
    <x v="6"/>
    <x v="6"/>
    <x v="6"/>
    <x v="6"/>
    <x v="2"/>
    <x v="2"/>
    <x v="2"/>
    <x v="2"/>
    <x v="2"/>
    <x v="1"/>
    <x v="1"/>
    <m/>
    <n v="53"/>
    <s v="BA"/>
    <n v="2030"/>
    <n v="9"/>
    <n v="-54954"/>
    <n v="111556640"/>
    <n v="2030"/>
    <n v="2030"/>
  </r>
  <r>
    <x v="21"/>
    <s v=""/>
    <n v="72686"/>
    <x v="135"/>
    <x v="135"/>
    <x v="135"/>
    <x v="121"/>
    <x v="44"/>
    <x v="44"/>
    <x v="23"/>
    <x v="23"/>
    <x v="6"/>
    <x v="6"/>
    <x v="6"/>
    <x v="6"/>
    <x v="6"/>
    <x v="6"/>
    <x v="6"/>
    <x v="6"/>
    <x v="6"/>
    <x v="6"/>
    <x v="6"/>
    <x v="6"/>
    <x v="6"/>
    <x v="6"/>
    <x v="6"/>
    <x v="6"/>
    <x v="2"/>
    <x v="2"/>
    <x v="2"/>
    <x v="2"/>
    <x v="2"/>
    <x v="1"/>
    <x v="1"/>
    <m/>
    <e v="#N/A"/>
    <e v="#N/A"/>
    <e v="#N/A"/>
    <e v="#N/A"/>
    <e v="#VALUE!"/>
    <e v="#VALUE!"/>
    <e v="#VALUE!"/>
    <e v="#VALUE!"/>
  </r>
  <r>
    <x v="21"/>
    <s v=""/>
    <n v="2055510"/>
    <x v="394"/>
    <x v="391"/>
    <x v="388"/>
    <x v="383"/>
    <x v="371"/>
    <x v="362"/>
    <x v="352"/>
    <x v="348"/>
    <x v="335"/>
    <x v="329"/>
    <x v="319"/>
    <x v="306"/>
    <x v="301"/>
    <x v="289"/>
    <x v="284"/>
    <x v="276"/>
    <x v="270"/>
    <x v="263"/>
    <x v="6"/>
    <x v="6"/>
    <x v="6"/>
    <x v="6"/>
    <x v="6"/>
    <x v="6"/>
    <x v="2"/>
    <x v="2"/>
    <x v="2"/>
    <x v="2"/>
    <x v="2"/>
    <x v="1"/>
    <x v="1"/>
    <m/>
    <n v="60"/>
    <s v="BH"/>
    <n v="2037"/>
    <n v="16"/>
    <n v="-110764"/>
    <n v="225688026"/>
    <n v="2038"/>
    <n v="2038"/>
  </r>
  <r>
    <x v="21"/>
    <s v=""/>
    <n v="874433"/>
    <x v="395"/>
    <x v="392"/>
    <x v="135"/>
    <x v="121"/>
    <x v="44"/>
    <x v="44"/>
    <x v="23"/>
    <x v="23"/>
    <x v="6"/>
    <x v="6"/>
    <x v="6"/>
    <x v="6"/>
    <x v="6"/>
    <x v="6"/>
    <x v="6"/>
    <x v="6"/>
    <x v="6"/>
    <x v="6"/>
    <x v="6"/>
    <x v="6"/>
    <x v="6"/>
    <x v="6"/>
    <x v="6"/>
    <x v="6"/>
    <x v="2"/>
    <x v="2"/>
    <x v="2"/>
    <x v="2"/>
    <x v="2"/>
    <x v="1"/>
    <x v="1"/>
    <m/>
    <n v="44"/>
    <s v="AR"/>
    <n v="2021"/>
    <n v="0"/>
    <n v="-361822"/>
    <n v="731393051"/>
    <n v="2021"/>
    <n v="2021"/>
  </r>
  <r>
    <x v="21"/>
    <s v=""/>
    <n v="7730409"/>
    <x v="396"/>
    <x v="393"/>
    <x v="389"/>
    <x v="384"/>
    <x v="372"/>
    <x v="363"/>
    <x v="353"/>
    <x v="349"/>
    <x v="336"/>
    <x v="330"/>
    <x v="320"/>
    <x v="307"/>
    <x v="302"/>
    <x v="290"/>
    <x v="285"/>
    <x v="277"/>
    <x v="271"/>
    <x v="264"/>
    <x v="255"/>
    <x v="249"/>
    <x v="241"/>
    <x v="235"/>
    <x v="233"/>
    <x v="231"/>
    <x v="225"/>
    <x v="217"/>
    <x v="211"/>
    <x v="205"/>
    <x v="201"/>
    <x v="192"/>
    <x v="187"/>
    <m/>
    <n v="73"/>
    <s v="BU"/>
    <n v="2050"/>
    <n v="29"/>
    <n v="-200296"/>
    <n v="412128033"/>
    <n v="2058"/>
    <n v="2058"/>
  </r>
  <r>
    <x v="21"/>
    <s v=""/>
    <n v="587055"/>
    <x v="397"/>
    <x v="394"/>
    <x v="390"/>
    <x v="385"/>
    <x v="373"/>
    <x v="364"/>
    <x v="354"/>
    <x v="23"/>
    <x v="6"/>
    <x v="6"/>
    <x v="6"/>
    <x v="6"/>
    <x v="6"/>
    <x v="6"/>
    <x v="6"/>
    <x v="6"/>
    <x v="6"/>
    <x v="6"/>
    <x v="6"/>
    <x v="6"/>
    <x v="6"/>
    <x v="6"/>
    <x v="6"/>
    <x v="6"/>
    <x v="2"/>
    <x v="2"/>
    <x v="2"/>
    <x v="2"/>
    <x v="2"/>
    <x v="1"/>
    <x v="1"/>
    <m/>
    <n v="49"/>
    <s v="AW"/>
    <n v="2026"/>
    <n v="5"/>
    <n v="-79118"/>
    <n v="160326297"/>
    <n v="2026"/>
    <n v="2026"/>
  </r>
  <r>
    <x v="21"/>
    <s v=""/>
    <n v="2290946"/>
    <x v="398"/>
    <x v="395"/>
    <x v="391"/>
    <x v="386"/>
    <x v="374"/>
    <x v="365"/>
    <x v="355"/>
    <x v="350"/>
    <x v="337"/>
    <x v="331"/>
    <x v="321"/>
    <x v="308"/>
    <x v="303"/>
    <x v="291"/>
    <x v="286"/>
    <x v="278"/>
    <x v="272"/>
    <x v="265"/>
    <x v="256"/>
    <x v="250"/>
    <x v="242"/>
    <x v="236"/>
    <x v="234"/>
    <x v="232"/>
    <x v="226"/>
    <x v="218"/>
    <x v="212"/>
    <x v="206"/>
    <x v="202"/>
    <x v="193"/>
    <x v="188"/>
    <m/>
    <n v="73"/>
    <s v="BU"/>
    <n v="2050"/>
    <n v="29"/>
    <n v="-73640"/>
    <n v="150970106"/>
    <n v="2050"/>
    <n v="2050"/>
  </r>
  <r>
    <x v="21"/>
    <s v=""/>
    <n v="709031"/>
    <x v="399"/>
    <x v="396"/>
    <x v="392"/>
    <x v="387"/>
    <x v="375"/>
    <x v="366"/>
    <x v="356"/>
    <x v="351"/>
    <x v="338"/>
    <x v="6"/>
    <x v="6"/>
    <x v="6"/>
    <x v="6"/>
    <x v="6"/>
    <x v="6"/>
    <x v="6"/>
    <x v="6"/>
    <x v="6"/>
    <x v="6"/>
    <x v="6"/>
    <x v="6"/>
    <x v="6"/>
    <x v="6"/>
    <x v="6"/>
    <x v="2"/>
    <x v="2"/>
    <x v="2"/>
    <x v="2"/>
    <x v="2"/>
    <x v="1"/>
    <x v="1"/>
    <m/>
    <n v="51"/>
    <s v="AY"/>
    <n v="2028"/>
    <n v="7"/>
    <n v="-75859"/>
    <n v="153868352"/>
    <n v="2028"/>
    <n v="2028"/>
  </r>
  <r>
    <x v="21"/>
    <s v=""/>
    <n v="927022"/>
    <x v="400"/>
    <x v="397"/>
    <x v="393"/>
    <x v="388"/>
    <x v="44"/>
    <x v="44"/>
    <x v="23"/>
    <x v="23"/>
    <x v="6"/>
    <x v="6"/>
    <x v="6"/>
    <x v="6"/>
    <x v="6"/>
    <x v="6"/>
    <x v="6"/>
    <x v="6"/>
    <x v="6"/>
    <x v="6"/>
    <x v="6"/>
    <x v="6"/>
    <x v="6"/>
    <x v="6"/>
    <x v="6"/>
    <x v="6"/>
    <x v="2"/>
    <x v="2"/>
    <x v="2"/>
    <x v="2"/>
    <x v="2"/>
    <x v="1"/>
    <x v="1"/>
    <m/>
    <n v="46"/>
    <s v="AT"/>
    <n v="2023"/>
    <n v="2"/>
    <n v="-212768"/>
    <n v="430505614"/>
    <n v="2023"/>
    <n v="2023"/>
  </r>
  <r>
    <x v="21"/>
    <s v=""/>
    <n v="8853550"/>
    <x v="401"/>
    <x v="398"/>
    <x v="394"/>
    <x v="389"/>
    <x v="376"/>
    <x v="367"/>
    <x v="357"/>
    <x v="352"/>
    <x v="339"/>
    <x v="332"/>
    <x v="322"/>
    <x v="309"/>
    <x v="304"/>
    <x v="292"/>
    <x v="287"/>
    <x v="279"/>
    <x v="273"/>
    <x v="266"/>
    <x v="257"/>
    <x v="251"/>
    <x v="243"/>
    <x v="237"/>
    <x v="235"/>
    <x v="233"/>
    <x v="227"/>
    <x v="219"/>
    <x v="213"/>
    <x v="207"/>
    <x v="203"/>
    <x v="194"/>
    <x v="189"/>
    <m/>
    <n v="73"/>
    <s v="BU"/>
    <n v="2050"/>
    <n v="29"/>
    <n v="-127830"/>
    <n v="266942320"/>
    <n v="2088"/>
    <n v="2088"/>
  </r>
  <r>
    <x v="21"/>
    <s v=""/>
    <n v="1299822"/>
    <x v="402"/>
    <x v="399"/>
    <x v="395"/>
    <x v="390"/>
    <x v="44"/>
    <x v="44"/>
    <x v="23"/>
    <x v="23"/>
    <x v="6"/>
    <x v="6"/>
    <x v="6"/>
    <x v="6"/>
    <x v="6"/>
    <x v="6"/>
    <x v="6"/>
    <x v="6"/>
    <x v="6"/>
    <x v="6"/>
    <x v="6"/>
    <x v="6"/>
    <x v="6"/>
    <x v="6"/>
    <x v="6"/>
    <x v="6"/>
    <x v="2"/>
    <x v="2"/>
    <x v="2"/>
    <x v="2"/>
    <x v="2"/>
    <x v="1"/>
    <x v="1"/>
    <m/>
    <n v="46"/>
    <s v="AT"/>
    <n v="2023"/>
    <n v="2"/>
    <n v="-304073"/>
    <n v="615223209"/>
    <n v="2023"/>
    <n v="2023"/>
  </r>
  <r>
    <x v="21"/>
    <s v=""/>
    <n v="14716804"/>
    <x v="403"/>
    <x v="400"/>
    <x v="396"/>
    <x v="391"/>
    <x v="377"/>
    <x v="368"/>
    <x v="358"/>
    <x v="353"/>
    <x v="340"/>
    <x v="333"/>
    <x v="323"/>
    <x v="310"/>
    <x v="305"/>
    <x v="293"/>
    <x v="288"/>
    <x v="280"/>
    <x v="274"/>
    <x v="267"/>
    <x v="258"/>
    <x v="252"/>
    <x v="244"/>
    <x v="238"/>
    <x v="236"/>
    <x v="234"/>
    <x v="228"/>
    <x v="220"/>
    <x v="214"/>
    <x v="208"/>
    <x v="204"/>
    <x v="195"/>
    <x v="190"/>
    <m/>
    <n v="73"/>
    <s v="BU"/>
    <n v="2050"/>
    <n v="29"/>
    <n v="-262499"/>
    <n v="544702285"/>
    <n v="2075"/>
    <n v="2075"/>
  </r>
  <r>
    <x v="21"/>
    <s v=""/>
    <n v="37864480"/>
    <x v="404"/>
    <x v="401"/>
    <x v="397"/>
    <x v="392"/>
    <x v="378"/>
    <x v="369"/>
    <x v="359"/>
    <x v="354"/>
    <x v="341"/>
    <x v="334"/>
    <x v="324"/>
    <x v="311"/>
    <x v="306"/>
    <x v="294"/>
    <x v="289"/>
    <x v="281"/>
    <x v="275"/>
    <x v="268"/>
    <x v="259"/>
    <x v="253"/>
    <x v="245"/>
    <x v="239"/>
    <x v="237"/>
    <x v="235"/>
    <x v="229"/>
    <x v="221"/>
    <x v="215"/>
    <x v="209"/>
    <x v="205"/>
    <x v="196"/>
    <x v="191"/>
    <m/>
    <n v="73"/>
    <s v="BU"/>
    <n v="2050"/>
    <n v="29"/>
    <n v="-875290"/>
    <n v="1805074990"/>
    <n v="2062"/>
    <n v="2062"/>
  </r>
  <r>
    <x v="21"/>
    <s v=""/>
    <n v="4916707"/>
    <x v="405"/>
    <x v="402"/>
    <x v="398"/>
    <x v="393"/>
    <x v="379"/>
    <x v="370"/>
    <x v="360"/>
    <x v="355"/>
    <x v="342"/>
    <x v="335"/>
    <x v="325"/>
    <x v="312"/>
    <x v="307"/>
    <x v="295"/>
    <x v="290"/>
    <x v="282"/>
    <x v="276"/>
    <x v="269"/>
    <x v="260"/>
    <x v="254"/>
    <x v="246"/>
    <x v="240"/>
    <x v="6"/>
    <x v="6"/>
    <x v="2"/>
    <x v="2"/>
    <x v="2"/>
    <x v="2"/>
    <x v="2"/>
    <x v="1"/>
    <x v="1"/>
    <m/>
    <n v="64"/>
    <s v="BL"/>
    <n v="2041"/>
    <n v="20"/>
    <n v="-219855"/>
    <n v="448803952"/>
    <n v="2041"/>
    <n v="2041"/>
  </r>
  <r>
    <x v="21"/>
    <s v=""/>
    <n v="40897872"/>
    <x v="406"/>
    <x v="403"/>
    <x v="399"/>
    <x v="394"/>
    <x v="380"/>
    <x v="371"/>
    <x v="361"/>
    <x v="356"/>
    <x v="343"/>
    <x v="336"/>
    <x v="326"/>
    <x v="313"/>
    <x v="308"/>
    <x v="296"/>
    <x v="6"/>
    <x v="6"/>
    <x v="6"/>
    <x v="6"/>
    <x v="6"/>
    <x v="6"/>
    <x v="6"/>
    <x v="6"/>
    <x v="6"/>
    <x v="6"/>
    <x v="2"/>
    <x v="2"/>
    <x v="2"/>
    <x v="2"/>
    <x v="2"/>
    <x v="1"/>
    <x v="1"/>
    <m/>
    <n v="56"/>
    <s v="BD"/>
    <n v="2033"/>
    <n v="12"/>
    <n v="-2817090"/>
    <n v="5728602582"/>
    <n v="2034"/>
    <n v="2034"/>
  </r>
  <r>
    <x v="21"/>
    <s v=""/>
    <n v="16010590"/>
    <x v="407"/>
    <x v="404"/>
    <x v="400"/>
    <x v="395"/>
    <x v="381"/>
    <x v="372"/>
    <x v="362"/>
    <x v="357"/>
    <x v="344"/>
    <x v="337"/>
    <x v="327"/>
    <x v="314"/>
    <x v="309"/>
    <x v="297"/>
    <x v="291"/>
    <x v="283"/>
    <x v="277"/>
    <x v="270"/>
    <x v="261"/>
    <x v="255"/>
    <x v="6"/>
    <x v="6"/>
    <x v="6"/>
    <x v="6"/>
    <x v="2"/>
    <x v="2"/>
    <x v="2"/>
    <x v="2"/>
    <x v="2"/>
    <x v="1"/>
    <x v="1"/>
    <m/>
    <n v="62"/>
    <s v="BJ"/>
    <n v="2039"/>
    <n v="18"/>
    <n v="-779000"/>
    <n v="1588811590"/>
    <n v="2040"/>
    <n v="2040"/>
  </r>
  <r>
    <x v="21"/>
    <s v=""/>
    <n v="12057663"/>
    <x v="408"/>
    <x v="405"/>
    <x v="401"/>
    <x v="396"/>
    <x v="382"/>
    <x v="373"/>
    <x v="363"/>
    <x v="358"/>
    <x v="345"/>
    <x v="338"/>
    <x v="328"/>
    <x v="315"/>
    <x v="310"/>
    <x v="298"/>
    <x v="292"/>
    <x v="284"/>
    <x v="6"/>
    <x v="6"/>
    <x v="6"/>
    <x v="6"/>
    <x v="6"/>
    <x v="6"/>
    <x v="6"/>
    <x v="6"/>
    <x v="2"/>
    <x v="2"/>
    <x v="2"/>
    <x v="2"/>
    <x v="2"/>
    <x v="1"/>
    <x v="1"/>
    <m/>
    <n v="58"/>
    <s v="BF"/>
    <n v="2035"/>
    <n v="14"/>
    <n v="-753468"/>
    <n v="1533309555"/>
    <n v="2035"/>
    <n v="2035"/>
  </r>
  <r>
    <x v="21"/>
    <s v=""/>
    <n v="20761853"/>
    <x v="409"/>
    <x v="406"/>
    <x v="402"/>
    <x v="397"/>
    <x v="383"/>
    <x v="374"/>
    <x v="364"/>
    <x v="359"/>
    <x v="346"/>
    <x v="339"/>
    <x v="329"/>
    <x v="316"/>
    <x v="311"/>
    <x v="299"/>
    <x v="293"/>
    <x v="285"/>
    <x v="278"/>
    <x v="271"/>
    <x v="262"/>
    <x v="256"/>
    <x v="247"/>
    <x v="241"/>
    <x v="238"/>
    <x v="236"/>
    <x v="230"/>
    <x v="222"/>
    <x v="216"/>
    <x v="210"/>
    <x v="206"/>
    <x v="197"/>
    <x v="192"/>
    <m/>
    <n v="73"/>
    <s v="BU"/>
    <n v="2050"/>
    <n v="29"/>
    <n v="-333860"/>
    <n v="694825193"/>
    <n v="2081"/>
    <n v="2081"/>
  </r>
  <r>
    <x v="21"/>
    <s v=""/>
    <n v="3900260"/>
    <x v="410"/>
    <x v="407"/>
    <x v="403"/>
    <x v="398"/>
    <x v="384"/>
    <x v="375"/>
    <x v="365"/>
    <x v="360"/>
    <x v="347"/>
    <x v="340"/>
    <x v="330"/>
    <x v="317"/>
    <x v="312"/>
    <x v="300"/>
    <x v="294"/>
    <x v="286"/>
    <x v="6"/>
    <x v="6"/>
    <x v="6"/>
    <x v="6"/>
    <x v="6"/>
    <x v="6"/>
    <x v="6"/>
    <x v="6"/>
    <x v="2"/>
    <x v="2"/>
    <x v="2"/>
    <x v="2"/>
    <x v="2"/>
    <x v="1"/>
    <x v="1"/>
    <m/>
    <n v="58"/>
    <s v="BF"/>
    <n v="2035"/>
    <n v="14"/>
    <n v="-236089"/>
    <n v="480563951"/>
    <n v="2036"/>
    <n v="2036"/>
  </r>
  <r>
    <x v="21"/>
    <s v=""/>
    <n v="23703318"/>
    <x v="411"/>
    <x v="408"/>
    <x v="404"/>
    <x v="399"/>
    <x v="385"/>
    <x v="376"/>
    <x v="366"/>
    <x v="361"/>
    <x v="348"/>
    <x v="341"/>
    <x v="331"/>
    <x v="318"/>
    <x v="313"/>
    <x v="301"/>
    <x v="295"/>
    <x v="287"/>
    <x v="279"/>
    <x v="272"/>
    <x v="263"/>
    <x v="257"/>
    <x v="248"/>
    <x v="242"/>
    <x v="239"/>
    <x v="237"/>
    <x v="231"/>
    <x v="223"/>
    <x v="217"/>
    <x v="211"/>
    <x v="207"/>
    <x v="198"/>
    <x v="193"/>
    <m/>
    <n v="73"/>
    <s v="BU"/>
    <n v="2050"/>
    <n v="29"/>
    <n v="-40928"/>
    <n v="106336950"/>
    <n v="2598"/>
    <n v="2100"/>
  </r>
  <r>
    <x v="21"/>
    <s v=""/>
    <n v="10740621"/>
    <x v="412"/>
    <x v="409"/>
    <x v="405"/>
    <x v="400"/>
    <x v="386"/>
    <x v="377"/>
    <x v="367"/>
    <x v="362"/>
    <x v="349"/>
    <x v="342"/>
    <x v="332"/>
    <x v="319"/>
    <x v="314"/>
    <x v="302"/>
    <x v="296"/>
    <x v="288"/>
    <x v="280"/>
    <x v="273"/>
    <x v="264"/>
    <x v="258"/>
    <x v="249"/>
    <x v="243"/>
    <x v="240"/>
    <x v="238"/>
    <x v="232"/>
    <x v="224"/>
    <x v="218"/>
    <x v="212"/>
    <x v="208"/>
    <x v="199"/>
    <x v="194"/>
    <m/>
    <n v="73"/>
    <s v="BU"/>
    <n v="2050"/>
    <n v="29"/>
    <n v="-212687"/>
    <n v="440155674"/>
    <n v="2069"/>
    <n v="2069"/>
  </r>
  <r>
    <x v="21"/>
    <s v=""/>
    <n v="2989536"/>
    <x v="413"/>
    <x v="410"/>
    <x v="406"/>
    <x v="401"/>
    <x v="387"/>
    <x v="44"/>
    <x v="23"/>
    <x v="23"/>
    <x v="6"/>
    <x v="6"/>
    <x v="6"/>
    <x v="6"/>
    <x v="6"/>
    <x v="6"/>
    <x v="6"/>
    <x v="6"/>
    <x v="6"/>
    <x v="6"/>
    <x v="6"/>
    <x v="6"/>
    <x v="6"/>
    <x v="6"/>
    <x v="6"/>
    <x v="6"/>
    <x v="2"/>
    <x v="2"/>
    <x v="2"/>
    <x v="2"/>
    <x v="2"/>
    <x v="1"/>
    <x v="1"/>
    <m/>
    <n v="47"/>
    <s v="AU"/>
    <n v="2024"/>
    <n v="3"/>
    <n v="-547298"/>
    <n v="1107984198"/>
    <n v="2024"/>
    <n v="2024"/>
  </r>
  <r>
    <x v="21"/>
    <s v=""/>
    <n v="19184984"/>
    <x v="414"/>
    <x v="411"/>
    <x v="407"/>
    <x v="402"/>
    <x v="388"/>
    <x v="378"/>
    <x v="368"/>
    <x v="363"/>
    <x v="350"/>
    <x v="343"/>
    <x v="333"/>
    <x v="320"/>
    <x v="315"/>
    <x v="303"/>
    <x v="297"/>
    <x v="289"/>
    <x v="281"/>
    <x v="274"/>
    <x v="265"/>
    <x v="259"/>
    <x v="250"/>
    <x v="244"/>
    <x v="241"/>
    <x v="239"/>
    <x v="233"/>
    <x v="225"/>
    <x v="219"/>
    <x v="213"/>
    <x v="209"/>
    <x v="200"/>
    <x v="195"/>
    <m/>
    <n v="73"/>
    <s v="BU"/>
    <n v="2050"/>
    <n v="29"/>
    <n v="-94627"/>
    <n v="210236897"/>
    <n v="2222"/>
    <n v="2100"/>
  </r>
  <r>
    <x v="21"/>
    <s v=""/>
    <n v="41974674"/>
    <x v="415"/>
    <x v="412"/>
    <x v="408"/>
    <x v="403"/>
    <x v="389"/>
    <x v="379"/>
    <x v="369"/>
    <x v="364"/>
    <x v="351"/>
    <x v="344"/>
    <x v="334"/>
    <x v="321"/>
    <x v="316"/>
    <x v="304"/>
    <x v="298"/>
    <x v="290"/>
    <x v="282"/>
    <x v="275"/>
    <x v="266"/>
    <x v="260"/>
    <x v="251"/>
    <x v="245"/>
    <x v="242"/>
    <x v="240"/>
    <x v="234"/>
    <x v="226"/>
    <x v="220"/>
    <x v="214"/>
    <x v="210"/>
    <x v="201"/>
    <x v="196"/>
    <m/>
    <n v="73"/>
    <s v="BU"/>
    <n v="2050"/>
    <n v="29"/>
    <n v="-439344"/>
    <n v="929010210"/>
    <n v="2115"/>
    <n v="2100"/>
  </r>
  <r>
    <x v="21"/>
    <s v=""/>
    <n v="8640271"/>
    <x v="416"/>
    <x v="413"/>
    <x v="409"/>
    <x v="404"/>
    <x v="390"/>
    <x v="380"/>
    <x v="370"/>
    <x v="365"/>
    <x v="352"/>
    <x v="345"/>
    <x v="335"/>
    <x v="322"/>
    <x v="317"/>
    <x v="305"/>
    <x v="299"/>
    <x v="291"/>
    <x v="283"/>
    <x v="276"/>
    <x v="267"/>
    <x v="261"/>
    <x v="252"/>
    <x v="246"/>
    <x v="243"/>
    <x v="241"/>
    <x v="235"/>
    <x v="227"/>
    <x v="221"/>
    <x v="215"/>
    <x v="211"/>
    <x v="202"/>
    <x v="197"/>
    <m/>
    <n v="73"/>
    <s v="BU"/>
    <n v="2050"/>
    <n v="29"/>
    <n v="-199545"/>
    <n v="411521626"/>
    <n v="2062"/>
    <n v="2062"/>
  </r>
  <r>
    <x v="21"/>
    <s v=""/>
    <n v="1959574"/>
    <x v="417"/>
    <x v="414"/>
    <x v="410"/>
    <x v="405"/>
    <x v="391"/>
    <x v="381"/>
    <x v="371"/>
    <x v="366"/>
    <x v="353"/>
    <x v="346"/>
    <x v="6"/>
    <x v="6"/>
    <x v="6"/>
    <x v="6"/>
    <x v="6"/>
    <x v="6"/>
    <x v="6"/>
    <x v="6"/>
    <x v="6"/>
    <x v="6"/>
    <x v="6"/>
    <x v="6"/>
    <x v="6"/>
    <x v="6"/>
    <x v="2"/>
    <x v="2"/>
    <x v="2"/>
    <x v="2"/>
    <x v="2"/>
    <x v="1"/>
    <x v="1"/>
    <m/>
    <n v="52"/>
    <s v="AZ"/>
    <n v="2029"/>
    <n v="8"/>
    <n v="-184021"/>
    <n v="373497973"/>
    <n v="2030"/>
    <n v="2030"/>
  </r>
  <r>
    <x v="21"/>
    <s v=""/>
    <n v="2807223"/>
    <x v="418"/>
    <x v="415"/>
    <x v="411"/>
    <x v="406"/>
    <x v="392"/>
    <x v="382"/>
    <x v="372"/>
    <x v="367"/>
    <x v="354"/>
    <x v="347"/>
    <x v="336"/>
    <x v="323"/>
    <x v="318"/>
    <x v="306"/>
    <x v="300"/>
    <x v="292"/>
    <x v="284"/>
    <x v="277"/>
    <x v="268"/>
    <x v="262"/>
    <x v="253"/>
    <x v="247"/>
    <x v="244"/>
    <x v="242"/>
    <x v="236"/>
    <x v="228"/>
    <x v="222"/>
    <x v="216"/>
    <x v="212"/>
    <x v="203"/>
    <x v="198"/>
    <m/>
    <n v="73"/>
    <s v="BU"/>
    <n v="2050"/>
    <n v="29"/>
    <n v="-59967"/>
    <n v="123880596"/>
    <n v="2066"/>
    <n v="2066"/>
  </r>
  <r>
    <x v="21"/>
    <s v=""/>
    <n v="2699536"/>
    <x v="135"/>
    <x v="135"/>
    <x v="135"/>
    <x v="121"/>
    <x v="44"/>
    <x v="44"/>
    <x v="23"/>
    <x v="23"/>
    <x v="6"/>
    <x v="6"/>
    <x v="6"/>
    <x v="6"/>
    <x v="6"/>
    <x v="6"/>
    <x v="6"/>
    <x v="6"/>
    <x v="6"/>
    <x v="6"/>
    <x v="6"/>
    <x v="6"/>
    <x v="6"/>
    <x v="6"/>
    <x v="6"/>
    <x v="6"/>
    <x v="2"/>
    <x v="2"/>
    <x v="2"/>
    <x v="2"/>
    <x v="2"/>
    <x v="1"/>
    <x v="1"/>
    <m/>
    <e v="#N/A"/>
    <e v="#N/A"/>
    <e v="#N/A"/>
    <e v="#N/A"/>
    <e v="#VALUE!"/>
    <e v="#VALUE!"/>
    <e v="#VALUE!"/>
    <e v="#VALUE!"/>
  </r>
  <r>
    <x v="22"/>
    <s v=""/>
    <n v="714310"/>
    <x v="419"/>
    <x v="416"/>
    <x v="412"/>
    <x v="407"/>
    <x v="393"/>
    <x v="383"/>
    <x v="373"/>
    <x v="368"/>
    <x v="6"/>
    <x v="6"/>
    <x v="6"/>
    <x v="6"/>
    <x v="6"/>
    <x v="6"/>
    <x v="6"/>
    <x v="6"/>
    <x v="6"/>
    <x v="6"/>
    <x v="6"/>
    <x v="6"/>
    <x v="6"/>
    <x v="6"/>
    <x v="6"/>
    <x v="6"/>
    <x v="2"/>
    <x v="2"/>
    <x v="2"/>
    <x v="2"/>
    <x v="2"/>
    <x v="1"/>
    <x v="1"/>
    <m/>
    <n v="50"/>
    <s v="AX"/>
    <n v="2027"/>
    <n v="6"/>
    <n v="-87033"/>
    <n v="176433937"/>
    <n v="2027"/>
    <n v="2027"/>
  </r>
  <r>
    <x v="22"/>
    <s v=""/>
    <n v="8312027"/>
    <x v="420"/>
    <x v="417"/>
    <x v="413"/>
    <x v="408"/>
    <x v="394"/>
    <x v="384"/>
    <x v="374"/>
    <x v="369"/>
    <x v="355"/>
    <x v="348"/>
    <x v="337"/>
    <x v="324"/>
    <x v="319"/>
    <x v="307"/>
    <x v="301"/>
    <x v="293"/>
    <x v="285"/>
    <x v="278"/>
    <x v="269"/>
    <x v="263"/>
    <x v="254"/>
    <x v="248"/>
    <x v="245"/>
    <x v="243"/>
    <x v="237"/>
    <x v="229"/>
    <x v="223"/>
    <x v="217"/>
    <x v="2"/>
    <x v="1"/>
    <x v="1"/>
    <m/>
    <n v="70"/>
    <s v="BR"/>
    <n v="2047"/>
    <n v="26"/>
    <n v="-295403"/>
    <n v="604730684"/>
    <n v="2047"/>
    <n v="2047"/>
  </r>
  <r>
    <x v="22"/>
    <s v=""/>
    <n v="606088"/>
    <x v="421"/>
    <x v="418"/>
    <x v="414"/>
    <x v="409"/>
    <x v="395"/>
    <x v="44"/>
    <x v="23"/>
    <x v="23"/>
    <x v="6"/>
    <x v="6"/>
    <x v="6"/>
    <x v="6"/>
    <x v="6"/>
    <x v="6"/>
    <x v="6"/>
    <x v="6"/>
    <x v="6"/>
    <x v="6"/>
    <x v="6"/>
    <x v="6"/>
    <x v="6"/>
    <x v="6"/>
    <x v="6"/>
    <x v="6"/>
    <x v="2"/>
    <x v="2"/>
    <x v="2"/>
    <x v="2"/>
    <x v="2"/>
    <x v="1"/>
    <x v="1"/>
    <m/>
    <n v="47"/>
    <s v="AU"/>
    <n v="2024"/>
    <n v="3"/>
    <n v="-101146"/>
    <n v="204819862"/>
    <n v="2025"/>
    <n v="2025"/>
  </r>
  <r>
    <x v="22"/>
    <s v=""/>
    <n v="4492039"/>
    <x v="422"/>
    <x v="419"/>
    <x v="415"/>
    <x v="410"/>
    <x v="396"/>
    <x v="385"/>
    <x v="375"/>
    <x v="370"/>
    <x v="356"/>
    <x v="6"/>
    <x v="6"/>
    <x v="6"/>
    <x v="6"/>
    <x v="6"/>
    <x v="6"/>
    <x v="6"/>
    <x v="6"/>
    <x v="6"/>
    <x v="6"/>
    <x v="6"/>
    <x v="6"/>
    <x v="6"/>
    <x v="6"/>
    <x v="6"/>
    <x v="2"/>
    <x v="2"/>
    <x v="2"/>
    <x v="2"/>
    <x v="2"/>
    <x v="1"/>
    <x v="1"/>
    <m/>
    <n v="51"/>
    <s v="AY"/>
    <n v="2028"/>
    <n v="7"/>
    <n v="-474860"/>
    <n v="963234379"/>
    <n v="2028"/>
    <n v="2028"/>
  </r>
  <r>
    <x v="22"/>
    <s v=""/>
    <n v="679294"/>
    <x v="423"/>
    <x v="420"/>
    <x v="416"/>
    <x v="411"/>
    <x v="397"/>
    <x v="386"/>
    <x v="376"/>
    <x v="371"/>
    <x v="357"/>
    <x v="349"/>
    <x v="338"/>
    <x v="325"/>
    <x v="6"/>
    <x v="6"/>
    <x v="6"/>
    <x v="6"/>
    <x v="6"/>
    <x v="6"/>
    <x v="6"/>
    <x v="6"/>
    <x v="6"/>
    <x v="6"/>
    <x v="6"/>
    <x v="6"/>
    <x v="2"/>
    <x v="2"/>
    <x v="2"/>
    <x v="2"/>
    <x v="2"/>
    <x v="1"/>
    <x v="1"/>
    <m/>
    <n v="54"/>
    <s v="BB"/>
    <n v="2031"/>
    <n v="10"/>
    <n v="-52746"/>
    <n v="107173468"/>
    <n v="2032"/>
    <n v="2032"/>
  </r>
  <r>
    <x v="22"/>
    <s v=""/>
    <n v="1120313"/>
    <x v="424"/>
    <x v="421"/>
    <x v="417"/>
    <x v="412"/>
    <x v="398"/>
    <x v="387"/>
    <x v="377"/>
    <x v="372"/>
    <x v="358"/>
    <x v="350"/>
    <x v="339"/>
    <x v="326"/>
    <x v="320"/>
    <x v="308"/>
    <x v="302"/>
    <x v="294"/>
    <x v="286"/>
    <x v="279"/>
    <x v="270"/>
    <x v="264"/>
    <x v="255"/>
    <x v="249"/>
    <x v="246"/>
    <x v="244"/>
    <x v="238"/>
    <x v="230"/>
    <x v="224"/>
    <x v="218"/>
    <x v="213"/>
    <x v="204"/>
    <x v="199"/>
    <m/>
    <n v="73"/>
    <s v="BU"/>
    <n v="2050"/>
    <n v="29"/>
    <n v="-34927"/>
    <n v="71637926"/>
    <n v="2051"/>
    <n v="2051"/>
  </r>
  <r>
    <x v="22"/>
    <s v=""/>
    <n v="623185"/>
    <x v="425"/>
    <x v="135"/>
    <x v="135"/>
    <x v="121"/>
    <x v="44"/>
    <x v="44"/>
    <x v="23"/>
    <x v="23"/>
    <x v="6"/>
    <x v="6"/>
    <x v="6"/>
    <x v="6"/>
    <x v="6"/>
    <x v="6"/>
    <x v="6"/>
    <x v="6"/>
    <x v="6"/>
    <x v="6"/>
    <x v="6"/>
    <x v="6"/>
    <x v="6"/>
    <x v="6"/>
    <x v="6"/>
    <x v="6"/>
    <x v="2"/>
    <x v="2"/>
    <x v="2"/>
    <x v="2"/>
    <x v="2"/>
    <x v="1"/>
    <x v="1"/>
    <m/>
    <n v="43"/>
    <s v="AQ"/>
    <n v="2020"/>
    <n v="-1"/>
    <e v="#VALUE!"/>
    <e v="#VALUE!"/>
    <e v="#VALUE!"/>
    <e v="#VALUE!"/>
  </r>
  <r>
    <x v="22"/>
    <s v=""/>
    <n v="1028704"/>
    <x v="426"/>
    <x v="422"/>
    <x v="418"/>
    <x v="413"/>
    <x v="399"/>
    <x v="388"/>
    <x v="378"/>
    <x v="373"/>
    <x v="359"/>
    <x v="351"/>
    <x v="340"/>
    <x v="327"/>
    <x v="321"/>
    <x v="309"/>
    <x v="303"/>
    <x v="295"/>
    <x v="287"/>
    <x v="280"/>
    <x v="271"/>
    <x v="265"/>
    <x v="6"/>
    <x v="6"/>
    <x v="6"/>
    <x v="6"/>
    <x v="2"/>
    <x v="2"/>
    <x v="2"/>
    <x v="2"/>
    <x v="2"/>
    <x v="1"/>
    <x v="1"/>
    <m/>
    <n v="62"/>
    <s v="BJ"/>
    <n v="2039"/>
    <n v="18"/>
    <n v="-50835"/>
    <n v="103664569"/>
    <n v="2039"/>
    <n v="2039"/>
  </r>
  <r>
    <x v="22"/>
    <s v=""/>
    <n v="16162028"/>
    <x v="427"/>
    <x v="423"/>
    <x v="419"/>
    <x v="414"/>
    <x v="400"/>
    <x v="389"/>
    <x v="379"/>
    <x v="374"/>
    <x v="360"/>
    <x v="352"/>
    <x v="341"/>
    <x v="328"/>
    <x v="322"/>
    <x v="310"/>
    <x v="304"/>
    <x v="296"/>
    <x v="288"/>
    <x v="281"/>
    <x v="272"/>
    <x v="266"/>
    <x v="256"/>
    <x v="250"/>
    <x v="247"/>
    <x v="245"/>
    <x v="239"/>
    <x v="231"/>
    <x v="225"/>
    <x v="219"/>
    <x v="214"/>
    <x v="205"/>
    <x v="200"/>
    <m/>
    <n v="73"/>
    <s v="BU"/>
    <n v="2050"/>
    <n v="29"/>
    <n v="-229128"/>
    <n v="478771460"/>
    <n v="2090"/>
    <n v="2090"/>
  </r>
  <r>
    <x v="22"/>
    <s v=""/>
    <n v="322193"/>
    <x v="428"/>
    <x v="424"/>
    <x v="420"/>
    <x v="415"/>
    <x v="401"/>
    <x v="390"/>
    <x v="380"/>
    <x v="23"/>
    <x v="6"/>
    <x v="6"/>
    <x v="6"/>
    <x v="6"/>
    <x v="6"/>
    <x v="6"/>
    <x v="6"/>
    <x v="6"/>
    <x v="6"/>
    <x v="6"/>
    <x v="6"/>
    <x v="6"/>
    <x v="6"/>
    <x v="6"/>
    <x v="6"/>
    <x v="6"/>
    <x v="2"/>
    <x v="2"/>
    <x v="2"/>
    <x v="2"/>
    <x v="2"/>
    <x v="1"/>
    <x v="1"/>
    <m/>
    <n v="49"/>
    <s v="AW"/>
    <n v="2026"/>
    <n v="5"/>
    <n v="-44046"/>
    <n v="89251067"/>
    <n v="2026"/>
    <n v="2026"/>
  </r>
  <r>
    <x v="23"/>
    <s v=""/>
    <n v="1246327"/>
    <x v="429"/>
    <x v="425"/>
    <x v="421"/>
    <x v="416"/>
    <x v="402"/>
    <x v="391"/>
    <x v="381"/>
    <x v="375"/>
    <x v="361"/>
    <x v="353"/>
    <x v="342"/>
    <x v="329"/>
    <x v="323"/>
    <x v="311"/>
    <x v="305"/>
    <x v="6"/>
    <x v="6"/>
    <x v="6"/>
    <x v="6"/>
    <x v="6"/>
    <x v="6"/>
    <x v="6"/>
    <x v="6"/>
    <x v="6"/>
    <x v="2"/>
    <x v="2"/>
    <x v="2"/>
    <x v="2"/>
    <x v="2"/>
    <x v="1"/>
    <x v="1"/>
    <m/>
    <n v="57"/>
    <s v="BE"/>
    <n v="2034"/>
    <n v="13"/>
    <n v="-80297"/>
    <n v="163365970"/>
    <n v="2035"/>
    <n v="2035"/>
  </r>
  <r>
    <x v="23"/>
    <s v=""/>
    <n v="194796"/>
    <x v="135"/>
    <x v="135"/>
    <x v="135"/>
    <x v="121"/>
    <x v="44"/>
    <x v="44"/>
    <x v="23"/>
    <x v="23"/>
    <x v="6"/>
    <x v="6"/>
    <x v="6"/>
    <x v="6"/>
    <x v="6"/>
    <x v="6"/>
    <x v="6"/>
    <x v="6"/>
    <x v="6"/>
    <x v="6"/>
    <x v="6"/>
    <x v="6"/>
    <x v="6"/>
    <x v="6"/>
    <x v="6"/>
    <x v="6"/>
    <x v="2"/>
    <x v="2"/>
    <x v="2"/>
    <x v="2"/>
    <x v="2"/>
    <x v="1"/>
    <x v="1"/>
    <m/>
    <e v="#N/A"/>
    <e v="#N/A"/>
    <e v="#N/A"/>
    <e v="#N/A"/>
    <e v="#VALUE!"/>
    <e v="#VALUE!"/>
    <e v="#VALUE!"/>
    <e v="#VALUE!"/>
  </r>
  <r>
    <x v="23"/>
    <s v=""/>
    <n v="5622403"/>
    <x v="430"/>
    <x v="426"/>
    <x v="422"/>
    <x v="417"/>
    <x v="403"/>
    <x v="392"/>
    <x v="382"/>
    <x v="376"/>
    <x v="362"/>
    <x v="6"/>
    <x v="6"/>
    <x v="6"/>
    <x v="6"/>
    <x v="6"/>
    <x v="6"/>
    <x v="6"/>
    <x v="6"/>
    <x v="6"/>
    <x v="6"/>
    <x v="6"/>
    <x v="6"/>
    <x v="6"/>
    <x v="6"/>
    <x v="6"/>
    <x v="2"/>
    <x v="2"/>
    <x v="2"/>
    <x v="2"/>
    <x v="2"/>
    <x v="1"/>
    <x v="1"/>
    <m/>
    <n v="51"/>
    <s v="AY"/>
    <n v="2028"/>
    <n v="7"/>
    <n v="-612455"/>
    <n v="1242169048"/>
    <n v="2028"/>
    <n v="2028"/>
  </r>
  <r>
    <x v="23"/>
    <s v=""/>
    <n v="70804974"/>
    <x v="431"/>
    <x v="427"/>
    <x v="423"/>
    <x v="418"/>
    <x v="404"/>
    <x v="393"/>
    <x v="383"/>
    <x v="377"/>
    <x v="363"/>
    <x v="354"/>
    <x v="343"/>
    <x v="330"/>
    <x v="324"/>
    <x v="312"/>
    <x v="306"/>
    <x v="297"/>
    <x v="289"/>
    <x v="282"/>
    <x v="273"/>
    <x v="267"/>
    <x v="257"/>
    <x v="251"/>
    <x v="248"/>
    <x v="246"/>
    <x v="240"/>
    <x v="232"/>
    <x v="226"/>
    <x v="220"/>
    <x v="215"/>
    <x v="206"/>
    <x v="201"/>
    <m/>
    <n v="73"/>
    <s v="BU"/>
    <n v="2050"/>
    <n v="29"/>
    <n v="-971277"/>
    <n v="2031813237"/>
    <n v="2092"/>
    <n v="2092"/>
  </r>
  <r>
    <x v="23"/>
    <s v=""/>
    <n v="1849191"/>
    <x v="432"/>
    <x v="428"/>
    <x v="424"/>
    <x v="419"/>
    <x v="405"/>
    <x v="394"/>
    <x v="384"/>
    <x v="378"/>
    <x v="364"/>
    <x v="355"/>
    <x v="6"/>
    <x v="6"/>
    <x v="6"/>
    <x v="6"/>
    <x v="6"/>
    <x v="6"/>
    <x v="6"/>
    <x v="6"/>
    <x v="6"/>
    <x v="6"/>
    <x v="6"/>
    <x v="6"/>
    <x v="6"/>
    <x v="6"/>
    <x v="2"/>
    <x v="2"/>
    <x v="2"/>
    <x v="2"/>
    <x v="2"/>
    <x v="1"/>
    <x v="1"/>
    <m/>
    <n v="52"/>
    <s v="AZ"/>
    <n v="2029"/>
    <n v="8"/>
    <n v="-173590"/>
    <n v="352327401"/>
    <n v="2030"/>
    <n v="2030"/>
  </r>
  <r>
    <x v="23"/>
    <s v=""/>
    <n v="13090451"/>
    <x v="433"/>
    <x v="429"/>
    <x v="425"/>
    <x v="420"/>
    <x v="406"/>
    <x v="395"/>
    <x v="385"/>
    <x v="379"/>
    <x v="365"/>
    <x v="356"/>
    <x v="344"/>
    <x v="331"/>
    <x v="325"/>
    <x v="313"/>
    <x v="307"/>
    <x v="298"/>
    <x v="290"/>
    <x v="283"/>
    <x v="274"/>
    <x v="6"/>
    <x v="6"/>
    <x v="6"/>
    <x v="6"/>
    <x v="6"/>
    <x v="2"/>
    <x v="2"/>
    <x v="2"/>
    <x v="2"/>
    <x v="2"/>
    <x v="1"/>
    <x v="1"/>
    <m/>
    <n v="61"/>
    <s v="BI"/>
    <n v="2038"/>
    <n v="17"/>
    <n v="-684841"/>
    <n v="1395784430"/>
    <n v="2038"/>
    <n v="2038"/>
  </r>
  <r>
    <x v="23"/>
    <s v=""/>
    <n v="44804963"/>
    <x v="434"/>
    <x v="430"/>
    <x v="426"/>
    <x v="421"/>
    <x v="407"/>
    <x v="396"/>
    <x v="386"/>
    <x v="380"/>
    <x v="366"/>
    <x v="357"/>
    <x v="345"/>
    <x v="332"/>
    <x v="326"/>
    <x v="314"/>
    <x v="308"/>
    <x v="299"/>
    <x v="291"/>
    <x v="284"/>
    <x v="275"/>
    <x v="268"/>
    <x v="258"/>
    <x v="252"/>
    <x v="249"/>
    <x v="247"/>
    <x v="241"/>
    <x v="233"/>
    <x v="227"/>
    <x v="221"/>
    <x v="216"/>
    <x v="207"/>
    <x v="202"/>
    <m/>
    <n v="73"/>
    <s v="BU"/>
    <n v="2050"/>
    <n v="29"/>
    <n v="-188230"/>
    <n v="424841333"/>
    <n v="2257"/>
    <n v="2100"/>
  </r>
  <r>
    <x v="23"/>
    <s v=""/>
    <n v="8779993"/>
    <x v="435"/>
    <x v="431"/>
    <x v="427"/>
    <x v="422"/>
    <x v="408"/>
    <x v="397"/>
    <x v="387"/>
    <x v="381"/>
    <x v="367"/>
    <x v="358"/>
    <x v="346"/>
    <x v="333"/>
    <x v="327"/>
    <x v="315"/>
    <x v="309"/>
    <x v="300"/>
    <x v="292"/>
    <x v="285"/>
    <x v="276"/>
    <x v="269"/>
    <x v="259"/>
    <x v="253"/>
    <x v="250"/>
    <x v="248"/>
    <x v="242"/>
    <x v="234"/>
    <x v="228"/>
    <x v="222"/>
    <x v="217"/>
    <x v="208"/>
    <x v="203"/>
    <m/>
    <n v="73"/>
    <s v="BU"/>
    <n v="2050"/>
    <n v="29"/>
    <n v="-218257"/>
    <n v="449440876"/>
    <n v="2059"/>
    <n v="2059"/>
  </r>
  <r>
    <x v="23"/>
    <s v=""/>
    <n v="1879982"/>
    <x v="436"/>
    <x v="432"/>
    <x v="428"/>
    <x v="423"/>
    <x v="409"/>
    <x v="398"/>
    <x v="388"/>
    <x v="382"/>
    <x v="368"/>
    <x v="359"/>
    <x v="347"/>
    <x v="6"/>
    <x v="6"/>
    <x v="6"/>
    <x v="6"/>
    <x v="6"/>
    <x v="6"/>
    <x v="6"/>
    <x v="6"/>
    <x v="6"/>
    <x v="6"/>
    <x v="6"/>
    <x v="6"/>
    <x v="6"/>
    <x v="2"/>
    <x v="2"/>
    <x v="2"/>
    <x v="2"/>
    <x v="2"/>
    <x v="1"/>
    <x v="1"/>
    <m/>
    <n v="53"/>
    <s v="BA"/>
    <n v="2030"/>
    <n v="9"/>
    <n v="-170182"/>
    <n v="345477440"/>
    <n v="2030"/>
    <n v="2030"/>
  </r>
  <r>
    <x v="23"/>
    <s v=""/>
    <n v="6532051"/>
    <x v="437"/>
    <x v="433"/>
    <x v="429"/>
    <x v="424"/>
    <x v="410"/>
    <x v="399"/>
    <x v="389"/>
    <x v="383"/>
    <x v="369"/>
    <x v="360"/>
    <x v="348"/>
    <x v="334"/>
    <x v="328"/>
    <x v="316"/>
    <x v="310"/>
    <x v="301"/>
    <x v="293"/>
    <x v="286"/>
    <x v="277"/>
    <x v="270"/>
    <x v="260"/>
    <x v="254"/>
    <x v="251"/>
    <x v="249"/>
    <x v="243"/>
    <x v="235"/>
    <x v="229"/>
    <x v="223"/>
    <x v="218"/>
    <x v="209"/>
    <x v="204"/>
    <m/>
    <n v="73"/>
    <s v="BU"/>
    <n v="2050"/>
    <n v="29"/>
    <n v="-200181"/>
    <n v="410697490"/>
    <n v="2052"/>
    <n v="2052"/>
  </r>
  <r>
    <x v="23"/>
    <s v=""/>
    <n v="8090861"/>
    <x v="438"/>
    <x v="434"/>
    <x v="430"/>
    <x v="425"/>
    <x v="411"/>
    <x v="400"/>
    <x v="390"/>
    <x v="384"/>
    <x v="370"/>
    <x v="361"/>
    <x v="349"/>
    <x v="335"/>
    <x v="329"/>
    <x v="317"/>
    <x v="311"/>
    <x v="302"/>
    <x v="294"/>
    <x v="287"/>
    <x v="278"/>
    <x v="271"/>
    <x v="261"/>
    <x v="255"/>
    <x v="252"/>
    <x v="250"/>
    <x v="244"/>
    <x v="236"/>
    <x v="230"/>
    <x v="224"/>
    <x v="219"/>
    <x v="210"/>
    <x v="205"/>
    <m/>
    <n v="73"/>
    <s v="BU"/>
    <n v="2050"/>
    <n v="29"/>
    <n v="-143704"/>
    <n v="298229237"/>
    <n v="2075"/>
    <n v="2075"/>
  </r>
  <r>
    <x v="23"/>
    <s v=""/>
    <n v="1595285"/>
    <x v="439"/>
    <x v="435"/>
    <x v="431"/>
    <x v="426"/>
    <x v="412"/>
    <x v="401"/>
    <x v="391"/>
    <x v="385"/>
    <x v="371"/>
    <x v="362"/>
    <x v="350"/>
    <x v="336"/>
    <x v="330"/>
    <x v="318"/>
    <x v="312"/>
    <x v="303"/>
    <x v="295"/>
    <x v="288"/>
    <x v="279"/>
    <x v="6"/>
    <x v="6"/>
    <x v="6"/>
    <x v="6"/>
    <x v="6"/>
    <x v="2"/>
    <x v="2"/>
    <x v="2"/>
    <x v="2"/>
    <x v="2"/>
    <x v="1"/>
    <x v="1"/>
    <m/>
    <n v="61"/>
    <s v="BI"/>
    <n v="2038"/>
    <n v="17"/>
    <n v="-80002"/>
    <n v="163119323"/>
    <n v="2039"/>
    <n v="2039"/>
  </r>
  <r>
    <x v="23"/>
    <s v=""/>
    <n v="9460736"/>
    <x v="440"/>
    <x v="436"/>
    <x v="432"/>
    <x v="427"/>
    <x v="413"/>
    <x v="402"/>
    <x v="392"/>
    <x v="386"/>
    <x v="372"/>
    <x v="363"/>
    <x v="351"/>
    <x v="337"/>
    <x v="331"/>
    <x v="319"/>
    <x v="313"/>
    <x v="304"/>
    <x v="296"/>
    <x v="289"/>
    <x v="280"/>
    <x v="272"/>
    <x v="6"/>
    <x v="6"/>
    <x v="6"/>
    <x v="6"/>
    <x v="2"/>
    <x v="2"/>
    <x v="2"/>
    <x v="2"/>
    <x v="2"/>
    <x v="1"/>
    <x v="1"/>
    <m/>
    <n v="62"/>
    <s v="BJ"/>
    <n v="2039"/>
    <n v="18"/>
    <n v="-452613"/>
    <n v="923286383"/>
    <n v="2040"/>
    <n v="2040"/>
  </r>
  <r>
    <x v="23"/>
    <s v=""/>
    <n v="2525239"/>
    <x v="441"/>
    <x v="437"/>
    <x v="433"/>
    <x v="428"/>
    <x v="414"/>
    <x v="403"/>
    <x v="393"/>
    <x v="387"/>
    <x v="373"/>
    <x v="364"/>
    <x v="352"/>
    <x v="338"/>
    <x v="332"/>
    <x v="320"/>
    <x v="314"/>
    <x v="305"/>
    <x v="297"/>
    <x v="290"/>
    <x v="281"/>
    <x v="273"/>
    <x v="6"/>
    <x v="6"/>
    <x v="6"/>
    <x v="6"/>
    <x v="2"/>
    <x v="2"/>
    <x v="2"/>
    <x v="2"/>
    <x v="2"/>
    <x v="1"/>
    <x v="1"/>
    <m/>
    <n v="62"/>
    <s v="BJ"/>
    <n v="2039"/>
    <n v="18"/>
    <n v="-120709"/>
    <n v="246236710"/>
    <n v="2040"/>
    <n v="2040"/>
  </r>
  <r>
    <x v="23"/>
    <s v=""/>
    <n v="25466872"/>
    <x v="442"/>
    <x v="438"/>
    <x v="434"/>
    <x v="429"/>
    <x v="415"/>
    <x v="404"/>
    <x v="394"/>
    <x v="388"/>
    <x v="374"/>
    <x v="365"/>
    <x v="353"/>
    <x v="339"/>
    <x v="333"/>
    <x v="321"/>
    <x v="315"/>
    <x v="306"/>
    <x v="298"/>
    <x v="291"/>
    <x v="282"/>
    <x v="274"/>
    <x v="262"/>
    <x v="256"/>
    <x v="253"/>
    <x v="251"/>
    <x v="245"/>
    <x v="237"/>
    <x v="231"/>
    <x v="225"/>
    <x v="220"/>
    <x v="211"/>
    <x v="206"/>
    <m/>
    <n v="73"/>
    <s v="BU"/>
    <n v="2050"/>
    <n v="29"/>
    <n v="-283049"/>
    <n v="596942803"/>
    <n v="2109"/>
    <n v="2100"/>
  </r>
  <r>
    <x v="23"/>
    <s v=""/>
    <n v="5746178"/>
    <x v="443"/>
    <x v="439"/>
    <x v="435"/>
    <x v="430"/>
    <x v="416"/>
    <x v="405"/>
    <x v="395"/>
    <x v="389"/>
    <x v="375"/>
    <x v="366"/>
    <x v="354"/>
    <x v="340"/>
    <x v="334"/>
    <x v="322"/>
    <x v="316"/>
    <x v="307"/>
    <x v="299"/>
    <x v="292"/>
    <x v="283"/>
    <x v="275"/>
    <x v="263"/>
    <x v="257"/>
    <x v="254"/>
    <x v="252"/>
    <x v="246"/>
    <x v="238"/>
    <x v="232"/>
    <x v="226"/>
    <x v="221"/>
    <x v="1"/>
    <x v="1"/>
    <m/>
    <n v="71"/>
    <s v="BS"/>
    <n v="2048"/>
    <n v="27"/>
    <n v="-197061"/>
    <n v="403612337"/>
    <n v="2048"/>
    <n v="2048"/>
  </r>
  <r>
    <x v="24"/>
    <s v=""/>
    <n v="16232239"/>
    <x v="444"/>
    <x v="440"/>
    <x v="436"/>
    <x v="431"/>
    <x v="417"/>
    <x v="406"/>
    <x v="396"/>
    <x v="390"/>
    <x v="376"/>
    <x v="367"/>
    <x v="355"/>
    <x v="341"/>
    <x v="335"/>
    <x v="323"/>
    <x v="317"/>
    <x v="308"/>
    <x v="300"/>
    <x v="293"/>
    <x v="284"/>
    <x v="276"/>
    <x v="264"/>
    <x v="258"/>
    <x v="255"/>
    <x v="253"/>
    <x v="247"/>
    <x v="239"/>
    <x v="233"/>
    <x v="227"/>
    <x v="222"/>
    <x v="212"/>
    <x v="207"/>
    <m/>
    <n v="73"/>
    <s v="BU"/>
    <n v="2050"/>
    <n v="29"/>
    <n v="-191796"/>
    <n v="403468363"/>
    <n v="2104"/>
    <n v="2100"/>
  </r>
  <r>
    <x v="24"/>
    <s v=""/>
    <n v="9089299"/>
    <x v="445"/>
    <x v="441"/>
    <x v="437"/>
    <x v="432"/>
    <x v="418"/>
    <x v="407"/>
    <x v="397"/>
    <x v="391"/>
    <x v="377"/>
    <x v="368"/>
    <x v="356"/>
    <x v="342"/>
    <x v="336"/>
    <x v="324"/>
    <x v="318"/>
    <x v="309"/>
    <x v="301"/>
    <x v="294"/>
    <x v="285"/>
    <x v="277"/>
    <x v="265"/>
    <x v="259"/>
    <x v="256"/>
    <x v="254"/>
    <x v="248"/>
    <x v="240"/>
    <x v="234"/>
    <x v="228"/>
    <x v="223"/>
    <x v="213"/>
    <x v="208"/>
    <m/>
    <n v="73"/>
    <s v="BU"/>
    <n v="2050"/>
    <n v="29"/>
    <n v="-48660"/>
    <n v="107333839"/>
    <n v="2206"/>
    <n v="2100"/>
  </r>
  <r>
    <x v="24"/>
    <s v=""/>
    <n v="77239"/>
    <x v="446"/>
    <x v="442"/>
    <x v="135"/>
    <x v="121"/>
    <x v="44"/>
    <x v="44"/>
    <x v="23"/>
    <x v="23"/>
    <x v="6"/>
    <x v="6"/>
    <x v="6"/>
    <x v="6"/>
    <x v="6"/>
    <x v="6"/>
    <x v="6"/>
    <x v="6"/>
    <x v="6"/>
    <x v="6"/>
    <x v="6"/>
    <x v="6"/>
    <x v="6"/>
    <x v="6"/>
    <x v="6"/>
    <x v="6"/>
    <x v="2"/>
    <x v="2"/>
    <x v="2"/>
    <x v="2"/>
    <x v="2"/>
    <x v="1"/>
    <x v="1"/>
    <m/>
    <n v="44"/>
    <s v="AR"/>
    <n v="2021"/>
    <n v="0"/>
    <n v="-37442"/>
    <n v="75672637"/>
    <n v="2021"/>
    <n v="2021"/>
  </r>
  <r>
    <x v="24"/>
    <s v=""/>
    <n v="13673884"/>
    <x v="447"/>
    <x v="443"/>
    <x v="438"/>
    <x v="433"/>
    <x v="419"/>
    <x v="408"/>
    <x v="398"/>
    <x v="392"/>
    <x v="378"/>
    <x v="369"/>
    <x v="357"/>
    <x v="343"/>
    <x v="337"/>
    <x v="325"/>
    <x v="319"/>
    <x v="310"/>
    <x v="302"/>
    <x v="295"/>
    <x v="286"/>
    <x v="278"/>
    <x v="266"/>
    <x v="260"/>
    <x v="257"/>
    <x v="255"/>
    <x v="249"/>
    <x v="241"/>
    <x v="235"/>
    <x v="2"/>
    <x v="2"/>
    <x v="1"/>
    <x v="1"/>
    <m/>
    <n v="69"/>
    <s v="BQ"/>
    <n v="2046"/>
    <n v="25"/>
    <n v="-504770"/>
    <n v="1032804514"/>
    <n v="2046"/>
    <n v="2046"/>
  </r>
  <r>
    <x v="24"/>
    <s v=""/>
    <n v="24182328"/>
    <x v="448"/>
    <x v="444"/>
    <x v="439"/>
    <x v="434"/>
    <x v="420"/>
    <x v="409"/>
    <x v="399"/>
    <x v="393"/>
    <x v="379"/>
    <x v="370"/>
    <x v="358"/>
    <x v="344"/>
    <x v="338"/>
    <x v="326"/>
    <x v="320"/>
    <x v="311"/>
    <x v="303"/>
    <x v="296"/>
    <x v="287"/>
    <x v="279"/>
    <x v="267"/>
    <x v="261"/>
    <x v="258"/>
    <x v="256"/>
    <x v="250"/>
    <x v="242"/>
    <x v="236"/>
    <x v="229"/>
    <x v="224"/>
    <x v="214"/>
    <x v="209"/>
    <m/>
    <n v="73"/>
    <s v="BU"/>
    <n v="2050"/>
    <n v="29"/>
    <n v="-255101"/>
    <n v="539231247"/>
    <n v="2114"/>
    <n v="2100"/>
  </r>
  <r>
    <x v="24"/>
    <s v=""/>
    <n v="473643"/>
    <x v="449"/>
    <x v="445"/>
    <x v="440"/>
    <x v="435"/>
    <x v="421"/>
    <x v="44"/>
    <x v="23"/>
    <x v="23"/>
    <x v="6"/>
    <x v="6"/>
    <x v="6"/>
    <x v="6"/>
    <x v="6"/>
    <x v="6"/>
    <x v="6"/>
    <x v="6"/>
    <x v="6"/>
    <x v="6"/>
    <x v="6"/>
    <x v="6"/>
    <x v="6"/>
    <x v="6"/>
    <x v="6"/>
    <x v="6"/>
    <x v="2"/>
    <x v="2"/>
    <x v="2"/>
    <x v="2"/>
    <x v="2"/>
    <x v="1"/>
    <x v="1"/>
    <m/>
    <n v="47"/>
    <s v="AU"/>
    <n v="2024"/>
    <n v="3"/>
    <n v="-82964"/>
    <n v="167977959"/>
    <n v="2025"/>
    <n v="2025"/>
  </r>
  <r>
    <x v="24"/>
    <s v=""/>
    <n v="2789383"/>
    <x v="450"/>
    <x v="446"/>
    <x v="441"/>
    <x v="436"/>
    <x v="422"/>
    <x v="410"/>
    <x v="400"/>
    <x v="394"/>
    <x v="380"/>
    <x v="371"/>
    <x v="359"/>
    <x v="345"/>
    <x v="339"/>
    <x v="327"/>
    <x v="6"/>
    <x v="6"/>
    <x v="6"/>
    <x v="6"/>
    <x v="6"/>
    <x v="6"/>
    <x v="6"/>
    <x v="6"/>
    <x v="6"/>
    <x v="6"/>
    <x v="2"/>
    <x v="2"/>
    <x v="2"/>
    <x v="2"/>
    <x v="2"/>
    <x v="1"/>
    <x v="1"/>
    <m/>
    <n v="56"/>
    <s v="BD"/>
    <n v="2033"/>
    <n v="12"/>
    <n v="-190633"/>
    <n v="387677410"/>
    <n v="2034"/>
    <n v="2034"/>
  </r>
  <r>
    <x v="24"/>
    <s v=""/>
    <n v="1420097"/>
    <x v="451"/>
    <x v="447"/>
    <x v="442"/>
    <x v="437"/>
    <x v="423"/>
    <x v="411"/>
    <x v="401"/>
    <x v="395"/>
    <x v="381"/>
    <x v="372"/>
    <x v="360"/>
    <x v="346"/>
    <x v="340"/>
    <x v="328"/>
    <x v="321"/>
    <x v="312"/>
    <x v="304"/>
    <x v="297"/>
    <x v="288"/>
    <x v="280"/>
    <x v="268"/>
    <x v="262"/>
    <x v="259"/>
    <x v="257"/>
    <x v="251"/>
    <x v="243"/>
    <x v="237"/>
    <x v="230"/>
    <x v="225"/>
    <x v="215"/>
    <x v="210"/>
    <m/>
    <n v="73"/>
    <s v="BU"/>
    <n v="2050"/>
    <n v="29"/>
    <n v="-41596"/>
    <n v="85402421"/>
    <n v="2053"/>
    <n v="2053"/>
  </r>
  <r>
    <x v="24"/>
    <s v=""/>
    <n v="709115"/>
    <x v="452"/>
    <x v="135"/>
    <x v="135"/>
    <x v="121"/>
    <x v="44"/>
    <x v="44"/>
    <x v="23"/>
    <x v="23"/>
    <x v="6"/>
    <x v="6"/>
    <x v="6"/>
    <x v="6"/>
    <x v="6"/>
    <x v="6"/>
    <x v="6"/>
    <x v="6"/>
    <x v="6"/>
    <x v="6"/>
    <x v="6"/>
    <x v="6"/>
    <x v="6"/>
    <x v="6"/>
    <x v="6"/>
    <x v="6"/>
    <x v="2"/>
    <x v="2"/>
    <x v="2"/>
    <x v="2"/>
    <x v="2"/>
    <x v="1"/>
    <x v="1"/>
    <m/>
    <n v="43"/>
    <s v="AQ"/>
    <n v="2020"/>
    <n v="-1"/>
    <e v="#VALUE!"/>
    <e v="#VALUE!"/>
    <e v="#VALUE!"/>
    <e v="#VALUE!"/>
  </r>
  <r>
    <x v="24"/>
    <s v=""/>
    <n v="7019146"/>
    <x v="453"/>
    <x v="448"/>
    <x v="443"/>
    <x v="438"/>
    <x v="424"/>
    <x v="412"/>
    <x v="402"/>
    <x v="396"/>
    <x v="382"/>
    <x v="373"/>
    <x v="361"/>
    <x v="347"/>
    <x v="341"/>
    <x v="329"/>
    <x v="322"/>
    <x v="313"/>
    <x v="305"/>
    <x v="298"/>
    <x v="289"/>
    <x v="281"/>
    <x v="269"/>
    <x v="6"/>
    <x v="6"/>
    <x v="6"/>
    <x v="2"/>
    <x v="2"/>
    <x v="2"/>
    <x v="2"/>
    <x v="2"/>
    <x v="1"/>
    <x v="1"/>
    <m/>
    <n v="63"/>
    <s v="BK"/>
    <n v="2040"/>
    <n v="19"/>
    <n v="-329702"/>
    <n v="672687484"/>
    <n v="2040"/>
    <n v="2040"/>
  </r>
  <r>
    <x v="24"/>
    <s v=""/>
    <n v="3496959"/>
    <x v="454"/>
    <x v="449"/>
    <x v="444"/>
    <x v="439"/>
    <x v="425"/>
    <x v="413"/>
    <x v="403"/>
    <x v="397"/>
    <x v="383"/>
    <x v="374"/>
    <x v="362"/>
    <x v="348"/>
    <x v="342"/>
    <x v="330"/>
    <x v="323"/>
    <x v="314"/>
    <x v="306"/>
    <x v="299"/>
    <x v="290"/>
    <x v="282"/>
    <x v="6"/>
    <x v="6"/>
    <x v="6"/>
    <x v="6"/>
    <x v="2"/>
    <x v="2"/>
    <x v="2"/>
    <x v="2"/>
    <x v="2"/>
    <x v="1"/>
    <x v="1"/>
    <m/>
    <n v="62"/>
    <s v="BJ"/>
    <n v="2039"/>
    <n v="18"/>
    <n v="-171399"/>
    <n v="349551540"/>
    <n v="2039"/>
    <n v="2039"/>
  </r>
  <r>
    <x v="24"/>
    <s v=""/>
    <n v="4065079"/>
    <x v="455"/>
    <x v="450"/>
    <x v="445"/>
    <x v="440"/>
    <x v="426"/>
    <x v="414"/>
    <x v="404"/>
    <x v="398"/>
    <x v="384"/>
    <x v="375"/>
    <x v="363"/>
    <x v="349"/>
    <x v="343"/>
    <x v="331"/>
    <x v="324"/>
    <x v="315"/>
    <x v="307"/>
    <x v="300"/>
    <x v="291"/>
    <x v="283"/>
    <x v="270"/>
    <x v="263"/>
    <x v="260"/>
    <x v="258"/>
    <x v="252"/>
    <x v="244"/>
    <x v="238"/>
    <x v="231"/>
    <x v="226"/>
    <x v="216"/>
    <x v="211"/>
    <m/>
    <n v="73"/>
    <s v="BU"/>
    <n v="2050"/>
    <n v="29"/>
    <n v="-94548"/>
    <n v="194957491"/>
    <n v="2062"/>
    <n v="2062"/>
  </r>
  <r>
    <x v="24"/>
    <s v=""/>
    <n v="5370573"/>
    <x v="456"/>
    <x v="451"/>
    <x v="446"/>
    <x v="441"/>
    <x v="427"/>
    <x v="415"/>
    <x v="405"/>
    <x v="399"/>
    <x v="385"/>
    <x v="376"/>
    <x v="364"/>
    <x v="350"/>
    <x v="344"/>
    <x v="332"/>
    <x v="325"/>
    <x v="316"/>
    <x v="308"/>
    <x v="301"/>
    <x v="292"/>
    <x v="284"/>
    <x v="271"/>
    <x v="264"/>
    <x v="261"/>
    <x v="259"/>
    <x v="253"/>
    <x v="245"/>
    <x v="239"/>
    <x v="232"/>
    <x v="227"/>
    <x v="217"/>
    <x v="212"/>
    <m/>
    <n v="73"/>
    <s v="BU"/>
    <n v="2050"/>
    <n v="29"/>
    <n v="-92081"/>
    <n v="191282112"/>
    <n v="2077"/>
    <n v="2077"/>
  </r>
  <r>
    <x v="24"/>
    <s v=""/>
    <n v="30090559"/>
    <x v="457"/>
    <x v="452"/>
    <x v="447"/>
    <x v="442"/>
    <x v="428"/>
    <x v="416"/>
    <x v="406"/>
    <x v="400"/>
    <x v="386"/>
    <x v="377"/>
    <x v="365"/>
    <x v="351"/>
    <x v="345"/>
    <x v="333"/>
    <x v="326"/>
    <x v="317"/>
    <x v="309"/>
    <x v="302"/>
    <x v="293"/>
    <x v="285"/>
    <x v="272"/>
    <x v="265"/>
    <x v="262"/>
    <x v="260"/>
    <x v="254"/>
    <x v="246"/>
    <x v="240"/>
    <x v="233"/>
    <x v="228"/>
    <x v="218"/>
    <x v="213"/>
    <m/>
    <n v="73"/>
    <s v="BU"/>
    <n v="2050"/>
    <n v="29"/>
    <n v="-79664"/>
    <n v="190932175"/>
    <n v="2397"/>
    <n v="2100"/>
  </r>
  <r>
    <x v="24"/>
    <s v=""/>
    <n v="7993033"/>
    <x v="458"/>
    <x v="453"/>
    <x v="448"/>
    <x v="443"/>
    <x v="429"/>
    <x v="417"/>
    <x v="407"/>
    <x v="401"/>
    <x v="387"/>
    <x v="378"/>
    <x v="366"/>
    <x v="352"/>
    <x v="346"/>
    <x v="334"/>
    <x v="327"/>
    <x v="318"/>
    <x v="310"/>
    <x v="303"/>
    <x v="294"/>
    <x v="286"/>
    <x v="273"/>
    <x v="266"/>
    <x v="263"/>
    <x v="261"/>
    <x v="255"/>
    <x v="247"/>
    <x v="241"/>
    <x v="234"/>
    <x v="229"/>
    <x v="1"/>
    <x v="1"/>
    <m/>
    <n v="71"/>
    <s v="BS"/>
    <n v="2048"/>
    <n v="27"/>
    <n v="-269379"/>
    <n v="551869234"/>
    <n v="2049"/>
    <n v="2049"/>
  </r>
  <r>
    <x v="24"/>
    <s v=""/>
    <n v="18476467"/>
    <x v="459"/>
    <x v="454"/>
    <x v="449"/>
    <x v="444"/>
    <x v="430"/>
    <x v="418"/>
    <x v="408"/>
    <x v="402"/>
    <x v="388"/>
    <x v="379"/>
    <x v="367"/>
    <x v="353"/>
    <x v="347"/>
    <x v="335"/>
    <x v="328"/>
    <x v="319"/>
    <x v="311"/>
    <x v="304"/>
    <x v="295"/>
    <x v="287"/>
    <x v="274"/>
    <x v="267"/>
    <x v="264"/>
    <x v="262"/>
    <x v="256"/>
    <x v="248"/>
    <x v="242"/>
    <x v="235"/>
    <x v="230"/>
    <x v="219"/>
    <x v="214"/>
    <m/>
    <n v="73"/>
    <s v="BU"/>
    <n v="2050"/>
    <n v="29"/>
    <n v="-458811"/>
    <n v="944815876"/>
    <n v="2059"/>
    <n v="2059"/>
  </r>
  <r>
    <x v="25"/>
    <s v=""/>
    <n v="10769111"/>
    <x v="460"/>
    <x v="455"/>
    <x v="450"/>
    <x v="445"/>
    <x v="431"/>
    <x v="419"/>
    <x v="409"/>
    <x v="403"/>
    <x v="389"/>
    <x v="380"/>
    <x v="368"/>
    <x v="354"/>
    <x v="348"/>
    <x v="336"/>
    <x v="329"/>
    <x v="320"/>
    <x v="312"/>
    <x v="305"/>
    <x v="296"/>
    <x v="288"/>
    <x v="275"/>
    <x v="268"/>
    <x v="265"/>
    <x v="263"/>
    <x v="257"/>
    <x v="249"/>
    <x v="243"/>
    <x v="236"/>
    <x v="231"/>
    <x v="220"/>
    <x v="215"/>
    <m/>
    <n v="73"/>
    <s v="BU"/>
    <n v="2050"/>
    <n v="29"/>
    <n v="-246917"/>
    <n v="509294534"/>
    <n v="2063"/>
    <n v="2063"/>
  </r>
  <r>
    <x v="25"/>
    <s v=""/>
    <n v="510804"/>
    <x v="461"/>
    <x v="456"/>
    <x v="451"/>
    <x v="121"/>
    <x v="44"/>
    <x v="44"/>
    <x v="23"/>
    <x v="23"/>
    <x v="6"/>
    <x v="6"/>
    <x v="6"/>
    <x v="6"/>
    <x v="6"/>
    <x v="6"/>
    <x v="6"/>
    <x v="6"/>
    <x v="6"/>
    <x v="6"/>
    <x v="6"/>
    <x v="6"/>
    <x v="6"/>
    <x v="6"/>
    <x v="6"/>
    <x v="6"/>
    <x v="2"/>
    <x v="2"/>
    <x v="2"/>
    <x v="2"/>
    <x v="2"/>
    <x v="1"/>
    <x v="1"/>
    <m/>
    <n v="45"/>
    <s v="AS"/>
    <n v="2022"/>
    <n v="1"/>
    <n v="-144139"/>
    <n v="291527445"/>
    <n v="2023"/>
    <n v="2023"/>
  </r>
  <r>
    <x v="25"/>
    <s v=""/>
    <n v="5004911"/>
    <x v="462"/>
    <x v="457"/>
    <x v="452"/>
    <x v="446"/>
    <x v="432"/>
    <x v="420"/>
    <x v="410"/>
    <x v="404"/>
    <x v="390"/>
    <x v="381"/>
    <x v="369"/>
    <x v="355"/>
    <x v="349"/>
    <x v="337"/>
    <x v="330"/>
    <x v="321"/>
    <x v="313"/>
    <x v="306"/>
    <x v="297"/>
    <x v="289"/>
    <x v="276"/>
    <x v="269"/>
    <x v="266"/>
    <x v="264"/>
    <x v="258"/>
    <x v="250"/>
    <x v="2"/>
    <x v="2"/>
    <x v="2"/>
    <x v="1"/>
    <x v="1"/>
    <m/>
    <n v="68"/>
    <s v="BP"/>
    <n v="2045"/>
    <n v="24"/>
    <n v="-187169"/>
    <n v="382899122"/>
    <n v="2046"/>
    <n v="2046"/>
  </r>
  <r>
    <x v="25"/>
    <s v=""/>
    <n v="23218341"/>
    <x v="463"/>
    <x v="458"/>
    <x v="453"/>
    <x v="447"/>
    <x v="433"/>
    <x v="421"/>
    <x v="411"/>
    <x v="405"/>
    <x v="391"/>
    <x v="382"/>
    <x v="370"/>
    <x v="356"/>
    <x v="350"/>
    <x v="338"/>
    <x v="331"/>
    <x v="322"/>
    <x v="314"/>
    <x v="307"/>
    <x v="298"/>
    <x v="290"/>
    <x v="277"/>
    <x v="270"/>
    <x v="267"/>
    <x v="265"/>
    <x v="259"/>
    <x v="251"/>
    <x v="244"/>
    <x v="237"/>
    <x v="232"/>
    <x v="221"/>
    <x v="216"/>
    <m/>
    <n v="73"/>
    <s v="BU"/>
    <n v="2050"/>
    <n v="29"/>
    <n v="-321733"/>
    <n v="672797268"/>
    <n v="2091"/>
    <n v="2091"/>
  </r>
  <r>
    <x v="26"/>
    <s v=""/>
    <n v="9113848"/>
    <x v="464"/>
    <x v="459"/>
    <x v="454"/>
    <x v="448"/>
    <x v="434"/>
    <x v="422"/>
    <x v="412"/>
    <x v="406"/>
    <x v="392"/>
    <x v="383"/>
    <x v="6"/>
    <x v="6"/>
    <x v="6"/>
    <x v="6"/>
    <x v="6"/>
    <x v="6"/>
    <x v="6"/>
    <x v="6"/>
    <x v="6"/>
    <x v="6"/>
    <x v="6"/>
    <x v="6"/>
    <x v="6"/>
    <x v="6"/>
    <x v="2"/>
    <x v="2"/>
    <x v="2"/>
    <x v="2"/>
    <x v="2"/>
    <x v="1"/>
    <x v="1"/>
    <m/>
    <n v="52"/>
    <s v="AZ"/>
    <n v="2029"/>
    <n v="8"/>
    <n v="-837016"/>
    <n v="1699049152"/>
    <n v="2030"/>
    <n v="2030"/>
  </r>
  <r>
    <x v="26"/>
    <s v=""/>
    <n v="11348726"/>
    <x v="465"/>
    <x v="460"/>
    <x v="455"/>
    <x v="449"/>
    <x v="435"/>
    <x v="423"/>
    <x v="413"/>
    <x v="407"/>
    <x v="393"/>
    <x v="384"/>
    <x v="371"/>
    <x v="357"/>
    <x v="351"/>
    <x v="339"/>
    <x v="332"/>
    <x v="323"/>
    <x v="315"/>
    <x v="308"/>
    <x v="299"/>
    <x v="291"/>
    <x v="278"/>
    <x v="271"/>
    <x v="268"/>
    <x v="266"/>
    <x v="260"/>
    <x v="252"/>
    <x v="245"/>
    <x v="238"/>
    <x v="233"/>
    <x v="222"/>
    <x v="217"/>
    <m/>
    <n v="73"/>
    <s v="BU"/>
    <n v="2050"/>
    <n v="29"/>
    <n v="-200201"/>
    <n v="415554545"/>
    <n v="2076"/>
    <n v="2076"/>
  </r>
  <r>
    <x v="26"/>
    <s v=""/>
    <n v="7017350"/>
    <x v="466"/>
    <x v="461"/>
    <x v="456"/>
    <x v="450"/>
    <x v="436"/>
    <x v="424"/>
    <x v="414"/>
    <x v="408"/>
    <x v="394"/>
    <x v="385"/>
    <x v="372"/>
    <x v="358"/>
    <x v="352"/>
    <x v="340"/>
    <x v="333"/>
    <x v="324"/>
    <x v="316"/>
    <x v="309"/>
    <x v="300"/>
    <x v="292"/>
    <x v="279"/>
    <x v="272"/>
    <x v="269"/>
    <x v="267"/>
    <x v="261"/>
    <x v="253"/>
    <x v="246"/>
    <x v="239"/>
    <x v="234"/>
    <x v="223"/>
    <x v="218"/>
    <m/>
    <n v="73"/>
    <s v="BU"/>
    <n v="2050"/>
    <n v="29"/>
    <n v="-174874"/>
    <n v="360087956"/>
    <n v="2059"/>
    <n v="2059"/>
  </r>
  <r>
    <x v="26"/>
    <s v=""/>
    <n v="6579156"/>
    <x v="467"/>
    <x v="462"/>
    <x v="457"/>
    <x v="451"/>
    <x v="44"/>
    <x v="44"/>
    <x v="23"/>
    <x v="23"/>
    <x v="6"/>
    <x v="6"/>
    <x v="6"/>
    <x v="6"/>
    <x v="6"/>
    <x v="6"/>
    <x v="6"/>
    <x v="6"/>
    <x v="6"/>
    <x v="6"/>
    <x v="6"/>
    <x v="6"/>
    <x v="6"/>
    <x v="6"/>
    <x v="6"/>
    <x v="6"/>
    <x v="2"/>
    <x v="2"/>
    <x v="2"/>
    <x v="2"/>
    <x v="2"/>
    <x v="1"/>
    <x v="1"/>
    <m/>
    <n v="46"/>
    <s v="AT"/>
    <n v="2023"/>
    <n v="2"/>
    <n v="-1316511"/>
    <n v="2664614865"/>
    <n v="2024"/>
    <n v="2024"/>
  </r>
  <r>
    <x v="26"/>
    <s v=""/>
    <n v="1635805"/>
    <x v="468"/>
    <x v="463"/>
    <x v="458"/>
    <x v="452"/>
    <x v="437"/>
    <x v="425"/>
    <x v="415"/>
    <x v="409"/>
    <x v="395"/>
    <x v="386"/>
    <x v="373"/>
    <x v="359"/>
    <x v="353"/>
    <x v="341"/>
    <x v="334"/>
    <x v="325"/>
    <x v="317"/>
    <x v="310"/>
    <x v="301"/>
    <x v="293"/>
    <x v="280"/>
    <x v="273"/>
    <x v="270"/>
    <x v="268"/>
    <x v="262"/>
    <x v="254"/>
    <x v="247"/>
    <x v="240"/>
    <x v="235"/>
    <x v="224"/>
    <x v="219"/>
    <m/>
    <n v="73"/>
    <s v="BU"/>
    <n v="2050"/>
    <n v="29"/>
    <n v="-46855"/>
    <n v="96236050"/>
    <n v="2054"/>
    <n v="2054"/>
  </r>
  <r>
    <x v="26"/>
    <s v=""/>
    <n v="2005511"/>
    <x v="469"/>
    <x v="464"/>
    <x v="459"/>
    <x v="453"/>
    <x v="438"/>
    <x v="426"/>
    <x v="416"/>
    <x v="410"/>
    <x v="396"/>
    <x v="387"/>
    <x v="374"/>
    <x v="360"/>
    <x v="354"/>
    <x v="342"/>
    <x v="335"/>
    <x v="326"/>
    <x v="318"/>
    <x v="311"/>
    <x v="302"/>
    <x v="294"/>
    <x v="281"/>
    <x v="274"/>
    <x v="271"/>
    <x v="269"/>
    <x v="263"/>
    <x v="255"/>
    <x v="248"/>
    <x v="241"/>
    <x v="236"/>
    <x v="225"/>
    <x v="220"/>
    <m/>
    <n v="73"/>
    <s v="BU"/>
    <n v="2050"/>
    <n v="29"/>
    <n v="-56740"/>
    <n v="116563571"/>
    <n v="2054"/>
    <n v="2054"/>
  </r>
  <r>
    <x v="26"/>
    <s v=""/>
    <n v="9020491"/>
    <x v="470"/>
    <x v="465"/>
    <x v="460"/>
    <x v="454"/>
    <x v="439"/>
    <x v="427"/>
    <x v="417"/>
    <x v="411"/>
    <x v="397"/>
    <x v="388"/>
    <x v="375"/>
    <x v="361"/>
    <x v="355"/>
    <x v="343"/>
    <x v="336"/>
    <x v="327"/>
    <x v="319"/>
    <x v="312"/>
    <x v="303"/>
    <x v="295"/>
    <x v="282"/>
    <x v="275"/>
    <x v="272"/>
    <x v="270"/>
    <x v="264"/>
    <x v="256"/>
    <x v="249"/>
    <x v="242"/>
    <x v="237"/>
    <x v="226"/>
    <x v="221"/>
    <m/>
    <n v="73"/>
    <s v="BU"/>
    <n v="2050"/>
    <n v="29"/>
    <n v="-165413"/>
    <n v="342989338"/>
    <n v="2074"/>
    <n v="2074"/>
  </r>
  <r>
    <x v="26"/>
    <s v=""/>
    <n v="6173671"/>
    <x v="471"/>
    <x v="466"/>
    <x v="461"/>
    <x v="455"/>
    <x v="440"/>
    <x v="428"/>
    <x v="418"/>
    <x v="412"/>
    <x v="398"/>
    <x v="389"/>
    <x v="376"/>
    <x v="362"/>
    <x v="356"/>
    <x v="344"/>
    <x v="337"/>
    <x v="328"/>
    <x v="320"/>
    <x v="313"/>
    <x v="304"/>
    <x v="296"/>
    <x v="283"/>
    <x v="276"/>
    <x v="273"/>
    <x v="271"/>
    <x v="265"/>
    <x v="257"/>
    <x v="250"/>
    <x v="243"/>
    <x v="238"/>
    <x v="227"/>
    <x v="222"/>
    <m/>
    <n v="73"/>
    <s v="BU"/>
    <n v="2050"/>
    <n v="29"/>
    <n v="-146718"/>
    <n v="302397313"/>
    <n v="2061"/>
    <n v="2061"/>
  </r>
  <r>
    <x v="26"/>
    <s v=""/>
    <n v="11544809"/>
    <x v="472"/>
    <x v="467"/>
    <x v="462"/>
    <x v="456"/>
    <x v="441"/>
    <x v="429"/>
    <x v="419"/>
    <x v="413"/>
    <x v="399"/>
    <x v="390"/>
    <x v="377"/>
    <x v="363"/>
    <x v="357"/>
    <x v="345"/>
    <x v="338"/>
    <x v="329"/>
    <x v="321"/>
    <x v="314"/>
    <x v="305"/>
    <x v="297"/>
    <x v="6"/>
    <x v="6"/>
    <x v="6"/>
    <x v="6"/>
    <x v="2"/>
    <x v="2"/>
    <x v="2"/>
    <x v="2"/>
    <x v="2"/>
    <x v="1"/>
    <x v="1"/>
    <m/>
    <n v="62"/>
    <s v="BJ"/>
    <n v="2039"/>
    <n v="18"/>
    <n v="-557488"/>
    <n v="1137113081"/>
    <n v="2040"/>
    <n v="2040"/>
  </r>
  <r>
    <x v="26"/>
    <s v=""/>
    <n v="4871249"/>
    <x v="473"/>
    <x v="468"/>
    <x v="463"/>
    <x v="457"/>
    <x v="442"/>
    <x v="430"/>
    <x v="420"/>
    <x v="414"/>
    <x v="400"/>
    <x v="391"/>
    <x v="378"/>
    <x v="364"/>
    <x v="6"/>
    <x v="6"/>
    <x v="6"/>
    <x v="6"/>
    <x v="6"/>
    <x v="6"/>
    <x v="6"/>
    <x v="6"/>
    <x v="6"/>
    <x v="6"/>
    <x v="6"/>
    <x v="6"/>
    <x v="2"/>
    <x v="2"/>
    <x v="2"/>
    <x v="2"/>
    <x v="2"/>
    <x v="1"/>
    <x v="1"/>
    <m/>
    <n v="54"/>
    <s v="BB"/>
    <n v="2031"/>
    <n v="10"/>
    <n v="-382690"/>
    <n v="777522359"/>
    <n v="2032"/>
    <n v="2032"/>
  </r>
  <r>
    <x v="26"/>
    <s v=""/>
    <n v="1224647"/>
    <x v="474"/>
    <x v="469"/>
    <x v="464"/>
    <x v="458"/>
    <x v="443"/>
    <x v="431"/>
    <x v="23"/>
    <x v="23"/>
    <x v="6"/>
    <x v="6"/>
    <x v="6"/>
    <x v="6"/>
    <x v="6"/>
    <x v="6"/>
    <x v="6"/>
    <x v="6"/>
    <x v="6"/>
    <x v="6"/>
    <x v="6"/>
    <x v="6"/>
    <x v="6"/>
    <x v="6"/>
    <x v="6"/>
    <x v="6"/>
    <x v="2"/>
    <x v="2"/>
    <x v="2"/>
    <x v="2"/>
    <x v="2"/>
    <x v="1"/>
    <x v="1"/>
    <m/>
    <n v="48"/>
    <s v="AV"/>
    <n v="2025"/>
    <n v="4"/>
    <n v="-191427"/>
    <n v="387715760"/>
    <n v="2025"/>
    <n v="2025"/>
  </r>
  <r>
    <x v="26"/>
    <s v=""/>
    <n v="22053649"/>
    <x v="475"/>
    <x v="470"/>
    <x v="465"/>
    <x v="459"/>
    <x v="444"/>
    <x v="432"/>
    <x v="421"/>
    <x v="415"/>
    <x v="401"/>
    <x v="392"/>
    <x v="379"/>
    <x v="365"/>
    <x v="358"/>
    <x v="346"/>
    <x v="339"/>
    <x v="330"/>
    <x v="322"/>
    <x v="315"/>
    <x v="306"/>
    <x v="298"/>
    <x v="284"/>
    <x v="277"/>
    <x v="274"/>
    <x v="272"/>
    <x v="266"/>
    <x v="258"/>
    <x v="251"/>
    <x v="244"/>
    <x v="239"/>
    <x v="228"/>
    <x v="223"/>
    <m/>
    <n v="73"/>
    <s v="BU"/>
    <n v="2050"/>
    <n v="29"/>
    <n v="-544386"/>
    <n v="1121168983"/>
    <n v="2060"/>
    <n v="2060"/>
  </r>
  <r>
    <x v="26"/>
    <s v=""/>
    <n v="3294217"/>
    <x v="476"/>
    <x v="471"/>
    <x v="466"/>
    <x v="460"/>
    <x v="445"/>
    <x v="433"/>
    <x v="422"/>
    <x v="416"/>
    <x v="402"/>
    <x v="393"/>
    <x v="380"/>
    <x v="366"/>
    <x v="6"/>
    <x v="6"/>
    <x v="6"/>
    <x v="6"/>
    <x v="6"/>
    <x v="6"/>
    <x v="6"/>
    <x v="6"/>
    <x v="6"/>
    <x v="6"/>
    <x v="6"/>
    <x v="6"/>
    <x v="2"/>
    <x v="2"/>
    <x v="2"/>
    <x v="2"/>
    <x v="2"/>
    <x v="1"/>
    <x v="1"/>
    <m/>
    <n v="54"/>
    <s v="BB"/>
    <n v="2031"/>
    <n v="10"/>
    <n v="-272639"/>
    <n v="553752358"/>
    <n v="2031"/>
    <n v="2031"/>
  </r>
  <r>
    <x v="26"/>
    <s v=""/>
    <n v="4463374"/>
    <x v="477"/>
    <x v="472"/>
    <x v="467"/>
    <x v="461"/>
    <x v="446"/>
    <x v="434"/>
    <x v="423"/>
    <x v="417"/>
    <x v="403"/>
    <x v="394"/>
    <x v="381"/>
    <x v="367"/>
    <x v="359"/>
    <x v="347"/>
    <x v="340"/>
    <x v="331"/>
    <x v="323"/>
    <x v="316"/>
    <x v="307"/>
    <x v="299"/>
    <x v="285"/>
    <x v="278"/>
    <x v="275"/>
    <x v="273"/>
    <x v="267"/>
    <x v="259"/>
    <x v="252"/>
    <x v="245"/>
    <x v="2"/>
    <x v="1"/>
    <x v="1"/>
    <m/>
    <n v="70"/>
    <s v="BR"/>
    <n v="2047"/>
    <n v="26"/>
    <n v="-157764"/>
    <n v="322988890"/>
    <n v="2047"/>
    <n v="2047"/>
  </r>
  <r>
    <x v="26"/>
    <s v=""/>
    <n v="3246947"/>
    <x v="478"/>
    <x v="473"/>
    <x v="468"/>
    <x v="462"/>
    <x v="447"/>
    <x v="435"/>
    <x v="424"/>
    <x v="418"/>
    <x v="404"/>
    <x v="395"/>
    <x v="382"/>
    <x v="368"/>
    <x v="360"/>
    <x v="348"/>
    <x v="341"/>
    <x v="6"/>
    <x v="6"/>
    <x v="6"/>
    <x v="6"/>
    <x v="6"/>
    <x v="6"/>
    <x v="6"/>
    <x v="6"/>
    <x v="6"/>
    <x v="2"/>
    <x v="2"/>
    <x v="2"/>
    <x v="2"/>
    <x v="2"/>
    <x v="1"/>
    <x v="1"/>
    <m/>
    <n v="57"/>
    <s v="BE"/>
    <n v="2034"/>
    <n v="13"/>
    <n v="-210738"/>
    <n v="428726969"/>
    <n v="2034"/>
    <n v="2034"/>
  </r>
  <r>
    <x v="26"/>
    <s v=""/>
    <n v="723401"/>
    <x v="479"/>
    <x v="474"/>
    <x v="469"/>
    <x v="463"/>
    <x v="44"/>
    <x v="44"/>
    <x v="23"/>
    <x v="23"/>
    <x v="6"/>
    <x v="6"/>
    <x v="6"/>
    <x v="6"/>
    <x v="6"/>
    <x v="6"/>
    <x v="6"/>
    <x v="6"/>
    <x v="6"/>
    <x v="6"/>
    <x v="6"/>
    <x v="6"/>
    <x v="6"/>
    <x v="6"/>
    <x v="6"/>
    <x v="6"/>
    <x v="2"/>
    <x v="2"/>
    <x v="2"/>
    <x v="2"/>
    <x v="2"/>
    <x v="1"/>
    <x v="1"/>
    <m/>
    <n v="46"/>
    <s v="AT"/>
    <n v="2023"/>
    <n v="2"/>
    <n v="-150553"/>
    <n v="304689908"/>
    <n v="2024"/>
    <n v="2024"/>
  </r>
  <r>
    <x v="26"/>
    <s v=""/>
    <n v="503809"/>
    <x v="480"/>
    <x v="475"/>
    <x v="470"/>
    <x v="464"/>
    <x v="448"/>
    <x v="436"/>
    <x v="425"/>
    <x v="419"/>
    <x v="405"/>
    <x v="396"/>
    <x v="383"/>
    <x v="6"/>
    <x v="6"/>
    <x v="6"/>
    <x v="6"/>
    <x v="6"/>
    <x v="6"/>
    <x v="6"/>
    <x v="6"/>
    <x v="6"/>
    <x v="6"/>
    <x v="6"/>
    <x v="6"/>
    <x v="6"/>
    <x v="2"/>
    <x v="2"/>
    <x v="2"/>
    <x v="2"/>
    <x v="2"/>
    <x v="1"/>
    <x v="1"/>
    <m/>
    <n v="53"/>
    <s v="BA"/>
    <n v="2030"/>
    <n v="9"/>
    <n v="-42101"/>
    <n v="85505728"/>
    <n v="2031"/>
    <n v="2031"/>
  </r>
  <r>
    <x v="26"/>
    <s v=""/>
    <n v="2473022"/>
    <x v="481"/>
    <x v="476"/>
    <x v="471"/>
    <x v="465"/>
    <x v="449"/>
    <x v="437"/>
    <x v="23"/>
    <x v="23"/>
    <x v="6"/>
    <x v="6"/>
    <x v="6"/>
    <x v="6"/>
    <x v="6"/>
    <x v="6"/>
    <x v="6"/>
    <x v="6"/>
    <x v="6"/>
    <x v="6"/>
    <x v="6"/>
    <x v="6"/>
    <x v="6"/>
    <x v="6"/>
    <x v="6"/>
    <x v="6"/>
    <x v="2"/>
    <x v="2"/>
    <x v="2"/>
    <x v="2"/>
    <x v="2"/>
    <x v="1"/>
    <x v="1"/>
    <m/>
    <n v="48"/>
    <s v="AV"/>
    <n v="2025"/>
    <n v="4"/>
    <n v="-408835"/>
    <n v="827910887"/>
    <n v="2025"/>
    <n v="2025"/>
  </r>
  <r>
    <x v="26"/>
    <s v=""/>
    <n v="13"/>
    <x v="135"/>
    <x v="135"/>
    <x v="135"/>
    <x v="121"/>
    <x v="44"/>
    <x v="44"/>
    <x v="23"/>
    <x v="23"/>
    <x v="6"/>
    <x v="6"/>
    <x v="6"/>
    <x v="6"/>
    <x v="6"/>
    <x v="6"/>
    <x v="6"/>
    <x v="6"/>
    <x v="6"/>
    <x v="6"/>
    <x v="6"/>
    <x v="6"/>
    <x v="6"/>
    <x v="6"/>
    <x v="6"/>
    <x v="6"/>
    <x v="2"/>
    <x v="2"/>
    <x v="2"/>
    <x v="2"/>
    <x v="2"/>
    <x v="1"/>
    <x v="1"/>
    <m/>
    <e v="#N/A"/>
    <e v="#N/A"/>
    <e v="#N/A"/>
    <e v="#N/A"/>
    <e v="#VALUE!"/>
    <e v="#VALUE!"/>
    <e v="#VALUE!"/>
    <e v="#VALUE!"/>
  </r>
  <r>
    <x v="26"/>
    <s v=""/>
    <n v="20"/>
    <x v="135"/>
    <x v="135"/>
    <x v="135"/>
    <x v="121"/>
    <x v="44"/>
    <x v="44"/>
    <x v="23"/>
    <x v="23"/>
    <x v="6"/>
    <x v="6"/>
    <x v="6"/>
    <x v="6"/>
    <x v="6"/>
    <x v="6"/>
    <x v="6"/>
    <x v="6"/>
    <x v="6"/>
    <x v="6"/>
    <x v="6"/>
    <x v="6"/>
    <x v="6"/>
    <x v="6"/>
    <x v="6"/>
    <x v="6"/>
    <x v="2"/>
    <x v="2"/>
    <x v="2"/>
    <x v="2"/>
    <x v="2"/>
    <x v="1"/>
    <x v="1"/>
    <m/>
    <e v="#N/A"/>
    <e v="#N/A"/>
    <e v="#N/A"/>
    <e v="#N/A"/>
    <e v="#VALUE!"/>
    <e v="#VALUE!"/>
    <e v="#VALUE!"/>
    <e v="#VALUE!"/>
  </r>
  <r>
    <x v="26"/>
    <s v=""/>
    <n v="6255559"/>
    <x v="482"/>
    <x v="477"/>
    <x v="472"/>
    <x v="466"/>
    <x v="450"/>
    <x v="438"/>
    <x v="426"/>
    <x v="420"/>
    <x v="406"/>
    <x v="397"/>
    <x v="384"/>
    <x v="369"/>
    <x v="361"/>
    <x v="349"/>
    <x v="342"/>
    <x v="332"/>
    <x v="324"/>
    <x v="317"/>
    <x v="308"/>
    <x v="300"/>
    <x v="286"/>
    <x v="279"/>
    <x v="276"/>
    <x v="274"/>
    <x v="268"/>
    <x v="260"/>
    <x v="253"/>
    <x v="246"/>
    <x v="240"/>
    <x v="229"/>
    <x v="224"/>
    <m/>
    <n v="73"/>
    <s v="BU"/>
    <n v="2050"/>
    <n v="29"/>
    <n v="-144250"/>
    <n v="297496309"/>
    <n v="2062"/>
    <n v="2062"/>
  </r>
  <r>
    <x v="26"/>
    <s v=""/>
    <n v="21811349"/>
    <x v="483"/>
    <x v="478"/>
    <x v="473"/>
    <x v="467"/>
    <x v="451"/>
    <x v="439"/>
    <x v="427"/>
    <x v="421"/>
    <x v="407"/>
    <x v="398"/>
    <x v="385"/>
    <x v="370"/>
    <x v="6"/>
    <x v="6"/>
    <x v="6"/>
    <x v="6"/>
    <x v="6"/>
    <x v="6"/>
    <x v="6"/>
    <x v="6"/>
    <x v="6"/>
    <x v="6"/>
    <x v="6"/>
    <x v="6"/>
    <x v="2"/>
    <x v="2"/>
    <x v="2"/>
    <x v="2"/>
    <x v="2"/>
    <x v="1"/>
    <x v="1"/>
    <m/>
    <n v="54"/>
    <s v="BB"/>
    <n v="2031"/>
    <n v="10"/>
    <n v="-1704122"/>
    <n v="3462433667"/>
    <n v="2032"/>
    <n v="2032"/>
  </r>
  <r>
    <x v="26"/>
    <s v=""/>
    <n v="13134125"/>
    <x v="484"/>
    <x v="479"/>
    <x v="474"/>
    <x v="468"/>
    <x v="452"/>
    <x v="440"/>
    <x v="428"/>
    <x v="422"/>
    <x v="408"/>
    <x v="399"/>
    <x v="386"/>
    <x v="371"/>
    <x v="362"/>
    <x v="350"/>
    <x v="343"/>
    <x v="333"/>
    <x v="325"/>
    <x v="318"/>
    <x v="309"/>
    <x v="301"/>
    <x v="287"/>
    <x v="280"/>
    <x v="277"/>
    <x v="275"/>
    <x v="2"/>
    <x v="2"/>
    <x v="2"/>
    <x v="2"/>
    <x v="2"/>
    <x v="1"/>
    <x v="1"/>
    <m/>
    <n v="66"/>
    <s v="BN"/>
    <n v="2043"/>
    <n v="22"/>
    <n v="-532151"/>
    <n v="1087546994"/>
    <n v="2044"/>
    <n v="2044"/>
  </r>
  <r>
    <x v="26"/>
    <s v=""/>
    <n v="4260821"/>
    <x v="485"/>
    <x v="480"/>
    <x v="475"/>
    <x v="469"/>
    <x v="453"/>
    <x v="441"/>
    <x v="429"/>
    <x v="423"/>
    <x v="409"/>
    <x v="400"/>
    <x v="387"/>
    <x v="372"/>
    <x v="363"/>
    <x v="351"/>
    <x v="344"/>
    <x v="6"/>
    <x v="6"/>
    <x v="6"/>
    <x v="6"/>
    <x v="6"/>
    <x v="6"/>
    <x v="6"/>
    <x v="6"/>
    <x v="6"/>
    <x v="2"/>
    <x v="2"/>
    <x v="2"/>
    <x v="2"/>
    <x v="2"/>
    <x v="1"/>
    <x v="1"/>
    <m/>
    <n v="57"/>
    <s v="BE"/>
    <n v="2034"/>
    <n v="13"/>
    <n v="-274723"/>
    <n v="558926558"/>
    <n v="2035"/>
    <n v="2035"/>
  </r>
  <r>
    <x v="26"/>
    <s v=""/>
    <n v="13966687"/>
    <x v="486"/>
    <x v="481"/>
    <x v="476"/>
    <x v="470"/>
    <x v="454"/>
    <x v="442"/>
    <x v="430"/>
    <x v="424"/>
    <x v="410"/>
    <x v="401"/>
    <x v="388"/>
    <x v="373"/>
    <x v="364"/>
    <x v="352"/>
    <x v="345"/>
    <x v="334"/>
    <x v="326"/>
    <x v="319"/>
    <x v="310"/>
    <x v="302"/>
    <x v="288"/>
    <x v="281"/>
    <x v="278"/>
    <x v="276"/>
    <x v="269"/>
    <x v="261"/>
    <x v="254"/>
    <x v="247"/>
    <x v="241"/>
    <x v="230"/>
    <x v="225"/>
    <m/>
    <n v="73"/>
    <s v="BU"/>
    <n v="2050"/>
    <n v="29"/>
    <n v="-240739"/>
    <n v="500018728"/>
    <n v="2077"/>
    <n v="2077"/>
  </r>
  <r>
    <x v="26"/>
    <s v=""/>
    <n v="926059"/>
    <x v="487"/>
    <x v="482"/>
    <x v="477"/>
    <x v="471"/>
    <x v="455"/>
    <x v="443"/>
    <x v="431"/>
    <x v="425"/>
    <x v="411"/>
    <x v="402"/>
    <x v="389"/>
    <x v="374"/>
    <x v="365"/>
    <x v="353"/>
    <x v="346"/>
    <x v="335"/>
    <x v="327"/>
    <x v="320"/>
    <x v="311"/>
    <x v="303"/>
    <x v="289"/>
    <x v="282"/>
    <x v="279"/>
    <x v="277"/>
    <x v="270"/>
    <x v="262"/>
    <x v="255"/>
    <x v="248"/>
    <x v="242"/>
    <x v="1"/>
    <x v="1"/>
    <m/>
    <n v="71"/>
    <s v="BS"/>
    <n v="2048"/>
    <n v="27"/>
    <n v="-31192"/>
    <n v="63902707"/>
    <n v="2049"/>
    <n v="2049"/>
  </r>
  <r>
    <x v="26"/>
    <s v=""/>
    <n v="9302354"/>
    <x v="488"/>
    <x v="483"/>
    <x v="478"/>
    <x v="472"/>
    <x v="456"/>
    <x v="444"/>
    <x v="432"/>
    <x v="426"/>
    <x v="412"/>
    <x v="403"/>
    <x v="390"/>
    <x v="375"/>
    <x v="366"/>
    <x v="354"/>
    <x v="347"/>
    <x v="336"/>
    <x v="328"/>
    <x v="321"/>
    <x v="312"/>
    <x v="304"/>
    <x v="6"/>
    <x v="6"/>
    <x v="6"/>
    <x v="6"/>
    <x v="2"/>
    <x v="2"/>
    <x v="2"/>
    <x v="2"/>
    <x v="2"/>
    <x v="1"/>
    <x v="1"/>
    <m/>
    <n v="62"/>
    <s v="BJ"/>
    <n v="2039"/>
    <n v="18"/>
    <n v="-460393"/>
    <n v="938835821"/>
    <n v="2039"/>
    <n v="2039"/>
  </r>
  <r>
    <x v="26"/>
    <s v=""/>
    <n v="3133159"/>
    <x v="489"/>
    <x v="484"/>
    <x v="479"/>
    <x v="473"/>
    <x v="457"/>
    <x v="445"/>
    <x v="433"/>
    <x v="427"/>
    <x v="413"/>
    <x v="404"/>
    <x v="391"/>
    <x v="376"/>
    <x v="367"/>
    <x v="355"/>
    <x v="348"/>
    <x v="337"/>
    <x v="329"/>
    <x v="322"/>
    <x v="313"/>
    <x v="305"/>
    <x v="290"/>
    <x v="283"/>
    <x v="280"/>
    <x v="278"/>
    <x v="271"/>
    <x v="2"/>
    <x v="2"/>
    <x v="2"/>
    <x v="2"/>
    <x v="1"/>
    <x v="1"/>
    <m/>
    <n v="67"/>
    <s v="BO"/>
    <n v="2044"/>
    <n v="23"/>
    <n v="-123731"/>
    <n v="252946048"/>
    <n v="2044"/>
    <n v="2044"/>
  </r>
  <r>
    <x v="26"/>
    <s v=""/>
    <n v="509112"/>
    <x v="490"/>
    <x v="485"/>
    <x v="480"/>
    <x v="474"/>
    <x v="458"/>
    <x v="446"/>
    <x v="434"/>
    <x v="428"/>
    <x v="6"/>
    <x v="6"/>
    <x v="6"/>
    <x v="6"/>
    <x v="6"/>
    <x v="6"/>
    <x v="6"/>
    <x v="6"/>
    <x v="6"/>
    <x v="6"/>
    <x v="6"/>
    <x v="6"/>
    <x v="6"/>
    <x v="6"/>
    <x v="6"/>
    <x v="6"/>
    <x v="2"/>
    <x v="2"/>
    <x v="2"/>
    <x v="2"/>
    <x v="2"/>
    <x v="1"/>
    <x v="1"/>
    <m/>
    <n v="50"/>
    <s v="AX"/>
    <n v="2027"/>
    <n v="6"/>
    <n v="-62282"/>
    <n v="126256470"/>
    <n v="2027"/>
    <n v="2027"/>
  </r>
  <r>
    <x v="27"/>
    <s v=""/>
    <n v="4705268"/>
    <x v="491"/>
    <x v="486"/>
    <x v="481"/>
    <x v="475"/>
    <x v="459"/>
    <x v="447"/>
    <x v="435"/>
    <x v="429"/>
    <x v="414"/>
    <x v="405"/>
    <x v="392"/>
    <x v="377"/>
    <x v="368"/>
    <x v="356"/>
    <x v="349"/>
    <x v="338"/>
    <x v="330"/>
    <x v="323"/>
    <x v="314"/>
    <x v="306"/>
    <x v="291"/>
    <x v="6"/>
    <x v="6"/>
    <x v="6"/>
    <x v="2"/>
    <x v="2"/>
    <x v="2"/>
    <x v="2"/>
    <x v="2"/>
    <x v="1"/>
    <x v="1"/>
    <m/>
    <n v="63"/>
    <s v="BK"/>
    <n v="2040"/>
    <n v="19"/>
    <n v="-222935"/>
    <n v="454811033"/>
    <n v="2040"/>
    <n v="2040"/>
  </r>
  <r>
    <x v="27"/>
    <s v=""/>
    <n v="6369734"/>
    <x v="492"/>
    <x v="487"/>
    <x v="482"/>
    <x v="476"/>
    <x v="460"/>
    <x v="448"/>
    <x v="436"/>
    <x v="430"/>
    <x v="415"/>
    <x v="406"/>
    <x v="393"/>
    <x v="378"/>
    <x v="369"/>
    <x v="357"/>
    <x v="350"/>
    <x v="339"/>
    <x v="331"/>
    <x v="324"/>
    <x v="315"/>
    <x v="307"/>
    <x v="292"/>
    <x v="284"/>
    <x v="281"/>
    <x v="279"/>
    <x v="272"/>
    <x v="263"/>
    <x v="256"/>
    <x v="249"/>
    <x v="243"/>
    <x v="231"/>
    <x v="226"/>
    <m/>
    <n v="73"/>
    <s v="BU"/>
    <n v="2050"/>
    <n v="29"/>
    <n v="-75623"/>
    <n v="159052571"/>
    <n v="2103"/>
    <n v="2100"/>
  </r>
  <r>
    <x v="27"/>
    <s v=""/>
    <n v="22561"/>
    <x v="135"/>
    <x v="135"/>
    <x v="135"/>
    <x v="121"/>
    <x v="44"/>
    <x v="44"/>
    <x v="23"/>
    <x v="23"/>
    <x v="6"/>
    <x v="6"/>
    <x v="6"/>
    <x v="6"/>
    <x v="6"/>
    <x v="6"/>
    <x v="6"/>
    <x v="6"/>
    <x v="6"/>
    <x v="6"/>
    <x v="6"/>
    <x v="6"/>
    <x v="6"/>
    <x v="6"/>
    <x v="6"/>
    <x v="6"/>
    <x v="2"/>
    <x v="2"/>
    <x v="2"/>
    <x v="2"/>
    <x v="2"/>
    <x v="1"/>
    <x v="1"/>
    <m/>
    <e v="#N/A"/>
    <e v="#N/A"/>
    <e v="#N/A"/>
    <e v="#N/A"/>
    <e v="#VALUE!"/>
    <e v="#VALUE!"/>
    <e v="#VALUE!"/>
    <e v="#VALUE!"/>
  </r>
  <r>
    <x v="28"/>
    <s v=""/>
    <n v="4398417"/>
    <x v="493"/>
    <x v="488"/>
    <x v="483"/>
    <x v="477"/>
    <x v="461"/>
    <x v="449"/>
    <x v="437"/>
    <x v="431"/>
    <x v="416"/>
    <x v="407"/>
    <x v="394"/>
    <x v="379"/>
    <x v="370"/>
    <x v="358"/>
    <x v="6"/>
    <x v="6"/>
    <x v="6"/>
    <x v="6"/>
    <x v="6"/>
    <x v="6"/>
    <x v="6"/>
    <x v="6"/>
    <x v="6"/>
    <x v="6"/>
    <x v="2"/>
    <x v="2"/>
    <x v="2"/>
    <x v="2"/>
    <x v="2"/>
    <x v="1"/>
    <x v="1"/>
    <m/>
    <n v="56"/>
    <s v="BD"/>
    <n v="2033"/>
    <n v="12"/>
    <n v="-301013"/>
    <n v="612143664"/>
    <n v="2034"/>
    <n v="2034"/>
  </r>
  <r>
    <x v="28"/>
    <s v=""/>
    <n v="75799141"/>
    <x v="494"/>
    <x v="489"/>
    <x v="484"/>
    <x v="478"/>
    <x v="462"/>
    <x v="450"/>
    <x v="438"/>
    <x v="432"/>
    <x v="417"/>
    <x v="408"/>
    <x v="395"/>
    <x v="380"/>
    <x v="371"/>
    <x v="359"/>
    <x v="351"/>
    <x v="340"/>
    <x v="332"/>
    <x v="325"/>
    <x v="316"/>
    <x v="308"/>
    <x v="293"/>
    <x v="285"/>
    <x v="282"/>
    <x v="280"/>
    <x v="273"/>
    <x v="264"/>
    <x v="257"/>
    <x v="250"/>
    <x v="244"/>
    <x v="232"/>
    <x v="227"/>
    <m/>
    <n v="73"/>
    <s v="BU"/>
    <n v="2050"/>
    <n v="29"/>
    <n v="-567207"/>
    <n v="1220990074"/>
    <n v="2153"/>
    <n v="2100"/>
  </r>
  <r>
    <x v="28"/>
    <s v=""/>
    <n v="2050756"/>
    <x v="495"/>
    <x v="490"/>
    <x v="485"/>
    <x v="479"/>
    <x v="463"/>
    <x v="451"/>
    <x v="439"/>
    <x v="433"/>
    <x v="418"/>
    <x v="409"/>
    <x v="396"/>
    <x v="381"/>
    <x v="372"/>
    <x v="360"/>
    <x v="352"/>
    <x v="341"/>
    <x v="333"/>
    <x v="326"/>
    <x v="317"/>
    <x v="309"/>
    <x v="294"/>
    <x v="286"/>
    <x v="6"/>
    <x v="6"/>
    <x v="2"/>
    <x v="2"/>
    <x v="2"/>
    <x v="2"/>
    <x v="2"/>
    <x v="1"/>
    <x v="1"/>
    <m/>
    <n v="64"/>
    <s v="BL"/>
    <n v="2041"/>
    <n v="20"/>
    <n v="-91896"/>
    <n v="187588780"/>
    <n v="2041"/>
    <n v="2041"/>
  </r>
  <r>
    <x v="28"/>
    <s v=""/>
    <n v="1511273"/>
    <x v="496"/>
    <x v="491"/>
    <x v="486"/>
    <x v="480"/>
    <x v="464"/>
    <x v="452"/>
    <x v="440"/>
    <x v="434"/>
    <x v="419"/>
    <x v="410"/>
    <x v="397"/>
    <x v="382"/>
    <x v="373"/>
    <x v="361"/>
    <x v="6"/>
    <x v="6"/>
    <x v="6"/>
    <x v="6"/>
    <x v="6"/>
    <x v="6"/>
    <x v="6"/>
    <x v="6"/>
    <x v="6"/>
    <x v="6"/>
    <x v="2"/>
    <x v="2"/>
    <x v="2"/>
    <x v="2"/>
    <x v="2"/>
    <x v="1"/>
    <x v="1"/>
    <m/>
    <n v="56"/>
    <s v="BD"/>
    <n v="2033"/>
    <n v="12"/>
    <n v="-107382"/>
    <n v="218315531"/>
    <n v="2033"/>
    <n v="2033"/>
  </r>
  <r>
    <x v="28"/>
    <s v=""/>
    <n v="1204343"/>
    <x v="497"/>
    <x v="492"/>
    <x v="487"/>
    <x v="481"/>
    <x v="465"/>
    <x v="453"/>
    <x v="441"/>
    <x v="435"/>
    <x v="420"/>
    <x v="411"/>
    <x v="398"/>
    <x v="383"/>
    <x v="374"/>
    <x v="362"/>
    <x v="353"/>
    <x v="342"/>
    <x v="334"/>
    <x v="327"/>
    <x v="318"/>
    <x v="310"/>
    <x v="295"/>
    <x v="6"/>
    <x v="6"/>
    <x v="6"/>
    <x v="2"/>
    <x v="2"/>
    <x v="2"/>
    <x v="2"/>
    <x v="2"/>
    <x v="1"/>
    <x v="1"/>
    <m/>
    <n v="63"/>
    <s v="BK"/>
    <n v="2040"/>
    <n v="19"/>
    <n v="-54868"/>
    <n v="111982835"/>
    <n v="2041"/>
    <n v="2041"/>
  </r>
  <r>
    <x v="28"/>
    <s v=""/>
    <n v="1764778"/>
    <x v="498"/>
    <x v="493"/>
    <x v="488"/>
    <x v="482"/>
    <x v="466"/>
    <x v="454"/>
    <x v="442"/>
    <x v="436"/>
    <x v="421"/>
    <x v="412"/>
    <x v="399"/>
    <x v="384"/>
    <x v="375"/>
    <x v="363"/>
    <x v="354"/>
    <x v="343"/>
    <x v="335"/>
    <x v="328"/>
    <x v="6"/>
    <x v="6"/>
    <x v="6"/>
    <x v="6"/>
    <x v="6"/>
    <x v="6"/>
    <x v="2"/>
    <x v="2"/>
    <x v="2"/>
    <x v="2"/>
    <x v="2"/>
    <x v="1"/>
    <x v="1"/>
    <m/>
    <n v="60"/>
    <s v="BH"/>
    <n v="2037"/>
    <n v="16"/>
    <n v="-96602"/>
    <n v="196804216"/>
    <n v="2037"/>
    <n v="2037"/>
  </r>
  <r>
    <x v="28"/>
    <s v=""/>
    <n v="6930352"/>
    <x v="499"/>
    <x v="494"/>
    <x v="489"/>
    <x v="483"/>
    <x v="467"/>
    <x v="455"/>
    <x v="443"/>
    <x v="437"/>
    <x v="422"/>
    <x v="413"/>
    <x v="400"/>
    <x v="385"/>
    <x v="376"/>
    <x v="364"/>
    <x v="355"/>
    <x v="344"/>
    <x v="336"/>
    <x v="329"/>
    <x v="319"/>
    <x v="311"/>
    <x v="296"/>
    <x v="287"/>
    <x v="283"/>
    <x v="281"/>
    <x v="274"/>
    <x v="2"/>
    <x v="2"/>
    <x v="2"/>
    <x v="2"/>
    <x v="1"/>
    <x v="1"/>
    <m/>
    <n v="67"/>
    <s v="BO"/>
    <n v="2044"/>
    <n v="23"/>
    <n v="-266884"/>
    <n v="545769148"/>
    <n v="2045"/>
    <n v="2045"/>
  </r>
  <r>
    <x v="28"/>
    <s v=""/>
    <n v="1273167"/>
    <x v="500"/>
    <x v="495"/>
    <x v="490"/>
    <x v="484"/>
    <x v="468"/>
    <x v="456"/>
    <x v="444"/>
    <x v="438"/>
    <x v="423"/>
    <x v="414"/>
    <x v="401"/>
    <x v="386"/>
    <x v="377"/>
    <x v="365"/>
    <x v="356"/>
    <x v="345"/>
    <x v="337"/>
    <x v="330"/>
    <x v="320"/>
    <x v="312"/>
    <x v="297"/>
    <x v="288"/>
    <x v="284"/>
    <x v="282"/>
    <x v="275"/>
    <x v="265"/>
    <x v="258"/>
    <x v="251"/>
    <x v="245"/>
    <x v="1"/>
    <x v="1"/>
    <m/>
    <n v="71"/>
    <s v="BS"/>
    <n v="2048"/>
    <n v="27"/>
    <n v="-43385"/>
    <n v="88867482"/>
    <n v="2048"/>
    <n v="2048"/>
  </r>
  <r>
    <x v="28"/>
    <s v=""/>
    <n v="1892871"/>
    <x v="501"/>
    <x v="496"/>
    <x v="491"/>
    <x v="485"/>
    <x v="469"/>
    <x v="457"/>
    <x v="445"/>
    <x v="439"/>
    <x v="424"/>
    <x v="415"/>
    <x v="402"/>
    <x v="387"/>
    <x v="378"/>
    <x v="366"/>
    <x v="357"/>
    <x v="6"/>
    <x v="6"/>
    <x v="6"/>
    <x v="6"/>
    <x v="6"/>
    <x v="6"/>
    <x v="6"/>
    <x v="6"/>
    <x v="6"/>
    <x v="2"/>
    <x v="2"/>
    <x v="2"/>
    <x v="2"/>
    <x v="2"/>
    <x v="1"/>
    <x v="1"/>
    <m/>
    <n v="57"/>
    <s v="BE"/>
    <n v="2034"/>
    <n v="13"/>
    <n v="-122895"/>
    <n v="250017876"/>
    <n v="2034"/>
    <n v="2034"/>
  </r>
  <r>
    <x v="29"/>
    <s v=""/>
    <n v="482732"/>
    <x v="502"/>
    <x v="497"/>
    <x v="492"/>
    <x v="486"/>
    <x v="470"/>
    <x v="458"/>
    <x v="23"/>
    <x v="23"/>
    <x v="6"/>
    <x v="6"/>
    <x v="6"/>
    <x v="6"/>
    <x v="6"/>
    <x v="6"/>
    <x v="6"/>
    <x v="6"/>
    <x v="6"/>
    <x v="6"/>
    <x v="6"/>
    <x v="6"/>
    <x v="6"/>
    <x v="6"/>
    <x v="6"/>
    <x v="6"/>
    <x v="2"/>
    <x v="2"/>
    <x v="2"/>
    <x v="2"/>
    <x v="2"/>
    <x v="1"/>
    <x v="1"/>
    <m/>
    <n v="48"/>
    <s v="AV"/>
    <n v="2025"/>
    <n v="4"/>
    <n v="-79635"/>
    <n v="161265797"/>
    <n v="2025"/>
    <n v="2025"/>
  </r>
  <r>
    <x v="29"/>
    <s v=""/>
    <n v="503260"/>
    <x v="503"/>
    <x v="498"/>
    <x v="493"/>
    <x v="487"/>
    <x v="471"/>
    <x v="459"/>
    <x v="446"/>
    <x v="440"/>
    <x v="425"/>
    <x v="6"/>
    <x v="6"/>
    <x v="6"/>
    <x v="6"/>
    <x v="6"/>
    <x v="6"/>
    <x v="6"/>
    <x v="6"/>
    <x v="6"/>
    <x v="6"/>
    <x v="6"/>
    <x v="6"/>
    <x v="6"/>
    <x v="6"/>
    <x v="6"/>
    <x v="2"/>
    <x v="2"/>
    <x v="2"/>
    <x v="2"/>
    <x v="2"/>
    <x v="1"/>
    <x v="1"/>
    <m/>
    <n v="51"/>
    <s v="AY"/>
    <n v="2028"/>
    <n v="7"/>
    <n v="-55806"/>
    <n v="113175574"/>
    <n v="2028"/>
    <n v="2028"/>
  </r>
  <r>
    <x v="29"/>
    <s v=""/>
    <n v="7708201"/>
    <x v="504"/>
    <x v="499"/>
    <x v="494"/>
    <x v="488"/>
    <x v="472"/>
    <x v="460"/>
    <x v="447"/>
    <x v="441"/>
    <x v="426"/>
    <x v="416"/>
    <x v="403"/>
    <x v="388"/>
    <x v="379"/>
    <x v="367"/>
    <x v="358"/>
    <x v="346"/>
    <x v="338"/>
    <x v="331"/>
    <x v="321"/>
    <x v="313"/>
    <x v="298"/>
    <x v="289"/>
    <x v="285"/>
    <x v="6"/>
    <x v="2"/>
    <x v="2"/>
    <x v="2"/>
    <x v="2"/>
    <x v="2"/>
    <x v="1"/>
    <x v="1"/>
    <m/>
    <n v="65"/>
    <s v="BM"/>
    <n v="2042"/>
    <n v="21"/>
    <n v="-327880"/>
    <n v="669697921"/>
    <n v="2043"/>
    <n v="2043"/>
  </r>
  <r>
    <x v="29"/>
    <s v=""/>
    <n v="116176"/>
    <x v="135"/>
    <x v="135"/>
    <x v="135"/>
    <x v="121"/>
    <x v="44"/>
    <x v="44"/>
    <x v="23"/>
    <x v="23"/>
    <x v="6"/>
    <x v="6"/>
    <x v="6"/>
    <x v="6"/>
    <x v="6"/>
    <x v="6"/>
    <x v="6"/>
    <x v="6"/>
    <x v="6"/>
    <x v="6"/>
    <x v="6"/>
    <x v="6"/>
    <x v="6"/>
    <x v="6"/>
    <x v="6"/>
    <x v="6"/>
    <x v="2"/>
    <x v="2"/>
    <x v="2"/>
    <x v="2"/>
    <x v="2"/>
    <x v="1"/>
    <x v="1"/>
    <m/>
    <e v="#N/A"/>
    <e v="#N/A"/>
    <e v="#N/A"/>
    <e v="#N/A"/>
    <e v="#VALUE!"/>
    <e v="#VALUE!"/>
    <e v="#VALUE!"/>
    <e v="#VALUE!"/>
  </r>
  <r>
    <x v="29"/>
    <s v=""/>
    <n v="23134849"/>
    <x v="505"/>
    <x v="500"/>
    <x v="495"/>
    <x v="489"/>
    <x v="473"/>
    <x v="461"/>
    <x v="448"/>
    <x v="442"/>
    <x v="427"/>
    <x v="417"/>
    <x v="404"/>
    <x v="389"/>
    <x v="380"/>
    <x v="368"/>
    <x v="359"/>
    <x v="6"/>
    <x v="6"/>
    <x v="6"/>
    <x v="6"/>
    <x v="6"/>
    <x v="6"/>
    <x v="6"/>
    <x v="6"/>
    <x v="6"/>
    <x v="2"/>
    <x v="2"/>
    <x v="2"/>
    <x v="2"/>
    <x v="2"/>
    <x v="1"/>
    <x v="1"/>
    <m/>
    <n v="57"/>
    <s v="BE"/>
    <n v="2034"/>
    <n v="13"/>
    <n v="-1466667"/>
    <n v="2984335522"/>
    <n v="2035"/>
    <n v="2035"/>
  </r>
  <r>
    <x v="30"/>
    <s v=""/>
    <n v="6528071"/>
    <x v="506"/>
    <x v="501"/>
    <x v="496"/>
    <x v="490"/>
    <x v="474"/>
    <x v="462"/>
    <x v="449"/>
    <x v="443"/>
    <x v="428"/>
    <x v="418"/>
    <x v="405"/>
    <x v="390"/>
    <x v="381"/>
    <x v="369"/>
    <x v="360"/>
    <x v="347"/>
    <x v="339"/>
    <x v="332"/>
    <x v="322"/>
    <x v="314"/>
    <x v="6"/>
    <x v="6"/>
    <x v="6"/>
    <x v="6"/>
    <x v="2"/>
    <x v="2"/>
    <x v="2"/>
    <x v="2"/>
    <x v="2"/>
    <x v="1"/>
    <x v="1"/>
    <m/>
    <n v="62"/>
    <s v="BJ"/>
    <n v="2039"/>
    <n v="18"/>
    <n v="-322716"/>
    <n v="658091675"/>
    <n v="2039"/>
    <n v="2039"/>
  </r>
  <r>
    <x v="30"/>
    <s v=""/>
    <n v="2093080"/>
    <x v="507"/>
    <x v="502"/>
    <x v="497"/>
    <x v="491"/>
    <x v="475"/>
    <x v="463"/>
    <x v="23"/>
    <x v="23"/>
    <x v="6"/>
    <x v="6"/>
    <x v="6"/>
    <x v="6"/>
    <x v="6"/>
    <x v="6"/>
    <x v="6"/>
    <x v="6"/>
    <x v="6"/>
    <x v="6"/>
    <x v="6"/>
    <x v="6"/>
    <x v="6"/>
    <x v="6"/>
    <x v="6"/>
    <x v="6"/>
    <x v="2"/>
    <x v="2"/>
    <x v="2"/>
    <x v="2"/>
    <x v="2"/>
    <x v="1"/>
    <x v="1"/>
    <m/>
    <n v="48"/>
    <s v="AV"/>
    <n v="2025"/>
    <n v="4"/>
    <n v="-341086"/>
    <n v="690745714"/>
    <n v="2025"/>
    <n v="2025"/>
  </r>
  <r>
    <x v="30"/>
    <s v=""/>
    <n v="7435164"/>
    <x v="508"/>
    <x v="503"/>
    <x v="498"/>
    <x v="492"/>
    <x v="476"/>
    <x v="464"/>
    <x v="450"/>
    <x v="444"/>
    <x v="429"/>
    <x v="419"/>
    <x v="406"/>
    <x v="391"/>
    <x v="382"/>
    <x v="370"/>
    <x v="361"/>
    <x v="348"/>
    <x v="340"/>
    <x v="333"/>
    <x v="323"/>
    <x v="315"/>
    <x v="299"/>
    <x v="290"/>
    <x v="286"/>
    <x v="283"/>
    <x v="276"/>
    <x v="266"/>
    <x v="259"/>
    <x v="252"/>
    <x v="246"/>
    <x v="233"/>
    <x v="228"/>
    <m/>
    <n v="73"/>
    <s v="BU"/>
    <n v="2050"/>
    <n v="29"/>
    <n v="-193652"/>
    <n v="398418552"/>
    <n v="2057"/>
    <n v="2057"/>
  </r>
  <r>
    <x v="30"/>
    <s v=""/>
    <n v="123175"/>
    <x v="135"/>
    <x v="135"/>
    <x v="135"/>
    <x v="121"/>
    <x v="44"/>
    <x v="44"/>
    <x v="23"/>
    <x v="23"/>
    <x v="6"/>
    <x v="6"/>
    <x v="6"/>
    <x v="6"/>
    <x v="6"/>
    <x v="6"/>
    <x v="6"/>
    <x v="6"/>
    <x v="6"/>
    <x v="6"/>
    <x v="6"/>
    <x v="6"/>
    <x v="6"/>
    <x v="6"/>
    <x v="6"/>
    <x v="6"/>
    <x v="2"/>
    <x v="2"/>
    <x v="2"/>
    <x v="2"/>
    <x v="2"/>
    <x v="1"/>
    <x v="1"/>
    <m/>
    <e v="#N/A"/>
    <e v="#N/A"/>
    <e v="#N/A"/>
    <e v="#N/A"/>
    <e v="#VALUE!"/>
    <e v="#VALUE!"/>
    <e v="#VALUE!"/>
    <e v="#VALUE!"/>
  </r>
  <r>
    <x v="30"/>
    <s v=""/>
    <n v="5165537"/>
    <x v="509"/>
    <x v="504"/>
    <x v="499"/>
    <x v="493"/>
    <x v="477"/>
    <x v="465"/>
    <x v="451"/>
    <x v="445"/>
    <x v="430"/>
    <x v="6"/>
    <x v="6"/>
    <x v="6"/>
    <x v="6"/>
    <x v="6"/>
    <x v="6"/>
    <x v="6"/>
    <x v="6"/>
    <x v="6"/>
    <x v="6"/>
    <x v="6"/>
    <x v="6"/>
    <x v="6"/>
    <x v="6"/>
    <x v="6"/>
    <x v="2"/>
    <x v="2"/>
    <x v="2"/>
    <x v="2"/>
    <x v="2"/>
    <x v="1"/>
    <x v="1"/>
    <m/>
    <n v="51"/>
    <s v="AY"/>
    <n v="2028"/>
    <n v="7"/>
    <n v="-558563"/>
    <n v="1132904234"/>
    <n v="2028"/>
    <n v="2028"/>
  </r>
  <r>
    <x v="30"/>
    <s v=""/>
    <n v="3037590"/>
    <x v="510"/>
    <x v="505"/>
    <x v="500"/>
    <x v="494"/>
    <x v="478"/>
    <x v="44"/>
    <x v="23"/>
    <x v="23"/>
    <x v="6"/>
    <x v="6"/>
    <x v="6"/>
    <x v="6"/>
    <x v="6"/>
    <x v="6"/>
    <x v="6"/>
    <x v="6"/>
    <x v="6"/>
    <x v="6"/>
    <x v="6"/>
    <x v="6"/>
    <x v="6"/>
    <x v="6"/>
    <x v="6"/>
    <x v="6"/>
    <x v="2"/>
    <x v="2"/>
    <x v="2"/>
    <x v="2"/>
    <x v="2"/>
    <x v="1"/>
    <x v="1"/>
    <m/>
    <n v="47"/>
    <s v="AU"/>
    <n v="2024"/>
    <n v="3"/>
    <n v="-557915"/>
    <n v="1129467975"/>
    <n v="2024"/>
    <n v="2024"/>
  </r>
  <r>
    <x v="30"/>
    <s v=""/>
    <n v="1002187"/>
    <x v="511"/>
    <x v="506"/>
    <x v="501"/>
    <x v="495"/>
    <x v="479"/>
    <x v="466"/>
    <x v="452"/>
    <x v="446"/>
    <x v="431"/>
    <x v="420"/>
    <x v="407"/>
    <x v="392"/>
    <x v="383"/>
    <x v="371"/>
    <x v="362"/>
    <x v="6"/>
    <x v="6"/>
    <x v="6"/>
    <x v="6"/>
    <x v="6"/>
    <x v="6"/>
    <x v="6"/>
    <x v="6"/>
    <x v="6"/>
    <x v="2"/>
    <x v="2"/>
    <x v="2"/>
    <x v="2"/>
    <x v="2"/>
    <x v="1"/>
    <x v="1"/>
    <m/>
    <n v="57"/>
    <s v="BE"/>
    <n v="2034"/>
    <n v="13"/>
    <n v="-65641"/>
    <n v="133531366"/>
    <n v="2034"/>
    <n v="2034"/>
  </r>
  <r>
    <x v="30"/>
    <s v=""/>
    <n v="2748385"/>
    <x v="512"/>
    <x v="507"/>
    <x v="502"/>
    <x v="496"/>
    <x v="480"/>
    <x v="467"/>
    <x v="453"/>
    <x v="447"/>
    <x v="432"/>
    <x v="421"/>
    <x v="408"/>
    <x v="393"/>
    <x v="384"/>
    <x v="372"/>
    <x v="363"/>
    <x v="349"/>
    <x v="341"/>
    <x v="334"/>
    <x v="324"/>
    <x v="316"/>
    <x v="300"/>
    <x v="291"/>
    <x v="287"/>
    <x v="284"/>
    <x v="277"/>
    <x v="267"/>
    <x v="260"/>
    <x v="253"/>
    <x v="247"/>
    <x v="1"/>
    <x v="1"/>
    <m/>
    <n v="71"/>
    <s v="BS"/>
    <n v="2048"/>
    <n v="27"/>
    <n v="-94417"/>
    <n v="193376308"/>
    <n v="2048"/>
    <n v="2048"/>
  </r>
  <r>
    <x v="31"/>
    <s v=""/>
    <n v="9058926"/>
    <x v="513"/>
    <x v="508"/>
    <x v="503"/>
    <x v="497"/>
    <x v="481"/>
    <x v="468"/>
    <x v="454"/>
    <x v="448"/>
    <x v="433"/>
    <x v="422"/>
    <x v="409"/>
    <x v="394"/>
    <x v="385"/>
    <x v="373"/>
    <x v="364"/>
    <x v="350"/>
    <x v="342"/>
    <x v="335"/>
    <x v="325"/>
    <x v="317"/>
    <x v="301"/>
    <x v="292"/>
    <x v="288"/>
    <x v="285"/>
    <x v="278"/>
    <x v="268"/>
    <x v="261"/>
    <x v="254"/>
    <x v="248"/>
    <x v="234"/>
    <x v="229"/>
    <m/>
    <n v="73"/>
    <s v="BU"/>
    <n v="2050"/>
    <n v="29"/>
    <n v="-165503"/>
    <n v="343209483"/>
    <n v="2074"/>
    <n v="2074"/>
  </r>
  <r>
    <x v="31"/>
    <s v=""/>
    <n v="44680294"/>
    <x v="514"/>
    <x v="509"/>
    <x v="504"/>
    <x v="498"/>
    <x v="482"/>
    <x v="469"/>
    <x v="455"/>
    <x v="449"/>
    <x v="434"/>
    <x v="423"/>
    <x v="410"/>
    <x v="395"/>
    <x v="386"/>
    <x v="374"/>
    <x v="365"/>
    <x v="351"/>
    <x v="343"/>
    <x v="336"/>
    <x v="326"/>
    <x v="318"/>
    <x v="302"/>
    <x v="293"/>
    <x v="289"/>
    <x v="286"/>
    <x v="279"/>
    <x v="269"/>
    <x v="262"/>
    <x v="255"/>
    <x v="249"/>
    <x v="235"/>
    <x v="230"/>
    <m/>
    <n v="73"/>
    <s v="BU"/>
    <n v="2050"/>
    <n v="29"/>
    <n v="-476287"/>
    <n v="1006303747"/>
    <n v="2113"/>
    <n v="2100"/>
  </r>
  <r>
    <x v="31"/>
    <s v=""/>
    <n v="35992335"/>
    <x v="515"/>
    <x v="510"/>
    <x v="505"/>
    <x v="499"/>
    <x v="483"/>
    <x v="470"/>
    <x v="456"/>
    <x v="450"/>
    <x v="435"/>
    <x v="424"/>
    <x v="411"/>
    <x v="396"/>
    <x v="387"/>
    <x v="375"/>
    <x v="366"/>
    <x v="352"/>
    <x v="344"/>
    <x v="337"/>
    <x v="327"/>
    <x v="319"/>
    <x v="303"/>
    <x v="294"/>
    <x v="290"/>
    <x v="287"/>
    <x v="280"/>
    <x v="270"/>
    <x v="263"/>
    <x v="256"/>
    <x v="250"/>
    <x v="236"/>
    <x v="231"/>
    <m/>
    <n v="73"/>
    <s v="BU"/>
    <n v="2050"/>
    <n v="29"/>
    <n v="-513193"/>
    <n v="1072129002"/>
    <n v="2089"/>
    <n v="2089"/>
  </r>
  <r>
    <x v="31"/>
    <s v=""/>
    <n v="7472531"/>
    <x v="516"/>
    <x v="511"/>
    <x v="506"/>
    <x v="500"/>
    <x v="484"/>
    <x v="471"/>
    <x v="457"/>
    <x v="451"/>
    <x v="436"/>
    <x v="425"/>
    <x v="412"/>
    <x v="397"/>
    <x v="388"/>
    <x v="376"/>
    <x v="367"/>
    <x v="353"/>
    <x v="345"/>
    <x v="338"/>
    <x v="328"/>
    <x v="320"/>
    <x v="304"/>
    <x v="295"/>
    <x v="291"/>
    <x v="288"/>
    <x v="281"/>
    <x v="271"/>
    <x v="264"/>
    <x v="257"/>
    <x v="251"/>
    <x v="237"/>
    <x v="232"/>
    <m/>
    <n v="73"/>
    <s v="BU"/>
    <n v="2050"/>
    <n v="29"/>
    <n v="-69372"/>
    <n v="147534599"/>
    <n v="2127"/>
    <n v="2100"/>
  </r>
  <r>
    <x v="31"/>
    <s v=""/>
    <n v="8348199"/>
    <x v="517"/>
    <x v="512"/>
    <x v="507"/>
    <x v="501"/>
    <x v="485"/>
    <x v="472"/>
    <x v="458"/>
    <x v="452"/>
    <x v="437"/>
    <x v="426"/>
    <x v="413"/>
    <x v="398"/>
    <x v="389"/>
    <x v="377"/>
    <x v="368"/>
    <x v="354"/>
    <x v="346"/>
    <x v="339"/>
    <x v="329"/>
    <x v="321"/>
    <x v="305"/>
    <x v="296"/>
    <x v="292"/>
    <x v="289"/>
    <x v="282"/>
    <x v="272"/>
    <x v="265"/>
    <x v="258"/>
    <x v="252"/>
    <x v="238"/>
    <x v="233"/>
    <m/>
    <n v="73"/>
    <s v="BU"/>
    <n v="2050"/>
    <n v="29"/>
    <n v="-206658"/>
    <n v="425590701"/>
    <n v="2059"/>
    <n v="2059"/>
  </r>
  <r>
    <x v="31"/>
    <s v=""/>
    <n v="875596"/>
    <x v="518"/>
    <x v="513"/>
    <x v="508"/>
    <x v="502"/>
    <x v="486"/>
    <x v="473"/>
    <x v="459"/>
    <x v="23"/>
    <x v="6"/>
    <x v="6"/>
    <x v="6"/>
    <x v="6"/>
    <x v="6"/>
    <x v="6"/>
    <x v="6"/>
    <x v="6"/>
    <x v="6"/>
    <x v="6"/>
    <x v="6"/>
    <x v="6"/>
    <x v="6"/>
    <x v="6"/>
    <x v="6"/>
    <x v="6"/>
    <x v="2"/>
    <x v="2"/>
    <x v="2"/>
    <x v="2"/>
    <x v="2"/>
    <x v="1"/>
    <x v="1"/>
    <m/>
    <n v="49"/>
    <s v="AW"/>
    <n v="2026"/>
    <n v="5"/>
    <n v="-116948"/>
    <n v="236993608"/>
    <n v="2026"/>
    <n v="2026"/>
  </r>
  <r>
    <x v="31"/>
    <s v=""/>
    <n v="2651830"/>
    <x v="519"/>
    <x v="514"/>
    <x v="509"/>
    <x v="503"/>
    <x v="487"/>
    <x v="474"/>
    <x v="460"/>
    <x v="453"/>
    <x v="438"/>
    <x v="427"/>
    <x v="414"/>
    <x v="399"/>
    <x v="390"/>
    <x v="378"/>
    <x v="369"/>
    <x v="355"/>
    <x v="347"/>
    <x v="340"/>
    <x v="330"/>
    <x v="322"/>
    <x v="306"/>
    <x v="297"/>
    <x v="293"/>
    <x v="290"/>
    <x v="283"/>
    <x v="273"/>
    <x v="266"/>
    <x v="259"/>
    <x v="253"/>
    <x v="239"/>
    <x v="234"/>
    <m/>
    <n v="73"/>
    <s v="BU"/>
    <n v="2050"/>
    <n v="29"/>
    <n v="-76968"/>
    <n v="158050222"/>
    <n v="2053"/>
    <n v="2053"/>
  </r>
  <r>
    <x v="31"/>
    <s v=""/>
    <n v="2119754"/>
    <x v="520"/>
    <x v="515"/>
    <x v="510"/>
    <x v="504"/>
    <x v="488"/>
    <x v="475"/>
    <x v="461"/>
    <x v="454"/>
    <x v="439"/>
    <x v="428"/>
    <x v="415"/>
    <x v="400"/>
    <x v="6"/>
    <x v="6"/>
    <x v="6"/>
    <x v="6"/>
    <x v="6"/>
    <x v="6"/>
    <x v="6"/>
    <x v="6"/>
    <x v="6"/>
    <x v="6"/>
    <x v="6"/>
    <x v="6"/>
    <x v="2"/>
    <x v="2"/>
    <x v="2"/>
    <x v="2"/>
    <x v="2"/>
    <x v="1"/>
    <x v="1"/>
    <m/>
    <n v="54"/>
    <s v="BB"/>
    <n v="2031"/>
    <n v="10"/>
    <n v="-176155"/>
    <n v="357776699"/>
    <n v="2031"/>
    <n v="2031"/>
  </r>
  <r>
    <x v="31"/>
    <s v=""/>
    <n v="16205873"/>
    <x v="521"/>
    <x v="516"/>
    <x v="511"/>
    <x v="505"/>
    <x v="489"/>
    <x v="476"/>
    <x v="462"/>
    <x v="455"/>
    <x v="440"/>
    <x v="429"/>
    <x v="416"/>
    <x v="401"/>
    <x v="391"/>
    <x v="379"/>
    <x v="370"/>
    <x v="356"/>
    <x v="348"/>
    <x v="341"/>
    <x v="331"/>
    <x v="323"/>
    <x v="307"/>
    <x v="298"/>
    <x v="294"/>
    <x v="291"/>
    <x v="284"/>
    <x v="274"/>
    <x v="267"/>
    <x v="260"/>
    <x v="254"/>
    <x v="240"/>
    <x v="235"/>
    <m/>
    <n v="73"/>
    <s v="BU"/>
    <n v="2050"/>
    <n v="29"/>
    <n v="-101344"/>
    <n v="220819409"/>
    <n v="2179"/>
    <n v="2100"/>
  </r>
  <r>
    <x v="31"/>
    <s v=""/>
    <n v="4489556"/>
    <x v="522"/>
    <x v="517"/>
    <x v="512"/>
    <x v="506"/>
    <x v="490"/>
    <x v="477"/>
    <x v="463"/>
    <x v="456"/>
    <x v="441"/>
    <x v="430"/>
    <x v="417"/>
    <x v="402"/>
    <x v="392"/>
    <x v="380"/>
    <x v="371"/>
    <x v="357"/>
    <x v="349"/>
    <x v="342"/>
    <x v="332"/>
    <x v="324"/>
    <x v="308"/>
    <x v="299"/>
    <x v="295"/>
    <x v="292"/>
    <x v="285"/>
    <x v="275"/>
    <x v="268"/>
    <x v="261"/>
    <x v="255"/>
    <x v="241"/>
    <x v="236"/>
    <m/>
    <n v="73"/>
    <s v="BU"/>
    <n v="2050"/>
    <n v="29"/>
    <n v="-115025"/>
    <n v="236725031"/>
    <n v="2058"/>
    <n v="2058"/>
  </r>
  <r>
    <x v="31"/>
    <s v=""/>
    <n v="5045972"/>
    <x v="523"/>
    <x v="518"/>
    <x v="513"/>
    <x v="507"/>
    <x v="491"/>
    <x v="478"/>
    <x v="464"/>
    <x v="457"/>
    <x v="442"/>
    <x v="431"/>
    <x v="418"/>
    <x v="403"/>
    <x v="393"/>
    <x v="381"/>
    <x v="372"/>
    <x v="358"/>
    <x v="350"/>
    <x v="343"/>
    <x v="333"/>
    <x v="325"/>
    <x v="309"/>
    <x v="300"/>
    <x v="296"/>
    <x v="293"/>
    <x v="286"/>
    <x v="276"/>
    <x v="269"/>
    <x v="262"/>
    <x v="2"/>
    <x v="1"/>
    <x v="1"/>
    <m/>
    <n v="70"/>
    <s v="BR"/>
    <n v="2047"/>
    <n v="26"/>
    <n v="-179726"/>
    <n v="367912766"/>
    <n v="2047"/>
    <n v="2047"/>
  </r>
  <r>
    <x v="32"/>
    <s v=""/>
    <n v="922072223"/>
    <x v="524"/>
    <x v="519"/>
    <x v="514"/>
    <x v="508"/>
    <x v="492"/>
    <x v="479"/>
    <x v="465"/>
    <x v="458"/>
    <x v="443"/>
    <x v="432"/>
    <x v="419"/>
    <x v="404"/>
    <x v="394"/>
    <x v="382"/>
    <x v="373"/>
    <x v="359"/>
    <x v="351"/>
    <x v="344"/>
    <x v="334"/>
    <x v="326"/>
    <x v="310"/>
    <x v="301"/>
    <x v="297"/>
    <x v="294"/>
    <x v="287"/>
    <x v="277"/>
    <x v="270"/>
    <x v="263"/>
    <x v="256"/>
    <x v="242"/>
    <x v="237"/>
    <m/>
    <n v="73"/>
    <s v="BU"/>
    <n v="2050"/>
    <n v="29"/>
    <n v="-2804493"/>
    <n v="6584343590"/>
    <n v="2348"/>
    <n v="2100"/>
  </r>
  <r>
    <x v="32"/>
    <s v=""/>
    <n v="13625501"/>
    <x v="525"/>
    <x v="520"/>
    <x v="515"/>
    <x v="509"/>
    <x v="493"/>
    <x v="480"/>
    <x v="466"/>
    <x v="459"/>
    <x v="444"/>
    <x v="433"/>
    <x v="420"/>
    <x v="405"/>
    <x v="395"/>
    <x v="383"/>
    <x v="374"/>
    <x v="360"/>
    <x v="352"/>
    <x v="345"/>
    <x v="335"/>
    <x v="327"/>
    <x v="311"/>
    <x v="302"/>
    <x v="298"/>
    <x v="295"/>
    <x v="288"/>
    <x v="278"/>
    <x v="271"/>
    <x v="264"/>
    <x v="257"/>
    <x v="243"/>
    <x v="238"/>
    <m/>
    <n v="73"/>
    <s v="BU"/>
    <n v="2050"/>
    <n v="29"/>
    <n v="-69336"/>
    <n v="153614885"/>
    <n v="2216"/>
    <n v="2100"/>
  </r>
  <r>
    <x v="32"/>
    <s v=""/>
    <n v="118548"/>
    <x v="526"/>
    <x v="521"/>
    <x v="516"/>
    <x v="510"/>
    <x v="44"/>
    <x v="44"/>
    <x v="23"/>
    <x v="23"/>
    <x v="6"/>
    <x v="6"/>
    <x v="6"/>
    <x v="6"/>
    <x v="6"/>
    <x v="6"/>
    <x v="6"/>
    <x v="6"/>
    <x v="6"/>
    <x v="6"/>
    <x v="6"/>
    <x v="6"/>
    <x v="6"/>
    <x v="6"/>
    <x v="6"/>
    <x v="6"/>
    <x v="2"/>
    <x v="2"/>
    <x v="2"/>
    <x v="2"/>
    <x v="2"/>
    <x v="1"/>
    <x v="1"/>
    <m/>
    <n v="46"/>
    <s v="AT"/>
    <n v="2023"/>
    <n v="2"/>
    <n v="-24767"/>
    <n v="50123121"/>
    <n v="2024"/>
    <n v="2024"/>
  </r>
  <r>
    <x v="32"/>
    <s v=""/>
    <n v="274790641"/>
    <x v="527"/>
    <x v="522"/>
    <x v="517"/>
    <x v="511"/>
    <x v="494"/>
    <x v="481"/>
    <x v="467"/>
    <x v="460"/>
    <x v="445"/>
    <x v="434"/>
    <x v="421"/>
    <x v="406"/>
    <x v="396"/>
    <x v="384"/>
    <x v="375"/>
    <x v="361"/>
    <x v="353"/>
    <x v="346"/>
    <x v="336"/>
    <x v="328"/>
    <x v="312"/>
    <x v="303"/>
    <x v="299"/>
    <x v="296"/>
    <x v="289"/>
    <x v="279"/>
    <x v="272"/>
    <x v="265"/>
    <x v="258"/>
    <x v="244"/>
    <x v="239"/>
    <m/>
    <n v="73"/>
    <s v="BU"/>
    <n v="2050"/>
    <n v="29"/>
    <n v="-1403591"/>
    <n v="3108640870"/>
    <n v="2215"/>
    <n v="2100"/>
  </r>
  <r>
    <x v="33"/>
    <s v=""/>
    <n v="1983750"/>
    <x v="528"/>
    <x v="523"/>
    <x v="518"/>
    <x v="512"/>
    <x v="495"/>
    <x v="482"/>
    <x v="468"/>
    <x v="461"/>
    <x v="446"/>
    <x v="435"/>
    <x v="422"/>
    <x v="407"/>
    <x v="397"/>
    <x v="385"/>
    <x v="376"/>
    <x v="362"/>
    <x v="6"/>
    <x v="6"/>
    <x v="6"/>
    <x v="6"/>
    <x v="6"/>
    <x v="6"/>
    <x v="6"/>
    <x v="6"/>
    <x v="2"/>
    <x v="2"/>
    <x v="2"/>
    <x v="2"/>
    <x v="2"/>
    <x v="1"/>
    <x v="1"/>
    <m/>
    <n v="58"/>
    <s v="BF"/>
    <n v="2035"/>
    <n v="14"/>
    <n v="-123892"/>
    <n v="252121698"/>
    <n v="2035"/>
    <n v="2035"/>
  </r>
  <r>
    <x v="33"/>
    <s v=""/>
    <n v="23644660"/>
    <x v="529"/>
    <x v="524"/>
    <x v="519"/>
    <x v="513"/>
    <x v="496"/>
    <x v="483"/>
    <x v="469"/>
    <x v="462"/>
    <x v="447"/>
    <x v="436"/>
    <x v="423"/>
    <x v="408"/>
    <x v="398"/>
    <x v="386"/>
    <x v="377"/>
    <x v="363"/>
    <x v="354"/>
    <x v="347"/>
    <x v="337"/>
    <x v="329"/>
    <x v="313"/>
    <x v="304"/>
    <x v="300"/>
    <x v="297"/>
    <x v="290"/>
    <x v="280"/>
    <x v="273"/>
    <x v="266"/>
    <x v="259"/>
    <x v="245"/>
    <x v="240"/>
    <m/>
    <n v="73"/>
    <s v="BU"/>
    <n v="2050"/>
    <n v="29"/>
    <n v="-283976"/>
    <n v="596992204"/>
    <n v="2102"/>
    <n v="2100"/>
  </r>
  <r>
    <x v="33"/>
    <s v=""/>
    <n v="297079"/>
    <x v="530"/>
    <x v="525"/>
    <x v="520"/>
    <x v="121"/>
    <x v="44"/>
    <x v="44"/>
    <x v="23"/>
    <x v="23"/>
    <x v="6"/>
    <x v="6"/>
    <x v="6"/>
    <x v="6"/>
    <x v="6"/>
    <x v="6"/>
    <x v="6"/>
    <x v="6"/>
    <x v="6"/>
    <x v="6"/>
    <x v="6"/>
    <x v="6"/>
    <x v="6"/>
    <x v="6"/>
    <x v="6"/>
    <x v="6"/>
    <x v="2"/>
    <x v="2"/>
    <x v="2"/>
    <x v="2"/>
    <x v="2"/>
    <x v="1"/>
    <x v="1"/>
    <m/>
    <n v="45"/>
    <s v="AS"/>
    <n v="2022"/>
    <n v="1"/>
    <n v="-94150"/>
    <n v="190385929"/>
    <n v="2022"/>
    <n v="2022"/>
  </r>
  <r>
    <x v="33"/>
    <s v=""/>
    <n v="10717424"/>
    <x v="531"/>
    <x v="526"/>
    <x v="521"/>
    <x v="514"/>
    <x v="497"/>
    <x v="484"/>
    <x v="470"/>
    <x v="463"/>
    <x v="448"/>
    <x v="437"/>
    <x v="424"/>
    <x v="409"/>
    <x v="399"/>
    <x v="387"/>
    <x v="378"/>
    <x v="364"/>
    <x v="355"/>
    <x v="348"/>
    <x v="338"/>
    <x v="330"/>
    <x v="314"/>
    <x v="305"/>
    <x v="301"/>
    <x v="298"/>
    <x v="291"/>
    <x v="281"/>
    <x v="274"/>
    <x v="267"/>
    <x v="260"/>
    <x v="246"/>
    <x v="241"/>
    <m/>
    <n v="73"/>
    <s v="BU"/>
    <n v="2050"/>
    <n v="29"/>
    <n v="-181000"/>
    <n v="376156424"/>
    <n v="2078"/>
    <n v="2078"/>
  </r>
  <r>
    <x v="33"/>
    <s v=""/>
    <n v="2778819"/>
    <x v="532"/>
    <x v="527"/>
    <x v="522"/>
    <x v="515"/>
    <x v="44"/>
    <x v="44"/>
    <x v="23"/>
    <x v="23"/>
    <x v="6"/>
    <x v="6"/>
    <x v="6"/>
    <x v="6"/>
    <x v="6"/>
    <x v="6"/>
    <x v="6"/>
    <x v="6"/>
    <x v="6"/>
    <x v="6"/>
    <x v="6"/>
    <x v="6"/>
    <x v="6"/>
    <x v="6"/>
    <x v="6"/>
    <x v="6"/>
    <x v="2"/>
    <x v="2"/>
    <x v="2"/>
    <x v="2"/>
    <x v="2"/>
    <x v="1"/>
    <x v="1"/>
    <m/>
    <n v="46"/>
    <s v="AT"/>
    <n v="2023"/>
    <n v="2"/>
    <n v="-692930"/>
    <n v="1401804489"/>
    <n v="2023"/>
    <n v="2023"/>
  </r>
  <r>
    <x v="33"/>
    <s v=""/>
    <n v="1050723"/>
    <x v="533"/>
    <x v="528"/>
    <x v="523"/>
    <x v="121"/>
    <x v="44"/>
    <x v="44"/>
    <x v="23"/>
    <x v="23"/>
    <x v="6"/>
    <x v="6"/>
    <x v="6"/>
    <x v="6"/>
    <x v="6"/>
    <x v="6"/>
    <x v="6"/>
    <x v="6"/>
    <x v="6"/>
    <x v="6"/>
    <x v="6"/>
    <x v="6"/>
    <x v="6"/>
    <x v="6"/>
    <x v="6"/>
    <x v="6"/>
    <x v="2"/>
    <x v="2"/>
    <x v="2"/>
    <x v="2"/>
    <x v="2"/>
    <x v="1"/>
    <x v="1"/>
    <m/>
    <n v="45"/>
    <s v="AS"/>
    <n v="2022"/>
    <n v="1"/>
    <n v="-281645"/>
    <n v="569691978"/>
    <n v="2023"/>
    <n v="2023"/>
  </r>
  <r>
    <x v="33"/>
    <s v=""/>
    <n v="7352232"/>
    <x v="534"/>
    <x v="529"/>
    <x v="524"/>
    <x v="516"/>
    <x v="498"/>
    <x v="485"/>
    <x v="471"/>
    <x v="464"/>
    <x v="449"/>
    <x v="438"/>
    <x v="425"/>
    <x v="410"/>
    <x v="400"/>
    <x v="388"/>
    <x v="379"/>
    <x v="365"/>
    <x v="356"/>
    <x v="349"/>
    <x v="339"/>
    <x v="331"/>
    <x v="315"/>
    <x v="306"/>
    <x v="6"/>
    <x v="6"/>
    <x v="2"/>
    <x v="2"/>
    <x v="2"/>
    <x v="2"/>
    <x v="2"/>
    <x v="1"/>
    <x v="1"/>
    <m/>
    <n v="64"/>
    <s v="BL"/>
    <n v="2041"/>
    <n v="20"/>
    <n v="-321356"/>
    <n v="656169996"/>
    <n v="2042"/>
    <n v="2042"/>
  </r>
  <r>
    <x v="33"/>
    <s v=""/>
    <n v="4433740"/>
    <x v="535"/>
    <x v="530"/>
    <x v="525"/>
    <x v="517"/>
    <x v="499"/>
    <x v="486"/>
    <x v="472"/>
    <x v="465"/>
    <x v="450"/>
    <x v="439"/>
    <x v="426"/>
    <x v="411"/>
    <x v="401"/>
    <x v="389"/>
    <x v="380"/>
    <x v="366"/>
    <x v="6"/>
    <x v="6"/>
    <x v="6"/>
    <x v="6"/>
    <x v="6"/>
    <x v="6"/>
    <x v="6"/>
    <x v="6"/>
    <x v="2"/>
    <x v="2"/>
    <x v="2"/>
    <x v="2"/>
    <x v="2"/>
    <x v="1"/>
    <x v="1"/>
    <m/>
    <n v="58"/>
    <s v="BF"/>
    <n v="2035"/>
    <n v="14"/>
    <n v="-265661"/>
    <n v="540803299"/>
    <n v="2036"/>
    <n v="2036"/>
  </r>
  <r>
    <x v="33"/>
    <s v=""/>
    <n v="463843"/>
    <x v="536"/>
    <x v="531"/>
    <x v="526"/>
    <x v="518"/>
    <x v="500"/>
    <x v="487"/>
    <x v="473"/>
    <x v="466"/>
    <x v="451"/>
    <x v="440"/>
    <x v="427"/>
    <x v="412"/>
    <x v="402"/>
    <x v="6"/>
    <x v="6"/>
    <x v="6"/>
    <x v="6"/>
    <x v="6"/>
    <x v="6"/>
    <x v="6"/>
    <x v="6"/>
    <x v="6"/>
    <x v="6"/>
    <x v="6"/>
    <x v="2"/>
    <x v="2"/>
    <x v="2"/>
    <x v="2"/>
    <x v="2"/>
    <x v="1"/>
    <x v="1"/>
    <m/>
    <n v="55"/>
    <s v="BC"/>
    <n v="2032"/>
    <n v="11"/>
    <n v="-34547"/>
    <n v="70214236"/>
    <n v="2032"/>
    <n v="2032"/>
  </r>
  <r>
    <x v="33"/>
    <s v=""/>
    <n v="14855431"/>
    <x v="537"/>
    <x v="532"/>
    <x v="527"/>
    <x v="519"/>
    <x v="501"/>
    <x v="488"/>
    <x v="474"/>
    <x v="467"/>
    <x v="452"/>
    <x v="441"/>
    <x v="428"/>
    <x v="413"/>
    <x v="403"/>
    <x v="390"/>
    <x v="381"/>
    <x v="367"/>
    <x v="357"/>
    <x v="350"/>
    <x v="340"/>
    <x v="332"/>
    <x v="316"/>
    <x v="307"/>
    <x v="302"/>
    <x v="299"/>
    <x v="292"/>
    <x v="282"/>
    <x v="275"/>
    <x v="268"/>
    <x v="261"/>
    <x v="247"/>
    <x v="242"/>
    <m/>
    <n v="73"/>
    <s v="BU"/>
    <n v="2050"/>
    <n v="29"/>
    <n v="-227066"/>
    <n v="473301685"/>
    <n v="2084"/>
    <n v="2084"/>
  </r>
  <r>
    <x v="33"/>
    <s v=""/>
    <n v="1802037"/>
    <x v="538"/>
    <x v="533"/>
    <x v="528"/>
    <x v="520"/>
    <x v="502"/>
    <x v="489"/>
    <x v="475"/>
    <x v="468"/>
    <x v="453"/>
    <x v="442"/>
    <x v="429"/>
    <x v="414"/>
    <x v="404"/>
    <x v="391"/>
    <x v="382"/>
    <x v="6"/>
    <x v="6"/>
    <x v="6"/>
    <x v="6"/>
    <x v="6"/>
    <x v="6"/>
    <x v="6"/>
    <x v="6"/>
    <x v="6"/>
    <x v="2"/>
    <x v="2"/>
    <x v="2"/>
    <x v="2"/>
    <x v="2"/>
    <x v="1"/>
    <x v="1"/>
    <m/>
    <n v="57"/>
    <s v="BE"/>
    <n v="2034"/>
    <n v="13"/>
    <n v="-117964"/>
    <n v="239971353"/>
    <n v="2034"/>
    <n v="2034"/>
  </r>
  <r>
    <x v="33"/>
    <s v=""/>
    <n v="7571249"/>
    <x v="539"/>
    <x v="534"/>
    <x v="529"/>
    <x v="521"/>
    <x v="503"/>
    <x v="490"/>
    <x v="476"/>
    <x v="469"/>
    <x v="454"/>
    <x v="443"/>
    <x v="430"/>
    <x v="415"/>
    <x v="405"/>
    <x v="392"/>
    <x v="383"/>
    <x v="368"/>
    <x v="358"/>
    <x v="351"/>
    <x v="341"/>
    <x v="333"/>
    <x v="317"/>
    <x v="308"/>
    <x v="303"/>
    <x v="300"/>
    <x v="293"/>
    <x v="283"/>
    <x v="276"/>
    <x v="269"/>
    <x v="262"/>
    <x v="248"/>
    <x v="243"/>
    <m/>
    <n v="73"/>
    <s v="BU"/>
    <n v="2050"/>
    <n v="29"/>
    <n v="-147543"/>
    <n v="305460566"/>
    <n v="2070"/>
    <n v="2070"/>
  </r>
  <r>
    <x v="33"/>
    <s v=""/>
    <n v="6078426"/>
    <x v="540"/>
    <x v="535"/>
    <x v="530"/>
    <x v="522"/>
    <x v="504"/>
    <x v="491"/>
    <x v="477"/>
    <x v="470"/>
    <x v="455"/>
    <x v="444"/>
    <x v="431"/>
    <x v="416"/>
    <x v="406"/>
    <x v="393"/>
    <x v="384"/>
    <x v="369"/>
    <x v="359"/>
    <x v="352"/>
    <x v="6"/>
    <x v="6"/>
    <x v="6"/>
    <x v="6"/>
    <x v="6"/>
    <x v="6"/>
    <x v="2"/>
    <x v="2"/>
    <x v="2"/>
    <x v="2"/>
    <x v="2"/>
    <x v="1"/>
    <x v="1"/>
    <m/>
    <n v="60"/>
    <s v="BH"/>
    <n v="2037"/>
    <n v="16"/>
    <n v="-328229"/>
    <n v="668772777"/>
    <n v="2038"/>
    <n v="2038"/>
  </r>
  <r>
    <x v="33"/>
    <s v=""/>
    <n v="46200615"/>
    <x v="541"/>
    <x v="536"/>
    <x v="531"/>
    <x v="523"/>
    <x v="505"/>
    <x v="492"/>
    <x v="478"/>
    <x v="471"/>
    <x v="456"/>
    <x v="445"/>
    <x v="432"/>
    <x v="417"/>
    <x v="407"/>
    <x v="394"/>
    <x v="385"/>
    <x v="370"/>
    <x v="360"/>
    <x v="353"/>
    <x v="342"/>
    <x v="334"/>
    <x v="318"/>
    <x v="309"/>
    <x v="304"/>
    <x v="301"/>
    <x v="294"/>
    <x v="284"/>
    <x v="277"/>
    <x v="270"/>
    <x v="263"/>
    <x v="249"/>
    <x v="244"/>
    <m/>
    <n v="73"/>
    <s v="BU"/>
    <n v="2050"/>
    <n v="29"/>
    <n v="-1145591"/>
    <n v="2359148844"/>
    <n v="2059"/>
    <n v="2059"/>
  </r>
  <r>
    <x v="33"/>
    <s v=""/>
    <n v="4661404"/>
    <x v="542"/>
    <x v="537"/>
    <x v="532"/>
    <x v="524"/>
    <x v="506"/>
    <x v="493"/>
    <x v="479"/>
    <x v="472"/>
    <x v="6"/>
    <x v="6"/>
    <x v="6"/>
    <x v="6"/>
    <x v="6"/>
    <x v="6"/>
    <x v="6"/>
    <x v="6"/>
    <x v="6"/>
    <x v="6"/>
    <x v="6"/>
    <x v="6"/>
    <x v="6"/>
    <x v="6"/>
    <x v="6"/>
    <x v="6"/>
    <x v="2"/>
    <x v="2"/>
    <x v="2"/>
    <x v="2"/>
    <x v="2"/>
    <x v="1"/>
    <x v="1"/>
    <m/>
    <n v="50"/>
    <s v="AX"/>
    <n v="2027"/>
    <n v="6"/>
    <n v="-558610"/>
    <n v="1132494994"/>
    <n v="2027"/>
    <n v="2027"/>
  </r>
  <r>
    <x v="33"/>
    <s v=""/>
    <n v="7890684"/>
    <x v="543"/>
    <x v="538"/>
    <x v="533"/>
    <x v="525"/>
    <x v="507"/>
    <x v="494"/>
    <x v="480"/>
    <x v="473"/>
    <x v="457"/>
    <x v="446"/>
    <x v="433"/>
    <x v="418"/>
    <x v="408"/>
    <x v="395"/>
    <x v="386"/>
    <x v="371"/>
    <x v="361"/>
    <x v="354"/>
    <x v="343"/>
    <x v="335"/>
    <x v="319"/>
    <x v="310"/>
    <x v="305"/>
    <x v="302"/>
    <x v="295"/>
    <x v="285"/>
    <x v="278"/>
    <x v="271"/>
    <x v="264"/>
    <x v="250"/>
    <x v="245"/>
    <m/>
    <n v="73"/>
    <s v="BU"/>
    <n v="2050"/>
    <n v="29"/>
    <n v="-53279"/>
    <n v="115460985"/>
    <n v="2167"/>
    <n v="2100"/>
  </r>
  <r>
    <x v="33"/>
    <s v=""/>
    <n v="26618973"/>
    <x v="544"/>
    <x v="539"/>
    <x v="534"/>
    <x v="526"/>
    <x v="508"/>
    <x v="495"/>
    <x v="481"/>
    <x v="474"/>
    <x v="458"/>
    <x v="447"/>
    <x v="434"/>
    <x v="419"/>
    <x v="409"/>
    <x v="396"/>
    <x v="387"/>
    <x v="372"/>
    <x v="362"/>
    <x v="355"/>
    <x v="344"/>
    <x v="336"/>
    <x v="320"/>
    <x v="311"/>
    <x v="306"/>
    <x v="303"/>
    <x v="296"/>
    <x v="286"/>
    <x v="279"/>
    <x v="272"/>
    <x v="265"/>
    <x v="251"/>
    <x v="246"/>
    <m/>
    <n v="73"/>
    <s v="BU"/>
    <n v="2050"/>
    <n v="29"/>
    <n v="-741782"/>
    <n v="1524276831"/>
    <n v="2055"/>
    <n v="2055"/>
  </r>
  <r>
    <x v="33"/>
    <s v=""/>
    <n v="7946989"/>
    <x v="545"/>
    <x v="540"/>
    <x v="535"/>
    <x v="527"/>
    <x v="509"/>
    <x v="496"/>
    <x v="482"/>
    <x v="475"/>
    <x v="6"/>
    <x v="6"/>
    <x v="6"/>
    <x v="6"/>
    <x v="6"/>
    <x v="6"/>
    <x v="6"/>
    <x v="6"/>
    <x v="6"/>
    <x v="6"/>
    <x v="6"/>
    <x v="6"/>
    <x v="6"/>
    <x v="6"/>
    <x v="6"/>
    <x v="6"/>
    <x v="2"/>
    <x v="2"/>
    <x v="2"/>
    <x v="2"/>
    <x v="2"/>
    <x v="1"/>
    <x v="1"/>
    <m/>
    <n v="50"/>
    <s v="AX"/>
    <n v="2027"/>
    <n v="6"/>
    <n v="-900154"/>
    <n v="1825357915"/>
    <n v="2028"/>
    <n v="2028"/>
  </r>
  <r>
    <x v="33"/>
    <s v=""/>
    <n v="50795980"/>
    <x v="546"/>
    <x v="541"/>
    <x v="536"/>
    <x v="528"/>
    <x v="510"/>
    <x v="497"/>
    <x v="483"/>
    <x v="476"/>
    <x v="459"/>
    <x v="448"/>
    <x v="435"/>
    <x v="420"/>
    <x v="410"/>
    <x v="397"/>
    <x v="388"/>
    <x v="373"/>
    <x v="363"/>
    <x v="356"/>
    <x v="345"/>
    <x v="337"/>
    <x v="321"/>
    <x v="312"/>
    <x v="307"/>
    <x v="304"/>
    <x v="297"/>
    <x v="287"/>
    <x v="280"/>
    <x v="273"/>
    <x v="266"/>
    <x v="252"/>
    <x v="247"/>
    <m/>
    <n v="73"/>
    <s v="BU"/>
    <n v="2050"/>
    <n v="29"/>
    <n v="-159065"/>
    <n v="371948215"/>
    <n v="2338"/>
    <n v="2100"/>
  </r>
  <r>
    <x v="33"/>
    <s v=""/>
    <n v="4695397"/>
    <x v="547"/>
    <x v="542"/>
    <x v="537"/>
    <x v="529"/>
    <x v="511"/>
    <x v="498"/>
    <x v="484"/>
    <x v="23"/>
    <x v="6"/>
    <x v="6"/>
    <x v="6"/>
    <x v="6"/>
    <x v="6"/>
    <x v="6"/>
    <x v="6"/>
    <x v="6"/>
    <x v="6"/>
    <x v="6"/>
    <x v="6"/>
    <x v="6"/>
    <x v="6"/>
    <x v="6"/>
    <x v="6"/>
    <x v="6"/>
    <x v="2"/>
    <x v="2"/>
    <x v="2"/>
    <x v="2"/>
    <x v="2"/>
    <x v="1"/>
    <x v="1"/>
    <m/>
    <n v="49"/>
    <s v="AW"/>
    <n v="2026"/>
    <n v="5"/>
    <n v="-602466"/>
    <n v="1221074251"/>
    <n v="2027"/>
    <n v="2027"/>
  </r>
  <r>
    <x v="33"/>
    <s v=""/>
    <n v="3089082"/>
    <x v="548"/>
    <x v="543"/>
    <x v="538"/>
    <x v="121"/>
    <x v="44"/>
    <x v="44"/>
    <x v="23"/>
    <x v="23"/>
    <x v="6"/>
    <x v="6"/>
    <x v="6"/>
    <x v="6"/>
    <x v="6"/>
    <x v="6"/>
    <x v="6"/>
    <x v="6"/>
    <x v="6"/>
    <x v="6"/>
    <x v="6"/>
    <x v="6"/>
    <x v="6"/>
    <x v="6"/>
    <x v="6"/>
    <x v="6"/>
    <x v="2"/>
    <x v="2"/>
    <x v="2"/>
    <x v="2"/>
    <x v="2"/>
    <x v="1"/>
    <x v="1"/>
    <m/>
    <n v="45"/>
    <s v="AS"/>
    <n v="2022"/>
    <n v="1"/>
    <n v="-1013964"/>
    <n v="2050282398"/>
    <n v="2022"/>
    <n v="2022"/>
  </r>
  <r>
    <x v="33"/>
    <s v=""/>
    <n v="17704702"/>
    <x v="549"/>
    <x v="544"/>
    <x v="539"/>
    <x v="530"/>
    <x v="512"/>
    <x v="499"/>
    <x v="485"/>
    <x v="477"/>
    <x v="6"/>
    <x v="6"/>
    <x v="6"/>
    <x v="6"/>
    <x v="6"/>
    <x v="6"/>
    <x v="6"/>
    <x v="6"/>
    <x v="6"/>
    <x v="6"/>
    <x v="6"/>
    <x v="6"/>
    <x v="6"/>
    <x v="6"/>
    <x v="6"/>
    <x v="6"/>
    <x v="2"/>
    <x v="2"/>
    <x v="2"/>
    <x v="2"/>
    <x v="2"/>
    <x v="1"/>
    <x v="1"/>
    <m/>
    <n v="50"/>
    <s v="AX"/>
    <n v="2027"/>
    <n v="6"/>
    <n v="-2148685"/>
    <n v="4355899717"/>
    <n v="2027"/>
    <n v="2027"/>
  </r>
  <r>
    <x v="33"/>
    <s v=""/>
    <n v="2246637"/>
    <x v="550"/>
    <x v="545"/>
    <x v="540"/>
    <x v="531"/>
    <x v="513"/>
    <x v="500"/>
    <x v="23"/>
    <x v="23"/>
    <x v="6"/>
    <x v="6"/>
    <x v="6"/>
    <x v="6"/>
    <x v="6"/>
    <x v="6"/>
    <x v="6"/>
    <x v="6"/>
    <x v="6"/>
    <x v="6"/>
    <x v="6"/>
    <x v="6"/>
    <x v="6"/>
    <x v="6"/>
    <x v="6"/>
    <x v="6"/>
    <x v="2"/>
    <x v="2"/>
    <x v="2"/>
    <x v="2"/>
    <x v="2"/>
    <x v="1"/>
    <x v="1"/>
    <m/>
    <n v="48"/>
    <s v="AV"/>
    <n v="2025"/>
    <n v="4"/>
    <n v="-328311"/>
    <n v="665106546"/>
    <n v="2026"/>
    <n v="2026"/>
  </r>
  <r>
    <x v="34"/>
    <s v=""/>
    <n v="81613079"/>
    <x v="551"/>
    <x v="546"/>
    <x v="541"/>
    <x v="532"/>
    <x v="514"/>
    <x v="501"/>
    <x v="486"/>
    <x v="478"/>
    <x v="460"/>
    <x v="449"/>
    <x v="436"/>
    <x v="421"/>
    <x v="411"/>
    <x v="398"/>
    <x v="389"/>
    <x v="374"/>
    <x v="364"/>
    <x v="357"/>
    <x v="346"/>
    <x v="338"/>
    <x v="322"/>
    <x v="313"/>
    <x v="308"/>
    <x v="305"/>
    <x v="298"/>
    <x v="288"/>
    <x v="281"/>
    <x v="274"/>
    <x v="267"/>
    <x v="253"/>
    <x v="248"/>
    <m/>
    <n v="73"/>
    <s v="BU"/>
    <n v="2050"/>
    <n v="29"/>
    <n v="-900974"/>
    <n v="1900679585"/>
    <n v="2110"/>
    <n v="2100"/>
  </r>
  <r>
    <x v="34"/>
    <s v=""/>
    <n v="56287338"/>
    <x v="552"/>
    <x v="547"/>
    <x v="542"/>
    <x v="533"/>
    <x v="515"/>
    <x v="502"/>
    <x v="487"/>
    <x v="479"/>
    <x v="461"/>
    <x v="450"/>
    <x v="437"/>
    <x v="422"/>
    <x v="412"/>
    <x v="399"/>
    <x v="390"/>
    <x v="375"/>
    <x v="365"/>
    <x v="358"/>
    <x v="347"/>
    <x v="339"/>
    <x v="323"/>
    <x v="314"/>
    <x v="309"/>
    <x v="306"/>
    <x v="299"/>
    <x v="289"/>
    <x v="282"/>
    <x v="275"/>
    <x v="268"/>
    <x v="254"/>
    <x v="249"/>
    <m/>
    <n v="73"/>
    <s v="BU"/>
    <n v="2050"/>
    <n v="29"/>
    <n v="-1669600"/>
    <n v="3427209738"/>
    <n v="2053"/>
    <n v="2053"/>
  </r>
  <r>
    <x v="34"/>
    <s v=""/>
    <n v="11978803"/>
    <x v="553"/>
    <x v="548"/>
    <x v="543"/>
    <x v="534"/>
    <x v="516"/>
    <x v="503"/>
    <x v="488"/>
    <x v="480"/>
    <x v="462"/>
    <x v="451"/>
    <x v="438"/>
    <x v="423"/>
    <x v="413"/>
    <x v="400"/>
    <x v="391"/>
    <x v="376"/>
    <x v="366"/>
    <x v="359"/>
    <x v="348"/>
    <x v="340"/>
    <x v="324"/>
    <x v="315"/>
    <x v="310"/>
    <x v="307"/>
    <x v="300"/>
    <x v="290"/>
    <x v="283"/>
    <x v="276"/>
    <x v="269"/>
    <x v="255"/>
    <x v="250"/>
    <m/>
    <n v="73"/>
    <s v="BU"/>
    <n v="2050"/>
    <n v="29"/>
    <n v="-188843"/>
    <n v="393252820"/>
    <n v="2082"/>
    <n v="2082"/>
  </r>
  <r>
    <x v="34"/>
    <s v=""/>
    <n v="19509134"/>
    <x v="554"/>
    <x v="549"/>
    <x v="544"/>
    <x v="535"/>
    <x v="517"/>
    <x v="504"/>
    <x v="489"/>
    <x v="481"/>
    <x v="463"/>
    <x v="452"/>
    <x v="439"/>
    <x v="424"/>
    <x v="414"/>
    <x v="401"/>
    <x v="392"/>
    <x v="377"/>
    <x v="367"/>
    <x v="360"/>
    <x v="349"/>
    <x v="341"/>
    <x v="325"/>
    <x v="316"/>
    <x v="311"/>
    <x v="308"/>
    <x v="301"/>
    <x v="291"/>
    <x v="284"/>
    <x v="277"/>
    <x v="270"/>
    <x v="256"/>
    <x v="251"/>
    <m/>
    <n v="73"/>
    <s v="BU"/>
    <n v="2050"/>
    <n v="29"/>
    <n v="-250739"/>
    <n v="525751175"/>
    <n v="2097"/>
    <n v="2097"/>
  </r>
  <r>
    <x v="34"/>
    <s v=""/>
    <n v="19670649"/>
    <x v="555"/>
    <x v="550"/>
    <x v="545"/>
    <x v="536"/>
    <x v="518"/>
    <x v="505"/>
    <x v="490"/>
    <x v="482"/>
    <x v="464"/>
    <x v="453"/>
    <x v="440"/>
    <x v="425"/>
    <x v="415"/>
    <x v="402"/>
    <x v="393"/>
    <x v="6"/>
    <x v="6"/>
    <x v="6"/>
    <x v="6"/>
    <x v="6"/>
    <x v="6"/>
    <x v="6"/>
    <x v="6"/>
    <x v="6"/>
    <x v="2"/>
    <x v="2"/>
    <x v="2"/>
    <x v="2"/>
    <x v="2"/>
    <x v="1"/>
    <x v="1"/>
    <m/>
    <n v="57"/>
    <s v="BE"/>
    <n v="2034"/>
    <n v="13"/>
    <n v="-1305389"/>
    <n v="2655251040"/>
    <n v="2034"/>
    <n v="2034"/>
  </r>
  <r>
    <x v="34"/>
    <s v=""/>
    <n v="11455519"/>
    <x v="556"/>
    <x v="551"/>
    <x v="546"/>
    <x v="537"/>
    <x v="519"/>
    <x v="506"/>
    <x v="491"/>
    <x v="483"/>
    <x v="465"/>
    <x v="454"/>
    <x v="441"/>
    <x v="426"/>
    <x v="416"/>
    <x v="403"/>
    <x v="394"/>
    <x v="378"/>
    <x v="368"/>
    <x v="361"/>
    <x v="350"/>
    <x v="342"/>
    <x v="326"/>
    <x v="317"/>
    <x v="312"/>
    <x v="309"/>
    <x v="302"/>
    <x v="292"/>
    <x v="285"/>
    <x v="278"/>
    <x v="271"/>
    <x v="257"/>
    <x v="252"/>
    <m/>
    <n v="73"/>
    <s v="BU"/>
    <n v="2050"/>
    <n v="29"/>
    <n v="-356484"/>
    <n v="731196715"/>
    <n v="2051"/>
    <n v="2051"/>
  </r>
  <r>
    <x v="34"/>
    <s v=""/>
    <n v="10835251"/>
    <x v="557"/>
    <x v="552"/>
    <x v="547"/>
    <x v="538"/>
    <x v="520"/>
    <x v="507"/>
    <x v="492"/>
    <x v="484"/>
    <x v="466"/>
    <x v="455"/>
    <x v="442"/>
    <x v="427"/>
    <x v="417"/>
    <x v="404"/>
    <x v="395"/>
    <x v="379"/>
    <x v="369"/>
    <x v="362"/>
    <x v="351"/>
    <x v="343"/>
    <x v="327"/>
    <x v="318"/>
    <x v="313"/>
    <x v="310"/>
    <x v="303"/>
    <x v="293"/>
    <x v="286"/>
    <x v="279"/>
    <x v="272"/>
    <x v="258"/>
    <x v="253"/>
    <m/>
    <n v="73"/>
    <s v="BU"/>
    <n v="2050"/>
    <n v="29"/>
    <n v="-1"/>
    <n v="10837270"/>
    <n v="10837270"/>
    <n v="2100"/>
  </r>
  <r>
    <x v="34"/>
    <s v=""/>
    <n v="22496249"/>
    <x v="558"/>
    <x v="553"/>
    <x v="548"/>
    <x v="539"/>
    <x v="521"/>
    <x v="508"/>
    <x v="493"/>
    <x v="485"/>
    <x v="467"/>
    <x v="456"/>
    <x v="443"/>
    <x v="428"/>
    <x v="418"/>
    <x v="405"/>
    <x v="396"/>
    <x v="380"/>
    <x v="370"/>
    <x v="363"/>
    <x v="352"/>
    <x v="344"/>
    <x v="328"/>
    <x v="319"/>
    <x v="314"/>
    <x v="311"/>
    <x v="304"/>
    <x v="294"/>
    <x v="287"/>
    <x v="280"/>
    <x v="273"/>
    <x v="259"/>
    <x v="254"/>
    <m/>
    <n v="73"/>
    <s v="BU"/>
    <n v="2050"/>
    <n v="29"/>
    <n v="-167007"/>
    <n v="359683382"/>
    <n v="2154"/>
    <n v="2100"/>
  </r>
  <r>
    <x v="34"/>
    <s v=""/>
    <n v="47285932"/>
    <x v="559"/>
    <x v="554"/>
    <x v="549"/>
    <x v="540"/>
    <x v="522"/>
    <x v="509"/>
    <x v="494"/>
    <x v="486"/>
    <x v="468"/>
    <x v="457"/>
    <x v="444"/>
    <x v="429"/>
    <x v="419"/>
    <x v="406"/>
    <x v="397"/>
    <x v="381"/>
    <x v="371"/>
    <x v="364"/>
    <x v="353"/>
    <x v="345"/>
    <x v="329"/>
    <x v="320"/>
    <x v="315"/>
    <x v="312"/>
    <x v="305"/>
    <x v="295"/>
    <x v="288"/>
    <x v="281"/>
    <x v="274"/>
    <x v="260"/>
    <x v="255"/>
    <m/>
    <n v="73"/>
    <s v="BU"/>
    <n v="2050"/>
    <n v="29"/>
    <n v="-450500"/>
    <n v="956845432"/>
    <n v="2124"/>
    <n v="2100"/>
  </r>
  <r>
    <x v="34"/>
    <s v=""/>
    <n v="11952549"/>
    <x v="560"/>
    <x v="555"/>
    <x v="550"/>
    <x v="541"/>
    <x v="523"/>
    <x v="510"/>
    <x v="495"/>
    <x v="487"/>
    <x v="469"/>
    <x v="458"/>
    <x v="445"/>
    <x v="430"/>
    <x v="420"/>
    <x v="407"/>
    <x v="398"/>
    <x v="382"/>
    <x v="372"/>
    <x v="365"/>
    <x v="354"/>
    <x v="346"/>
    <x v="330"/>
    <x v="321"/>
    <x v="316"/>
    <x v="313"/>
    <x v="306"/>
    <x v="296"/>
    <x v="289"/>
    <x v="282"/>
    <x v="275"/>
    <x v="261"/>
    <x v="256"/>
    <m/>
    <n v="73"/>
    <s v="BU"/>
    <n v="2050"/>
    <n v="29"/>
    <n v="-212218"/>
    <n v="440420691"/>
    <n v="2075"/>
    <n v="2075"/>
  </r>
  <r>
    <x v="34"/>
    <s v=""/>
    <n v="6430250"/>
    <x v="561"/>
    <x v="556"/>
    <x v="551"/>
    <x v="542"/>
    <x v="524"/>
    <x v="511"/>
    <x v="496"/>
    <x v="488"/>
    <x v="470"/>
    <x v="459"/>
    <x v="446"/>
    <x v="431"/>
    <x v="421"/>
    <x v="408"/>
    <x v="399"/>
    <x v="383"/>
    <x v="373"/>
    <x v="366"/>
    <x v="355"/>
    <x v="347"/>
    <x v="331"/>
    <x v="322"/>
    <x v="317"/>
    <x v="314"/>
    <x v="307"/>
    <x v="297"/>
    <x v="290"/>
    <x v="283"/>
    <x v="276"/>
    <x v="262"/>
    <x v="257"/>
    <m/>
    <n v="73"/>
    <s v="BU"/>
    <n v="2050"/>
    <n v="29"/>
    <n v="-165116"/>
    <n v="339799454"/>
    <n v="2058"/>
    <n v="2058"/>
  </r>
  <r>
    <x v="34"/>
    <s v=""/>
    <n v="2200913"/>
    <x v="562"/>
    <x v="557"/>
    <x v="552"/>
    <x v="543"/>
    <x v="525"/>
    <x v="512"/>
    <x v="497"/>
    <x v="489"/>
    <x v="471"/>
    <x v="460"/>
    <x v="447"/>
    <x v="432"/>
    <x v="422"/>
    <x v="409"/>
    <x v="400"/>
    <x v="384"/>
    <x v="6"/>
    <x v="6"/>
    <x v="6"/>
    <x v="6"/>
    <x v="6"/>
    <x v="6"/>
    <x v="6"/>
    <x v="6"/>
    <x v="2"/>
    <x v="2"/>
    <x v="2"/>
    <x v="2"/>
    <x v="2"/>
    <x v="1"/>
    <x v="1"/>
    <m/>
    <n v="58"/>
    <s v="BF"/>
    <n v="2035"/>
    <n v="14"/>
    <n v="-131181"/>
    <n v="267055352"/>
    <n v="2036"/>
    <n v="2036"/>
  </r>
  <r>
    <x v="34"/>
    <s v=""/>
    <n v="6106965"/>
    <x v="563"/>
    <x v="558"/>
    <x v="553"/>
    <x v="544"/>
    <x v="526"/>
    <x v="513"/>
    <x v="498"/>
    <x v="490"/>
    <x v="472"/>
    <x v="461"/>
    <x v="448"/>
    <x v="433"/>
    <x v="423"/>
    <x v="410"/>
    <x v="401"/>
    <x v="385"/>
    <x v="374"/>
    <x v="367"/>
    <x v="356"/>
    <x v="348"/>
    <x v="332"/>
    <x v="323"/>
    <x v="318"/>
    <x v="315"/>
    <x v="308"/>
    <x v="298"/>
    <x v="291"/>
    <x v="284"/>
    <x v="277"/>
    <x v="263"/>
    <x v="258"/>
    <m/>
    <n v="73"/>
    <s v="BU"/>
    <n v="2050"/>
    <n v="29"/>
    <n v="-144843"/>
    <n v="298544982"/>
    <n v="2061"/>
    <n v="2061"/>
  </r>
  <r>
    <x v="34"/>
    <s v=""/>
    <n v="71138665"/>
    <x v="564"/>
    <x v="559"/>
    <x v="554"/>
    <x v="545"/>
    <x v="527"/>
    <x v="514"/>
    <x v="499"/>
    <x v="491"/>
    <x v="473"/>
    <x v="462"/>
    <x v="449"/>
    <x v="434"/>
    <x v="424"/>
    <x v="411"/>
    <x v="402"/>
    <x v="386"/>
    <x v="375"/>
    <x v="368"/>
    <x v="357"/>
    <x v="349"/>
    <x v="333"/>
    <x v="324"/>
    <x v="319"/>
    <x v="316"/>
    <x v="309"/>
    <x v="299"/>
    <x v="292"/>
    <x v="285"/>
    <x v="278"/>
    <x v="264"/>
    <x v="259"/>
    <m/>
    <n v="73"/>
    <s v="BU"/>
    <n v="2050"/>
    <n v="29"/>
    <n v="-1236050"/>
    <n v="2566723615"/>
    <n v="2077"/>
    <n v="2077"/>
  </r>
  <r>
    <x v="34"/>
    <s v=""/>
    <n v="400981"/>
    <x v="565"/>
    <x v="560"/>
    <x v="555"/>
    <x v="546"/>
    <x v="528"/>
    <x v="515"/>
    <x v="500"/>
    <x v="492"/>
    <x v="474"/>
    <x v="463"/>
    <x v="450"/>
    <x v="435"/>
    <x v="425"/>
    <x v="412"/>
    <x v="403"/>
    <x v="387"/>
    <x v="376"/>
    <x v="369"/>
    <x v="358"/>
    <x v="350"/>
    <x v="334"/>
    <x v="325"/>
    <x v="320"/>
    <x v="317"/>
    <x v="310"/>
    <x v="300"/>
    <x v="293"/>
    <x v="286"/>
    <x v="279"/>
    <x v="1"/>
    <x v="1"/>
    <m/>
    <n v="71"/>
    <s v="BS"/>
    <n v="2048"/>
    <n v="27"/>
    <n v="-13682"/>
    <n v="28024939"/>
    <n v="2048"/>
    <n v="2048"/>
  </r>
  <r>
    <x v="34"/>
    <s v=""/>
    <n v="11176550"/>
    <x v="566"/>
    <x v="561"/>
    <x v="556"/>
    <x v="547"/>
    <x v="529"/>
    <x v="516"/>
    <x v="501"/>
    <x v="493"/>
    <x v="475"/>
    <x v="464"/>
    <x v="451"/>
    <x v="436"/>
    <x v="426"/>
    <x v="413"/>
    <x v="404"/>
    <x v="388"/>
    <x v="377"/>
    <x v="370"/>
    <x v="359"/>
    <x v="351"/>
    <x v="335"/>
    <x v="326"/>
    <x v="321"/>
    <x v="318"/>
    <x v="311"/>
    <x v="301"/>
    <x v="294"/>
    <x v="287"/>
    <x v="280"/>
    <x v="265"/>
    <x v="260"/>
    <m/>
    <n v="73"/>
    <s v="BU"/>
    <n v="2050"/>
    <n v="29"/>
    <n v="-144981"/>
    <n v="303893189"/>
    <n v="2096"/>
    <n v="2096"/>
  </r>
  <r>
    <x v="34"/>
    <s v=""/>
    <n v="2710057"/>
    <x v="567"/>
    <x v="562"/>
    <x v="557"/>
    <x v="548"/>
    <x v="530"/>
    <x v="517"/>
    <x v="502"/>
    <x v="494"/>
    <x v="476"/>
    <x v="465"/>
    <x v="452"/>
    <x v="437"/>
    <x v="427"/>
    <x v="414"/>
    <x v="6"/>
    <x v="6"/>
    <x v="6"/>
    <x v="6"/>
    <x v="6"/>
    <x v="6"/>
    <x v="6"/>
    <x v="6"/>
    <x v="6"/>
    <x v="6"/>
    <x v="2"/>
    <x v="2"/>
    <x v="2"/>
    <x v="2"/>
    <x v="2"/>
    <x v="1"/>
    <x v="1"/>
    <m/>
    <n v="56"/>
    <s v="BD"/>
    <n v="2033"/>
    <n v="12"/>
    <n v="-181781"/>
    <n v="369725896"/>
    <n v="2034"/>
    <n v="2034"/>
  </r>
  <r>
    <x v="34"/>
    <s v=""/>
    <n v="24644004"/>
    <x v="568"/>
    <x v="563"/>
    <x v="558"/>
    <x v="549"/>
    <x v="531"/>
    <x v="518"/>
    <x v="503"/>
    <x v="495"/>
    <x v="477"/>
    <x v="466"/>
    <x v="453"/>
    <x v="438"/>
    <x v="428"/>
    <x v="415"/>
    <x v="405"/>
    <x v="389"/>
    <x v="378"/>
    <x v="371"/>
    <x v="360"/>
    <x v="352"/>
    <x v="6"/>
    <x v="6"/>
    <x v="6"/>
    <x v="6"/>
    <x v="2"/>
    <x v="2"/>
    <x v="2"/>
    <x v="2"/>
    <x v="2"/>
    <x v="1"/>
    <x v="1"/>
    <m/>
    <n v="62"/>
    <s v="BJ"/>
    <n v="2039"/>
    <n v="18"/>
    <n v="-1190729"/>
    <n v="2428725855"/>
    <n v="2040"/>
    <n v="2040"/>
  </r>
  <r>
    <x v="34"/>
    <s v=""/>
    <n v="6226094"/>
    <x v="569"/>
    <x v="564"/>
    <x v="559"/>
    <x v="550"/>
    <x v="532"/>
    <x v="519"/>
    <x v="504"/>
    <x v="496"/>
    <x v="478"/>
    <x v="467"/>
    <x v="454"/>
    <x v="439"/>
    <x v="429"/>
    <x v="416"/>
    <x v="406"/>
    <x v="390"/>
    <x v="379"/>
    <x v="372"/>
    <x v="361"/>
    <x v="353"/>
    <x v="336"/>
    <x v="327"/>
    <x v="322"/>
    <x v="319"/>
    <x v="312"/>
    <x v="302"/>
    <x v="295"/>
    <x v="288"/>
    <x v="2"/>
    <x v="1"/>
    <x v="1"/>
    <m/>
    <n v="70"/>
    <s v="BR"/>
    <n v="2047"/>
    <n v="26"/>
    <n v="-219141"/>
    <n v="448671773"/>
    <n v="2047"/>
    <n v="2047"/>
  </r>
  <r>
    <x v="34"/>
    <s v=""/>
    <n v="13352978"/>
    <x v="570"/>
    <x v="565"/>
    <x v="560"/>
    <x v="551"/>
    <x v="533"/>
    <x v="520"/>
    <x v="505"/>
    <x v="497"/>
    <x v="479"/>
    <x v="468"/>
    <x v="455"/>
    <x v="440"/>
    <x v="6"/>
    <x v="6"/>
    <x v="6"/>
    <x v="6"/>
    <x v="6"/>
    <x v="6"/>
    <x v="6"/>
    <x v="6"/>
    <x v="6"/>
    <x v="6"/>
    <x v="6"/>
    <x v="6"/>
    <x v="2"/>
    <x v="2"/>
    <x v="2"/>
    <x v="2"/>
    <x v="2"/>
    <x v="1"/>
    <x v="1"/>
    <m/>
    <n v="54"/>
    <s v="BB"/>
    <n v="2031"/>
    <n v="10"/>
    <n v="-1105258"/>
    <n v="2244868880"/>
    <n v="2031"/>
    <n v="2031"/>
  </r>
  <r>
    <x v="34"/>
    <s v=""/>
    <n v="12222507"/>
    <x v="571"/>
    <x v="566"/>
    <x v="561"/>
    <x v="552"/>
    <x v="534"/>
    <x v="521"/>
    <x v="506"/>
    <x v="498"/>
    <x v="480"/>
    <x v="469"/>
    <x v="456"/>
    <x v="441"/>
    <x v="430"/>
    <x v="417"/>
    <x v="407"/>
    <x v="391"/>
    <x v="380"/>
    <x v="373"/>
    <x v="362"/>
    <x v="354"/>
    <x v="337"/>
    <x v="328"/>
    <x v="323"/>
    <x v="320"/>
    <x v="313"/>
    <x v="303"/>
    <x v="296"/>
    <x v="289"/>
    <x v="281"/>
    <x v="266"/>
    <x v="261"/>
    <m/>
    <n v="73"/>
    <s v="BU"/>
    <n v="2050"/>
    <n v="29"/>
    <n v="-217607"/>
    <n v="451571040"/>
    <n v="2075"/>
    <n v="2075"/>
  </r>
  <r>
    <x v="34"/>
    <s v=""/>
    <n v="14711499"/>
    <x v="572"/>
    <x v="567"/>
    <x v="562"/>
    <x v="553"/>
    <x v="535"/>
    <x v="522"/>
    <x v="507"/>
    <x v="499"/>
    <x v="481"/>
    <x v="470"/>
    <x v="457"/>
    <x v="442"/>
    <x v="6"/>
    <x v="6"/>
    <x v="6"/>
    <x v="6"/>
    <x v="6"/>
    <x v="6"/>
    <x v="6"/>
    <x v="6"/>
    <x v="6"/>
    <x v="6"/>
    <x v="6"/>
    <x v="6"/>
    <x v="2"/>
    <x v="2"/>
    <x v="2"/>
    <x v="2"/>
    <x v="2"/>
    <x v="1"/>
    <x v="1"/>
    <m/>
    <n v="54"/>
    <s v="BB"/>
    <n v="2031"/>
    <n v="10"/>
    <n v="-1152078"/>
    <n v="2340756981"/>
    <n v="2032"/>
    <n v="2032"/>
  </r>
  <r>
    <x v="34"/>
    <s v=""/>
    <n v="7235311"/>
    <x v="573"/>
    <x v="568"/>
    <x v="563"/>
    <x v="554"/>
    <x v="536"/>
    <x v="523"/>
    <x v="508"/>
    <x v="500"/>
    <x v="482"/>
    <x v="471"/>
    <x v="458"/>
    <x v="443"/>
    <x v="431"/>
    <x v="418"/>
    <x v="408"/>
    <x v="392"/>
    <x v="381"/>
    <x v="374"/>
    <x v="363"/>
    <x v="355"/>
    <x v="338"/>
    <x v="329"/>
    <x v="324"/>
    <x v="321"/>
    <x v="314"/>
    <x v="304"/>
    <x v="297"/>
    <x v="290"/>
    <x v="282"/>
    <x v="267"/>
    <x v="262"/>
    <m/>
    <n v="73"/>
    <s v="BU"/>
    <n v="2050"/>
    <n v="29"/>
    <n v="-94632"/>
    <n v="198297319"/>
    <n v="2095"/>
    <n v="2095"/>
  </r>
  <r>
    <x v="34"/>
    <s v=""/>
    <n v="15442392"/>
    <x v="574"/>
    <x v="569"/>
    <x v="564"/>
    <x v="555"/>
    <x v="537"/>
    <x v="524"/>
    <x v="509"/>
    <x v="501"/>
    <x v="483"/>
    <x v="472"/>
    <x v="459"/>
    <x v="444"/>
    <x v="432"/>
    <x v="419"/>
    <x v="409"/>
    <x v="393"/>
    <x v="382"/>
    <x v="375"/>
    <x v="364"/>
    <x v="356"/>
    <x v="339"/>
    <x v="330"/>
    <x v="325"/>
    <x v="322"/>
    <x v="315"/>
    <x v="305"/>
    <x v="298"/>
    <x v="291"/>
    <x v="283"/>
    <x v="268"/>
    <x v="263"/>
    <m/>
    <n v="73"/>
    <s v="BU"/>
    <n v="2050"/>
    <n v="29"/>
    <n v="-319029"/>
    <n v="659561943"/>
    <n v="2067"/>
    <n v="2067"/>
  </r>
  <r>
    <x v="34"/>
    <s v=""/>
    <n v="14587494"/>
    <x v="575"/>
    <x v="570"/>
    <x v="565"/>
    <x v="556"/>
    <x v="538"/>
    <x v="525"/>
    <x v="510"/>
    <x v="502"/>
    <x v="484"/>
    <x v="473"/>
    <x v="460"/>
    <x v="445"/>
    <x v="433"/>
    <x v="420"/>
    <x v="410"/>
    <x v="394"/>
    <x v="383"/>
    <x v="376"/>
    <x v="365"/>
    <x v="357"/>
    <x v="340"/>
    <x v="331"/>
    <x v="326"/>
    <x v="323"/>
    <x v="316"/>
    <x v="306"/>
    <x v="299"/>
    <x v="292"/>
    <x v="284"/>
    <x v="269"/>
    <x v="264"/>
    <m/>
    <n v="73"/>
    <s v="BU"/>
    <n v="2050"/>
    <n v="29"/>
    <n v="-201531"/>
    <n v="421478583"/>
    <n v="2091"/>
    <n v="2091"/>
  </r>
  <r>
    <x v="34"/>
    <s v=""/>
    <n v="1348433"/>
    <x v="576"/>
    <x v="571"/>
    <x v="566"/>
    <x v="557"/>
    <x v="539"/>
    <x v="526"/>
    <x v="511"/>
    <x v="503"/>
    <x v="485"/>
    <x v="474"/>
    <x v="461"/>
    <x v="446"/>
    <x v="434"/>
    <x v="421"/>
    <x v="411"/>
    <x v="395"/>
    <x v="384"/>
    <x v="377"/>
    <x v="366"/>
    <x v="358"/>
    <x v="341"/>
    <x v="332"/>
    <x v="327"/>
    <x v="324"/>
    <x v="317"/>
    <x v="307"/>
    <x v="300"/>
    <x v="293"/>
    <x v="285"/>
    <x v="270"/>
    <x v="265"/>
    <m/>
    <n v="73"/>
    <s v="BU"/>
    <n v="2050"/>
    <n v="29"/>
    <n v="-38012"/>
    <n v="78094661"/>
    <n v="2054"/>
    <n v="2054"/>
  </r>
  <r>
    <x v="34"/>
    <s v=""/>
    <n v="62399074"/>
    <x v="577"/>
    <x v="572"/>
    <x v="567"/>
    <x v="558"/>
    <x v="540"/>
    <x v="527"/>
    <x v="512"/>
    <x v="504"/>
    <x v="486"/>
    <x v="475"/>
    <x v="462"/>
    <x v="447"/>
    <x v="435"/>
    <x v="422"/>
    <x v="412"/>
    <x v="396"/>
    <x v="385"/>
    <x v="378"/>
    <x v="367"/>
    <x v="359"/>
    <x v="342"/>
    <x v="333"/>
    <x v="328"/>
    <x v="325"/>
    <x v="318"/>
    <x v="308"/>
    <x v="301"/>
    <x v="294"/>
    <x v="286"/>
    <x v="271"/>
    <x v="266"/>
    <m/>
    <n v="73"/>
    <s v="BU"/>
    <n v="2050"/>
    <n v="29"/>
    <n v="-399678"/>
    <n v="869348956"/>
    <n v="2175"/>
    <n v="2100"/>
  </r>
  <r>
    <x v="34"/>
    <s v=""/>
    <n v="101777712"/>
    <x v="578"/>
    <x v="573"/>
    <x v="568"/>
    <x v="559"/>
    <x v="541"/>
    <x v="528"/>
    <x v="513"/>
    <x v="505"/>
    <x v="487"/>
    <x v="476"/>
    <x v="463"/>
    <x v="448"/>
    <x v="436"/>
    <x v="423"/>
    <x v="413"/>
    <x v="397"/>
    <x v="386"/>
    <x v="379"/>
    <x v="368"/>
    <x v="360"/>
    <x v="343"/>
    <x v="334"/>
    <x v="329"/>
    <x v="326"/>
    <x v="319"/>
    <x v="309"/>
    <x v="302"/>
    <x v="295"/>
    <x v="287"/>
    <x v="272"/>
    <x v="267"/>
    <m/>
    <n v="73"/>
    <s v="BU"/>
    <n v="2050"/>
    <n v="29"/>
    <n v="-2396634"/>
    <n v="4940581758"/>
    <n v="2061"/>
    <n v="2061"/>
  </r>
  <r>
    <x v="34"/>
    <s v=""/>
    <n v="3923006"/>
    <x v="579"/>
    <x v="574"/>
    <x v="569"/>
    <x v="560"/>
    <x v="542"/>
    <x v="529"/>
    <x v="514"/>
    <x v="506"/>
    <x v="488"/>
    <x v="477"/>
    <x v="464"/>
    <x v="449"/>
    <x v="437"/>
    <x v="424"/>
    <x v="414"/>
    <x v="398"/>
    <x v="387"/>
    <x v="380"/>
    <x v="369"/>
    <x v="361"/>
    <x v="344"/>
    <x v="335"/>
    <x v="6"/>
    <x v="6"/>
    <x v="2"/>
    <x v="2"/>
    <x v="2"/>
    <x v="2"/>
    <x v="2"/>
    <x v="1"/>
    <x v="1"/>
    <m/>
    <n v="64"/>
    <s v="BL"/>
    <n v="2041"/>
    <n v="20"/>
    <n v="-176644"/>
    <n v="360567242"/>
    <n v="2041"/>
    <n v="2041"/>
  </r>
  <r>
    <x v="34"/>
    <s v=""/>
    <n v="33607459"/>
    <x v="580"/>
    <x v="575"/>
    <x v="570"/>
    <x v="561"/>
    <x v="543"/>
    <x v="530"/>
    <x v="515"/>
    <x v="507"/>
    <x v="489"/>
    <x v="478"/>
    <x v="465"/>
    <x v="450"/>
    <x v="438"/>
    <x v="425"/>
    <x v="415"/>
    <x v="399"/>
    <x v="388"/>
    <x v="381"/>
    <x v="370"/>
    <x v="362"/>
    <x v="345"/>
    <x v="336"/>
    <x v="330"/>
    <x v="327"/>
    <x v="320"/>
    <x v="310"/>
    <x v="303"/>
    <x v="296"/>
    <x v="288"/>
    <x v="273"/>
    <x v="268"/>
    <m/>
    <n v="73"/>
    <s v="BU"/>
    <n v="2050"/>
    <n v="29"/>
    <n v="-420661"/>
    <n v="882922018"/>
    <n v="2099"/>
    <n v="2099"/>
  </r>
  <r>
    <x v="34"/>
    <s v=""/>
    <n v="17862813"/>
    <x v="581"/>
    <x v="576"/>
    <x v="571"/>
    <x v="562"/>
    <x v="544"/>
    <x v="531"/>
    <x v="516"/>
    <x v="508"/>
    <x v="490"/>
    <x v="6"/>
    <x v="6"/>
    <x v="6"/>
    <x v="6"/>
    <x v="6"/>
    <x v="6"/>
    <x v="6"/>
    <x v="6"/>
    <x v="6"/>
    <x v="6"/>
    <x v="6"/>
    <x v="6"/>
    <x v="6"/>
    <x v="6"/>
    <x v="6"/>
    <x v="2"/>
    <x v="2"/>
    <x v="2"/>
    <x v="2"/>
    <x v="2"/>
    <x v="1"/>
    <x v="1"/>
    <m/>
    <n v="51"/>
    <s v="AY"/>
    <n v="2028"/>
    <n v="7"/>
    <n v="-1804989"/>
    <n v="3662135604"/>
    <n v="2029"/>
    <n v="2029"/>
  </r>
  <r>
    <x v="34"/>
    <s v=""/>
    <n v="18529895"/>
    <x v="582"/>
    <x v="577"/>
    <x v="572"/>
    <x v="563"/>
    <x v="545"/>
    <x v="532"/>
    <x v="517"/>
    <x v="509"/>
    <x v="491"/>
    <x v="479"/>
    <x v="466"/>
    <x v="451"/>
    <x v="6"/>
    <x v="6"/>
    <x v="6"/>
    <x v="6"/>
    <x v="6"/>
    <x v="6"/>
    <x v="6"/>
    <x v="6"/>
    <x v="6"/>
    <x v="6"/>
    <x v="6"/>
    <x v="6"/>
    <x v="2"/>
    <x v="2"/>
    <x v="2"/>
    <x v="2"/>
    <x v="2"/>
    <x v="1"/>
    <x v="1"/>
    <m/>
    <n v="54"/>
    <s v="BB"/>
    <n v="2031"/>
    <n v="10"/>
    <n v="-1531388"/>
    <n v="3110402267"/>
    <n v="2031"/>
    <n v="2031"/>
  </r>
  <r>
    <x v="34"/>
    <s v=""/>
    <n v="20710205"/>
    <x v="583"/>
    <x v="578"/>
    <x v="573"/>
    <x v="564"/>
    <x v="546"/>
    <x v="533"/>
    <x v="518"/>
    <x v="510"/>
    <x v="492"/>
    <x v="480"/>
    <x v="467"/>
    <x v="452"/>
    <x v="439"/>
    <x v="426"/>
    <x v="416"/>
    <x v="400"/>
    <x v="389"/>
    <x v="382"/>
    <x v="371"/>
    <x v="363"/>
    <x v="346"/>
    <x v="337"/>
    <x v="331"/>
    <x v="328"/>
    <x v="321"/>
    <x v="311"/>
    <x v="304"/>
    <x v="297"/>
    <x v="289"/>
    <x v="274"/>
    <x v="269"/>
    <m/>
    <n v="73"/>
    <s v="BU"/>
    <n v="2050"/>
    <n v="29"/>
    <n v="-92820"/>
    <n v="208113785"/>
    <n v="2242"/>
    <n v="2100"/>
  </r>
  <r>
    <x v="35"/>
    <s v=""/>
    <n v="1036533"/>
    <x v="584"/>
    <x v="579"/>
    <x v="574"/>
    <x v="565"/>
    <x v="547"/>
    <x v="534"/>
    <x v="519"/>
    <x v="511"/>
    <x v="493"/>
    <x v="481"/>
    <x v="468"/>
    <x v="453"/>
    <x v="440"/>
    <x v="427"/>
    <x v="417"/>
    <x v="6"/>
    <x v="6"/>
    <x v="6"/>
    <x v="6"/>
    <x v="6"/>
    <x v="6"/>
    <x v="6"/>
    <x v="6"/>
    <x v="6"/>
    <x v="2"/>
    <x v="2"/>
    <x v="2"/>
    <x v="2"/>
    <x v="2"/>
    <x v="1"/>
    <x v="1"/>
    <m/>
    <n v="57"/>
    <s v="BE"/>
    <n v="2034"/>
    <n v="13"/>
    <n v="-69038"/>
    <n v="140424255"/>
    <n v="2034"/>
    <n v="2034"/>
  </r>
  <r>
    <x v="35"/>
    <s v=""/>
    <n v="5678948"/>
    <x v="585"/>
    <x v="580"/>
    <x v="575"/>
    <x v="566"/>
    <x v="548"/>
    <x v="535"/>
    <x v="520"/>
    <x v="512"/>
    <x v="6"/>
    <x v="6"/>
    <x v="6"/>
    <x v="6"/>
    <x v="6"/>
    <x v="6"/>
    <x v="6"/>
    <x v="6"/>
    <x v="6"/>
    <x v="6"/>
    <x v="6"/>
    <x v="6"/>
    <x v="6"/>
    <x v="6"/>
    <x v="6"/>
    <x v="6"/>
    <x v="2"/>
    <x v="2"/>
    <x v="2"/>
    <x v="2"/>
    <x v="2"/>
    <x v="1"/>
    <x v="1"/>
    <m/>
    <n v="50"/>
    <s v="AX"/>
    <n v="2027"/>
    <n v="6"/>
    <n v="-644949"/>
    <n v="1307830979"/>
    <n v="2028"/>
    <n v="2028"/>
  </r>
  <r>
    <x v="35"/>
    <s v=""/>
    <n v="2490792"/>
    <x v="586"/>
    <x v="581"/>
    <x v="576"/>
    <x v="567"/>
    <x v="549"/>
    <x v="536"/>
    <x v="521"/>
    <x v="513"/>
    <x v="494"/>
    <x v="482"/>
    <x v="469"/>
    <x v="454"/>
    <x v="441"/>
    <x v="428"/>
    <x v="418"/>
    <x v="401"/>
    <x v="390"/>
    <x v="383"/>
    <x v="372"/>
    <x v="364"/>
    <x v="347"/>
    <x v="338"/>
    <x v="332"/>
    <x v="329"/>
    <x v="322"/>
    <x v="312"/>
    <x v="305"/>
    <x v="298"/>
    <x v="290"/>
    <x v="275"/>
    <x v="270"/>
    <m/>
    <n v="73"/>
    <s v="BU"/>
    <n v="2050"/>
    <n v="29"/>
    <n v="-98"/>
    <n v="2688654"/>
    <n v="27435"/>
    <n v="2100"/>
  </r>
  <r>
    <x v="35"/>
    <s v=""/>
    <n v="188566"/>
    <x v="587"/>
    <x v="582"/>
    <x v="577"/>
    <x v="121"/>
    <x v="44"/>
    <x v="44"/>
    <x v="23"/>
    <x v="23"/>
    <x v="6"/>
    <x v="6"/>
    <x v="6"/>
    <x v="6"/>
    <x v="6"/>
    <x v="6"/>
    <x v="6"/>
    <x v="6"/>
    <x v="6"/>
    <x v="6"/>
    <x v="6"/>
    <x v="6"/>
    <x v="6"/>
    <x v="6"/>
    <x v="6"/>
    <x v="6"/>
    <x v="2"/>
    <x v="2"/>
    <x v="2"/>
    <x v="2"/>
    <x v="2"/>
    <x v="1"/>
    <x v="1"/>
    <m/>
    <n v="45"/>
    <s v="AS"/>
    <n v="2022"/>
    <n v="1"/>
    <n v="-58315"/>
    <n v="117926551"/>
    <n v="2022"/>
    <n v="2022"/>
  </r>
  <r>
    <x v="35"/>
    <s v=""/>
    <n v="505502"/>
    <x v="588"/>
    <x v="583"/>
    <x v="578"/>
    <x v="568"/>
    <x v="550"/>
    <x v="537"/>
    <x v="522"/>
    <x v="514"/>
    <x v="495"/>
    <x v="483"/>
    <x v="470"/>
    <x v="455"/>
    <x v="442"/>
    <x v="429"/>
    <x v="419"/>
    <x v="402"/>
    <x v="391"/>
    <x v="384"/>
    <x v="6"/>
    <x v="6"/>
    <x v="6"/>
    <x v="6"/>
    <x v="6"/>
    <x v="6"/>
    <x v="2"/>
    <x v="2"/>
    <x v="2"/>
    <x v="2"/>
    <x v="2"/>
    <x v="1"/>
    <x v="1"/>
    <m/>
    <n v="60"/>
    <s v="BH"/>
    <n v="2037"/>
    <n v="16"/>
    <n v="-27862"/>
    <n v="56758880"/>
    <n v="2037"/>
    <n v="2037"/>
  </r>
  <r>
    <x v="35"/>
    <s v=""/>
    <n v="748439"/>
    <x v="589"/>
    <x v="584"/>
    <x v="579"/>
    <x v="569"/>
    <x v="551"/>
    <x v="538"/>
    <x v="523"/>
    <x v="515"/>
    <x v="6"/>
    <x v="6"/>
    <x v="6"/>
    <x v="6"/>
    <x v="6"/>
    <x v="6"/>
    <x v="6"/>
    <x v="6"/>
    <x v="6"/>
    <x v="6"/>
    <x v="6"/>
    <x v="6"/>
    <x v="6"/>
    <x v="6"/>
    <x v="6"/>
    <x v="6"/>
    <x v="2"/>
    <x v="2"/>
    <x v="2"/>
    <x v="2"/>
    <x v="2"/>
    <x v="1"/>
    <x v="1"/>
    <m/>
    <n v="50"/>
    <s v="AX"/>
    <n v="2027"/>
    <n v="6"/>
    <n v="-84793"/>
    <n v="171945506"/>
    <n v="2028"/>
    <n v="2028"/>
  </r>
  <r>
    <x v="35"/>
    <s v=""/>
    <n v="1274584"/>
    <x v="590"/>
    <x v="585"/>
    <x v="135"/>
    <x v="121"/>
    <x v="44"/>
    <x v="44"/>
    <x v="23"/>
    <x v="23"/>
    <x v="6"/>
    <x v="6"/>
    <x v="6"/>
    <x v="6"/>
    <x v="6"/>
    <x v="6"/>
    <x v="6"/>
    <x v="6"/>
    <x v="6"/>
    <x v="6"/>
    <x v="6"/>
    <x v="6"/>
    <x v="6"/>
    <x v="6"/>
    <x v="6"/>
    <x v="6"/>
    <x v="2"/>
    <x v="2"/>
    <x v="2"/>
    <x v="2"/>
    <x v="2"/>
    <x v="1"/>
    <x v="1"/>
    <m/>
    <n v="44"/>
    <s v="AR"/>
    <n v="2021"/>
    <n v="0"/>
    <n v="-464408"/>
    <n v="938914336"/>
    <n v="2022"/>
    <n v="2022"/>
  </r>
  <r>
    <x v="35"/>
    <s v=""/>
    <n v="1902464"/>
    <x v="591"/>
    <x v="586"/>
    <x v="580"/>
    <x v="570"/>
    <x v="552"/>
    <x v="539"/>
    <x v="524"/>
    <x v="516"/>
    <x v="496"/>
    <x v="484"/>
    <x v="471"/>
    <x v="456"/>
    <x v="443"/>
    <x v="430"/>
    <x v="420"/>
    <x v="403"/>
    <x v="392"/>
    <x v="385"/>
    <x v="373"/>
    <x v="365"/>
    <x v="6"/>
    <x v="6"/>
    <x v="6"/>
    <x v="6"/>
    <x v="2"/>
    <x v="2"/>
    <x v="2"/>
    <x v="2"/>
    <x v="2"/>
    <x v="1"/>
    <x v="1"/>
    <m/>
    <n v="62"/>
    <s v="BJ"/>
    <n v="2039"/>
    <n v="18"/>
    <n v="-92479"/>
    <n v="188617565"/>
    <n v="2040"/>
    <n v="2040"/>
  </r>
  <r>
    <x v="35"/>
    <s v=""/>
    <n v="436707"/>
    <x v="592"/>
    <x v="135"/>
    <x v="135"/>
    <x v="121"/>
    <x v="44"/>
    <x v="44"/>
    <x v="23"/>
    <x v="23"/>
    <x v="6"/>
    <x v="6"/>
    <x v="6"/>
    <x v="6"/>
    <x v="6"/>
    <x v="6"/>
    <x v="6"/>
    <x v="6"/>
    <x v="6"/>
    <x v="6"/>
    <x v="6"/>
    <x v="6"/>
    <x v="6"/>
    <x v="6"/>
    <x v="6"/>
    <x v="6"/>
    <x v="2"/>
    <x v="2"/>
    <x v="2"/>
    <x v="2"/>
    <x v="2"/>
    <x v="1"/>
    <x v="1"/>
    <m/>
    <n v="43"/>
    <s v="AQ"/>
    <n v="2020"/>
    <n v="-1"/>
    <e v="#VALUE!"/>
    <e v="#VALUE!"/>
    <e v="#VALUE!"/>
    <e v="#VALUE!"/>
  </r>
  <r>
    <x v="35"/>
    <s v=""/>
    <n v="1427906"/>
    <x v="593"/>
    <x v="587"/>
    <x v="581"/>
    <x v="571"/>
    <x v="553"/>
    <x v="540"/>
    <x v="525"/>
    <x v="517"/>
    <x v="497"/>
    <x v="485"/>
    <x v="472"/>
    <x v="457"/>
    <x v="444"/>
    <x v="431"/>
    <x v="421"/>
    <x v="404"/>
    <x v="393"/>
    <x v="386"/>
    <x v="374"/>
    <x v="366"/>
    <x v="348"/>
    <x v="339"/>
    <x v="333"/>
    <x v="330"/>
    <x v="323"/>
    <x v="313"/>
    <x v="306"/>
    <x v="299"/>
    <x v="291"/>
    <x v="276"/>
    <x v="271"/>
    <m/>
    <n v="73"/>
    <s v="BU"/>
    <n v="2050"/>
    <n v="29"/>
    <n v="-118"/>
    <n v="1666148"/>
    <n v="14120"/>
    <n v="2100"/>
  </r>
  <r>
    <x v="35"/>
    <s v=""/>
    <n v="341783"/>
    <x v="594"/>
    <x v="588"/>
    <x v="582"/>
    <x v="121"/>
    <x v="44"/>
    <x v="44"/>
    <x v="23"/>
    <x v="23"/>
    <x v="6"/>
    <x v="6"/>
    <x v="6"/>
    <x v="6"/>
    <x v="6"/>
    <x v="6"/>
    <x v="6"/>
    <x v="6"/>
    <x v="6"/>
    <x v="6"/>
    <x v="6"/>
    <x v="6"/>
    <x v="6"/>
    <x v="6"/>
    <x v="6"/>
    <x v="6"/>
    <x v="2"/>
    <x v="2"/>
    <x v="2"/>
    <x v="2"/>
    <x v="2"/>
    <x v="1"/>
    <x v="1"/>
    <m/>
    <n v="45"/>
    <s v="AS"/>
    <n v="2022"/>
    <n v="1"/>
    <n v="-86386"/>
    <n v="174755117"/>
    <n v="2023"/>
    <n v="2023"/>
  </r>
  <r>
    <x v="35"/>
    <s v=""/>
    <n v="10952222"/>
    <x v="595"/>
    <x v="589"/>
    <x v="583"/>
    <x v="572"/>
    <x v="554"/>
    <x v="541"/>
    <x v="526"/>
    <x v="518"/>
    <x v="498"/>
    <x v="486"/>
    <x v="473"/>
    <x v="458"/>
    <x v="445"/>
    <x v="432"/>
    <x v="422"/>
    <x v="405"/>
    <x v="394"/>
    <x v="387"/>
    <x v="375"/>
    <x v="367"/>
    <x v="349"/>
    <x v="340"/>
    <x v="334"/>
    <x v="331"/>
    <x v="324"/>
    <x v="314"/>
    <x v="307"/>
    <x v="300"/>
    <x v="292"/>
    <x v="277"/>
    <x v="272"/>
    <m/>
    <n v="73"/>
    <s v="BU"/>
    <n v="2050"/>
    <n v="29"/>
    <n v="-111608"/>
    <n v="236288774"/>
    <n v="2117"/>
    <n v="2100"/>
  </r>
  <r>
    <x v="35"/>
    <s v=""/>
    <n v="1240793"/>
    <x v="596"/>
    <x v="590"/>
    <x v="584"/>
    <x v="573"/>
    <x v="555"/>
    <x v="542"/>
    <x v="527"/>
    <x v="519"/>
    <x v="499"/>
    <x v="487"/>
    <x v="474"/>
    <x v="459"/>
    <x v="446"/>
    <x v="433"/>
    <x v="423"/>
    <x v="406"/>
    <x v="395"/>
    <x v="388"/>
    <x v="376"/>
    <x v="368"/>
    <x v="350"/>
    <x v="341"/>
    <x v="335"/>
    <x v="332"/>
    <x v="325"/>
    <x v="315"/>
    <x v="2"/>
    <x v="2"/>
    <x v="2"/>
    <x v="1"/>
    <x v="1"/>
    <m/>
    <n v="68"/>
    <s v="BP"/>
    <n v="2045"/>
    <n v="24"/>
    <n v="-47222"/>
    <n v="96582011"/>
    <n v="2045"/>
    <n v="2045"/>
  </r>
  <r>
    <x v="35"/>
    <s v=""/>
    <n v="7727421"/>
    <x v="597"/>
    <x v="591"/>
    <x v="585"/>
    <x v="574"/>
    <x v="556"/>
    <x v="543"/>
    <x v="528"/>
    <x v="520"/>
    <x v="500"/>
    <x v="488"/>
    <x v="475"/>
    <x v="460"/>
    <x v="447"/>
    <x v="434"/>
    <x v="424"/>
    <x v="6"/>
    <x v="6"/>
    <x v="6"/>
    <x v="6"/>
    <x v="6"/>
    <x v="6"/>
    <x v="6"/>
    <x v="6"/>
    <x v="6"/>
    <x v="2"/>
    <x v="2"/>
    <x v="2"/>
    <x v="2"/>
    <x v="2"/>
    <x v="1"/>
    <x v="1"/>
    <m/>
    <n v="57"/>
    <s v="BE"/>
    <n v="2034"/>
    <n v="13"/>
    <n v="-493001"/>
    <n v="1003096440"/>
    <n v="2035"/>
    <n v="2035"/>
  </r>
  <r>
    <x v="35"/>
    <s v=""/>
    <n v="2019607"/>
    <x v="598"/>
    <x v="592"/>
    <x v="586"/>
    <x v="575"/>
    <x v="557"/>
    <x v="544"/>
    <x v="529"/>
    <x v="521"/>
    <x v="501"/>
    <x v="489"/>
    <x v="476"/>
    <x v="461"/>
    <x v="448"/>
    <x v="435"/>
    <x v="425"/>
    <x v="6"/>
    <x v="6"/>
    <x v="6"/>
    <x v="6"/>
    <x v="6"/>
    <x v="6"/>
    <x v="6"/>
    <x v="6"/>
    <x v="6"/>
    <x v="2"/>
    <x v="2"/>
    <x v="2"/>
    <x v="2"/>
    <x v="2"/>
    <x v="1"/>
    <x v="1"/>
    <m/>
    <n v="57"/>
    <s v="BE"/>
    <n v="2034"/>
    <n v="13"/>
    <n v="-133942"/>
    <n v="272448505"/>
    <n v="2034"/>
    <n v="2034"/>
  </r>
  <r>
    <x v="35"/>
    <n v="1386628"/>
    <n v="1383594"/>
    <x v="599"/>
    <x v="593"/>
    <x v="587"/>
    <x v="576"/>
    <x v="558"/>
    <x v="545"/>
    <x v="530"/>
    <x v="522"/>
    <x v="502"/>
    <x v="490"/>
    <x v="477"/>
    <x v="462"/>
    <x v="449"/>
    <x v="436"/>
    <x v="426"/>
    <x v="407"/>
    <x v="396"/>
    <x v="389"/>
    <x v="377"/>
    <x v="369"/>
    <x v="351"/>
    <x v="342"/>
    <x v="336"/>
    <x v="333"/>
    <x v="326"/>
    <x v="316"/>
    <x v="308"/>
    <x v="301"/>
    <x v="293"/>
    <x v="278"/>
    <x v="273"/>
    <m/>
    <n v="73"/>
    <s v="BU"/>
    <n v="2050"/>
    <n v="29"/>
    <n v="-3034"/>
    <n v="7509240"/>
    <n v="2475"/>
    <n v="2100"/>
  </r>
  <r>
    <x v="35"/>
    <s v=""/>
    <n v="23962398"/>
    <x v="600"/>
    <x v="594"/>
    <x v="588"/>
    <x v="577"/>
    <x v="559"/>
    <x v="546"/>
    <x v="531"/>
    <x v="523"/>
    <x v="503"/>
    <x v="491"/>
    <x v="478"/>
    <x v="463"/>
    <x v="450"/>
    <x v="437"/>
    <x v="427"/>
    <x v="408"/>
    <x v="397"/>
    <x v="390"/>
    <x v="378"/>
    <x v="370"/>
    <x v="352"/>
    <x v="343"/>
    <x v="337"/>
    <x v="334"/>
    <x v="327"/>
    <x v="317"/>
    <x v="309"/>
    <x v="302"/>
    <x v="294"/>
    <x v="279"/>
    <x v="274"/>
    <m/>
    <n v="73"/>
    <s v="BU"/>
    <n v="2050"/>
    <n v="29"/>
    <n v="-466986"/>
    <n v="966807132"/>
    <n v="2070"/>
    <n v="2070"/>
  </r>
  <r>
    <x v="35"/>
    <s v=""/>
    <n v="14383116"/>
    <x v="601"/>
    <x v="595"/>
    <x v="589"/>
    <x v="578"/>
    <x v="560"/>
    <x v="547"/>
    <x v="532"/>
    <x v="524"/>
    <x v="504"/>
    <x v="492"/>
    <x v="479"/>
    <x v="464"/>
    <x v="451"/>
    <x v="438"/>
    <x v="428"/>
    <x v="409"/>
    <x v="398"/>
    <x v="391"/>
    <x v="379"/>
    <x v="371"/>
    <x v="353"/>
    <x v="344"/>
    <x v="338"/>
    <x v="335"/>
    <x v="328"/>
    <x v="318"/>
    <x v="310"/>
    <x v="303"/>
    <x v="295"/>
    <x v="280"/>
    <x v="275"/>
    <m/>
    <n v="73"/>
    <s v="BU"/>
    <n v="2050"/>
    <n v="29"/>
    <n v="-192610"/>
    <n v="403262706"/>
    <n v="2094"/>
    <n v="2094"/>
  </r>
  <r>
    <x v="35"/>
    <s v=""/>
    <n v="1533637"/>
    <x v="602"/>
    <x v="596"/>
    <x v="590"/>
    <x v="579"/>
    <x v="561"/>
    <x v="548"/>
    <x v="533"/>
    <x v="525"/>
    <x v="505"/>
    <x v="493"/>
    <x v="480"/>
    <x v="465"/>
    <x v="452"/>
    <x v="439"/>
    <x v="429"/>
    <x v="410"/>
    <x v="6"/>
    <x v="6"/>
    <x v="6"/>
    <x v="6"/>
    <x v="6"/>
    <x v="6"/>
    <x v="6"/>
    <x v="6"/>
    <x v="2"/>
    <x v="2"/>
    <x v="2"/>
    <x v="2"/>
    <x v="2"/>
    <x v="1"/>
    <x v="1"/>
    <m/>
    <n v="58"/>
    <s v="BF"/>
    <n v="2035"/>
    <n v="14"/>
    <n v="-92526"/>
    <n v="188343631"/>
    <n v="2036"/>
    <n v="2036"/>
  </r>
  <r>
    <x v="36"/>
    <s v=""/>
    <n v="22337308"/>
    <x v="603"/>
    <x v="597"/>
    <x v="591"/>
    <x v="580"/>
    <x v="562"/>
    <x v="549"/>
    <x v="534"/>
    <x v="526"/>
    <x v="506"/>
    <x v="494"/>
    <x v="481"/>
    <x v="466"/>
    <x v="453"/>
    <x v="440"/>
    <x v="430"/>
    <x v="411"/>
    <x v="399"/>
    <x v="392"/>
    <x v="380"/>
    <x v="372"/>
    <x v="354"/>
    <x v="6"/>
    <x v="6"/>
    <x v="6"/>
    <x v="2"/>
    <x v="2"/>
    <x v="2"/>
    <x v="2"/>
    <x v="2"/>
    <x v="1"/>
    <x v="1"/>
    <m/>
    <n v="63"/>
    <s v="BK"/>
    <n v="2040"/>
    <n v="19"/>
    <n v="-1033753"/>
    <n v="2109484615"/>
    <n v="2041"/>
    <n v="2041"/>
  </r>
  <r>
    <x v="36"/>
    <s v=""/>
    <n v="332968353"/>
    <x v="604"/>
    <x v="598"/>
    <x v="592"/>
    <x v="581"/>
    <x v="563"/>
    <x v="550"/>
    <x v="535"/>
    <x v="527"/>
    <x v="507"/>
    <x v="495"/>
    <x v="482"/>
    <x v="467"/>
    <x v="454"/>
    <x v="441"/>
    <x v="431"/>
    <x v="412"/>
    <x v="400"/>
    <x v="393"/>
    <x v="381"/>
    <x v="373"/>
    <x v="355"/>
    <x v="345"/>
    <x v="339"/>
    <x v="336"/>
    <x v="329"/>
    <x v="319"/>
    <x v="311"/>
    <x v="304"/>
    <x v="296"/>
    <x v="281"/>
    <x v="276"/>
    <m/>
    <n v="73"/>
    <s v="BU"/>
    <n v="2050"/>
    <n v="29"/>
    <n v="-2758671"/>
    <n v="5902725102"/>
    <n v="2140"/>
    <n v="2100"/>
  </r>
  <r>
    <x v="36"/>
    <s v=""/>
    <n v="77561105"/>
    <x v="605"/>
    <x v="599"/>
    <x v="593"/>
    <x v="582"/>
    <x v="564"/>
    <x v="551"/>
    <x v="536"/>
    <x v="528"/>
    <x v="508"/>
    <x v="496"/>
    <x v="483"/>
    <x v="468"/>
    <x v="455"/>
    <x v="442"/>
    <x v="432"/>
    <x v="413"/>
    <x v="401"/>
    <x v="394"/>
    <x v="382"/>
    <x v="374"/>
    <x v="356"/>
    <x v="346"/>
    <x v="340"/>
    <x v="337"/>
    <x v="330"/>
    <x v="320"/>
    <x v="312"/>
    <x v="305"/>
    <x v="297"/>
    <x v="282"/>
    <x v="277"/>
    <m/>
    <n v="73"/>
    <s v="BU"/>
    <n v="2050"/>
    <n v="29"/>
    <n v="-37676"/>
    <n v="153628949"/>
    <n v="4078"/>
    <n v="2100"/>
  </r>
  <r>
    <x v="36"/>
    <s v=""/>
    <n v="68558666"/>
    <x v="606"/>
    <x v="600"/>
    <x v="594"/>
    <x v="583"/>
    <x v="565"/>
    <x v="552"/>
    <x v="537"/>
    <x v="529"/>
    <x v="509"/>
    <x v="497"/>
    <x v="484"/>
    <x v="469"/>
    <x v="456"/>
    <x v="443"/>
    <x v="433"/>
    <x v="414"/>
    <x v="402"/>
    <x v="395"/>
    <x v="383"/>
    <x v="375"/>
    <x v="357"/>
    <x v="347"/>
    <x v="341"/>
    <x v="338"/>
    <x v="331"/>
    <x v="321"/>
    <x v="313"/>
    <x v="306"/>
    <x v="298"/>
    <x v="283"/>
    <x v="278"/>
    <m/>
    <n v="73"/>
    <s v="BU"/>
    <n v="2050"/>
    <n v="29"/>
    <n v="-611610"/>
    <n v="1303399256"/>
    <n v="2131"/>
    <n v="2100"/>
  </r>
  <r>
    <x v="36"/>
    <s v=""/>
    <n v="71750474"/>
    <x v="607"/>
    <x v="601"/>
    <x v="595"/>
    <x v="584"/>
    <x v="566"/>
    <x v="553"/>
    <x v="538"/>
    <x v="530"/>
    <x v="510"/>
    <x v="498"/>
    <x v="485"/>
    <x v="470"/>
    <x v="457"/>
    <x v="444"/>
    <x v="434"/>
    <x v="415"/>
    <x v="403"/>
    <x v="396"/>
    <x v="384"/>
    <x v="376"/>
    <x v="358"/>
    <x v="348"/>
    <x v="342"/>
    <x v="339"/>
    <x v="332"/>
    <x v="322"/>
    <x v="314"/>
    <x v="307"/>
    <x v="299"/>
    <x v="284"/>
    <x v="279"/>
    <m/>
    <n v="73"/>
    <s v="BU"/>
    <n v="2050"/>
    <n v="29"/>
    <n v="-757471"/>
    <n v="1601084423"/>
    <n v="2114"/>
    <n v="2100"/>
  </r>
  <r>
    <x v="36"/>
    <s v=""/>
    <n v="19054830"/>
    <x v="608"/>
    <x v="602"/>
    <x v="596"/>
    <x v="585"/>
    <x v="567"/>
    <x v="554"/>
    <x v="539"/>
    <x v="531"/>
    <x v="511"/>
    <x v="499"/>
    <x v="486"/>
    <x v="471"/>
    <x v="458"/>
    <x v="445"/>
    <x v="435"/>
    <x v="416"/>
    <x v="404"/>
    <x v="397"/>
    <x v="385"/>
    <x v="377"/>
    <x v="359"/>
    <x v="349"/>
    <x v="343"/>
    <x v="340"/>
    <x v="333"/>
    <x v="323"/>
    <x v="315"/>
    <x v="308"/>
    <x v="300"/>
    <x v="285"/>
    <x v="280"/>
    <m/>
    <n v="73"/>
    <s v="BU"/>
    <n v="2050"/>
    <n v="29"/>
    <n v="-182362"/>
    <n v="387243708"/>
    <n v="2123"/>
    <n v="2100"/>
  </r>
  <r>
    <x v="36"/>
    <s v=""/>
    <n v="33366924"/>
    <x v="609"/>
    <x v="603"/>
    <x v="597"/>
    <x v="586"/>
    <x v="568"/>
    <x v="555"/>
    <x v="540"/>
    <x v="532"/>
    <x v="512"/>
    <x v="500"/>
    <x v="487"/>
    <x v="472"/>
    <x v="459"/>
    <x v="446"/>
    <x v="436"/>
    <x v="417"/>
    <x v="405"/>
    <x v="398"/>
    <x v="386"/>
    <x v="378"/>
    <x v="360"/>
    <x v="350"/>
    <x v="344"/>
    <x v="341"/>
    <x v="334"/>
    <x v="324"/>
    <x v="316"/>
    <x v="309"/>
    <x v="301"/>
    <x v="286"/>
    <x v="281"/>
    <m/>
    <n v="73"/>
    <s v="BU"/>
    <n v="2050"/>
    <n v="29"/>
    <n v="-287659"/>
    <n v="614150445"/>
    <n v="2135"/>
    <n v="2100"/>
  </r>
  <r>
    <x v="36"/>
    <s v=""/>
    <n v="8479665"/>
    <x v="610"/>
    <x v="604"/>
    <x v="598"/>
    <x v="587"/>
    <x v="569"/>
    <x v="556"/>
    <x v="541"/>
    <x v="533"/>
    <x v="513"/>
    <x v="501"/>
    <x v="6"/>
    <x v="6"/>
    <x v="6"/>
    <x v="6"/>
    <x v="6"/>
    <x v="6"/>
    <x v="6"/>
    <x v="6"/>
    <x v="6"/>
    <x v="6"/>
    <x v="6"/>
    <x v="6"/>
    <x v="6"/>
    <x v="6"/>
    <x v="2"/>
    <x v="2"/>
    <x v="2"/>
    <x v="2"/>
    <x v="2"/>
    <x v="1"/>
    <x v="1"/>
    <m/>
    <n v="52"/>
    <s v="AZ"/>
    <n v="2029"/>
    <n v="8"/>
    <n v="-830542"/>
    <n v="1685343963"/>
    <n v="2029"/>
    <n v="2029"/>
  </r>
  <r>
    <x v="37"/>
    <s v=""/>
    <n v="25503249"/>
    <x v="611"/>
    <x v="605"/>
    <x v="599"/>
    <x v="588"/>
    <x v="570"/>
    <x v="557"/>
    <x v="542"/>
    <x v="534"/>
    <x v="514"/>
    <x v="502"/>
    <x v="488"/>
    <x v="473"/>
    <x v="460"/>
    <x v="447"/>
    <x v="437"/>
    <x v="418"/>
    <x v="406"/>
    <x v="399"/>
    <x v="387"/>
    <x v="379"/>
    <x v="361"/>
    <x v="351"/>
    <x v="345"/>
    <x v="342"/>
    <x v="335"/>
    <x v="325"/>
    <x v="317"/>
    <x v="310"/>
    <x v="302"/>
    <x v="287"/>
    <x v="282"/>
    <m/>
    <n v="73"/>
    <s v="BU"/>
    <n v="2050"/>
    <n v="29"/>
    <n v="-517982"/>
    <n v="1071308907"/>
    <n v="2068"/>
    <n v="2068"/>
  </r>
  <r>
    <x v="37"/>
    <s v=""/>
    <n v="28060228"/>
    <x v="612"/>
    <x v="606"/>
    <x v="600"/>
    <x v="589"/>
    <x v="571"/>
    <x v="558"/>
    <x v="543"/>
    <x v="535"/>
    <x v="515"/>
    <x v="503"/>
    <x v="489"/>
    <x v="474"/>
    <x v="461"/>
    <x v="448"/>
    <x v="438"/>
    <x v="419"/>
    <x v="407"/>
    <x v="400"/>
    <x v="388"/>
    <x v="380"/>
    <x v="362"/>
    <x v="352"/>
    <x v="346"/>
    <x v="343"/>
    <x v="336"/>
    <x v="326"/>
    <x v="318"/>
    <x v="311"/>
    <x v="303"/>
    <x v="288"/>
    <x v="283"/>
    <m/>
    <n v="73"/>
    <s v="BU"/>
    <n v="2050"/>
    <n v="29"/>
    <n v="-572625"/>
    <n v="1184190103"/>
    <n v="2068"/>
    <n v="2068"/>
  </r>
  <r>
    <x v="37"/>
    <s v=""/>
    <n v="3338660"/>
    <x v="613"/>
    <x v="607"/>
    <x v="601"/>
    <x v="590"/>
    <x v="572"/>
    <x v="559"/>
    <x v="544"/>
    <x v="536"/>
    <x v="6"/>
    <x v="6"/>
    <x v="6"/>
    <x v="6"/>
    <x v="6"/>
    <x v="6"/>
    <x v="6"/>
    <x v="6"/>
    <x v="6"/>
    <x v="6"/>
    <x v="6"/>
    <x v="6"/>
    <x v="6"/>
    <x v="6"/>
    <x v="6"/>
    <x v="6"/>
    <x v="2"/>
    <x v="2"/>
    <x v="2"/>
    <x v="2"/>
    <x v="2"/>
    <x v="1"/>
    <x v="1"/>
    <m/>
    <n v="50"/>
    <s v="AX"/>
    <n v="2027"/>
    <n v="6"/>
    <n v="-393847"/>
    <n v="798515753"/>
    <n v="2027"/>
    <n v="2027"/>
  </r>
  <r>
    <x v="37"/>
    <s v=""/>
    <n v="12095578"/>
    <x v="614"/>
    <x v="608"/>
    <x v="602"/>
    <x v="591"/>
    <x v="573"/>
    <x v="560"/>
    <x v="545"/>
    <x v="537"/>
    <x v="516"/>
    <x v="504"/>
    <x v="490"/>
    <x v="475"/>
    <x v="462"/>
    <x v="449"/>
    <x v="439"/>
    <x v="420"/>
    <x v="6"/>
    <x v="6"/>
    <x v="6"/>
    <x v="6"/>
    <x v="6"/>
    <x v="6"/>
    <x v="6"/>
    <x v="6"/>
    <x v="2"/>
    <x v="2"/>
    <x v="2"/>
    <x v="2"/>
    <x v="2"/>
    <x v="1"/>
    <x v="1"/>
    <m/>
    <n v="58"/>
    <s v="BF"/>
    <n v="2035"/>
    <n v="14"/>
    <n v="-753231"/>
    <n v="1532868967"/>
    <n v="2035"/>
    <n v="2035"/>
  </r>
  <r>
    <x v="37"/>
    <s v=""/>
    <n v="506233"/>
    <x v="615"/>
    <x v="609"/>
    <x v="135"/>
    <x v="121"/>
    <x v="44"/>
    <x v="44"/>
    <x v="23"/>
    <x v="23"/>
    <x v="6"/>
    <x v="6"/>
    <x v="6"/>
    <x v="6"/>
    <x v="6"/>
    <x v="6"/>
    <x v="6"/>
    <x v="6"/>
    <x v="6"/>
    <x v="6"/>
    <x v="6"/>
    <x v="6"/>
    <x v="6"/>
    <x v="6"/>
    <x v="6"/>
    <x v="6"/>
    <x v="2"/>
    <x v="2"/>
    <x v="2"/>
    <x v="2"/>
    <x v="2"/>
    <x v="1"/>
    <x v="1"/>
    <m/>
    <n v="44"/>
    <s v="AR"/>
    <n v="2021"/>
    <n v="0"/>
    <n v="-172739"/>
    <n v="349266274"/>
    <n v="2022"/>
    <n v="2022"/>
  </r>
  <r>
    <x v="37"/>
    <s v=""/>
    <n v="488206"/>
    <x v="616"/>
    <x v="610"/>
    <x v="603"/>
    <x v="121"/>
    <x v="44"/>
    <x v="44"/>
    <x v="23"/>
    <x v="23"/>
    <x v="6"/>
    <x v="6"/>
    <x v="6"/>
    <x v="6"/>
    <x v="6"/>
    <x v="6"/>
    <x v="6"/>
    <x v="6"/>
    <x v="6"/>
    <x v="6"/>
    <x v="6"/>
    <x v="6"/>
    <x v="6"/>
    <x v="6"/>
    <x v="6"/>
    <x v="6"/>
    <x v="2"/>
    <x v="2"/>
    <x v="2"/>
    <x v="2"/>
    <x v="2"/>
    <x v="1"/>
    <x v="1"/>
    <m/>
    <n v="45"/>
    <s v="AS"/>
    <n v="2022"/>
    <n v="1"/>
    <n v="-149324"/>
    <n v="301973362"/>
    <n v="2022"/>
    <n v="2022"/>
  </r>
  <r>
    <x v="37"/>
    <s v=""/>
    <n v="3990251"/>
    <x v="617"/>
    <x v="611"/>
    <x v="604"/>
    <x v="121"/>
    <x v="44"/>
    <x v="44"/>
    <x v="23"/>
    <x v="23"/>
    <x v="6"/>
    <x v="6"/>
    <x v="6"/>
    <x v="6"/>
    <x v="6"/>
    <x v="6"/>
    <x v="6"/>
    <x v="6"/>
    <x v="6"/>
    <x v="6"/>
    <x v="6"/>
    <x v="6"/>
    <x v="6"/>
    <x v="6"/>
    <x v="6"/>
    <x v="6"/>
    <x v="2"/>
    <x v="2"/>
    <x v="2"/>
    <x v="2"/>
    <x v="2"/>
    <x v="1"/>
    <x v="1"/>
    <m/>
    <n v="45"/>
    <s v="AS"/>
    <n v="2022"/>
    <n v="1"/>
    <n v="-1184987"/>
    <n v="2396479004"/>
    <n v="2022"/>
    <n v="2022"/>
  </r>
  <r>
    <x v="37"/>
    <s v=""/>
    <n v="6045746"/>
    <x v="618"/>
    <x v="612"/>
    <x v="605"/>
    <x v="592"/>
    <x v="574"/>
    <x v="561"/>
    <x v="546"/>
    <x v="538"/>
    <x v="6"/>
    <x v="6"/>
    <x v="6"/>
    <x v="6"/>
    <x v="6"/>
    <x v="6"/>
    <x v="6"/>
    <x v="6"/>
    <x v="6"/>
    <x v="6"/>
    <x v="6"/>
    <x v="6"/>
    <x v="6"/>
    <x v="6"/>
    <x v="6"/>
    <x v="6"/>
    <x v="2"/>
    <x v="2"/>
    <x v="2"/>
    <x v="2"/>
    <x v="2"/>
    <x v="1"/>
    <x v="1"/>
    <m/>
    <n v="50"/>
    <s v="AX"/>
    <n v="2027"/>
    <n v="6"/>
    <n v="-713880"/>
    <n v="1447369466"/>
    <n v="2027"/>
    <n v="2027"/>
  </r>
  <r>
    <x v="37"/>
    <s v=""/>
    <n v="6390354"/>
    <x v="619"/>
    <x v="613"/>
    <x v="606"/>
    <x v="593"/>
    <x v="575"/>
    <x v="562"/>
    <x v="547"/>
    <x v="539"/>
    <x v="517"/>
    <x v="505"/>
    <x v="491"/>
    <x v="476"/>
    <x v="463"/>
    <x v="450"/>
    <x v="440"/>
    <x v="421"/>
    <x v="408"/>
    <x v="401"/>
    <x v="389"/>
    <x v="381"/>
    <x v="363"/>
    <x v="353"/>
    <x v="347"/>
    <x v="344"/>
    <x v="337"/>
    <x v="327"/>
    <x v="319"/>
    <x v="312"/>
    <x v="304"/>
    <x v="289"/>
    <x v="284"/>
    <m/>
    <n v="73"/>
    <s v="BU"/>
    <n v="2050"/>
    <n v="29"/>
    <n v="-96180"/>
    <n v="200577774"/>
    <n v="2085"/>
    <n v="2085"/>
  </r>
  <r>
    <x v="37"/>
    <s v=""/>
    <n v="7586619"/>
    <x v="620"/>
    <x v="614"/>
    <x v="607"/>
    <x v="594"/>
    <x v="576"/>
    <x v="563"/>
    <x v="548"/>
    <x v="540"/>
    <x v="518"/>
    <x v="506"/>
    <x v="492"/>
    <x v="477"/>
    <x v="464"/>
    <x v="451"/>
    <x v="441"/>
    <x v="422"/>
    <x v="409"/>
    <x v="6"/>
    <x v="6"/>
    <x v="6"/>
    <x v="6"/>
    <x v="6"/>
    <x v="6"/>
    <x v="6"/>
    <x v="2"/>
    <x v="2"/>
    <x v="2"/>
    <x v="2"/>
    <x v="2"/>
    <x v="1"/>
    <x v="1"/>
    <m/>
    <n v="59"/>
    <s v="BG"/>
    <n v="2036"/>
    <n v="15"/>
    <n v="-432221"/>
    <n v="880240818"/>
    <n v="2037"/>
    <n v="2037"/>
  </r>
  <r>
    <x v="37"/>
    <s v=""/>
    <n v="2186612"/>
    <x v="621"/>
    <x v="615"/>
    <x v="608"/>
    <x v="121"/>
    <x v="44"/>
    <x v="44"/>
    <x v="23"/>
    <x v="23"/>
    <x v="6"/>
    <x v="6"/>
    <x v="6"/>
    <x v="6"/>
    <x v="6"/>
    <x v="6"/>
    <x v="6"/>
    <x v="6"/>
    <x v="6"/>
    <x v="6"/>
    <x v="6"/>
    <x v="6"/>
    <x v="6"/>
    <x v="6"/>
    <x v="6"/>
    <x v="6"/>
    <x v="2"/>
    <x v="2"/>
    <x v="2"/>
    <x v="2"/>
    <x v="2"/>
    <x v="1"/>
    <x v="1"/>
    <m/>
    <n v="45"/>
    <s v="AS"/>
    <n v="2022"/>
    <n v="1"/>
    <n v="-637608"/>
    <n v="1289517164"/>
    <n v="2022"/>
    <n v="2022"/>
  </r>
  <r>
    <x v="37"/>
    <s v=""/>
    <n v="264342"/>
    <x v="622"/>
    <x v="135"/>
    <x v="135"/>
    <x v="121"/>
    <x v="44"/>
    <x v="44"/>
    <x v="23"/>
    <x v="23"/>
    <x v="6"/>
    <x v="6"/>
    <x v="6"/>
    <x v="6"/>
    <x v="6"/>
    <x v="6"/>
    <x v="6"/>
    <x v="6"/>
    <x v="6"/>
    <x v="6"/>
    <x v="6"/>
    <x v="6"/>
    <x v="6"/>
    <x v="6"/>
    <x v="6"/>
    <x v="6"/>
    <x v="2"/>
    <x v="2"/>
    <x v="2"/>
    <x v="2"/>
    <x v="2"/>
    <x v="1"/>
    <x v="1"/>
    <m/>
    <n v="43"/>
    <s v="AQ"/>
    <n v="2020"/>
    <n v="-1"/>
    <e v="#VALUE!"/>
    <e v="#VALUE!"/>
    <e v="#VALUE!"/>
    <e v="#VALUE!"/>
  </r>
  <r>
    <x v="37"/>
    <s v=""/>
    <n v="2385047"/>
    <x v="623"/>
    <x v="616"/>
    <x v="609"/>
    <x v="595"/>
    <x v="577"/>
    <x v="564"/>
    <x v="549"/>
    <x v="23"/>
    <x v="6"/>
    <x v="6"/>
    <x v="6"/>
    <x v="6"/>
    <x v="6"/>
    <x v="6"/>
    <x v="6"/>
    <x v="6"/>
    <x v="6"/>
    <x v="6"/>
    <x v="6"/>
    <x v="6"/>
    <x v="6"/>
    <x v="6"/>
    <x v="6"/>
    <x v="6"/>
    <x v="2"/>
    <x v="2"/>
    <x v="2"/>
    <x v="2"/>
    <x v="2"/>
    <x v="1"/>
    <x v="1"/>
    <m/>
    <n v="49"/>
    <s v="AW"/>
    <n v="2026"/>
    <n v="5"/>
    <n v="-309478"/>
    <n v="627221129"/>
    <n v="2027"/>
    <n v="2027"/>
  </r>
  <r>
    <x v="37"/>
    <s v=""/>
    <n v="35381388"/>
    <x v="624"/>
    <x v="617"/>
    <x v="610"/>
    <x v="596"/>
    <x v="578"/>
    <x v="565"/>
    <x v="550"/>
    <x v="541"/>
    <x v="519"/>
    <x v="507"/>
    <x v="493"/>
    <x v="478"/>
    <x v="465"/>
    <x v="452"/>
    <x v="442"/>
    <x v="423"/>
    <x v="410"/>
    <x v="402"/>
    <x v="390"/>
    <x v="382"/>
    <x v="364"/>
    <x v="354"/>
    <x v="348"/>
    <x v="345"/>
    <x v="338"/>
    <x v="328"/>
    <x v="320"/>
    <x v="313"/>
    <x v="305"/>
    <x v="290"/>
    <x v="285"/>
    <m/>
    <n v="73"/>
    <s v="BU"/>
    <n v="2050"/>
    <n v="29"/>
    <n v="-533421"/>
    <n v="1112358387"/>
    <n v="2085"/>
    <n v="2085"/>
  </r>
  <r>
    <x v="37"/>
    <s v=""/>
    <n v="15942041"/>
    <x v="625"/>
    <x v="618"/>
    <x v="611"/>
    <x v="597"/>
    <x v="579"/>
    <x v="566"/>
    <x v="551"/>
    <x v="542"/>
    <x v="520"/>
    <x v="508"/>
    <x v="494"/>
    <x v="479"/>
    <x v="466"/>
    <x v="453"/>
    <x v="443"/>
    <x v="424"/>
    <x v="411"/>
    <x v="403"/>
    <x v="391"/>
    <x v="383"/>
    <x v="365"/>
    <x v="355"/>
    <x v="349"/>
    <x v="346"/>
    <x v="339"/>
    <x v="329"/>
    <x v="321"/>
    <x v="314"/>
    <x v="306"/>
    <x v="291"/>
    <x v="1"/>
    <m/>
    <n v="72"/>
    <s v="BT"/>
    <n v="2049"/>
    <n v="28"/>
    <n v="-529785"/>
    <n v="1085577956"/>
    <n v="2049"/>
    <n v="2049"/>
  </r>
  <r>
    <x v="37"/>
    <n v="2162538"/>
    <n v="2089170"/>
    <x v="626"/>
    <x v="619"/>
    <x v="612"/>
    <x v="598"/>
    <x v="580"/>
    <x v="567"/>
    <x v="552"/>
    <x v="543"/>
    <x v="521"/>
    <x v="509"/>
    <x v="495"/>
    <x v="480"/>
    <x v="467"/>
    <x v="454"/>
    <x v="444"/>
    <x v="425"/>
    <x v="412"/>
    <x v="404"/>
    <x v="392"/>
    <x v="384"/>
    <x v="366"/>
    <x v="356"/>
    <x v="350"/>
    <x v="347"/>
    <x v="340"/>
    <x v="330"/>
    <x v="322"/>
    <x v="315"/>
    <x v="2"/>
    <x v="1"/>
    <x v="1"/>
    <m/>
    <n v="70"/>
    <s v="BR"/>
    <n v="2047"/>
    <n v="26"/>
    <n v="-73368"/>
    <n v="150219162"/>
    <n v="2047"/>
    <n v="2047"/>
  </r>
  <r>
    <x v="37"/>
    <s v=""/>
    <n v="20449042"/>
    <x v="627"/>
    <x v="620"/>
    <x v="613"/>
    <x v="599"/>
    <x v="581"/>
    <x v="568"/>
    <x v="553"/>
    <x v="544"/>
    <x v="522"/>
    <x v="510"/>
    <x v="496"/>
    <x v="481"/>
    <x v="468"/>
    <x v="455"/>
    <x v="445"/>
    <x v="426"/>
    <x v="413"/>
    <x v="405"/>
    <x v="393"/>
    <x v="385"/>
    <x v="367"/>
    <x v="357"/>
    <x v="351"/>
    <x v="348"/>
    <x v="341"/>
    <x v="331"/>
    <x v="323"/>
    <x v="316"/>
    <x v="307"/>
    <x v="292"/>
    <x v="286"/>
    <m/>
    <n v="73"/>
    <s v="BU"/>
    <n v="2050"/>
    <n v="29"/>
    <n v="-193682"/>
    <n v="411493000"/>
    <n v="2125"/>
    <n v="2100"/>
  </r>
  <r>
    <x v="37"/>
    <s v=""/>
    <n v="3523568"/>
    <x v="628"/>
    <x v="621"/>
    <x v="614"/>
    <x v="600"/>
    <x v="582"/>
    <x v="569"/>
    <x v="554"/>
    <x v="545"/>
    <x v="523"/>
    <x v="511"/>
    <x v="497"/>
    <x v="6"/>
    <x v="6"/>
    <x v="6"/>
    <x v="6"/>
    <x v="6"/>
    <x v="6"/>
    <x v="6"/>
    <x v="6"/>
    <x v="6"/>
    <x v="6"/>
    <x v="6"/>
    <x v="6"/>
    <x v="6"/>
    <x v="2"/>
    <x v="2"/>
    <x v="2"/>
    <x v="2"/>
    <x v="2"/>
    <x v="1"/>
    <x v="1"/>
    <m/>
    <n v="53"/>
    <s v="BA"/>
    <n v="2030"/>
    <n v="9"/>
    <n v="-304414"/>
    <n v="618135434"/>
    <n v="2031"/>
    <n v="2031"/>
  </r>
  <r>
    <x v="37"/>
    <s v=""/>
    <n v="26848107"/>
    <x v="629"/>
    <x v="622"/>
    <x v="615"/>
    <x v="601"/>
    <x v="583"/>
    <x v="570"/>
    <x v="555"/>
    <x v="546"/>
    <x v="524"/>
    <x v="512"/>
    <x v="498"/>
    <x v="482"/>
    <x v="469"/>
    <x v="456"/>
    <x v="446"/>
    <x v="427"/>
    <x v="414"/>
    <x v="406"/>
    <x v="394"/>
    <x v="386"/>
    <x v="368"/>
    <x v="358"/>
    <x v="352"/>
    <x v="349"/>
    <x v="342"/>
    <x v="332"/>
    <x v="324"/>
    <x v="317"/>
    <x v="308"/>
    <x v="293"/>
    <x v="287"/>
    <m/>
    <n v="73"/>
    <s v="BU"/>
    <n v="2050"/>
    <n v="29"/>
    <n v="-168153"/>
    <n v="366349014"/>
    <n v="2179"/>
    <n v="2100"/>
  </r>
  <r>
    <x v="37"/>
    <s v=""/>
    <n v="2820343"/>
    <x v="630"/>
    <x v="623"/>
    <x v="616"/>
    <x v="602"/>
    <x v="584"/>
    <x v="571"/>
    <x v="556"/>
    <x v="547"/>
    <x v="525"/>
    <x v="6"/>
    <x v="6"/>
    <x v="6"/>
    <x v="6"/>
    <x v="6"/>
    <x v="6"/>
    <x v="6"/>
    <x v="6"/>
    <x v="6"/>
    <x v="6"/>
    <x v="6"/>
    <x v="6"/>
    <x v="6"/>
    <x v="6"/>
    <x v="6"/>
    <x v="2"/>
    <x v="2"/>
    <x v="2"/>
    <x v="2"/>
    <x v="2"/>
    <x v="1"/>
    <x v="1"/>
    <m/>
    <n v="51"/>
    <s v="AY"/>
    <n v="2028"/>
    <n v="7"/>
    <n v="-285737"/>
    <n v="579723346"/>
    <n v="2029"/>
    <n v="2029"/>
  </r>
  <r>
    <x v="37"/>
    <s v=""/>
    <n v="2310038"/>
    <x v="631"/>
    <x v="624"/>
    <x v="617"/>
    <x v="603"/>
    <x v="585"/>
    <x v="572"/>
    <x v="557"/>
    <x v="548"/>
    <x v="526"/>
    <x v="513"/>
    <x v="499"/>
    <x v="483"/>
    <x v="470"/>
    <x v="457"/>
    <x v="6"/>
    <x v="6"/>
    <x v="6"/>
    <x v="6"/>
    <x v="6"/>
    <x v="6"/>
    <x v="6"/>
    <x v="6"/>
    <x v="6"/>
    <x v="6"/>
    <x v="2"/>
    <x v="2"/>
    <x v="2"/>
    <x v="2"/>
    <x v="2"/>
    <x v="1"/>
    <x v="1"/>
    <m/>
    <n v="56"/>
    <s v="BD"/>
    <n v="2033"/>
    <n v="12"/>
    <n v="-155903"/>
    <n v="317078195"/>
    <n v="2034"/>
    <n v="2034"/>
  </r>
  <r>
    <x v="37"/>
    <s v=""/>
    <n v="3119874"/>
    <x v="632"/>
    <x v="625"/>
    <x v="135"/>
    <x v="121"/>
    <x v="44"/>
    <x v="44"/>
    <x v="23"/>
    <x v="23"/>
    <x v="6"/>
    <x v="6"/>
    <x v="6"/>
    <x v="6"/>
    <x v="6"/>
    <x v="6"/>
    <x v="6"/>
    <x v="6"/>
    <x v="6"/>
    <x v="6"/>
    <x v="6"/>
    <x v="6"/>
    <x v="6"/>
    <x v="6"/>
    <x v="6"/>
    <x v="6"/>
    <x v="2"/>
    <x v="2"/>
    <x v="2"/>
    <x v="2"/>
    <x v="2"/>
    <x v="1"/>
    <x v="1"/>
    <m/>
    <n v="44"/>
    <s v="AR"/>
    <n v="2021"/>
    <n v="0"/>
    <n v="-1131122"/>
    <n v="2286855192"/>
    <n v="2022"/>
    <n v="2022"/>
  </r>
  <r>
    <x v="37"/>
    <s v=""/>
    <n v="4869344"/>
    <x v="633"/>
    <x v="626"/>
    <x v="618"/>
    <x v="604"/>
    <x v="586"/>
    <x v="573"/>
    <x v="558"/>
    <x v="549"/>
    <x v="527"/>
    <x v="514"/>
    <x v="6"/>
    <x v="6"/>
    <x v="6"/>
    <x v="6"/>
    <x v="6"/>
    <x v="6"/>
    <x v="6"/>
    <x v="6"/>
    <x v="6"/>
    <x v="6"/>
    <x v="6"/>
    <x v="6"/>
    <x v="6"/>
    <x v="6"/>
    <x v="2"/>
    <x v="2"/>
    <x v="2"/>
    <x v="2"/>
    <x v="2"/>
    <x v="1"/>
    <x v="1"/>
    <m/>
    <n v="52"/>
    <s v="AZ"/>
    <n v="2029"/>
    <n v="8"/>
    <n v="-469323"/>
    <n v="952432481"/>
    <n v="2029"/>
    <n v="2029"/>
  </r>
  <r>
    <x v="37"/>
    <s v=""/>
    <n v="4794067"/>
    <x v="634"/>
    <x v="627"/>
    <x v="619"/>
    <x v="605"/>
    <x v="587"/>
    <x v="574"/>
    <x v="559"/>
    <x v="550"/>
    <x v="528"/>
    <x v="515"/>
    <x v="500"/>
    <x v="484"/>
    <x v="471"/>
    <x v="458"/>
    <x v="447"/>
    <x v="428"/>
    <x v="415"/>
    <x v="407"/>
    <x v="395"/>
    <x v="387"/>
    <x v="369"/>
    <x v="359"/>
    <x v="353"/>
    <x v="350"/>
    <x v="343"/>
    <x v="333"/>
    <x v="325"/>
    <x v="318"/>
    <x v="309"/>
    <x v="294"/>
    <x v="1"/>
    <m/>
    <n v="72"/>
    <s v="BT"/>
    <n v="2049"/>
    <n v="28"/>
    <n v="-159040"/>
    <n v="325895827"/>
    <n v="2049"/>
    <n v="2049"/>
  </r>
  <r>
    <x v="37"/>
    <s v=""/>
    <n v="10598657"/>
    <x v="635"/>
    <x v="628"/>
    <x v="620"/>
    <x v="606"/>
    <x v="588"/>
    <x v="575"/>
    <x v="560"/>
    <x v="551"/>
    <x v="529"/>
    <x v="516"/>
    <x v="501"/>
    <x v="485"/>
    <x v="472"/>
    <x v="459"/>
    <x v="448"/>
    <x v="429"/>
    <x v="416"/>
    <x v="408"/>
    <x v="396"/>
    <x v="388"/>
    <x v="370"/>
    <x v="360"/>
    <x v="354"/>
    <x v="351"/>
    <x v="344"/>
    <x v="334"/>
    <x v="326"/>
    <x v="319"/>
    <x v="2"/>
    <x v="1"/>
    <x v="1"/>
    <m/>
    <n v="70"/>
    <s v="BR"/>
    <n v="2047"/>
    <n v="26"/>
    <n v="-376980"/>
    <n v="771721277"/>
    <n v="2047"/>
    <n v="2047"/>
  </r>
  <r>
    <x v="37"/>
    <s v=""/>
    <n v="1597261"/>
    <x v="636"/>
    <x v="629"/>
    <x v="621"/>
    <x v="607"/>
    <x v="589"/>
    <x v="576"/>
    <x v="561"/>
    <x v="552"/>
    <x v="530"/>
    <x v="517"/>
    <x v="502"/>
    <x v="486"/>
    <x v="473"/>
    <x v="6"/>
    <x v="6"/>
    <x v="6"/>
    <x v="6"/>
    <x v="6"/>
    <x v="6"/>
    <x v="6"/>
    <x v="6"/>
    <x v="6"/>
    <x v="6"/>
    <x v="6"/>
    <x v="2"/>
    <x v="2"/>
    <x v="2"/>
    <x v="2"/>
    <x v="2"/>
    <x v="1"/>
    <x v="1"/>
    <m/>
    <n v="55"/>
    <s v="BC"/>
    <n v="2032"/>
    <n v="11"/>
    <n v="-119862"/>
    <n v="243598639"/>
    <n v="2032"/>
    <n v="2032"/>
  </r>
  <r>
    <x v="37"/>
    <s v=""/>
    <n v="2039757"/>
    <x v="637"/>
    <x v="630"/>
    <x v="622"/>
    <x v="608"/>
    <x v="590"/>
    <x v="44"/>
    <x v="23"/>
    <x v="23"/>
    <x v="6"/>
    <x v="6"/>
    <x v="6"/>
    <x v="6"/>
    <x v="6"/>
    <x v="6"/>
    <x v="6"/>
    <x v="6"/>
    <x v="6"/>
    <x v="6"/>
    <x v="6"/>
    <x v="6"/>
    <x v="6"/>
    <x v="6"/>
    <x v="6"/>
    <x v="6"/>
    <x v="2"/>
    <x v="2"/>
    <x v="2"/>
    <x v="2"/>
    <x v="2"/>
    <x v="1"/>
    <x v="1"/>
    <m/>
    <n v="47"/>
    <s v="AU"/>
    <n v="2024"/>
    <n v="3"/>
    <n v="-389304"/>
    <n v="788044533"/>
    <n v="2024"/>
    <n v="2024"/>
  </r>
  <r>
    <x v="37"/>
    <s v=""/>
    <n v="3513379"/>
    <x v="638"/>
    <x v="631"/>
    <x v="623"/>
    <x v="609"/>
    <x v="591"/>
    <x v="577"/>
    <x v="562"/>
    <x v="553"/>
    <x v="531"/>
    <x v="518"/>
    <x v="503"/>
    <x v="487"/>
    <x v="474"/>
    <x v="460"/>
    <x v="449"/>
    <x v="430"/>
    <x v="417"/>
    <x v="409"/>
    <x v="397"/>
    <x v="389"/>
    <x v="371"/>
    <x v="361"/>
    <x v="355"/>
    <x v="352"/>
    <x v="345"/>
    <x v="335"/>
    <x v="327"/>
    <x v="320"/>
    <x v="310"/>
    <x v="295"/>
    <x v="288"/>
    <m/>
    <n v="73"/>
    <s v="BU"/>
    <n v="2050"/>
    <n v="29"/>
    <n v="-47253"/>
    <n v="98917186"/>
    <n v="2093"/>
    <n v="2093"/>
  </r>
  <r>
    <x v="37"/>
    <s v=""/>
    <n v="917859"/>
    <x v="639"/>
    <x v="632"/>
    <x v="624"/>
    <x v="610"/>
    <x v="592"/>
    <x v="578"/>
    <x v="563"/>
    <x v="23"/>
    <x v="6"/>
    <x v="6"/>
    <x v="6"/>
    <x v="6"/>
    <x v="6"/>
    <x v="6"/>
    <x v="6"/>
    <x v="6"/>
    <x v="6"/>
    <x v="6"/>
    <x v="6"/>
    <x v="6"/>
    <x v="6"/>
    <x v="6"/>
    <x v="6"/>
    <x v="6"/>
    <x v="2"/>
    <x v="2"/>
    <x v="2"/>
    <x v="2"/>
    <x v="2"/>
    <x v="1"/>
    <x v="1"/>
    <m/>
    <n v="49"/>
    <s v="AW"/>
    <n v="2026"/>
    <n v="5"/>
    <n v="-123177"/>
    <n v="249612222"/>
    <n v="2026"/>
    <n v="2026"/>
  </r>
  <r>
    <x v="37"/>
    <s v=""/>
    <n v="10099883"/>
    <x v="640"/>
    <x v="633"/>
    <x v="625"/>
    <x v="611"/>
    <x v="593"/>
    <x v="579"/>
    <x v="564"/>
    <x v="554"/>
    <x v="532"/>
    <x v="519"/>
    <x v="504"/>
    <x v="488"/>
    <x v="475"/>
    <x v="461"/>
    <x v="450"/>
    <x v="431"/>
    <x v="418"/>
    <x v="410"/>
    <x v="398"/>
    <x v="390"/>
    <x v="372"/>
    <x v="362"/>
    <x v="356"/>
    <x v="353"/>
    <x v="346"/>
    <x v="336"/>
    <x v="328"/>
    <x v="321"/>
    <x v="311"/>
    <x v="296"/>
    <x v="289"/>
    <m/>
    <n v="73"/>
    <s v="BU"/>
    <n v="2050"/>
    <n v="29"/>
    <n v="-165377"/>
    <n v="343996046"/>
    <n v="2080"/>
    <n v="2080"/>
  </r>
  <r>
    <x v="37"/>
    <s v=""/>
    <n v="3381835"/>
    <x v="641"/>
    <x v="634"/>
    <x v="626"/>
    <x v="612"/>
    <x v="594"/>
    <x v="580"/>
    <x v="565"/>
    <x v="555"/>
    <x v="533"/>
    <x v="520"/>
    <x v="505"/>
    <x v="489"/>
    <x v="476"/>
    <x v="462"/>
    <x v="451"/>
    <x v="432"/>
    <x v="419"/>
    <x v="411"/>
    <x v="399"/>
    <x v="391"/>
    <x v="373"/>
    <x v="363"/>
    <x v="357"/>
    <x v="354"/>
    <x v="347"/>
    <x v="337"/>
    <x v="329"/>
    <x v="322"/>
    <x v="312"/>
    <x v="297"/>
    <x v="290"/>
    <m/>
    <n v="73"/>
    <s v="BU"/>
    <n v="2050"/>
    <n v="29"/>
    <n v="-90360"/>
    <n v="185818675"/>
    <n v="2056"/>
    <n v="2056"/>
  </r>
  <r>
    <x v="37"/>
    <s v=""/>
    <n v="12502950"/>
    <x v="642"/>
    <x v="635"/>
    <x v="627"/>
    <x v="613"/>
    <x v="595"/>
    <x v="581"/>
    <x v="566"/>
    <x v="556"/>
    <x v="534"/>
    <x v="521"/>
    <x v="506"/>
    <x v="490"/>
    <x v="477"/>
    <x v="463"/>
    <x v="452"/>
    <x v="433"/>
    <x v="420"/>
    <x v="412"/>
    <x v="400"/>
    <x v="392"/>
    <x v="374"/>
    <x v="364"/>
    <x v="358"/>
    <x v="355"/>
    <x v="348"/>
    <x v="338"/>
    <x v="330"/>
    <x v="323"/>
    <x v="313"/>
    <x v="298"/>
    <x v="291"/>
    <m/>
    <n v="73"/>
    <s v="BU"/>
    <n v="2050"/>
    <n v="29"/>
    <n v="-322936"/>
    <n v="664510734"/>
    <n v="2058"/>
    <n v="2058"/>
  </r>
  <r>
    <x v="37"/>
    <s v=""/>
    <n v="14405727"/>
    <x v="643"/>
    <x v="636"/>
    <x v="628"/>
    <x v="614"/>
    <x v="596"/>
    <x v="582"/>
    <x v="567"/>
    <x v="557"/>
    <x v="535"/>
    <x v="522"/>
    <x v="507"/>
    <x v="491"/>
    <x v="478"/>
    <x v="464"/>
    <x v="453"/>
    <x v="434"/>
    <x v="421"/>
    <x v="413"/>
    <x v="401"/>
    <x v="393"/>
    <x v="375"/>
    <x v="365"/>
    <x v="359"/>
    <x v="356"/>
    <x v="349"/>
    <x v="339"/>
    <x v="331"/>
    <x v="324"/>
    <x v="314"/>
    <x v="299"/>
    <x v="292"/>
    <m/>
    <n v="73"/>
    <s v="BU"/>
    <n v="2050"/>
    <n v="29"/>
    <n v="-212081"/>
    <n v="442597266"/>
    <n v="2087"/>
    <n v="2087"/>
  </r>
  <r>
    <x v="37"/>
    <s v=""/>
    <n v="22890538"/>
    <x v="644"/>
    <x v="637"/>
    <x v="629"/>
    <x v="615"/>
    <x v="597"/>
    <x v="583"/>
    <x v="568"/>
    <x v="558"/>
    <x v="536"/>
    <x v="523"/>
    <x v="508"/>
    <x v="492"/>
    <x v="479"/>
    <x v="465"/>
    <x v="454"/>
    <x v="435"/>
    <x v="422"/>
    <x v="414"/>
    <x v="402"/>
    <x v="394"/>
    <x v="376"/>
    <x v="366"/>
    <x v="360"/>
    <x v="357"/>
    <x v="350"/>
    <x v="340"/>
    <x v="332"/>
    <x v="325"/>
    <x v="315"/>
    <x v="300"/>
    <x v="293"/>
    <m/>
    <n v="73"/>
    <s v="BU"/>
    <n v="2050"/>
    <n v="29"/>
    <n v="-361732"/>
    <n v="753227446"/>
    <n v="2082"/>
    <n v="2082"/>
  </r>
  <r>
    <x v="38"/>
    <s v=""/>
    <n v="413993"/>
    <x v="645"/>
    <x v="638"/>
    <x v="630"/>
    <x v="616"/>
    <x v="44"/>
    <x v="44"/>
    <x v="23"/>
    <x v="23"/>
    <x v="6"/>
    <x v="6"/>
    <x v="6"/>
    <x v="6"/>
    <x v="6"/>
    <x v="6"/>
    <x v="6"/>
    <x v="6"/>
    <x v="6"/>
    <x v="6"/>
    <x v="6"/>
    <x v="6"/>
    <x v="6"/>
    <x v="6"/>
    <x v="6"/>
    <x v="6"/>
    <x v="2"/>
    <x v="2"/>
    <x v="2"/>
    <x v="2"/>
    <x v="2"/>
    <x v="1"/>
    <x v="1"/>
    <m/>
    <n v="46"/>
    <s v="AT"/>
    <n v="2023"/>
    <n v="2"/>
    <n v="-89080"/>
    <n v="180266513"/>
    <n v="2024"/>
    <n v="2024"/>
  </r>
  <r>
    <x v="38"/>
    <s v=""/>
    <n v="26835593"/>
    <x v="646"/>
    <x v="639"/>
    <x v="631"/>
    <x v="617"/>
    <x v="598"/>
    <x v="584"/>
    <x v="569"/>
    <x v="559"/>
    <x v="537"/>
    <x v="524"/>
    <x v="509"/>
    <x v="493"/>
    <x v="480"/>
    <x v="466"/>
    <x v="455"/>
    <x v="436"/>
    <x v="423"/>
    <x v="415"/>
    <x v="403"/>
    <x v="395"/>
    <x v="377"/>
    <x v="367"/>
    <x v="361"/>
    <x v="358"/>
    <x v="351"/>
    <x v="341"/>
    <x v="333"/>
    <x v="326"/>
    <x v="316"/>
    <x v="301"/>
    <x v="294"/>
    <m/>
    <n v="73"/>
    <s v="BU"/>
    <n v="2050"/>
    <n v="29"/>
    <n v="-580625"/>
    <n v="1199117468"/>
    <n v="2065"/>
    <n v="2065"/>
  </r>
  <r>
    <x v="38"/>
    <s v=""/>
    <n v="142457"/>
    <x v="135"/>
    <x v="135"/>
    <x v="135"/>
    <x v="121"/>
    <x v="44"/>
    <x v="44"/>
    <x v="23"/>
    <x v="23"/>
    <x v="6"/>
    <x v="6"/>
    <x v="6"/>
    <x v="6"/>
    <x v="6"/>
    <x v="6"/>
    <x v="6"/>
    <x v="6"/>
    <x v="6"/>
    <x v="6"/>
    <x v="6"/>
    <x v="6"/>
    <x v="6"/>
    <x v="6"/>
    <x v="6"/>
    <x v="6"/>
    <x v="2"/>
    <x v="2"/>
    <x v="2"/>
    <x v="2"/>
    <x v="2"/>
    <x v="1"/>
    <x v="1"/>
    <m/>
    <e v="#N/A"/>
    <e v="#N/A"/>
    <e v="#N/A"/>
    <e v="#N/A"/>
    <e v="#VALUE!"/>
    <e v="#VALUE!"/>
    <e v="#VALUE!"/>
    <e v="#VALUE!"/>
  </r>
  <r>
    <x v="38"/>
    <s v=""/>
    <n v="8747801"/>
    <x v="647"/>
    <x v="640"/>
    <x v="632"/>
    <x v="618"/>
    <x v="599"/>
    <x v="585"/>
    <x v="570"/>
    <x v="560"/>
    <x v="538"/>
    <x v="525"/>
    <x v="510"/>
    <x v="494"/>
    <x v="481"/>
    <x v="467"/>
    <x v="456"/>
    <x v="437"/>
    <x v="424"/>
    <x v="416"/>
    <x v="404"/>
    <x v="396"/>
    <x v="378"/>
    <x v="368"/>
    <x v="362"/>
    <x v="359"/>
    <x v="352"/>
    <x v="342"/>
    <x v="334"/>
    <x v="327"/>
    <x v="317"/>
    <x v="302"/>
    <x v="295"/>
    <m/>
    <n v="73"/>
    <s v="BU"/>
    <n v="2050"/>
    <n v="29"/>
    <n v="-173388"/>
    <n v="358818173"/>
    <n v="2069"/>
    <n v="2069"/>
  </r>
  <r>
    <x v="38"/>
    <s v=""/>
    <n v="3508966"/>
    <x v="648"/>
    <x v="641"/>
    <x v="633"/>
    <x v="619"/>
    <x v="600"/>
    <x v="586"/>
    <x v="571"/>
    <x v="561"/>
    <x v="539"/>
    <x v="526"/>
    <x v="511"/>
    <x v="495"/>
    <x v="482"/>
    <x v="468"/>
    <x v="457"/>
    <x v="438"/>
    <x v="425"/>
    <x v="417"/>
    <x v="405"/>
    <x v="397"/>
    <x v="379"/>
    <x v="369"/>
    <x v="363"/>
    <x v="360"/>
    <x v="353"/>
    <x v="343"/>
    <x v="335"/>
    <x v="328"/>
    <x v="318"/>
    <x v="303"/>
    <x v="296"/>
    <m/>
    <n v="73"/>
    <s v="BU"/>
    <n v="2050"/>
    <n v="29"/>
    <n v="-101138"/>
    <n v="207706588"/>
    <n v="2054"/>
    <n v="2054"/>
  </r>
  <r>
    <x v="39"/>
    <s v=""/>
    <n v="1535442"/>
    <x v="649"/>
    <x v="135"/>
    <x v="135"/>
    <x v="121"/>
    <x v="44"/>
    <x v="44"/>
    <x v="23"/>
    <x v="23"/>
    <x v="6"/>
    <x v="6"/>
    <x v="6"/>
    <x v="6"/>
    <x v="6"/>
    <x v="6"/>
    <x v="6"/>
    <x v="6"/>
    <x v="6"/>
    <x v="6"/>
    <x v="6"/>
    <x v="6"/>
    <x v="6"/>
    <x v="6"/>
    <x v="6"/>
    <x v="6"/>
    <x v="2"/>
    <x v="2"/>
    <x v="2"/>
    <x v="2"/>
    <x v="2"/>
    <x v="1"/>
    <x v="1"/>
    <m/>
    <n v="43"/>
    <s v="AQ"/>
    <n v="2020"/>
    <n v="-1"/>
    <e v="#VALUE!"/>
    <e v="#VALUE!"/>
    <e v="#VALUE!"/>
    <e v="#VALUE!"/>
  </r>
  <r>
    <x v="40"/>
    <s v=""/>
    <n v="2044175"/>
    <x v="650"/>
    <x v="642"/>
    <x v="634"/>
    <x v="620"/>
    <x v="44"/>
    <x v="44"/>
    <x v="23"/>
    <x v="23"/>
    <x v="6"/>
    <x v="6"/>
    <x v="6"/>
    <x v="6"/>
    <x v="6"/>
    <x v="6"/>
    <x v="6"/>
    <x v="6"/>
    <x v="6"/>
    <x v="6"/>
    <x v="6"/>
    <x v="6"/>
    <x v="6"/>
    <x v="6"/>
    <x v="6"/>
    <x v="6"/>
    <x v="2"/>
    <x v="2"/>
    <x v="2"/>
    <x v="2"/>
    <x v="2"/>
    <x v="1"/>
    <x v="1"/>
    <m/>
    <n v="46"/>
    <s v="AT"/>
    <n v="2023"/>
    <n v="2"/>
    <n v="-440165"/>
    <n v="890737310"/>
    <n v="2024"/>
    <n v="2024"/>
  </r>
  <r>
    <x v="40"/>
    <s v=""/>
    <n v="3500946"/>
    <x v="651"/>
    <x v="643"/>
    <x v="635"/>
    <x v="621"/>
    <x v="601"/>
    <x v="587"/>
    <x v="572"/>
    <x v="562"/>
    <x v="540"/>
    <x v="527"/>
    <x v="512"/>
    <x v="496"/>
    <x v="483"/>
    <x v="469"/>
    <x v="458"/>
    <x v="439"/>
    <x v="426"/>
    <x v="418"/>
    <x v="406"/>
    <x v="398"/>
    <x v="380"/>
    <x v="370"/>
    <x v="364"/>
    <x v="361"/>
    <x v="354"/>
    <x v="344"/>
    <x v="2"/>
    <x v="2"/>
    <x v="2"/>
    <x v="1"/>
    <x v="1"/>
    <m/>
    <n v="68"/>
    <s v="BP"/>
    <n v="2045"/>
    <n v="24"/>
    <n v="-131435"/>
    <n v="268868211"/>
    <n v="2046"/>
    <n v="2046"/>
  </r>
  <r>
    <x v="40"/>
    <s v=""/>
    <n v="1484240"/>
    <x v="652"/>
    <x v="644"/>
    <x v="636"/>
    <x v="622"/>
    <x v="602"/>
    <x v="588"/>
    <x v="573"/>
    <x v="563"/>
    <x v="541"/>
    <x v="528"/>
    <x v="513"/>
    <x v="497"/>
    <x v="484"/>
    <x v="470"/>
    <x v="459"/>
    <x v="6"/>
    <x v="6"/>
    <x v="6"/>
    <x v="6"/>
    <x v="6"/>
    <x v="6"/>
    <x v="6"/>
    <x v="6"/>
    <x v="6"/>
    <x v="2"/>
    <x v="2"/>
    <x v="2"/>
    <x v="2"/>
    <x v="2"/>
    <x v="1"/>
    <x v="1"/>
    <m/>
    <n v="57"/>
    <s v="BE"/>
    <n v="2034"/>
    <n v="13"/>
    <n v="-94242"/>
    <n v="191758838"/>
    <n v="2035"/>
    <n v="2035"/>
  </r>
  <r>
    <x v="40"/>
    <s v=""/>
    <n v="1008825"/>
    <x v="653"/>
    <x v="645"/>
    <x v="637"/>
    <x v="623"/>
    <x v="603"/>
    <x v="589"/>
    <x v="574"/>
    <x v="564"/>
    <x v="542"/>
    <x v="529"/>
    <x v="514"/>
    <x v="498"/>
    <x v="485"/>
    <x v="6"/>
    <x v="6"/>
    <x v="6"/>
    <x v="6"/>
    <x v="6"/>
    <x v="6"/>
    <x v="6"/>
    <x v="6"/>
    <x v="6"/>
    <x v="6"/>
    <x v="6"/>
    <x v="2"/>
    <x v="2"/>
    <x v="2"/>
    <x v="2"/>
    <x v="2"/>
    <x v="1"/>
    <x v="1"/>
    <m/>
    <n v="55"/>
    <s v="BC"/>
    <n v="2032"/>
    <n v="11"/>
    <n v="-75541"/>
    <n v="153526104"/>
    <n v="2032"/>
    <n v="2032"/>
  </r>
  <r>
    <x v="40"/>
    <s v=""/>
    <n v="1480728"/>
    <x v="654"/>
    <x v="646"/>
    <x v="638"/>
    <x v="624"/>
    <x v="604"/>
    <x v="590"/>
    <x v="575"/>
    <x v="23"/>
    <x v="6"/>
    <x v="6"/>
    <x v="6"/>
    <x v="6"/>
    <x v="6"/>
    <x v="6"/>
    <x v="6"/>
    <x v="6"/>
    <x v="6"/>
    <x v="6"/>
    <x v="6"/>
    <x v="6"/>
    <x v="6"/>
    <x v="6"/>
    <x v="6"/>
    <x v="6"/>
    <x v="2"/>
    <x v="2"/>
    <x v="2"/>
    <x v="2"/>
    <x v="2"/>
    <x v="1"/>
    <x v="1"/>
    <m/>
    <n v="49"/>
    <s v="AW"/>
    <n v="2026"/>
    <n v="5"/>
    <n v="-202374"/>
    <n v="410073834"/>
    <n v="2026"/>
    <n v="2026"/>
  </r>
  <r>
    <x v="40"/>
    <s v=""/>
    <n v="8788874"/>
    <x v="655"/>
    <x v="647"/>
    <x v="639"/>
    <x v="625"/>
    <x v="605"/>
    <x v="591"/>
    <x v="576"/>
    <x v="565"/>
    <x v="543"/>
    <x v="530"/>
    <x v="515"/>
    <x v="499"/>
    <x v="486"/>
    <x v="471"/>
    <x v="460"/>
    <x v="440"/>
    <x v="427"/>
    <x v="419"/>
    <x v="407"/>
    <x v="399"/>
    <x v="381"/>
    <x v="371"/>
    <x v="365"/>
    <x v="362"/>
    <x v="355"/>
    <x v="345"/>
    <x v="336"/>
    <x v="329"/>
    <x v="319"/>
    <x v="304"/>
    <x v="297"/>
    <m/>
    <n v="73"/>
    <s v="BU"/>
    <n v="2050"/>
    <n v="29"/>
    <n v="-270566"/>
    <n v="555061628"/>
    <n v="2051"/>
    <n v="2051"/>
  </r>
  <r>
    <x v="40"/>
    <s v=""/>
    <n v="18479908"/>
    <x v="656"/>
    <x v="648"/>
    <x v="640"/>
    <x v="626"/>
    <x v="606"/>
    <x v="592"/>
    <x v="577"/>
    <x v="566"/>
    <x v="544"/>
    <x v="531"/>
    <x v="516"/>
    <x v="500"/>
    <x v="487"/>
    <x v="472"/>
    <x v="461"/>
    <x v="441"/>
    <x v="428"/>
    <x v="420"/>
    <x v="408"/>
    <x v="400"/>
    <x v="382"/>
    <x v="372"/>
    <x v="366"/>
    <x v="363"/>
    <x v="356"/>
    <x v="346"/>
    <x v="337"/>
    <x v="330"/>
    <x v="320"/>
    <x v="305"/>
    <x v="298"/>
    <m/>
    <n v="73"/>
    <s v="BU"/>
    <n v="2050"/>
    <n v="29"/>
    <n v="-509267"/>
    <n v="1046689981"/>
    <n v="2055"/>
    <n v="2055"/>
  </r>
  <r>
    <x v="40"/>
    <s v=""/>
    <n v="4711176"/>
    <x v="657"/>
    <x v="649"/>
    <x v="641"/>
    <x v="627"/>
    <x v="607"/>
    <x v="593"/>
    <x v="578"/>
    <x v="567"/>
    <x v="545"/>
    <x v="532"/>
    <x v="517"/>
    <x v="501"/>
    <x v="488"/>
    <x v="473"/>
    <x v="462"/>
    <x v="442"/>
    <x v="429"/>
    <x v="421"/>
    <x v="409"/>
    <x v="401"/>
    <x v="383"/>
    <x v="373"/>
    <x v="367"/>
    <x v="364"/>
    <x v="357"/>
    <x v="347"/>
    <x v="338"/>
    <x v="331"/>
    <x v="2"/>
    <x v="1"/>
    <x v="1"/>
    <m/>
    <n v="70"/>
    <s v="BR"/>
    <n v="2047"/>
    <n v="26"/>
    <n v="-163070"/>
    <n v="333949506"/>
    <n v="2048"/>
    <n v="2048"/>
  </r>
  <r>
    <x v="40"/>
    <s v=""/>
    <n v="16485416"/>
    <x v="658"/>
    <x v="650"/>
    <x v="642"/>
    <x v="628"/>
    <x v="608"/>
    <x v="594"/>
    <x v="579"/>
    <x v="568"/>
    <x v="546"/>
    <x v="533"/>
    <x v="518"/>
    <x v="502"/>
    <x v="489"/>
    <x v="474"/>
    <x v="463"/>
    <x v="443"/>
    <x v="430"/>
    <x v="422"/>
    <x v="410"/>
    <x v="6"/>
    <x v="6"/>
    <x v="6"/>
    <x v="6"/>
    <x v="6"/>
    <x v="2"/>
    <x v="2"/>
    <x v="2"/>
    <x v="2"/>
    <x v="2"/>
    <x v="1"/>
    <x v="1"/>
    <m/>
    <n v="61"/>
    <s v="BI"/>
    <n v="2038"/>
    <n v="17"/>
    <n v="-849762"/>
    <n v="1732154894"/>
    <n v="2038"/>
    <n v="2038"/>
  </r>
  <r>
    <x v="40"/>
    <s v=""/>
    <n v="27188750"/>
    <x v="659"/>
    <x v="651"/>
    <x v="643"/>
    <x v="629"/>
    <x v="609"/>
    <x v="595"/>
    <x v="580"/>
    <x v="569"/>
    <x v="547"/>
    <x v="534"/>
    <x v="519"/>
    <x v="503"/>
    <x v="490"/>
    <x v="475"/>
    <x v="464"/>
    <x v="444"/>
    <x v="431"/>
    <x v="423"/>
    <x v="411"/>
    <x v="402"/>
    <x v="384"/>
    <x v="374"/>
    <x v="368"/>
    <x v="365"/>
    <x v="358"/>
    <x v="348"/>
    <x v="339"/>
    <x v="2"/>
    <x v="2"/>
    <x v="1"/>
    <x v="1"/>
    <m/>
    <n v="69"/>
    <s v="BQ"/>
    <n v="2046"/>
    <n v="25"/>
    <n v="-982448"/>
    <n v="2010751262"/>
    <n v="2047"/>
    <n v="2047"/>
  </r>
  <r>
    <x v="40"/>
    <s v=""/>
    <n v="23350358"/>
    <x v="660"/>
    <x v="652"/>
    <x v="644"/>
    <x v="630"/>
    <x v="610"/>
    <x v="596"/>
    <x v="581"/>
    <x v="570"/>
    <x v="548"/>
    <x v="535"/>
    <x v="520"/>
    <x v="504"/>
    <x v="491"/>
    <x v="476"/>
    <x v="465"/>
    <x v="445"/>
    <x v="432"/>
    <x v="424"/>
    <x v="412"/>
    <x v="403"/>
    <x v="385"/>
    <x v="375"/>
    <x v="369"/>
    <x v="366"/>
    <x v="359"/>
    <x v="349"/>
    <x v="340"/>
    <x v="332"/>
    <x v="321"/>
    <x v="306"/>
    <x v="299"/>
    <m/>
    <n v="73"/>
    <s v="BU"/>
    <n v="2050"/>
    <n v="29"/>
    <n v="-298655"/>
    <n v="626334803"/>
    <n v="2097"/>
    <n v="2097"/>
  </r>
  <r>
    <x v="40"/>
    <s v=""/>
    <n v="27039768"/>
    <x v="661"/>
    <x v="653"/>
    <x v="645"/>
    <x v="631"/>
    <x v="611"/>
    <x v="597"/>
    <x v="582"/>
    <x v="571"/>
    <x v="549"/>
    <x v="536"/>
    <x v="521"/>
    <x v="505"/>
    <x v="492"/>
    <x v="477"/>
    <x v="466"/>
    <x v="446"/>
    <x v="433"/>
    <x v="425"/>
    <x v="413"/>
    <x v="404"/>
    <x v="386"/>
    <x v="376"/>
    <x v="370"/>
    <x v="367"/>
    <x v="360"/>
    <x v="350"/>
    <x v="341"/>
    <x v="333"/>
    <x v="322"/>
    <x v="307"/>
    <x v="300"/>
    <m/>
    <n v="73"/>
    <s v="BU"/>
    <n v="2050"/>
    <n v="29"/>
    <n v="-364533"/>
    <n v="763031895"/>
    <n v="2093"/>
    <n v="2093"/>
  </r>
  <r>
    <x v="40"/>
    <s v=""/>
    <n v="69843540"/>
    <x v="662"/>
    <x v="654"/>
    <x v="646"/>
    <x v="632"/>
    <x v="612"/>
    <x v="598"/>
    <x v="583"/>
    <x v="572"/>
    <x v="550"/>
    <x v="537"/>
    <x v="522"/>
    <x v="506"/>
    <x v="493"/>
    <x v="478"/>
    <x v="467"/>
    <x v="447"/>
    <x v="434"/>
    <x v="426"/>
    <x v="414"/>
    <x v="405"/>
    <x v="387"/>
    <x v="377"/>
    <x v="371"/>
    <x v="368"/>
    <x v="361"/>
    <x v="351"/>
    <x v="342"/>
    <x v="334"/>
    <x v="323"/>
    <x v="308"/>
    <x v="301"/>
    <m/>
    <n v="73"/>
    <s v="BU"/>
    <n v="2050"/>
    <n v="29"/>
    <n v="-730413"/>
    <n v="1544547387"/>
    <n v="2115"/>
    <n v="2100"/>
  </r>
  <r>
    <x v="40"/>
    <s v=""/>
    <n v="5350939"/>
    <x v="663"/>
    <x v="655"/>
    <x v="647"/>
    <x v="633"/>
    <x v="613"/>
    <x v="599"/>
    <x v="584"/>
    <x v="573"/>
    <x v="551"/>
    <x v="538"/>
    <x v="523"/>
    <x v="507"/>
    <x v="494"/>
    <x v="479"/>
    <x v="468"/>
    <x v="448"/>
    <x v="435"/>
    <x v="427"/>
    <x v="415"/>
    <x v="406"/>
    <x v="388"/>
    <x v="378"/>
    <x v="372"/>
    <x v="369"/>
    <x v="362"/>
    <x v="352"/>
    <x v="343"/>
    <x v="335"/>
    <x v="324"/>
    <x v="309"/>
    <x v="302"/>
    <m/>
    <n v="73"/>
    <s v="BU"/>
    <n v="2050"/>
    <n v="29"/>
    <n v="-88249"/>
    <n v="183525670"/>
    <n v="2080"/>
    <n v="2080"/>
  </r>
  <r>
    <x v="41"/>
    <s v=""/>
    <n v="579465"/>
    <x v="664"/>
    <x v="656"/>
    <x v="648"/>
    <x v="634"/>
    <x v="614"/>
    <x v="600"/>
    <x v="585"/>
    <x v="574"/>
    <x v="552"/>
    <x v="539"/>
    <x v="6"/>
    <x v="6"/>
    <x v="6"/>
    <x v="6"/>
    <x v="6"/>
    <x v="6"/>
    <x v="6"/>
    <x v="6"/>
    <x v="6"/>
    <x v="6"/>
    <x v="6"/>
    <x v="6"/>
    <x v="6"/>
    <x v="6"/>
    <x v="2"/>
    <x v="2"/>
    <x v="2"/>
    <x v="2"/>
    <x v="2"/>
    <x v="1"/>
    <x v="1"/>
    <m/>
    <n v="52"/>
    <s v="AZ"/>
    <n v="2029"/>
    <n v="8"/>
    <n v="-54046"/>
    <n v="109698339"/>
    <n v="2030"/>
    <n v="2030"/>
  </r>
  <r>
    <x v="41"/>
    <s v=""/>
    <n v="4632253"/>
    <x v="665"/>
    <x v="657"/>
    <x v="649"/>
    <x v="635"/>
    <x v="615"/>
    <x v="601"/>
    <x v="586"/>
    <x v="575"/>
    <x v="553"/>
    <x v="540"/>
    <x v="524"/>
    <x v="508"/>
    <x v="495"/>
    <x v="480"/>
    <x v="469"/>
    <x v="449"/>
    <x v="436"/>
    <x v="428"/>
    <x v="416"/>
    <x v="407"/>
    <x v="389"/>
    <x v="379"/>
    <x v="373"/>
    <x v="370"/>
    <x v="363"/>
    <x v="353"/>
    <x v="344"/>
    <x v="336"/>
    <x v="325"/>
    <x v="310"/>
    <x v="303"/>
    <m/>
    <n v="73"/>
    <s v="BU"/>
    <n v="2050"/>
    <n v="29"/>
    <n v="-59798"/>
    <n v="125364415"/>
    <n v="2096"/>
    <n v="2096"/>
  </r>
  <r>
    <x v="41"/>
    <s v=""/>
    <n v="889868"/>
    <x v="666"/>
    <x v="658"/>
    <x v="650"/>
    <x v="636"/>
    <x v="616"/>
    <x v="602"/>
    <x v="23"/>
    <x v="23"/>
    <x v="6"/>
    <x v="6"/>
    <x v="6"/>
    <x v="6"/>
    <x v="6"/>
    <x v="6"/>
    <x v="6"/>
    <x v="6"/>
    <x v="6"/>
    <x v="6"/>
    <x v="6"/>
    <x v="6"/>
    <x v="6"/>
    <x v="6"/>
    <x v="6"/>
    <x v="6"/>
    <x v="2"/>
    <x v="2"/>
    <x v="2"/>
    <x v="2"/>
    <x v="2"/>
    <x v="1"/>
    <x v="1"/>
    <m/>
    <n v="48"/>
    <s v="AV"/>
    <n v="2025"/>
    <n v="4"/>
    <n v="-139229"/>
    <n v="281993219"/>
    <n v="2025"/>
    <n v="2025"/>
  </r>
  <r>
    <x v="41"/>
    <s v=""/>
    <n v="2647406"/>
    <x v="667"/>
    <x v="659"/>
    <x v="651"/>
    <x v="637"/>
    <x v="617"/>
    <x v="603"/>
    <x v="587"/>
    <x v="576"/>
    <x v="554"/>
    <x v="541"/>
    <x v="525"/>
    <x v="509"/>
    <x v="496"/>
    <x v="481"/>
    <x v="470"/>
    <x v="450"/>
    <x v="437"/>
    <x v="429"/>
    <x v="417"/>
    <x v="408"/>
    <x v="390"/>
    <x v="380"/>
    <x v="374"/>
    <x v="371"/>
    <x v="364"/>
    <x v="354"/>
    <x v="345"/>
    <x v="337"/>
    <x v="326"/>
    <x v="311"/>
    <x v="304"/>
    <m/>
    <n v="73"/>
    <s v="BU"/>
    <n v="2050"/>
    <n v="29"/>
    <n v="-45345"/>
    <n v="94198961"/>
    <n v="2077"/>
    <n v="2077"/>
  </r>
  <r>
    <x v="41"/>
    <s v=""/>
    <n v="2615005"/>
    <x v="668"/>
    <x v="660"/>
    <x v="652"/>
    <x v="638"/>
    <x v="618"/>
    <x v="604"/>
    <x v="588"/>
    <x v="577"/>
    <x v="555"/>
    <x v="542"/>
    <x v="526"/>
    <x v="510"/>
    <x v="497"/>
    <x v="482"/>
    <x v="471"/>
    <x v="451"/>
    <x v="438"/>
    <x v="430"/>
    <x v="418"/>
    <x v="409"/>
    <x v="391"/>
    <x v="381"/>
    <x v="375"/>
    <x v="372"/>
    <x v="365"/>
    <x v="355"/>
    <x v="346"/>
    <x v="338"/>
    <x v="327"/>
    <x v="312"/>
    <x v="305"/>
    <m/>
    <n v="73"/>
    <s v="BU"/>
    <n v="2050"/>
    <n v="29"/>
    <n v="-56723"/>
    <n v="117138742"/>
    <n v="2065"/>
    <n v="2065"/>
  </r>
  <r>
    <x v="42"/>
    <s v=""/>
    <n v="3486846"/>
    <x v="669"/>
    <x v="661"/>
    <x v="653"/>
    <x v="639"/>
    <x v="619"/>
    <x v="605"/>
    <x v="589"/>
    <x v="578"/>
    <x v="556"/>
    <x v="543"/>
    <x v="527"/>
    <x v="511"/>
    <x v="498"/>
    <x v="483"/>
    <x v="472"/>
    <x v="452"/>
    <x v="439"/>
    <x v="431"/>
    <x v="419"/>
    <x v="410"/>
    <x v="392"/>
    <x v="382"/>
    <x v="376"/>
    <x v="373"/>
    <x v="366"/>
    <x v="356"/>
    <x v="347"/>
    <x v="339"/>
    <x v="328"/>
    <x v="313"/>
    <x v="306"/>
    <m/>
    <n v="73"/>
    <s v="BU"/>
    <n v="2050"/>
    <n v="29"/>
    <n v="-65089"/>
    <n v="134901537"/>
    <n v="2073"/>
    <n v="2073"/>
  </r>
  <r>
    <x v="42"/>
    <s v=""/>
    <n v="1866982"/>
    <x v="670"/>
    <x v="662"/>
    <x v="654"/>
    <x v="640"/>
    <x v="620"/>
    <x v="44"/>
    <x v="23"/>
    <x v="23"/>
    <x v="6"/>
    <x v="6"/>
    <x v="6"/>
    <x v="6"/>
    <x v="6"/>
    <x v="6"/>
    <x v="6"/>
    <x v="6"/>
    <x v="6"/>
    <x v="6"/>
    <x v="6"/>
    <x v="6"/>
    <x v="6"/>
    <x v="6"/>
    <x v="6"/>
    <x v="6"/>
    <x v="2"/>
    <x v="2"/>
    <x v="2"/>
    <x v="2"/>
    <x v="2"/>
    <x v="1"/>
    <x v="1"/>
    <m/>
    <n v="47"/>
    <s v="AU"/>
    <n v="2024"/>
    <n v="3"/>
    <n v="-330057"/>
    <n v="668252065"/>
    <n v="2025"/>
    <n v="2025"/>
  </r>
  <r>
    <x v="42"/>
    <s v=""/>
    <n v="7635503"/>
    <x v="671"/>
    <x v="663"/>
    <x v="655"/>
    <x v="641"/>
    <x v="621"/>
    <x v="606"/>
    <x v="590"/>
    <x v="579"/>
    <x v="557"/>
    <x v="544"/>
    <x v="528"/>
    <x v="512"/>
    <x v="499"/>
    <x v="484"/>
    <x v="473"/>
    <x v="453"/>
    <x v="440"/>
    <x v="432"/>
    <x v="420"/>
    <x v="411"/>
    <x v="393"/>
    <x v="6"/>
    <x v="6"/>
    <x v="6"/>
    <x v="2"/>
    <x v="2"/>
    <x v="2"/>
    <x v="2"/>
    <x v="2"/>
    <x v="1"/>
    <x v="1"/>
    <m/>
    <n v="63"/>
    <s v="BK"/>
    <n v="2040"/>
    <n v="19"/>
    <n v="-359171"/>
    <n v="732801752"/>
    <n v="2040"/>
    <n v="2040"/>
  </r>
  <r>
    <x v="42"/>
    <s v=""/>
    <n v="6653987"/>
    <x v="672"/>
    <x v="664"/>
    <x v="656"/>
    <x v="642"/>
    <x v="622"/>
    <x v="607"/>
    <x v="591"/>
    <x v="580"/>
    <x v="558"/>
    <x v="545"/>
    <x v="529"/>
    <x v="513"/>
    <x v="500"/>
    <x v="485"/>
    <x v="474"/>
    <x v="454"/>
    <x v="441"/>
    <x v="433"/>
    <x v="421"/>
    <x v="412"/>
    <x v="394"/>
    <x v="383"/>
    <x v="377"/>
    <x v="374"/>
    <x v="367"/>
    <x v="357"/>
    <x v="348"/>
    <x v="340"/>
    <x v="329"/>
    <x v="314"/>
    <x v="307"/>
    <m/>
    <n v="73"/>
    <s v="BU"/>
    <n v="2050"/>
    <n v="29"/>
    <n v="-105206"/>
    <n v="219064901"/>
    <n v="2082"/>
    <n v="2082"/>
  </r>
  <r>
    <x v="42"/>
    <s v=""/>
    <n v="9159908"/>
    <x v="673"/>
    <x v="665"/>
    <x v="657"/>
    <x v="643"/>
    <x v="623"/>
    <x v="608"/>
    <x v="592"/>
    <x v="581"/>
    <x v="559"/>
    <x v="546"/>
    <x v="530"/>
    <x v="514"/>
    <x v="501"/>
    <x v="486"/>
    <x v="475"/>
    <x v="6"/>
    <x v="6"/>
    <x v="6"/>
    <x v="6"/>
    <x v="6"/>
    <x v="6"/>
    <x v="6"/>
    <x v="6"/>
    <x v="6"/>
    <x v="2"/>
    <x v="2"/>
    <x v="2"/>
    <x v="2"/>
    <x v="2"/>
    <x v="1"/>
    <x v="1"/>
    <m/>
    <n v="57"/>
    <s v="BE"/>
    <n v="2034"/>
    <n v="13"/>
    <n v="-575814"/>
    <n v="1171728374"/>
    <n v="2035"/>
    <n v="2035"/>
  </r>
  <r>
    <x v="42"/>
    <s v=""/>
    <n v="17521095"/>
    <x v="674"/>
    <x v="666"/>
    <x v="658"/>
    <x v="644"/>
    <x v="624"/>
    <x v="609"/>
    <x v="593"/>
    <x v="582"/>
    <x v="560"/>
    <x v="547"/>
    <x v="531"/>
    <x v="515"/>
    <x v="502"/>
    <x v="487"/>
    <x v="476"/>
    <x v="455"/>
    <x v="442"/>
    <x v="434"/>
    <x v="422"/>
    <x v="413"/>
    <x v="395"/>
    <x v="384"/>
    <x v="378"/>
    <x v="375"/>
    <x v="368"/>
    <x v="358"/>
    <x v="349"/>
    <x v="341"/>
    <x v="330"/>
    <x v="315"/>
    <x v="308"/>
    <m/>
    <n v="73"/>
    <s v="BU"/>
    <n v="2050"/>
    <n v="29"/>
    <n v="-413676"/>
    <n v="852732939"/>
    <n v="2061"/>
    <n v="2061"/>
  </r>
  <r>
    <x v="42"/>
    <s v=""/>
    <n v="2485725"/>
    <x v="675"/>
    <x v="667"/>
    <x v="659"/>
    <x v="645"/>
    <x v="625"/>
    <x v="610"/>
    <x v="594"/>
    <x v="583"/>
    <x v="561"/>
    <x v="548"/>
    <x v="532"/>
    <x v="516"/>
    <x v="503"/>
    <x v="488"/>
    <x v="477"/>
    <x v="456"/>
    <x v="443"/>
    <x v="435"/>
    <x v="423"/>
    <x v="414"/>
    <x v="396"/>
    <x v="385"/>
    <x v="379"/>
    <x v="376"/>
    <x v="369"/>
    <x v="359"/>
    <x v="350"/>
    <x v="342"/>
    <x v="331"/>
    <x v="316"/>
    <x v="309"/>
    <m/>
    <n v="73"/>
    <s v="BU"/>
    <n v="2050"/>
    <n v="29"/>
    <n v="-2652"/>
    <n v="7840113"/>
    <n v="2956"/>
    <n v="2100"/>
  </r>
  <r>
    <x v="42"/>
    <s v=""/>
    <n v="32891204"/>
    <x v="676"/>
    <x v="668"/>
    <x v="660"/>
    <x v="646"/>
    <x v="626"/>
    <x v="611"/>
    <x v="595"/>
    <x v="584"/>
    <x v="562"/>
    <x v="549"/>
    <x v="533"/>
    <x v="517"/>
    <x v="504"/>
    <x v="489"/>
    <x v="478"/>
    <x v="457"/>
    <x v="444"/>
    <x v="436"/>
    <x v="424"/>
    <x v="415"/>
    <x v="397"/>
    <x v="386"/>
    <x v="380"/>
    <x v="377"/>
    <x v="370"/>
    <x v="360"/>
    <x v="351"/>
    <x v="343"/>
    <x v="332"/>
    <x v="317"/>
    <x v="310"/>
    <m/>
    <n v="73"/>
    <s v="BU"/>
    <n v="2050"/>
    <n v="29"/>
    <n v="-350395"/>
    <n v="740338709"/>
    <n v="2113"/>
    <n v="2100"/>
  </r>
  <r>
    <x v="42"/>
    <s v=""/>
    <n v="4396196"/>
    <x v="677"/>
    <x v="669"/>
    <x v="661"/>
    <x v="647"/>
    <x v="627"/>
    <x v="612"/>
    <x v="596"/>
    <x v="585"/>
    <x v="563"/>
    <x v="550"/>
    <x v="534"/>
    <x v="518"/>
    <x v="505"/>
    <x v="490"/>
    <x v="479"/>
    <x v="458"/>
    <x v="445"/>
    <x v="437"/>
    <x v="425"/>
    <x v="416"/>
    <x v="398"/>
    <x v="387"/>
    <x v="6"/>
    <x v="6"/>
    <x v="2"/>
    <x v="2"/>
    <x v="2"/>
    <x v="2"/>
    <x v="2"/>
    <x v="1"/>
    <x v="1"/>
    <m/>
    <n v="64"/>
    <s v="BL"/>
    <n v="2041"/>
    <n v="20"/>
    <n v="-197626"/>
    <n v="403403090"/>
    <n v="2041"/>
    <n v="2041"/>
  </r>
  <r>
    <x v="42"/>
    <s v=""/>
    <n v="9378443"/>
    <x v="678"/>
    <x v="670"/>
    <x v="662"/>
    <x v="648"/>
    <x v="628"/>
    <x v="613"/>
    <x v="597"/>
    <x v="586"/>
    <x v="564"/>
    <x v="551"/>
    <x v="535"/>
    <x v="519"/>
    <x v="506"/>
    <x v="491"/>
    <x v="480"/>
    <x v="459"/>
    <x v="446"/>
    <x v="438"/>
    <x v="426"/>
    <x v="417"/>
    <x v="399"/>
    <x v="388"/>
    <x v="381"/>
    <x v="378"/>
    <x v="371"/>
    <x v="361"/>
    <x v="352"/>
    <x v="344"/>
    <x v="333"/>
    <x v="318"/>
    <x v="311"/>
    <m/>
    <n v="73"/>
    <s v="BU"/>
    <n v="2050"/>
    <n v="29"/>
    <n v="-217320"/>
    <n v="448147523"/>
    <n v="2062"/>
    <n v="2062"/>
  </r>
  <r>
    <x v="42"/>
    <s v=""/>
    <n v="1691310"/>
    <x v="679"/>
    <x v="671"/>
    <x v="663"/>
    <x v="649"/>
    <x v="629"/>
    <x v="614"/>
    <x v="598"/>
    <x v="587"/>
    <x v="565"/>
    <x v="6"/>
    <x v="6"/>
    <x v="6"/>
    <x v="6"/>
    <x v="6"/>
    <x v="6"/>
    <x v="6"/>
    <x v="6"/>
    <x v="6"/>
    <x v="6"/>
    <x v="6"/>
    <x v="6"/>
    <x v="6"/>
    <x v="6"/>
    <x v="6"/>
    <x v="2"/>
    <x v="2"/>
    <x v="2"/>
    <x v="2"/>
    <x v="2"/>
    <x v="1"/>
    <x v="1"/>
    <m/>
    <n v="51"/>
    <s v="AY"/>
    <n v="2028"/>
    <n v="7"/>
    <n v="-182100"/>
    <n v="369351210"/>
    <n v="2028"/>
    <n v="2028"/>
  </r>
  <r>
    <x v="42"/>
    <s v=""/>
    <n v="894964"/>
    <x v="680"/>
    <x v="672"/>
    <x v="664"/>
    <x v="650"/>
    <x v="630"/>
    <x v="615"/>
    <x v="23"/>
    <x v="23"/>
    <x v="6"/>
    <x v="6"/>
    <x v="6"/>
    <x v="6"/>
    <x v="6"/>
    <x v="6"/>
    <x v="6"/>
    <x v="6"/>
    <x v="6"/>
    <x v="6"/>
    <x v="6"/>
    <x v="6"/>
    <x v="6"/>
    <x v="6"/>
    <x v="6"/>
    <x v="6"/>
    <x v="2"/>
    <x v="2"/>
    <x v="2"/>
    <x v="2"/>
    <x v="2"/>
    <x v="1"/>
    <x v="1"/>
    <m/>
    <n v="48"/>
    <s v="AV"/>
    <n v="2025"/>
    <n v="4"/>
    <n v="-140115"/>
    <n v="283787149"/>
    <n v="2025"/>
    <n v="2025"/>
  </r>
  <r>
    <x v="42"/>
    <s v=""/>
    <n v="11999245"/>
    <x v="681"/>
    <x v="673"/>
    <x v="665"/>
    <x v="651"/>
    <x v="631"/>
    <x v="616"/>
    <x v="599"/>
    <x v="588"/>
    <x v="566"/>
    <x v="552"/>
    <x v="536"/>
    <x v="520"/>
    <x v="507"/>
    <x v="6"/>
    <x v="6"/>
    <x v="6"/>
    <x v="6"/>
    <x v="6"/>
    <x v="6"/>
    <x v="6"/>
    <x v="6"/>
    <x v="6"/>
    <x v="6"/>
    <x v="6"/>
    <x v="2"/>
    <x v="2"/>
    <x v="2"/>
    <x v="2"/>
    <x v="2"/>
    <x v="1"/>
    <x v="1"/>
    <m/>
    <n v="55"/>
    <s v="BC"/>
    <n v="2032"/>
    <n v="11"/>
    <n v="-888386"/>
    <n v="1805650579"/>
    <n v="2033"/>
    <n v="2033"/>
  </r>
  <r>
    <x v="42"/>
    <s v=""/>
    <n v="11348121"/>
    <x v="682"/>
    <x v="674"/>
    <x v="666"/>
    <x v="652"/>
    <x v="632"/>
    <x v="617"/>
    <x v="600"/>
    <x v="589"/>
    <x v="567"/>
    <x v="553"/>
    <x v="537"/>
    <x v="6"/>
    <x v="6"/>
    <x v="6"/>
    <x v="6"/>
    <x v="6"/>
    <x v="6"/>
    <x v="6"/>
    <x v="6"/>
    <x v="6"/>
    <x v="6"/>
    <x v="6"/>
    <x v="6"/>
    <x v="6"/>
    <x v="2"/>
    <x v="2"/>
    <x v="2"/>
    <x v="2"/>
    <x v="2"/>
    <x v="1"/>
    <x v="1"/>
    <m/>
    <n v="53"/>
    <s v="BA"/>
    <n v="2030"/>
    <n v="9"/>
    <n v="-963086"/>
    <n v="1955818755"/>
    <n v="2031"/>
    <n v="2031"/>
  </r>
  <r>
    <x v="42"/>
    <s v=""/>
    <n v="62578511"/>
    <x v="683"/>
    <x v="675"/>
    <x v="667"/>
    <x v="653"/>
    <x v="633"/>
    <x v="618"/>
    <x v="601"/>
    <x v="590"/>
    <x v="568"/>
    <x v="554"/>
    <x v="538"/>
    <x v="521"/>
    <x v="508"/>
    <x v="492"/>
    <x v="481"/>
    <x v="460"/>
    <x v="447"/>
    <x v="439"/>
    <x v="427"/>
    <x v="418"/>
    <x v="400"/>
    <x v="389"/>
    <x v="382"/>
    <x v="379"/>
    <x v="372"/>
    <x v="362"/>
    <x v="353"/>
    <x v="345"/>
    <x v="334"/>
    <x v="319"/>
    <x v="312"/>
    <m/>
    <n v="73"/>
    <s v="BU"/>
    <n v="2050"/>
    <n v="29"/>
    <n v="-350934"/>
    <n v="771114257"/>
    <n v="2197"/>
    <n v="2100"/>
  </r>
  <r>
    <x v="42"/>
    <s v=""/>
    <n v="9911220"/>
    <x v="684"/>
    <x v="676"/>
    <x v="668"/>
    <x v="654"/>
    <x v="634"/>
    <x v="619"/>
    <x v="602"/>
    <x v="591"/>
    <x v="569"/>
    <x v="555"/>
    <x v="539"/>
    <x v="522"/>
    <x v="509"/>
    <x v="493"/>
    <x v="482"/>
    <x v="461"/>
    <x v="448"/>
    <x v="440"/>
    <x v="428"/>
    <x v="419"/>
    <x v="401"/>
    <x v="390"/>
    <x v="383"/>
    <x v="380"/>
    <x v="373"/>
    <x v="363"/>
    <x v="354"/>
    <x v="346"/>
    <x v="335"/>
    <x v="320"/>
    <x v="313"/>
    <m/>
    <n v="73"/>
    <s v="BU"/>
    <n v="2050"/>
    <n v="29"/>
    <n v="-202757"/>
    <n v="419277603"/>
    <n v="2068"/>
    <n v="2068"/>
  </r>
  <r>
    <x v="42"/>
    <s v=""/>
    <n v="1814035"/>
    <x v="685"/>
    <x v="677"/>
    <x v="669"/>
    <x v="655"/>
    <x v="635"/>
    <x v="620"/>
    <x v="603"/>
    <x v="23"/>
    <x v="6"/>
    <x v="6"/>
    <x v="6"/>
    <x v="6"/>
    <x v="6"/>
    <x v="6"/>
    <x v="6"/>
    <x v="6"/>
    <x v="6"/>
    <x v="6"/>
    <x v="6"/>
    <x v="6"/>
    <x v="6"/>
    <x v="6"/>
    <x v="6"/>
    <x v="6"/>
    <x v="2"/>
    <x v="2"/>
    <x v="2"/>
    <x v="2"/>
    <x v="2"/>
    <x v="1"/>
    <x v="1"/>
    <m/>
    <n v="49"/>
    <s v="AW"/>
    <n v="2026"/>
    <n v="5"/>
    <n v="-235330"/>
    <n v="476945305"/>
    <n v="2027"/>
    <n v="2027"/>
  </r>
  <r>
    <x v="42"/>
    <s v=""/>
    <n v="19857435"/>
    <x v="686"/>
    <x v="678"/>
    <x v="670"/>
    <x v="656"/>
    <x v="636"/>
    <x v="621"/>
    <x v="604"/>
    <x v="592"/>
    <x v="570"/>
    <x v="556"/>
    <x v="540"/>
    <x v="523"/>
    <x v="510"/>
    <x v="494"/>
    <x v="483"/>
    <x v="462"/>
    <x v="449"/>
    <x v="441"/>
    <x v="429"/>
    <x v="420"/>
    <x v="402"/>
    <x v="391"/>
    <x v="384"/>
    <x v="381"/>
    <x v="374"/>
    <x v="364"/>
    <x v="355"/>
    <x v="347"/>
    <x v="336"/>
    <x v="321"/>
    <x v="314"/>
    <m/>
    <n v="73"/>
    <s v="BU"/>
    <n v="2050"/>
    <n v="29"/>
    <n v="-498321"/>
    <n v="1025967534"/>
    <n v="2059"/>
    <n v="2059"/>
  </r>
  <r>
    <x v="42"/>
    <s v=""/>
    <n v="6423793"/>
    <x v="687"/>
    <x v="679"/>
    <x v="671"/>
    <x v="657"/>
    <x v="637"/>
    <x v="622"/>
    <x v="605"/>
    <x v="593"/>
    <x v="571"/>
    <x v="557"/>
    <x v="541"/>
    <x v="524"/>
    <x v="511"/>
    <x v="495"/>
    <x v="484"/>
    <x v="463"/>
    <x v="450"/>
    <x v="442"/>
    <x v="430"/>
    <x v="421"/>
    <x v="403"/>
    <x v="392"/>
    <x v="6"/>
    <x v="6"/>
    <x v="2"/>
    <x v="2"/>
    <x v="2"/>
    <x v="2"/>
    <x v="2"/>
    <x v="1"/>
    <x v="1"/>
    <m/>
    <n v="64"/>
    <s v="BL"/>
    <n v="2041"/>
    <n v="20"/>
    <n v="-285847"/>
    <n v="583548886"/>
    <n v="2041"/>
    <n v="2041"/>
  </r>
  <r>
    <x v="42"/>
    <s v=""/>
    <n v="13197886"/>
    <x v="688"/>
    <x v="680"/>
    <x v="672"/>
    <x v="658"/>
    <x v="638"/>
    <x v="623"/>
    <x v="606"/>
    <x v="594"/>
    <x v="572"/>
    <x v="558"/>
    <x v="542"/>
    <x v="525"/>
    <x v="512"/>
    <x v="496"/>
    <x v="485"/>
    <x v="464"/>
    <x v="451"/>
    <x v="443"/>
    <x v="431"/>
    <x v="422"/>
    <x v="404"/>
    <x v="393"/>
    <x v="385"/>
    <x v="6"/>
    <x v="2"/>
    <x v="2"/>
    <x v="2"/>
    <x v="2"/>
    <x v="2"/>
    <x v="1"/>
    <x v="1"/>
    <m/>
    <n v="65"/>
    <s v="BM"/>
    <n v="2042"/>
    <n v="21"/>
    <n v="-555289"/>
    <n v="1134326377"/>
    <n v="2043"/>
    <n v="2043"/>
  </r>
  <r>
    <x v="43"/>
    <s v=""/>
    <n v="82652047"/>
    <x v="689"/>
    <x v="681"/>
    <x v="673"/>
    <x v="659"/>
    <x v="639"/>
    <x v="624"/>
    <x v="607"/>
    <x v="595"/>
    <x v="573"/>
    <x v="559"/>
    <x v="543"/>
    <x v="526"/>
    <x v="513"/>
    <x v="497"/>
    <x v="486"/>
    <x v="465"/>
    <x v="452"/>
    <x v="444"/>
    <x v="432"/>
    <x v="423"/>
    <x v="405"/>
    <x v="394"/>
    <x v="386"/>
    <x v="382"/>
    <x v="375"/>
    <x v="365"/>
    <x v="356"/>
    <x v="348"/>
    <x v="337"/>
    <x v="322"/>
    <x v="315"/>
    <m/>
    <n v="73"/>
    <s v="BU"/>
    <n v="2050"/>
    <n v="29"/>
    <n v="-1013426"/>
    <n v="2128759141"/>
    <n v="2101"/>
    <n v="2100"/>
  </r>
  <r>
    <x v="43"/>
    <s v=""/>
    <n v="13578540"/>
    <x v="690"/>
    <x v="682"/>
    <x v="674"/>
    <x v="660"/>
    <x v="640"/>
    <x v="625"/>
    <x v="608"/>
    <x v="596"/>
    <x v="574"/>
    <x v="560"/>
    <x v="544"/>
    <x v="527"/>
    <x v="514"/>
    <x v="498"/>
    <x v="487"/>
    <x v="466"/>
    <x v="453"/>
    <x v="445"/>
    <x v="433"/>
    <x v="424"/>
    <x v="406"/>
    <x v="395"/>
    <x v="387"/>
    <x v="383"/>
    <x v="376"/>
    <x v="366"/>
    <x v="357"/>
    <x v="349"/>
    <x v="338"/>
    <x v="323"/>
    <x v="316"/>
    <m/>
    <n v="73"/>
    <s v="BU"/>
    <n v="2050"/>
    <n v="29"/>
    <n v="-176101"/>
    <n v="369126459"/>
    <n v="2096"/>
    <n v="2096"/>
  </r>
  <r>
    <x v="43"/>
    <s v=""/>
    <n v="61406728"/>
    <x v="691"/>
    <x v="683"/>
    <x v="675"/>
    <x v="661"/>
    <x v="641"/>
    <x v="626"/>
    <x v="609"/>
    <x v="597"/>
    <x v="575"/>
    <x v="561"/>
    <x v="545"/>
    <x v="528"/>
    <x v="515"/>
    <x v="499"/>
    <x v="488"/>
    <x v="467"/>
    <x v="454"/>
    <x v="446"/>
    <x v="434"/>
    <x v="425"/>
    <x v="407"/>
    <x v="396"/>
    <x v="388"/>
    <x v="384"/>
    <x v="377"/>
    <x v="367"/>
    <x v="358"/>
    <x v="350"/>
    <x v="339"/>
    <x v="324"/>
    <x v="317"/>
    <m/>
    <n v="73"/>
    <s v="BU"/>
    <n v="2050"/>
    <n v="29"/>
    <n v="-202469"/>
    <n v="470191639"/>
    <n v="2322"/>
    <n v="2100"/>
  </r>
  <r>
    <x v="43"/>
    <s v=""/>
    <n v="1512259"/>
    <x v="692"/>
    <x v="684"/>
    <x v="676"/>
    <x v="662"/>
    <x v="642"/>
    <x v="627"/>
    <x v="610"/>
    <x v="598"/>
    <x v="576"/>
    <x v="562"/>
    <x v="546"/>
    <x v="529"/>
    <x v="516"/>
    <x v="500"/>
    <x v="6"/>
    <x v="6"/>
    <x v="6"/>
    <x v="6"/>
    <x v="6"/>
    <x v="6"/>
    <x v="6"/>
    <x v="6"/>
    <x v="6"/>
    <x v="6"/>
    <x v="2"/>
    <x v="2"/>
    <x v="2"/>
    <x v="2"/>
    <x v="2"/>
    <x v="1"/>
    <x v="1"/>
    <m/>
    <n v="56"/>
    <s v="BD"/>
    <n v="2033"/>
    <n v="12"/>
    <n v="-102796"/>
    <n v="209057383"/>
    <n v="2034"/>
    <n v="2034"/>
  </r>
  <r>
    <x v="43"/>
    <s v=""/>
    <n v="1787830"/>
    <x v="693"/>
    <x v="135"/>
    <x v="135"/>
    <x v="121"/>
    <x v="44"/>
    <x v="44"/>
    <x v="23"/>
    <x v="23"/>
    <x v="6"/>
    <x v="6"/>
    <x v="6"/>
    <x v="6"/>
    <x v="6"/>
    <x v="6"/>
    <x v="6"/>
    <x v="6"/>
    <x v="6"/>
    <x v="6"/>
    <x v="6"/>
    <x v="6"/>
    <x v="6"/>
    <x v="6"/>
    <x v="6"/>
    <x v="6"/>
    <x v="2"/>
    <x v="2"/>
    <x v="2"/>
    <x v="2"/>
    <x v="2"/>
    <x v="1"/>
    <x v="1"/>
    <m/>
    <n v="43"/>
    <s v="AQ"/>
    <n v="2020"/>
    <n v="-1"/>
    <e v="#VALUE!"/>
    <e v="#VALUE!"/>
    <e v="#VALUE!"/>
    <e v="#VALUE!"/>
  </r>
  <r>
    <x v="43"/>
    <s v=""/>
    <n v="23951904"/>
    <x v="694"/>
    <x v="685"/>
    <x v="677"/>
    <x v="663"/>
    <x v="643"/>
    <x v="628"/>
    <x v="611"/>
    <x v="599"/>
    <x v="577"/>
    <x v="563"/>
    <x v="547"/>
    <x v="530"/>
    <x v="517"/>
    <x v="501"/>
    <x v="489"/>
    <x v="468"/>
    <x v="455"/>
    <x v="447"/>
    <x v="6"/>
    <x v="6"/>
    <x v="6"/>
    <x v="6"/>
    <x v="6"/>
    <x v="6"/>
    <x v="2"/>
    <x v="2"/>
    <x v="2"/>
    <x v="2"/>
    <x v="2"/>
    <x v="1"/>
    <x v="1"/>
    <m/>
    <n v="60"/>
    <s v="BH"/>
    <n v="2037"/>
    <n v="16"/>
    <n v="-1302991"/>
    <n v="2654690733"/>
    <n v="2037"/>
    <n v="2037"/>
  </r>
  <r>
    <x v="43"/>
    <s v=""/>
    <n v="5605129"/>
    <x v="695"/>
    <x v="686"/>
    <x v="678"/>
    <x v="664"/>
    <x v="644"/>
    <x v="44"/>
    <x v="23"/>
    <x v="23"/>
    <x v="6"/>
    <x v="6"/>
    <x v="6"/>
    <x v="6"/>
    <x v="6"/>
    <x v="6"/>
    <x v="6"/>
    <x v="6"/>
    <x v="6"/>
    <x v="6"/>
    <x v="6"/>
    <x v="6"/>
    <x v="6"/>
    <x v="6"/>
    <x v="6"/>
    <x v="6"/>
    <x v="2"/>
    <x v="2"/>
    <x v="2"/>
    <x v="2"/>
    <x v="2"/>
    <x v="1"/>
    <x v="1"/>
    <m/>
    <n v="47"/>
    <s v="AU"/>
    <n v="2024"/>
    <n v="3"/>
    <n v="-943983"/>
    <n v="1911506806"/>
    <n v="2025"/>
    <n v="2025"/>
  </r>
  <r>
    <x v="43"/>
    <s v=""/>
    <n v="4715947"/>
    <x v="696"/>
    <x v="687"/>
    <x v="679"/>
    <x v="665"/>
    <x v="645"/>
    <x v="629"/>
    <x v="612"/>
    <x v="600"/>
    <x v="578"/>
    <x v="564"/>
    <x v="548"/>
    <x v="531"/>
    <x v="518"/>
    <x v="6"/>
    <x v="6"/>
    <x v="6"/>
    <x v="6"/>
    <x v="6"/>
    <x v="6"/>
    <x v="6"/>
    <x v="6"/>
    <x v="6"/>
    <x v="6"/>
    <x v="6"/>
    <x v="2"/>
    <x v="2"/>
    <x v="2"/>
    <x v="2"/>
    <x v="2"/>
    <x v="1"/>
    <x v="1"/>
    <m/>
    <n v="55"/>
    <s v="BC"/>
    <n v="2032"/>
    <n v="11"/>
    <n v="-345013"/>
    <n v="701297194"/>
    <n v="2033"/>
    <n v="2033"/>
  </r>
  <r>
    <x v="43"/>
    <s v=""/>
    <n v="56813791"/>
    <x v="697"/>
    <x v="688"/>
    <x v="680"/>
    <x v="666"/>
    <x v="646"/>
    <x v="630"/>
    <x v="613"/>
    <x v="601"/>
    <x v="579"/>
    <x v="565"/>
    <x v="549"/>
    <x v="532"/>
    <x v="519"/>
    <x v="502"/>
    <x v="490"/>
    <x v="469"/>
    <x v="456"/>
    <x v="448"/>
    <x v="435"/>
    <x v="426"/>
    <x v="408"/>
    <x v="397"/>
    <x v="389"/>
    <x v="385"/>
    <x v="378"/>
    <x v="368"/>
    <x v="359"/>
    <x v="351"/>
    <x v="340"/>
    <x v="325"/>
    <x v="318"/>
    <m/>
    <n v="73"/>
    <s v="BU"/>
    <n v="2050"/>
    <n v="29"/>
    <n v="-219951"/>
    <n v="500894860"/>
    <n v="2277"/>
    <n v="2100"/>
  </r>
  <r>
    <x v="43"/>
    <s v=""/>
    <n v="2018592"/>
    <x v="698"/>
    <x v="689"/>
    <x v="135"/>
    <x v="121"/>
    <x v="44"/>
    <x v="44"/>
    <x v="23"/>
    <x v="23"/>
    <x v="6"/>
    <x v="6"/>
    <x v="6"/>
    <x v="6"/>
    <x v="6"/>
    <x v="6"/>
    <x v="6"/>
    <x v="6"/>
    <x v="6"/>
    <x v="6"/>
    <x v="6"/>
    <x v="6"/>
    <x v="6"/>
    <x v="6"/>
    <x v="6"/>
    <x v="6"/>
    <x v="2"/>
    <x v="2"/>
    <x v="2"/>
    <x v="2"/>
    <x v="2"/>
    <x v="1"/>
    <x v="1"/>
    <m/>
    <n v="44"/>
    <s v="AR"/>
    <n v="2021"/>
    <n v="0"/>
    <n v="-994153"/>
    <n v="2009213499"/>
    <n v="2021"/>
    <n v="2021"/>
  </r>
  <r>
    <x v="43"/>
    <s v=""/>
    <n v="15381482"/>
    <x v="699"/>
    <x v="690"/>
    <x v="681"/>
    <x v="667"/>
    <x v="647"/>
    <x v="631"/>
    <x v="614"/>
    <x v="602"/>
    <x v="580"/>
    <x v="566"/>
    <x v="550"/>
    <x v="533"/>
    <x v="520"/>
    <x v="503"/>
    <x v="491"/>
    <x v="470"/>
    <x v="457"/>
    <x v="449"/>
    <x v="436"/>
    <x v="427"/>
    <x v="409"/>
    <x v="398"/>
    <x v="390"/>
    <x v="386"/>
    <x v="379"/>
    <x v="369"/>
    <x v="360"/>
    <x v="352"/>
    <x v="341"/>
    <x v="326"/>
    <x v="319"/>
    <m/>
    <n v="73"/>
    <s v="BU"/>
    <n v="2050"/>
    <n v="29"/>
    <n v="-338263"/>
    <n v="698334479"/>
    <n v="2064"/>
    <n v="2064"/>
  </r>
  <r>
    <x v="43"/>
    <s v=""/>
    <n v="29203273"/>
    <x v="700"/>
    <x v="691"/>
    <x v="682"/>
    <x v="668"/>
    <x v="648"/>
    <x v="632"/>
    <x v="615"/>
    <x v="603"/>
    <x v="581"/>
    <x v="567"/>
    <x v="551"/>
    <x v="534"/>
    <x v="521"/>
    <x v="504"/>
    <x v="492"/>
    <x v="471"/>
    <x v="458"/>
    <x v="450"/>
    <x v="437"/>
    <x v="428"/>
    <x v="410"/>
    <x v="399"/>
    <x v="391"/>
    <x v="387"/>
    <x v="380"/>
    <x v="370"/>
    <x v="361"/>
    <x v="353"/>
    <x v="2"/>
    <x v="1"/>
    <x v="1"/>
    <m/>
    <n v="70"/>
    <s v="BR"/>
    <n v="2047"/>
    <n v="26"/>
    <n v="-1016375"/>
    <n v="2081264398"/>
    <n v="2048"/>
    <n v="2048"/>
  </r>
  <r>
    <x v="43"/>
    <s v=""/>
    <n v="61729640"/>
    <x v="701"/>
    <x v="692"/>
    <x v="683"/>
    <x v="669"/>
    <x v="649"/>
    <x v="633"/>
    <x v="616"/>
    <x v="604"/>
    <x v="582"/>
    <x v="568"/>
    <x v="552"/>
    <x v="535"/>
    <x v="522"/>
    <x v="505"/>
    <x v="493"/>
    <x v="472"/>
    <x v="459"/>
    <x v="451"/>
    <x v="438"/>
    <x v="429"/>
    <x v="411"/>
    <x v="400"/>
    <x v="392"/>
    <x v="388"/>
    <x v="381"/>
    <x v="371"/>
    <x v="362"/>
    <x v="354"/>
    <x v="342"/>
    <x v="327"/>
    <x v="320"/>
    <m/>
    <n v="73"/>
    <s v="BU"/>
    <n v="2050"/>
    <n v="29"/>
    <n v="-441252"/>
    <n v="952617428"/>
    <n v="2159"/>
    <n v="2100"/>
  </r>
  <r>
    <x v="43"/>
    <s v=""/>
    <n v="13788607"/>
    <x v="702"/>
    <x v="693"/>
    <x v="684"/>
    <x v="670"/>
    <x v="650"/>
    <x v="634"/>
    <x v="617"/>
    <x v="605"/>
    <x v="583"/>
    <x v="569"/>
    <x v="553"/>
    <x v="536"/>
    <x v="523"/>
    <x v="506"/>
    <x v="494"/>
    <x v="473"/>
    <x v="460"/>
    <x v="452"/>
    <x v="439"/>
    <x v="430"/>
    <x v="412"/>
    <x v="401"/>
    <x v="393"/>
    <x v="6"/>
    <x v="2"/>
    <x v="2"/>
    <x v="2"/>
    <x v="2"/>
    <x v="2"/>
    <x v="1"/>
    <x v="1"/>
    <m/>
    <n v="65"/>
    <s v="BM"/>
    <n v="2042"/>
    <n v="21"/>
    <n v="-576782"/>
    <n v="1178311465"/>
    <n v="2043"/>
    <n v="2043"/>
  </r>
  <r>
    <x v="43"/>
    <s v=""/>
    <n v="22366830"/>
    <x v="703"/>
    <x v="694"/>
    <x v="685"/>
    <x v="671"/>
    <x v="651"/>
    <x v="635"/>
    <x v="618"/>
    <x v="606"/>
    <x v="584"/>
    <x v="570"/>
    <x v="554"/>
    <x v="537"/>
    <x v="524"/>
    <x v="507"/>
    <x v="495"/>
    <x v="474"/>
    <x v="461"/>
    <x v="453"/>
    <x v="440"/>
    <x v="431"/>
    <x v="413"/>
    <x v="402"/>
    <x v="394"/>
    <x v="389"/>
    <x v="382"/>
    <x v="372"/>
    <x v="363"/>
    <x v="355"/>
    <x v="343"/>
    <x v="328"/>
    <x v="321"/>
    <m/>
    <n v="73"/>
    <s v="BU"/>
    <n v="2050"/>
    <n v="29"/>
    <n v="-478223"/>
    <n v="987899067"/>
    <n v="2066"/>
    <n v="2066"/>
  </r>
  <r>
    <x v="43"/>
    <s v=""/>
    <n v="39618214"/>
    <x v="704"/>
    <x v="695"/>
    <x v="686"/>
    <x v="672"/>
    <x v="652"/>
    <x v="636"/>
    <x v="619"/>
    <x v="607"/>
    <x v="585"/>
    <x v="571"/>
    <x v="555"/>
    <x v="538"/>
    <x v="525"/>
    <x v="508"/>
    <x v="496"/>
    <x v="475"/>
    <x v="462"/>
    <x v="454"/>
    <x v="441"/>
    <x v="432"/>
    <x v="414"/>
    <x v="403"/>
    <x v="395"/>
    <x v="390"/>
    <x v="383"/>
    <x v="373"/>
    <x v="364"/>
    <x v="356"/>
    <x v="344"/>
    <x v="329"/>
    <x v="322"/>
    <m/>
    <n v="73"/>
    <s v="BU"/>
    <n v="2050"/>
    <n v="29"/>
    <n v="-280001"/>
    <n v="604940233"/>
    <n v="2160"/>
    <n v="2100"/>
  </r>
  <r>
    <x v="43"/>
    <s v=""/>
    <n v="10276915"/>
    <x v="705"/>
    <x v="696"/>
    <x v="687"/>
    <x v="673"/>
    <x v="653"/>
    <x v="637"/>
    <x v="620"/>
    <x v="608"/>
    <x v="586"/>
    <x v="572"/>
    <x v="556"/>
    <x v="539"/>
    <x v="526"/>
    <x v="509"/>
    <x v="497"/>
    <x v="476"/>
    <x v="463"/>
    <x v="455"/>
    <x v="442"/>
    <x v="433"/>
    <x v="415"/>
    <x v="404"/>
    <x v="396"/>
    <x v="391"/>
    <x v="384"/>
    <x v="374"/>
    <x v="365"/>
    <x v="357"/>
    <x v="345"/>
    <x v="330"/>
    <x v="323"/>
    <m/>
    <n v="73"/>
    <s v="BU"/>
    <n v="2050"/>
    <n v="29"/>
    <n v="-325074"/>
    <n v="666601321"/>
    <n v="2051"/>
    <n v="2051"/>
  </r>
  <r>
    <x v="43"/>
    <s v=""/>
    <n v="8613863"/>
    <x v="706"/>
    <x v="697"/>
    <x v="688"/>
    <x v="674"/>
    <x v="654"/>
    <x v="638"/>
    <x v="621"/>
    <x v="609"/>
    <x v="587"/>
    <x v="573"/>
    <x v="557"/>
    <x v="540"/>
    <x v="527"/>
    <x v="510"/>
    <x v="498"/>
    <x v="477"/>
    <x v="464"/>
    <x v="456"/>
    <x v="443"/>
    <x v="434"/>
    <x v="416"/>
    <x v="405"/>
    <x v="397"/>
    <x v="392"/>
    <x v="385"/>
    <x v="375"/>
    <x v="366"/>
    <x v="358"/>
    <x v="346"/>
    <x v="331"/>
    <x v="324"/>
    <m/>
    <n v="73"/>
    <s v="BU"/>
    <n v="2050"/>
    <n v="29"/>
    <n v="-93224"/>
    <n v="196833119"/>
    <n v="2111"/>
    <n v="2100"/>
  </r>
  <r>
    <x v="43"/>
    <s v=""/>
    <n v="6025014"/>
    <x v="707"/>
    <x v="698"/>
    <x v="689"/>
    <x v="675"/>
    <x v="655"/>
    <x v="639"/>
    <x v="622"/>
    <x v="610"/>
    <x v="588"/>
    <x v="574"/>
    <x v="558"/>
    <x v="541"/>
    <x v="528"/>
    <x v="511"/>
    <x v="499"/>
    <x v="478"/>
    <x v="465"/>
    <x v="457"/>
    <x v="444"/>
    <x v="435"/>
    <x v="6"/>
    <x v="6"/>
    <x v="6"/>
    <x v="6"/>
    <x v="2"/>
    <x v="2"/>
    <x v="2"/>
    <x v="2"/>
    <x v="2"/>
    <x v="1"/>
    <x v="1"/>
    <m/>
    <n v="62"/>
    <s v="BJ"/>
    <n v="2039"/>
    <n v="18"/>
    <n v="-292180"/>
    <n v="595936434"/>
    <n v="2040"/>
    <n v="2040"/>
  </r>
  <r>
    <x v="43"/>
    <s v=""/>
    <n v="15624108"/>
    <x v="708"/>
    <x v="699"/>
    <x v="690"/>
    <x v="676"/>
    <x v="656"/>
    <x v="640"/>
    <x v="623"/>
    <x v="611"/>
    <x v="589"/>
    <x v="575"/>
    <x v="559"/>
    <x v="542"/>
    <x v="529"/>
    <x v="512"/>
    <x v="500"/>
    <x v="479"/>
    <x v="6"/>
    <x v="6"/>
    <x v="6"/>
    <x v="6"/>
    <x v="6"/>
    <x v="6"/>
    <x v="6"/>
    <x v="6"/>
    <x v="2"/>
    <x v="2"/>
    <x v="2"/>
    <x v="2"/>
    <x v="2"/>
    <x v="1"/>
    <x v="1"/>
    <m/>
    <n v="58"/>
    <s v="BF"/>
    <n v="2035"/>
    <n v="14"/>
    <n v="-954433"/>
    <n v="1942624335"/>
    <n v="2035"/>
    <n v="2035"/>
  </r>
  <r>
    <x v="43"/>
    <s v=""/>
    <n v="7089268"/>
    <x v="709"/>
    <x v="700"/>
    <x v="691"/>
    <x v="677"/>
    <x v="657"/>
    <x v="641"/>
    <x v="624"/>
    <x v="612"/>
    <x v="590"/>
    <x v="576"/>
    <x v="560"/>
    <x v="543"/>
    <x v="530"/>
    <x v="513"/>
    <x v="501"/>
    <x v="480"/>
    <x v="466"/>
    <x v="458"/>
    <x v="445"/>
    <x v="436"/>
    <x v="417"/>
    <x v="406"/>
    <x v="398"/>
    <x v="393"/>
    <x v="386"/>
    <x v="376"/>
    <x v="367"/>
    <x v="359"/>
    <x v="347"/>
    <x v="1"/>
    <x v="1"/>
    <m/>
    <n v="71"/>
    <s v="BS"/>
    <n v="2048"/>
    <n v="27"/>
    <n v="-242313"/>
    <n v="496319215"/>
    <n v="2048"/>
    <n v="2048"/>
  </r>
  <r>
    <x v="43"/>
    <s v=""/>
    <n v="4519586"/>
    <x v="710"/>
    <x v="701"/>
    <x v="692"/>
    <x v="678"/>
    <x v="658"/>
    <x v="642"/>
    <x v="625"/>
    <x v="613"/>
    <x v="591"/>
    <x v="577"/>
    <x v="561"/>
    <x v="544"/>
    <x v="6"/>
    <x v="6"/>
    <x v="6"/>
    <x v="6"/>
    <x v="6"/>
    <x v="6"/>
    <x v="6"/>
    <x v="6"/>
    <x v="6"/>
    <x v="6"/>
    <x v="6"/>
    <x v="6"/>
    <x v="2"/>
    <x v="2"/>
    <x v="2"/>
    <x v="2"/>
    <x v="2"/>
    <x v="1"/>
    <x v="1"/>
    <m/>
    <n v="54"/>
    <s v="BB"/>
    <n v="2031"/>
    <n v="10"/>
    <n v="-350113"/>
    <n v="711397733"/>
    <n v="2032"/>
    <n v="2032"/>
  </r>
  <r>
    <x v="43"/>
    <s v=""/>
    <n v="10396217"/>
    <x v="711"/>
    <x v="702"/>
    <x v="693"/>
    <x v="679"/>
    <x v="659"/>
    <x v="643"/>
    <x v="626"/>
    <x v="614"/>
    <x v="592"/>
    <x v="578"/>
    <x v="562"/>
    <x v="545"/>
    <x v="531"/>
    <x v="514"/>
    <x v="502"/>
    <x v="481"/>
    <x v="467"/>
    <x v="459"/>
    <x v="446"/>
    <x v="437"/>
    <x v="418"/>
    <x v="407"/>
    <x v="399"/>
    <x v="394"/>
    <x v="387"/>
    <x v="377"/>
    <x v="368"/>
    <x v="360"/>
    <x v="2"/>
    <x v="1"/>
    <x v="1"/>
    <m/>
    <n v="70"/>
    <s v="BR"/>
    <n v="2047"/>
    <n v="26"/>
    <n v="-363154"/>
    <n v="743604143"/>
    <n v="2048"/>
    <n v="2048"/>
  </r>
  <r>
    <x v="43"/>
    <s v=""/>
    <n v="2167876"/>
    <x v="712"/>
    <x v="703"/>
    <x v="694"/>
    <x v="680"/>
    <x v="660"/>
    <x v="644"/>
    <x v="627"/>
    <x v="615"/>
    <x v="593"/>
    <x v="579"/>
    <x v="563"/>
    <x v="546"/>
    <x v="532"/>
    <x v="515"/>
    <x v="503"/>
    <x v="482"/>
    <x v="468"/>
    <x v="460"/>
    <x v="447"/>
    <x v="438"/>
    <x v="419"/>
    <x v="408"/>
    <x v="400"/>
    <x v="395"/>
    <x v="388"/>
    <x v="2"/>
    <x v="2"/>
    <x v="2"/>
    <x v="2"/>
    <x v="1"/>
    <x v="1"/>
    <m/>
    <n v="67"/>
    <s v="BO"/>
    <n v="2044"/>
    <n v="23"/>
    <n v="-86565"/>
    <n v="176942611"/>
    <n v="2044"/>
    <n v="2044"/>
  </r>
  <r>
    <x v="43"/>
    <s v=""/>
    <n v="3886638"/>
    <x v="713"/>
    <x v="704"/>
    <x v="695"/>
    <x v="681"/>
    <x v="661"/>
    <x v="645"/>
    <x v="628"/>
    <x v="616"/>
    <x v="594"/>
    <x v="580"/>
    <x v="564"/>
    <x v="547"/>
    <x v="533"/>
    <x v="516"/>
    <x v="504"/>
    <x v="483"/>
    <x v="469"/>
    <x v="461"/>
    <x v="448"/>
    <x v="439"/>
    <x v="420"/>
    <x v="409"/>
    <x v="401"/>
    <x v="396"/>
    <x v="389"/>
    <x v="378"/>
    <x v="369"/>
    <x v="361"/>
    <x v="348"/>
    <x v="332"/>
    <x v="325"/>
    <m/>
    <n v="73"/>
    <s v="BU"/>
    <n v="2050"/>
    <n v="29"/>
    <n v="-47876"/>
    <n v="100548282"/>
    <n v="2100"/>
    <n v="2100"/>
  </r>
  <r>
    <x v="43"/>
    <s v=""/>
    <n v="6568405"/>
    <x v="714"/>
    <x v="705"/>
    <x v="696"/>
    <x v="682"/>
    <x v="662"/>
    <x v="646"/>
    <x v="629"/>
    <x v="617"/>
    <x v="595"/>
    <x v="581"/>
    <x v="565"/>
    <x v="548"/>
    <x v="534"/>
    <x v="517"/>
    <x v="505"/>
    <x v="484"/>
    <x v="470"/>
    <x v="462"/>
    <x v="449"/>
    <x v="440"/>
    <x v="421"/>
    <x v="410"/>
    <x v="402"/>
    <x v="397"/>
    <x v="390"/>
    <x v="379"/>
    <x v="370"/>
    <x v="362"/>
    <x v="349"/>
    <x v="333"/>
    <x v="326"/>
    <m/>
    <n v="73"/>
    <s v="BU"/>
    <n v="2050"/>
    <n v="29"/>
    <n v="-143681"/>
    <n v="296660344"/>
    <n v="2065"/>
    <n v="2065"/>
  </r>
  <r>
    <x v="43"/>
    <s v=""/>
    <n v="5740547"/>
    <x v="715"/>
    <x v="706"/>
    <x v="697"/>
    <x v="683"/>
    <x v="663"/>
    <x v="647"/>
    <x v="630"/>
    <x v="618"/>
    <x v="596"/>
    <x v="582"/>
    <x v="566"/>
    <x v="549"/>
    <x v="535"/>
    <x v="518"/>
    <x v="506"/>
    <x v="485"/>
    <x v="471"/>
    <x v="463"/>
    <x v="450"/>
    <x v="441"/>
    <x v="422"/>
    <x v="411"/>
    <x v="403"/>
    <x v="398"/>
    <x v="391"/>
    <x v="380"/>
    <x v="371"/>
    <x v="363"/>
    <x v="350"/>
    <x v="334"/>
    <x v="327"/>
    <m/>
    <n v="73"/>
    <s v="BU"/>
    <n v="2050"/>
    <n v="29"/>
    <n v="-32964"/>
    <n v="72294863"/>
    <n v="2193"/>
    <n v="2100"/>
  </r>
  <r>
    <x v="43"/>
    <s v=""/>
    <n v="5095522"/>
    <x v="716"/>
    <x v="707"/>
    <x v="698"/>
    <x v="684"/>
    <x v="664"/>
    <x v="648"/>
    <x v="631"/>
    <x v="619"/>
    <x v="597"/>
    <x v="583"/>
    <x v="567"/>
    <x v="550"/>
    <x v="536"/>
    <x v="519"/>
    <x v="507"/>
    <x v="486"/>
    <x v="472"/>
    <x v="464"/>
    <x v="451"/>
    <x v="442"/>
    <x v="423"/>
    <x v="412"/>
    <x v="404"/>
    <x v="399"/>
    <x v="392"/>
    <x v="381"/>
    <x v="372"/>
    <x v="364"/>
    <x v="351"/>
    <x v="335"/>
    <x v="328"/>
    <m/>
    <n v="73"/>
    <s v="BU"/>
    <n v="2050"/>
    <n v="29"/>
    <n v="-154703"/>
    <n v="317440879"/>
    <n v="2052"/>
    <n v="2052"/>
  </r>
  <r>
    <x v="43"/>
    <s v=""/>
    <n v="1158094"/>
    <x v="717"/>
    <x v="708"/>
    <x v="699"/>
    <x v="121"/>
    <x v="44"/>
    <x v="44"/>
    <x v="23"/>
    <x v="23"/>
    <x v="6"/>
    <x v="6"/>
    <x v="6"/>
    <x v="6"/>
    <x v="6"/>
    <x v="6"/>
    <x v="6"/>
    <x v="6"/>
    <x v="6"/>
    <x v="6"/>
    <x v="6"/>
    <x v="6"/>
    <x v="6"/>
    <x v="6"/>
    <x v="6"/>
    <x v="6"/>
    <x v="2"/>
    <x v="2"/>
    <x v="2"/>
    <x v="2"/>
    <x v="2"/>
    <x v="1"/>
    <x v="1"/>
    <m/>
    <n v="45"/>
    <s v="AS"/>
    <n v="2022"/>
    <n v="1"/>
    <n v="-306255"/>
    <n v="619486939"/>
    <n v="2023"/>
    <n v="2023"/>
  </r>
  <r>
    <x v="43"/>
    <s v=""/>
    <n v="23523286"/>
    <x v="718"/>
    <x v="709"/>
    <x v="700"/>
    <x v="685"/>
    <x v="665"/>
    <x v="649"/>
    <x v="632"/>
    <x v="620"/>
    <x v="598"/>
    <x v="584"/>
    <x v="568"/>
    <x v="551"/>
    <x v="537"/>
    <x v="520"/>
    <x v="508"/>
    <x v="487"/>
    <x v="473"/>
    <x v="465"/>
    <x v="452"/>
    <x v="443"/>
    <x v="424"/>
    <x v="413"/>
    <x v="405"/>
    <x v="400"/>
    <x v="393"/>
    <x v="382"/>
    <x v="373"/>
    <x v="365"/>
    <x v="352"/>
    <x v="336"/>
    <x v="329"/>
    <m/>
    <n v="73"/>
    <s v="BU"/>
    <n v="2050"/>
    <n v="29"/>
    <n v="-155100"/>
    <n v="336670186"/>
    <n v="2171"/>
    <n v="2100"/>
  </r>
  <r>
    <x v="43"/>
    <s v=""/>
    <n v="11017935"/>
    <x v="719"/>
    <x v="710"/>
    <x v="701"/>
    <x v="686"/>
    <x v="666"/>
    <x v="650"/>
    <x v="633"/>
    <x v="621"/>
    <x v="599"/>
    <x v="585"/>
    <x v="569"/>
    <x v="552"/>
    <x v="538"/>
    <x v="521"/>
    <x v="509"/>
    <x v="488"/>
    <x v="474"/>
    <x v="466"/>
    <x v="453"/>
    <x v="444"/>
    <x v="425"/>
    <x v="414"/>
    <x v="406"/>
    <x v="401"/>
    <x v="2"/>
    <x v="2"/>
    <x v="2"/>
    <x v="2"/>
    <x v="2"/>
    <x v="1"/>
    <x v="1"/>
    <m/>
    <n v="66"/>
    <s v="BN"/>
    <n v="2043"/>
    <n v="22"/>
    <n v="-456135"/>
    <n v="931954500"/>
    <n v="2043"/>
    <n v="2043"/>
  </r>
  <r>
    <x v="43"/>
    <s v=""/>
    <n v="1420605"/>
    <x v="720"/>
    <x v="711"/>
    <x v="135"/>
    <x v="121"/>
    <x v="44"/>
    <x v="44"/>
    <x v="23"/>
    <x v="23"/>
    <x v="6"/>
    <x v="6"/>
    <x v="6"/>
    <x v="6"/>
    <x v="6"/>
    <x v="6"/>
    <x v="6"/>
    <x v="6"/>
    <x v="6"/>
    <x v="6"/>
    <x v="6"/>
    <x v="6"/>
    <x v="6"/>
    <x v="6"/>
    <x v="6"/>
    <x v="6"/>
    <x v="2"/>
    <x v="2"/>
    <x v="2"/>
    <x v="2"/>
    <x v="2"/>
    <x v="1"/>
    <x v="1"/>
    <m/>
    <n v="44"/>
    <s v="AR"/>
    <n v="2021"/>
    <n v="0"/>
    <n v="-579567"/>
    <n v="1171566378"/>
    <n v="2021"/>
    <n v="2021"/>
  </r>
  <r>
    <x v="43"/>
    <s v=""/>
    <n v="94606429"/>
    <x v="721"/>
    <x v="712"/>
    <x v="702"/>
    <x v="687"/>
    <x v="667"/>
    <x v="651"/>
    <x v="634"/>
    <x v="622"/>
    <x v="600"/>
    <x v="586"/>
    <x v="570"/>
    <x v="553"/>
    <x v="539"/>
    <x v="522"/>
    <x v="510"/>
    <x v="489"/>
    <x v="475"/>
    <x v="467"/>
    <x v="454"/>
    <x v="445"/>
    <x v="426"/>
    <x v="415"/>
    <x v="407"/>
    <x v="402"/>
    <x v="394"/>
    <x v="383"/>
    <x v="374"/>
    <x v="366"/>
    <x v="353"/>
    <x v="337"/>
    <x v="330"/>
    <m/>
    <n v="73"/>
    <s v="BU"/>
    <n v="2050"/>
    <n v="29"/>
    <n v="-1080529"/>
    <n v="2276194480"/>
    <n v="2107"/>
    <n v="2100"/>
  </r>
  <r>
    <x v="43"/>
    <s v=""/>
    <n v="25234268"/>
    <x v="722"/>
    <x v="713"/>
    <x v="703"/>
    <x v="688"/>
    <x v="668"/>
    <x v="652"/>
    <x v="635"/>
    <x v="623"/>
    <x v="601"/>
    <x v="587"/>
    <x v="571"/>
    <x v="554"/>
    <x v="540"/>
    <x v="523"/>
    <x v="511"/>
    <x v="490"/>
    <x v="476"/>
    <x v="468"/>
    <x v="455"/>
    <x v="446"/>
    <x v="427"/>
    <x v="416"/>
    <x v="408"/>
    <x v="403"/>
    <x v="395"/>
    <x v="384"/>
    <x v="375"/>
    <x v="367"/>
    <x v="354"/>
    <x v="338"/>
    <x v="331"/>
    <m/>
    <n v="73"/>
    <s v="BU"/>
    <n v="2050"/>
    <n v="29"/>
    <n v="-53"/>
    <n v="25341275"/>
    <n v="478137"/>
    <n v="2100"/>
  </r>
  <r>
    <x v="43"/>
    <s v=""/>
    <n v="33626648"/>
    <x v="723"/>
    <x v="714"/>
    <x v="704"/>
    <x v="689"/>
    <x v="669"/>
    <x v="653"/>
    <x v="636"/>
    <x v="624"/>
    <x v="602"/>
    <x v="588"/>
    <x v="572"/>
    <x v="555"/>
    <x v="541"/>
    <x v="524"/>
    <x v="512"/>
    <x v="491"/>
    <x v="477"/>
    <x v="469"/>
    <x v="456"/>
    <x v="447"/>
    <x v="428"/>
    <x v="417"/>
    <x v="409"/>
    <x v="404"/>
    <x v="396"/>
    <x v="385"/>
    <x v="376"/>
    <x v="368"/>
    <x v="355"/>
    <x v="339"/>
    <x v="332"/>
    <m/>
    <n v="73"/>
    <s v="BU"/>
    <n v="2050"/>
    <n v="29"/>
    <n v="-213394"/>
    <n v="464469134"/>
    <n v="2177"/>
    <n v="2100"/>
  </r>
  <r>
    <x v="43"/>
    <s v=""/>
    <n v="9501244"/>
    <x v="724"/>
    <x v="715"/>
    <x v="705"/>
    <x v="690"/>
    <x v="670"/>
    <x v="654"/>
    <x v="637"/>
    <x v="625"/>
    <x v="603"/>
    <x v="589"/>
    <x v="573"/>
    <x v="556"/>
    <x v="542"/>
    <x v="525"/>
    <x v="513"/>
    <x v="492"/>
    <x v="478"/>
    <x v="470"/>
    <x v="457"/>
    <x v="448"/>
    <x v="429"/>
    <x v="418"/>
    <x v="410"/>
    <x v="405"/>
    <x v="397"/>
    <x v="386"/>
    <x v="377"/>
    <x v="369"/>
    <x v="356"/>
    <x v="340"/>
    <x v="333"/>
    <m/>
    <n v="73"/>
    <s v="BU"/>
    <n v="2050"/>
    <n v="29"/>
    <n v="-190840"/>
    <n v="394807204"/>
    <n v="2069"/>
    <n v="2069"/>
  </r>
  <r>
    <x v="43"/>
    <s v=""/>
    <n v="19168318"/>
    <x v="725"/>
    <x v="716"/>
    <x v="706"/>
    <x v="691"/>
    <x v="671"/>
    <x v="655"/>
    <x v="638"/>
    <x v="626"/>
    <x v="604"/>
    <x v="590"/>
    <x v="574"/>
    <x v="557"/>
    <x v="543"/>
    <x v="526"/>
    <x v="514"/>
    <x v="6"/>
    <x v="6"/>
    <x v="6"/>
    <x v="6"/>
    <x v="6"/>
    <x v="6"/>
    <x v="6"/>
    <x v="6"/>
    <x v="6"/>
    <x v="2"/>
    <x v="2"/>
    <x v="2"/>
    <x v="2"/>
    <x v="2"/>
    <x v="1"/>
    <x v="1"/>
    <m/>
    <n v="57"/>
    <s v="BE"/>
    <n v="2034"/>
    <n v="13"/>
    <n v="-1258482"/>
    <n v="2560043476"/>
    <n v="2034"/>
    <n v="2034"/>
  </r>
  <r>
    <x v="43"/>
    <s v=""/>
    <n v="30815296"/>
    <x v="726"/>
    <x v="717"/>
    <x v="707"/>
    <x v="692"/>
    <x v="672"/>
    <x v="656"/>
    <x v="639"/>
    <x v="627"/>
    <x v="605"/>
    <x v="591"/>
    <x v="575"/>
    <x v="558"/>
    <x v="544"/>
    <x v="527"/>
    <x v="515"/>
    <x v="493"/>
    <x v="479"/>
    <x v="471"/>
    <x v="458"/>
    <x v="449"/>
    <x v="430"/>
    <x v="419"/>
    <x v="411"/>
    <x v="406"/>
    <x v="398"/>
    <x v="387"/>
    <x v="378"/>
    <x v="370"/>
    <x v="357"/>
    <x v="341"/>
    <x v="334"/>
    <m/>
    <n v="73"/>
    <s v="BU"/>
    <n v="2050"/>
    <n v="29"/>
    <n v="-314714"/>
    <n v="666222862"/>
    <n v="2117"/>
    <n v="2100"/>
  </r>
  <r>
    <x v="43"/>
    <s v=""/>
    <n v="6808978"/>
    <x v="727"/>
    <x v="718"/>
    <x v="708"/>
    <x v="693"/>
    <x v="673"/>
    <x v="657"/>
    <x v="640"/>
    <x v="628"/>
    <x v="606"/>
    <x v="592"/>
    <x v="576"/>
    <x v="559"/>
    <x v="545"/>
    <x v="528"/>
    <x v="516"/>
    <x v="494"/>
    <x v="480"/>
    <x v="472"/>
    <x v="459"/>
    <x v="450"/>
    <x v="431"/>
    <x v="420"/>
    <x v="412"/>
    <x v="407"/>
    <x v="2"/>
    <x v="2"/>
    <x v="2"/>
    <x v="2"/>
    <x v="2"/>
    <x v="1"/>
    <x v="1"/>
    <m/>
    <n v="66"/>
    <s v="BN"/>
    <n v="2043"/>
    <n v="22"/>
    <n v="-272628"/>
    <n v="557244910"/>
    <n v="2044"/>
    <n v="2044"/>
  </r>
  <r>
    <x v="43"/>
    <s v=""/>
    <n v="107830495"/>
    <x v="728"/>
    <x v="719"/>
    <x v="709"/>
    <x v="694"/>
    <x v="674"/>
    <x v="658"/>
    <x v="641"/>
    <x v="629"/>
    <x v="607"/>
    <x v="593"/>
    <x v="577"/>
    <x v="560"/>
    <x v="546"/>
    <x v="529"/>
    <x v="517"/>
    <x v="495"/>
    <x v="481"/>
    <x v="473"/>
    <x v="460"/>
    <x v="451"/>
    <x v="432"/>
    <x v="421"/>
    <x v="413"/>
    <x v="408"/>
    <x v="399"/>
    <x v="388"/>
    <x v="379"/>
    <x v="371"/>
    <x v="358"/>
    <x v="342"/>
    <x v="335"/>
    <m/>
    <n v="73"/>
    <s v="BU"/>
    <n v="2050"/>
    <n v="29"/>
    <n v="-268297"/>
    <n v="649522138"/>
    <n v="2421"/>
    <n v="2100"/>
  </r>
  <r>
    <x v="43"/>
    <s v=""/>
    <n v="8274496"/>
    <x v="729"/>
    <x v="720"/>
    <x v="710"/>
    <x v="695"/>
    <x v="675"/>
    <x v="659"/>
    <x v="642"/>
    <x v="630"/>
    <x v="608"/>
    <x v="594"/>
    <x v="578"/>
    <x v="561"/>
    <x v="547"/>
    <x v="530"/>
    <x v="518"/>
    <x v="496"/>
    <x v="482"/>
    <x v="474"/>
    <x v="461"/>
    <x v="452"/>
    <x v="433"/>
    <x v="422"/>
    <x v="414"/>
    <x v="409"/>
    <x v="400"/>
    <x v="389"/>
    <x v="380"/>
    <x v="372"/>
    <x v="359"/>
    <x v="343"/>
    <x v="336"/>
    <m/>
    <n v="73"/>
    <s v="BU"/>
    <n v="2050"/>
    <n v="29"/>
    <n v="-62246"/>
    <n v="133949170"/>
    <n v="2152"/>
    <n v="2100"/>
  </r>
  <r>
    <x v="43"/>
    <s v=""/>
    <n v="11838700"/>
    <x v="730"/>
    <x v="721"/>
    <x v="711"/>
    <x v="696"/>
    <x v="676"/>
    <x v="660"/>
    <x v="643"/>
    <x v="631"/>
    <x v="609"/>
    <x v="595"/>
    <x v="579"/>
    <x v="562"/>
    <x v="548"/>
    <x v="531"/>
    <x v="519"/>
    <x v="497"/>
    <x v="483"/>
    <x v="475"/>
    <x v="462"/>
    <x v="453"/>
    <x v="434"/>
    <x v="423"/>
    <x v="415"/>
    <x v="410"/>
    <x v="401"/>
    <x v="390"/>
    <x v="381"/>
    <x v="373"/>
    <x v="360"/>
    <x v="344"/>
    <x v="337"/>
    <m/>
    <n v="73"/>
    <s v="BU"/>
    <n v="2050"/>
    <n v="29"/>
    <n v="-202484"/>
    <n v="420653896"/>
    <n v="2077"/>
    <n v="2077"/>
  </r>
  <r>
    <x v="43"/>
    <s v=""/>
    <n v="17894053"/>
    <x v="731"/>
    <x v="722"/>
    <x v="712"/>
    <x v="697"/>
    <x v="677"/>
    <x v="661"/>
    <x v="644"/>
    <x v="632"/>
    <x v="610"/>
    <x v="596"/>
    <x v="580"/>
    <x v="563"/>
    <x v="549"/>
    <x v="532"/>
    <x v="520"/>
    <x v="498"/>
    <x v="484"/>
    <x v="476"/>
    <x v="463"/>
    <x v="454"/>
    <x v="435"/>
    <x v="424"/>
    <x v="416"/>
    <x v="411"/>
    <x v="402"/>
    <x v="391"/>
    <x v="382"/>
    <x v="374"/>
    <x v="361"/>
    <x v="345"/>
    <x v="338"/>
    <m/>
    <n v="73"/>
    <s v="BU"/>
    <n v="2050"/>
    <n v="29"/>
    <n v="-190304"/>
    <n v="402117829"/>
    <n v="2113"/>
    <n v="2100"/>
  </r>
  <r>
    <x v="43"/>
    <s v=""/>
    <n v="6948506"/>
    <x v="732"/>
    <x v="723"/>
    <x v="713"/>
    <x v="698"/>
    <x v="678"/>
    <x v="662"/>
    <x v="645"/>
    <x v="633"/>
    <x v="611"/>
    <x v="597"/>
    <x v="581"/>
    <x v="564"/>
    <x v="550"/>
    <x v="533"/>
    <x v="521"/>
    <x v="499"/>
    <x v="485"/>
    <x v="477"/>
    <x v="464"/>
    <x v="455"/>
    <x v="436"/>
    <x v="425"/>
    <x v="417"/>
    <x v="412"/>
    <x v="403"/>
    <x v="392"/>
    <x v="383"/>
    <x v="375"/>
    <x v="362"/>
    <x v="346"/>
    <x v="339"/>
    <m/>
    <n v="73"/>
    <s v="BU"/>
    <n v="2050"/>
    <n v="29"/>
    <n v="-186900"/>
    <n v="384299606"/>
    <n v="2056"/>
    <n v="2056"/>
  </r>
  <r>
    <x v="43"/>
    <s v=""/>
    <n v="564702"/>
    <x v="733"/>
    <x v="724"/>
    <x v="714"/>
    <x v="699"/>
    <x v="679"/>
    <x v="663"/>
    <x v="646"/>
    <x v="634"/>
    <x v="612"/>
    <x v="598"/>
    <x v="582"/>
    <x v="565"/>
    <x v="551"/>
    <x v="534"/>
    <x v="522"/>
    <x v="500"/>
    <x v="486"/>
    <x v="478"/>
    <x v="465"/>
    <x v="456"/>
    <x v="437"/>
    <x v="426"/>
    <x v="418"/>
    <x v="413"/>
    <x v="404"/>
    <x v="393"/>
    <x v="384"/>
    <x v="376"/>
    <x v="363"/>
    <x v="347"/>
    <x v="340"/>
    <m/>
    <n v="73"/>
    <s v="BU"/>
    <n v="2050"/>
    <n v="29"/>
    <n v="-20"/>
    <n v="605082"/>
    <n v="30254"/>
    <n v="2100"/>
  </r>
  <r>
    <x v="43"/>
    <s v=""/>
    <n v="1631221"/>
    <x v="734"/>
    <x v="725"/>
    <x v="715"/>
    <x v="700"/>
    <x v="680"/>
    <x v="664"/>
    <x v="647"/>
    <x v="635"/>
    <x v="613"/>
    <x v="6"/>
    <x v="6"/>
    <x v="6"/>
    <x v="6"/>
    <x v="6"/>
    <x v="6"/>
    <x v="6"/>
    <x v="6"/>
    <x v="6"/>
    <x v="6"/>
    <x v="6"/>
    <x v="6"/>
    <x v="6"/>
    <x v="6"/>
    <x v="6"/>
    <x v="2"/>
    <x v="2"/>
    <x v="2"/>
    <x v="2"/>
    <x v="2"/>
    <x v="1"/>
    <x v="1"/>
    <m/>
    <n v="51"/>
    <s v="AY"/>
    <n v="2028"/>
    <n v="7"/>
    <n v="-176290"/>
    <n v="357560731"/>
    <n v="2028"/>
    <n v="2028"/>
  </r>
  <r>
    <x v="43"/>
    <s v=""/>
    <n v="21353760"/>
    <x v="735"/>
    <x v="726"/>
    <x v="716"/>
    <x v="701"/>
    <x v="681"/>
    <x v="665"/>
    <x v="648"/>
    <x v="636"/>
    <x v="614"/>
    <x v="599"/>
    <x v="583"/>
    <x v="566"/>
    <x v="552"/>
    <x v="535"/>
    <x v="523"/>
    <x v="501"/>
    <x v="487"/>
    <x v="479"/>
    <x v="466"/>
    <x v="457"/>
    <x v="438"/>
    <x v="427"/>
    <x v="419"/>
    <x v="414"/>
    <x v="405"/>
    <x v="394"/>
    <x v="385"/>
    <x v="377"/>
    <x v="364"/>
    <x v="348"/>
    <x v="341"/>
    <m/>
    <n v="73"/>
    <s v="BU"/>
    <n v="2050"/>
    <n v="29"/>
    <n v="-494183"/>
    <n v="1019109237"/>
    <n v="2062"/>
    <n v="2062"/>
  </r>
  <r>
    <x v="43"/>
    <s v=""/>
    <n v="59410700"/>
    <x v="736"/>
    <x v="727"/>
    <x v="717"/>
    <x v="702"/>
    <x v="682"/>
    <x v="666"/>
    <x v="649"/>
    <x v="637"/>
    <x v="615"/>
    <x v="600"/>
    <x v="584"/>
    <x v="567"/>
    <x v="553"/>
    <x v="536"/>
    <x v="524"/>
    <x v="502"/>
    <x v="488"/>
    <x v="480"/>
    <x v="467"/>
    <x v="458"/>
    <x v="439"/>
    <x v="428"/>
    <x v="420"/>
    <x v="415"/>
    <x v="406"/>
    <x v="395"/>
    <x v="386"/>
    <x v="378"/>
    <x v="365"/>
    <x v="349"/>
    <x v="342"/>
    <m/>
    <n v="73"/>
    <s v="BU"/>
    <n v="2050"/>
    <n v="29"/>
    <n v="-426474"/>
    <n v="920461706"/>
    <n v="2158"/>
    <n v="2100"/>
  </r>
  <r>
    <x v="43"/>
    <s v=""/>
    <n v="249681"/>
    <x v="737"/>
    <x v="728"/>
    <x v="135"/>
    <x v="121"/>
    <x v="44"/>
    <x v="44"/>
    <x v="23"/>
    <x v="23"/>
    <x v="6"/>
    <x v="6"/>
    <x v="6"/>
    <x v="6"/>
    <x v="6"/>
    <x v="6"/>
    <x v="6"/>
    <x v="6"/>
    <x v="6"/>
    <x v="6"/>
    <x v="6"/>
    <x v="6"/>
    <x v="6"/>
    <x v="6"/>
    <x v="6"/>
    <x v="6"/>
    <x v="2"/>
    <x v="2"/>
    <x v="2"/>
    <x v="2"/>
    <x v="2"/>
    <x v="1"/>
    <x v="1"/>
    <m/>
    <n v="44"/>
    <s v="AR"/>
    <n v="2021"/>
    <n v="0"/>
    <n v="-90630"/>
    <n v="183231651"/>
    <n v="2022"/>
    <n v="2022"/>
  </r>
  <r>
    <x v="43"/>
    <s v=""/>
    <n v="2832899"/>
    <x v="738"/>
    <x v="729"/>
    <x v="718"/>
    <x v="703"/>
    <x v="683"/>
    <x v="667"/>
    <x v="650"/>
    <x v="638"/>
    <x v="616"/>
    <x v="601"/>
    <x v="585"/>
    <x v="568"/>
    <x v="554"/>
    <x v="537"/>
    <x v="525"/>
    <x v="503"/>
    <x v="489"/>
    <x v="6"/>
    <x v="6"/>
    <x v="6"/>
    <x v="6"/>
    <x v="6"/>
    <x v="6"/>
    <x v="6"/>
    <x v="2"/>
    <x v="2"/>
    <x v="2"/>
    <x v="2"/>
    <x v="2"/>
    <x v="1"/>
    <x v="1"/>
    <m/>
    <n v="59"/>
    <s v="BG"/>
    <n v="2036"/>
    <n v="15"/>
    <n v="-162452"/>
    <n v="330823487"/>
    <n v="2036"/>
    <n v="2036"/>
  </r>
  <r>
    <x v="43"/>
    <s v=""/>
    <n v="25800404"/>
    <x v="739"/>
    <x v="730"/>
    <x v="719"/>
    <x v="704"/>
    <x v="684"/>
    <x v="668"/>
    <x v="651"/>
    <x v="639"/>
    <x v="617"/>
    <x v="602"/>
    <x v="586"/>
    <x v="569"/>
    <x v="555"/>
    <x v="538"/>
    <x v="6"/>
    <x v="6"/>
    <x v="6"/>
    <x v="6"/>
    <x v="6"/>
    <x v="6"/>
    <x v="6"/>
    <x v="6"/>
    <x v="6"/>
    <x v="6"/>
    <x v="2"/>
    <x v="2"/>
    <x v="2"/>
    <x v="2"/>
    <x v="2"/>
    <x v="1"/>
    <x v="1"/>
    <m/>
    <n v="56"/>
    <s v="BD"/>
    <n v="2033"/>
    <n v="12"/>
    <n v="-1834618"/>
    <n v="3729894146"/>
    <n v="2033"/>
    <n v="2033"/>
  </r>
  <r>
    <x v="43"/>
    <s v=""/>
    <n v="39238486"/>
    <x v="740"/>
    <x v="731"/>
    <x v="720"/>
    <x v="705"/>
    <x v="685"/>
    <x v="669"/>
    <x v="652"/>
    <x v="640"/>
    <x v="618"/>
    <x v="603"/>
    <x v="587"/>
    <x v="570"/>
    <x v="556"/>
    <x v="539"/>
    <x v="526"/>
    <x v="504"/>
    <x v="490"/>
    <x v="481"/>
    <x v="468"/>
    <x v="459"/>
    <x v="440"/>
    <x v="429"/>
    <x v="421"/>
    <x v="416"/>
    <x v="407"/>
    <x v="396"/>
    <x v="387"/>
    <x v="379"/>
    <x v="366"/>
    <x v="350"/>
    <x v="343"/>
    <m/>
    <n v="73"/>
    <s v="BU"/>
    <n v="2050"/>
    <n v="29"/>
    <n v="-3"/>
    <n v="39244543"/>
    <n v="13081514"/>
    <n v="2100"/>
  </r>
  <r>
    <x v="43"/>
    <s v=""/>
    <n v="19624861"/>
    <x v="741"/>
    <x v="732"/>
    <x v="721"/>
    <x v="706"/>
    <x v="686"/>
    <x v="670"/>
    <x v="653"/>
    <x v="641"/>
    <x v="619"/>
    <x v="604"/>
    <x v="6"/>
    <x v="6"/>
    <x v="6"/>
    <x v="6"/>
    <x v="6"/>
    <x v="6"/>
    <x v="6"/>
    <x v="6"/>
    <x v="6"/>
    <x v="6"/>
    <x v="6"/>
    <x v="6"/>
    <x v="6"/>
    <x v="6"/>
    <x v="2"/>
    <x v="2"/>
    <x v="2"/>
    <x v="2"/>
    <x v="2"/>
    <x v="1"/>
    <x v="1"/>
    <m/>
    <n v="52"/>
    <s v="AZ"/>
    <n v="2029"/>
    <n v="8"/>
    <n v="-1928344"/>
    <n v="3912951397"/>
    <n v="2029"/>
    <n v="2029"/>
  </r>
  <r>
    <x v="43"/>
    <s v=""/>
    <n v="6492675"/>
    <x v="742"/>
    <x v="733"/>
    <x v="722"/>
    <x v="707"/>
    <x v="687"/>
    <x v="671"/>
    <x v="654"/>
    <x v="642"/>
    <x v="620"/>
    <x v="605"/>
    <x v="588"/>
    <x v="571"/>
    <x v="6"/>
    <x v="6"/>
    <x v="6"/>
    <x v="6"/>
    <x v="6"/>
    <x v="6"/>
    <x v="6"/>
    <x v="6"/>
    <x v="6"/>
    <x v="6"/>
    <x v="6"/>
    <x v="6"/>
    <x v="2"/>
    <x v="2"/>
    <x v="2"/>
    <x v="2"/>
    <x v="2"/>
    <x v="1"/>
    <x v="1"/>
    <m/>
    <n v="54"/>
    <s v="BB"/>
    <n v="2031"/>
    <n v="10"/>
    <n v="-519609"/>
    <n v="1055583246"/>
    <n v="2031"/>
    <n v="2031"/>
  </r>
  <r>
    <x v="43"/>
    <s v=""/>
    <n v="5689734"/>
    <x v="743"/>
    <x v="734"/>
    <x v="723"/>
    <x v="708"/>
    <x v="688"/>
    <x v="672"/>
    <x v="655"/>
    <x v="643"/>
    <x v="621"/>
    <x v="606"/>
    <x v="589"/>
    <x v="572"/>
    <x v="557"/>
    <x v="540"/>
    <x v="527"/>
    <x v="505"/>
    <x v="491"/>
    <x v="482"/>
    <x v="469"/>
    <x v="460"/>
    <x v="441"/>
    <x v="430"/>
    <x v="422"/>
    <x v="417"/>
    <x v="408"/>
    <x v="397"/>
    <x v="388"/>
    <x v="380"/>
    <x v="367"/>
    <x v="351"/>
    <x v="344"/>
    <m/>
    <n v="73"/>
    <s v="BU"/>
    <n v="2050"/>
    <n v="29"/>
    <n v="-36637"/>
    <n v="79659837"/>
    <n v="2174"/>
    <n v="2100"/>
  </r>
  <r>
    <x v="43"/>
    <s v=""/>
    <n v="4213688"/>
    <x v="744"/>
    <x v="735"/>
    <x v="724"/>
    <x v="709"/>
    <x v="689"/>
    <x v="673"/>
    <x v="656"/>
    <x v="644"/>
    <x v="622"/>
    <x v="607"/>
    <x v="590"/>
    <x v="573"/>
    <x v="558"/>
    <x v="541"/>
    <x v="528"/>
    <x v="506"/>
    <x v="492"/>
    <x v="483"/>
    <x v="470"/>
    <x v="461"/>
    <x v="442"/>
    <x v="431"/>
    <x v="423"/>
    <x v="418"/>
    <x v="409"/>
    <x v="398"/>
    <x v="389"/>
    <x v="381"/>
    <x v="368"/>
    <x v="352"/>
    <x v="1"/>
    <m/>
    <n v="72"/>
    <s v="BT"/>
    <n v="2049"/>
    <n v="28"/>
    <n v="-139949"/>
    <n v="286770719"/>
    <n v="2049"/>
    <n v="2049"/>
  </r>
  <r>
    <x v="43"/>
    <s v=""/>
    <n v="33571210"/>
    <x v="745"/>
    <x v="736"/>
    <x v="725"/>
    <x v="710"/>
    <x v="690"/>
    <x v="674"/>
    <x v="657"/>
    <x v="645"/>
    <x v="623"/>
    <x v="608"/>
    <x v="591"/>
    <x v="574"/>
    <x v="559"/>
    <x v="542"/>
    <x v="529"/>
    <x v="507"/>
    <x v="493"/>
    <x v="484"/>
    <x v="471"/>
    <x v="462"/>
    <x v="443"/>
    <x v="432"/>
    <x v="424"/>
    <x v="419"/>
    <x v="410"/>
    <x v="399"/>
    <x v="390"/>
    <x v="382"/>
    <x v="369"/>
    <x v="353"/>
    <x v="345"/>
    <m/>
    <n v="73"/>
    <s v="BU"/>
    <n v="2050"/>
    <n v="29"/>
    <n v="-295742"/>
    <n v="630674308"/>
    <n v="2133"/>
    <n v="2100"/>
  </r>
  <r>
    <x v="43"/>
    <s v=""/>
    <n v="17971207"/>
    <x v="746"/>
    <x v="737"/>
    <x v="726"/>
    <x v="711"/>
    <x v="691"/>
    <x v="675"/>
    <x v="658"/>
    <x v="646"/>
    <x v="624"/>
    <x v="609"/>
    <x v="592"/>
    <x v="575"/>
    <x v="560"/>
    <x v="543"/>
    <x v="530"/>
    <x v="508"/>
    <x v="494"/>
    <x v="485"/>
    <x v="472"/>
    <x v="463"/>
    <x v="444"/>
    <x v="433"/>
    <x v="425"/>
    <x v="420"/>
    <x v="411"/>
    <x v="400"/>
    <x v="391"/>
    <x v="383"/>
    <x v="370"/>
    <x v="354"/>
    <x v="346"/>
    <m/>
    <n v="73"/>
    <s v="BU"/>
    <n v="2050"/>
    <n v="29"/>
    <n v="-250710"/>
    <n v="524154697"/>
    <n v="2091"/>
    <n v="2091"/>
  </r>
  <r>
    <x v="43"/>
    <s v=""/>
    <n v="16712741"/>
    <x v="747"/>
    <x v="738"/>
    <x v="727"/>
    <x v="712"/>
    <x v="692"/>
    <x v="676"/>
    <x v="659"/>
    <x v="647"/>
    <x v="625"/>
    <x v="610"/>
    <x v="593"/>
    <x v="576"/>
    <x v="561"/>
    <x v="544"/>
    <x v="531"/>
    <x v="509"/>
    <x v="495"/>
    <x v="486"/>
    <x v="473"/>
    <x v="464"/>
    <x v="445"/>
    <x v="434"/>
    <x v="426"/>
    <x v="421"/>
    <x v="412"/>
    <x v="401"/>
    <x v="392"/>
    <x v="384"/>
    <x v="371"/>
    <x v="355"/>
    <x v="347"/>
    <m/>
    <n v="73"/>
    <s v="BU"/>
    <n v="2050"/>
    <n v="29"/>
    <n v="-262983"/>
    <n v="547675418"/>
    <n v="2083"/>
    <n v="2083"/>
  </r>
  <r>
    <x v="43"/>
    <s v=""/>
    <n v="5336386"/>
    <x v="748"/>
    <x v="739"/>
    <x v="728"/>
    <x v="713"/>
    <x v="693"/>
    <x v="677"/>
    <x v="660"/>
    <x v="648"/>
    <x v="626"/>
    <x v="611"/>
    <x v="594"/>
    <x v="577"/>
    <x v="562"/>
    <x v="545"/>
    <x v="532"/>
    <x v="510"/>
    <x v="496"/>
    <x v="487"/>
    <x v="474"/>
    <x v="465"/>
    <x v="446"/>
    <x v="435"/>
    <x v="6"/>
    <x v="6"/>
    <x v="2"/>
    <x v="2"/>
    <x v="2"/>
    <x v="2"/>
    <x v="2"/>
    <x v="1"/>
    <x v="1"/>
    <m/>
    <n v="64"/>
    <s v="BL"/>
    <n v="2041"/>
    <n v="20"/>
    <n v="-238540"/>
    <n v="486948646"/>
    <n v="2041"/>
    <n v="2041"/>
  </r>
  <r>
    <x v="43"/>
    <s v=""/>
    <n v="1810366"/>
    <x v="749"/>
    <x v="740"/>
    <x v="729"/>
    <x v="714"/>
    <x v="694"/>
    <x v="678"/>
    <x v="661"/>
    <x v="649"/>
    <x v="627"/>
    <x v="612"/>
    <x v="595"/>
    <x v="578"/>
    <x v="563"/>
    <x v="6"/>
    <x v="6"/>
    <x v="6"/>
    <x v="6"/>
    <x v="6"/>
    <x v="6"/>
    <x v="6"/>
    <x v="6"/>
    <x v="6"/>
    <x v="6"/>
    <x v="6"/>
    <x v="2"/>
    <x v="2"/>
    <x v="2"/>
    <x v="2"/>
    <x v="2"/>
    <x v="1"/>
    <x v="1"/>
    <m/>
    <n v="55"/>
    <s v="BC"/>
    <n v="2032"/>
    <n v="11"/>
    <n v="-131045"/>
    <n v="266390221"/>
    <n v="2033"/>
    <n v="2033"/>
  </r>
  <r>
    <x v="43"/>
    <s v=""/>
    <n v="2266259"/>
    <x v="750"/>
    <x v="741"/>
    <x v="730"/>
    <x v="715"/>
    <x v="695"/>
    <x v="679"/>
    <x v="662"/>
    <x v="650"/>
    <x v="628"/>
    <x v="613"/>
    <x v="596"/>
    <x v="6"/>
    <x v="6"/>
    <x v="6"/>
    <x v="6"/>
    <x v="6"/>
    <x v="6"/>
    <x v="6"/>
    <x v="6"/>
    <x v="6"/>
    <x v="6"/>
    <x v="6"/>
    <x v="6"/>
    <x v="6"/>
    <x v="2"/>
    <x v="2"/>
    <x v="2"/>
    <x v="2"/>
    <x v="2"/>
    <x v="1"/>
    <x v="1"/>
    <m/>
    <n v="53"/>
    <s v="BA"/>
    <n v="2030"/>
    <n v="9"/>
    <n v="-191024"/>
    <n v="387943715"/>
    <n v="2031"/>
    <n v="2031"/>
  </r>
  <r>
    <x v="43"/>
    <s v=""/>
    <n v="24045188"/>
    <x v="751"/>
    <x v="742"/>
    <x v="731"/>
    <x v="716"/>
    <x v="696"/>
    <x v="680"/>
    <x v="663"/>
    <x v="651"/>
    <x v="629"/>
    <x v="614"/>
    <x v="597"/>
    <x v="579"/>
    <x v="564"/>
    <x v="546"/>
    <x v="533"/>
    <x v="511"/>
    <x v="497"/>
    <x v="488"/>
    <x v="475"/>
    <x v="466"/>
    <x v="447"/>
    <x v="436"/>
    <x v="427"/>
    <x v="422"/>
    <x v="2"/>
    <x v="2"/>
    <x v="2"/>
    <x v="2"/>
    <x v="2"/>
    <x v="1"/>
    <x v="1"/>
    <m/>
    <n v="66"/>
    <s v="BN"/>
    <n v="2043"/>
    <n v="22"/>
    <n v="-974589"/>
    <n v="1991740379"/>
    <n v="2044"/>
    <n v="2044"/>
  </r>
  <r>
    <x v="43"/>
    <s v=""/>
    <n v="8323695"/>
    <x v="752"/>
    <x v="743"/>
    <x v="732"/>
    <x v="717"/>
    <x v="697"/>
    <x v="681"/>
    <x v="664"/>
    <x v="652"/>
    <x v="630"/>
    <x v="615"/>
    <x v="598"/>
    <x v="580"/>
    <x v="565"/>
    <x v="547"/>
    <x v="534"/>
    <x v="512"/>
    <x v="498"/>
    <x v="489"/>
    <x v="476"/>
    <x v="467"/>
    <x v="448"/>
    <x v="437"/>
    <x v="6"/>
    <x v="6"/>
    <x v="2"/>
    <x v="2"/>
    <x v="2"/>
    <x v="2"/>
    <x v="2"/>
    <x v="1"/>
    <x v="1"/>
    <m/>
    <n v="64"/>
    <s v="BL"/>
    <n v="2041"/>
    <n v="20"/>
    <n v="-372714"/>
    <n v="760833261"/>
    <n v="2041"/>
    <n v="2041"/>
  </r>
  <r>
    <x v="43"/>
    <s v=""/>
    <n v="42085643"/>
    <x v="753"/>
    <x v="744"/>
    <x v="733"/>
    <x v="718"/>
    <x v="698"/>
    <x v="682"/>
    <x v="665"/>
    <x v="653"/>
    <x v="631"/>
    <x v="616"/>
    <x v="599"/>
    <x v="581"/>
    <x v="566"/>
    <x v="548"/>
    <x v="535"/>
    <x v="513"/>
    <x v="499"/>
    <x v="490"/>
    <x v="477"/>
    <x v="468"/>
    <x v="449"/>
    <x v="438"/>
    <x v="428"/>
    <x v="423"/>
    <x v="413"/>
    <x v="402"/>
    <x v="2"/>
    <x v="2"/>
    <x v="2"/>
    <x v="1"/>
    <x v="1"/>
    <m/>
    <n v="68"/>
    <s v="BP"/>
    <n v="2045"/>
    <n v="24"/>
    <n v="-1588377"/>
    <n v="3249018806"/>
    <n v="2045"/>
    <n v="2045"/>
  </r>
  <r>
    <x v="43"/>
    <s v=""/>
    <n v="923592"/>
    <x v="754"/>
    <x v="745"/>
    <x v="734"/>
    <x v="719"/>
    <x v="44"/>
    <x v="44"/>
    <x v="23"/>
    <x v="23"/>
    <x v="6"/>
    <x v="6"/>
    <x v="6"/>
    <x v="6"/>
    <x v="6"/>
    <x v="6"/>
    <x v="6"/>
    <x v="6"/>
    <x v="6"/>
    <x v="6"/>
    <x v="6"/>
    <x v="6"/>
    <x v="6"/>
    <x v="6"/>
    <x v="6"/>
    <x v="6"/>
    <x v="2"/>
    <x v="2"/>
    <x v="2"/>
    <x v="2"/>
    <x v="2"/>
    <x v="1"/>
    <x v="1"/>
    <m/>
    <n v="46"/>
    <s v="AT"/>
    <n v="2023"/>
    <n v="2"/>
    <n v="-212490"/>
    <n v="429940902"/>
    <n v="2023"/>
    <n v="2023"/>
  </r>
  <r>
    <x v="43"/>
    <s v=""/>
    <n v="35908187"/>
    <x v="755"/>
    <x v="746"/>
    <x v="735"/>
    <x v="720"/>
    <x v="699"/>
    <x v="683"/>
    <x v="666"/>
    <x v="654"/>
    <x v="632"/>
    <x v="617"/>
    <x v="600"/>
    <x v="582"/>
    <x v="567"/>
    <x v="549"/>
    <x v="536"/>
    <x v="514"/>
    <x v="500"/>
    <x v="491"/>
    <x v="478"/>
    <x v="469"/>
    <x v="450"/>
    <x v="439"/>
    <x v="429"/>
    <x v="424"/>
    <x v="414"/>
    <x v="403"/>
    <x v="393"/>
    <x v="385"/>
    <x v="372"/>
    <x v="356"/>
    <x v="348"/>
    <m/>
    <n v="73"/>
    <s v="BU"/>
    <n v="2050"/>
    <n v="29"/>
    <n v="-469140"/>
    <n v="983101847"/>
    <n v="2096"/>
    <n v="2096"/>
  </r>
  <r>
    <x v="43"/>
    <s v=""/>
    <n v="46447456"/>
    <x v="756"/>
    <x v="747"/>
    <x v="736"/>
    <x v="721"/>
    <x v="700"/>
    <x v="684"/>
    <x v="667"/>
    <x v="655"/>
    <x v="633"/>
    <x v="618"/>
    <x v="601"/>
    <x v="583"/>
    <x v="568"/>
    <x v="550"/>
    <x v="537"/>
    <x v="515"/>
    <x v="501"/>
    <x v="492"/>
    <x v="479"/>
    <x v="470"/>
    <x v="451"/>
    <x v="440"/>
    <x v="430"/>
    <x v="425"/>
    <x v="415"/>
    <x v="404"/>
    <x v="394"/>
    <x v="386"/>
    <x v="373"/>
    <x v="357"/>
    <x v="349"/>
    <m/>
    <n v="73"/>
    <s v="BU"/>
    <n v="2050"/>
    <n v="29"/>
    <n v="-1330436"/>
    <n v="2732597740"/>
    <n v="2054"/>
    <n v="2054"/>
  </r>
  <r>
    <x v="43"/>
    <s v=""/>
    <n v="14504658"/>
    <x v="757"/>
    <x v="748"/>
    <x v="737"/>
    <x v="722"/>
    <x v="701"/>
    <x v="685"/>
    <x v="668"/>
    <x v="656"/>
    <x v="634"/>
    <x v="619"/>
    <x v="602"/>
    <x v="584"/>
    <x v="569"/>
    <x v="551"/>
    <x v="6"/>
    <x v="6"/>
    <x v="6"/>
    <x v="6"/>
    <x v="6"/>
    <x v="6"/>
    <x v="6"/>
    <x v="6"/>
    <x v="6"/>
    <x v="6"/>
    <x v="2"/>
    <x v="2"/>
    <x v="2"/>
    <x v="2"/>
    <x v="2"/>
    <x v="1"/>
    <x v="1"/>
    <m/>
    <n v="56"/>
    <s v="BD"/>
    <n v="2033"/>
    <n v="12"/>
    <n v="-1023445"/>
    <n v="2080840113"/>
    <n v="2033"/>
    <n v="2033"/>
  </r>
  <r>
    <x v="43"/>
    <s v=""/>
    <n v="7405853"/>
    <x v="758"/>
    <x v="749"/>
    <x v="738"/>
    <x v="723"/>
    <x v="702"/>
    <x v="686"/>
    <x v="669"/>
    <x v="657"/>
    <x v="635"/>
    <x v="620"/>
    <x v="603"/>
    <x v="585"/>
    <x v="570"/>
    <x v="552"/>
    <x v="538"/>
    <x v="516"/>
    <x v="502"/>
    <x v="493"/>
    <x v="480"/>
    <x v="471"/>
    <x v="452"/>
    <x v="441"/>
    <x v="431"/>
    <x v="426"/>
    <x v="416"/>
    <x v="405"/>
    <x v="395"/>
    <x v="387"/>
    <x v="374"/>
    <x v="358"/>
    <x v="350"/>
    <m/>
    <n v="73"/>
    <s v="BU"/>
    <n v="2050"/>
    <n v="29"/>
    <n v="-225637"/>
    <n v="462966956"/>
    <n v="2052"/>
    <n v="2052"/>
  </r>
  <r>
    <x v="43"/>
    <s v=""/>
    <n v="18890167"/>
    <x v="759"/>
    <x v="750"/>
    <x v="739"/>
    <x v="724"/>
    <x v="703"/>
    <x v="687"/>
    <x v="670"/>
    <x v="658"/>
    <x v="636"/>
    <x v="621"/>
    <x v="604"/>
    <x v="586"/>
    <x v="571"/>
    <x v="553"/>
    <x v="539"/>
    <x v="517"/>
    <x v="503"/>
    <x v="494"/>
    <x v="481"/>
    <x v="472"/>
    <x v="453"/>
    <x v="442"/>
    <x v="432"/>
    <x v="427"/>
    <x v="417"/>
    <x v="406"/>
    <x v="396"/>
    <x v="388"/>
    <x v="375"/>
    <x v="359"/>
    <x v="351"/>
    <m/>
    <n v="73"/>
    <s v="BU"/>
    <n v="2050"/>
    <n v="29"/>
    <n v="-411130"/>
    <n v="848961637"/>
    <n v="2065"/>
    <n v="2065"/>
  </r>
  <r>
    <x v="43"/>
    <s v=""/>
    <n v="40007347"/>
    <x v="760"/>
    <x v="751"/>
    <x v="740"/>
    <x v="725"/>
    <x v="704"/>
    <x v="688"/>
    <x v="671"/>
    <x v="659"/>
    <x v="637"/>
    <x v="622"/>
    <x v="605"/>
    <x v="587"/>
    <x v="572"/>
    <x v="554"/>
    <x v="540"/>
    <x v="518"/>
    <x v="504"/>
    <x v="495"/>
    <x v="482"/>
    <x v="473"/>
    <x v="454"/>
    <x v="443"/>
    <x v="433"/>
    <x v="428"/>
    <x v="418"/>
    <x v="407"/>
    <x v="397"/>
    <x v="389"/>
    <x v="376"/>
    <x v="360"/>
    <x v="352"/>
    <m/>
    <n v="73"/>
    <s v="BU"/>
    <n v="2050"/>
    <n v="29"/>
    <n v="-297999"/>
    <n v="641667328"/>
    <n v="2153"/>
    <n v="2100"/>
  </r>
  <r>
    <x v="43"/>
    <s v=""/>
    <n v="8050603"/>
    <x v="761"/>
    <x v="752"/>
    <x v="741"/>
    <x v="726"/>
    <x v="705"/>
    <x v="689"/>
    <x v="672"/>
    <x v="660"/>
    <x v="638"/>
    <x v="623"/>
    <x v="606"/>
    <x v="588"/>
    <x v="573"/>
    <x v="555"/>
    <x v="541"/>
    <x v="519"/>
    <x v="505"/>
    <x v="496"/>
    <x v="483"/>
    <x v="474"/>
    <x v="455"/>
    <x v="444"/>
    <x v="434"/>
    <x v="429"/>
    <x v="419"/>
    <x v="408"/>
    <x v="398"/>
    <x v="390"/>
    <x v="377"/>
    <x v="361"/>
    <x v="353"/>
    <m/>
    <n v="73"/>
    <s v="BU"/>
    <n v="2050"/>
    <n v="29"/>
    <n v="-20"/>
    <n v="8090983"/>
    <n v="404549"/>
    <n v="2100"/>
  </r>
  <r>
    <x v="43"/>
    <s v=""/>
    <n v="40618835"/>
    <x v="762"/>
    <x v="753"/>
    <x v="742"/>
    <x v="727"/>
    <x v="706"/>
    <x v="690"/>
    <x v="673"/>
    <x v="661"/>
    <x v="639"/>
    <x v="624"/>
    <x v="607"/>
    <x v="589"/>
    <x v="574"/>
    <x v="556"/>
    <x v="542"/>
    <x v="520"/>
    <x v="506"/>
    <x v="497"/>
    <x v="484"/>
    <x v="475"/>
    <x v="456"/>
    <x v="445"/>
    <x v="435"/>
    <x v="430"/>
    <x v="420"/>
    <x v="409"/>
    <x v="399"/>
    <x v="391"/>
    <x v="378"/>
    <x v="362"/>
    <x v="354"/>
    <m/>
    <n v="73"/>
    <s v="BU"/>
    <n v="2050"/>
    <n v="29"/>
    <n v="-507002"/>
    <n v="1064255873"/>
    <n v="2099"/>
    <n v="2099"/>
  </r>
  <r>
    <x v="44"/>
    <s v=""/>
    <n v="17534171"/>
    <x v="763"/>
    <x v="754"/>
    <x v="743"/>
    <x v="728"/>
    <x v="707"/>
    <x v="691"/>
    <x v="674"/>
    <x v="662"/>
    <x v="640"/>
    <x v="625"/>
    <x v="608"/>
    <x v="590"/>
    <x v="575"/>
    <x v="557"/>
    <x v="543"/>
    <x v="521"/>
    <x v="507"/>
    <x v="498"/>
    <x v="485"/>
    <x v="476"/>
    <x v="457"/>
    <x v="446"/>
    <x v="436"/>
    <x v="431"/>
    <x v="421"/>
    <x v="410"/>
    <x v="400"/>
    <x v="392"/>
    <x v="379"/>
    <x v="363"/>
    <x v="355"/>
    <m/>
    <n v="73"/>
    <s v="BU"/>
    <n v="2050"/>
    <n v="29"/>
    <n v="-352860"/>
    <n v="729958511"/>
    <n v="2069"/>
    <n v="2069"/>
  </r>
  <r>
    <x v="44"/>
    <s v=""/>
    <n v="2145595"/>
    <x v="764"/>
    <x v="755"/>
    <x v="744"/>
    <x v="729"/>
    <x v="708"/>
    <x v="692"/>
    <x v="675"/>
    <x v="663"/>
    <x v="641"/>
    <x v="626"/>
    <x v="609"/>
    <x v="591"/>
    <x v="576"/>
    <x v="558"/>
    <x v="544"/>
    <x v="522"/>
    <x v="508"/>
    <x v="499"/>
    <x v="486"/>
    <x v="477"/>
    <x v="458"/>
    <x v="6"/>
    <x v="6"/>
    <x v="6"/>
    <x v="2"/>
    <x v="2"/>
    <x v="2"/>
    <x v="2"/>
    <x v="2"/>
    <x v="1"/>
    <x v="1"/>
    <m/>
    <n v="63"/>
    <s v="BK"/>
    <n v="2040"/>
    <n v="19"/>
    <n v="-98720"/>
    <n v="201461275"/>
    <n v="2041"/>
    <n v="2041"/>
  </r>
  <r>
    <x v="44"/>
    <s v=""/>
    <n v="5214345"/>
    <x v="765"/>
    <x v="756"/>
    <x v="745"/>
    <x v="730"/>
    <x v="709"/>
    <x v="693"/>
    <x v="676"/>
    <x v="664"/>
    <x v="642"/>
    <x v="627"/>
    <x v="610"/>
    <x v="592"/>
    <x v="577"/>
    <x v="559"/>
    <x v="545"/>
    <x v="523"/>
    <x v="6"/>
    <x v="6"/>
    <x v="6"/>
    <x v="6"/>
    <x v="6"/>
    <x v="6"/>
    <x v="6"/>
    <x v="6"/>
    <x v="2"/>
    <x v="2"/>
    <x v="2"/>
    <x v="2"/>
    <x v="2"/>
    <x v="1"/>
    <x v="1"/>
    <m/>
    <n v="58"/>
    <s v="BF"/>
    <n v="2035"/>
    <n v="14"/>
    <n v="-315841"/>
    <n v="642897324"/>
    <n v="2036"/>
    <n v="2036"/>
  </r>
  <r>
    <x v="44"/>
    <s v=""/>
    <n v="465382349"/>
    <x v="766"/>
    <x v="757"/>
    <x v="746"/>
    <x v="731"/>
    <x v="710"/>
    <x v="694"/>
    <x v="677"/>
    <x v="665"/>
    <x v="643"/>
    <x v="628"/>
    <x v="611"/>
    <x v="593"/>
    <x v="578"/>
    <x v="560"/>
    <x v="546"/>
    <x v="524"/>
    <x v="509"/>
    <x v="500"/>
    <x v="487"/>
    <x v="478"/>
    <x v="459"/>
    <x v="447"/>
    <x v="437"/>
    <x v="432"/>
    <x v="422"/>
    <x v="411"/>
    <x v="401"/>
    <x v="393"/>
    <x v="380"/>
    <x v="364"/>
    <x v="356"/>
    <m/>
    <n v="73"/>
    <s v="BU"/>
    <n v="2050"/>
    <n v="29"/>
    <n v="-373776"/>
    <n v="1220036093"/>
    <n v="3264"/>
    <n v="2100"/>
  </r>
  <r>
    <x v="44"/>
    <s v=""/>
    <n v="14796397"/>
    <x v="767"/>
    <x v="758"/>
    <x v="747"/>
    <x v="732"/>
    <x v="711"/>
    <x v="695"/>
    <x v="678"/>
    <x v="666"/>
    <x v="644"/>
    <x v="629"/>
    <x v="612"/>
    <x v="594"/>
    <x v="579"/>
    <x v="561"/>
    <x v="547"/>
    <x v="525"/>
    <x v="510"/>
    <x v="501"/>
    <x v="488"/>
    <x v="479"/>
    <x v="460"/>
    <x v="448"/>
    <x v="438"/>
    <x v="433"/>
    <x v="423"/>
    <x v="412"/>
    <x v="402"/>
    <x v="394"/>
    <x v="381"/>
    <x v="365"/>
    <x v="357"/>
    <m/>
    <n v="73"/>
    <s v="BU"/>
    <n v="2050"/>
    <n v="29"/>
    <n v="-76034"/>
    <n v="168309043"/>
    <n v="2214"/>
    <n v="2100"/>
  </r>
  <r>
    <x v="44"/>
    <s v=""/>
    <n v="26926953"/>
    <x v="768"/>
    <x v="759"/>
    <x v="748"/>
    <x v="733"/>
    <x v="712"/>
    <x v="696"/>
    <x v="679"/>
    <x v="667"/>
    <x v="645"/>
    <x v="630"/>
    <x v="613"/>
    <x v="595"/>
    <x v="580"/>
    <x v="562"/>
    <x v="548"/>
    <x v="526"/>
    <x v="511"/>
    <x v="502"/>
    <x v="489"/>
    <x v="480"/>
    <x v="461"/>
    <x v="449"/>
    <x v="439"/>
    <x v="434"/>
    <x v="424"/>
    <x v="413"/>
    <x v="403"/>
    <x v="395"/>
    <x v="382"/>
    <x v="366"/>
    <x v="358"/>
    <m/>
    <n v="73"/>
    <s v="BU"/>
    <n v="2050"/>
    <n v="29"/>
    <n v="-382438"/>
    <n v="799069275"/>
    <n v="2089"/>
    <n v="2089"/>
  </r>
  <r>
    <x v="44"/>
    <s v=""/>
    <n v="43633573"/>
    <x v="769"/>
    <x v="760"/>
    <x v="749"/>
    <x v="734"/>
    <x v="713"/>
    <x v="697"/>
    <x v="680"/>
    <x v="668"/>
    <x v="646"/>
    <x v="631"/>
    <x v="614"/>
    <x v="596"/>
    <x v="581"/>
    <x v="563"/>
    <x v="549"/>
    <x v="527"/>
    <x v="512"/>
    <x v="503"/>
    <x v="490"/>
    <x v="481"/>
    <x v="462"/>
    <x v="450"/>
    <x v="440"/>
    <x v="435"/>
    <x v="425"/>
    <x v="414"/>
    <x v="404"/>
    <x v="396"/>
    <x v="383"/>
    <x v="367"/>
    <x v="359"/>
    <m/>
    <n v="73"/>
    <s v="BU"/>
    <n v="2050"/>
    <n v="29"/>
    <n v="-75051"/>
    <n v="195161542"/>
    <n v="2600"/>
    <n v="2100"/>
  </r>
  <r>
    <x v="44"/>
    <s v=""/>
    <n v="5234845"/>
    <x v="770"/>
    <x v="761"/>
    <x v="750"/>
    <x v="735"/>
    <x v="714"/>
    <x v="698"/>
    <x v="681"/>
    <x v="669"/>
    <x v="647"/>
    <x v="632"/>
    <x v="615"/>
    <x v="597"/>
    <x v="582"/>
    <x v="6"/>
    <x v="6"/>
    <x v="6"/>
    <x v="6"/>
    <x v="6"/>
    <x v="6"/>
    <x v="6"/>
    <x v="6"/>
    <x v="6"/>
    <x v="6"/>
    <x v="6"/>
    <x v="2"/>
    <x v="2"/>
    <x v="2"/>
    <x v="2"/>
    <x v="2"/>
    <x v="1"/>
    <x v="1"/>
    <m/>
    <n v="55"/>
    <s v="BC"/>
    <n v="2032"/>
    <n v="11"/>
    <n v="-394180"/>
    <n v="801084265"/>
    <n v="2032"/>
    <n v="2032"/>
  </r>
  <r>
    <x v="44"/>
    <s v=""/>
    <n v="195017526"/>
    <x v="771"/>
    <x v="762"/>
    <x v="751"/>
    <x v="736"/>
    <x v="715"/>
    <x v="699"/>
    <x v="682"/>
    <x v="670"/>
    <x v="648"/>
    <x v="633"/>
    <x v="616"/>
    <x v="598"/>
    <x v="583"/>
    <x v="564"/>
    <x v="550"/>
    <x v="528"/>
    <x v="513"/>
    <x v="504"/>
    <x v="491"/>
    <x v="482"/>
    <x v="463"/>
    <x v="451"/>
    <x v="441"/>
    <x v="436"/>
    <x v="426"/>
    <x v="415"/>
    <x v="405"/>
    <x v="397"/>
    <x v="384"/>
    <x v="368"/>
    <x v="360"/>
    <m/>
    <n v="73"/>
    <s v="BU"/>
    <n v="2050"/>
    <n v="29"/>
    <n v="-521932"/>
    <n v="1248798234"/>
    <n v="2393"/>
    <n v="2100"/>
  </r>
  <r>
    <x v="44"/>
    <s v=""/>
    <n v="4295549"/>
    <x v="772"/>
    <x v="763"/>
    <x v="752"/>
    <x v="737"/>
    <x v="716"/>
    <x v="700"/>
    <x v="683"/>
    <x v="671"/>
    <x v="649"/>
    <x v="634"/>
    <x v="617"/>
    <x v="599"/>
    <x v="584"/>
    <x v="565"/>
    <x v="551"/>
    <x v="529"/>
    <x v="514"/>
    <x v="505"/>
    <x v="492"/>
    <x v="6"/>
    <x v="6"/>
    <x v="6"/>
    <x v="6"/>
    <x v="6"/>
    <x v="2"/>
    <x v="2"/>
    <x v="2"/>
    <x v="2"/>
    <x v="2"/>
    <x v="1"/>
    <x v="1"/>
    <m/>
    <n v="61"/>
    <s v="BI"/>
    <n v="2038"/>
    <n v="17"/>
    <n v="-221366"/>
    <n v="451233503"/>
    <n v="2038"/>
    <n v="2038"/>
  </r>
  <r>
    <x v="45"/>
    <s v=""/>
    <n v="1111813"/>
    <x v="773"/>
    <x v="764"/>
    <x v="753"/>
    <x v="738"/>
    <x v="717"/>
    <x v="701"/>
    <x v="684"/>
    <x v="672"/>
    <x v="650"/>
    <x v="635"/>
    <x v="618"/>
    <x v="600"/>
    <x v="585"/>
    <x v="566"/>
    <x v="552"/>
    <x v="530"/>
    <x v="515"/>
    <x v="506"/>
    <x v="493"/>
    <x v="483"/>
    <x v="464"/>
    <x v="452"/>
    <x v="442"/>
    <x v="437"/>
    <x v="427"/>
    <x v="416"/>
    <x v="406"/>
    <x v="398"/>
    <x v="385"/>
    <x v="369"/>
    <x v="1"/>
    <m/>
    <n v="72"/>
    <s v="BT"/>
    <n v="2049"/>
    <n v="28"/>
    <n v="-36933"/>
    <n v="75679540"/>
    <n v="2049"/>
    <n v="2049"/>
  </r>
  <r>
    <x v="45"/>
    <s v=""/>
    <n v="108665507"/>
    <x v="774"/>
    <x v="765"/>
    <x v="754"/>
    <x v="739"/>
    <x v="718"/>
    <x v="702"/>
    <x v="685"/>
    <x v="673"/>
    <x v="651"/>
    <x v="636"/>
    <x v="619"/>
    <x v="601"/>
    <x v="586"/>
    <x v="567"/>
    <x v="553"/>
    <x v="531"/>
    <x v="516"/>
    <x v="507"/>
    <x v="494"/>
    <x v="484"/>
    <x v="465"/>
    <x v="453"/>
    <x v="443"/>
    <x v="438"/>
    <x v="428"/>
    <x v="417"/>
    <x v="407"/>
    <x v="399"/>
    <x v="386"/>
    <x v="370"/>
    <x v="361"/>
    <m/>
    <n v="73"/>
    <s v="BU"/>
    <n v="2050"/>
    <n v="29"/>
    <n v="-1436342"/>
    <n v="3008640005"/>
    <n v="2095"/>
    <n v="2095"/>
  </r>
  <r>
    <x v="45"/>
    <s v=""/>
    <n v="9884279"/>
    <x v="775"/>
    <x v="766"/>
    <x v="755"/>
    <x v="740"/>
    <x v="719"/>
    <x v="703"/>
    <x v="686"/>
    <x v="674"/>
    <x v="652"/>
    <x v="637"/>
    <x v="620"/>
    <x v="602"/>
    <x v="587"/>
    <x v="568"/>
    <x v="554"/>
    <x v="532"/>
    <x v="517"/>
    <x v="508"/>
    <x v="495"/>
    <x v="485"/>
    <x v="466"/>
    <x v="454"/>
    <x v="444"/>
    <x v="439"/>
    <x v="429"/>
    <x v="418"/>
    <x v="408"/>
    <x v="400"/>
    <x v="387"/>
    <x v="371"/>
    <x v="362"/>
    <m/>
    <n v="73"/>
    <s v="BU"/>
    <n v="2050"/>
    <n v="29"/>
    <n v="-139967"/>
    <n v="292477652"/>
    <n v="2090"/>
    <n v="2090"/>
  </r>
  <r>
    <x v="45"/>
    <s v=""/>
    <n v="2621397"/>
    <x v="776"/>
    <x v="767"/>
    <x v="756"/>
    <x v="741"/>
    <x v="720"/>
    <x v="704"/>
    <x v="687"/>
    <x v="675"/>
    <x v="653"/>
    <x v="638"/>
    <x v="621"/>
    <x v="603"/>
    <x v="588"/>
    <x v="569"/>
    <x v="555"/>
    <x v="533"/>
    <x v="518"/>
    <x v="509"/>
    <x v="496"/>
    <x v="486"/>
    <x v="467"/>
    <x v="455"/>
    <x v="445"/>
    <x v="440"/>
    <x v="430"/>
    <x v="419"/>
    <x v="409"/>
    <x v="401"/>
    <x v="388"/>
    <x v="372"/>
    <x v="363"/>
    <m/>
    <n v="73"/>
    <s v="BU"/>
    <n v="2050"/>
    <n v="29"/>
    <n v="-54902"/>
    <n v="113468535"/>
    <n v="2067"/>
    <n v="2067"/>
  </r>
  <r>
    <x v="45"/>
    <s v=""/>
    <n v="780039"/>
    <x v="777"/>
    <x v="768"/>
    <x v="757"/>
    <x v="742"/>
    <x v="721"/>
    <x v="705"/>
    <x v="688"/>
    <x v="676"/>
    <x v="654"/>
    <x v="639"/>
    <x v="622"/>
    <x v="604"/>
    <x v="589"/>
    <x v="6"/>
    <x v="6"/>
    <x v="6"/>
    <x v="6"/>
    <x v="6"/>
    <x v="6"/>
    <x v="6"/>
    <x v="6"/>
    <x v="6"/>
    <x v="6"/>
    <x v="6"/>
    <x v="2"/>
    <x v="2"/>
    <x v="2"/>
    <x v="2"/>
    <x v="2"/>
    <x v="1"/>
    <x v="1"/>
    <m/>
    <n v="55"/>
    <s v="BC"/>
    <n v="2032"/>
    <n v="11"/>
    <n v="-59494"/>
    <n v="120898425"/>
    <n v="2032"/>
    <n v="2032"/>
  </r>
  <r>
    <x v="45"/>
    <s v=""/>
    <n v="33556502"/>
    <x v="778"/>
    <x v="769"/>
    <x v="758"/>
    <x v="743"/>
    <x v="722"/>
    <x v="706"/>
    <x v="689"/>
    <x v="677"/>
    <x v="655"/>
    <x v="640"/>
    <x v="623"/>
    <x v="605"/>
    <x v="590"/>
    <x v="570"/>
    <x v="556"/>
    <x v="534"/>
    <x v="519"/>
    <x v="510"/>
    <x v="497"/>
    <x v="487"/>
    <x v="468"/>
    <x v="456"/>
    <x v="446"/>
    <x v="441"/>
    <x v="431"/>
    <x v="420"/>
    <x v="410"/>
    <x v="402"/>
    <x v="389"/>
    <x v="373"/>
    <x v="364"/>
    <m/>
    <n v="73"/>
    <s v="BU"/>
    <n v="2050"/>
    <n v="29"/>
    <n v="-766431"/>
    <n v="1580980691"/>
    <n v="2063"/>
    <n v="2063"/>
  </r>
  <r>
    <x v="45"/>
    <s v=""/>
    <n v="4849050"/>
    <x v="779"/>
    <x v="770"/>
    <x v="759"/>
    <x v="744"/>
    <x v="723"/>
    <x v="707"/>
    <x v="690"/>
    <x v="678"/>
    <x v="656"/>
    <x v="641"/>
    <x v="624"/>
    <x v="606"/>
    <x v="591"/>
    <x v="571"/>
    <x v="557"/>
    <x v="6"/>
    <x v="6"/>
    <x v="6"/>
    <x v="6"/>
    <x v="6"/>
    <x v="6"/>
    <x v="6"/>
    <x v="6"/>
    <x v="6"/>
    <x v="2"/>
    <x v="2"/>
    <x v="2"/>
    <x v="2"/>
    <x v="2"/>
    <x v="1"/>
    <x v="1"/>
    <m/>
    <n v="57"/>
    <s v="BE"/>
    <n v="2034"/>
    <n v="13"/>
    <n v="-314216"/>
    <n v="639251154"/>
    <n v="2034"/>
    <n v="2034"/>
  </r>
  <r>
    <x v="45"/>
    <s v=""/>
    <n v="1498627"/>
    <x v="780"/>
    <x v="771"/>
    <x v="760"/>
    <x v="745"/>
    <x v="724"/>
    <x v="708"/>
    <x v="691"/>
    <x v="679"/>
    <x v="657"/>
    <x v="642"/>
    <x v="625"/>
    <x v="607"/>
    <x v="592"/>
    <x v="572"/>
    <x v="558"/>
    <x v="535"/>
    <x v="520"/>
    <x v="511"/>
    <x v="498"/>
    <x v="488"/>
    <x v="469"/>
    <x v="457"/>
    <x v="447"/>
    <x v="442"/>
    <x v="432"/>
    <x v="421"/>
    <x v="411"/>
    <x v="403"/>
    <x v="390"/>
    <x v="374"/>
    <x v="365"/>
    <m/>
    <n v="73"/>
    <s v="BU"/>
    <n v="2050"/>
    <n v="29"/>
    <n v="-43337"/>
    <n v="88996030"/>
    <n v="2054"/>
    <n v="2054"/>
  </r>
  <r>
    <x v="45"/>
    <s v=""/>
    <n v="26467096"/>
    <x v="781"/>
    <x v="772"/>
    <x v="761"/>
    <x v="746"/>
    <x v="725"/>
    <x v="709"/>
    <x v="692"/>
    <x v="680"/>
    <x v="658"/>
    <x v="643"/>
    <x v="626"/>
    <x v="608"/>
    <x v="593"/>
    <x v="573"/>
    <x v="559"/>
    <x v="536"/>
    <x v="521"/>
    <x v="512"/>
    <x v="499"/>
    <x v="489"/>
    <x v="470"/>
    <x v="458"/>
    <x v="448"/>
    <x v="443"/>
    <x v="433"/>
    <x v="422"/>
    <x v="412"/>
    <x v="404"/>
    <x v="391"/>
    <x v="375"/>
    <x v="366"/>
    <m/>
    <n v="73"/>
    <s v="BU"/>
    <n v="2050"/>
    <n v="29"/>
    <n v="-753794"/>
    <n v="1548377182"/>
    <n v="2054"/>
    <n v="2054"/>
  </r>
  <r>
    <x v="45"/>
    <s v=""/>
    <n v="6740235"/>
    <x v="782"/>
    <x v="773"/>
    <x v="762"/>
    <x v="747"/>
    <x v="726"/>
    <x v="710"/>
    <x v="693"/>
    <x v="681"/>
    <x v="659"/>
    <x v="644"/>
    <x v="627"/>
    <x v="609"/>
    <x v="594"/>
    <x v="574"/>
    <x v="560"/>
    <x v="537"/>
    <x v="522"/>
    <x v="513"/>
    <x v="500"/>
    <x v="490"/>
    <x v="471"/>
    <x v="459"/>
    <x v="449"/>
    <x v="444"/>
    <x v="434"/>
    <x v="423"/>
    <x v="413"/>
    <x v="405"/>
    <x v="392"/>
    <x v="376"/>
    <x v="367"/>
    <m/>
    <n v="73"/>
    <s v="BU"/>
    <n v="2050"/>
    <n v="29"/>
    <n v="-166538"/>
    <n v="342980457"/>
    <n v="2059"/>
    <n v="2059"/>
  </r>
  <r>
    <x v="45"/>
    <s v=""/>
    <n v="24"/>
    <x v="135"/>
    <x v="135"/>
    <x v="135"/>
    <x v="121"/>
    <x v="44"/>
    <x v="44"/>
    <x v="23"/>
    <x v="23"/>
    <x v="6"/>
    <x v="6"/>
    <x v="6"/>
    <x v="6"/>
    <x v="6"/>
    <x v="6"/>
    <x v="6"/>
    <x v="6"/>
    <x v="6"/>
    <x v="6"/>
    <x v="6"/>
    <x v="6"/>
    <x v="6"/>
    <x v="6"/>
    <x v="6"/>
    <x v="6"/>
    <x v="2"/>
    <x v="2"/>
    <x v="2"/>
    <x v="2"/>
    <x v="2"/>
    <x v="1"/>
    <x v="1"/>
    <m/>
    <e v="#N/A"/>
    <e v="#N/A"/>
    <e v="#N/A"/>
    <e v="#N/A"/>
    <e v="#VALUE!"/>
    <e v="#VALUE!"/>
    <e v="#VALUE!"/>
    <e v="#VALUE!"/>
  </r>
  <r>
    <x v="45"/>
    <s v=""/>
    <n v="6517575"/>
    <x v="783"/>
    <x v="774"/>
    <x v="763"/>
    <x v="748"/>
    <x v="727"/>
    <x v="711"/>
    <x v="694"/>
    <x v="682"/>
    <x v="660"/>
    <x v="645"/>
    <x v="628"/>
    <x v="610"/>
    <x v="595"/>
    <x v="575"/>
    <x v="561"/>
    <x v="538"/>
    <x v="523"/>
    <x v="514"/>
    <x v="501"/>
    <x v="491"/>
    <x v="472"/>
    <x v="460"/>
    <x v="450"/>
    <x v="445"/>
    <x v="435"/>
    <x v="424"/>
    <x v="414"/>
    <x v="406"/>
    <x v="393"/>
    <x v="377"/>
    <x v="368"/>
    <m/>
    <n v="73"/>
    <s v="BU"/>
    <n v="2050"/>
    <n v="29"/>
    <n v="-112441"/>
    <n v="233535954"/>
    <n v="2077"/>
    <n v="2077"/>
  </r>
  <r>
    <x v="45"/>
    <s v=""/>
    <n v="42037147"/>
    <x v="784"/>
    <x v="775"/>
    <x v="764"/>
    <x v="749"/>
    <x v="728"/>
    <x v="712"/>
    <x v="695"/>
    <x v="683"/>
    <x v="661"/>
    <x v="646"/>
    <x v="629"/>
    <x v="611"/>
    <x v="596"/>
    <x v="576"/>
    <x v="562"/>
    <x v="539"/>
    <x v="524"/>
    <x v="515"/>
    <x v="502"/>
    <x v="492"/>
    <x v="473"/>
    <x v="461"/>
    <x v="451"/>
    <x v="446"/>
    <x v="436"/>
    <x v="425"/>
    <x v="415"/>
    <x v="407"/>
    <x v="394"/>
    <x v="378"/>
    <x v="369"/>
    <m/>
    <n v="73"/>
    <s v="BU"/>
    <n v="2050"/>
    <n v="29"/>
    <n v="-683464"/>
    <n v="1421950963"/>
    <n v="2081"/>
    <n v="2081"/>
  </r>
  <r>
    <x v="45"/>
    <s v=""/>
    <n v="24796355"/>
    <x v="785"/>
    <x v="776"/>
    <x v="765"/>
    <x v="750"/>
    <x v="729"/>
    <x v="713"/>
    <x v="696"/>
    <x v="684"/>
    <x v="662"/>
    <x v="647"/>
    <x v="630"/>
    <x v="612"/>
    <x v="597"/>
    <x v="6"/>
    <x v="6"/>
    <x v="6"/>
    <x v="6"/>
    <x v="6"/>
    <x v="6"/>
    <x v="6"/>
    <x v="6"/>
    <x v="6"/>
    <x v="6"/>
    <x v="6"/>
    <x v="2"/>
    <x v="2"/>
    <x v="2"/>
    <x v="2"/>
    <x v="2"/>
    <x v="1"/>
    <x v="1"/>
    <m/>
    <n v="55"/>
    <s v="BC"/>
    <n v="2032"/>
    <n v="11"/>
    <n v="-1801191"/>
    <n v="3661400984"/>
    <n v="2033"/>
    <n v="2033"/>
  </r>
  <r>
    <x v="45"/>
    <s v=""/>
    <n v="605323"/>
    <x v="786"/>
    <x v="777"/>
    <x v="766"/>
    <x v="751"/>
    <x v="44"/>
    <x v="44"/>
    <x v="23"/>
    <x v="23"/>
    <x v="6"/>
    <x v="6"/>
    <x v="6"/>
    <x v="6"/>
    <x v="6"/>
    <x v="6"/>
    <x v="6"/>
    <x v="6"/>
    <x v="6"/>
    <x v="6"/>
    <x v="6"/>
    <x v="6"/>
    <x v="6"/>
    <x v="6"/>
    <x v="6"/>
    <x v="6"/>
    <x v="2"/>
    <x v="2"/>
    <x v="2"/>
    <x v="2"/>
    <x v="2"/>
    <x v="1"/>
    <x v="1"/>
    <m/>
    <n v="46"/>
    <s v="AT"/>
    <n v="2023"/>
    <n v="2"/>
    <n v="-141634"/>
    <n v="286564369"/>
    <n v="2023"/>
    <n v="2023"/>
  </r>
  <r>
    <x v="45"/>
    <s v=""/>
    <n v="228428"/>
    <x v="135"/>
    <x v="135"/>
    <x v="135"/>
    <x v="121"/>
    <x v="44"/>
    <x v="44"/>
    <x v="23"/>
    <x v="23"/>
    <x v="6"/>
    <x v="6"/>
    <x v="6"/>
    <x v="6"/>
    <x v="6"/>
    <x v="6"/>
    <x v="6"/>
    <x v="6"/>
    <x v="6"/>
    <x v="6"/>
    <x v="6"/>
    <x v="6"/>
    <x v="6"/>
    <x v="6"/>
    <x v="6"/>
    <x v="6"/>
    <x v="2"/>
    <x v="2"/>
    <x v="2"/>
    <x v="2"/>
    <x v="2"/>
    <x v="1"/>
    <x v="1"/>
    <m/>
    <e v="#N/A"/>
    <e v="#N/A"/>
    <e v="#N/A"/>
    <e v="#N/A"/>
    <e v="#VALUE!"/>
    <e v="#VALUE!"/>
    <e v="#VALUE!"/>
    <e v="#VALUE!"/>
  </r>
  <r>
    <x v="45"/>
    <s v=""/>
    <n v="29222569"/>
    <x v="787"/>
    <x v="778"/>
    <x v="767"/>
    <x v="752"/>
    <x v="730"/>
    <x v="714"/>
    <x v="697"/>
    <x v="685"/>
    <x v="663"/>
    <x v="648"/>
    <x v="631"/>
    <x v="613"/>
    <x v="598"/>
    <x v="577"/>
    <x v="563"/>
    <x v="540"/>
    <x v="525"/>
    <x v="516"/>
    <x v="503"/>
    <x v="493"/>
    <x v="474"/>
    <x v="462"/>
    <x v="452"/>
    <x v="447"/>
    <x v="437"/>
    <x v="426"/>
    <x v="416"/>
    <x v="408"/>
    <x v="395"/>
    <x v="379"/>
    <x v="370"/>
    <m/>
    <n v="73"/>
    <s v="BU"/>
    <n v="2050"/>
    <n v="29"/>
    <n v="-711795"/>
    <n v="1466336674"/>
    <n v="2060"/>
    <n v="2060"/>
  </r>
  <r>
    <x v="45"/>
    <s v=""/>
    <n v="26940491"/>
    <x v="788"/>
    <x v="779"/>
    <x v="768"/>
    <x v="753"/>
    <x v="731"/>
    <x v="715"/>
    <x v="698"/>
    <x v="686"/>
    <x v="664"/>
    <x v="649"/>
    <x v="632"/>
    <x v="614"/>
    <x v="599"/>
    <x v="578"/>
    <x v="564"/>
    <x v="541"/>
    <x v="526"/>
    <x v="517"/>
    <x v="504"/>
    <x v="494"/>
    <x v="475"/>
    <x v="463"/>
    <x v="453"/>
    <x v="448"/>
    <x v="438"/>
    <x v="427"/>
    <x v="417"/>
    <x v="409"/>
    <x v="396"/>
    <x v="380"/>
    <x v="371"/>
    <m/>
    <n v="73"/>
    <s v="BU"/>
    <n v="2050"/>
    <n v="29"/>
    <n v="-541443"/>
    <n v="1120113908"/>
    <n v="2069"/>
    <n v="2069"/>
  </r>
  <r>
    <x v="45"/>
    <s v=""/>
    <n v="4855375"/>
    <x v="789"/>
    <x v="780"/>
    <x v="769"/>
    <x v="754"/>
    <x v="732"/>
    <x v="716"/>
    <x v="699"/>
    <x v="687"/>
    <x v="665"/>
    <x v="650"/>
    <x v="633"/>
    <x v="615"/>
    <x v="600"/>
    <x v="579"/>
    <x v="565"/>
    <x v="542"/>
    <x v="527"/>
    <x v="518"/>
    <x v="505"/>
    <x v="495"/>
    <x v="476"/>
    <x v="464"/>
    <x v="454"/>
    <x v="449"/>
    <x v="439"/>
    <x v="2"/>
    <x v="2"/>
    <x v="2"/>
    <x v="2"/>
    <x v="1"/>
    <x v="1"/>
    <m/>
    <n v="67"/>
    <s v="BO"/>
    <n v="2044"/>
    <n v="23"/>
    <n v="-193322"/>
    <n v="395172493"/>
    <n v="2044"/>
    <n v="2044"/>
  </r>
  <r>
    <x v="45"/>
    <n v="18111451"/>
    <n v="17617785"/>
    <x v="790"/>
    <x v="781"/>
    <x v="770"/>
    <x v="755"/>
    <x v="733"/>
    <x v="717"/>
    <x v="700"/>
    <x v="688"/>
    <x v="666"/>
    <x v="651"/>
    <x v="634"/>
    <x v="616"/>
    <x v="601"/>
    <x v="580"/>
    <x v="566"/>
    <x v="543"/>
    <x v="528"/>
    <x v="519"/>
    <x v="506"/>
    <x v="496"/>
    <x v="477"/>
    <x v="465"/>
    <x v="455"/>
    <x v="450"/>
    <x v="440"/>
    <x v="428"/>
    <x v="418"/>
    <x v="410"/>
    <x v="397"/>
    <x v="381"/>
    <x v="372"/>
    <m/>
    <n v="73"/>
    <s v="BU"/>
    <n v="2050"/>
    <n v="29"/>
    <n v="-493666"/>
    <n v="1014329439"/>
    <n v="2055"/>
    <n v="2055"/>
  </r>
  <r>
    <x v="45"/>
    <s v=""/>
    <n v="2697775"/>
    <x v="791"/>
    <x v="782"/>
    <x v="771"/>
    <x v="756"/>
    <x v="734"/>
    <x v="718"/>
    <x v="701"/>
    <x v="689"/>
    <x v="667"/>
    <x v="652"/>
    <x v="635"/>
    <x v="617"/>
    <x v="602"/>
    <x v="581"/>
    <x v="567"/>
    <x v="544"/>
    <x v="529"/>
    <x v="520"/>
    <x v="507"/>
    <x v="497"/>
    <x v="478"/>
    <x v="466"/>
    <x v="456"/>
    <x v="451"/>
    <x v="441"/>
    <x v="429"/>
    <x v="419"/>
    <x v="411"/>
    <x v="398"/>
    <x v="382"/>
    <x v="373"/>
    <m/>
    <n v="73"/>
    <s v="BU"/>
    <n v="2050"/>
    <n v="29"/>
    <n v="-33578"/>
    <n v="70491757"/>
    <n v="2099"/>
    <n v="2099"/>
  </r>
  <r>
    <x v="45"/>
    <s v=""/>
    <n v="5369863"/>
    <x v="792"/>
    <x v="783"/>
    <x v="772"/>
    <x v="757"/>
    <x v="735"/>
    <x v="719"/>
    <x v="702"/>
    <x v="690"/>
    <x v="668"/>
    <x v="653"/>
    <x v="636"/>
    <x v="618"/>
    <x v="603"/>
    <x v="582"/>
    <x v="6"/>
    <x v="6"/>
    <x v="6"/>
    <x v="6"/>
    <x v="6"/>
    <x v="6"/>
    <x v="6"/>
    <x v="6"/>
    <x v="6"/>
    <x v="6"/>
    <x v="2"/>
    <x v="2"/>
    <x v="2"/>
    <x v="2"/>
    <x v="2"/>
    <x v="1"/>
    <x v="1"/>
    <m/>
    <n v="56"/>
    <s v="BD"/>
    <n v="2033"/>
    <n v="12"/>
    <n v="-376703"/>
    <n v="765933220"/>
    <n v="2033"/>
    <n v="2033"/>
  </r>
  <r>
    <x v="45"/>
    <s v=""/>
    <n v="2572408"/>
    <x v="793"/>
    <x v="784"/>
    <x v="773"/>
    <x v="758"/>
    <x v="736"/>
    <x v="720"/>
    <x v="703"/>
    <x v="691"/>
    <x v="669"/>
    <x v="654"/>
    <x v="637"/>
    <x v="619"/>
    <x v="604"/>
    <x v="6"/>
    <x v="6"/>
    <x v="6"/>
    <x v="6"/>
    <x v="6"/>
    <x v="6"/>
    <x v="6"/>
    <x v="6"/>
    <x v="6"/>
    <x v="6"/>
    <x v="6"/>
    <x v="2"/>
    <x v="2"/>
    <x v="2"/>
    <x v="2"/>
    <x v="2"/>
    <x v="1"/>
    <x v="1"/>
    <m/>
    <n v="55"/>
    <s v="BC"/>
    <n v="2032"/>
    <n v="11"/>
    <n v="-193144"/>
    <n v="392530144"/>
    <n v="2032"/>
    <n v="2032"/>
  </r>
  <r>
    <x v="45"/>
    <s v=""/>
    <n v="2582012"/>
    <x v="794"/>
    <x v="785"/>
    <x v="774"/>
    <x v="759"/>
    <x v="737"/>
    <x v="721"/>
    <x v="704"/>
    <x v="692"/>
    <x v="670"/>
    <x v="655"/>
    <x v="638"/>
    <x v="620"/>
    <x v="605"/>
    <x v="583"/>
    <x v="568"/>
    <x v="545"/>
    <x v="530"/>
    <x v="521"/>
    <x v="508"/>
    <x v="498"/>
    <x v="479"/>
    <x v="467"/>
    <x v="457"/>
    <x v="452"/>
    <x v="442"/>
    <x v="430"/>
    <x v="420"/>
    <x v="412"/>
    <x v="399"/>
    <x v="383"/>
    <x v="374"/>
    <m/>
    <n v="73"/>
    <s v="BU"/>
    <n v="2050"/>
    <n v="29"/>
    <n v="-45052"/>
    <n v="93542000"/>
    <n v="2076"/>
    <n v="2076"/>
  </r>
  <r>
    <x v="45"/>
    <s v=""/>
    <n v="5615650"/>
    <x v="795"/>
    <x v="786"/>
    <x v="775"/>
    <x v="760"/>
    <x v="738"/>
    <x v="722"/>
    <x v="705"/>
    <x v="693"/>
    <x v="671"/>
    <x v="656"/>
    <x v="639"/>
    <x v="621"/>
    <x v="606"/>
    <x v="584"/>
    <x v="569"/>
    <x v="546"/>
    <x v="531"/>
    <x v="522"/>
    <x v="509"/>
    <x v="499"/>
    <x v="480"/>
    <x v="468"/>
    <x v="458"/>
    <x v="453"/>
    <x v="443"/>
    <x v="431"/>
    <x v="421"/>
    <x v="413"/>
    <x v="400"/>
    <x v="384"/>
    <x v="375"/>
    <m/>
    <n v="73"/>
    <s v="BU"/>
    <n v="2050"/>
    <n v="29"/>
    <n v="-149070"/>
    <n v="306587980"/>
    <n v="2057"/>
    <n v="2057"/>
  </r>
  <r>
    <x v="45"/>
    <s v=""/>
    <n v="10619471"/>
    <x v="796"/>
    <x v="787"/>
    <x v="776"/>
    <x v="761"/>
    <x v="739"/>
    <x v="723"/>
    <x v="706"/>
    <x v="694"/>
    <x v="672"/>
    <x v="657"/>
    <x v="6"/>
    <x v="6"/>
    <x v="6"/>
    <x v="6"/>
    <x v="6"/>
    <x v="6"/>
    <x v="6"/>
    <x v="6"/>
    <x v="6"/>
    <x v="6"/>
    <x v="6"/>
    <x v="6"/>
    <x v="6"/>
    <x v="6"/>
    <x v="2"/>
    <x v="2"/>
    <x v="2"/>
    <x v="2"/>
    <x v="2"/>
    <x v="1"/>
    <x v="1"/>
    <m/>
    <n v="52"/>
    <s v="AZ"/>
    <n v="2029"/>
    <n v="8"/>
    <n v="-978602"/>
    <n v="1986416909"/>
    <n v="2030"/>
    <n v="2030"/>
  </r>
  <r>
    <x v="45"/>
    <s v=""/>
    <n v="4353130"/>
    <x v="797"/>
    <x v="788"/>
    <x v="777"/>
    <x v="762"/>
    <x v="740"/>
    <x v="724"/>
    <x v="707"/>
    <x v="695"/>
    <x v="673"/>
    <x v="658"/>
    <x v="640"/>
    <x v="622"/>
    <x v="607"/>
    <x v="585"/>
    <x v="570"/>
    <x v="547"/>
    <x v="532"/>
    <x v="523"/>
    <x v="510"/>
    <x v="6"/>
    <x v="6"/>
    <x v="6"/>
    <x v="6"/>
    <x v="6"/>
    <x v="2"/>
    <x v="2"/>
    <x v="2"/>
    <x v="2"/>
    <x v="2"/>
    <x v="1"/>
    <x v="1"/>
    <m/>
    <n v="61"/>
    <s v="BI"/>
    <n v="2038"/>
    <n v="17"/>
    <n v="-224627"/>
    <n v="457875043"/>
    <n v="2038"/>
    <n v="2038"/>
  </r>
  <r>
    <x v="45"/>
    <s v=""/>
    <n v="4559265"/>
    <x v="798"/>
    <x v="789"/>
    <x v="778"/>
    <x v="763"/>
    <x v="741"/>
    <x v="725"/>
    <x v="708"/>
    <x v="696"/>
    <x v="674"/>
    <x v="659"/>
    <x v="641"/>
    <x v="623"/>
    <x v="608"/>
    <x v="586"/>
    <x v="571"/>
    <x v="548"/>
    <x v="533"/>
    <x v="524"/>
    <x v="511"/>
    <x v="500"/>
    <x v="481"/>
    <x v="469"/>
    <x v="459"/>
    <x v="454"/>
    <x v="444"/>
    <x v="432"/>
    <x v="422"/>
    <x v="414"/>
    <x v="401"/>
    <x v="385"/>
    <x v="376"/>
    <m/>
    <n v="73"/>
    <s v="BU"/>
    <n v="2050"/>
    <n v="29"/>
    <n v="-75740"/>
    <n v="157478325"/>
    <n v="2079"/>
    <n v="2079"/>
  </r>
  <r>
    <x v="45"/>
    <s v=""/>
    <n v="5365424"/>
    <x v="799"/>
    <x v="790"/>
    <x v="779"/>
    <x v="764"/>
    <x v="742"/>
    <x v="726"/>
    <x v="709"/>
    <x v="697"/>
    <x v="675"/>
    <x v="660"/>
    <x v="642"/>
    <x v="624"/>
    <x v="609"/>
    <x v="587"/>
    <x v="572"/>
    <x v="549"/>
    <x v="534"/>
    <x v="525"/>
    <x v="512"/>
    <x v="501"/>
    <x v="6"/>
    <x v="6"/>
    <x v="6"/>
    <x v="6"/>
    <x v="2"/>
    <x v="2"/>
    <x v="2"/>
    <x v="2"/>
    <x v="2"/>
    <x v="1"/>
    <x v="1"/>
    <m/>
    <n v="62"/>
    <s v="BJ"/>
    <n v="2039"/>
    <n v="18"/>
    <n v="-266719"/>
    <n v="543871085"/>
    <n v="2039"/>
    <n v="2039"/>
  </r>
  <r>
    <x v="45"/>
    <s v=""/>
    <n v="899861"/>
    <x v="800"/>
    <x v="791"/>
    <x v="780"/>
    <x v="765"/>
    <x v="743"/>
    <x v="727"/>
    <x v="710"/>
    <x v="698"/>
    <x v="676"/>
    <x v="661"/>
    <x v="643"/>
    <x v="625"/>
    <x v="610"/>
    <x v="6"/>
    <x v="6"/>
    <x v="6"/>
    <x v="6"/>
    <x v="6"/>
    <x v="6"/>
    <x v="6"/>
    <x v="6"/>
    <x v="6"/>
    <x v="6"/>
    <x v="6"/>
    <x v="2"/>
    <x v="2"/>
    <x v="2"/>
    <x v="2"/>
    <x v="2"/>
    <x v="1"/>
    <x v="1"/>
    <m/>
    <n v="55"/>
    <s v="BC"/>
    <n v="2032"/>
    <n v="11"/>
    <n v="-68740"/>
    <n v="139685921"/>
    <n v="2032"/>
    <n v="2032"/>
  </r>
  <r>
    <x v="46"/>
    <s v=""/>
    <n v="9739784"/>
    <x v="801"/>
    <x v="792"/>
    <x v="781"/>
    <x v="766"/>
    <x v="744"/>
    <x v="728"/>
    <x v="711"/>
    <x v="699"/>
    <x v="677"/>
    <x v="662"/>
    <x v="644"/>
    <x v="626"/>
    <x v="611"/>
    <x v="588"/>
    <x v="573"/>
    <x v="550"/>
    <x v="6"/>
    <x v="6"/>
    <x v="6"/>
    <x v="6"/>
    <x v="6"/>
    <x v="6"/>
    <x v="6"/>
    <x v="6"/>
    <x v="2"/>
    <x v="2"/>
    <x v="2"/>
    <x v="2"/>
    <x v="2"/>
    <x v="1"/>
    <x v="1"/>
    <m/>
    <n v="58"/>
    <s v="BF"/>
    <n v="2035"/>
    <n v="14"/>
    <n v="-574390"/>
    <n v="1169433194"/>
    <n v="2036"/>
    <n v="2036"/>
  </r>
  <r>
    <x v="47"/>
    <s v=""/>
    <n v="23988217"/>
    <x v="802"/>
    <x v="793"/>
    <x v="782"/>
    <x v="767"/>
    <x v="745"/>
    <x v="729"/>
    <x v="712"/>
    <x v="700"/>
    <x v="678"/>
    <x v="663"/>
    <x v="645"/>
    <x v="627"/>
    <x v="612"/>
    <x v="589"/>
    <x v="574"/>
    <x v="551"/>
    <x v="535"/>
    <x v="526"/>
    <x v="513"/>
    <x v="502"/>
    <x v="482"/>
    <x v="470"/>
    <x v="460"/>
    <x v="455"/>
    <x v="2"/>
    <x v="2"/>
    <x v="2"/>
    <x v="2"/>
    <x v="2"/>
    <x v="1"/>
    <x v="1"/>
    <m/>
    <n v="66"/>
    <s v="BN"/>
    <n v="2043"/>
    <n v="22"/>
    <n v="-972922"/>
    <n v="1988317735"/>
    <n v="2044"/>
    <n v="2044"/>
  </r>
  <r>
    <x v="47"/>
    <s v=""/>
    <n v="6151481"/>
    <x v="803"/>
    <x v="794"/>
    <x v="783"/>
    <x v="768"/>
    <x v="746"/>
    <x v="730"/>
    <x v="713"/>
    <x v="701"/>
    <x v="679"/>
    <x v="664"/>
    <x v="646"/>
    <x v="628"/>
    <x v="613"/>
    <x v="590"/>
    <x v="575"/>
    <x v="552"/>
    <x v="536"/>
    <x v="527"/>
    <x v="514"/>
    <x v="503"/>
    <x v="483"/>
    <x v="471"/>
    <x v="461"/>
    <x v="456"/>
    <x v="445"/>
    <x v="433"/>
    <x v="423"/>
    <x v="415"/>
    <x v="402"/>
    <x v="386"/>
    <x v="377"/>
    <m/>
    <n v="73"/>
    <s v="BU"/>
    <n v="2050"/>
    <n v="29"/>
    <n v="-90450"/>
    <n v="188770031"/>
    <n v="2087"/>
    <n v="2087"/>
  </r>
  <r>
    <x v="47"/>
    <s v=""/>
    <n v="44398934"/>
    <x v="804"/>
    <x v="795"/>
    <x v="784"/>
    <x v="769"/>
    <x v="747"/>
    <x v="731"/>
    <x v="714"/>
    <x v="702"/>
    <x v="680"/>
    <x v="665"/>
    <x v="647"/>
    <x v="629"/>
    <x v="614"/>
    <x v="591"/>
    <x v="576"/>
    <x v="553"/>
    <x v="537"/>
    <x v="528"/>
    <x v="515"/>
    <x v="504"/>
    <x v="484"/>
    <x v="472"/>
    <x v="462"/>
    <x v="457"/>
    <x v="446"/>
    <x v="434"/>
    <x v="424"/>
    <x v="416"/>
    <x v="403"/>
    <x v="387"/>
    <x v="378"/>
    <m/>
    <n v="73"/>
    <s v="BU"/>
    <n v="2050"/>
    <n v="29"/>
    <n v="-766347"/>
    <n v="1591653527"/>
    <n v="2077"/>
    <n v="2077"/>
  </r>
  <r>
    <x v="47"/>
    <s v=""/>
    <n v="213259"/>
    <x v="805"/>
    <x v="135"/>
    <x v="135"/>
    <x v="121"/>
    <x v="44"/>
    <x v="44"/>
    <x v="23"/>
    <x v="23"/>
    <x v="6"/>
    <x v="6"/>
    <x v="6"/>
    <x v="6"/>
    <x v="6"/>
    <x v="6"/>
    <x v="6"/>
    <x v="6"/>
    <x v="6"/>
    <x v="6"/>
    <x v="6"/>
    <x v="6"/>
    <x v="6"/>
    <x v="6"/>
    <x v="6"/>
    <x v="6"/>
    <x v="2"/>
    <x v="2"/>
    <x v="2"/>
    <x v="2"/>
    <x v="2"/>
    <x v="1"/>
    <x v="1"/>
    <m/>
    <n v="43"/>
    <s v="AQ"/>
    <n v="2020"/>
    <n v="-1"/>
    <e v="#VALUE!"/>
    <e v="#VALUE!"/>
    <e v="#VALUE!"/>
    <e v="#VALUE!"/>
  </r>
  <r>
    <x v="47"/>
    <s v=""/>
    <n v="35958789"/>
    <x v="806"/>
    <x v="796"/>
    <x v="785"/>
    <x v="770"/>
    <x v="748"/>
    <x v="732"/>
    <x v="715"/>
    <x v="703"/>
    <x v="681"/>
    <x v="666"/>
    <x v="648"/>
    <x v="630"/>
    <x v="615"/>
    <x v="592"/>
    <x v="577"/>
    <x v="554"/>
    <x v="538"/>
    <x v="529"/>
    <x v="516"/>
    <x v="505"/>
    <x v="485"/>
    <x v="473"/>
    <x v="463"/>
    <x v="458"/>
    <x v="447"/>
    <x v="435"/>
    <x v="425"/>
    <x v="417"/>
    <x v="404"/>
    <x v="388"/>
    <x v="379"/>
    <m/>
    <n v="73"/>
    <s v="BU"/>
    <n v="2050"/>
    <n v="29"/>
    <n v="-323107"/>
    <n v="688311822"/>
    <n v="2130"/>
    <n v="2100"/>
  </r>
  <r>
    <x v="47"/>
    <s v=""/>
    <n v="13256516"/>
    <x v="807"/>
    <x v="797"/>
    <x v="786"/>
    <x v="771"/>
    <x v="749"/>
    <x v="733"/>
    <x v="716"/>
    <x v="704"/>
    <x v="682"/>
    <x v="667"/>
    <x v="6"/>
    <x v="6"/>
    <x v="6"/>
    <x v="6"/>
    <x v="6"/>
    <x v="6"/>
    <x v="6"/>
    <x v="6"/>
    <x v="6"/>
    <x v="6"/>
    <x v="6"/>
    <x v="6"/>
    <x v="6"/>
    <x v="6"/>
    <x v="2"/>
    <x v="2"/>
    <x v="2"/>
    <x v="2"/>
    <x v="2"/>
    <x v="1"/>
    <x v="1"/>
    <m/>
    <n v="52"/>
    <s v="AZ"/>
    <n v="2029"/>
    <n v="8"/>
    <n v="-1253918"/>
    <n v="2544916958"/>
    <n v="2030"/>
    <n v="2030"/>
  </r>
  <r>
    <x v="47"/>
    <s v=""/>
    <n v="160538185"/>
    <x v="808"/>
    <x v="798"/>
    <x v="787"/>
    <x v="772"/>
    <x v="750"/>
    <x v="734"/>
    <x v="717"/>
    <x v="705"/>
    <x v="683"/>
    <x v="668"/>
    <x v="649"/>
    <x v="631"/>
    <x v="616"/>
    <x v="593"/>
    <x v="578"/>
    <x v="555"/>
    <x v="539"/>
    <x v="530"/>
    <x v="517"/>
    <x v="506"/>
    <x v="486"/>
    <x v="474"/>
    <x v="464"/>
    <x v="459"/>
    <x v="448"/>
    <x v="436"/>
    <x v="426"/>
    <x v="418"/>
    <x v="405"/>
    <x v="389"/>
    <x v="380"/>
    <m/>
    <n v="73"/>
    <s v="BU"/>
    <n v="2050"/>
    <n v="29"/>
    <n v="-2393391"/>
    <n v="4992794614"/>
    <n v="2086"/>
    <n v="2086"/>
  </r>
  <r>
    <x v="47"/>
    <n v="70158"/>
    <n v="9520"/>
    <x v="135"/>
    <x v="135"/>
    <x v="135"/>
    <x v="121"/>
    <x v="44"/>
    <x v="44"/>
    <x v="23"/>
    <x v="23"/>
    <x v="6"/>
    <x v="6"/>
    <x v="6"/>
    <x v="6"/>
    <x v="6"/>
    <x v="6"/>
    <x v="6"/>
    <x v="6"/>
    <x v="6"/>
    <x v="6"/>
    <x v="6"/>
    <x v="6"/>
    <x v="6"/>
    <x v="6"/>
    <x v="6"/>
    <x v="6"/>
    <x v="2"/>
    <x v="2"/>
    <x v="2"/>
    <x v="2"/>
    <x v="2"/>
    <x v="1"/>
    <x v="1"/>
    <m/>
    <e v="#N/A"/>
    <e v="#N/A"/>
    <e v="#N/A"/>
    <e v="#N/A"/>
    <e v="#VALUE!"/>
    <e v="#VALUE!"/>
    <e v="#VALUE!"/>
    <e v="#VALUE!"/>
  </r>
  <r>
    <x v="48"/>
    <s v=""/>
    <n v="5955071"/>
    <x v="809"/>
    <x v="799"/>
    <x v="788"/>
    <x v="773"/>
    <x v="751"/>
    <x v="735"/>
    <x v="718"/>
    <x v="706"/>
    <x v="684"/>
    <x v="669"/>
    <x v="650"/>
    <x v="632"/>
    <x v="617"/>
    <x v="594"/>
    <x v="579"/>
    <x v="556"/>
    <x v="540"/>
    <x v="531"/>
    <x v="518"/>
    <x v="507"/>
    <x v="487"/>
    <x v="475"/>
    <x v="465"/>
    <x v="460"/>
    <x v="2"/>
    <x v="2"/>
    <x v="2"/>
    <x v="2"/>
    <x v="2"/>
    <x v="1"/>
    <x v="1"/>
    <m/>
    <n v="66"/>
    <s v="BN"/>
    <n v="2043"/>
    <n v="22"/>
    <n v="-246311"/>
    <n v="503256980"/>
    <n v="2043"/>
    <n v="2043"/>
  </r>
  <r>
    <x v="48"/>
    <s v=""/>
    <n v="1284965"/>
    <x v="810"/>
    <x v="800"/>
    <x v="789"/>
    <x v="774"/>
    <x v="752"/>
    <x v="44"/>
    <x v="23"/>
    <x v="23"/>
    <x v="6"/>
    <x v="6"/>
    <x v="6"/>
    <x v="6"/>
    <x v="6"/>
    <x v="6"/>
    <x v="6"/>
    <x v="6"/>
    <x v="6"/>
    <x v="6"/>
    <x v="6"/>
    <x v="6"/>
    <x v="6"/>
    <x v="6"/>
    <x v="6"/>
    <x v="6"/>
    <x v="2"/>
    <x v="2"/>
    <x v="2"/>
    <x v="2"/>
    <x v="2"/>
    <x v="1"/>
    <x v="1"/>
    <m/>
    <n v="47"/>
    <s v="AU"/>
    <n v="2024"/>
    <n v="3"/>
    <n v="-238017"/>
    <n v="481841288"/>
    <n v="2024"/>
    <n v="2024"/>
  </r>
  <r>
    <x v="48"/>
    <s v=""/>
    <n v="3734010"/>
    <x v="811"/>
    <x v="801"/>
    <x v="790"/>
    <x v="775"/>
    <x v="753"/>
    <x v="736"/>
    <x v="719"/>
    <x v="707"/>
    <x v="685"/>
    <x v="670"/>
    <x v="651"/>
    <x v="633"/>
    <x v="618"/>
    <x v="595"/>
    <x v="580"/>
    <x v="6"/>
    <x v="6"/>
    <x v="6"/>
    <x v="6"/>
    <x v="6"/>
    <x v="6"/>
    <x v="6"/>
    <x v="6"/>
    <x v="6"/>
    <x v="2"/>
    <x v="2"/>
    <x v="2"/>
    <x v="2"/>
    <x v="2"/>
    <x v="1"/>
    <x v="1"/>
    <m/>
    <n v="57"/>
    <s v="BE"/>
    <n v="2034"/>
    <n v="13"/>
    <n v="-247060"/>
    <n v="502548150"/>
    <n v="2034"/>
    <n v="2034"/>
  </r>
  <r>
    <x v="48"/>
    <s v=""/>
    <n v="7798279"/>
    <x v="812"/>
    <x v="802"/>
    <x v="791"/>
    <x v="776"/>
    <x v="754"/>
    <x v="737"/>
    <x v="720"/>
    <x v="708"/>
    <x v="686"/>
    <x v="671"/>
    <x v="652"/>
    <x v="634"/>
    <x v="619"/>
    <x v="596"/>
    <x v="581"/>
    <x v="557"/>
    <x v="6"/>
    <x v="6"/>
    <x v="6"/>
    <x v="6"/>
    <x v="6"/>
    <x v="6"/>
    <x v="6"/>
    <x v="6"/>
    <x v="2"/>
    <x v="2"/>
    <x v="2"/>
    <x v="2"/>
    <x v="2"/>
    <x v="1"/>
    <x v="1"/>
    <m/>
    <n v="58"/>
    <s v="BF"/>
    <n v="2035"/>
    <n v="14"/>
    <n v="-478524"/>
    <n v="973938235"/>
    <n v="2035"/>
    <n v="2035"/>
  </r>
  <r>
    <x v="48"/>
    <s v=""/>
    <n v="3549262"/>
    <x v="813"/>
    <x v="803"/>
    <x v="792"/>
    <x v="777"/>
    <x v="755"/>
    <x v="44"/>
    <x v="23"/>
    <x v="23"/>
    <x v="6"/>
    <x v="6"/>
    <x v="6"/>
    <x v="6"/>
    <x v="6"/>
    <x v="6"/>
    <x v="6"/>
    <x v="6"/>
    <x v="6"/>
    <x v="6"/>
    <x v="6"/>
    <x v="6"/>
    <x v="6"/>
    <x v="6"/>
    <x v="6"/>
    <x v="6"/>
    <x v="2"/>
    <x v="2"/>
    <x v="2"/>
    <x v="2"/>
    <x v="2"/>
    <x v="1"/>
    <x v="1"/>
    <m/>
    <n v="47"/>
    <s v="AU"/>
    <n v="2024"/>
    <n v="3"/>
    <n v="-665982"/>
    <n v="1348166920"/>
    <n v="2024"/>
    <n v="2024"/>
  </r>
  <r>
    <x v="48"/>
    <s v=""/>
    <n v="7802472"/>
    <x v="814"/>
    <x v="804"/>
    <x v="793"/>
    <x v="778"/>
    <x v="756"/>
    <x v="738"/>
    <x v="721"/>
    <x v="709"/>
    <x v="687"/>
    <x v="672"/>
    <x v="6"/>
    <x v="6"/>
    <x v="6"/>
    <x v="6"/>
    <x v="6"/>
    <x v="6"/>
    <x v="6"/>
    <x v="6"/>
    <x v="6"/>
    <x v="6"/>
    <x v="6"/>
    <x v="6"/>
    <x v="6"/>
    <x v="6"/>
    <x v="2"/>
    <x v="2"/>
    <x v="2"/>
    <x v="2"/>
    <x v="2"/>
    <x v="1"/>
    <x v="1"/>
    <m/>
    <n v="52"/>
    <s v="AZ"/>
    <n v="2029"/>
    <n v="8"/>
    <n v="-727662"/>
    <n v="1476952050"/>
    <n v="2030"/>
    <n v="2030"/>
  </r>
  <r>
    <x v="48"/>
    <s v=""/>
    <n v="1814499"/>
    <x v="815"/>
    <x v="805"/>
    <x v="794"/>
    <x v="779"/>
    <x v="757"/>
    <x v="739"/>
    <x v="722"/>
    <x v="710"/>
    <x v="688"/>
    <x v="673"/>
    <x v="6"/>
    <x v="6"/>
    <x v="6"/>
    <x v="6"/>
    <x v="6"/>
    <x v="6"/>
    <x v="6"/>
    <x v="6"/>
    <x v="6"/>
    <x v="6"/>
    <x v="6"/>
    <x v="6"/>
    <x v="6"/>
    <x v="6"/>
    <x v="2"/>
    <x v="2"/>
    <x v="2"/>
    <x v="2"/>
    <x v="2"/>
    <x v="1"/>
    <x v="1"/>
    <m/>
    <n v="52"/>
    <s v="AZ"/>
    <n v="2029"/>
    <n v="8"/>
    <n v="-169740"/>
    <n v="344519559"/>
    <n v="2030"/>
    <n v="2030"/>
  </r>
  <r>
    <x v="48"/>
    <s v=""/>
    <n v="5390509"/>
    <x v="816"/>
    <x v="806"/>
    <x v="795"/>
    <x v="780"/>
    <x v="758"/>
    <x v="740"/>
    <x v="723"/>
    <x v="711"/>
    <x v="689"/>
    <x v="674"/>
    <x v="653"/>
    <x v="635"/>
    <x v="620"/>
    <x v="597"/>
    <x v="582"/>
    <x v="558"/>
    <x v="541"/>
    <x v="532"/>
    <x v="519"/>
    <x v="508"/>
    <x v="488"/>
    <x v="476"/>
    <x v="466"/>
    <x v="461"/>
    <x v="449"/>
    <x v="437"/>
    <x v="427"/>
    <x v="419"/>
    <x v="406"/>
    <x v="390"/>
    <x v="381"/>
    <m/>
    <n v="73"/>
    <s v="BU"/>
    <n v="2050"/>
    <n v="29"/>
    <n v="-169232"/>
    <n v="347069917"/>
    <n v="2051"/>
    <n v="2051"/>
  </r>
  <r>
    <x v="48"/>
    <s v=""/>
    <n v="2700719"/>
    <x v="817"/>
    <x v="807"/>
    <x v="796"/>
    <x v="781"/>
    <x v="759"/>
    <x v="741"/>
    <x v="724"/>
    <x v="712"/>
    <x v="690"/>
    <x v="675"/>
    <x v="654"/>
    <x v="636"/>
    <x v="621"/>
    <x v="598"/>
    <x v="583"/>
    <x v="559"/>
    <x v="542"/>
    <x v="533"/>
    <x v="520"/>
    <x v="509"/>
    <x v="489"/>
    <x v="477"/>
    <x v="467"/>
    <x v="462"/>
    <x v="450"/>
    <x v="438"/>
    <x v="428"/>
    <x v="420"/>
    <x v="407"/>
    <x v="391"/>
    <x v="382"/>
    <m/>
    <n v="73"/>
    <s v="BU"/>
    <n v="2050"/>
    <n v="29"/>
    <n v="-63856"/>
    <n v="131625983"/>
    <n v="2061"/>
    <n v="2061"/>
  </r>
  <r>
    <x v="48"/>
    <s v=""/>
    <n v="5626502"/>
    <x v="818"/>
    <x v="808"/>
    <x v="797"/>
    <x v="782"/>
    <x v="760"/>
    <x v="742"/>
    <x v="725"/>
    <x v="713"/>
    <x v="691"/>
    <x v="676"/>
    <x v="655"/>
    <x v="637"/>
    <x v="622"/>
    <x v="599"/>
    <x v="584"/>
    <x v="560"/>
    <x v="543"/>
    <x v="534"/>
    <x v="521"/>
    <x v="510"/>
    <x v="490"/>
    <x v="478"/>
    <x v="468"/>
    <x v="463"/>
    <x v="451"/>
    <x v="439"/>
    <x v="429"/>
    <x v="421"/>
    <x v="2"/>
    <x v="1"/>
    <x v="1"/>
    <m/>
    <n v="70"/>
    <s v="BR"/>
    <n v="2047"/>
    <n v="26"/>
    <n v="-200084"/>
    <n v="409596098"/>
    <n v="2047"/>
    <n v="2047"/>
  </r>
  <r>
    <x v="48"/>
    <s v=""/>
    <n v="5020544"/>
    <x v="819"/>
    <x v="809"/>
    <x v="798"/>
    <x v="783"/>
    <x v="761"/>
    <x v="743"/>
    <x v="726"/>
    <x v="714"/>
    <x v="692"/>
    <x v="677"/>
    <x v="656"/>
    <x v="638"/>
    <x v="623"/>
    <x v="600"/>
    <x v="585"/>
    <x v="561"/>
    <x v="544"/>
    <x v="535"/>
    <x v="522"/>
    <x v="6"/>
    <x v="6"/>
    <x v="6"/>
    <x v="6"/>
    <x v="6"/>
    <x v="2"/>
    <x v="2"/>
    <x v="2"/>
    <x v="2"/>
    <x v="2"/>
    <x v="1"/>
    <x v="1"/>
    <m/>
    <n v="61"/>
    <s v="BI"/>
    <n v="2038"/>
    <n v="17"/>
    <n v="-264038"/>
    <n v="538113266"/>
    <n v="2038"/>
    <n v="2038"/>
  </r>
  <r>
    <x v="48"/>
    <s v=""/>
    <n v="1504263"/>
    <x v="820"/>
    <x v="810"/>
    <x v="799"/>
    <x v="784"/>
    <x v="762"/>
    <x v="744"/>
    <x v="727"/>
    <x v="23"/>
    <x v="6"/>
    <x v="6"/>
    <x v="6"/>
    <x v="6"/>
    <x v="6"/>
    <x v="6"/>
    <x v="6"/>
    <x v="6"/>
    <x v="6"/>
    <x v="6"/>
    <x v="6"/>
    <x v="6"/>
    <x v="6"/>
    <x v="6"/>
    <x v="6"/>
    <x v="6"/>
    <x v="2"/>
    <x v="2"/>
    <x v="2"/>
    <x v="2"/>
    <x v="2"/>
    <x v="1"/>
    <x v="1"/>
    <m/>
    <n v="49"/>
    <s v="AW"/>
    <n v="2026"/>
    <n v="5"/>
    <n v="-204948"/>
    <n v="415294275"/>
    <n v="2026"/>
    <n v="2026"/>
  </r>
  <r>
    <x v="48"/>
    <s v=""/>
    <n v="10874588"/>
    <x v="821"/>
    <x v="811"/>
    <x v="800"/>
    <x v="785"/>
    <x v="763"/>
    <x v="745"/>
    <x v="728"/>
    <x v="715"/>
    <x v="693"/>
    <x v="678"/>
    <x v="657"/>
    <x v="639"/>
    <x v="624"/>
    <x v="6"/>
    <x v="6"/>
    <x v="6"/>
    <x v="6"/>
    <x v="6"/>
    <x v="6"/>
    <x v="6"/>
    <x v="6"/>
    <x v="6"/>
    <x v="6"/>
    <x v="6"/>
    <x v="2"/>
    <x v="2"/>
    <x v="2"/>
    <x v="2"/>
    <x v="2"/>
    <x v="1"/>
    <x v="1"/>
    <m/>
    <n v="55"/>
    <s v="BC"/>
    <n v="2032"/>
    <n v="11"/>
    <n v="-805492"/>
    <n v="1637162936"/>
    <n v="2033"/>
    <n v="2033"/>
  </r>
  <r>
    <x v="48"/>
    <s v=""/>
    <n v="69646"/>
    <x v="135"/>
    <x v="135"/>
    <x v="135"/>
    <x v="121"/>
    <x v="44"/>
    <x v="44"/>
    <x v="23"/>
    <x v="23"/>
    <x v="6"/>
    <x v="6"/>
    <x v="6"/>
    <x v="6"/>
    <x v="6"/>
    <x v="6"/>
    <x v="6"/>
    <x v="6"/>
    <x v="6"/>
    <x v="6"/>
    <x v="6"/>
    <x v="6"/>
    <x v="6"/>
    <x v="6"/>
    <x v="6"/>
    <x v="6"/>
    <x v="2"/>
    <x v="2"/>
    <x v="2"/>
    <x v="2"/>
    <x v="2"/>
    <x v="1"/>
    <x v="1"/>
    <m/>
    <e v="#N/A"/>
    <e v="#N/A"/>
    <e v="#N/A"/>
    <e v="#N/A"/>
    <e v="#VALUE!"/>
    <e v="#VALUE!"/>
    <e v="#VALUE!"/>
    <e v="#VALUE!"/>
  </r>
  <r>
    <x v="48"/>
    <s v=""/>
    <n v="875930"/>
    <x v="822"/>
    <x v="135"/>
    <x v="135"/>
    <x v="121"/>
    <x v="44"/>
    <x v="44"/>
    <x v="23"/>
    <x v="23"/>
    <x v="6"/>
    <x v="6"/>
    <x v="6"/>
    <x v="6"/>
    <x v="6"/>
    <x v="6"/>
    <x v="6"/>
    <x v="6"/>
    <x v="6"/>
    <x v="6"/>
    <x v="6"/>
    <x v="6"/>
    <x v="6"/>
    <x v="6"/>
    <x v="6"/>
    <x v="6"/>
    <x v="2"/>
    <x v="2"/>
    <x v="2"/>
    <x v="2"/>
    <x v="2"/>
    <x v="1"/>
    <x v="1"/>
    <m/>
    <n v="43"/>
    <s v="AQ"/>
    <n v="2020"/>
    <n v="-1"/>
    <e v="#VALUE!"/>
    <e v="#VALUE!"/>
    <e v="#VALUE!"/>
    <e v="#VALUE!"/>
  </r>
  <r>
    <x v="48"/>
    <s v=""/>
    <n v="911451"/>
    <x v="823"/>
    <x v="135"/>
    <x v="135"/>
    <x v="121"/>
    <x v="44"/>
    <x v="44"/>
    <x v="23"/>
    <x v="23"/>
    <x v="6"/>
    <x v="6"/>
    <x v="6"/>
    <x v="6"/>
    <x v="6"/>
    <x v="6"/>
    <x v="6"/>
    <x v="6"/>
    <x v="6"/>
    <x v="6"/>
    <x v="6"/>
    <x v="6"/>
    <x v="6"/>
    <x v="6"/>
    <x v="6"/>
    <x v="6"/>
    <x v="2"/>
    <x v="2"/>
    <x v="2"/>
    <x v="2"/>
    <x v="2"/>
    <x v="1"/>
    <x v="1"/>
    <m/>
    <n v="43"/>
    <s v="AQ"/>
    <n v="2020"/>
    <n v="-1"/>
    <e v="#VALUE!"/>
    <e v="#VALUE!"/>
    <e v="#VALUE!"/>
    <e v="#VALUE!"/>
  </r>
  <r>
    <x v="48"/>
    <s v=""/>
    <n v="8308365"/>
    <x v="824"/>
    <x v="812"/>
    <x v="801"/>
    <x v="786"/>
    <x v="764"/>
    <x v="746"/>
    <x v="729"/>
    <x v="716"/>
    <x v="694"/>
    <x v="679"/>
    <x v="658"/>
    <x v="640"/>
    <x v="625"/>
    <x v="601"/>
    <x v="586"/>
    <x v="562"/>
    <x v="545"/>
    <x v="536"/>
    <x v="523"/>
    <x v="511"/>
    <x v="491"/>
    <x v="479"/>
    <x v="469"/>
    <x v="464"/>
    <x v="452"/>
    <x v="440"/>
    <x v="430"/>
    <x v="422"/>
    <x v="408"/>
    <x v="392"/>
    <x v="383"/>
    <m/>
    <n v="73"/>
    <s v="BU"/>
    <n v="2050"/>
    <n v="29"/>
    <n v="-203045"/>
    <n v="418256220"/>
    <n v="2060"/>
    <n v="2060"/>
  </r>
  <r>
    <x v="48"/>
    <s v=""/>
    <n v="9232460"/>
    <x v="825"/>
    <x v="813"/>
    <x v="802"/>
    <x v="787"/>
    <x v="765"/>
    <x v="747"/>
    <x v="730"/>
    <x v="717"/>
    <x v="695"/>
    <x v="680"/>
    <x v="659"/>
    <x v="641"/>
    <x v="626"/>
    <x v="602"/>
    <x v="587"/>
    <x v="563"/>
    <x v="546"/>
    <x v="537"/>
    <x v="524"/>
    <x v="512"/>
    <x v="492"/>
    <x v="480"/>
    <x v="6"/>
    <x v="6"/>
    <x v="2"/>
    <x v="2"/>
    <x v="2"/>
    <x v="2"/>
    <x v="2"/>
    <x v="1"/>
    <x v="1"/>
    <m/>
    <n v="64"/>
    <s v="BL"/>
    <n v="2041"/>
    <n v="20"/>
    <n v="-406750"/>
    <n v="830460710"/>
    <n v="2042"/>
    <n v="2042"/>
  </r>
  <r>
    <x v="48"/>
    <s v=""/>
    <n v="2128992"/>
    <x v="826"/>
    <x v="814"/>
    <x v="803"/>
    <x v="788"/>
    <x v="766"/>
    <x v="44"/>
    <x v="23"/>
    <x v="23"/>
    <x v="6"/>
    <x v="6"/>
    <x v="6"/>
    <x v="6"/>
    <x v="6"/>
    <x v="6"/>
    <x v="6"/>
    <x v="6"/>
    <x v="6"/>
    <x v="6"/>
    <x v="6"/>
    <x v="6"/>
    <x v="6"/>
    <x v="6"/>
    <x v="6"/>
    <x v="6"/>
    <x v="2"/>
    <x v="2"/>
    <x v="2"/>
    <x v="2"/>
    <x v="2"/>
    <x v="1"/>
    <x v="1"/>
    <m/>
    <n v="47"/>
    <s v="AU"/>
    <n v="2024"/>
    <n v="3"/>
    <n v="-417816"/>
    <n v="845699496"/>
    <n v="2024"/>
    <n v="2024"/>
  </r>
  <r>
    <x v="48"/>
    <s v=""/>
    <n v="4268140"/>
    <x v="827"/>
    <x v="815"/>
    <x v="804"/>
    <x v="789"/>
    <x v="767"/>
    <x v="748"/>
    <x v="731"/>
    <x v="718"/>
    <x v="696"/>
    <x v="681"/>
    <x v="660"/>
    <x v="642"/>
    <x v="627"/>
    <x v="603"/>
    <x v="588"/>
    <x v="564"/>
    <x v="547"/>
    <x v="538"/>
    <x v="525"/>
    <x v="513"/>
    <x v="493"/>
    <x v="481"/>
    <x v="470"/>
    <x v="465"/>
    <x v="453"/>
    <x v="441"/>
    <x v="431"/>
    <x v="423"/>
    <x v="409"/>
    <x v="393"/>
    <x v="384"/>
    <m/>
    <n v="73"/>
    <s v="BU"/>
    <n v="2050"/>
    <n v="29"/>
    <n v="-103000"/>
    <n v="212225140"/>
    <n v="2060"/>
    <n v="2060"/>
  </r>
  <r>
    <x v="48"/>
    <s v=""/>
    <n v="5250541"/>
    <x v="828"/>
    <x v="816"/>
    <x v="805"/>
    <x v="790"/>
    <x v="768"/>
    <x v="749"/>
    <x v="732"/>
    <x v="719"/>
    <x v="697"/>
    <x v="682"/>
    <x v="661"/>
    <x v="643"/>
    <x v="628"/>
    <x v="604"/>
    <x v="589"/>
    <x v="565"/>
    <x v="548"/>
    <x v="539"/>
    <x v="526"/>
    <x v="514"/>
    <x v="494"/>
    <x v="482"/>
    <x v="6"/>
    <x v="6"/>
    <x v="2"/>
    <x v="2"/>
    <x v="2"/>
    <x v="2"/>
    <x v="2"/>
    <x v="1"/>
    <x v="1"/>
    <m/>
    <n v="64"/>
    <s v="BL"/>
    <n v="2041"/>
    <n v="20"/>
    <n v="-231635"/>
    <n v="472921606"/>
    <n v="2042"/>
    <n v="2042"/>
  </r>
  <r>
    <x v="49"/>
    <s v=""/>
    <n v="773745"/>
    <x v="829"/>
    <x v="817"/>
    <x v="806"/>
    <x v="791"/>
    <x v="44"/>
    <x v="44"/>
    <x v="23"/>
    <x v="23"/>
    <x v="6"/>
    <x v="6"/>
    <x v="6"/>
    <x v="6"/>
    <x v="6"/>
    <x v="6"/>
    <x v="6"/>
    <x v="6"/>
    <x v="6"/>
    <x v="6"/>
    <x v="6"/>
    <x v="6"/>
    <x v="6"/>
    <x v="6"/>
    <x v="6"/>
    <x v="6"/>
    <x v="2"/>
    <x v="2"/>
    <x v="2"/>
    <x v="2"/>
    <x v="2"/>
    <x v="1"/>
    <x v="1"/>
    <m/>
    <n v="46"/>
    <s v="AT"/>
    <n v="2023"/>
    <n v="2"/>
    <n v="-186056"/>
    <n v="376420809"/>
    <n v="2023"/>
    <n v="2023"/>
  </r>
  <r>
    <x v="49"/>
    <s v=""/>
    <n v="5682279"/>
    <x v="830"/>
    <x v="818"/>
    <x v="807"/>
    <x v="792"/>
    <x v="769"/>
    <x v="750"/>
    <x v="733"/>
    <x v="720"/>
    <x v="698"/>
    <x v="683"/>
    <x v="662"/>
    <x v="644"/>
    <x v="629"/>
    <x v="605"/>
    <x v="590"/>
    <x v="566"/>
    <x v="549"/>
    <x v="540"/>
    <x v="527"/>
    <x v="515"/>
    <x v="495"/>
    <x v="483"/>
    <x v="471"/>
    <x v="466"/>
    <x v="454"/>
    <x v="442"/>
    <x v="432"/>
    <x v="424"/>
    <x v="410"/>
    <x v="394"/>
    <x v="385"/>
    <m/>
    <n v="73"/>
    <s v="BU"/>
    <n v="2050"/>
    <n v="29"/>
    <n v="-106219"/>
    <n v="220138440"/>
    <n v="2072"/>
    <n v="2072"/>
  </r>
  <r>
    <x v="49"/>
    <s v=""/>
    <n v="6119251"/>
    <x v="831"/>
    <x v="819"/>
    <x v="808"/>
    <x v="793"/>
    <x v="770"/>
    <x v="751"/>
    <x v="734"/>
    <x v="721"/>
    <x v="699"/>
    <x v="684"/>
    <x v="663"/>
    <x v="645"/>
    <x v="630"/>
    <x v="606"/>
    <x v="591"/>
    <x v="567"/>
    <x v="550"/>
    <x v="541"/>
    <x v="528"/>
    <x v="516"/>
    <x v="496"/>
    <x v="484"/>
    <x v="472"/>
    <x v="467"/>
    <x v="455"/>
    <x v="443"/>
    <x v="433"/>
    <x v="425"/>
    <x v="411"/>
    <x v="395"/>
    <x v="386"/>
    <m/>
    <n v="73"/>
    <s v="BU"/>
    <n v="2050"/>
    <n v="29"/>
    <n v="-113821"/>
    <n v="235923850"/>
    <n v="2073"/>
    <n v="2073"/>
  </r>
  <r>
    <x v="49"/>
    <s v=""/>
    <n v="18511344"/>
    <x v="832"/>
    <x v="820"/>
    <x v="809"/>
    <x v="794"/>
    <x v="771"/>
    <x v="752"/>
    <x v="735"/>
    <x v="722"/>
    <x v="700"/>
    <x v="685"/>
    <x v="664"/>
    <x v="646"/>
    <x v="631"/>
    <x v="607"/>
    <x v="592"/>
    <x v="568"/>
    <x v="551"/>
    <x v="542"/>
    <x v="529"/>
    <x v="517"/>
    <x v="497"/>
    <x v="485"/>
    <x v="473"/>
    <x v="468"/>
    <x v="456"/>
    <x v="444"/>
    <x v="434"/>
    <x v="426"/>
    <x v="412"/>
    <x v="396"/>
    <x v="387"/>
    <m/>
    <n v="73"/>
    <s v="BU"/>
    <n v="2050"/>
    <n v="29"/>
    <n v="-430739"/>
    <n v="888173385"/>
    <n v="2062"/>
    <n v="2062"/>
  </r>
  <r>
    <x v="49"/>
    <s v=""/>
    <n v="1038104"/>
    <x v="833"/>
    <x v="821"/>
    <x v="810"/>
    <x v="795"/>
    <x v="772"/>
    <x v="753"/>
    <x v="736"/>
    <x v="723"/>
    <x v="701"/>
    <x v="686"/>
    <x v="665"/>
    <x v="647"/>
    <x v="632"/>
    <x v="608"/>
    <x v="593"/>
    <x v="569"/>
    <x v="552"/>
    <x v="543"/>
    <x v="530"/>
    <x v="518"/>
    <x v="498"/>
    <x v="486"/>
    <x v="474"/>
    <x v="469"/>
    <x v="457"/>
    <x v="445"/>
    <x v="435"/>
    <x v="427"/>
    <x v="413"/>
    <x v="397"/>
    <x v="388"/>
    <m/>
    <n v="73"/>
    <s v="BU"/>
    <n v="2050"/>
    <n v="29"/>
    <n v="-27743"/>
    <n v="57051221"/>
    <n v="2056"/>
    <n v="2056"/>
  </r>
  <r>
    <x v="49"/>
    <s v=""/>
    <n v="8996438"/>
    <x v="834"/>
    <x v="822"/>
    <x v="811"/>
    <x v="796"/>
    <x v="773"/>
    <x v="754"/>
    <x v="737"/>
    <x v="724"/>
    <x v="702"/>
    <x v="687"/>
    <x v="666"/>
    <x v="648"/>
    <x v="633"/>
    <x v="609"/>
    <x v="594"/>
    <x v="570"/>
    <x v="553"/>
    <x v="544"/>
    <x v="531"/>
    <x v="519"/>
    <x v="499"/>
    <x v="487"/>
    <x v="475"/>
    <x v="470"/>
    <x v="458"/>
    <x v="446"/>
    <x v="436"/>
    <x v="428"/>
    <x v="414"/>
    <x v="398"/>
    <x v="389"/>
    <m/>
    <n v="73"/>
    <s v="BU"/>
    <n v="2050"/>
    <n v="29"/>
    <n v="-238500"/>
    <n v="490527938"/>
    <n v="2057"/>
    <n v="2057"/>
  </r>
  <r>
    <x v="49"/>
    <s v=""/>
    <n v="6856347"/>
    <x v="835"/>
    <x v="823"/>
    <x v="812"/>
    <x v="797"/>
    <x v="774"/>
    <x v="755"/>
    <x v="738"/>
    <x v="725"/>
    <x v="703"/>
    <x v="688"/>
    <x v="667"/>
    <x v="649"/>
    <x v="634"/>
    <x v="610"/>
    <x v="595"/>
    <x v="571"/>
    <x v="554"/>
    <x v="545"/>
    <x v="532"/>
    <x v="520"/>
    <x v="500"/>
    <x v="488"/>
    <x v="476"/>
    <x v="471"/>
    <x v="459"/>
    <x v="447"/>
    <x v="437"/>
    <x v="429"/>
    <x v="415"/>
    <x v="399"/>
    <x v="390"/>
    <m/>
    <n v="73"/>
    <s v="BU"/>
    <n v="2050"/>
    <n v="29"/>
    <n v="-128877"/>
    <n v="267059010"/>
    <n v="2072"/>
    <n v="2072"/>
  </r>
  <r>
    <x v="49"/>
    <s v=""/>
    <n v="2420532"/>
    <x v="836"/>
    <x v="824"/>
    <x v="813"/>
    <x v="798"/>
    <x v="775"/>
    <x v="756"/>
    <x v="739"/>
    <x v="726"/>
    <x v="704"/>
    <x v="689"/>
    <x v="668"/>
    <x v="650"/>
    <x v="635"/>
    <x v="611"/>
    <x v="596"/>
    <x v="572"/>
    <x v="555"/>
    <x v="546"/>
    <x v="533"/>
    <x v="521"/>
    <x v="501"/>
    <x v="489"/>
    <x v="477"/>
    <x v="472"/>
    <x v="460"/>
    <x v="448"/>
    <x v="438"/>
    <x v="430"/>
    <x v="416"/>
    <x v="400"/>
    <x v="391"/>
    <m/>
    <n v="73"/>
    <s v="BU"/>
    <n v="2050"/>
    <n v="29"/>
    <n v="-66816"/>
    <n v="137322036"/>
    <n v="2055"/>
    <n v="2055"/>
  </r>
  <r>
    <x v="49"/>
    <s v=""/>
    <n v="10571843"/>
    <x v="837"/>
    <x v="825"/>
    <x v="814"/>
    <x v="799"/>
    <x v="776"/>
    <x v="757"/>
    <x v="740"/>
    <x v="727"/>
    <x v="705"/>
    <x v="690"/>
    <x v="669"/>
    <x v="651"/>
    <x v="636"/>
    <x v="612"/>
    <x v="597"/>
    <x v="573"/>
    <x v="556"/>
    <x v="547"/>
    <x v="534"/>
    <x v="522"/>
    <x v="502"/>
    <x v="490"/>
    <x v="478"/>
    <x v="473"/>
    <x v="461"/>
    <x v="449"/>
    <x v="439"/>
    <x v="431"/>
    <x v="417"/>
    <x v="401"/>
    <x v="1"/>
    <m/>
    <n v="72"/>
    <s v="BT"/>
    <n v="2049"/>
    <n v="28"/>
    <n v="-349630"/>
    <n v="716474813"/>
    <n v="2049"/>
    <n v="2049"/>
  </r>
  <r>
    <x v="49"/>
    <s v=""/>
    <n v="5146095"/>
    <x v="838"/>
    <x v="826"/>
    <x v="815"/>
    <x v="800"/>
    <x v="777"/>
    <x v="758"/>
    <x v="741"/>
    <x v="728"/>
    <x v="706"/>
    <x v="691"/>
    <x v="670"/>
    <x v="652"/>
    <x v="637"/>
    <x v="613"/>
    <x v="598"/>
    <x v="574"/>
    <x v="557"/>
    <x v="548"/>
    <x v="535"/>
    <x v="523"/>
    <x v="503"/>
    <x v="491"/>
    <x v="479"/>
    <x v="474"/>
    <x v="462"/>
    <x v="450"/>
    <x v="440"/>
    <x v="432"/>
    <x v="418"/>
    <x v="402"/>
    <x v="392"/>
    <m/>
    <n v="73"/>
    <s v="BU"/>
    <n v="2050"/>
    <n v="29"/>
    <n v="-77152"/>
    <n v="160915983"/>
    <n v="2086"/>
    <n v="2086"/>
  </r>
  <r>
    <x v="50"/>
    <s v=""/>
    <n v="3580216"/>
    <x v="839"/>
    <x v="827"/>
    <x v="816"/>
    <x v="801"/>
    <x v="778"/>
    <x v="759"/>
    <x v="742"/>
    <x v="729"/>
    <x v="707"/>
    <x v="692"/>
    <x v="671"/>
    <x v="653"/>
    <x v="638"/>
    <x v="614"/>
    <x v="599"/>
    <x v="575"/>
    <x v="558"/>
    <x v="549"/>
    <x v="536"/>
    <x v="524"/>
    <x v="504"/>
    <x v="492"/>
    <x v="480"/>
    <x v="475"/>
    <x v="463"/>
    <x v="451"/>
    <x v="441"/>
    <x v="433"/>
    <x v="419"/>
    <x v="403"/>
    <x v="393"/>
    <m/>
    <n v="73"/>
    <s v="BU"/>
    <n v="2050"/>
    <n v="29"/>
    <n v="-51534"/>
    <n v="107627362"/>
    <n v="2088"/>
    <n v="2088"/>
  </r>
  <r>
    <x v="50"/>
    <s v=""/>
    <n v="3110611"/>
    <x v="840"/>
    <x v="828"/>
    <x v="817"/>
    <x v="802"/>
    <x v="779"/>
    <x v="760"/>
    <x v="743"/>
    <x v="730"/>
    <x v="708"/>
    <x v="693"/>
    <x v="672"/>
    <x v="654"/>
    <x v="639"/>
    <x v="615"/>
    <x v="600"/>
    <x v="576"/>
    <x v="559"/>
    <x v="550"/>
    <x v="537"/>
    <x v="525"/>
    <x v="505"/>
    <x v="493"/>
    <x v="481"/>
    <x v="476"/>
    <x v="2"/>
    <x v="2"/>
    <x v="2"/>
    <x v="2"/>
    <x v="2"/>
    <x v="1"/>
    <x v="1"/>
    <m/>
    <n v="66"/>
    <s v="BN"/>
    <n v="2043"/>
    <n v="22"/>
    <n v="-127804"/>
    <n v="261146887"/>
    <n v="2043"/>
    <n v="2043"/>
  </r>
  <r>
    <x v="50"/>
    <s v=""/>
    <n v="262731"/>
    <x v="841"/>
    <x v="829"/>
    <x v="818"/>
    <x v="803"/>
    <x v="44"/>
    <x v="44"/>
    <x v="23"/>
    <x v="23"/>
    <x v="6"/>
    <x v="6"/>
    <x v="6"/>
    <x v="6"/>
    <x v="6"/>
    <x v="6"/>
    <x v="6"/>
    <x v="6"/>
    <x v="6"/>
    <x v="6"/>
    <x v="6"/>
    <x v="6"/>
    <x v="6"/>
    <x v="6"/>
    <x v="6"/>
    <x v="6"/>
    <x v="2"/>
    <x v="2"/>
    <x v="2"/>
    <x v="2"/>
    <x v="2"/>
    <x v="1"/>
    <x v="1"/>
    <m/>
    <n v="46"/>
    <s v="AT"/>
    <n v="2023"/>
    <n v="2"/>
    <n v="-58929"/>
    <n v="119240382"/>
    <n v="2023"/>
    <n v="2023"/>
  </r>
  <r>
    <x v="50"/>
    <s v=""/>
    <n v="4102096"/>
    <x v="842"/>
    <x v="830"/>
    <x v="819"/>
    <x v="804"/>
    <x v="780"/>
    <x v="761"/>
    <x v="744"/>
    <x v="731"/>
    <x v="709"/>
    <x v="694"/>
    <x v="673"/>
    <x v="655"/>
    <x v="640"/>
    <x v="616"/>
    <x v="601"/>
    <x v="577"/>
    <x v="560"/>
    <x v="551"/>
    <x v="538"/>
    <x v="526"/>
    <x v="506"/>
    <x v="494"/>
    <x v="482"/>
    <x v="477"/>
    <x v="464"/>
    <x v="452"/>
    <x v="442"/>
    <x v="434"/>
    <x v="420"/>
    <x v="404"/>
    <x v="394"/>
    <m/>
    <n v="73"/>
    <s v="BU"/>
    <n v="2050"/>
    <n v="29"/>
    <n v="-9189"/>
    <n v="22654687"/>
    <n v="2465"/>
    <n v="21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4EF5669-B4FB-448E-9A86-66C3CDF8F545}" name="PivotTable2" cacheId="1"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AF55" firstHeaderRow="0" firstDataRow="1" firstDataCol="1"/>
  <pivotFields count="43">
    <pivotField axis="axisRow" showAll="0">
      <items count="5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t="default"/>
      </items>
    </pivotField>
    <pivotField showAll="0"/>
    <pivotField numFmtId="3" showAll="0"/>
    <pivotField dataField="1" showAll="0">
      <items count="844">
        <item x="446"/>
        <item x="332"/>
        <item x="14"/>
        <item x="158"/>
        <item x="244"/>
        <item x="526"/>
        <item x="805"/>
        <item x="622"/>
        <item x="587"/>
        <item x="822"/>
        <item x="378"/>
        <item x="187"/>
        <item x="350"/>
        <item x="452"/>
        <item x="737"/>
        <item x="425"/>
        <item x="592"/>
        <item x="171"/>
        <item x="823"/>
        <item x="530"/>
        <item x="841"/>
        <item x="259"/>
        <item x="363"/>
        <item x="199"/>
        <item x="594"/>
        <item x="373"/>
        <item x="428"/>
        <item x="645"/>
        <item x="169"/>
        <item x="615"/>
        <item x="616"/>
        <item x="370"/>
        <item x="321"/>
        <item x="163"/>
        <item x="461"/>
        <item x="53"/>
        <item x="234"/>
        <item x="240"/>
        <item x="565"/>
        <item x="449"/>
        <item x="502"/>
        <item x="536"/>
        <item x="153"/>
        <item x="307"/>
        <item x="490"/>
        <item x="503"/>
        <item x="225"/>
        <item x="31"/>
        <item x="480"/>
        <item x="786"/>
        <item x="288"/>
        <item x="177"/>
        <item x="588"/>
        <item x="242"/>
        <item x="421"/>
        <item x="397"/>
        <item x="226"/>
        <item x="395"/>
        <item x="664"/>
        <item x="393"/>
        <item x="365"/>
        <item x="733"/>
        <item x="649"/>
        <item x="479"/>
        <item x="362"/>
        <item x="829"/>
        <item x="423"/>
        <item x="419"/>
        <item x="221"/>
        <item x="245"/>
        <item x="399"/>
        <item x="150"/>
        <item x="230"/>
        <item x="256"/>
        <item x="589"/>
        <item x="236"/>
        <item x="754"/>
        <item x="400"/>
        <item x="777"/>
        <item x="357"/>
        <item x="188"/>
        <item x="666"/>
        <item x="680"/>
        <item x="518"/>
        <item x="533"/>
        <item x="272"/>
        <item x="693"/>
        <item x="639"/>
        <item x="148"/>
        <item x="590"/>
        <item x="1"/>
        <item x="800"/>
        <item x="720"/>
        <item x="318"/>
        <item x="717"/>
        <item x="293"/>
        <item x="487"/>
        <item x="653"/>
        <item x="511"/>
        <item x="23"/>
        <item x="584"/>
        <item x="182"/>
        <item x="13"/>
        <item x="426"/>
        <item x="2"/>
        <item x="402"/>
        <item x="833"/>
        <item x="222"/>
        <item x="698"/>
        <item x="474"/>
        <item x="810"/>
        <item x="38"/>
        <item x="773"/>
        <item x="424"/>
        <item x="285"/>
        <item x="274"/>
        <item x="497"/>
        <item x="429"/>
        <item x="376"/>
        <item x="389"/>
        <item x="385"/>
        <item x="596"/>
        <item x="500"/>
        <item x="141"/>
        <item x="213"/>
        <item x="343"/>
        <item x="654"/>
        <item x="79"/>
        <item x="44"/>
        <item x="820"/>
        <item x="196"/>
        <item x="576"/>
        <item x="145"/>
        <item x="366"/>
        <item x="262"/>
        <item x="353"/>
        <item x="391"/>
        <item x="451"/>
        <item x="599"/>
        <item x="241"/>
        <item x="652"/>
        <item x="496"/>
        <item x="692"/>
        <item x="593"/>
        <item x="172"/>
        <item x="11"/>
        <item x="602"/>
        <item x="367"/>
        <item x="734"/>
        <item x="780"/>
        <item x="328"/>
        <item x="636"/>
        <item x="679"/>
        <item x="75"/>
        <item x="439"/>
        <item x="335"/>
        <item x="670"/>
        <item x="179"/>
        <item x="621"/>
        <item x="685"/>
        <item x="121"/>
        <item x="468"/>
        <item x="178"/>
        <item x="650"/>
        <item x="32"/>
        <item x="33"/>
        <item x="815"/>
        <item x="637"/>
        <item x="238"/>
        <item x="498"/>
        <item x="432"/>
        <item x="180"/>
        <item x="217"/>
        <item x="749"/>
        <item x="538"/>
        <item x="436"/>
        <item x="826"/>
        <item x="119"/>
        <item x="73"/>
        <item x="266"/>
        <item x="139"/>
        <item x="507"/>
        <item x="19"/>
        <item x="501"/>
        <item x="417"/>
        <item x="142"/>
        <item x="591"/>
        <item x="16"/>
        <item x="528"/>
        <item x="598"/>
        <item x="292"/>
        <item x="550"/>
        <item x="520"/>
        <item x="394"/>
        <item x="469"/>
        <item x="495"/>
        <item x="632"/>
        <item x="626"/>
        <item x="289"/>
        <item x="764"/>
        <item x="124"/>
        <item x="155"/>
        <item x="481"/>
        <item x="562"/>
        <item x="548"/>
        <item x="750"/>
        <item x="623"/>
        <item x="712"/>
        <item x="17"/>
        <item x="532"/>
        <item x="36"/>
        <item x="200"/>
        <item x="130"/>
        <item x="631"/>
        <item x="6"/>
        <item x="159"/>
        <item x="398"/>
        <item x="118"/>
        <item x="836"/>
        <item x="374"/>
        <item x="317"/>
        <item x="138"/>
        <item x="252"/>
        <item x="793"/>
        <item x="441"/>
        <item x="346"/>
        <item x="413"/>
        <item x="74"/>
        <item x="510"/>
        <item x="675"/>
        <item x="586"/>
        <item x="290"/>
        <item x="567"/>
        <item x="630"/>
        <item x="794"/>
        <item x="668"/>
        <item x="776"/>
        <item x="12"/>
        <item x="519"/>
        <item x="117"/>
        <item x="450"/>
        <item x="667"/>
        <item x="275"/>
        <item x="817"/>
        <item x="351"/>
        <item x="512"/>
        <item x="791"/>
        <item x="738"/>
        <item x="324"/>
        <item x="418"/>
        <item x="336"/>
        <item x="146"/>
        <item x="220"/>
        <item x="617"/>
        <item x="54"/>
        <item x="326"/>
        <item x="813"/>
        <item x="201"/>
        <item x="613"/>
        <item x="175"/>
        <item x="39"/>
        <item x="291"/>
        <item x="840"/>
        <item x="489"/>
        <item x="476"/>
        <item x="478"/>
        <item x="347"/>
        <item x="229"/>
        <item x="232"/>
        <item x="77"/>
        <item x="186"/>
        <item x="299"/>
        <item x="628"/>
        <item x="231"/>
        <item x="151"/>
        <item x="641"/>
        <item x="208"/>
        <item x="375"/>
        <item x="249"/>
        <item x="454"/>
        <item x="651"/>
        <item x="192"/>
        <item x="648"/>
        <item x="669"/>
        <item x="223"/>
        <item x="638"/>
        <item x="811"/>
        <item x="839"/>
        <item x="41"/>
        <item x="309"/>
        <item x="340"/>
        <item x="29"/>
        <item x="371"/>
        <item x="410"/>
        <item x="386"/>
        <item x="579"/>
        <item x="114"/>
        <item x="341"/>
        <item x="247"/>
        <item x="713"/>
        <item x="342"/>
        <item x="111"/>
        <item x="147"/>
        <item x="384"/>
        <item x="183"/>
        <item x="455"/>
        <item x="310"/>
        <item x="485"/>
        <item x="237"/>
        <item x="422"/>
        <item x="37"/>
        <item x="86"/>
        <item x="100"/>
        <item x="744"/>
        <item x="772"/>
        <item x="842"/>
        <item x="547"/>
        <item x="493"/>
        <item x="542"/>
        <item x="797"/>
        <item x="120"/>
        <item x="827"/>
        <item x="535"/>
        <item x="710"/>
        <item x="677"/>
        <item x="270"/>
        <item x="315"/>
        <item x="193"/>
        <item x="368"/>
        <item x="354"/>
        <item x="97"/>
        <item x="227"/>
        <item x="228"/>
        <item x="477"/>
        <item x="311"/>
        <item x="696"/>
        <item x="522"/>
        <item x="164"/>
        <item x="364"/>
        <item x="337"/>
        <item x="633"/>
        <item x="282"/>
        <item x="372"/>
        <item x="491"/>
        <item x="798"/>
        <item x="473"/>
        <item x="779"/>
        <item x="657"/>
        <item x="665"/>
        <item x="509"/>
        <item x="634"/>
        <item x="695"/>
        <item x="789"/>
        <item x="34"/>
        <item x="405"/>
        <item x="819"/>
        <item x="136"/>
        <item x="462"/>
        <item x="770"/>
        <item x="43"/>
        <item x="523"/>
        <item x="765"/>
        <item x="716"/>
        <item x="792"/>
        <item x="277"/>
        <item x="430"/>
        <item x="828"/>
        <item x="585"/>
        <item x="260"/>
        <item x="84"/>
        <item x="10"/>
        <item x="838"/>
        <item x="748"/>
        <item x="799"/>
        <item x="30"/>
        <item x="308"/>
        <item x="387"/>
        <item x="105"/>
        <item x="203"/>
        <item x="816"/>
        <item x="467"/>
        <item x="663"/>
        <item x="456"/>
        <item x="618"/>
        <item x="818"/>
        <item x="795"/>
        <item x="331"/>
        <item x="161"/>
        <item x="443"/>
        <item x="830"/>
        <item x="743"/>
        <item x="715"/>
        <item x="809"/>
        <item x="707"/>
        <item x="540"/>
        <item x="56"/>
        <item x="112"/>
        <item x="312"/>
        <item x="156"/>
        <item x="329"/>
        <item x="563"/>
        <item x="742"/>
        <item x="831"/>
        <item x="569"/>
        <item x="4"/>
        <item x="471"/>
        <item x="803"/>
        <item x="215"/>
        <item x="239"/>
        <item x="104"/>
        <item x="482"/>
        <item x="687"/>
        <item x="219"/>
        <item x="506"/>
        <item x="561"/>
        <item x="492"/>
        <item x="619"/>
        <item x="437"/>
        <item x="783"/>
        <item x="377"/>
        <item x="714"/>
        <item x="204"/>
        <item x="727"/>
        <item x="672"/>
        <item x="782"/>
        <item x="499"/>
        <item x="190"/>
        <item x="170"/>
        <item x="453"/>
        <item x="835"/>
        <item x="255"/>
        <item x="732"/>
        <item x="265"/>
        <item x="466"/>
        <item x="709"/>
        <item x="123"/>
        <item x="254"/>
        <item x="534"/>
        <item x="545"/>
        <item x="814"/>
        <item x="125"/>
        <item x="258"/>
        <item x="185"/>
        <item x="383"/>
        <item x="573"/>
        <item x="620"/>
        <item x="758"/>
        <item x="322"/>
        <item x="597"/>
        <item x="508"/>
        <item x="671"/>
        <item x="812"/>
        <item x="504"/>
        <item x="276"/>
        <item x="516"/>
        <item x="539"/>
        <item x="278"/>
        <item x="396"/>
        <item x="109"/>
        <item x="610"/>
        <item x="458"/>
        <item x="543"/>
        <item x="348"/>
        <item x="295"/>
        <item x="110"/>
        <item x="131"/>
        <item x="438"/>
        <item x="752"/>
        <item x="420"/>
        <item x="761"/>
        <item x="103"/>
        <item x="824"/>
        <item x="59"/>
        <item x="517"/>
        <item x="27"/>
        <item x="729"/>
        <item x="464"/>
        <item x="211"/>
        <item x="297"/>
        <item x="323"/>
        <item x="416"/>
        <item x="655"/>
        <item x="706"/>
        <item x="435"/>
        <item x="647"/>
        <item x="673"/>
        <item x="401"/>
        <item x="834"/>
        <item x="392"/>
        <item x="63"/>
        <item x="825"/>
        <item x="488"/>
        <item x="470"/>
        <item x="369"/>
        <item x="267"/>
        <item x="513"/>
        <item x="144"/>
        <item x="440"/>
        <item x="445"/>
        <item x="257"/>
        <item x="281"/>
        <item x="330"/>
        <item x="678"/>
        <item x="801"/>
        <item x="218"/>
        <item x="96"/>
        <item x="116"/>
        <item x="724"/>
        <item x="72"/>
        <item x="216"/>
        <item x="20"/>
        <item x="339"/>
        <item x="796"/>
        <item x="47"/>
        <item x="684"/>
        <item x="775"/>
        <item x="264"/>
        <item x="333"/>
        <item x="160"/>
        <item x="640"/>
        <item x="705"/>
        <item x="711"/>
        <item x="18"/>
        <item x="821"/>
        <item x="388"/>
        <item x="162"/>
        <item x="635"/>
        <item x="202"/>
        <item x="837"/>
        <item x="90"/>
        <item x="682"/>
        <item x="198"/>
        <item x="66"/>
        <item x="460"/>
        <item x="412"/>
        <item x="531"/>
        <item x="719"/>
        <item x="557"/>
        <item x="595"/>
        <item x="83"/>
        <item x="472"/>
        <item x="566"/>
        <item x="556"/>
        <item x="681"/>
        <item x="465"/>
        <item x="65"/>
        <item x="69"/>
        <item x="408"/>
        <item x="614"/>
        <item x="302"/>
        <item x="273"/>
        <item x="730"/>
        <item x="345"/>
        <item x="560"/>
        <item x="279"/>
        <item x="553"/>
        <item x="133"/>
        <item x="344"/>
        <item x="233"/>
        <item x="807"/>
        <item x="571"/>
        <item x="268"/>
        <item x="642"/>
        <item x="197"/>
        <item x="570"/>
        <item x="433"/>
        <item x="80"/>
        <item x="107"/>
        <item x="484"/>
        <item x="688"/>
        <item x="246"/>
        <item x="67"/>
        <item x="49"/>
        <item x="447"/>
        <item x="358"/>
        <item x="702"/>
        <item x="296"/>
        <item x="95"/>
        <item x="690"/>
        <item x="132"/>
        <item x="757"/>
        <item x="525"/>
        <item x="572"/>
        <item x="206"/>
        <item x="486"/>
        <item x="294"/>
        <item x="15"/>
        <item x="305"/>
        <item x="81"/>
        <item x="390"/>
        <item x="298"/>
        <item x="601"/>
        <item x="643"/>
        <item x="381"/>
        <item x="575"/>
        <item x="403"/>
        <item x="61"/>
        <item x="355"/>
        <item x="537"/>
        <item x="708"/>
        <item x="767"/>
        <item x="174"/>
        <item x="93"/>
        <item x="94"/>
        <item x="194"/>
        <item x="699"/>
        <item x="154"/>
        <item x="574"/>
        <item x="407"/>
        <item x="269"/>
        <item x="625"/>
        <item x="549"/>
        <item x="658"/>
        <item x="301"/>
        <item x="126"/>
        <item x="427"/>
        <item x="70"/>
        <item x="52"/>
        <item x="444"/>
        <item x="581"/>
        <item x="62"/>
        <item x="521"/>
        <item x="68"/>
        <item x="207"/>
        <item x="747"/>
        <item x="0"/>
        <item x="582"/>
        <item x="76"/>
        <item x="674"/>
        <item x="790"/>
        <item x="58"/>
        <item x="763"/>
        <item x="253"/>
        <item x="88"/>
        <item x="741"/>
        <item x="731"/>
        <item x="746"/>
        <item x="283"/>
        <item x="725"/>
        <item x="280"/>
        <item x="656"/>
        <item x="459"/>
        <item x="210"/>
        <item x="832"/>
        <item x="89"/>
        <item x="555"/>
        <item x="22"/>
        <item x="108"/>
        <item x="42"/>
        <item x="759"/>
        <item x="306"/>
        <item x="608"/>
        <item x="195"/>
        <item x="414"/>
        <item x="349"/>
        <item x="554"/>
        <item x="686"/>
        <item x="152"/>
        <item x="134"/>
        <item x="78"/>
        <item x="286"/>
        <item x="25"/>
        <item x="483"/>
        <item x="627"/>
        <item x="409"/>
        <item x="583"/>
        <item x="303"/>
        <item x="319"/>
        <item x="735"/>
        <item x="28"/>
        <item x="603"/>
        <item x="475"/>
        <item x="316"/>
        <item x="338"/>
        <item x="505"/>
        <item x="167"/>
        <item x="327"/>
        <item x="703"/>
        <item x="101"/>
        <item x="149"/>
        <item x="51"/>
        <item x="359"/>
        <item x="48"/>
        <item x="558"/>
        <item x="250"/>
        <item x="360"/>
        <item x="644"/>
        <item x="694"/>
        <item x="463"/>
        <item x="785"/>
        <item x="802"/>
        <item x="660"/>
        <item x="7"/>
        <item x="751"/>
        <item x="40"/>
        <item x="128"/>
        <item x="251"/>
        <item x="529"/>
        <item x="718"/>
        <item x="21"/>
        <item x="568"/>
        <item x="600"/>
        <item x="411"/>
        <item x="212"/>
        <item x="60"/>
        <item x="448"/>
        <item x="739"/>
        <item x="611"/>
        <item x="361"/>
        <item x="143"/>
        <item x="442"/>
        <item x="722"/>
        <item x="781"/>
        <item x="352"/>
        <item x="544"/>
        <item x="304"/>
        <item x="379"/>
        <item x="659"/>
        <item x="646"/>
        <item x="140"/>
        <item x="137"/>
        <item x="788"/>
        <item x="284"/>
        <item x="50"/>
        <item x="102"/>
        <item x="768"/>
        <item x="661"/>
        <item x="629"/>
        <item x="612"/>
        <item x="263"/>
        <item x="700"/>
        <item x="287"/>
        <item x="787"/>
        <item x="191"/>
        <item x="380"/>
        <item x="261"/>
        <item x="271"/>
        <item x="356"/>
        <item x="9"/>
        <item x="457"/>
        <item x="726"/>
        <item x="166"/>
        <item x="24"/>
        <item x="5"/>
        <item x="168"/>
        <item x="676"/>
        <item x="778"/>
        <item x="609"/>
        <item x="580"/>
        <item x="745"/>
        <item x="723"/>
        <item x="214"/>
        <item x="26"/>
        <item x="173"/>
        <item x="624"/>
        <item x="224"/>
        <item x="755"/>
        <item x="515"/>
        <item x="806"/>
        <item x="243"/>
        <item x="248"/>
        <item x="325"/>
        <item x="404"/>
        <item x="35"/>
        <item x="406"/>
        <item x="314"/>
        <item x="209"/>
        <item x="740"/>
        <item x="704"/>
        <item x="760"/>
        <item x="3"/>
        <item x="762"/>
        <item x="753"/>
        <item x="235"/>
        <item x="784"/>
        <item x="415"/>
        <item x="115"/>
        <item x="769"/>
        <item x="804"/>
        <item x="99"/>
        <item x="313"/>
        <item x="122"/>
        <item x="514"/>
        <item x="434"/>
        <item x="541"/>
        <item x="756"/>
        <item x="559"/>
        <item x="189"/>
        <item x="71"/>
        <item x="184"/>
        <item x="382"/>
        <item x="98"/>
        <item x="546"/>
        <item x="181"/>
        <item x="87"/>
        <item x="91"/>
        <item x="127"/>
        <item x="552"/>
        <item x="45"/>
        <item x="8"/>
        <item x="697"/>
        <item x="157"/>
        <item x="205"/>
        <item x="736"/>
        <item x="691"/>
        <item x="701"/>
        <item x="577"/>
        <item x="683"/>
        <item x="334"/>
        <item x="64"/>
        <item x="176"/>
        <item x="606"/>
        <item x="662"/>
        <item x="431"/>
        <item x="564"/>
        <item x="607"/>
        <item x="494"/>
        <item x="85"/>
        <item x="300"/>
        <item x="605"/>
        <item x="551"/>
        <item x="689"/>
        <item x="92"/>
        <item x="721"/>
        <item x="106"/>
        <item x="55"/>
        <item x="578"/>
        <item x="113"/>
        <item x="774"/>
        <item x="728"/>
        <item x="320"/>
        <item x="57"/>
        <item x="82"/>
        <item x="808"/>
        <item x="46"/>
        <item x="771"/>
        <item x="165"/>
        <item x="527"/>
        <item x="129"/>
        <item x="604"/>
        <item x="766"/>
        <item x="524"/>
        <item x="135"/>
        <item t="default"/>
      </items>
    </pivotField>
    <pivotField dataField="1" showAll="0">
      <items count="832">
        <item x="442"/>
        <item x="689"/>
        <item x="163"/>
        <item x="171"/>
        <item x="728"/>
        <item x="521"/>
        <item x="582"/>
        <item x="14"/>
        <item x="187"/>
        <item x="158"/>
        <item x="525"/>
        <item x="375"/>
        <item x="258"/>
        <item x="360"/>
        <item x="829"/>
        <item x="392"/>
        <item x="609"/>
        <item x="588"/>
        <item x="370"/>
        <item x="610"/>
        <item x="199"/>
        <item x="456"/>
        <item x="424"/>
        <item x="638"/>
        <item x="320"/>
        <item x="711"/>
        <item x="53"/>
        <item x="445"/>
        <item x="234"/>
        <item x="169"/>
        <item x="777"/>
        <item x="497"/>
        <item x="240"/>
        <item x="153"/>
        <item x="367"/>
        <item x="585"/>
        <item x="560"/>
        <item x="485"/>
        <item x="498"/>
        <item x="31"/>
        <item x="531"/>
        <item x="292"/>
        <item x="817"/>
        <item x="418"/>
        <item x="225"/>
        <item x="359"/>
        <item x="475"/>
        <item x="474"/>
        <item x="177"/>
        <item x="394"/>
        <item x="287"/>
        <item x="306"/>
        <item x="583"/>
        <item x="226"/>
        <item x="362"/>
        <item x="242"/>
        <item x="656"/>
        <item x="528"/>
        <item x="390"/>
        <item x="745"/>
        <item x="397"/>
        <item x="255"/>
        <item x="244"/>
        <item x="221"/>
        <item x="150"/>
        <item x="416"/>
        <item x="708"/>
        <item x="396"/>
        <item x="724"/>
        <item x="420"/>
        <item x="236"/>
        <item x="584"/>
        <item x="230"/>
        <item x="658"/>
        <item x="672"/>
        <item x="373"/>
        <item x="513"/>
        <item x="271"/>
        <item x="768"/>
        <item x="354"/>
        <item x="632"/>
        <item x="399"/>
        <item x="188"/>
        <item x="317"/>
        <item x="148"/>
        <item x="23"/>
        <item x="791"/>
        <item x="284"/>
        <item x="1"/>
        <item x="800"/>
        <item x="469"/>
        <item x="625"/>
        <item x="645"/>
        <item x="482"/>
        <item x="506"/>
        <item x="182"/>
        <item x="13"/>
        <item x="579"/>
        <item x="44"/>
        <item x="615"/>
        <item x="422"/>
        <item x="222"/>
        <item x="2"/>
        <item x="121"/>
        <item x="38"/>
        <item x="821"/>
        <item x="172"/>
        <item x="145"/>
        <item x="382"/>
        <item x="764"/>
        <item x="386"/>
        <item x="421"/>
        <item x="141"/>
        <item x="543"/>
        <item x="646"/>
        <item x="425"/>
        <item x="273"/>
        <item x="810"/>
        <item x="492"/>
        <item x="590"/>
        <item x="213"/>
        <item x="642"/>
        <item x="495"/>
        <item x="662"/>
        <item x="341"/>
        <item x="79"/>
        <item x="630"/>
        <item x="350"/>
        <item x="571"/>
        <item x="725"/>
        <item x="814"/>
        <item x="644"/>
        <item x="491"/>
        <item x="241"/>
        <item x="196"/>
        <item x="261"/>
        <item x="327"/>
        <item x="363"/>
        <item x="684"/>
        <item x="671"/>
        <item x="364"/>
        <item x="447"/>
        <item x="677"/>
        <item x="596"/>
        <item x="629"/>
        <item x="388"/>
        <item x="593"/>
        <item x="527"/>
        <item x="502"/>
        <item x="771"/>
        <item x="11"/>
        <item x="587"/>
        <item x="435"/>
        <item x="179"/>
        <item x="217"/>
        <item x="178"/>
        <item x="75"/>
        <item x="333"/>
        <item x="805"/>
        <item x="428"/>
        <item x="32"/>
        <item x="33"/>
        <item x="432"/>
        <item x="463"/>
        <item x="265"/>
        <item x="740"/>
        <item x="533"/>
        <item x="493"/>
        <item x="545"/>
        <item x="414"/>
        <item x="73"/>
        <item x="180"/>
        <item x="611"/>
        <item x="19"/>
        <item x="238"/>
        <item x="496"/>
        <item x="119"/>
        <item x="476"/>
        <item x="139"/>
        <item x="586"/>
        <item x="523"/>
        <item x="142"/>
        <item x="592"/>
        <item x="616"/>
        <item x="515"/>
        <item x="74"/>
        <item x="16"/>
        <item x="391"/>
        <item x="291"/>
        <item x="490"/>
        <item x="6"/>
        <item x="741"/>
        <item x="17"/>
        <item x="159"/>
        <item x="464"/>
        <item x="124"/>
        <item x="410"/>
        <item x="288"/>
        <item x="155"/>
        <item x="505"/>
        <item x="557"/>
        <item x="619"/>
        <item x="251"/>
        <item x="755"/>
        <item x="200"/>
        <item x="36"/>
        <item x="703"/>
        <item x="624"/>
        <item x="130"/>
        <item x="54"/>
        <item x="395"/>
        <item x="784"/>
        <item x="118"/>
        <item x="316"/>
        <item x="371"/>
        <item x="803"/>
        <item x="623"/>
        <item x="289"/>
        <item x="437"/>
        <item x="824"/>
        <item x="138"/>
        <item x="562"/>
        <item x="344"/>
        <item x="12"/>
        <item x="117"/>
        <item x="274"/>
        <item x="446"/>
        <item x="208"/>
        <item x="175"/>
        <item x="334"/>
        <item x="667"/>
        <item x="581"/>
        <item x="785"/>
        <item x="514"/>
        <item x="660"/>
        <item x="729"/>
        <item x="767"/>
        <item x="146"/>
        <item x="607"/>
        <item x="659"/>
        <item x="348"/>
        <item x="507"/>
        <item x="151"/>
        <item x="323"/>
        <item x="807"/>
        <item x="220"/>
        <item x="782"/>
        <item x="415"/>
        <item x="290"/>
        <item x="325"/>
        <item x="471"/>
        <item x="345"/>
        <item x="473"/>
        <item x="828"/>
        <item x="201"/>
        <item x="484"/>
        <item x="147"/>
        <item x="39"/>
        <item x="621"/>
        <item x="229"/>
        <item x="232"/>
        <item x="77"/>
        <item x="186"/>
        <item x="338"/>
        <item x="231"/>
        <item x="298"/>
        <item x="248"/>
        <item x="86"/>
        <item x="449"/>
        <item x="634"/>
        <item x="100"/>
        <item x="223"/>
        <item x="643"/>
        <item x="801"/>
        <item x="641"/>
        <item x="192"/>
        <item x="372"/>
        <item x="41"/>
        <item x="661"/>
        <item x="114"/>
        <item x="631"/>
        <item x="407"/>
        <item x="29"/>
        <item x="381"/>
        <item x="827"/>
        <item x="542"/>
        <item x="246"/>
        <item x="419"/>
        <item x="368"/>
        <item x="537"/>
        <item x="308"/>
        <item x="339"/>
        <item x="574"/>
        <item x="383"/>
        <item x="480"/>
        <item x="686"/>
        <item x="120"/>
        <item x="365"/>
        <item x="704"/>
        <item x="488"/>
        <item x="111"/>
        <item x="701"/>
        <item x="164"/>
        <item x="340"/>
        <item x="763"/>
        <item x="450"/>
        <item x="530"/>
        <item x="788"/>
        <item x="37"/>
        <item x="183"/>
        <item x="626"/>
        <item x="735"/>
        <item x="105"/>
        <item x="237"/>
        <item x="462"/>
        <item x="309"/>
        <item x="314"/>
        <item x="669"/>
        <item x="687"/>
        <item x="504"/>
        <item x="335"/>
        <item x="815"/>
        <item x="193"/>
        <item x="830"/>
        <item x="269"/>
        <item x="34"/>
        <item x="351"/>
        <item x="468"/>
        <item x="472"/>
        <item x="227"/>
        <item x="770"/>
        <item x="97"/>
        <item x="228"/>
        <item x="310"/>
        <item x="486"/>
        <item x="517"/>
        <item x="161"/>
        <item x="369"/>
        <item x="361"/>
        <item x="649"/>
        <item x="281"/>
        <item x="580"/>
        <item x="426"/>
        <item x="789"/>
        <item x="761"/>
        <item x="780"/>
        <item x="104"/>
        <item x="627"/>
        <item x="402"/>
        <item x="809"/>
        <item x="657"/>
        <item x="264"/>
        <item x="756"/>
        <item x="136"/>
        <item x="783"/>
        <item x="612"/>
        <item x="457"/>
        <item x="518"/>
        <item x="43"/>
        <item x="203"/>
        <item x="707"/>
        <item x="816"/>
        <item x="307"/>
        <item x="259"/>
        <item x="84"/>
        <item x="790"/>
        <item x="10"/>
        <item x="739"/>
        <item x="276"/>
        <item x="826"/>
        <item x="806"/>
        <item x="30"/>
        <item x="384"/>
        <item x="655"/>
        <item x="451"/>
        <item x="808"/>
        <item x="786"/>
        <item x="439"/>
        <item x="328"/>
        <item x="535"/>
        <item x="215"/>
        <item x="698"/>
        <item x="733"/>
        <item x="799"/>
        <item x="818"/>
        <item x="330"/>
        <item x="374"/>
        <item x="734"/>
        <item x="56"/>
        <item x="706"/>
        <item x="156"/>
        <item x="112"/>
        <item x="103"/>
        <item x="311"/>
        <item x="564"/>
        <item x="558"/>
        <item x="679"/>
        <item x="466"/>
        <item x="501"/>
        <item x="819"/>
        <item x="239"/>
        <item x="4"/>
        <item x="477"/>
        <item x="794"/>
        <item x="219"/>
        <item x="556"/>
        <item x="433"/>
        <item x="540"/>
        <item x="204"/>
        <item x="613"/>
        <item x="487"/>
        <item x="718"/>
        <item x="125"/>
        <item x="705"/>
        <item x="774"/>
        <item x="804"/>
        <item x="448"/>
        <item x="494"/>
        <item x="773"/>
        <item x="170"/>
        <item x="664"/>
        <item x="123"/>
        <item x="723"/>
        <item x="254"/>
        <item x="823"/>
        <item x="190"/>
        <item x="700"/>
        <item x="461"/>
        <item x="321"/>
        <item x="529"/>
        <item x="614"/>
        <item x="591"/>
        <item x="257"/>
        <item x="604"/>
        <item x="802"/>
        <item x="380"/>
        <item x="663"/>
        <item x="749"/>
        <item x="253"/>
        <item x="568"/>
        <item x="503"/>
        <item x="499"/>
        <item x="185"/>
        <item x="275"/>
        <item x="109"/>
        <item x="534"/>
        <item x="393"/>
        <item x="511"/>
        <item x="277"/>
        <item x="459"/>
        <item x="453"/>
        <item x="346"/>
        <item x="743"/>
        <item x="110"/>
        <item x="294"/>
        <item x="131"/>
        <item x="59"/>
        <item x="211"/>
        <item x="417"/>
        <item x="538"/>
        <item x="434"/>
        <item x="812"/>
        <item x="27"/>
        <item x="512"/>
        <item x="665"/>
        <item x="296"/>
        <item x="752"/>
        <item x="720"/>
        <item x="389"/>
        <item x="322"/>
        <item x="116"/>
        <item x="413"/>
        <item x="647"/>
        <item x="431"/>
        <item x="483"/>
        <item x="640"/>
        <item x="813"/>
        <item x="697"/>
        <item x="144"/>
        <item x="162"/>
        <item x="280"/>
        <item x="822"/>
        <item x="63"/>
        <item x="436"/>
        <item x="792"/>
        <item x="398"/>
        <item x="787"/>
        <item x="465"/>
        <item x="508"/>
        <item x="366"/>
        <item x="329"/>
        <item x="266"/>
        <item x="218"/>
        <item x="670"/>
        <item x="441"/>
        <item x="263"/>
        <item x="256"/>
        <item x="96"/>
        <item x="715"/>
        <item x="337"/>
        <item x="811"/>
        <item x="20"/>
        <item x="72"/>
        <item x="674"/>
        <item x="216"/>
        <item x="676"/>
        <item x="160"/>
        <item x="47"/>
        <item x="385"/>
        <item x="766"/>
        <item x="696"/>
        <item x="702"/>
        <item x="66"/>
        <item x="331"/>
        <item x="633"/>
        <item x="18"/>
        <item x="628"/>
        <item x="198"/>
        <item x="825"/>
        <item x="90"/>
        <item x="710"/>
        <item x="202"/>
        <item x="673"/>
        <item x="455"/>
        <item x="409"/>
        <item x="526"/>
        <item x="69"/>
        <item x="467"/>
        <item x="405"/>
        <item x="65"/>
        <item x="608"/>
        <item x="83"/>
        <item x="589"/>
        <item x="551"/>
        <item x="797"/>
        <item x="552"/>
        <item x="561"/>
        <item x="460"/>
        <item x="301"/>
        <item x="343"/>
        <item x="565"/>
        <item x="272"/>
        <item x="267"/>
        <item x="133"/>
        <item x="721"/>
        <item x="278"/>
        <item x="233"/>
        <item x="555"/>
        <item x="548"/>
        <item x="342"/>
        <item x="429"/>
        <item x="197"/>
        <item x="566"/>
        <item x="107"/>
        <item x="635"/>
        <item x="295"/>
        <item x="67"/>
        <item x="479"/>
        <item x="680"/>
        <item x="80"/>
        <item x="567"/>
        <item x="245"/>
        <item x="748"/>
        <item x="693"/>
        <item x="443"/>
        <item x="206"/>
        <item x="49"/>
        <item x="132"/>
        <item x="355"/>
        <item x="95"/>
        <item x="682"/>
        <item x="15"/>
        <item x="304"/>
        <item x="544"/>
        <item x="297"/>
        <item x="481"/>
        <item x="520"/>
        <item x="293"/>
        <item x="699"/>
        <item x="61"/>
        <item x="81"/>
        <item x="378"/>
        <item x="636"/>
        <item x="595"/>
        <item x="194"/>
        <item x="387"/>
        <item x="570"/>
        <item x="400"/>
        <item x="93"/>
        <item x="576"/>
        <item x="94"/>
        <item x="532"/>
        <item x="404"/>
        <item x="174"/>
        <item x="352"/>
        <item x="758"/>
        <item x="690"/>
        <item x="207"/>
        <item x="650"/>
        <item x="569"/>
        <item x="154"/>
        <item x="279"/>
        <item x="618"/>
        <item x="268"/>
        <item x="62"/>
        <item x="76"/>
        <item x="300"/>
        <item x="577"/>
        <item x="70"/>
        <item x="126"/>
        <item x="52"/>
        <item x="423"/>
        <item x="732"/>
        <item x="440"/>
        <item x="68"/>
        <item x="516"/>
        <item x="738"/>
        <item x="0"/>
        <item x="108"/>
        <item x="781"/>
        <item x="716"/>
        <item x="666"/>
        <item x="754"/>
        <item x="252"/>
        <item x="58"/>
        <item x="550"/>
        <item x="282"/>
        <item x="88"/>
        <item x="648"/>
        <item x="737"/>
        <item x="722"/>
        <item x="454"/>
        <item x="820"/>
        <item x="134"/>
        <item x="305"/>
        <item x="210"/>
        <item x="22"/>
        <item x="42"/>
        <item x="89"/>
        <item x="750"/>
        <item x="478"/>
        <item x="195"/>
        <item x="602"/>
        <item x="678"/>
        <item x="411"/>
        <item x="549"/>
        <item x="347"/>
        <item x="152"/>
        <item x="285"/>
        <item x="25"/>
        <item x="78"/>
        <item x="620"/>
        <item x="406"/>
        <item x="500"/>
        <item x="302"/>
        <item x="597"/>
        <item x="101"/>
        <item x="726"/>
        <item x="318"/>
        <item x="578"/>
        <item x="470"/>
        <item x="28"/>
        <item x="315"/>
        <item x="776"/>
        <item x="685"/>
        <item x="694"/>
        <item x="167"/>
        <item x="336"/>
        <item x="326"/>
        <item x="357"/>
        <item x="149"/>
        <item x="48"/>
        <item x="356"/>
        <item x="51"/>
        <item x="249"/>
        <item x="793"/>
        <item x="742"/>
        <item x="730"/>
        <item x="553"/>
        <item x="637"/>
        <item x="563"/>
        <item x="458"/>
        <item x="652"/>
        <item x="212"/>
        <item x="128"/>
        <item x="40"/>
        <item x="250"/>
        <item x="594"/>
        <item x="7"/>
        <item x="21"/>
        <item x="524"/>
        <item x="709"/>
        <item x="143"/>
        <item x="60"/>
        <item x="376"/>
        <item x="408"/>
        <item x="444"/>
        <item x="349"/>
        <item x="605"/>
        <item x="303"/>
        <item x="358"/>
        <item x="438"/>
        <item x="772"/>
        <item x="539"/>
        <item x="651"/>
        <item x="713"/>
        <item x="140"/>
        <item x="639"/>
        <item x="779"/>
        <item x="283"/>
        <item x="137"/>
        <item x="50"/>
        <item x="759"/>
        <item x="102"/>
        <item x="653"/>
        <item x="622"/>
        <item x="262"/>
        <item x="606"/>
        <item x="691"/>
        <item x="270"/>
        <item x="286"/>
        <item x="778"/>
        <item x="191"/>
        <item x="377"/>
        <item x="260"/>
        <item x="353"/>
        <item x="9"/>
        <item x="166"/>
        <item x="452"/>
        <item x="717"/>
        <item x="24"/>
        <item x="168"/>
        <item x="5"/>
        <item x="769"/>
        <item x="668"/>
        <item x="575"/>
        <item x="603"/>
        <item x="214"/>
        <item x="736"/>
        <item x="714"/>
        <item x="173"/>
        <item x="26"/>
        <item x="617"/>
        <item x="224"/>
        <item x="510"/>
        <item x="746"/>
        <item x="403"/>
        <item x="796"/>
        <item x="243"/>
        <item x="247"/>
        <item x="401"/>
        <item x="324"/>
        <item x="313"/>
        <item x="35"/>
        <item x="209"/>
        <item x="744"/>
        <item x="695"/>
        <item x="731"/>
        <item x="751"/>
        <item x="115"/>
        <item x="753"/>
        <item x="3"/>
        <item x="235"/>
        <item x="775"/>
        <item x="412"/>
        <item x="795"/>
        <item x="99"/>
        <item x="312"/>
        <item x="760"/>
        <item x="122"/>
        <item x="509"/>
        <item x="747"/>
        <item x="536"/>
        <item x="430"/>
        <item x="554"/>
        <item x="184"/>
        <item x="189"/>
        <item x="379"/>
        <item x="71"/>
        <item x="98"/>
        <item x="87"/>
        <item x="181"/>
        <item x="541"/>
        <item x="91"/>
        <item x="127"/>
        <item x="547"/>
        <item x="45"/>
        <item x="157"/>
        <item x="8"/>
        <item x="205"/>
        <item x="688"/>
        <item x="727"/>
        <item x="692"/>
        <item x="683"/>
        <item x="332"/>
        <item x="572"/>
        <item x="675"/>
        <item x="64"/>
        <item x="176"/>
        <item x="600"/>
        <item x="654"/>
        <item x="559"/>
        <item x="427"/>
        <item x="601"/>
        <item x="299"/>
        <item x="489"/>
        <item x="85"/>
        <item x="599"/>
        <item x="546"/>
        <item x="681"/>
        <item x="92"/>
        <item x="712"/>
        <item x="106"/>
        <item x="55"/>
        <item x="573"/>
        <item x="113"/>
        <item x="765"/>
        <item x="719"/>
        <item x="319"/>
        <item x="57"/>
        <item x="82"/>
        <item x="798"/>
        <item x="46"/>
        <item x="762"/>
        <item x="165"/>
        <item x="522"/>
        <item x="129"/>
        <item x="598"/>
        <item x="757"/>
        <item x="519"/>
        <item x="135"/>
        <item t="default"/>
      </items>
    </pivotField>
    <pivotField dataField="1" showAll="0">
      <items count="821">
        <item x="185"/>
        <item x="577"/>
        <item x="520"/>
        <item x="256"/>
        <item x="603"/>
        <item x="516"/>
        <item x="538"/>
        <item x="357"/>
        <item x="370"/>
        <item x="158"/>
        <item x="14"/>
        <item x="451"/>
        <item x="582"/>
        <item x="818"/>
        <item x="372"/>
        <item x="367"/>
        <item x="317"/>
        <item x="630"/>
        <item x="197"/>
        <item x="766"/>
        <item x="420"/>
        <item x="53"/>
        <item x="523"/>
        <item x="806"/>
        <item x="440"/>
        <item x="153"/>
        <item x="699"/>
        <item x="492"/>
        <item x="232"/>
        <item x="356"/>
        <item x="469"/>
        <item x="608"/>
        <item x="238"/>
        <item x="734"/>
        <item x="393"/>
        <item x="414"/>
        <item x="168"/>
        <item x="480"/>
        <item x="121"/>
        <item x="31"/>
        <item x="364"/>
        <item x="493"/>
        <item x="390"/>
        <item x="555"/>
        <item x="526"/>
        <item x="359"/>
        <item x="223"/>
        <item x="175"/>
        <item x="253"/>
        <item x="470"/>
        <item x="395"/>
        <item x="285"/>
        <item x="242"/>
        <item x="224"/>
        <item x="150"/>
        <item x="648"/>
        <item x="578"/>
        <item x="604"/>
        <item x="219"/>
        <item x="387"/>
        <item x="303"/>
        <item x="240"/>
        <item x="412"/>
        <item x="282"/>
        <item x="650"/>
        <item x="664"/>
        <item x="392"/>
        <item x="234"/>
        <item x="579"/>
        <item x="228"/>
        <item x="416"/>
        <item x="508"/>
        <item x="44"/>
        <item x="269"/>
        <item x="624"/>
        <item x="714"/>
        <item x="23"/>
        <item x="789"/>
        <item x="351"/>
        <item x="757"/>
        <item x="170"/>
        <item x="314"/>
        <item x="464"/>
        <item x="148"/>
        <item x="780"/>
        <item x="186"/>
        <item x="522"/>
        <item x="634"/>
        <item x="145"/>
        <item x="1"/>
        <item x="180"/>
        <item x="637"/>
        <item x="13"/>
        <item x="501"/>
        <item x="574"/>
        <item x="477"/>
        <item x="220"/>
        <item x="141"/>
        <item x="622"/>
        <item x="638"/>
        <item x="803"/>
        <item x="418"/>
        <item x="654"/>
        <item x="379"/>
        <item x="799"/>
        <item x="2"/>
        <item x="38"/>
        <item x="383"/>
        <item x="810"/>
        <item x="753"/>
        <item x="421"/>
        <item x="417"/>
        <item x="271"/>
        <item x="487"/>
        <item x="211"/>
        <item x="497"/>
        <item x="584"/>
        <item x="715"/>
        <item x="669"/>
        <item x="324"/>
        <item x="490"/>
        <item x="663"/>
        <item x="347"/>
        <item x="74"/>
        <item x="486"/>
        <item x="79"/>
        <item x="338"/>
        <item x="636"/>
        <item x="676"/>
        <item x="215"/>
        <item x="239"/>
        <item x="361"/>
        <item x="566"/>
        <item x="621"/>
        <item x="471"/>
        <item x="259"/>
        <item x="590"/>
        <item x="540"/>
        <item x="360"/>
        <item x="194"/>
        <item x="442"/>
        <item x="176"/>
        <item x="794"/>
        <item x="424"/>
        <item x="177"/>
        <item x="406"/>
        <item x="431"/>
        <item x="500"/>
        <item x="263"/>
        <item x="760"/>
        <item x="428"/>
        <item x="385"/>
        <item x="587"/>
        <item x="410"/>
        <item x="330"/>
        <item x="75"/>
        <item x="11"/>
        <item x="32"/>
        <item x="729"/>
        <item x="54"/>
        <item x="581"/>
        <item x="528"/>
        <item x="609"/>
        <item x="33"/>
        <item x="488"/>
        <item x="19"/>
        <item x="458"/>
        <item x="249"/>
        <item x="73"/>
        <item x="491"/>
        <item x="206"/>
        <item x="792"/>
        <item x="178"/>
        <item x="6"/>
        <item x="159"/>
        <item x="236"/>
        <item x="510"/>
        <item x="119"/>
        <item x="518"/>
        <item x="586"/>
        <item x="580"/>
        <item x="139"/>
        <item x="142"/>
        <item x="17"/>
        <item x="730"/>
        <item x="388"/>
        <item x="124"/>
        <item x="289"/>
        <item x="155"/>
        <item x="485"/>
        <item x="286"/>
        <item x="552"/>
        <item x="16"/>
        <item x="198"/>
        <item x="459"/>
        <item x="147"/>
        <item x="617"/>
        <item x="744"/>
        <item x="36"/>
        <item x="612"/>
        <item x="151"/>
        <item x="694"/>
        <item x="173"/>
        <item x="616"/>
        <item x="130"/>
        <item x="773"/>
        <item x="313"/>
        <item x="287"/>
        <item x="118"/>
        <item x="368"/>
        <item x="391"/>
        <item x="12"/>
        <item x="117"/>
        <item x="272"/>
        <item x="601"/>
        <item x="433"/>
        <item x="557"/>
        <item x="331"/>
        <item x="86"/>
        <item x="441"/>
        <item x="813"/>
        <item x="341"/>
        <item x="138"/>
        <item x="262"/>
        <item x="146"/>
        <item x="718"/>
        <item x="218"/>
        <item x="509"/>
        <item x="100"/>
        <item x="342"/>
        <item x="652"/>
        <item x="774"/>
        <item x="320"/>
        <item x="756"/>
        <item x="345"/>
        <item x="502"/>
        <item x="466"/>
        <item x="659"/>
        <item x="576"/>
        <item x="288"/>
        <item x="796"/>
        <item x="651"/>
        <item x="335"/>
        <item x="771"/>
        <item x="614"/>
        <item x="468"/>
        <item x="411"/>
        <item x="322"/>
        <item x="457"/>
        <item x="105"/>
        <item x="817"/>
        <item x="479"/>
        <item x="678"/>
        <item x="227"/>
        <item x="39"/>
        <item x="199"/>
        <item x="104"/>
        <item x="537"/>
        <item x="246"/>
        <item x="230"/>
        <item x="229"/>
        <item x="378"/>
        <item x="184"/>
        <item x="444"/>
        <item x="532"/>
        <item x="790"/>
        <item x="77"/>
        <item x="161"/>
        <item x="295"/>
        <item x="221"/>
        <item x="114"/>
        <item x="415"/>
        <item x="635"/>
        <item x="626"/>
        <item x="41"/>
        <item x="403"/>
        <item x="244"/>
        <item x="633"/>
        <item x="190"/>
        <item x="163"/>
        <item x="29"/>
        <item x="653"/>
        <item x="369"/>
        <item x="120"/>
        <item x="362"/>
        <item x="336"/>
        <item x="623"/>
        <item x="569"/>
        <item x="103"/>
        <item x="816"/>
        <item x="365"/>
        <item x="475"/>
        <item x="618"/>
        <item x="692"/>
        <item x="499"/>
        <item x="34"/>
        <item x="483"/>
        <item x="305"/>
        <item x="752"/>
        <item x="525"/>
        <item x="380"/>
        <item x="111"/>
        <item x="777"/>
        <item x="679"/>
        <item x="332"/>
        <item x="463"/>
        <item x="311"/>
        <item x="695"/>
        <item x="575"/>
        <item x="37"/>
        <item x="445"/>
        <item x="422"/>
        <item x="724"/>
        <item x="661"/>
        <item x="337"/>
        <item x="181"/>
        <item x="235"/>
        <item x="605"/>
        <item x="759"/>
        <item x="306"/>
        <item x="348"/>
        <item x="191"/>
        <item x="804"/>
        <item x="267"/>
        <item x="467"/>
        <item x="481"/>
        <item x="750"/>
        <item x="819"/>
        <item x="366"/>
        <item x="512"/>
        <item x="225"/>
        <item x="307"/>
        <item x="97"/>
        <item x="226"/>
        <item x="201"/>
        <item x="641"/>
        <item x="798"/>
        <item x="772"/>
        <item x="398"/>
        <item x="745"/>
        <item x="769"/>
        <item x="279"/>
        <item x="619"/>
        <item x="778"/>
        <item x="358"/>
        <item x="136"/>
        <item x="452"/>
        <item x="649"/>
        <item x="304"/>
        <item x="513"/>
        <item x="43"/>
        <item x="805"/>
        <item x="779"/>
        <item x="257"/>
        <item x="84"/>
        <item x="728"/>
        <item x="698"/>
        <item x="10"/>
        <item x="371"/>
        <item x="325"/>
        <item x="213"/>
        <item x="795"/>
        <item x="815"/>
        <item x="722"/>
        <item x="274"/>
        <item x="30"/>
        <item x="797"/>
        <item x="381"/>
        <item x="647"/>
        <item x="530"/>
        <item x="446"/>
        <item x="689"/>
        <item x="435"/>
        <item x="775"/>
        <item x="788"/>
        <item x="535"/>
        <item x="807"/>
        <item x="125"/>
        <item x="327"/>
        <item x="156"/>
        <item x="496"/>
        <item x="671"/>
        <item x="559"/>
        <item x="56"/>
        <item x="723"/>
        <item x="112"/>
        <item x="793"/>
        <item x="697"/>
        <item x="553"/>
        <item x="308"/>
        <item x="237"/>
        <item x="461"/>
        <item x="808"/>
        <item x="4"/>
        <item x="472"/>
        <item x="217"/>
        <item x="783"/>
        <item x="429"/>
        <item x="202"/>
        <item x="551"/>
        <item x="598"/>
        <item x="708"/>
        <item x="443"/>
        <item x="606"/>
        <item x="489"/>
        <item x="169"/>
        <item x="318"/>
        <item x="696"/>
        <item x="482"/>
        <item x="763"/>
        <item x="123"/>
        <item x="762"/>
        <item x="585"/>
        <item x="607"/>
        <item x="656"/>
        <item x="691"/>
        <item x="791"/>
        <item x="713"/>
        <item x="524"/>
        <item x="255"/>
        <item x="252"/>
        <item x="812"/>
        <item x="456"/>
        <item x="188"/>
        <item x="655"/>
        <item x="377"/>
        <item x="454"/>
        <item x="494"/>
        <item x="738"/>
        <item x="162"/>
        <item x="498"/>
        <item x="251"/>
        <item x="109"/>
        <item x="563"/>
        <item x="183"/>
        <item x="273"/>
        <item x="209"/>
        <item x="529"/>
        <item x="389"/>
        <item x="343"/>
        <item x="116"/>
        <item x="448"/>
        <item x="732"/>
        <item x="59"/>
        <item x="506"/>
        <item x="275"/>
        <item x="110"/>
        <item x="291"/>
        <item x="131"/>
        <item x="413"/>
        <item x="657"/>
        <item x="293"/>
        <item x="386"/>
        <item x="27"/>
        <item x="430"/>
        <item x="776"/>
        <item x="801"/>
        <item x="507"/>
        <item x="533"/>
        <item x="278"/>
        <item x="478"/>
        <item x="144"/>
        <item x="639"/>
        <item x="319"/>
        <item x="802"/>
        <item x="781"/>
        <item x="409"/>
        <item x="741"/>
        <item x="710"/>
        <item x="432"/>
        <item x="427"/>
        <item x="261"/>
        <item x="632"/>
        <item x="811"/>
        <item x="63"/>
        <item x="688"/>
        <item x="326"/>
        <item x="800"/>
        <item x="666"/>
        <item x="394"/>
        <item x="460"/>
        <item x="503"/>
        <item x="363"/>
        <item x="216"/>
        <item x="662"/>
        <item x="264"/>
        <item x="66"/>
        <item x="334"/>
        <item x="705"/>
        <item x="437"/>
        <item x="20"/>
        <item x="254"/>
        <item x="382"/>
        <item x="96"/>
        <item x="72"/>
        <item x="160"/>
        <item x="687"/>
        <item x="668"/>
        <item x="693"/>
        <item x="196"/>
        <item x="665"/>
        <item x="214"/>
        <item x="755"/>
        <item x="620"/>
        <item x="786"/>
        <item x="47"/>
        <item x="69"/>
        <item x="814"/>
        <item x="18"/>
        <item x="328"/>
        <item x="625"/>
        <item x="701"/>
        <item x="401"/>
        <item x="90"/>
        <item x="602"/>
        <item x="462"/>
        <item x="65"/>
        <item x="450"/>
        <item x="560"/>
        <item x="405"/>
        <item x="521"/>
        <item x="200"/>
        <item x="546"/>
        <item x="265"/>
        <item x="83"/>
        <item x="292"/>
        <item x="340"/>
        <item x="298"/>
        <item x="583"/>
        <item x="556"/>
        <item x="455"/>
        <item x="270"/>
        <item x="547"/>
        <item x="133"/>
        <item x="425"/>
        <item x="231"/>
        <item x="276"/>
        <item x="107"/>
        <item x="195"/>
        <item x="711"/>
        <item x="562"/>
        <item x="539"/>
        <item x="67"/>
        <item x="550"/>
        <item x="339"/>
        <item x="543"/>
        <item x="737"/>
        <item x="672"/>
        <item x="627"/>
        <item x="474"/>
        <item x="561"/>
        <item x="277"/>
        <item x="204"/>
        <item x="684"/>
        <item x="80"/>
        <item x="438"/>
        <item x="243"/>
        <item x="132"/>
        <item x="571"/>
        <item x="49"/>
        <item x="294"/>
        <item x="690"/>
        <item x="301"/>
        <item x="15"/>
        <item x="95"/>
        <item x="61"/>
        <item x="352"/>
        <item x="192"/>
        <item x="674"/>
        <item x="476"/>
        <item x="205"/>
        <item x="375"/>
        <item x="515"/>
        <item x="290"/>
        <item x="81"/>
        <item x="76"/>
        <item x="93"/>
        <item x="400"/>
        <item x="628"/>
        <item x="94"/>
        <item x="589"/>
        <item x="721"/>
        <item x="396"/>
        <item x="572"/>
        <item x="642"/>
        <item x="565"/>
        <item x="384"/>
        <item x="527"/>
        <item x="108"/>
        <item x="172"/>
        <item x="611"/>
        <item x="62"/>
        <item x="681"/>
        <item x="564"/>
        <item x="154"/>
        <item x="349"/>
        <item x="747"/>
        <item x="266"/>
        <item x="70"/>
        <item x="297"/>
        <item x="126"/>
        <item x="706"/>
        <item x="52"/>
        <item x="419"/>
        <item x="436"/>
        <item x="545"/>
        <item x="134"/>
        <item x="68"/>
        <item x="511"/>
        <item x="727"/>
        <item x="0"/>
        <item x="770"/>
        <item x="658"/>
        <item x="250"/>
        <item x="743"/>
        <item x="473"/>
        <item x="280"/>
        <item x="58"/>
        <item x="640"/>
        <item x="302"/>
        <item x="449"/>
        <item x="88"/>
        <item x="726"/>
        <item x="809"/>
        <item x="712"/>
        <item x="42"/>
        <item x="22"/>
        <item x="739"/>
        <item x="89"/>
        <item x="208"/>
        <item x="193"/>
        <item x="670"/>
        <item x="596"/>
        <item x="101"/>
        <item x="495"/>
        <item x="544"/>
        <item x="344"/>
        <item x="407"/>
        <item x="283"/>
        <item x="152"/>
        <item x="25"/>
        <item x="591"/>
        <item x="765"/>
        <item x="78"/>
        <item x="402"/>
        <item x="299"/>
        <item x="613"/>
        <item x="716"/>
        <item x="677"/>
        <item x="315"/>
        <item x="719"/>
        <item x="465"/>
        <item x="573"/>
        <item x="312"/>
        <item x="373"/>
        <item x="28"/>
        <item x="354"/>
        <item x="685"/>
        <item x="166"/>
        <item x="782"/>
        <item x="558"/>
        <item x="731"/>
        <item x="143"/>
        <item x="323"/>
        <item x="333"/>
        <item x="48"/>
        <item x="247"/>
        <item x="149"/>
        <item x="353"/>
        <item x="51"/>
        <item x="629"/>
        <item x="548"/>
        <item x="210"/>
        <item x="453"/>
        <item x="644"/>
        <item x="588"/>
        <item x="128"/>
        <item x="248"/>
        <item x="21"/>
        <item x="519"/>
        <item x="40"/>
        <item x="700"/>
        <item x="7"/>
        <item x="346"/>
        <item x="60"/>
        <item x="439"/>
        <item x="300"/>
        <item x="404"/>
        <item x="599"/>
        <item x="761"/>
        <item x="643"/>
        <item x="534"/>
        <item x="355"/>
        <item x="434"/>
        <item x="140"/>
        <item x="631"/>
        <item x="703"/>
        <item x="768"/>
        <item x="281"/>
        <item x="50"/>
        <item x="137"/>
        <item x="748"/>
        <item x="260"/>
        <item x="645"/>
        <item x="102"/>
        <item x="682"/>
        <item x="600"/>
        <item x="615"/>
        <item x="268"/>
        <item x="767"/>
        <item x="284"/>
        <item x="189"/>
        <item x="374"/>
        <item x="350"/>
        <item x="258"/>
        <item x="165"/>
        <item x="9"/>
        <item x="447"/>
        <item x="707"/>
        <item x="167"/>
        <item x="758"/>
        <item x="24"/>
        <item x="5"/>
        <item x="660"/>
        <item x="570"/>
        <item x="399"/>
        <item x="212"/>
        <item x="597"/>
        <item x="171"/>
        <item x="725"/>
        <item x="704"/>
        <item x="26"/>
        <item x="610"/>
        <item x="505"/>
        <item x="735"/>
        <item x="222"/>
        <item x="241"/>
        <item x="785"/>
        <item x="397"/>
        <item x="310"/>
        <item x="245"/>
        <item x="321"/>
        <item x="35"/>
        <item x="115"/>
        <item x="733"/>
        <item x="207"/>
        <item x="686"/>
        <item x="742"/>
        <item x="740"/>
        <item x="720"/>
        <item x="3"/>
        <item x="233"/>
        <item x="764"/>
        <item x="408"/>
        <item x="784"/>
        <item x="99"/>
        <item x="736"/>
        <item x="531"/>
        <item x="309"/>
        <item x="122"/>
        <item x="504"/>
        <item x="749"/>
        <item x="426"/>
        <item x="182"/>
        <item x="376"/>
        <item x="549"/>
        <item x="87"/>
        <item x="98"/>
        <item x="187"/>
        <item x="71"/>
        <item x="179"/>
        <item x="91"/>
        <item x="536"/>
        <item x="542"/>
        <item x="45"/>
        <item x="127"/>
        <item x="157"/>
        <item x="203"/>
        <item x="8"/>
        <item x="680"/>
        <item x="717"/>
        <item x="329"/>
        <item x="683"/>
        <item x="675"/>
        <item x="567"/>
        <item x="667"/>
        <item x="64"/>
        <item x="174"/>
        <item x="594"/>
        <item x="554"/>
        <item x="646"/>
        <item x="423"/>
        <item x="595"/>
        <item x="296"/>
        <item x="484"/>
        <item x="85"/>
        <item x="593"/>
        <item x="541"/>
        <item x="673"/>
        <item x="92"/>
        <item x="702"/>
        <item x="106"/>
        <item x="568"/>
        <item x="55"/>
        <item x="113"/>
        <item x="754"/>
        <item x="709"/>
        <item x="316"/>
        <item x="57"/>
        <item x="82"/>
        <item x="787"/>
        <item x="46"/>
        <item x="751"/>
        <item x="164"/>
        <item x="517"/>
        <item x="129"/>
        <item x="592"/>
        <item x="746"/>
        <item x="514"/>
        <item x="135"/>
        <item t="default"/>
      </items>
    </pivotField>
    <pivotField dataField="1" showAll="0">
      <items count="806">
        <item x="515"/>
        <item x="510"/>
        <item x="803"/>
        <item x="791"/>
        <item x="259"/>
        <item x="751"/>
        <item x="314"/>
        <item x="363"/>
        <item x="616"/>
        <item x="157"/>
        <item x="367"/>
        <item x="14"/>
        <item x="719"/>
        <item x="388"/>
        <item x="353"/>
        <item x="390"/>
        <item x="53"/>
        <item x="463"/>
        <item x="152"/>
        <item x="435"/>
        <item x="279"/>
        <item x="415"/>
        <item x="195"/>
        <item x="44"/>
        <item x="486"/>
        <item x="230"/>
        <item x="169"/>
        <item x="409"/>
        <item x="251"/>
        <item x="236"/>
        <item x="474"/>
        <item x="31"/>
        <item x="355"/>
        <item x="385"/>
        <item x="487"/>
        <item x="620"/>
        <item x="149"/>
        <item x="240"/>
        <item x="167"/>
        <item x="174"/>
        <item x="518"/>
        <item x="221"/>
        <item x="360"/>
        <item x="774"/>
        <item x="636"/>
        <item x="650"/>
        <item x="464"/>
        <item x="217"/>
        <item x="546"/>
        <item x="222"/>
        <item x="634"/>
        <item x="407"/>
        <item x="282"/>
        <item x="23"/>
        <item x="382"/>
        <item x="568"/>
        <item x="232"/>
        <item x="387"/>
        <item x="502"/>
        <item x="569"/>
        <item x="266"/>
        <item x="238"/>
        <item x="226"/>
        <item x="610"/>
        <item x="300"/>
        <item x="144"/>
        <item x="788"/>
        <item x="458"/>
        <item x="411"/>
        <item x="608"/>
        <item x="311"/>
        <item x="74"/>
        <item x="348"/>
        <item x="742"/>
        <item x="640"/>
        <item x="699"/>
        <item x="147"/>
        <item x="765"/>
        <item x="204"/>
        <item x="624"/>
        <item x="184"/>
        <item x="140"/>
        <item x="179"/>
        <item x="784"/>
        <item x="623"/>
        <item x="54"/>
        <item x="13"/>
        <item x="491"/>
        <item x="1"/>
        <item x="374"/>
        <item x="495"/>
        <item x="565"/>
        <item x="218"/>
        <item x="378"/>
        <item x="146"/>
        <item x="401"/>
        <item x="471"/>
        <item x="494"/>
        <item x="38"/>
        <item x="413"/>
        <item x="465"/>
        <item x="2"/>
        <item x="655"/>
        <item x="777"/>
        <item x="416"/>
        <item x="700"/>
        <item x="795"/>
        <item x="531"/>
        <item x="209"/>
        <item x="649"/>
        <item x="738"/>
        <item x="321"/>
        <item x="213"/>
        <item x="268"/>
        <item x="412"/>
        <item x="481"/>
        <item x="573"/>
        <item x="344"/>
        <item x="480"/>
        <item x="247"/>
        <item x="103"/>
        <item x="484"/>
        <item x="662"/>
        <item x="357"/>
        <item x="622"/>
        <item x="607"/>
        <item x="237"/>
        <item x="779"/>
        <item x="79"/>
        <item x="595"/>
        <item x="175"/>
        <item x="419"/>
        <item x="335"/>
        <item x="579"/>
        <item x="260"/>
        <item x="557"/>
        <item x="423"/>
        <item x="256"/>
        <item x="150"/>
        <item x="104"/>
        <item x="405"/>
        <item x="356"/>
        <item x="176"/>
        <item x="437"/>
        <item x="6"/>
        <item x="426"/>
        <item x="158"/>
        <item x="192"/>
        <item x="714"/>
        <item x="86"/>
        <item x="451"/>
        <item x="32"/>
        <item x="745"/>
        <item x="520"/>
        <item x="327"/>
        <item x="19"/>
        <item x="75"/>
        <item x="380"/>
        <item x="576"/>
        <item x="33"/>
        <item x="482"/>
        <item x="485"/>
        <item x="11"/>
        <item x="172"/>
        <item x="504"/>
        <item x="73"/>
        <item x="571"/>
        <item x="452"/>
        <item x="105"/>
        <item x="575"/>
        <item x="512"/>
        <item x="17"/>
        <item x="715"/>
        <item x="177"/>
        <item x="119"/>
        <item x="570"/>
        <item x="234"/>
        <item x="124"/>
        <item x="138"/>
        <item x="383"/>
        <item x="100"/>
        <item x="141"/>
        <item x="154"/>
        <item x="283"/>
        <item x="543"/>
        <item x="602"/>
        <item x="196"/>
        <item x="479"/>
        <item x="286"/>
        <item x="603"/>
        <item x="36"/>
        <item x="729"/>
        <item x="160"/>
        <item x="590"/>
        <item x="453"/>
        <item x="598"/>
        <item x="758"/>
        <item x="16"/>
        <item x="284"/>
        <item x="680"/>
        <item x="664"/>
        <item x="130"/>
        <item x="310"/>
        <item x="12"/>
        <item x="269"/>
        <item x="117"/>
        <item x="328"/>
        <item x="364"/>
        <item x="118"/>
        <item x="548"/>
        <item x="386"/>
        <item x="436"/>
        <item x="428"/>
        <item x="332"/>
        <item x="145"/>
        <item x="339"/>
        <item x="798"/>
        <item x="338"/>
        <item x="703"/>
        <item x="460"/>
        <item x="216"/>
        <item x="137"/>
        <item x="285"/>
        <item x="529"/>
        <item x="600"/>
        <item x="317"/>
        <item x="503"/>
        <item x="342"/>
        <item x="496"/>
        <item x="638"/>
        <item x="741"/>
        <item x="759"/>
        <item x="462"/>
        <item x="524"/>
        <item x="781"/>
        <item x="637"/>
        <item x="645"/>
        <item x="373"/>
        <item x="567"/>
        <item x="319"/>
        <item x="756"/>
        <item x="406"/>
        <item x="410"/>
        <item x="802"/>
        <item x="473"/>
        <item x="225"/>
        <item x="162"/>
        <item x="244"/>
        <item x="114"/>
        <item x="39"/>
        <item x="775"/>
        <item x="197"/>
        <item x="439"/>
        <item x="227"/>
        <item x="219"/>
        <item x="228"/>
        <item x="183"/>
        <item x="120"/>
        <item x="242"/>
        <item x="358"/>
        <item x="34"/>
        <item x="493"/>
        <item x="292"/>
        <item x="77"/>
        <item x="41"/>
        <item x="398"/>
        <item x="621"/>
        <item x="604"/>
        <item x="612"/>
        <item x="566"/>
        <item x="29"/>
        <item x="619"/>
        <item x="678"/>
        <item x="333"/>
        <item x="188"/>
        <item x="469"/>
        <item x="417"/>
        <item x="592"/>
        <item x="477"/>
        <item x="560"/>
        <item x="639"/>
        <item x="365"/>
        <item x="361"/>
        <item x="609"/>
        <item x="665"/>
        <item x="457"/>
        <item x="329"/>
        <item x="517"/>
        <item x="801"/>
        <item x="737"/>
        <item x="762"/>
        <item x="302"/>
        <item x="308"/>
        <item x="111"/>
        <item x="744"/>
        <item x="647"/>
        <item x="375"/>
        <item x="709"/>
        <item x="37"/>
        <item x="735"/>
        <item x="440"/>
        <item x="681"/>
        <item x="199"/>
        <item x="334"/>
        <item x="345"/>
        <item x="180"/>
        <item x="233"/>
        <item x="475"/>
        <item x="189"/>
        <item x="461"/>
        <item x="264"/>
        <item x="789"/>
        <item x="757"/>
        <item x="303"/>
        <item x="730"/>
        <item x="366"/>
        <item x="783"/>
        <item x="362"/>
        <item x="506"/>
        <item x="393"/>
        <item x="627"/>
        <item x="804"/>
        <item x="754"/>
        <item x="223"/>
        <item x="304"/>
        <item x="211"/>
        <item x="605"/>
        <item x="224"/>
        <item x="97"/>
        <item x="301"/>
        <item x="322"/>
        <item x="276"/>
        <item x="135"/>
        <item x="446"/>
        <item x="763"/>
        <item x="764"/>
        <item x="790"/>
        <item x="507"/>
        <item x="527"/>
        <item x="84"/>
        <item x="254"/>
        <item x="354"/>
        <item x="43"/>
        <item x="713"/>
        <item x="635"/>
        <item x="707"/>
        <item x="10"/>
        <item x="684"/>
        <item x="125"/>
        <item x="780"/>
        <item x="522"/>
        <item x="782"/>
        <item x="800"/>
        <item x="675"/>
        <item x="778"/>
        <item x="30"/>
        <item x="430"/>
        <item x="773"/>
        <item x="271"/>
        <item x="633"/>
        <item x="376"/>
        <item x="441"/>
        <item x="760"/>
        <item x="161"/>
        <item x="587"/>
        <item x="490"/>
        <item x="792"/>
        <item x="657"/>
        <item x="155"/>
        <item x="550"/>
        <item x="324"/>
        <item x="56"/>
        <item x="112"/>
        <item x="544"/>
        <item x="708"/>
        <item x="235"/>
        <item x="305"/>
        <item x="455"/>
        <item x="315"/>
        <item x="683"/>
        <item x="793"/>
        <item x="200"/>
        <item x="466"/>
        <item x="438"/>
        <item x="4"/>
        <item x="693"/>
        <item x="215"/>
        <item x="424"/>
        <item x="574"/>
        <item x="448"/>
        <item x="542"/>
        <item x="768"/>
        <item x="168"/>
        <item x="594"/>
        <item x="483"/>
        <item x="776"/>
        <item x="123"/>
        <item x="682"/>
        <item x="593"/>
        <item x="253"/>
        <item x="516"/>
        <item x="476"/>
        <item x="748"/>
        <item x="116"/>
        <item x="747"/>
        <item x="677"/>
        <item x="641"/>
        <item x="698"/>
        <item x="642"/>
        <item x="250"/>
        <item x="450"/>
        <item x="372"/>
        <item x="797"/>
        <item x="488"/>
        <item x="186"/>
        <item x="723"/>
        <item x="207"/>
        <item x="109"/>
        <item x="492"/>
        <item x="761"/>
        <item x="340"/>
        <item x="59"/>
        <item x="270"/>
        <item x="717"/>
        <item x="643"/>
        <item x="554"/>
        <item x="249"/>
        <item x="443"/>
        <item x="384"/>
        <item x="182"/>
        <item x="521"/>
        <item x="110"/>
        <item x="381"/>
        <item x="131"/>
        <item x="288"/>
        <item x="408"/>
        <item x="272"/>
        <item x="500"/>
        <item x="290"/>
        <item x="275"/>
        <item x="27"/>
        <item x="258"/>
        <item x="766"/>
        <item x="472"/>
        <item x="143"/>
        <item x="652"/>
        <item x="786"/>
        <item x="425"/>
        <item x="501"/>
        <item x="787"/>
        <item x="427"/>
        <item x="785"/>
        <item x="525"/>
        <item x="625"/>
        <item x="316"/>
        <item x="404"/>
        <item x="422"/>
        <item x="66"/>
        <item x="695"/>
        <item x="323"/>
        <item x="796"/>
        <item x="726"/>
        <item x="618"/>
        <item x="63"/>
        <item x="771"/>
        <item x="674"/>
        <item x="389"/>
        <item x="454"/>
        <item x="497"/>
        <item x="214"/>
        <item x="651"/>
        <item x="331"/>
        <item x="377"/>
        <item x="359"/>
        <item x="648"/>
        <item x="69"/>
        <item x="261"/>
        <item x="274"/>
        <item x="690"/>
        <item x="20"/>
        <item x="194"/>
        <item x="432"/>
        <item x="551"/>
        <item x="679"/>
        <item x="159"/>
        <item x="673"/>
        <item x="96"/>
        <item x="252"/>
        <item x="72"/>
        <item x="396"/>
        <item x="289"/>
        <item x="591"/>
        <item x="606"/>
        <item x="654"/>
        <item x="530"/>
        <item x="799"/>
        <item x="686"/>
        <item x="212"/>
        <item x="18"/>
        <item x="65"/>
        <item x="456"/>
        <item x="740"/>
        <item x="325"/>
        <item x="47"/>
        <item x="611"/>
        <item x="262"/>
        <item x="90"/>
        <item x="445"/>
        <item x="400"/>
        <item x="337"/>
        <item x="514"/>
        <item x="537"/>
        <item x="553"/>
        <item x="295"/>
        <item x="198"/>
        <item x="83"/>
        <item x="420"/>
        <item x="722"/>
        <item x="267"/>
        <item x="572"/>
        <item x="67"/>
        <item x="449"/>
        <item x="107"/>
        <item x="133"/>
        <item x="547"/>
        <item x="562"/>
        <item x="193"/>
        <item x="229"/>
        <item x="538"/>
        <item x="202"/>
        <item x="273"/>
        <item x="658"/>
        <item x="468"/>
        <item x="696"/>
        <item x="541"/>
        <item x="336"/>
        <item x="613"/>
        <item x="534"/>
        <item x="552"/>
        <item x="670"/>
        <item x="433"/>
        <item x="676"/>
        <item x="132"/>
        <item x="291"/>
        <item x="706"/>
        <item x="76"/>
        <item x="241"/>
        <item x="80"/>
        <item x="203"/>
        <item x="190"/>
        <item x="49"/>
        <item x="61"/>
        <item x="108"/>
        <item x="563"/>
        <item x="298"/>
        <item x="15"/>
        <item x="95"/>
        <item x="660"/>
        <item x="395"/>
        <item x="349"/>
        <item x="470"/>
        <item x="370"/>
        <item x="628"/>
        <item x="93"/>
        <item x="94"/>
        <item x="287"/>
        <item x="509"/>
        <item x="81"/>
        <item x="62"/>
        <item x="614"/>
        <item x="578"/>
        <item x="391"/>
        <item x="556"/>
        <item x="597"/>
        <item x="519"/>
        <item x="134"/>
        <item x="379"/>
        <item x="667"/>
        <item x="171"/>
        <item x="691"/>
        <item x="555"/>
        <item x="263"/>
        <item x="153"/>
        <item x="536"/>
        <item x="732"/>
        <item x="346"/>
        <item x="70"/>
        <item x="126"/>
        <item x="467"/>
        <item x="294"/>
        <item x="52"/>
        <item x="414"/>
        <item x="431"/>
        <item x="755"/>
        <item x="712"/>
        <item x="68"/>
        <item x="0"/>
        <item x="505"/>
        <item x="248"/>
        <item x="644"/>
        <item x="728"/>
        <item x="277"/>
        <item x="299"/>
        <item x="626"/>
        <item x="444"/>
        <item x="794"/>
        <item x="58"/>
        <item x="101"/>
        <item x="88"/>
        <item x="711"/>
        <item x="42"/>
        <item x="22"/>
        <item x="697"/>
        <item x="724"/>
        <item x="489"/>
        <item x="89"/>
        <item x="750"/>
        <item x="206"/>
        <item x="191"/>
        <item x="656"/>
        <item x="368"/>
        <item x="580"/>
        <item x="585"/>
        <item x="280"/>
        <item x="704"/>
        <item x="535"/>
        <item x="151"/>
        <item x="341"/>
        <item x="25"/>
        <item x="663"/>
        <item x="402"/>
        <item x="296"/>
        <item x="701"/>
        <item x="397"/>
        <item x="142"/>
        <item x="78"/>
        <item x="599"/>
        <item x="459"/>
        <item x="549"/>
        <item x="312"/>
        <item x="309"/>
        <item x="351"/>
        <item x="767"/>
        <item x="716"/>
        <item x="564"/>
        <item x="671"/>
        <item x="28"/>
        <item x="165"/>
        <item x="245"/>
        <item x="320"/>
        <item x="48"/>
        <item x="330"/>
        <item x="208"/>
        <item x="350"/>
        <item x="148"/>
        <item x="615"/>
        <item x="51"/>
        <item x="343"/>
        <item x="539"/>
        <item x="447"/>
        <item x="577"/>
        <item x="630"/>
        <item x="297"/>
        <item x="128"/>
        <item x="246"/>
        <item x="21"/>
        <item x="513"/>
        <item x="40"/>
        <item x="685"/>
        <item x="60"/>
        <item x="7"/>
        <item x="434"/>
        <item x="629"/>
        <item x="588"/>
        <item x="746"/>
        <item x="399"/>
        <item x="526"/>
        <item x="139"/>
        <item x="429"/>
        <item x="352"/>
        <item x="617"/>
        <item x="753"/>
        <item x="257"/>
        <item x="278"/>
        <item x="668"/>
        <item x="265"/>
        <item x="50"/>
        <item x="688"/>
        <item x="136"/>
        <item x="733"/>
        <item x="631"/>
        <item x="589"/>
        <item x="102"/>
        <item x="601"/>
        <item x="752"/>
        <item x="281"/>
        <item x="187"/>
        <item x="369"/>
        <item x="164"/>
        <item x="347"/>
        <item x="255"/>
        <item x="9"/>
        <item x="692"/>
        <item x="394"/>
        <item x="442"/>
        <item x="166"/>
        <item x="743"/>
        <item x="24"/>
        <item x="646"/>
        <item x="170"/>
        <item x="5"/>
        <item x="561"/>
        <item x="210"/>
        <item x="586"/>
        <item x="710"/>
        <item x="26"/>
        <item x="689"/>
        <item x="596"/>
        <item x="499"/>
        <item x="720"/>
        <item x="307"/>
        <item x="392"/>
        <item x="239"/>
        <item x="220"/>
        <item x="770"/>
        <item x="115"/>
        <item x="243"/>
        <item x="718"/>
        <item x="318"/>
        <item x="35"/>
        <item x="205"/>
        <item x="672"/>
        <item x="727"/>
        <item x="725"/>
        <item x="231"/>
        <item x="705"/>
        <item x="749"/>
        <item x="3"/>
        <item x="403"/>
        <item x="721"/>
        <item x="769"/>
        <item x="523"/>
        <item x="99"/>
        <item x="306"/>
        <item x="498"/>
        <item x="122"/>
        <item x="181"/>
        <item x="371"/>
        <item x="734"/>
        <item x="421"/>
        <item x="87"/>
        <item x="540"/>
        <item x="98"/>
        <item x="185"/>
        <item x="71"/>
        <item x="91"/>
        <item x="178"/>
        <item x="533"/>
        <item x="528"/>
        <item x="45"/>
        <item x="156"/>
        <item x="127"/>
        <item x="201"/>
        <item x="8"/>
        <item x="666"/>
        <item x="702"/>
        <item x="326"/>
        <item x="669"/>
        <item x="661"/>
        <item x="558"/>
        <item x="653"/>
        <item x="64"/>
        <item x="173"/>
        <item x="583"/>
        <item x="545"/>
        <item x="418"/>
        <item x="632"/>
        <item x="584"/>
        <item x="293"/>
        <item x="478"/>
        <item x="85"/>
        <item x="582"/>
        <item x="532"/>
        <item x="659"/>
        <item x="92"/>
        <item x="687"/>
        <item x="559"/>
        <item x="106"/>
        <item x="55"/>
        <item x="113"/>
        <item x="739"/>
        <item x="694"/>
        <item x="313"/>
        <item x="57"/>
        <item x="82"/>
        <item x="772"/>
        <item x="46"/>
        <item x="736"/>
        <item x="163"/>
        <item x="511"/>
        <item x="129"/>
        <item x="581"/>
        <item x="731"/>
        <item x="508"/>
        <item x="121"/>
        <item t="default"/>
      </items>
    </pivotField>
    <pivotField dataField="1" showAll="0">
      <items count="782">
        <item x="54"/>
        <item x="53"/>
        <item x="147"/>
        <item x="766"/>
        <item x="355"/>
        <item x="421"/>
        <item x="152"/>
        <item x="14"/>
        <item x="244"/>
        <item x="470"/>
        <item x="590"/>
        <item x="752"/>
        <item x="395"/>
        <item x="401"/>
        <item x="223"/>
        <item x="189"/>
        <item x="140"/>
        <item x="144"/>
        <item x="344"/>
        <item x="233"/>
        <item x="229"/>
        <item x="373"/>
        <item x="23"/>
        <item x="616"/>
        <item x="630"/>
        <item x="458"/>
        <item x="31"/>
        <item x="102"/>
        <item x="620"/>
        <item x="755"/>
        <item x="471"/>
        <item x="210"/>
        <item x="478"/>
        <item x="387"/>
        <item x="443"/>
        <item x="168"/>
        <item x="393"/>
        <item x="214"/>
        <item x="162"/>
        <item x="486"/>
        <item x="500"/>
        <item x="448"/>
        <item x="592"/>
        <item x="258"/>
        <item x="215"/>
        <item x="614"/>
        <item x="225"/>
        <item x="349"/>
        <item x="551"/>
        <item x="375"/>
        <item x="370"/>
        <item x="528"/>
        <item x="219"/>
        <item x="273"/>
        <item x="550"/>
        <item x="85"/>
        <item x="475"/>
        <item x="231"/>
        <item x="302"/>
        <item x="397"/>
        <item x="449"/>
        <item x="291"/>
        <item x="338"/>
        <item x="604"/>
        <item x="136"/>
        <item x="762"/>
        <item x="721"/>
        <item x="155"/>
        <item x="145"/>
        <item x="743"/>
        <item x="679"/>
        <item x="142"/>
        <item x="362"/>
        <item x="173"/>
        <item x="513"/>
        <item x="13"/>
        <item x="603"/>
        <item x="635"/>
        <item x="178"/>
        <item x="240"/>
        <item x="366"/>
        <item x="479"/>
        <item x="547"/>
        <item x="211"/>
        <item x="1"/>
        <item x="38"/>
        <item x="206"/>
        <item x="680"/>
        <item x="455"/>
        <item x="399"/>
        <item x="629"/>
        <item x="311"/>
        <item x="99"/>
        <item x="2"/>
        <item x="577"/>
        <item x="402"/>
        <item x="202"/>
        <item x="644"/>
        <item x="166"/>
        <item x="772"/>
        <item x="260"/>
        <item x="717"/>
        <item x="465"/>
        <item x="398"/>
        <item x="6"/>
        <item x="757"/>
        <item x="464"/>
        <item x="153"/>
        <item x="334"/>
        <item x="405"/>
        <item x="346"/>
        <item x="169"/>
        <item x="589"/>
        <item x="642"/>
        <item x="555"/>
        <item x="252"/>
        <item x="602"/>
        <item x="409"/>
        <item x="391"/>
        <item x="230"/>
        <item x="468"/>
        <item x="561"/>
        <item x="78"/>
        <item x="325"/>
        <item x="170"/>
        <item x="694"/>
        <item x="249"/>
        <item x="539"/>
        <item x="412"/>
        <item x="423"/>
        <item x="502"/>
        <item x="345"/>
        <item x="32"/>
        <item x="19"/>
        <item x="488"/>
        <item x="186"/>
        <item x="469"/>
        <item x="466"/>
        <item x="724"/>
        <item x="317"/>
        <item x="33"/>
        <item x="17"/>
        <item x="695"/>
        <item x="74"/>
        <item x="73"/>
        <item x="557"/>
        <item x="495"/>
        <item x="558"/>
        <item x="368"/>
        <item x="572"/>
        <item x="584"/>
        <item x="11"/>
        <item x="437"/>
        <item x="120"/>
        <item x="553"/>
        <item x="552"/>
        <item x="171"/>
        <item x="116"/>
        <item x="149"/>
        <item x="371"/>
        <item x="227"/>
        <item x="274"/>
        <item x="585"/>
        <item x="134"/>
        <item x="190"/>
        <item x="525"/>
        <item x="322"/>
        <item x="137"/>
        <item x="275"/>
        <item x="463"/>
        <item x="736"/>
        <item x="277"/>
        <item x="36"/>
        <item x="318"/>
        <item x="708"/>
        <item x="261"/>
        <item x="511"/>
        <item x="12"/>
        <item x="114"/>
        <item x="438"/>
        <item x="580"/>
        <item x="301"/>
        <item x="660"/>
        <item x="352"/>
        <item x="329"/>
        <item x="126"/>
        <item x="530"/>
        <item x="115"/>
        <item x="16"/>
        <item x="422"/>
        <item x="141"/>
        <item x="506"/>
        <item x="414"/>
        <item x="374"/>
        <item x="445"/>
        <item x="361"/>
        <item x="582"/>
        <item x="276"/>
        <item x="683"/>
        <item x="209"/>
        <item x="775"/>
        <item x="328"/>
        <item x="396"/>
        <item x="157"/>
        <item x="133"/>
        <item x="447"/>
        <item x="307"/>
        <item x="487"/>
        <item x="332"/>
        <item x="480"/>
        <item x="34"/>
        <item x="618"/>
        <item x="720"/>
        <item x="737"/>
        <item x="111"/>
        <item x="477"/>
        <item x="759"/>
        <item x="309"/>
        <item x="617"/>
        <item x="117"/>
        <item x="548"/>
        <item x="347"/>
        <item x="779"/>
        <item x="625"/>
        <item x="574"/>
        <item x="549"/>
        <item x="237"/>
        <item x="218"/>
        <item x="753"/>
        <item x="392"/>
        <item x="457"/>
        <item x="586"/>
        <item x="734"/>
        <item x="403"/>
        <item x="235"/>
        <item x="39"/>
        <item x="212"/>
        <item x="425"/>
        <item x="220"/>
        <item x="191"/>
        <item x="384"/>
        <item x="221"/>
        <item x="41"/>
        <item x="177"/>
        <item x="658"/>
        <item x="601"/>
        <item x="283"/>
        <item x="76"/>
        <item x="453"/>
        <item x="461"/>
        <item x="323"/>
        <item x="29"/>
        <item x="594"/>
        <item x="442"/>
        <item x="645"/>
        <item x="600"/>
        <item x="319"/>
        <item x="542"/>
        <item x="182"/>
        <item x="499"/>
        <item x="354"/>
        <item x="619"/>
        <item x="716"/>
        <item x="350"/>
        <item x="193"/>
        <item x="740"/>
        <item x="299"/>
        <item x="714"/>
        <item x="591"/>
        <item x="723"/>
        <item x="353"/>
        <item x="778"/>
        <item x="108"/>
        <item x="627"/>
        <item x="509"/>
        <item x="293"/>
        <item x="156"/>
        <item x="735"/>
        <item x="204"/>
        <item x="689"/>
        <item x="37"/>
        <item x="363"/>
        <item x="459"/>
        <item x="426"/>
        <item x="312"/>
        <item x="335"/>
        <item x="709"/>
        <item x="661"/>
        <item x="446"/>
        <item x="183"/>
        <item x="121"/>
        <item x="761"/>
        <item x="324"/>
        <item x="256"/>
        <item x="226"/>
        <item x="174"/>
        <item x="767"/>
        <item x="351"/>
        <item x="379"/>
        <item x="292"/>
        <item x="294"/>
        <item x="732"/>
        <item x="687"/>
        <item x="607"/>
        <item x="490"/>
        <item x="587"/>
        <item x="295"/>
        <item x="742"/>
        <item x="216"/>
        <item x="131"/>
        <item x="780"/>
        <item x="432"/>
        <item x="768"/>
        <item x="83"/>
        <item x="247"/>
        <item x="693"/>
        <item x="217"/>
        <item x="491"/>
        <item x="268"/>
        <item x="96"/>
        <item x="756"/>
        <item x="741"/>
        <item x="10"/>
        <item x="43"/>
        <item x="664"/>
        <item x="569"/>
        <item x="615"/>
        <item x="343"/>
        <item x="504"/>
        <item x="758"/>
        <item x="655"/>
        <item x="760"/>
        <item x="751"/>
        <item x="777"/>
        <item x="416"/>
        <item x="738"/>
        <item x="30"/>
        <item x="613"/>
        <item x="427"/>
        <item x="474"/>
        <item x="434"/>
        <item x="364"/>
        <item x="263"/>
        <item x="637"/>
        <item x="113"/>
        <item x="305"/>
        <item x="150"/>
        <item x="532"/>
        <item x="769"/>
        <item x="556"/>
        <item x="314"/>
        <item x="424"/>
        <item x="228"/>
        <item x="526"/>
        <item x="56"/>
        <item x="754"/>
        <item x="194"/>
        <item x="576"/>
        <item x="109"/>
        <item x="440"/>
        <item x="673"/>
        <item x="296"/>
        <item x="688"/>
        <item x="410"/>
        <item x="450"/>
        <item x="119"/>
        <item x="770"/>
        <item x="208"/>
        <item x="663"/>
        <item x="163"/>
        <item x="266"/>
        <item x="467"/>
        <item x="524"/>
        <item x="4"/>
        <item x="246"/>
        <item x="746"/>
        <item x="739"/>
        <item x="498"/>
        <item x="621"/>
        <item x="662"/>
        <item x="657"/>
        <item x="726"/>
        <item x="575"/>
        <item x="200"/>
        <item x="727"/>
        <item x="460"/>
        <item x="678"/>
        <item x="360"/>
        <item x="472"/>
        <item x="243"/>
        <item x="622"/>
        <item x="436"/>
        <item x="774"/>
        <item x="702"/>
        <item x="623"/>
        <item x="106"/>
        <item x="180"/>
        <item x="59"/>
        <item x="330"/>
        <item x="697"/>
        <item x="369"/>
        <item x="476"/>
        <item x="632"/>
        <item x="251"/>
        <item x="262"/>
        <item x="429"/>
        <item x="107"/>
        <item x="267"/>
        <item x="372"/>
        <item x="536"/>
        <item x="127"/>
        <item x="281"/>
        <item x="279"/>
        <item x="242"/>
        <item x="503"/>
        <item x="394"/>
        <item x="763"/>
        <item x="744"/>
        <item x="176"/>
        <item x="512"/>
        <item x="139"/>
        <item x="749"/>
        <item x="456"/>
        <item x="264"/>
        <item x="484"/>
        <item x="27"/>
        <item x="66"/>
        <item x="413"/>
        <item x="765"/>
        <item x="764"/>
        <item x="485"/>
        <item x="411"/>
        <item x="605"/>
        <item x="631"/>
        <item x="306"/>
        <item x="507"/>
        <item x="280"/>
        <item x="390"/>
        <item x="313"/>
        <item x="408"/>
        <item x="69"/>
        <item x="773"/>
        <item x="533"/>
        <item x="63"/>
        <item x="599"/>
        <item x="365"/>
        <item x="675"/>
        <item x="705"/>
        <item x="321"/>
        <item x="654"/>
        <item x="207"/>
        <item x="439"/>
        <item x="376"/>
        <item x="481"/>
        <item x="188"/>
        <item x="382"/>
        <item x="628"/>
        <item x="573"/>
        <item x="348"/>
        <item x="20"/>
        <item x="670"/>
        <item x="253"/>
        <item x="659"/>
        <item x="65"/>
        <item x="154"/>
        <item x="653"/>
        <item x="588"/>
        <item x="666"/>
        <item x="441"/>
        <item x="254"/>
        <item x="776"/>
        <item x="72"/>
        <item x="544"/>
        <item x="418"/>
        <item x="634"/>
        <item x="95"/>
        <item x="535"/>
        <item x="245"/>
        <item x="18"/>
        <item x="205"/>
        <item x="719"/>
        <item x="315"/>
        <item x="593"/>
        <item x="327"/>
        <item x="47"/>
        <item x="89"/>
        <item x="701"/>
        <item x="431"/>
        <item x="406"/>
        <item x="519"/>
        <item x="386"/>
        <item x="67"/>
        <item x="286"/>
        <item x="497"/>
        <item x="196"/>
        <item x="104"/>
        <item x="686"/>
        <item x="82"/>
        <item x="259"/>
        <item x="129"/>
        <item x="187"/>
        <item x="105"/>
        <item x="192"/>
        <item x="75"/>
        <item x="222"/>
        <item x="435"/>
        <item x="554"/>
        <item x="638"/>
        <item x="529"/>
        <item x="452"/>
        <item x="265"/>
        <item x="197"/>
        <item x="676"/>
        <item x="520"/>
        <item x="656"/>
        <item x="545"/>
        <item x="595"/>
        <item x="523"/>
        <item x="650"/>
        <item x="326"/>
        <item x="516"/>
        <item x="184"/>
        <item x="534"/>
        <item x="419"/>
        <item x="282"/>
        <item x="128"/>
        <item x="61"/>
        <item x="234"/>
        <item x="79"/>
        <item x="49"/>
        <item x="289"/>
        <item x="15"/>
        <item x="130"/>
        <item x="381"/>
        <item x="608"/>
        <item x="92"/>
        <item x="94"/>
        <item x="93"/>
        <item x="358"/>
        <item x="62"/>
        <item x="640"/>
        <item x="454"/>
        <item x="339"/>
        <item x="671"/>
        <item x="518"/>
        <item x="80"/>
        <item x="278"/>
        <item x="493"/>
        <item x="451"/>
        <item x="579"/>
        <item x="596"/>
        <item x="377"/>
        <item x="560"/>
        <item x="538"/>
        <item x="647"/>
        <item x="501"/>
        <item x="255"/>
        <item x="537"/>
        <item x="165"/>
        <item x="367"/>
        <item x="148"/>
        <item x="70"/>
        <item x="711"/>
        <item x="336"/>
        <item x="122"/>
        <item x="285"/>
        <item x="52"/>
        <item x="400"/>
        <item x="100"/>
        <item x="733"/>
        <item x="241"/>
        <item x="417"/>
        <item x="356"/>
        <item x="692"/>
        <item x="0"/>
        <item x="624"/>
        <item x="68"/>
        <item x="290"/>
        <item x="489"/>
        <item x="269"/>
        <item x="707"/>
        <item x="729"/>
        <item x="473"/>
        <item x="606"/>
        <item x="430"/>
        <item x="771"/>
        <item x="87"/>
        <item x="42"/>
        <item x="684"/>
        <item x="58"/>
        <item x="22"/>
        <item x="691"/>
        <item x="703"/>
        <item x="677"/>
        <item x="88"/>
        <item x="562"/>
        <item x="185"/>
        <item x="636"/>
        <item x="643"/>
        <item x="199"/>
        <item x="138"/>
        <item x="271"/>
        <item x="567"/>
        <item x="517"/>
        <item x="25"/>
        <item x="146"/>
        <item x="331"/>
        <item x="531"/>
        <item x="388"/>
        <item x="681"/>
        <item x="287"/>
        <item x="383"/>
        <item x="745"/>
        <item x="341"/>
        <item x="696"/>
        <item x="444"/>
        <item x="300"/>
        <item x="581"/>
        <item x="77"/>
        <item x="303"/>
        <item x="651"/>
        <item x="546"/>
        <item x="160"/>
        <item x="28"/>
        <item x="333"/>
        <item x="201"/>
        <item x="238"/>
        <item x="48"/>
        <item x="310"/>
        <item x="288"/>
        <item x="597"/>
        <item x="340"/>
        <item x="143"/>
        <item x="320"/>
        <item x="51"/>
        <item x="433"/>
        <item x="559"/>
        <item x="521"/>
        <item x="610"/>
        <item x="124"/>
        <item x="239"/>
        <item x="21"/>
        <item x="496"/>
        <item x="609"/>
        <item x="725"/>
        <item x="40"/>
        <item x="665"/>
        <item x="60"/>
        <item x="420"/>
        <item x="508"/>
        <item x="570"/>
        <item x="135"/>
        <item x="7"/>
        <item x="385"/>
        <item x="250"/>
        <item x="257"/>
        <item x="598"/>
        <item x="415"/>
        <item x="342"/>
        <item x="648"/>
        <item x="731"/>
        <item x="270"/>
        <item x="50"/>
        <item x="132"/>
        <item x="712"/>
        <item x="571"/>
        <item x="611"/>
        <item x="668"/>
        <item x="730"/>
        <item x="101"/>
        <item x="583"/>
        <item x="272"/>
        <item x="181"/>
        <item x="159"/>
        <item x="380"/>
        <item x="357"/>
        <item x="337"/>
        <item x="248"/>
        <item x="9"/>
        <item x="672"/>
        <item x="428"/>
        <item x="722"/>
        <item x="161"/>
        <item x="164"/>
        <item x="24"/>
        <item x="626"/>
        <item x="543"/>
        <item x="203"/>
        <item x="5"/>
        <item x="568"/>
        <item x="690"/>
        <item x="26"/>
        <item x="669"/>
        <item x="298"/>
        <item x="112"/>
        <item x="578"/>
        <item x="483"/>
        <item x="378"/>
        <item x="699"/>
        <item x="232"/>
        <item x="698"/>
        <item x="748"/>
        <item x="213"/>
        <item x="308"/>
        <item x="236"/>
        <item x="35"/>
        <item x="198"/>
        <item x="706"/>
        <item x="652"/>
        <item x="224"/>
        <item x="704"/>
        <item x="728"/>
        <item x="685"/>
        <item x="3"/>
        <item x="389"/>
        <item x="700"/>
        <item x="505"/>
        <item x="747"/>
        <item x="98"/>
        <item x="359"/>
        <item x="175"/>
        <item x="86"/>
        <item x="297"/>
        <item x="482"/>
        <item x="118"/>
        <item x="713"/>
        <item x="407"/>
        <item x="97"/>
        <item x="522"/>
        <item x="179"/>
        <item x="71"/>
        <item x="90"/>
        <item x="515"/>
        <item x="172"/>
        <item x="45"/>
        <item x="151"/>
        <item x="510"/>
        <item x="123"/>
        <item x="195"/>
        <item x="8"/>
        <item x="646"/>
        <item x="682"/>
        <item x="316"/>
        <item x="649"/>
        <item x="64"/>
        <item x="641"/>
        <item x="540"/>
        <item x="633"/>
        <item x="167"/>
        <item x="527"/>
        <item x="565"/>
        <item x="404"/>
        <item x="612"/>
        <item x="284"/>
        <item x="566"/>
        <item x="462"/>
        <item x="84"/>
        <item x="514"/>
        <item x="564"/>
        <item x="639"/>
        <item x="91"/>
        <item x="667"/>
        <item x="541"/>
        <item x="103"/>
        <item x="55"/>
        <item x="110"/>
        <item x="718"/>
        <item x="674"/>
        <item x="304"/>
        <item x="57"/>
        <item x="81"/>
        <item x="750"/>
        <item x="46"/>
        <item x="715"/>
        <item x="158"/>
        <item x="494"/>
        <item x="125"/>
        <item x="563"/>
        <item x="710"/>
        <item x="492"/>
        <item x="44"/>
        <item t="default"/>
      </items>
    </pivotField>
    <pivotField dataField="1" showAll="0">
      <items count="763">
        <item x="96"/>
        <item x="458"/>
        <item x="23"/>
        <item x="346"/>
        <item x="437"/>
        <item x="463"/>
        <item x="215"/>
        <item x="139"/>
        <item x="145"/>
        <item x="615"/>
        <item x="602"/>
        <item x="390"/>
        <item x="14"/>
        <item x="225"/>
        <item x="335"/>
        <item x="431"/>
        <item x="181"/>
        <item x="364"/>
        <item x="446"/>
        <item x="31"/>
        <item x="221"/>
        <item x="202"/>
        <item x="459"/>
        <item x="473"/>
        <item x="578"/>
        <item x="249"/>
        <item x="383"/>
        <item x="160"/>
        <item x="217"/>
        <item x="232"/>
        <item x="538"/>
        <item x="206"/>
        <item x="436"/>
        <item x="366"/>
        <item x="600"/>
        <item x="487"/>
        <item x="207"/>
        <item x="211"/>
        <item x="590"/>
        <item x="744"/>
        <item x="361"/>
        <item x="500"/>
        <item x="154"/>
        <item x="132"/>
        <item x="293"/>
        <item x="340"/>
        <item x="264"/>
        <item x="515"/>
        <item x="537"/>
        <item x="386"/>
        <item x="223"/>
        <item x="158"/>
        <item x="329"/>
        <item x="620"/>
        <item x="705"/>
        <item x="353"/>
        <item x="282"/>
        <item x="727"/>
        <item x="165"/>
        <item x="198"/>
        <item x="137"/>
        <item x="564"/>
        <item x="357"/>
        <item x="13"/>
        <item x="589"/>
        <item x="663"/>
        <item x="664"/>
        <item x="614"/>
        <item x="466"/>
        <item x="203"/>
        <item x="534"/>
        <item x="170"/>
        <item x="302"/>
        <item x="6"/>
        <item x="38"/>
        <item x="146"/>
        <item x="1"/>
        <item x="388"/>
        <item x="443"/>
        <item x="194"/>
        <item x="391"/>
        <item x="2"/>
        <item x="739"/>
        <item x="394"/>
        <item x="243"/>
        <item x="161"/>
        <item x="381"/>
        <item x="398"/>
        <item x="452"/>
        <item x="251"/>
        <item x="753"/>
        <item x="337"/>
        <item x="453"/>
        <item x="576"/>
        <item x="325"/>
        <item x="701"/>
        <item x="627"/>
        <item x="387"/>
        <item x="588"/>
        <item x="542"/>
        <item x="222"/>
        <item x="559"/>
        <item x="548"/>
        <item x="456"/>
        <item x="678"/>
        <item x="313"/>
        <item x="76"/>
        <item x="162"/>
        <item x="475"/>
        <item x="498"/>
        <item x="316"/>
        <item x="489"/>
        <item x="17"/>
        <item x="19"/>
        <item x="571"/>
        <item x="240"/>
        <item x="401"/>
        <item x="679"/>
        <item x="526"/>
        <item x="32"/>
        <item x="457"/>
        <item x="411"/>
        <item x="454"/>
        <item x="336"/>
        <item x="33"/>
        <item x="71"/>
        <item x="544"/>
        <item x="308"/>
        <item x="708"/>
        <item x="482"/>
        <item x="116"/>
        <item x="72"/>
        <item x="178"/>
        <item x="493"/>
        <item x="142"/>
        <item x="539"/>
        <item x="425"/>
        <item x="309"/>
        <item x="266"/>
        <item x="545"/>
        <item x="359"/>
        <item x="572"/>
        <item x="11"/>
        <item x="163"/>
        <item x="182"/>
        <item x="362"/>
        <item x="265"/>
        <item x="112"/>
        <item x="720"/>
        <item x="512"/>
        <item x="540"/>
        <item x="252"/>
        <item x="110"/>
        <item x="12"/>
        <item x="320"/>
        <item x="219"/>
        <item x="352"/>
        <item x="130"/>
        <item x="451"/>
        <item x="133"/>
        <item x="36"/>
        <item x="268"/>
        <item x="149"/>
        <item x="692"/>
        <item x="292"/>
        <item x="136"/>
        <item x="517"/>
        <item x="343"/>
        <item x="385"/>
        <item x="410"/>
        <item x="644"/>
        <item x="567"/>
        <item x="433"/>
        <item x="426"/>
        <item x="111"/>
        <item x="569"/>
        <item x="122"/>
        <item x="34"/>
        <item x="561"/>
        <item x="267"/>
        <item x="403"/>
        <item x="148"/>
        <item x="535"/>
        <item x="465"/>
        <item x="16"/>
        <item x="365"/>
        <item x="201"/>
        <item x="667"/>
        <item x="392"/>
        <item x="435"/>
        <item x="319"/>
        <item x="338"/>
        <item x="113"/>
        <item x="756"/>
        <item x="107"/>
        <item x="573"/>
        <item x="298"/>
        <item x="129"/>
        <item x="323"/>
        <item x="467"/>
        <item x="474"/>
        <item x="736"/>
        <item x="604"/>
        <item x="229"/>
        <item x="227"/>
        <item x="704"/>
        <item x="300"/>
        <item x="721"/>
        <item x="741"/>
        <item x="345"/>
        <item x="760"/>
        <item x="210"/>
        <item x="603"/>
        <item x="445"/>
        <item x="642"/>
        <item x="204"/>
        <item x="382"/>
        <item x="413"/>
        <item x="610"/>
        <item x="375"/>
        <item x="536"/>
        <item x="718"/>
        <item x="257"/>
        <item x="496"/>
        <item x="39"/>
        <item x="41"/>
        <item x="212"/>
        <item x="430"/>
        <item x="449"/>
        <item x="441"/>
        <item x="183"/>
        <item x="629"/>
        <item x="169"/>
        <item x="213"/>
        <item x="310"/>
        <item x="587"/>
        <item x="314"/>
        <item x="185"/>
        <item x="29"/>
        <item x="274"/>
        <item x="74"/>
        <item x="117"/>
        <item x="580"/>
        <item x="486"/>
        <item x="529"/>
        <item x="196"/>
        <item x="698"/>
        <item x="586"/>
        <item x="707"/>
        <item x="700"/>
        <item x="174"/>
        <item x="724"/>
        <item x="290"/>
        <item x="303"/>
        <item x="341"/>
        <item x="605"/>
        <item x="719"/>
        <item x="612"/>
        <item x="577"/>
        <item x="759"/>
        <item x="104"/>
        <item x="344"/>
        <item x="693"/>
        <item x="447"/>
        <item x="673"/>
        <item x="671"/>
        <item x="37"/>
        <item x="284"/>
        <item x="743"/>
        <item x="738"/>
        <item x="326"/>
        <item x="556"/>
        <item x="414"/>
        <item x="434"/>
        <item x="354"/>
        <item x="283"/>
        <item x="175"/>
        <item x="370"/>
        <item x="645"/>
        <item x="247"/>
        <item x="342"/>
        <item x="748"/>
        <item x="218"/>
        <item x="315"/>
        <item x="166"/>
        <item x="716"/>
        <item x="593"/>
        <item x="726"/>
        <item x="477"/>
        <item x="574"/>
        <item x="285"/>
        <item x="749"/>
        <item x="127"/>
        <item x="420"/>
        <item x="81"/>
        <item x="238"/>
        <item x="677"/>
        <item x="109"/>
        <item x="286"/>
        <item x="478"/>
        <item x="208"/>
        <item x="10"/>
        <item x="761"/>
        <item x="43"/>
        <item x="259"/>
        <item x="422"/>
        <item x="725"/>
        <item x="491"/>
        <item x="209"/>
        <item x="93"/>
        <item x="648"/>
        <item x="639"/>
        <item x="601"/>
        <item x="334"/>
        <item x="740"/>
        <item x="742"/>
        <item x="735"/>
        <item x="296"/>
        <item x="405"/>
        <item x="462"/>
        <item x="758"/>
        <item x="622"/>
        <item x="722"/>
        <item x="723"/>
        <item x="543"/>
        <item x="499"/>
        <item x="415"/>
        <item x="599"/>
        <item x="30"/>
        <item x="143"/>
        <item x="355"/>
        <item x="519"/>
        <item x="737"/>
        <item x="254"/>
        <item x="563"/>
        <item x="412"/>
        <item x="750"/>
        <item x="186"/>
        <item x="657"/>
        <item x="220"/>
        <item x="115"/>
        <item x="305"/>
        <item x="513"/>
        <item x="428"/>
        <item x="54"/>
        <item x="155"/>
        <item x="237"/>
        <item x="455"/>
        <item x="399"/>
        <item x="105"/>
        <item x="192"/>
        <item x="438"/>
        <item x="287"/>
        <item x="200"/>
        <item x="485"/>
        <item x="751"/>
        <item x="511"/>
        <item x="672"/>
        <item x="606"/>
        <item x="4"/>
        <item x="647"/>
        <item x="617"/>
        <item x="730"/>
        <item x="641"/>
        <item x="608"/>
        <item x="646"/>
        <item x="733"/>
        <item x="460"/>
        <item x="710"/>
        <item x="242"/>
        <item x="351"/>
        <item x="562"/>
        <item x="662"/>
        <item x="711"/>
        <item x="360"/>
        <item x="448"/>
        <item x="57"/>
        <item x="235"/>
        <item x="424"/>
        <item x="102"/>
        <item x="607"/>
        <item x="745"/>
        <item x="686"/>
        <item x="321"/>
        <item x="755"/>
        <item x="681"/>
        <item x="258"/>
        <item x="271"/>
        <item x="464"/>
        <item x="728"/>
        <item x="172"/>
        <item x="64"/>
        <item x="103"/>
        <item x="417"/>
        <item x="272"/>
        <item x="253"/>
        <item x="135"/>
        <item x="123"/>
        <item x="363"/>
        <item x="384"/>
        <item x="444"/>
        <item x="270"/>
        <item x="523"/>
        <item x="616"/>
        <item x="490"/>
        <item x="520"/>
        <item x="402"/>
        <item x="234"/>
        <item x="747"/>
        <item x="168"/>
        <item x="67"/>
        <item x="27"/>
        <item x="255"/>
        <item x="531"/>
        <item x="471"/>
        <item x="746"/>
        <item x="472"/>
        <item x="591"/>
        <item x="400"/>
        <item x="304"/>
        <item x="356"/>
        <item x="297"/>
        <item x="380"/>
        <item x="397"/>
        <item x="373"/>
        <item x="754"/>
        <item x="494"/>
        <item x="560"/>
        <item x="61"/>
        <item x="312"/>
        <item x="585"/>
        <item x="180"/>
        <item x="522"/>
        <item x="659"/>
        <item x="199"/>
        <item x="245"/>
        <item x="63"/>
        <item x="427"/>
        <item x="689"/>
        <item x="638"/>
        <item x="670"/>
        <item x="468"/>
        <item x="613"/>
        <item x="367"/>
        <item x="101"/>
        <item x="20"/>
        <item x="429"/>
        <item x="339"/>
        <item x="643"/>
        <item x="650"/>
        <item x="637"/>
        <item x="147"/>
        <item x="575"/>
        <item x="654"/>
        <item x="685"/>
        <item x="757"/>
        <item x="244"/>
        <item x="73"/>
        <item x="70"/>
        <item x="619"/>
        <item x="318"/>
        <item x="18"/>
        <item x="407"/>
        <item x="92"/>
        <item x="236"/>
        <item x="188"/>
        <item x="395"/>
        <item x="65"/>
        <item x="306"/>
        <item x="703"/>
        <item x="197"/>
        <item x="579"/>
        <item x="86"/>
        <item x="47"/>
        <item x="100"/>
        <item x="419"/>
        <item x="189"/>
        <item x="506"/>
        <item x="532"/>
        <item x="277"/>
        <item x="377"/>
        <item x="484"/>
        <item x="179"/>
        <item x="125"/>
        <item x="250"/>
        <item x="80"/>
        <item x="623"/>
        <item x="214"/>
        <item x="640"/>
        <item x="440"/>
        <item x="176"/>
        <item x="423"/>
        <item x="184"/>
        <item x="126"/>
        <item x="541"/>
        <item x="516"/>
        <item x="256"/>
        <item x="634"/>
        <item x="273"/>
        <item x="581"/>
        <item x="660"/>
        <item x="408"/>
        <item x="510"/>
        <item x="317"/>
        <item x="59"/>
        <item x="124"/>
        <item x="507"/>
        <item x="503"/>
        <item x="521"/>
        <item x="372"/>
        <item x="594"/>
        <item x="226"/>
        <item x="280"/>
        <item x="439"/>
        <item x="655"/>
        <item x="77"/>
        <item x="15"/>
        <item x="49"/>
        <item x="60"/>
        <item x="505"/>
        <item x="89"/>
        <item x="90"/>
        <item x="349"/>
        <item x="91"/>
        <item x="625"/>
        <item x="442"/>
        <item x="347"/>
        <item x="330"/>
        <item x="566"/>
        <item x="78"/>
        <item x="269"/>
        <item x="582"/>
        <item x="368"/>
        <item x="480"/>
        <item x="547"/>
        <item x="631"/>
        <item x="97"/>
        <item x="525"/>
        <item x="246"/>
        <item x="488"/>
        <item x="524"/>
        <item x="68"/>
        <item x="157"/>
        <item x="141"/>
        <item x="358"/>
        <item x="713"/>
        <item x="461"/>
        <item x="695"/>
        <item x="118"/>
        <item x="52"/>
        <item x="276"/>
        <item x="327"/>
        <item x="717"/>
        <item x="233"/>
        <item x="389"/>
        <item x="668"/>
        <item x="281"/>
        <item x="609"/>
        <item x="406"/>
        <item x="0"/>
        <item x="676"/>
        <item x="260"/>
        <item x="66"/>
        <item x="691"/>
        <item x="592"/>
        <item x="476"/>
        <item x="418"/>
        <item x="134"/>
        <item x="752"/>
        <item x="628"/>
        <item x="549"/>
        <item x="42"/>
        <item x="22"/>
        <item x="84"/>
        <item x="687"/>
        <item x="675"/>
        <item x="56"/>
        <item x="85"/>
        <item x="661"/>
        <item x="621"/>
        <item x="177"/>
        <item x="262"/>
        <item x="191"/>
        <item x="518"/>
        <item x="25"/>
        <item x="554"/>
        <item x="504"/>
        <item x="140"/>
        <item x="729"/>
        <item x="680"/>
        <item x="332"/>
        <item x="322"/>
        <item x="665"/>
        <item x="278"/>
        <item x="378"/>
        <item x="374"/>
        <item x="432"/>
        <item x="291"/>
        <item x="324"/>
        <item x="568"/>
        <item x="294"/>
        <item x="635"/>
        <item x="75"/>
        <item x="279"/>
        <item x="193"/>
        <item x="152"/>
        <item x="533"/>
        <item x="28"/>
        <item x="230"/>
        <item x="48"/>
        <item x="301"/>
        <item x="583"/>
        <item x="331"/>
        <item x="138"/>
        <item x="311"/>
        <item x="546"/>
        <item x="421"/>
        <item x="595"/>
        <item x="51"/>
        <item x="508"/>
        <item x="596"/>
        <item x="231"/>
        <item x="120"/>
        <item x="21"/>
        <item x="483"/>
        <item x="709"/>
        <item x="495"/>
        <item x="131"/>
        <item x="557"/>
        <item x="58"/>
        <item x="649"/>
        <item x="40"/>
        <item x="409"/>
        <item x="248"/>
        <item x="241"/>
        <item x="7"/>
        <item x="632"/>
        <item x="584"/>
        <item x="376"/>
        <item x="715"/>
        <item x="404"/>
        <item x="261"/>
        <item x="333"/>
        <item x="371"/>
        <item x="50"/>
        <item x="128"/>
        <item x="558"/>
        <item x="696"/>
        <item x="597"/>
        <item x="714"/>
        <item x="652"/>
        <item x="98"/>
        <item x="151"/>
        <item x="263"/>
        <item x="570"/>
        <item x="173"/>
        <item x="348"/>
        <item x="328"/>
        <item x="239"/>
        <item x="9"/>
        <item x="656"/>
        <item x="706"/>
        <item x="153"/>
        <item x="156"/>
        <item x="416"/>
        <item x="108"/>
        <item x="24"/>
        <item x="611"/>
        <item x="289"/>
        <item x="530"/>
        <item x="195"/>
        <item x="5"/>
        <item x="555"/>
        <item x="26"/>
        <item x="674"/>
        <item x="565"/>
        <item x="653"/>
        <item x="682"/>
        <item x="369"/>
        <item x="470"/>
        <item x="683"/>
        <item x="224"/>
        <item x="732"/>
        <item x="205"/>
        <item x="299"/>
        <item x="228"/>
        <item x="35"/>
        <item x="190"/>
        <item x="690"/>
        <item x="216"/>
        <item x="712"/>
        <item x="636"/>
        <item x="688"/>
        <item x="684"/>
        <item x="83"/>
        <item x="350"/>
        <item x="669"/>
        <item x="492"/>
        <item x="379"/>
        <item x="3"/>
        <item x="167"/>
        <item x="731"/>
        <item x="95"/>
        <item x="288"/>
        <item x="469"/>
        <item x="114"/>
        <item x="94"/>
        <item x="697"/>
        <item x="396"/>
        <item x="509"/>
        <item x="502"/>
        <item x="87"/>
        <item x="171"/>
        <item x="69"/>
        <item x="45"/>
        <item x="144"/>
        <item x="164"/>
        <item x="497"/>
        <item x="119"/>
        <item x="187"/>
        <item x="8"/>
        <item x="630"/>
        <item x="666"/>
        <item x="307"/>
        <item x="62"/>
        <item x="633"/>
        <item x="527"/>
        <item x="626"/>
        <item x="618"/>
        <item x="159"/>
        <item x="514"/>
        <item x="275"/>
        <item x="552"/>
        <item x="393"/>
        <item x="598"/>
        <item x="553"/>
        <item x="450"/>
        <item x="82"/>
        <item x="501"/>
        <item x="624"/>
        <item x="551"/>
        <item x="88"/>
        <item x="528"/>
        <item x="651"/>
        <item x="99"/>
        <item x="53"/>
        <item x="106"/>
        <item x="702"/>
        <item x="658"/>
        <item x="295"/>
        <item x="55"/>
        <item x="79"/>
        <item x="734"/>
        <item x="46"/>
        <item x="699"/>
        <item x="150"/>
        <item x="481"/>
        <item x="121"/>
        <item x="550"/>
        <item x="694"/>
        <item x="479"/>
        <item x="44"/>
        <item t="default"/>
      </items>
    </pivotField>
    <pivotField dataField="1" showAll="0">
      <items count="746">
        <item x="380"/>
        <item x="354"/>
        <item x="142"/>
        <item x="198"/>
        <item x="563"/>
        <item x="459"/>
        <item x="177"/>
        <item x="575"/>
        <item x="14"/>
        <item x="727"/>
        <item x="242"/>
        <item x="434"/>
        <item x="31"/>
        <item x="216"/>
        <item x="130"/>
        <item x="373"/>
        <item x="446"/>
        <item x="145"/>
        <item x="212"/>
        <item x="523"/>
        <item x="603"/>
        <item x="156"/>
        <item x="356"/>
        <item x="285"/>
        <item x="207"/>
        <item x="202"/>
        <item x="585"/>
        <item x="203"/>
        <item x="425"/>
        <item x="549"/>
        <item x="351"/>
        <item x="473"/>
        <item x="151"/>
        <item x="194"/>
        <item x="343"/>
        <item x="256"/>
        <item x="331"/>
        <item x="500"/>
        <item x="376"/>
        <item x="522"/>
        <item x="321"/>
        <item x="6"/>
        <item x="218"/>
        <item x="688"/>
        <item x="143"/>
        <item x="647"/>
        <item x="161"/>
        <item x="347"/>
        <item x="598"/>
        <item x="710"/>
        <item x="274"/>
        <item x="13"/>
        <item x="135"/>
        <item x="294"/>
        <item x="484"/>
        <item x="574"/>
        <item x="305"/>
        <item x="199"/>
        <item x="452"/>
        <item x="519"/>
        <item x="646"/>
        <item x="38"/>
        <item x="544"/>
        <item x="166"/>
        <item x="722"/>
        <item x="384"/>
        <item x="1"/>
        <item x="190"/>
        <item x="236"/>
        <item x="371"/>
        <item x="378"/>
        <item x="381"/>
        <item x="388"/>
        <item x="157"/>
        <item x="431"/>
        <item x="2"/>
        <item x="479"/>
        <item x="328"/>
        <item x="561"/>
        <item x="440"/>
        <item x="317"/>
        <item x="610"/>
        <item x="244"/>
        <item x="556"/>
        <item x="441"/>
        <item x="573"/>
        <item x="736"/>
        <item x="684"/>
        <item x="217"/>
        <item x="377"/>
        <item x="533"/>
        <item x="461"/>
        <item x="661"/>
        <item x="17"/>
        <item x="527"/>
        <item x="662"/>
        <item x="158"/>
        <item x="444"/>
        <item x="19"/>
        <item x="475"/>
        <item x="146"/>
        <item x="342"/>
        <item x="75"/>
        <item x="445"/>
        <item x="391"/>
        <item x="32"/>
        <item x="546"/>
        <item x="308"/>
        <item x="233"/>
        <item x="301"/>
        <item x="529"/>
        <item x="511"/>
        <item x="442"/>
        <item x="114"/>
        <item x="70"/>
        <item x="468"/>
        <item x="34"/>
        <item x="401"/>
        <item x="258"/>
        <item x="33"/>
        <item x="312"/>
        <item x="327"/>
        <item x="520"/>
        <item x="375"/>
        <item x="300"/>
        <item x="139"/>
        <item x="245"/>
        <item x="691"/>
        <item x="71"/>
        <item x="557"/>
        <item x="703"/>
        <item x="108"/>
        <item x="178"/>
        <item x="12"/>
        <item x="524"/>
        <item x="451"/>
        <item x="174"/>
        <item x="257"/>
        <item x="352"/>
        <item x="497"/>
        <item x="415"/>
        <item x="159"/>
        <item x="382"/>
        <item x="110"/>
        <item x="530"/>
        <item x="349"/>
        <item x="11"/>
        <item x="422"/>
        <item x="36"/>
        <item x="134"/>
        <item x="554"/>
        <item x="439"/>
        <item x="284"/>
        <item x="525"/>
        <item x="128"/>
        <item x="502"/>
        <item x="131"/>
        <item x="214"/>
        <item x="260"/>
        <item x="675"/>
        <item x="400"/>
        <item x="334"/>
        <item x="336"/>
        <item x="259"/>
        <item x="627"/>
        <item x="109"/>
        <item x="329"/>
        <item x="552"/>
        <item x="558"/>
        <item x="111"/>
        <item x="416"/>
        <item x="120"/>
        <item x="482"/>
        <item x="197"/>
        <item x="393"/>
        <item x="105"/>
        <item x="650"/>
        <item x="424"/>
        <item x="355"/>
        <item x="16"/>
        <item x="311"/>
        <item x="739"/>
        <item x="115"/>
        <item x="221"/>
        <item x="719"/>
        <item x="290"/>
        <item x="625"/>
        <item x="223"/>
        <item x="315"/>
        <item x="453"/>
        <item x="127"/>
        <item x="460"/>
        <item x="292"/>
        <item x="420"/>
        <item x="206"/>
        <item x="743"/>
        <item x="181"/>
        <item x="588"/>
        <item x="192"/>
        <item x="687"/>
        <item x="200"/>
        <item x="365"/>
        <item x="724"/>
        <item x="704"/>
        <item x="433"/>
        <item x="437"/>
        <item x="403"/>
        <item x="612"/>
        <item x="587"/>
        <item x="429"/>
        <item x="302"/>
        <item x="41"/>
        <item x="372"/>
        <item x="208"/>
        <item x="295"/>
        <item x="701"/>
        <item x="594"/>
        <item x="39"/>
        <item x="681"/>
        <item x="521"/>
        <item x="306"/>
        <item x="165"/>
        <item x="209"/>
        <item x="472"/>
        <item x="572"/>
        <item x="29"/>
        <item x="179"/>
        <item x="690"/>
        <item x="485"/>
        <item x="541"/>
        <item x="266"/>
        <item x="514"/>
        <item x="721"/>
        <item x="702"/>
        <item x="683"/>
        <item x="565"/>
        <item x="73"/>
        <item x="707"/>
        <item x="282"/>
        <item x="571"/>
        <item x="107"/>
        <item x="654"/>
        <item x="170"/>
        <item x="332"/>
        <item x="676"/>
        <item x="596"/>
        <item x="589"/>
        <item x="102"/>
        <item x="435"/>
        <item x="726"/>
        <item x="562"/>
        <item x="742"/>
        <item x="656"/>
        <item x="275"/>
        <item x="412"/>
        <item x="335"/>
        <item x="37"/>
        <item x="318"/>
        <item x="423"/>
        <item x="360"/>
        <item x="276"/>
        <item x="404"/>
        <item x="171"/>
        <item x="333"/>
        <item x="240"/>
        <item x="709"/>
        <item x="699"/>
        <item x="344"/>
        <item x="731"/>
        <item x="628"/>
        <item x="578"/>
        <item x="213"/>
        <item x="307"/>
        <item x="732"/>
        <item x="162"/>
        <item x="80"/>
        <item x="660"/>
        <item x="231"/>
        <item x="559"/>
        <item x="463"/>
        <item x="125"/>
        <item x="410"/>
        <item x="706"/>
        <item x="477"/>
        <item x="10"/>
        <item x="464"/>
        <item x="277"/>
        <item x="278"/>
        <item x="43"/>
        <item x="204"/>
        <item x="288"/>
        <item x="622"/>
        <item x="251"/>
        <item x="631"/>
        <item x="708"/>
        <item x="744"/>
        <item x="205"/>
        <item x="92"/>
        <item x="723"/>
        <item x="586"/>
        <item x="725"/>
        <item x="718"/>
        <item x="449"/>
        <item x="528"/>
        <item x="326"/>
        <item x="395"/>
        <item x="605"/>
        <item x="720"/>
        <item x="716"/>
        <item x="548"/>
        <item x="705"/>
        <item x="741"/>
        <item x="600"/>
        <item x="504"/>
        <item x="140"/>
        <item x="402"/>
        <item x="405"/>
        <item x="584"/>
        <item x="188"/>
        <item x="30"/>
        <item x="263"/>
        <item x="345"/>
        <item x="113"/>
        <item x="182"/>
        <item x="640"/>
        <item x="733"/>
        <item x="230"/>
        <item x="247"/>
        <item x="235"/>
        <item x="152"/>
        <item x="215"/>
        <item x="443"/>
        <item x="498"/>
        <item x="471"/>
        <item x="590"/>
        <item x="592"/>
        <item x="389"/>
        <item x="418"/>
        <item x="297"/>
        <item x="53"/>
        <item x="516"/>
        <item x="728"/>
        <item x="426"/>
        <item x="103"/>
        <item x="196"/>
        <item x="496"/>
        <item x="279"/>
        <item x="350"/>
        <item x="734"/>
        <item x="624"/>
        <item x="4"/>
        <item x="447"/>
        <item x="655"/>
        <item x="250"/>
        <item x="630"/>
        <item x="63"/>
        <item x="713"/>
        <item x="56"/>
        <item x="341"/>
        <item x="629"/>
        <item x="693"/>
        <item x="505"/>
        <item x="645"/>
        <item x="100"/>
        <item x="664"/>
        <item x="547"/>
        <item x="711"/>
        <item x="313"/>
        <item x="694"/>
        <item x="599"/>
        <item x="414"/>
        <item x="228"/>
        <item x="669"/>
        <item x="436"/>
        <item x="591"/>
        <item x="738"/>
        <item x="133"/>
        <item x="66"/>
        <item x="264"/>
        <item x="101"/>
        <item x="450"/>
        <item x="432"/>
        <item x="99"/>
        <item x="407"/>
        <item x="653"/>
        <item x="121"/>
        <item x="374"/>
        <item x="168"/>
        <item x="246"/>
        <item x="262"/>
        <item x="392"/>
        <item x="353"/>
        <item x="730"/>
        <item x="476"/>
        <item x="508"/>
        <item x="507"/>
        <item x="27"/>
        <item x="227"/>
        <item x="164"/>
        <item x="346"/>
        <item x="363"/>
        <item x="545"/>
        <item x="72"/>
        <item x="248"/>
        <item x="729"/>
        <item x="576"/>
        <item x="458"/>
        <item x="296"/>
        <item x="457"/>
        <item x="390"/>
        <item x="238"/>
        <item x="176"/>
        <item x="289"/>
        <item x="370"/>
        <item x="387"/>
        <item x="304"/>
        <item x="62"/>
        <item x="737"/>
        <item x="668"/>
        <item x="60"/>
        <item x="480"/>
        <item x="570"/>
        <item x="419"/>
        <item x="195"/>
        <item x="517"/>
        <item x="633"/>
        <item x="642"/>
        <item x="626"/>
        <item x="597"/>
        <item x="417"/>
        <item x="454"/>
        <item x="20"/>
        <item x="185"/>
        <item x="357"/>
        <item x="560"/>
        <item x="621"/>
        <item x="620"/>
        <item x="144"/>
        <item x="184"/>
        <item x="672"/>
        <item x="330"/>
        <item x="310"/>
        <item x="740"/>
        <item x="637"/>
        <item x="64"/>
        <item x="385"/>
        <item x="124"/>
        <item x="237"/>
        <item x="18"/>
        <item x="602"/>
        <item x="69"/>
        <item x="98"/>
        <item x="397"/>
        <item x="91"/>
        <item x="298"/>
        <item x="85"/>
        <item x="229"/>
        <item x="686"/>
        <item x="269"/>
        <item x="564"/>
        <item x="623"/>
        <item x="491"/>
        <item x="193"/>
        <item x="409"/>
        <item x="172"/>
        <item x="46"/>
        <item x="175"/>
        <item x="367"/>
        <item x="606"/>
        <item x="123"/>
        <item x="428"/>
        <item x="243"/>
        <item x="470"/>
        <item x="210"/>
        <item x="79"/>
        <item x="265"/>
        <item x="617"/>
        <item x="427"/>
        <item x="337"/>
        <item x="413"/>
        <item x="58"/>
        <item x="249"/>
        <item x="398"/>
        <item x="501"/>
        <item x="526"/>
        <item x="180"/>
        <item x="566"/>
        <item x="122"/>
        <item x="638"/>
        <item x="643"/>
        <item x="495"/>
        <item x="309"/>
        <item x="490"/>
        <item x="579"/>
        <item x="362"/>
        <item x="488"/>
        <item x="506"/>
        <item x="492"/>
        <item x="59"/>
        <item x="272"/>
        <item x="220"/>
        <item x="15"/>
        <item x="48"/>
        <item x="88"/>
        <item x="89"/>
        <item x="76"/>
        <item x="95"/>
        <item x="339"/>
        <item x="696"/>
        <item x="90"/>
        <item x="551"/>
        <item x="430"/>
        <item x="608"/>
        <item x="322"/>
        <item x="77"/>
        <item x="448"/>
        <item x="358"/>
        <item x="261"/>
        <item x="567"/>
        <item x="651"/>
        <item x="614"/>
        <item x="532"/>
        <item x="239"/>
        <item x="466"/>
        <item x="510"/>
        <item x="509"/>
        <item x="67"/>
        <item x="474"/>
        <item x="138"/>
        <item x="154"/>
        <item x="348"/>
        <item x="132"/>
        <item x="273"/>
        <item x="116"/>
        <item x="226"/>
        <item x="700"/>
        <item x="51"/>
        <item x="678"/>
        <item x="268"/>
        <item x="379"/>
        <item x="319"/>
        <item x="593"/>
        <item x="252"/>
        <item x="0"/>
        <item x="611"/>
        <item x="659"/>
        <item x="396"/>
        <item x="577"/>
        <item x="674"/>
        <item x="534"/>
        <item x="408"/>
        <item x="65"/>
        <item x="735"/>
        <item x="462"/>
        <item x="42"/>
        <item x="22"/>
        <item x="670"/>
        <item x="83"/>
        <item x="658"/>
        <item x="503"/>
        <item x="604"/>
        <item x="84"/>
        <item x="55"/>
        <item x="173"/>
        <item x="644"/>
        <item x="254"/>
        <item x="712"/>
        <item x="663"/>
        <item x="25"/>
        <item x="187"/>
        <item x="324"/>
        <item x="137"/>
        <item x="489"/>
        <item x="539"/>
        <item x="316"/>
        <item x="648"/>
        <item x="270"/>
        <item x="314"/>
        <item x="421"/>
        <item x="283"/>
        <item x="364"/>
        <item x="368"/>
        <item x="271"/>
        <item x="618"/>
        <item x="189"/>
        <item x="553"/>
        <item x="286"/>
        <item x="74"/>
        <item x="149"/>
        <item x="224"/>
        <item x="28"/>
        <item x="518"/>
        <item x="47"/>
        <item x="580"/>
        <item x="568"/>
        <item x="293"/>
        <item x="531"/>
        <item x="323"/>
        <item x="136"/>
        <item x="411"/>
        <item x="303"/>
        <item x="361"/>
        <item x="692"/>
        <item x="50"/>
        <item x="581"/>
        <item x="493"/>
        <item x="225"/>
        <item x="118"/>
        <item x="129"/>
        <item x="481"/>
        <item x="241"/>
        <item x="21"/>
        <item x="469"/>
        <item x="542"/>
        <item x="234"/>
        <item x="615"/>
        <item x="57"/>
        <item x="399"/>
        <item x="632"/>
        <item x="40"/>
        <item x="569"/>
        <item x="7"/>
        <item x="698"/>
        <item x="253"/>
        <item x="366"/>
        <item x="394"/>
        <item x="325"/>
        <item x="49"/>
        <item x="543"/>
        <item x="126"/>
        <item x="697"/>
        <item x="679"/>
        <item x="582"/>
        <item x="148"/>
        <item x="255"/>
        <item x="635"/>
        <item x="96"/>
        <item x="169"/>
        <item x="555"/>
        <item x="338"/>
        <item x="320"/>
        <item x="232"/>
        <item x="106"/>
        <item x="9"/>
        <item x="689"/>
        <item x="153"/>
        <item x="150"/>
        <item x="639"/>
        <item x="281"/>
        <item x="406"/>
        <item x="24"/>
        <item x="595"/>
        <item x="191"/>
        <item x="515"/>
        <item x="665"/>
        <item x="26"/>
        <item x="540"/>
        <item x="657"/>
        <item x="5"/>
        <item x="550"/>
        <item x="359"/>
        <item x="636"/>
        <item x="456"/>
        <item x="666"/>
        <item x="219"/>
        <item x="715"/>
        <item x="201"/>
        <item x="291"/>
        <item x="222"/>
        <item x="186"/>
        <item x="82"/>
        <item x="35"/>
        <item x="211"/>
        <item x="340"/>
        <item x="673"/>
        <item x="667"/>
        <item x="695"/>
        <item x="619"/>
        <item x="163"/>
        <item x="671"/>
        <item x="478"/>
        <item x="369"/>
        <item x="714"/>
        <item x="652"/>
        <item x="3"/>
        <item x="94"/>
        <item x="280"/>
        <item x="455"/>
        <item x="112"/>
        <item x="93"/>
        <item x="680"/>
        <item x="386"/>
        <item x="494"/>
        <item x="487"/>
        <item x="86"/>
        <item x="141"/>
        <item x="44"/>
        <item x="167"/>
        <item x="68"/>
        <item x="160"/>
        <item x="483"/>
        <item x="183"/>
        <item x="117"/>
        <item x="8"/>
        <item x="613"/>
        <item x="299"/>
        <item x="649"/>
        <item x="61"/>
        <item x="616"/>
        <item x="512"/>
        <item x="609"/>
        <item x="601"/>
        <item x="267"/>
        <item x="499"/>
        <item x="155"/>
        <item x="383"/>
        <item x="537"/>
        <item x="583"/>
        <item x="538"/>
        <item x="438"/>
        <item x="81"/>
        <item x="486"/>
        <item x="607"/>
        <item x="536"/>
        <item x="87"/>
        <item x="513"/>
        <item x="634"/>
        <item x="97"/>
        <item x="104"/>
        <item x="52"/>
        <item x="685"/>
        <item x="641"/>
        <item x="287"/>
        <item x="54"/>
        <item x="78"/>
        <item x="717"/>
        <item x="45"/>
        <item x="682"/>
        <item x="147"/>
        <item x="467"/>
        <item x="119"/>
        <item x="535"/>
        <item x="677"/>
        <item x="465"/>
        <item x="23"/>
        <item t="default"/>
      </items>
    </pivotField>
    <pivotField dataField="1" showAll="0">
      <items count="733">
        <item x="31"/>
        <item x="428"/>
        <item x="368"/>
        <item x="301"/>
        <item x="175"/>
        <item x="6"/>
        <item x="192"/>
        <item x="141"/>
        <item x="213"/>
        <item x="209"/>
        <item x="440"/>
        <item x="142"/>
        <item x="14"/>
        <item x="515"/>
        <item x="281"/>
        <item x="351"/>
        <item x="204"/>
        <item x="154"/>
        <item x="339"/>
        <item x="574"/>
        <item x="199"/>
        <item x="200"/>
        <item x="347"/>
        <item x="419"/>
        <item x="466"/>
        <item x="536"/>
        <item x="472"/>
        <item x="635"/>
        <item x="587"/>
        <item x="371"/>
        <item x="149"/>
        <item x="252"/>
        <item x="317"/>
        <item x="343"/>
        <item x="514"/>
        <item x="290"/>
        <item x="492"/>
        <item x="327"/>
        <item x="159"/>
        <item x="676"/>
        <item x="215"/>
        <item x="538"/>
        <item x="698"/>
        <item x="13"/>
        <item x="134"/>
        <item x="564"/>
        <item x="144"/>
        <item x="270"/>
        <item x="196"/>
        <item x="710"/>
        <item x="378"/>
        <item x="233"/>
        <item x="446"/>
        <item x="511"/>
        <item x="38"/>
        <item x="338"/>
        <item x="366"/>
        <item x="477"/>
        <item x="382"/>
        <item x="512"/>
        <item x="34"/>
        <item x="547"/>
        <item x="188"/>
        <item x="155"/>
        <item x="634"/>
        <item x="164"/>
        <item x="375"/>
        <item x="1"/>
        <item x="373"/>
        <item x="552"/>
        <item x="324"/>
        <item x="434"/>
        <item x="425"/>
        <item x="332"/>
        <item x="2"/>
        <item x="598"/>
        <item x="313"/>
        <item x="370"/>
        <item x="445"/>
        <item x="17"/>
        <item x="454"/>
        <item x="376"/>
        <item x="563"/>
        <item x="650"/>
        <item x="475"/>
        <item x="240"/>
        <item x="649"/>
        <item x="435"/>
        <item x="214"/>
        <item x="525"/>
        <item x="297"/>
        <item x="723"/>
        <item x="672"/>
        <item x="308"/>
        <item x="19"/>
        <item x="372"/>
        <item x="468"/>
        <item x="156"/>
        <item x="519"/>
        <item x="254"/>
        <item x="439"/>
        <item x="438"/>
        <item x="32"/>
        <item x="521"/>
        <item x="241"/>
        <item x="114"/>
        <item x="385"/>
        <item x="75"/>
        <item x="436"/>
        <item x="461"/>
        <item x="230"/>
        <item x="304"/>
        <item x="108"/>
        <item x="70"/>
        <item x="12"/>
        <item x="691"/>
        <item x="138"/>
        <item x="503"/>
        <item x="33"/>
        <item x="548"/>
        <item x="395"/>
        <item x="545"/>
        <item x="176"/>
        <item x="416"/>
        <item x="549"/>
        <item x="296"/>
        <item x="115"/>
        <item x="323"/>
        <item x="325"/>
        <item x="489"/>
        <item x="679"/>
        <item x="253"/>
        <item x="133"/>
        <item x="516"/>
        <item x="111"/>
        <item x="71"/>
        <item x="348"/>
        <item x="494"/>
        <item x="172"/>
        <item x="409"/>
        <item x="280"/>
        <item x="394"/>
        <item x="36"/>
        <item x="157"/>
        <item x="110"/>
        <item x="255"/>
        <item x="433"/>
        <item x="330"/>
        <item x="105"/>
        <item x="663"/>
        <item x="522"/>
        <item x="11"/>
        <item x="345"/>
        <item x="256"/>
        <item x="128"/>
        <item x="130"/>
        <item x="211"/>
        <item x="517"/>
        <item x="109"/>
        <item x="615"/>
        <item x="195"/>
        <item x="543"/>
        <item x="638"/>
        <item x="120"/>
        <item x="410"/>
        <item x="387"/>
        <item x="418"/>
        <item x="190"/>
        <item x="218"/>
        <item x="350"/>
        <item x="179"/>
        <item x="613"/>
        <item x="707"/>
        <item x="107"/>
        <item x="414"/>
        <item x="16"/>
        <item x="307"/>
        <item x="533"/>
        <item x="291"/>
        <item x="220"/>
        <item x="726"/>
        <item x="286"/>
        <item x="600"/>
        <item x="709"/>
        <item x="431"/>
        <item x="311"/>
        <item x="447"/>
        <item x="298"/>
        <item x="360"/>
        <item x="453"/>
        <item x="197"/>
        <item x="203"/>
        <item x="127"/>
        <item x="423"/>
        <item x="288"/>
        <item x="669"/>
        <item x="730"/>
        <item x="397"/>
        <item x="427"/>
        <item x="577"/>
        <item x="41"/>
        <item x="675"/>
        <item x="712"/>
        <item x="692"/>
        <item x="576"/>
        <item x="302"/>
        <item x="205"/>
        <item x="465"/>
        <item x="367"/>
        <item x="678"/>
        <item x="642"/>
        <item x="690"/>
        <item x="39"/>
        <item x="29"/>
        <item x="406"/>
        <item x="689"/>
        <item x="163"/>
        <item x="562"/>
        <item x="583"/>
        <item x="206"/>
        <item x="513"/>
        <item x="506"/>
        <item x="671"/>
        <item x="177"/>
        <item x="278"/>
        <item x="695"/>
        <item x="262"/>
        <item x="555"/>
        <item x="664"/>
        <item x="73"/>
        <item x="561"/>
        <item x="694"/>
        <item x="168"/>
        <item x="585"/>
        <item x="328"/>
        <item x="714"/>
        <item x="429"/>
        <item x="271"/>
        <item x="578"/>
        <item x="102"/>
        <item x="644"/>
        <item x="553"/>
        <item x="314"/>
        <item x="355"/>
        <item x="37"/>
        <item x="729"/>
        <item x="417"/>
        <item x="704"/>
        <item x="697"/>
        <item x="331"/>
        <item x="329"/>
        <item x="169"/>
        <item x="398"/>
        <item x="687"/>
        <item x="237"/>
        <item x="272"/>
        <item x="259"/>
        <item x="719"/>
        <item x="567"/>
        <item x="284"/>
        <item x="508"/>
        <item x="80"/>
        <item x="648"/>
        <item x="228"/>
        <item x="718"/>
        <item x="470"/>
        <item x="340"/>
        <item x="616"/>
        <item x="125"/>
        <item x="404"/>
        <item x="550"/>
        <item x="210"/>
        <item x="456"/>
        <item x="10"/>
        <item x="303"/>
        <item x="160"/>
        <item x="457"/>
        <item x="589"/>
        <item x="610"/>
        <item x="43"/>
        <item x="520"/>
        <item x="273"/>
        <item x="274"/>
        <item x="619"/>
        <item x="201"/>
        <item x="247"/>
        <item x="443"/>
        <item x="696"/>
        <item x="708"/>
        <item x="706"/>
        <item x="713"/>
        <item x="731"/>
        <item x="711"/>
        <item x="99"/>
        <item x="202"/>
        <item x="92"/>
        <item x="540"/>
        <item x="593"/>
        <item x="575"/>
        <item x="389"/>
        <item x="232"/>
        <item x="186"/>
        <item x="641"/>
        <item x="322"/>
        <item x="396"/>
        <item x="693"/>
        <item x="715"/>
        <item x="496"/>
        <item x="497"/>
        <item x="139"/>
        <item x="113"/>
        <item x="728"/>
        <item x="581"/>
        <item x="227"/>
        <item x="180"/>
        <item x="628"/>
        <item x="399"/>
        <item x="573"/>
        <item x="63"/>
        <item x="30"/>
        <item x="346"/>
        <item x="150"/>
        <item x="579"/>
        <item x="464"/>
        <item x="437"/>
        <item x="341"/>
        <item x="720"/>
        <item x="212"/>
        <item x="588"/>
        <item x="246"/>
        <item x="383"/>
        <item x="490"/>
        <item x="243"/>
        <item x="412"/>
        <item x="441"/>
        <item x="66"/>
        <item x="56"/>
        <item x="420"/>
        <item x="293"/>
        <item x="488"/>
        <item x="53"/>
        <item x="194"/>
        <item x="72"/>
        <item x="699"/>
        <item x="612"/>
        <item x="103"/>
        <item x="721"/>
        <item x="275"/>
        <item x="337"/>
        <item x="4"/>
        <item x="652"/>
        <item x="309"/>
        <item x="643"/>
        <item x="100"/>
        <item x="681"/>
        <item x="617"/>
        <item x="701"/>
        <item x="633"/>
        <item x="132"/>
        <item x="618"/>
        <item x="499"/>
        <item x="260"/>
        <item x="657"/>
        <item x="682"/>
        <item x="408"/>
        <item x="426"/>
        <item x="539"/>
        <item x="225"/>
        <item x="101"/>
        <item x="430"/>
        <item x="580"/>
        <item x="725"/>
        <item x="401"/>
        <item x="386"/>
        <item x="444"/>
        <item x="121"/>
        <item x="369"/>
        <item x="717"/>
        <item x="258"/>
        <item x="358"/>
        <item x="537"/>
        <item x="242"/>
        <item x="349"/>
        <item x="166"/>
        <item x="342"/>
        <item x="509"/>
        <item x="656"/>
        <item x="235"/>
        <item x="469"/>
        <item x="27"/>
        <item x="500"/>
        <item x="124"/>
        <item x="183"/>
        <item x="292"/>
        <item x="565"/>
        <item x="174"/>
        <item x="62"/>
        <item x="716"/>
        <item x="452"/>
        <item x="224"/>
        <item x="162"/>
        <item x="244"/>
        <item x="300"/>
        <item x="451"/>
        <item x="384"/>
        <item x="285"/>
        <item x="381"/>
        <item x="365"/>
        <item x="182"/>
        <item x="413"/>
        <item x="724"/>
        <item x="60"/>
        <item x="333"/>
        <item x="560"/>
        <item x="621"/>
        <item x="193"/>
        <item x="473"/>
        <item x="64"/>
        <item x="614"/>
        <item x="306"/>
        <item x="551"/>
        <item x="379"/>
        <item x="20"/>
        <item x="586"/>
        <item x="608"/>
        <item x="143"/>
        <item x="411"/>
        <item x="448"/>
        <item x="727"/>
        <item x="630"/>
        <item x="352"/>
        <item x="609"/>
        <item x="326"/>
        <item x="625"/>
        <item x="611"/>
        <item x="98"/>
        <item x="660"/>
        <item x="170"/>
        <item x="421"/>
        <item x="18"/>
        <item x="591"/>
        <item x="234"/>
        <item x="69"/>
        <item x="265"/>
        <item x="483"/>
        <item x="173"/>
        <item x="85"/>
        <item x="294"/>
        <item x="391"/>
        <item x="91"/>
        <item x="594"/>
        <item x="674"/>
        <item x="554"/>
        <item x="403"/>
        <item x="226"/>
        <item x="191"/>
        <item x="422"/>
        <item x="261"/>
        <item x="123"/>
        <item x="46"/>
        <item x="362"/>
        <item x="207"/>
        <item x="239"/>
        <item x="626"/>
        <item x="605"/>
        <item x="482"/>
        <item x="58"/>
        <item x="463"/>
        <item x="79"/>
        <item x="392"/>
        <item x="568"/>
        <item x="122"/>
        <item x="407"/>
        <item x="245"/>
        <item x="357"/>
        <item x="95"/>
        <item x="556"/>
        <item x="493"/>
        <item x="59"/>
        <item x="518"/>
        <item x="631"/>
        <item x="178"/>
        <item x="487"/>
        <item x="305"/>
        <item x="684"/>
        <item x="480"/>
        <item x="498"/>
        <item x="268"/>
        <item x="15"/>
        <item x="89"/>
        <item x="484"/>
        <item x="88"/>
        <item x="217"/>
        <item x="639"/>
        <item x="48"/>
        <item x="76"/>
        <item x="335"/>
        <item x="442"/>
        <item x="542"/>
        <item x="424"/>
        <item x="131"/>
        <item x="90"/>
        <item x="596"/>
        <item x="77"/>
        <item x="318"/>
        <item x="353"/>
        <item x="602"/>
        <item x="557"/>
        <item x="236"/>
        <item x="257"/>
        <item x="67"/>
        <item x="524"/>
        <item x="501"/>
        <item x="502"/>
        <item x="467"/>
        <item x="459"/>
        <item x="137"/>
        <item x="269"/>
        <item x="152"/>
        <item x="599"/>
        <item x="223"/>
        <item x="688"/>
        <item x="116"/>
        <item x="344"/>
        <item x="51"/>
        <item x="526"/>
        <item x="264"/>
        <item x="248"/>
        <item x="666"/>
        <item x="582"/>
        <item x="374"/>
        <item x="566"/>
        <item x="0"/>
        <item x="315"/>
        <item x="647"/>
        <item x="390"/>
        <item x="662"/>
        <item x="402"/>
        <item x="722"/>
        <item x="495"/>
        <item x="65"/>
        <item x="42"/>
        <item x="455"/>
        <item x="22"/>
        <item x="658"/>
        <item x="83"/>
        <item x="592"/>
        <item x="646"/>
        <item x="84"/>
        <item x="171"/>
        <item x="700"/>
        <item x="651"/>
        <item x="250"/>
        <item x="55"/>
        <item x="632"/>
        <item x="312"/>
        <item x="320"/>
        <item x="25"/>
        <item x="185"/>
        <item x="136"/>
        <item x="636"/>
        <item x="267"/>
        <item x="481"/>
        <item x="531"/>
        <item x="266"/>
        <item x="415"/>
        <item x="279"/>
        <item x="310"/>
        <item x="359"/>
        <item x="187"/>
        <item x="356"/>
        <item x="363"/>
        <item x="606"/>
        <item x="544"/>
        <item x="282"/>
        <item x="147"/>
        <item x="569"/>
        <item x="221"/>
        <item x="74"/>
        <item x="47"/>
        <item x="28"/>
        <item x="510"/>
        <item x="558"/>
        <item x="289"/>
        <item x="238"/>
        <item x="523"/>
        <item x="680"/>
        <item x="319"/>
        <item x="129"/>
        <item x="135"/>
        <item x="405"/>
        <item x="474"/>
        <item x="299"/>
        <item x="570"/>
        <item x="222"/>
        <item x="603"/>
        <item x="118"/>
        <item x="231"/>
        <item x="50"/>
        <item x="485"/>
        <item x="21"/>
        <item x="534"/>
        <item x="462"/>
        <item x="57"/>
        <item x="393"/>
        <item x="559"/>
        <item x="620"/>
        <item x="40"/>
        <item x="686"/>
        <item x="249"/>
        <item x="7"/>
        <item x="388"/>
        <item x="361"/>
        <item x="321"/>
        <item x="49"/>
        <item x="535"/>
        <item x="685"/>
        <item x="146"/>
        <item x="126"/>
        <item x="667"/>
        <item x="571"/>
        <item x="251"/>
        <item x="167"/>
        <item x="96"/>
        <item x="623"/>
        <item x="546"/>
        <item x="106"/>
        <item x="334"/>
        <item x="316"/>
        <item x="229"/>
        <item x="677"/>
        <item x="151"/>
        <item x="9"/>
        <item x="148"/>
        <item x="277"/>
        <item x="627"/>
        <item x="653"/>
        <item x="400"/>
        <item x="584"/>
        <item x="24"/>
        <item x="189"/>
        <item x="507"/>
        <item x="26"/>
        <item x="354"/>
        <item x="532"/>
        <item x="541"/>
        <item x="645"/>
        <item x="5"/>
        <item x="450"/>
        <item x="624"/>
        <item x="654"/>
        <item x="216"/>
        <item x="82"/>
        <item x="703"/>
        <item x="198"/>
        <item x="287"/>
        <item x="336"/>
        <item x="219"/>
        <item x="184"/>
        <item x="35"/>
        <item x="655"/>
        <item x="161"/>
        <item x="208"/>
        <item x="661"/>
        <item x="683"/>
        <item x="471"/>
        <item x="607"/>
        <item x="659"/>
        <item x="702"/>
        <item x="364"/>
        <item x="94"/>
        <item x="640"/>
        <item x="3"/>
        <item x="93"/>
        <item x="276"/>
        <item x="449"/>
        <item x="112"/>
        <item x="479"/>
        <item x="668"/>
        <item x="380"/>
        <item x="486"/>
        <item x="86"/>
        <item x="140"/>
        <item x="44"/>
        <item x="165"/>
        <item x="68"/>
        <item x="158"/>
        <item x="476"/>
        <item x="181"/>
        <item x="117"/>
        <item x="295"/>
        <item x="8"/>
        <item x="601"/>
        <item x="61"/>
        <item x="637"/>
        <item x="604"/>
        <item x="504"/>
        <item x="263"/>
        <item x="590"/>
        <item x="597"/>
        <item x="491"/>
        <item x="153"/>
        <item x="377"/>
        <item x="529"/>
        <item x="572"/>
        <item x="530"/>
        <item x="432"/>
        <item x="478"/>
        <item x="81"/>
        <item x="595"/>
        <item x="528"/>
        <item x="87"/>
        <item x="505"/>
        <item x="622"/>
        <item x="104"/>
        <item x="97"/>
        <item x="52"/>
        <item x="673"/>
        <item x="629"/>
        <item x="283"/>
        <item x="54"/>
        <item x="78"/>
        <item x="705"/>
        <item x="45"/>
        <item x="145"/>
        <item x="670"/>
        <item x="460"/>
        <item x="119"/>
        <item x="527"/>
        <item x="665"/>
        <item x="458"/>
        <item x="23"/>
        <item t="default"/>
      </items>
    </pivotField>
    <pivotField dataField="1" showAll="0">
      <items count="711">
        <item x="425"/>
        <item x="170"/>
        <item x="338"/>
        <item x="198"/>
        <item x="138"/>
        <item x="613"/>
        <item x="565"/>
        <item x="14"/>
        <item x="149"/>
        <item x="552"/>
        <item x="194"/>
        <item x="334"/>
        <item x="362"/>
        <item x="193"/>
        <item x="281"/>
        <item x="405"/>
        <item x="430"/>
        <item x="330"/>
        <item x="451"/>
        <item x="307"/>
        <item x="357"/>
        <item x="154"/>
        <item x="356"/>
        <item x="244"/>
        <item x="654"/>
        <item x="144"/>
        <item x="525"/>
        <item x="495"/>
        <item x="112"/>
        <item x="13"/>
        <item x="474"/>
        <item x="676"/>
        <item x="688"/>
        <item x="364"/>
        <item x="317"/>
        <item x="225"/>
        <item x="353"/>
        <item x="207"/>
        <item x="542"/>
        <item x="131"/>
        <item x="368"/>
        <item x="190"/>
        <item x="150"/>
        <item x="35"/>
        <item x="431"/>
        <item x="493"/>
        <item x="262"/>
        <item x="183"/>
        <item x="298"/>
        <item x="17"/>
        <item x="530"/>
        <item x="288"/>
        <item x="361"/>
        <item x="314"/>
        <item x="439"/>
        <item x="419"/>
        <item x="628"/>
        <item x="159"/>
        <item x="612"/>
        <item x="359"/>
        <item x="1"/>
        <item x="576"/>
        <item x="303"/>
        <item x="627"/>
        <item x="541"/>
        <item x="2"/>
        <item x="411"/>
        <item x="527"/>
        <item x="246"/>
        <item x="315"/>
        <item x="104"/>
        <item x="505"/>
        <item x="206"/>
        <item x="232"/>
        <item x="233"/>
        <item x="19"/>
        <item x="420"/>
        <item x="108"/>
        <item x="453"/>
        <item x="151"/>
        <item x="650"/>
        <item x="523"/>
        <item x="424"/>
        <item x="701"/>
        <item x="105"/>
        <item x="111"/>
        <item x="12"/>
        <item x="358"/>
        <item x="501"/>
        <item x="499"/>
        <item x="669"/>
        <item x="402"/>
        <item x="30"/>
        <item x="446"/>
        <item x="371"/>
        <item x="423"/>
        <item x="135"/>
        <item x="421"/>
        <item x="526"/>
        <item x="72"/>
        <item x="67"/>
        <item x="130"/>
        <item x="185"/>
        <item x="171"/>
        <item x="222"/>
        <item x="31"/>
        <item x="294"/>
        <item x="102"/>
        <item x="513"/>
        <item x="485"/>
        <item x="471"/>
        <item x="245"/>
        <item x="381"/>
        <item x="247"/>
        <item x="335"/>
        <item x="287"/>
        <item x="496"/>
        <item x="380"/>
        <item x="476"/>
        <item x="313"/>
        <item x="272"/>
        <item x="657"/>
        <item x="68"/>
        <item x="33"/>
        <item x="320"/>
        <item x="152"/>
        <item x="395"/>
        <item x="174"/>
        <item x="418"/>
        <item x="107"/>
        <item x="167"/>
        <item x="687"/>
        <item x="641"/>
        <item x="282"/>
        <item x="189"/>
        <item x="248"/>
        <item x="106"/>
        <item x="127"/>
        <item x="125"/>
        <item x="404"/>
        <item x="11"/>
        <item x="502"/>
        <item x="332"/>
        <item x="591"/>
        <item x="204"/>
        <item x="616"/>
        <item x="210"/>
        <item x="593"/>
        <item x="497"/>
        <item x="400"/>
        <item x="521"/>
        <item x="373"/>
        <item x="117"/>
        <item x="396"/>
        <item x="685"/>
        <item x="392"/>
        <item x="578"/>
        <item x="490"/>
        <item x="337"/>
        <item x="289"/>
        <item x="212"/>
        <item x="647"/>
        <item x="416"/>
        <item x="297"/>
        <item x="347"/>
        <item x="277"/>
        <item x="409"/>
        <item x="672"/>
        <item x="620"/>
        <item x="16"/>
        <item x="704"/>
        <item x="191"/>
        <item x="197"/>
        <item x="301"/>
        <item x="432"/>
        <item x="383"/>
        <item x="438"/>
        <item x="251"/>
        <item x="708"/>
        <item x="279"/>
        <item x="38"/>
        <item x="682"/>
        <item x="668"/>
        <item x="96"/>
        <item x="124"/>
        <item x="413"/>
        <item x="656"/>
        <item x="450"/>
        <item x="292"/>
        <item x="555"/>
        <item x="690"/>
        <item x="653"/>
        <item x="199"/>
        <item x="670"/>
        <item x="28"/>
        <item x="554"/>
        <item x="354"/>
        <item x="619"/>
        <item x="36"/>
        <item x="649"/>
        <item x="270"/>
        <item x="540"/>
        <item x="158"/>
        <item x="673"/>
        <item x="488"/>
        <item x="642"/>
        <item x="200"/>
        <item x="667"/>
        <item x="561"/>
        <item x="172"/>
        <item x="494"/>
        <item x="254"/>
        <item x="533"/>
        <item x="539"/>
        <item x="563"/>
        <item x="70"/>
        <item x="263"/>
        <item x="692"/>
        <item x="567"/>
        <item x="414"/>
        <item x="163"/>
        <item x="318"/>
        <item x="275"/>
        <item x="99"/>
        <item x="556"/>
        <item x="342"/>
        <item x="622"/>
        <item x="675"/>
        <item x="304"/>
        <item x="34"/>
        <item x="403"/>
        <item x="531"/>
        <item x="665"/>
        <item x="707"/>
        <item x="319"/>
        <item x="455"/>
        <item x="697"/>
        <item x="164"/>
        <item x="626"/>
        <item x="77"/>
        <item x="384"/>
        <item x="220"/>
        <item x="545"/>
        <item x="229"/>
        <item x="321"/>
        <item x="500"/>
        <item x="390"/>
        <item x="122"/>
        <item x="264"/>
        <item x="696"/>
        <item x="528"/>
        <item x="10"/>
        <item x="224"/>
        <item x="588"/>
        <item x="479"/>
        <item x="327"/>
        <item x="442"/>
        <item x="69"/>
        <item x="203"/>
        <item x="441"/>
        <item x="594"/>
        <item x="686"/>
        <item x="155"/>
        <item x="293"/>
        <item x="40"/>
        <item x="181"/>
        <item x="428"/>
        <item x="693"/>
        <item x="518"/>
        <item x="597"/>
        <item x="266"/>
        <item x="684"/>
        <item x="265"/>
        <item x="195"/>
        <item x="691"/>
        <item x="239"/>
        <item x="571"/>
        <item x="60"/>
        <item x="689"/>
        <item x="674"/>
        <item x="375"/>
        <item x="559"/>
        <item x="566"/>
        <item x="709"/>
        <item x="196"/>
        <item x="382"/>
        <item x="89"/>
        <item x="553"/>
        <item x="333"/>
        <item x="110"/>
        <item x="63"/>
        <item x="219"/>
        <item x="478"/>
        <item x="671"/>
        <item x="238"/>
        <item x="312"/>
        <item x="136"/>
        <item x="481"/>
        <item x="606"/>
        <item x="175"/>
        <item x="557"/>
        <item x="706"/>
        <item x="449"/>
        <item x="145"/>
        <item x="322"/>
        <item x="422"/>
        <item x="385"/>
        <item x="551"/>
        <item x="677"/>
        <item x="121"/>
        <item x="53"/>
        <item x="29"/>
        <item x="205"/>
        <item x="698"/>
        <item x="369"/>
        <item x="491"/>
        <item x="426"/>
        <item x="328"/>
        <item x="472"/>
        <item x="398"/>
        <item x="590"/>
        <item x="470"/>
        <item x="406"/>
        <item x="235"/>
        <item x="188"/>
        <item x="630"/>
        <item x="129"/>
        <item x="326"/>
        <item x="299"/>
        <item x="50"/>
        <item x="284"/>
        <item x="100"/>
        <item x="97"/>
        <item x="699"/>
        <item x="267"/>
        <item x="412"/>
        <item x="178"/>
        <item x="4"/>
        <item x="252"/>
        <item x="659"/>
        <item x="611"/>
        <item x="595"/>
        <item x="345"/>
        <item x="634"/>
        <item x="516"/>
        <item x="679"/>
        <item x="621"/>
        <item x="635"/>
        <item x="372"/>
        <item x="394"/>
        <item x="596"/>
        <item x="98"/>
        <item x="227"/>
        <item x="660"/>
        <item x="217"/>
        <item x="517"/>
        <item x="387"/>
        <item x="695"/>
        <item x="329"/>
        <item x="355"/>
        <item x="118"/>
        <item x="415"/>
        <item x="429"/>
        <item x="703"/>
        <item x="558"/>
        <item x="250"/>
        <item x="234"/>
        <item x="336"/>
        <item x="59"/>
        <item x="169"/>
        <item x="161"/>
        <item x="177"/>
        <item x="26"/>
        <item x="283"/>
        <item x="454"/>
        <item x="543"/>
        <item x="482"/>
        <item x="407"/>
        <item x="694"/>
        <item x="437"/>
        <item x="291"/>
        <item x="399"/>
        <item x="157"/>
        <item x="216"/>
        <item x="236"/>
        <item x="61"/>
        <item x="276"/>
        <item x="370"/>
        <item x="367"/>
        <item x="352"/>
        <item x="436"/>
        <item x="702"/>
        <item x="57"/>
        <item x="296"/>
        <item x="599"/>
        <item x="365"/>
        <item x="589"/>
        <item x="592"/>
        <item x="165"/>
        <item x="538"/>
        <item x="187"/>
        <item x="529"/>
        <item x="95"/>
        <item x="20"/>
        <item x="586"/>
        <item x="139"/>
        <item x="457"/>
        <item x="564"/>
        <item x="705"/>
        <item x="397"/>
        <item x="433"/>
        <item x="339"/>
        <item x="608"/>
        <item x="587"/>
        <item x="603"/>
        <item x="316"/>
        <item x="604"/>
        <item x="464"/>
        <item x="18"/>
        <item x="638"/>
        <item x="569"/>
        <item x="168"/>
        <item x="257"/>
        <item x="253"/>
        <item x="92"/>
        <item x="572"/>
        <item x="66"/>
        <item x="465"/>
        <item x="226"/>
        <item x="408"/>
        <item x="82"/>
        <item x="285"/>
        <item x="55"/>
        <item x="120"/>
        <item x="389"/>
        <item x="662"/>
        <item x="583"/>
        <item x="532"/>
        <item x="652"/>
        <item x="201"/>
        <item x="377"/>
        <item x="88"/>
        <item x="231"/>
        <item x="186"/>
        <item x="349"/>
        <item x="218"/>
        <item x="546"/>
        <item x="43"/>
        <item x="344"/>
        <item x="448"/>
        <item x="378"/>
        <item x="76"/>
        <item x="56"/>
        <item x="119"/>
        <item x="617"/>
        <item x="237"/>
        <item x="393"/>
        <item x="534"/>
        <item x="475"/>
        <item x="427"/>
        <item x="498"/>
        <item x="609"/>
        <item x="295"/>
        <item x="469"/>
        <item x="260"/>
        <item x="128"/>
        <item x="173"/>
        <item x="86"/>
        <item x="480"/>
        <item x="462"/>
        <item x="85"/>
        <item x="15"/>
        <item x="209"/>
        <item x="466"/>
        <item x="45"/>
        <item x="324"/>
        <item x="73"/>
        <item x="520"/>
        <item x="410"/>
        <item x="87"/>
        <item x="574"/>
        <item x="577"/>
        <item x="74"/>
        <item x="64"/>
        <item x="580"/>
        <item x="228"/>
        <item x="340"/>
        <item x="308"/>
        <item x="535"/>
        <item x="261"/>
        <item x="483"/>
        <item x="249"/>
        <item x="504"/>
        <item x="484"/>
        <item x="452"/>
        <item x="134"/>
        <item x="444"/>
        <item x="215"/>
        <item x="506"/>
        <item x="147"/>
        <item x="666"/>
        <item x="113"/>
        <item x="240"/>
        <item x="48"/>
        <item x="560"/>
        <item x="331"/>
        <item x="256"/>
        <item x="544"/>
        <item x="477"/>
        <item x="360"/>
        <item x="644"/>
        <item x="0"/>
        <item x="625"/>
        <item x="388"/>
        <item x="640"/>
        <item x="376"/>
        <item x="305"/>
        <item x="700"/>
        <item x="39"/>
        <item x="62"/>
        <item x="22"/>
        <item x="636"/>
        <item x="302"/>
        <item x="678"/>
        <item x="629"/>
        <item x="440"/>
        <item x="570"/>
        <item x="80"/>
        <item x="343"/>
        <item x="624"/>
        <item x="242"/>
        <item x="166"/>
        <item x="81"/>
        <item x="310"/>
        <item x="610"/>
        <item x="259"/>
        <item x="52"/>
        <item x="24"/>
        <item x="614"/>
        <item x="133"/>
        <item x="401"/>
        <item x="180"/>
        <item x="258"/>
        <item x="463"/>
        <item x="271"/>
        <item x="511"/>
        <item x="182"/>
        <item x="300"/>
        <item x="346"/>
        <item x="584"/>
        <item x="350"/>
        <item x="547"/>
        <item x="273"/>
        <item x="522"/>
        <item x="142"/>
        <item x="213"/>
        <item x="230"/>
        <item x="44"/>
        <item x="71"/>
        <item x="27"/>
        <item x="536"/>
        <item x="658"/>
        <item x="503"/>
        <item x="126"/>
        <item x="492"/>
        <item x="458"/>
        <item x="280"/>
        <item x="581"/>
        <item x="223"/>
        <item x="309"/>
        <item x="391"/>
        <item x="132"/>
        <item x="548"/>
        <item x="214"/>
        <item x="115"/>
        <item x="514"/>
        <item x="21"/>
        <item x="290"/>
        <item x="47"/>
        <item x="467"/>
        <item x="447"/>
        <item x="537"/>
        <item x="54"/>
        <item x="379"/>
        <item x="664"/>
        <item x="598"/>
        <item x="241"/>
        <item x="37"/>
        <item x="141"/>
        <item x="663"/>
        <item x="515"/>
        <item x="374"/>
        <item x="46"/>
        <item x="7"/>
        <item x="311"/>
        <item x="348"/>
        <item x="103"/>
        <item x="123"/>
        <item x="645"/>
        <item x="549"/>
        <item x="243"/>
        <item x="162"/>
        <item x="93"/>
        <item x="601"/>
        <item x="524"/>
        <item x="323"/>
        <item x="269"/>
        <item x="306"/>
        <item x="146"/>
        <item x="655"/>
        <item x="221"/>
        <item x="143"/>
        <item x="9"/>
        <item x="631"/>
        <item x="605"/>
        <item x="386"/>
        <item x="184"/>
        <item x="562"/>
        <item x="489"/>
        <item x="23"/>
        <item x="341"/>
        <item x="25"/>
        <item x="79"/>
        <item x="519"/>
        <item x="512"/>
        <item x="623"/>
        <item x="435"/>
        <item x="5"/>
        <item x="632"/>
        <item x="602"/>
        <item x="208"/>
        <item x="325"/>
        <item x="681"/>
        <item x="192"/>
        <item x="278"/>
        <item x="156"/>
        <item x="633"/>
        <item x="179"/>
        <item x="211"/>
        <item x="202"/>
        <item x="32"/>
        <item x="661"/>
        <item x="456"/>
        <item x="639"/>
        <item x="585"/>
        <item x="637"/>
        <item x="680"/>
        <item x="351"/>
        <item x="91"/>
        <item x="618"/>
        <item x="3"/>
        <item x="90"/>
        <item x="268"/>
        <item x="434"/>
        <item x="109"/>
        <item x="461"/>
        <item x="137"/>
        <item x="646"/>
        <item x="366"/>
        <item x="468"/>
        <item x="83"/>
        <item x="41"/>
        <item x="160"/>
        <item x="65"/>
        <item x="153"/>
        <item x="176"/>
        <item x="459"/>
        <item x="114"/>
        <item x="286"/>
        <item x="58"/>
        <item x="8"/>
        <item x="579"/>
        <item x="615"/>
        <item x="255"/>
        <item x="582"/>
        <item x="486"/>
        <item x="568"/>
        <item x="575"/>
        <item x="473"/>
        <item x="148"/>
        <item x="363"/>
        <item x="509"/>
        <item x="550"/>
        <item x="510"/>
        <item x="417"/>
        <item x="460"/>
        <item x="573"/>
        <item x="78"/>
        <item x="508"/>
        <item x="84"/>
        <item x="487"/>
        <item x="600"/>
        <item x="101"/>
        <item x="94"/>
        <item x="49"/>
        <item x="651"/>
        <item x="607"/>
        <item x="274"/>
        <item x="51"/>
        <item x="75"/>
        <item x="683"/>
        <item x="42"/>
        <item x="140"/>
        <item x="648"/>
        <item x="445"/>
        <item x="116"/>
        <item x="507"/>
        <item x="643"/>
        <item x="443"/>
        <item x="6"/>
        <item t="default"/>
      </items>
    </pivotField>
    <pivotField dataField="1" showAll="0">
      <items count="696">
        <item x="324"/>
        <item x="146"/>
        <item x="135"/>
        <item x="539"/>
        <item x="328"/>
        <item x="190"/>
        <item x="14"/>
        <item x="189"/>
        <item x="396"/>
        <item x="220"/>
        <item x="151"/>
        <item x="355"/>
        <item x="673"/>
        <item x="440"/>
        <item x="346"/>
        <item x="301"/>
        <item x="349"/>
        <item x="292"/>
        <item x="501"/>
        <item x="514"/>
        <item x="359"/>
        <item x="13"/>
        <item x="639"/>
        <item x="239"/>
        <item x="661"/>
        <item x="483"/>
        <item x="141"/>
        <item x="147"/>
        <item x="282"/>
        <item x="309"/>
        <item x="529"/>
        <item x="463"/>
        <item x="128"/>
        <item x="202"/>
        <item x="311"/>
        <item x="186"/>
        <item x="181"/>
        <item x="106"/>
        <item x="17"/>
        <item x="35"/>
        <item x="179"/>
        <item x="604"/>
        <item x="420"/>
        <item x="481"/>
        <item x="613"/>
        <item x="428"/>
        <item x="517"/>
        <item x="308"/>
        <item x="410"/>
        <item x="257"/>
        <item x="241"/>
        <item x="353"/>
        <item x="228"/>
        <item x="511"/>
        <item x="562"/>
        <item x="612"/>
        <item x="297"/>
        <item x="351"/>
        <item x="672"/>
        <item x="156"/>
        <item x="528"/>
        <item x="246"/>
        <item x="1"/>
        <item x="103"/>
        <item x="598"/>
        <item x="393"/>
        <item x="19"/>
        <item x="12"/>
        <item x="2"/>
        <item x="493"/>
        <item x="402"/>
        <item x="201"/>
        <item x="442"/>
        <item x="109"/>
        <item x="654"/>
        <item x="101"/>
        <item x="227"/>
        <item x="411"/>
        <item x="415"/>
        <item x="148"/>
        <item x="489"/>
        <item x="276"/>
        <item x="127"/>
        <item x="667"/>
        <item x="170"/>
        <item x="635"/>
        <item x="383"/>
        <item x="435"/>
        <item x="132"/>
        <item x="513"/>
        <item x="30"/>
        <item x="686"/>
        <item x="487"/>
        <item x="350"/>
        <item x="362"/>
        <item x="167"/>
        <item x="412"/>
        <item x="242"/>
        <item x="67"/>
        <item x="657"/>
        <item x="414"/>
        <item x="72"/>
        <item x="371"/>
        <item x="460"/>
        <item x="31"/>
        <item x="465"/>
        <item x="240"/>
        <item x="217"/>
        <item x="288"/>
        <item x="329"/>
        <item x="267"/>
        <item x="474"/>
        <item x="484"/>
        <item x="372"/>
        <item x="281"/>
        <item x="577"/>
        <item x="33"/>
        <item x="314"/>
        <item x="391"/>
        <item x="642"/>
        <item x="307"/>
        <item x="68"/>
        <item x="205"/>
        <item x="185"/>
        <item x="409"/>
        <item x="395"/>
        <item x="149"/>
        <item x="626"/>
        <item x="105"/>
        <item x="386"/>
        <item x="104"/>
        <item x="601"/>
        <item x="243"/>
        <item x="164"/>
        <item x="124"/>
        <item x="670"/>
        <item x="564"/>
        <item x="122"/>
        <item x="632"/>
        <item x="605"/>
        <item x="579"/>
        <item x="364"/>
        <item x="283"/>
        <item x="199"/>
        <item x="11"/>
        <item x="490"/>
        <item x="509"/>
        <item x="114"/>
        <item x="326"/>
        <item x="407"/>
        <item x="485"/>
        <item x="387"/>
        <item x="207"/>
        <item x="400"/>
        <item x="340"/>
        <item x="331"/>
        <item x="653"/>
        <item x="187"/>
        <item x="291"/>
        <item x="272"/>
        <item x="641"/>
        <item x="553"/>
        <item x="193"/>
        <item x="69"/>
        <item x="689"/>
        <item x="38"/>
        <item x="439"/>
        <item x="374"/>
        <item x="295"/>
        <item x="421"/>
        <item x="316"/>
        <item x="16"/>
        <item x="693"/>
        <item x="274"/>
        <item x="286"/>
        <item x="427"/>
        <item x="404"/>
        <item x="121"/>
        <item x="194"/>
        <item x="542"/>
        <item x="627"/>
        <item x="675"/>
        <item x="28"/>
        <item x="638"/>
        <item x="265"/>
        <item x="634"/>
        <item x="658"/>
        <item x="655"/>
        <item x="477"/>
        <item x="527"/>
        <item x="541"/>
        <item x="347"/>
        <item x="36"/>
        <item x="155"/>
        <item x="468"/>
        <item x="195"/>
        <item x="258"/>
        <item x="270"/>
        <item x="652"/>
        <item x="677"/>
        <item x="168"/>
        <item x="550"/>
        <item x="249"/>
        <item x="548"/>
        <item x="405"/>
        <item x="520"/>
        <item x="482"/>
        <item x="526"/>
        <item x="70"/>
        <item x="219"/>
        <item x="160"/>
        <item x="312"/>
        <item x="660"/>
        <item x="335"/>
        <item x="118"/>
        <item x="98"/>
        <item x="444"/>
        <item x="488"/>
        <item x="607"/>
        <item x="678"/>
        <item x="543"/>
        <item x="298"/>
        <item x="394"/>
        <item x="34"/>
        <item x="650"/>
        <item x="682"/>
        <item x="611"/>
        <item x="313"/>
        <item x="77"/>
        <item x="215"/>
        <item x="671"/>
        <item x="60"/>
        <item x="177"/>
        <item x="518"/>
        <item x="161"/>
        <item x="692"/>
        <item x="532"/>
        <item x="574"/>
        <item x="552"/>
        <item x="375"/>
        <item x="224"/>
        <item x="381"/>
        <item x="119"/>
        <item x="10"/>
        <item x="470"/>
        <item x="515"/>
        <item x="479"/>
        <item x="681"/>
        <item x="315"/>
        <item x="431"/>
        <item x="506"/>
        <item x="418"/>
        <item x="259"/>
        <item x="63"/>
        <item x="430"/>
        <item x="198"/>
        <item x="321"/>
        <item x="546"/>
        <item x="580"/>
        <item x="40"/>
        <item x="152"/>
        <item x="669"/>
        <item x="287"/>
        <item x="583"/>
        <item x="557"/>
        <item x="327"/>
        <item x="676"/>
        <item x="261"/>
        <item x="674"/>
        <item x="233"/>
        <item x="373"/>
        <item x="260"/>
        <item x="191"/>
        <item x="234"/>
        <item x="366"/>
        <item x="174"/>
        <item x="659"/>
        <item x="108"/>
        <item x="214"/>
        <item x="192"/>
        <item x="662"/>
        <item x="694"/>
        <item x="89"/>
        <item x="540"/>
        <item x="467"/>
        <item x="544"/>
        <item x="592"/>
        <item x="171"/>
        <item x="656"/>
        <item x="133"/>
        <item x="438"/>
        <item x="142"/>
        <item x="53"/>
        <item x="413"/>
        <item x="619"/>
        <item x="306"/>
        <item x="691"/>
        <item x="416"/>
        <item x="376"/>
        <item x="538"/>
        <item x="126"/>
        <item x="200"/>
        <item x="338"/>
        <item x="360"/>
        <item x="504"/>
        <item x="615"/>
        <item x="29"/>
        <item x="683"/>
        <item x="461"/>
        <item x="576"/>
        <item x="293"/>
        <item x="222"/>
        <item x="403"/>
        <item x="389"/>
        <item x="322"/>
        <item x="320"/>
        <item x="398"/>
        <item x="459"/>
        <item x="96"/>
        <item x="247"/>
        <item x="397"/>
        <item x="184"/>
        <item x="363"/>
        <item x="50"/>
        <item x="230"/>
        <item x="99"/>
        <item x="278"/>
        <item x="684"/>
        <item x="262"/>
        <item x="323"/>
        <item x="644"/>
        <item x="597"/>
        <item x="4"/>
        <item x="581"/>
        <item x="97"/>
        <item x="620"/>
        <item x="680"/>
        <item x="173"/>
        <item x="664"/>
        <item x="385"/>
        <item x="378"/>
        <item x="606"/>
        <item x="59"/>
        <item x="212"/>
        <item x="348"/>
        <item x="115"/>
        <item x="645"/>
        <item x="582"/>
        <item x="505"/>
        <item x="245"/>
        <item x="419"/>
        <item x="166"/>
        <item x="688"/>
        <item x="545"/>
        <item x="406"/>
        <item x="229"/>
        <item x="330"/>
        <item x="277"/>
        <item x="26"/>
        <item x="61"/>
        <item x="390"/>
        <item x="158"/>
        <item x="575"/>
        <item x="530"/>
        <item x="443"/>
        <item x="285"/>
        <item x="162"/>
        <item x="356"/>
        <item x="679"/>
        <item x="426"/>
        <item x="471"/>
        <item x="290"/>
        <item x="92"/>
        <item x="585"/>
        <item x="271"/>
        <item x="590"/>
        <item x="154"/>
        <item x="231"/>
        <item x="358"/>
        <item x="211"/>
        <item x="687"/>
        <item x="453"/>
        <item x="57"/>
        <item x="345"/>
        <item x="361"/>
        <item x="95"/>
        <item x="578"/>
        <item x="425"/>
        <item x="647"/>
        <item x="516"/>
        <item x="183"/>
        <item x="525"/>
        <item x="572"/>
        <item x="136"/>
        <item x="20"/>
        <item x="690"/>
        <item x="551"/>
        <item x="446"/>
        <item x="388"/>
        <item x="248"/>
        <item x="422"/>
        <item x="602"/>
        <item x="332"/>
        <item x="165"/>
        <item x="589"/>
        <item x="558"/>
        <item x="594"/>
        <item x="310"/>
        <item x="573"/>
        <item x="18"/>
        <item x="252"/>
        <item x="55"/>
        <item x="399"/>
        <item x="555"/>
        <item x="454"/>
        <item x="533"/>
        <item x="569"/>
        <item x="623"/>
        <item x="66"/>
        <item x="117"/>
        <item x="221"/>
        <item x="82"/>
        <item x="337"/>
        <item x="196"/>
        <item x="56"/>
        <item x="380"/>
        <item x="125"/>
        <item x="279"/>
        <item x="226"/>
        <item x="519"/>
        <item x="417"/>
        <item x="637"/>
        <item x="88"/>
        <item x="368"/>
        <item x="342"/>
        <item x="369"/>
        <item x="116"/>
        <item x="182"/>
        <item x="213"/>
        <item x="43"/>
        <item x="437"/>
        <item x="76"/>
        <item x="232"/>
        <item x="521"/>
        <item x="384"/>
        <item x="255"/>
        <item x="86"/>
        <item x="85"/>
        <item x="464"/>
        <item x="595"/>
        <item x="289"/>
        <item x="458"/>
        <item x="486"/>
        <item x="15"/>
        <item x="469"/>
        <item x="451"/>
        <item x="169"/>
        <item x="204"/>
        <item x="318"/>
        <item x="45"/>
        <item x="508"/>
        <item x="455"/>
        <item x="563"/>
        <item x="73"/>
        <item x="401"/>
        <item x="87"/>
        <item x="256"/>
        <item x="560"/>
        <item x="64"/>
        <item x="223"/>
        <item x="566"/>
        <item x="494"/>
        <item x="74"/>
        <item x="333"/>
        <item x="472"/>
        <item x="522"/>
        <item x="302"/>
        <item x="492"/>
        <item x="210"/>
        <item x="244"/>
        <item x="473"/>
        <item x="441"/>
        <item x="131"/>
        <item x="651"/>
        <item x="336"/>
        <item x="466"/>
        <item x="144"/>
        <item x="433"/>
        <item x="235"/>
        <item x="110"/>
        <item x="547"/>
        <item x="531"/>
        <item x="48"/>
        <item x="251"/>
        <item x="325"/>
        <item x="0"/>
        <item x="352"/>
        <item x="296"/>
        <item x="379"/>
        <item x="625"/>
        <item x="629"/>
        <item x="610"/>
        <item x="685"/>
        <item x="663"/>
        <item x="614"/>
        <item x="367"/>
        <item x="39"/>
        <item x="299"/>
        <item x="22"/>
        <item x="621"/>
        <item x="62"/>
        <item x="556"/>
        <item x="304"/>
        <item x="254"/>
        <item x="429"/>
        <item x="237"/>
        <item x="80"/>
        <item x="163"/>
        <item x="81"/>
        <item x="609"/>
        <item x="596"/>
        <item x="24"/>
        <item x="52"/>
        <item x="599"/>
        <item x="392"/>
        <item x="266"/>
        <item x="130"/>
        <item x="178"/>
        <item x="253"/>
        <item x="452"/>
        <item x="176"/>
        <item x="499"/>
        <item x="534"/>
        <item x="339"/>
        <item x="294"/>
        <item x="570"/>
        <item x="225"/>
        <item x="343"/>
        <item x="139"/>
        <item x="268"/>
        <item x="208"/>
        <item x="510"/>
        <item x="643"/>
        <item x="123"/>
        <item x="44"/>
        <item x="567"/>
        <item x="218"/>
        <item x="447"/>
        <item x="523"/>
        <item x="491"/>
        <item x="71"/>
        <item x="27"/>
        <item x="275"/>
        <item x="480"/>
        <item x="382"/>
        <item x="303"/>
        <item x="129"/>
        <item x="502"/>
        <item x="535"/>
        <item x="209"/>
        <item x="112"/>
        <item x="21"/>
        <item x="284"/>
        <item x="436"/>
        <item x="47"/>
        <item x="456"/>
        <item x="524"/>
        <item x="102"/>
        <item x="649"/>
        <item x="54"/>
        <item x="370"/>
        <item x="138"/>
        <item x="236"/>
        <item x="584"/>
        <item x="648"/>
        <item x="37"/>
        <item x="503"/>
        <item x="46"/>
        <item x="365"/>
        <item x="305"/>
        <item x="7"/>
        <item x="630"/>
        <item x="120"/>
        <item x="341"/>
        <item x="536"/>
        <item x="238"/>
        <item x="159"/>
        <item x="93"/>
        <item x="264"/>
        <item x="512"/>
        <item x="587"/>
        <item x="317"/>
        <item x="143"/>
        <item x="640"/>
        <item x="300"/>
        <item x="616"/>
        <item x="140"/>
        <item x="216"/>
        <item x="9"/>
        <item x="79"/>
        <item x="591"/>
        <item x="334"/>
        <item x="180"/>
        <item x="377"/>
        <item x="549"/>
        <item x="478"/>
        <item x="25"/>
        <item x="23"/>
        <item x="507"/>
        <item x="500"/>
        <item x="608"/>
        <item x="319"/>
        <item x="424"/>
        <item x="617"/>
        <item x="5"/>
        <item x="588"/>
        <item x="203"/>
        <item x="153"/>
        <item x="666"/>
        <item x="618"/>
        <item x="188"/>
        <item x="273"/>
        <item x="175"/>
        <item x="206"/>
        <item x="197"/>
        <item x="445"/>
        <item x="646"/>
        <item x="32"/>
        <item x="624"/>
        <item x="665"/>
        <item x="571"/>
        <item x="622"/>
        <item x="344"/>
        <item x="91"/>
        <item x="90"/>
        <item x="603"/>
        <item x="3"/>
        <item x="450"/>
        <item x="263"/>
        <item x="423"/>
        <item x="107"/>
        <item x="134"/>
        <item x="41"/>
        <item x="83"/>
        <item x="457"/>
        <item x="631"/>
        <item x="357"/>
        <item x="157"/>
        <item x="150"/>
        <item x="65"/>
        <item x="172"/>
        <item x="448"/>
        <item x="111"/>
        <item x="58"/>
        <item x="280"/>
        <item x="250"/>
        <item x="8"/>
        <item x="565"/>
        <item x="600"/>
        <item x="568"/>
        <item x="475"/>
        <item x="462"/>
        <item x="554"/>
        <item x="561"/>
        <item x="145"/>
        <item x="354"/>
        <item x="497"/>
        <item x="537"/>
        <item x="498"/>
        <item x="408"/>
        <item x="559"/>
        <item x="449"/>
        <item x="78"/>
        <item x="84"/>
        <item x="496"/>
        <item x="476"/>
        <item x="586"/>
        <item x="100"/>
        <item x="94"/>
        <item x="49"/>
        <item x="636"/>
        <item x="593"/>
        <item x="269"/>
        <item x="51"/>
        <item x="75"/>
        <item x="668"/>
        <item x="42"/>
        <item x="137"/>
        <item x="633"/>
        <item x="434"/>
        <item x="113"/>
        <item x="495"/>
        <item x="628"/>
        <item x="432"/>
        <item x="6"/>
        <item t="default"/>
      </items>
    </pivotField>
    <pivotField dataField="1" showAll="0">
      <items count="675">
        <item x="318"/>
        <item x="187"/>
        <item x="347"/>
        <item x="149"/>
        <item x="134"/>
        <item x="186"/>
        <item x="383"/>
        <item x="69"/>
        <item x="14"/>
        <item x="294"/>
        <item x="427"/>
        <item x="145"/>
        <item x="13"/>
        <item x="338"/>
        <item x="271"/>
        <item x="17"/>
        <item x="622"/>
        <item x="643"/>
        <item x="596"/>
        <item x="235"/>
        <item x="497"/>
        <item x="514"/>
        <item x="415"/>
        <item x="470"/>
        <item x="237"/>
        <item x="183"/>
        <item x="168"/>
        <item x="127"/>
        <item x="224"/>
        <item x="140"/>
        <item x="35"/>
        <item x="177"/>
        <item x="450"/>
        <item x="199"/>
        <item x="303"/>
        <item x="468"/>
        <item x="502"/>
        <item x="407"/>
        <item x="380"/>
        <item x="301"/>
        <item x="101"/>
        <item x="397"/>
        <item x="103"/>
        <item x="12"/>
        <item x="342"/>
        <item x="595"/>
        <item x="546"/>
        <item x="290"/>
        <item x="252"/>
        <item x="513"/>
        <item x="19"/>
        <item x="637"/>
        <item x="340"/>
        <item x="126"/>
        <item x="108"/>
        <item x="429"/>
        <item x="154"/>
        <item x="480"/>
        <item x="1"/>
        <item x="198"/>
        <item x="402"/>
        <item x="476"/>
        <item x="2"/>
        <item x="582"/>
        <item x="238"/>
        <item x="146"/>
        <item x="389"/>
        <item x="499"/>
        <item x="223"/>
        <item x="131"/>
        <item x="398"/>
        <item x="422"/>
        <item x="165"/>
        <item x="30"/>
        <item x="378"/>
        <item x="561"/>
        <item x="359"/>
        <item x="399"/>
        <item x="618"/>
        <item x="452"/>
        <item x="350"/>
        <item x="67"/>
        <item x="474"/>
        <item x="665"/>
        <item x="339"/>
        <item x="537"/>
        <item x="447"/>
        <item x="202"/>
        <item x="588"/>
        <item x="236"/>
        <item x="262"/>
        <item x="401"/>
        <item x="31"/>
        <item x="72"/>
        <item x="319"/>
        <item x="117"/>
        <item x="214"/>
        <item x="471"/>
        <item x="306"/>
        <item x="615"/>
        <item x="282"/>
        <item x="33"/>
        <item x="548"/>
        <item x="182"/>
        <item x="382"/>
        <item x="461"/>
        <item x="276"/>
        <item x="360"/>
        <item x="277"/>
        <item x="651"/>
        <item x="68"/>
        <item x="625"/>
        <item x="300"/>
        <item x="396"/>
        <item x="585"/>
        <item x="609"/>
        <item x="104"/>
        <item x="394"/>
        <item x="147"/>
        <item x="105"/>
        <item x="373"/>
        <item x="239"/>
        <item x="455"/>
        <item x="352"/>
        <item x="123"/>
        <item x="563"/>
        <item x="121"/>
        <item x="636"/>
        <item x="162"/>
        <item x="387"/>
        <item x="204"/>
        <item x="113"/>
        <item x="495"/>
        <item x="196"/>
        <item x="330"/>
        <item x="11"/>
        <item x="477"/>
        <item x="316"/>
        <item x="374"/>
        <item x="624"/>
        <item x="472"/>
        <item x="184"/>
        <item x="321"/>
        <item x="426"/>
        <item x="267"/>
        <item x="285"/>
        <item x="38"/>
        <item x="190"/>
        <item x="362"/>
        <item x="280"/>
        <item x="466"/>
        <item x="668"/>
        <item x="672"/>
        <item x="288"/>
        <item x="408"/>
        <item x="610"/>
        <item x="269"/>
        <item x="216"/>
        <item x="391"/>
        <item x="265"/>
        <item x="414"/>
        <item x="16"/>
        <item x="260"/>
        <item x="617"/>
        <item x="640"/>
        <item x="28"/>
        <item x="191"/>
        <item x="120"/>
        <item x="464"/>
        <item x="526"/>
        <item x="654"/>
        <item x="253"/>
        <item x="657"/>
        <item x="621"/>
        <item x="457"/>
        <item x="512"/>
        <item x="638"/>
        <item x="153"/>
        <item x="656"/>
        <item x="36"/>
        <item x="336"/>
        <item x="525"/>
        <item x="60"/>
        <item x="192"/>
        <item x="534"/>
        <item x="536"/>
        <item x="392"/>
        <item x="475"/>
        <item x="635"/>
        <item x="244"/>
        <item x="166"/>
        <item x="505"/>
        <item x="511"/>
        <item x="172"/>
        <item x="63"/>
        <item x="642"/>
        <item x="175"/>
        <item x="532"/>
        <item x="431"/>
        <item x="469"/>
        <item x="325"/>
        <item x="70"/>
        <item x="304"/>
        <item x="652"/>
        <item x="158"/>
        <item x="98"/>
        <item x="590"/>
        <item x="291"/>
        <item x="661"/>
        <item x="594"/>
        <item x="381"/>
        <item x="633"/>
        <item x="77"/>
        <item x="212"/>
        <item x="527"/>
        <item x="305"/>
        <item x="34"/>
        <item x="558"/>
        <item x="530"/>
        <item x="492"/>
        <item x="517"/>
        <item x="159"/>
        <item x="10"/>
        <item x="369"/>
        <item x="118"/>
        <item x="405"/>
        <item x="503"/>
        <item x="317"/>
        <item x="220"/>
        <item x="671"/>
        <item x="363"/>
        <item x="500"/>
        <item x="385"/>
        <item x="418"/>
        <item x="229"/>
        <item x="660"/>
        <item x="417"/>
        <item x="307"/>
        <item x="650"/>
        <item x="602"/>
        <item x="40"/>
        <item x="254"/>
        <item x="541"/>
        <item x="195"/>
        <item x="312"/>
        <item x="564"/>
        <item x="361"/>
        <item x="567"/>
        <item x="150"/>
        <item x="644"/>
        <item x="655"/>
        <item x="281"/>
        <item x="107"/>
        <item x="211"/>
        <item x="653"/>
        <item x="354"/>
        <item x="256"/>
        <item x="230"/>
        <item x="528"/>
        <item x="188"/>
        <item x="255"/>
        <item x="641"/>
        <item x="328"/>
        <item x="53"/>
        <item x="490"/>
        <item x="576"/>
        <item x="454"/>
        <item x="425"/>
        <item x="169"/>
        <item x="218"/>
        <item x="141"/>
        <item x="132"/>
        <item x="189"/>
        <item x="125"/>
        <item x="524"/>
        <item x="639"/>
        <item x="400"/>
        <item x="673"/>
        <item x="89"/>
        <item x="403"/>
        <item x="598"/>
        <item x="171"/>
        <item x="390"/>
        <item x="299"/>
        <item x="670"/>
        <item x="286"/>
        <item x="348"/>
        <item x="197"/>
        <item x="364"/>
        <item x="523"/>
        <item x="242"/>
        <item x="560"/>
        <item x="311"/>
        <item x="96"/>
        <item x="351"/>
        <item x="314"/>
        <item x="448"/>
        <item x="662"/>
        <item x="29"/>
        <item x="376"/>
        <item x="446"/>
        <item x="313"/>
        <item x="181"/>
        <item x="384"/>
        <item x="59"/>
        <item x="92"/>
        <item x="659"/>
        <item x="97"/>
        <item x="50"/>
        <item x="663"/>
        <item x="99"/>
        <item x="581"/>
        <item x="627"/>
        <item x="273"/>
        <item x="603"/>
        <item x="257"/>
        <item x="226"/>
        <item x="630"/>
        <item x="4"/>
        <item x="565"/>
        <item x="164"/>
        <item x="366"/>
        <item x="337"/>
        <item x="372"/>
        <item x="114"/>
        <item x="559"/>
        <item x="646"/>
        <item x="61"/>
        <item x="160"/>
        <item x="209"/>
        <item x="241"/>
        <item x="628"/>
        <item x="589"/>
        <item x="406"/>
        <item x="440"/>
        <item x="574"/>
        <item x="491"/>
        <item x="566"/>
        <item x="377"/>
        <item x="667"/>
        <item x="529"/>
        <item x="272"/>
        <item x="320"/>
        <item x="393"/>
        <item x="225"/>
        <item x="344"/>
        <item x="586"/>
        <item x="26"/>
        <item x="284"/>
        <item x="279"/>
        <item x="515"/>
        <item x="430"/>
        <item x="156"/>
        <item x="569"/>
        <item x="95"/>
        <item x="658"/>
        <item x="413"/>
        <item x="458"/>
        <item x="266"/>
        <item x="666"/>
        <item x="346"/>
        <item x="57"/>
        <item x="562"/>
        <item x="335"/>
        <item x="501"/>
        <item x="124"/>
        <item x="227"/>
        <item x="349"/>
        <item x="152"/>
        <item x="208"/>
        <item x="243"/>
        <item x="556"/>
        <item x="180"/>
        <item x="412"/>
        <item x="669"/>
        <item x="135"/>
        <item x="20"/>
        <item x="510"/>
        <item x="535"/>
        <item x="404"/>
        <item x="55"/>
        <item x="163"/>
        <item x="542"/>
        <item x="518"/>
        <item x="375"/>
        <item x="409"/>
        <item x="386"/>
        <item x="247"/>
        <item x="433"/>
        <item x="573"/>
        <item x="18"/>
        <item x="56"/>
        <item x="327"/>
        <item x="553"/>
        <item x="322"/>
        <item x="302"/>
        <item x="441"/>
        <item x="557"/>
        <item x="578"/>
        <item x="539"/>
        <item x="116"/>
        <item x="193"/>
        <item x="66"/>
        <item x="82"/>
        <item x="606"/>
        <item x="222"/>
        <item x="368"/>
        <item x="217"/>
        <item x="357"/>
        <item x="115"/>
        <item x="274"/>
        <item x="504"/>
        <item x="620"/>
        <item x="332"/>
        <item x="88"/>
        <item x="356"/>
        <item x="179"/>
        <item x="76"/>
        <item x="424"/>
        <item x="43"/>
        <item x="210"/>
        <item x="228"/>
        <item x="506"/>
        <item x="86"/>
        <item x="250"/>
        <item x="371"/>
        <item x="85"/>
        <item x="15"/>
        <item x="451"/>
        <item x="283"/>
        <item x="579"/>
        <item x="445"/>
        <item x="547"/>
        <item x="473"/>
        <item x="456"/>
        <item x="438"/>
        <item x="326"/>
        <item x="494"/>
        <item x="201"/>
        <item x="309"/>
        <item x="167"/>
        <item x="45"/>
        <item x="73"/>
        <item x="442"/>
        <item x="481"/>
        <item x="251"/>
        <item x="388"/>
        <item x="64"/>
        <item x="87"/>
        <item x="453"/>
        <item x="219"/>
        <item x="544"/>
        <item x="550"/>
        <item x="323"/>
        <item x="74"/>
        <item x="207"/>
        <item x="459"/>
        <item x="507"/>
        <item x="634"/>
        <item x="295"/>
        <item x="479"/>
        <item x="240"/>
        <item x="428"/>
        <item x="460"/>
        <item x="130"/>
        <item x="289"/>
        <item x="231"/>
        <item x="143"/>
        <item x="420"/>
        <item x="516"/>
        <item x="109"/>
        <item x="531"/>
        <item x="48"/>
        <item x="645"/>
        <item x="597"/>
        <item x="246"/>
        <item x="367"/>
        <item x="0"/>
        <item x="341"/>
        <item x="608"/>
        <item x="664"/>
        <item x="249"/>
        <item x="315"/>
        <item x="593"/>
        <item x="39"/>
        <item x="612"/>
        <item x="297"/>
        <item x="355"/>
        <item x="22"/>
        <item x="604"/>
        <item x="540"/>
        <item x="292"/>
        <item x="233"/>
        <item x="62"/>
        <item x="161"/>
        <item x="80"/>
        <item x="416"/>
        <item x="81"/>
        <item x="592"/>
        <item x="24"/>
        <item x="580"/>
        <item x="583"/>
        <item x="52"/>
        <item x="176"/>
        <item x="379"/>
        <item x="261"/>
        <item x="248"/>
        <item x="519"/>
        <item x="129"/>
        <item x="221"/>
        <item x="439"/>
        <item x="174"/>
        <item x="486"/>
        <item x="329"/>
        <item x="554"/>
        <item x="287"/>
        <item x="138"/>
        <item x="551"/>
        <item x="205"/>
        <item x="263"/>
        <item x="333"/>
        <item x="122"/>
        <item x="626"/>
        <item x="215"/>
        <item x="496"/>
        <item x="434"/>
        <item x="44"/>
        <item x="102"/>
        <item x="478"/>
        <item x="508"/>
        <item x="27"/>
        <item x="71"/>
        <item x="270"/>
        <item x="370"/>
        <item x="467"/>
        <item x="296"/>
        <item x="488"/>
        <item x="128"/>
        <item x="206"/>
        <item x="520"/>
        <item x="111"/>
        <item x="21"/>
        <item x="509"/>
        <item x="423"/>
        <item x="443"/>
        <item x="278"/>
        <item x="47"/>
        <item x="137"/>
        <item x="632"/>
        <item x="232"/>
        <item x="54"/>
        <item x="358"/>
        <item x="631"/>
        <item x="489"/>
        <item x="568"/>
        <item x="37"/>
        <item x="46"/>
        <item x="353"/>
        <item x="298"/>
        <item x="613"/>
        <item x="119"/>
        <item x="521"/>
        <item x="7"/>
        <item x="234"/>
        <item x="331"/>
        <item x="259"/>
        <item x="157"/>
        <item x="142"/>
        <item x="93"/>
        <item x="599"/>
        <item x="79"/>
        <item x="308"/>
        <item x="498"/>
        <item x="623"/>
        <item x="571"/>
        <item x="293"/>
        <item x="139"/>
        <item x="213"/>
        <item x="9"/>
        <item x="575"/>
        <item x="324"/>
        <item x="310"/>
        <item x="178"/>
        <item x="465"/>
        <item x="533"/>
        <item x="25"/>
        <item x="365"/>
        <item x="23"/>
        <item x="493"/>
        <item x="487"/>
        <item x="591"/>
        <item x="411"/>
        <item x="600"/>
        <item x="151"/>
        <item x="200"/>
        <item x="572"/>
        <item x="5"/>
        <item x="601"/>
        <item x="648"/>
        <item x="268"/>
        <item x="185"/>
        <item x="432"/>
        <item x="173"/>
        <item x="194"/>
        <item x="203"/>
        <item x="629"/>
        <item x="32"/>
        <item x="607"/>
        <item x="647"/>
        <item x="555"/>
        <item x="605"/>
        <item x="90"/>
        <item x="91"/>
        <item x="334"/>
        <item x="437"/>
        <item x="3"/>
        <item x="587"/>
        <item x="133"/>
        <item x="258"/>
        <item x="410"/>
        <item x="106"/>
        <item x="41"/>
        <item x="83"/>
        <item x="444"/>
        <item x="345"/>
        <item x="614"/>
        <item x="148"/>
        <item x="155"/>
        <item x="65"/>
        <item x="170"/>
        <item x="435"/>
        <item x="58"/>
        <item x="110"/>
        <item x="275"/>
        <item x="245"/>
        <item x="8"/>
        <item x="549"/>
        <item x="584"/>
        <item x="552"/>
        <item x="449"/>
        <item x="462"/>
        <item x="538"/>
        <item x="545"/>
        <item x="144"/>
        <item x="343"/>
        <item x="522"/>
        <item x="484"/>
        <item x="485"/>
        <item x="395"/>
        <item x="543"/>
        <item x="436"/>
        <item x="78"/>
        <item x="463"/>
        <item x="84"/>
        <item x="483"/>
        <item x="570"/>
        <item x="100"/>
        <item x="94"/>
        <item x="49"/>
        <item x="619"/>
        <item x="577"/>
        <item x="264"/>
        <item x="51"/>
        <item x="75"/>
        <item x="649"/>
        <item x="42"/>
        <item x="136"/>
        <item x="616"/>
        <item x="421"/>
        <item x="112"/>
        <item x="482"/>
        <item x="611"/>
        <item x="419"/>
        <item x="6"/>
        <item t="default"/>
      </items>
    </pivotField>
    <pivotField dataField="1" showAll="0">
      <items count="657">
        <item x="282"/>
        <item x="400"/>
        <item x="13"/>
        <item x="130"/>
        <item x="366"/>
        <item x="325"/>
        <item x="412"/>
        <item x="14"/>
        <item x="604"/>
        <item x="625"/>
        <item x="440"/>
        <item x="498"/>
        <item x="100"/>
        <item x="170"/>
        <item x="176"/>
        <item x="12"/>
        <item x="225"/>
        <item x="451"/>
        <item x="34"/>
        <item x="486"/>
        <item x="123"/>
        <item x="455"/>
        <item x="289"/>
        <item x="453"/>
        <item x="392"/>
        <item x="136"/>
        <item x="382"/>
        <item x="190"/>
        <item x="435"/>
        <item x="578"/>
        <item x="122"/>
        <item x="619"/>
        <item x="571"/>
        <item x="291"/>
        <item x="529"/>
        <item x="364"/>
        <item x="329"/>
        <item x="278"/>
        <item x="18"/>
        <item x="544"/>
        <item x="105"/>
        <item x="227"/>
        <item x="497"/>
        <item x="414"/>
        <item x="461"/>
        <item x="387"/>
        <item x="327"/>
        <item x="465"/>
        <item x="483"/>
        <item x="241"/>
        <item x="189"/>
        <item x="127"/>
        <item x="141"/>
        <item x="193"/>
        <item x="148"/>
        <item x="407"/>
        <item x="1"/>
        <item x="345"/>
        <item x="159"/>
        <item x="597"/>
        <item x="2"/>
        <item x="437"/>
        <item x="214"/>
        <item x="383"/>
        <item x="374"/>
        <item x="29"/>
        <item x="565"/>
        <item x="531"/>
        <item x="384"/>
        <item x="66"/>
        <item x="432"/>
        <item x="336"/>
        <item x="251"/>
        <item x="265"/>
        <item x="226"/>
        <item x="600"/>
        <item x="459"/>
        <item x="326"/>
        <item x="647"/>
        <item x="368"/>
        <item x="306"/>
        <item x="30"/>
        <item x="175"/>
        <item x="294"/>
        <item x="386"/>
        <item x="633"/>
        <item x="70"/>
        <item x="32"/>
        <item x="379"/>
        <item x="456"/>
        <item x="205"/>
        <item x="618"/>
        <item x="270"/>
        <item x="568"/>
        <item x="442"/>
        <item x="264"/>
        <item x="446"/>
        <item x="346"/>
        <item x="101"/>
        <item x="381"/>
        <item x="207"/>
        <item x="591"/>
        <item x="372"/>
        <item x="67"/>
        <item x="607"/>
        <item x="288"/>
        <item x="142"/>
        <item x="102"/>
        <item x="165"/>
        <item x="195"/>
        <item x="317"/>
        <item x="228"/>
        <item x="359"/>
        <item x="338"/>
        <item x="606"/>
        <item x="546"/>
        <item x="119"/>
        <item x="117"/>
        <item x="110"/>
        <item x="639"/>
        <item x="480"/>
        <item x="156"/>
        <item x="411"/>
        <item x="254"/>
        <item x="177"/>
        <item x="187"/>
        <item x="11"/>
        <item x="360"/>
        <item x="520"/>
        <item x="462"/>
        <item x="59"/>
        <item x="370"/>
        <item x="304"/>
        <item x="37"/>
        <item x="308"/>
        <item x="592"/>
        <item x="457"/>
        <item x="268"/>
        <item x="181"/>
        <item x="348"/>
        <item x="256"/>
        <item x="273"/>
        <item x="62"/>
        <item x="654"/>
        <item x="249"/>
        <item x="276"/>
        <item x="393"/>
        <item x="650"/>
        <item x="599"/>
        <item x="258"/>
        <item x="376"/>
        <item x="622"/>
        <item x="242"/>
        <item x="27"/>
        <item x="399"/>
        <item x="182"/>
        <item x="449"/>
        <item x="460"/>
        <item x="16"/>
        <item x="168"/>
        <item x="638"/>
        <item x="116"/>
        <item x="496"/>
        <item x="510"/>
        <item x="636"/>
        <item x="603"/>
        <item x="147"/>
        <item x="518"/>
        <item x="377"/>
        <item x="620"/>
        <item x="35"/>
        <item x="634"/>
        <item x="323"/>
        <item x="509"/>
        <item x="183"/>
        <item x="416"/>
        <item x="624"/>
        <item x="584"/>
        <item x="514"/>
        <item x="233"/>
        <item x="312"/>
        <item x="617"/>
        <item x="495"/>
        <item x="489"/>
        <item x="160"/>
        <item x="477"/>
        <item x="292"/>
        <item x="305"/>
        <item x="68"/>
        <item x="516"/>
        <item x="152"/>
        <item x="643"/>
        <item x="577"/>
        <item x="96"/>
        <item x="454"/>
        <item x="219"/>
        <item x="75"/>
        <item x="541"/>
        <item x="573"/>
        <item x="203"/>
        <item x="615"/>
        <item x="279"/>
        <item x="367"/>
        <item x="293"/>
        <item x="390"/>
        <item x="33"/>
        <item x="511"/>
        <item x="10"/>
        <item x="501"/>
        <item x="355"/>
        <item x="114"/>
        <item x="153"/>
        <item x="626"/>
        <item x="484"/>
        <item x="403"/>
        <item x="211"/>
        <item x="349"/>
        <item x="487"/>
        <item x="653"/>
        <item x="90"/>
        <item x="524"/>
        <item x="632"/>
        <item x="315"/>
        <item x="642"/>
        <item x="475"/>
        <item x="209"/>
        <item x="347"/>
        <item x="39"/>
        <item x="402"/>
        <item x="202"/>
        <item x="104"/>
        <item x="612"/>
        <item x="637"/>
        <item x="295"/>
        <item x="550"/>
        <item x="186"/>
        <item x="243"/>
        <item x="164"/>
        <item x="300"/>
        <item x="547"/>
        <item x="512"/>
        <item x="52"/>
        <item x="635"/>
        <item x="144"/>
        <item x="340"/>
        <item x="269"/>
        <item x="121"/>
        <item x="410"/>
        <item x="245"/>
        <item x="559"/>
        <item x="162"/>
        <item x="220"/>
        <item x="439"/>
        <item x="179"/>
        <item x="137"/>
        <item x="623"/>
        <item x="244"/>
        <item x="385"/>
        <item x="128"/>
        <item x="388"/>
        <item x="375"/>
        <item x="569"/>
        <item x="621"/>
        <item x="580"/>
        <item x="508"/>
        <item x="302"/>
        <item x="180"/>
        <item x="274"/>
        <item x="87"/>
        <item x="231"/>
        <item x="655"/>
        <item x="425"/>
        <item x="337"/>
        <item x="58"/>
        <item x="557"/>
        <item x="334"/>
        <item x="188"/>
        <item x="94"/>
        <item x="542"/>
        <item x="543"/>
        <item x="299"/>
        <item x="154"/>
        <item x="652"/>
        <item x="350"/>
        <item x="287"/>
        <item x="507"/>
        <item x="641"/>
        <item x="433"/>
        <item x="644"/>
        <item x="60"/>
        <item x="362"/>
        <item x="431"/>
        <item x="158"/>
        <item x="28"/>
        <item x="174"/>
        <item x="369"/>
        <item x="95"/>
        <item x="120"/>
        <item x="301"/>
        <item x="585"/>
        <item x="564"/>
        <item x="609"/>
        <item x="49"/>
        <item x="645"/>
        <item x="352"/>
        <item x="324"/>
        <item x="97"/>
        <item x="111"/>
        <item x="548"/>
        <item x="246"/>
        <item x="261"/>
        <item x="363"/>
        <item x="331"/>
        <item x="4"/>
        <item x="358"/>
        <item x="230"/>
        <item x="216"/>
        <item x="200"/>
        <item x="628"/>
        <item x="272"/>
        <item x="391"/>
        <item x="260"/>
        <item x="610"/>
        <item x="476"/>
        <item x="572"/>
        <item x="649"/>
        <item x="307"/>
        <item x="267"/>
        <item x="549"/>
        <item x="215"/>
        <item x="513"/>
        <item x="25"/>
        <item x="93"/>
        <item x="378"/>
        <item x="389"/>
        <item x="499"/>
        <item x="552"/>
        <item x="415"/>
        <item x="232"/>
        <item x="398"/>
        <item x="640"/>
        <item x="150"/>
        <item x="545"/>
        <item x="485"/>
        <item x="443"/>
        <item x="648"/>
        <item x="56"/>
        <item x="255"/>
        <item x="333"/>
        <item x="322"/>
        <item x="54"/>
        <item x="502"/>
        <item x="335"/>
        <item x="539"/>
        <item x="651"/>
        <item x="217"/>
        <item x="131"/>
        <item x="173"/>
        <item x="146"/>
        <item x="199"/>
        <item x="19"/>
        <item x="525"/>
        <item x="157"/>
        <item x="55"/>
        <item x="397"/>
        <item x="314"/>
        <item x="494"/>
        <item x="371"/>
        <item x="519"/>
        <item x="536"/>
        <item x="236"/>
        <item x="361"/>
        <item x="394"/>
        <item x="313"/>
        <item x="17"/>
        <item x="426"/>
        <item x="556"/>
        <item x="418"/>
        <item x="309"/>
        <item x="113"/>
        <item x="290"/>
        <item x="184"/>
        <item x="522"/>
        <item x="540"/>
        <item x="561"/>
        <item x="112"/>
        <item x="343"/>
        <item x="213"/>
        <item x="80"/>
        <item x="65"/>
        <item x="354"/>
        <item x="262"/>
        <item x="208"/>
        <item x="588"/>
        <item x="488"/>
        <item x="319"/>
        <item x="602"/>
        <item x="530"/>
        <item x="84"/>
        <item x="86"/>
        <item x="74"/>
        <item x="172"/>
        <item x="342"/>
        <item x="409"/>
        <item x="83"/>
        <item x="218"/>
        <item x="490"/>
        <item x="42"/>
        <item x="239"/>
        <item x="201"/>
        <item x="357"/>
        <item x="15"/>
        <item x="271"/>
        <item x="430"/>
        <item x="562"/>
        <item x="436"/>
        <item x="479"/>
        <item x="441"/>
        <item x="458"/>
        <item x="423"/>
        <item x="297"/>
        <item x="192"/>
        <item x="466"/>
        <item x="44"/>
        <item x="161"/>
        <item x="240"/>
        <item x="438"/>
        <item x="71"/>
        <item x="427"/>
        <item x="63"/>
        <item x="373"/>
        <item x="277"/>
        <item x="210"/>
        <item x="85"/>
        <item x="533"/>
        <item x="198"/>
        <item x="527"/>
        <item x="310"/>
        <item x="444"/>
        <item x="72"/>
        <item x="616"/>
        <item x="491"/>
        <item x="464"/>
        <item x="283"/>
        <item x="221"/>
        <item x="126"/>
        <item x="413"/>
        <item x="445"/>
        <item x="229"/>
        <item x="627"/>
        <item x="579"/>
        <item x="500"/>
        <item x="139"/>
        <item x="515"/>
        <item x="238"/>
        <item x="106"/>
        <item x="405"/>
        <item x="47"/>
        <item x="353"/>
        <item x="235"/>
        <item x="285"/>
        <item x="0"/>
        <item x="590"/>
        <item x="646"/>
        <item x="328"/>
        <item x="38"/>
        <item x="576"/>
        <item x="21"/>
        <item x="303"/>
        <item x="523"/>
        <item x="594"/>
        <item x="341"/>
        <item x="586"/>
        <item x="223"/>
        <item x="155"/>
        <item x="61"/>
        <item x="280"/>
        <item x="78"/>
        <item x="79"/>
        <item x="575"/>
        <item x="401"/>
        <item x="23"/>
        <item x="169"/>
        <item x="212"/>
        <item x="503"/>
        <item x="566"/>
        <item x="365"/>
        <item x="563"/>
        <item x="250"/>
        <item x="51"/>
        <item x="237"/>
        <item x="125"/>
        <item x="424"/>
        <item x="99"/>
        <item x="537"/>
        <item x="316"/>
        <item x="167"/>
        <item x="471"/>
        <item x="534"/>
        <item x="275"/>
        <item x="206"/>
        <item x="118"/>
        <item x="608"/>
        <item x="134"/>
        <item x="196"/>
        <item x="419"/>
        <item x="252"/>
        <item x="320"/>
        <item x="481"/>
        <item x="43"/>
        <item x="463"/>
        <item x="492"/>
        <item x="26"/>
        <item x="259"/>
        <item x="69"/>
        <item x="473"/>
        <item x="356"/>
        <item x="284"/>
        <item x="452"/>
        <item x="133"/>
        <item x="197"/>
        <item x="504"/>
        <item x="108"/>
        <item x="124"/>
        <item x="493"/>
        <item x="20"/>
        <item x="408"/>
        <item x="614"/>
        <item x="428"/>
        <item x="46"/>
        <item x="266"/>
        <item x="613"/>
        <item x="222"/>
        <item x="53"/>
        <item x="344"/>
        <item x="474"/>
        <item x="551"/>
        <item x="45"/>
        <item x="248"/>
        <item x="36"/>
        <item x="339"/>
        <item x="77"/>
        <item x="595"/>
        <item x="115"/>
        <item x="286"/>
        <item x="505"/>
        <item x="224"/>
        <item x="581"/>
        <item x="7"/>
        <item x="151"/>
        <item x="318"/>
        <item x="138"/>
        <item x="91"/>
        <item x="605"/>
        <item x="296"/>
        <item x="482"/>
        <item x="554"/>
        <item x="135"/>
        <item x="281"/>
        <item x="204"/>
        <item x="298"/>
        <item x="9"/>
        <item x="558"/>
        <item x="311"/>
        <item x="171"/>
        <item x="450"/>
        <item x="24"/>
        <item x="517"/>
        <item x="478"/>
        <item x="22"/>
        <item x="351"/>
        <item x="145"/>
        <item x="396"/>
        <item x="472"/>
        <item x="574"/>
        <item x="582"/>
        <item x="583"/>
        <item x="191"/>
        <item x="555"/>
        <item x="5"/>
        <item x="630"/>
        <item x="417"/>
        <item x="257"/>
        <item x="166"/>
        <item x="178"/>
        <item x="185"/>
        <item x="611"/>
        <item x="194"/>
        <item x="589"/>
        <item x="31"/>
        <item x="629"/>
        <item x="88"/>
        <item x="422"/>
        <item x="538"/>
        <item x="587"/>
        <item x="89"/>
        <item x="321"/>
        <item x="129"/>
        <item x="395"/>
        <item x="247"/>
        <item x="3"/>
        <item x="570"/>
        <item x="40"/>
        <item x="103"/>
        <item x="81"/>
        <item x="429"/>
        <item x="332"/>
        <item x="596"/>
        <item x="143"/>
        <item x="163"/>
        <item x="149"/>
        <item x="64"/>
        <item x="420"/>
        <item x="57"/>
        <item x="234"/>
        <item x="263"/>
        <item x="107"/>
        <item x="8"/>
        <item x="532"/>
        <item x="567"/>
        <item x="434"/>
        <item x="535"/>
        <item x="447"/>
        <item x="140"/>
        <item x="521"/>
        <item x="528"/>
        <item x="330"/>
        <item x="506"/>
        <item x="469"/>
        <item x="470"/>
        <item x="380"/>
        <item x="526"/>
        <item x="421"/>
        <item x="448"/>
        <item x="76"/>
        <item x="82"/>
        <item x="468"/>
        <item x="553"/>
        <item x="98"/>
        <item x="92"/>
        <item x="601"/>
        <item x="48"/>
        <item x="560"/>
        <item x="50"/>
        <item x="253"/>
        <item x="73"/>
        <item x="631"/>
        <item x="41"/>
        <item x="132"/>
        <item x="598"/>
        <item x="406"/>
        <item x="109"/>
        <item x="467"/>
        <item x="593"/>
        <item x="404"/>
        <item x="6"/>
        <item t="default"/>
      </items>
    </pivotField>
    <pivotField dataField="1" showAll="0">
      <items count="642">
        <item x="610"/>
        <item x="589"/>
        <item x="127"/>
        <item x="402"/>
        <item x="119"/>
        <item x="485"/>
        <item x="166"/>
        <item x="473"/>
        <item x="172"/>
        <item x="604"/>
        <item x="12"/>
        <item x="284"/>
        <item x="32"/>
        <item x="223"/>
        <item x="563"/>
        <item x="120"/>
        <item x="582"/>
        <item x="221"/>
        <item x="373"/>
        <item x="440"/>
        <item x="203"/>
        <item x="442"/>
        <item x="383"/>
        <item x="102"/>
        <item x="189"/>
        <item x="516"/>
        <item x="16"/>
        <item x="323"/>
        <item x="133"/>
        <item x="186"/>
        <item x="274"/>
        <item x="425"/>
        <item x="518"/>
        <item x="484"/>
        <item x="286"/>
        <item x="404"/>
        <item x="448"/>
        <item x="470"/>
        <item x="378"/>
        <item x="261"/>
        <item x="124"/>
        <item x="339"/>
        <item x="452"/>
        <item x="427"/>
        <item x="156"/>
        <item x="185"/>
        <item x="321"/>
        <item x="397"/>
        <item x="138"/>
        <item x="624"/>
        <item x="237"/>
        <item x="507"/>
        <item x="145"/>
        <item x="27"/>
        <item x="1"/>
        <item x="603"/>
        <item x="2"/>
        <item x="247"/>
        <item x="370"/>
        <item x="210"/>
        <item x="374"/>
        <item x="422"/>
        <item x="360"/>
        <item x="375"/>
        <item x="64"/>
        <item x="365"/>
        <item x="618"/>
        <item x="57"/>
        <item x="222"/>
        <item x="171"/>
        <item x="330"/>
        <item x="551"/>
        <item x="289"/>
        <item x="301"/>
        <item x="446"/>
        <item x="585"/>
        <item x="28"/>
        <item x="60"/>
        <item x="30"/>
        <item x="320"/>
        <item x="632"/>
        <item x="363"/>
        <item x="443"/>
        <item x="250"/>
        <item x="377"/>
        <item x="554"/>
        <item x="68"/>
        <item x="591"/>
        <item x="201"/>
        <item x="98"/>
        <item x="312"/>
        <item x="266"/>
        <item x="260"/>
        <item x="191"/>
        <item x="434"/>
        <item x="372"/>
        <item x="576"/>
        <item x="340"/>
        <item x="65"/>
        <item x="592"/>
        <item x="332"/>
        <item x="139"/>
        <item x="283"/>
        <item x="401"/>
        <item x="99"/>
        <item x="224"/>
        <item x="353"/>
        <item x="532"/>
        <item x="173"/>
        <item x="116"/>
        <item x="107"/>
        <item x="577"/>
        <item x="114"/>
        <item x="467"/>
        <item x="35"/>
        <item x="569"/>
        <item x="153"/>
        <item x="183"/>
        <item x="264"/>
        <item x="88"/>
        <item x="164"/>
        <item x="354"/>
        <item x="342"/>
        <item x="177"/>
        <item x="11"/>
        <item x="447"/>
        <item x="252"/>
        <item x="303"/>
        <item x="449"/>
        <item x="299"/>
        <item x="245"/>
        <item x="597"/>
        <item x="238"/>
        <item x="269"/>
        <item x="584"/>
        <item x="444"/>
        <item x="607"/>
        <item x="639"/>
        <item x="272"/>
        <item x="384"/>
        <item x="367"/>
        <item x="254"/>
        <item x="25"/>
        <item x="635"/>
        <item x="619"/>
        <item x="623"/>
        <item x="437"/>
        <item x="178"/>
        <item x="390"/>
        <item x="501"/>
        <item x="483"/>
        <item x="368"/>
        <item x="406"/>
        <item x="14"/>
        <item x="505"/>
        <item x="113"/>
        <item x="300"/>
        <item x="621"/>
        <item x="497"/>
        <item x="144"/>
        <item x="215"/>
        <item x="609"/>
        <item x="588"/>
        <item x="555"/>
        <item x="33"/>
        <item x="464"/>
        <item x="605"/>
        <item x="318"/>
        <item x="179"/>
        <item x="496"/>
        <item x="307"/>
        <item x="229"/>
        <item x="482"/>
        <item x="476"/>
        <item x="528"/>
        <item x="562"/>
        <item x="628"/>
        <item x="205"/>
        <item x="157"/>
        <item x="602"/>
        <item x="310"/>
        <item x="73"/>
        <item x="611"/>
        <item x="462"/>
        <item x="287"/>
        <item x="199"/>
        <item x="381"/>
        <item x="600"/>
        <item x="161"/>
        <item x="94"/>
        <item x="66"/>
        <item x="149"/>
        <item x="275"/>
        <item x="558"/>
        <item x="359"/>
        <item x="288"/>
        <item x="503"/>
        <item x="441"/>
        <item x="10"/>
        <item x="31"/>
        <item x="349"/>
        <item x="488"/>
        <item x="111"/>
        <item x="498"/>
        <item x="150"/>
        <item x="415"/>
        <item x="511"/>
        <item x="393"/>
        <item x="117"/>
        <item x="471"/>
        <item x="341"/>
        <item x="617"/>
        <item x="207"/>
        <item x="198"/>
        <item x="543"/>
        <item x="101"/>
        <item x="343"/>
        <item x="474"/>
        <item x="638"/>
        <item x="50"/>
        <item x="627"/>
        <item x="37"/>
        <item x="499"/>
        <item x="118"/>
        <item x="392"/>
        <item x="622"/>
        <item x="536"/>
        <item x="182"/>
        <item x="400"/>
        <item x="334"/>
        <item x="620"/>
        <item x="239"/>
        <item x="529"/>
        <item x="290"/>
        <item x="151"/>
        <item x="533"/>
        <item x="545"/>
        <item x="295"/>
        <item x="141"/>
        <item x="159"/>
        <item x="366"/>
        <item x="134"/>
        <item x="265"/>
        <item x="297"/>
        <item x="429"/>
        <item x="56"/>
        <item x="241"/>
        <item x="379"/>
        <item x="376"/>
        <item x="565"/>
        <item x="216"/>
        <item x="125"/>
        <item x="608"/>
        <item x="175"/>
        <item x="331"/>
        <item x="227"/>
        <item x="270"/>
        <item x="58"/>
        <item x="240"/>
        <item x="606"/>
        <item x="495"/>
        <item x="92"/>
        <item x="176"/>
        <item x="328"/>
        <item x="294"/>
        <item x="155"/>
        <item x="530"/>
        <item x="626"/>
        <item x="85"/>
        <item x="640"/>
        <item x="184"/>
        <item x="380"/>
        <item x="637"/>
        <item x="344"/>
        <item x="325"/>
        <item x="494"/>
        <item x="423"/>
        <item x="93"/>
        <item x="356"/>
        <item x="282"/>
        <item x="308"/>
        <item x="421"/>
        <item x="357"/>
        <item x="629"/>
        <item x="170"/>
        <item x="361"/>
        <item x="26"/>
        <item x="319"/>
        <item x="570"/>
        <item x="346"/>
        <item x="268"/>
        <item x="550"/>
        <item x="108"/>
        <item x="296"/>
        <item x="594"/>
        <item x="630"/>
        <item x="47"/>
        <item x="226"/>
        <item x="534"/>
        <item x="95"/>
        <item x="352"/>
        <item x="242"/>
        <item x="4"/>
        <item x="91"/>
        <item x="256"/>
        <item x="257"/>
        <item x="196"/>
        <item x="382"/>
        <item x="212"/>
        <item x="263"/>
        <item x="613"/>
        <item x="595"/>
        <item x="538"/>
        <item x="228"/>
        <item x="302"/>
        <item x="463"/>
        <item x="23"/>
        <item x="211"/>
        <item x="634"/>
        <item x="557"/>
        <item x="486"/>
        <item x="500"/>
        <item x="535"/>
        <item x="369"/>
        <item x="489"/>
        <item x="52"/>
        <item x="405"/>
        <item x="389"/>
        <item x="625"/>
        <item x="531"/>
        <item x="472"/>
        <item x="53"/>
        <item x="147"/>
        <item x="309"/>
        <item x="633"/>
        <item x="54"/>
        <item x="327"/>
        <item x="251"/>
        <item x="512"/>
        <item x="431"/>
        <item x="154"/>
        <item x="636"/>
        <item x="317"/>
        <item x="526"/>
        <item x="128"/>
        <item x="169"/>
        <item x="362"/>
        <item x="329"/>
        <item x="17"/>
        <item x="523"/>
        <item x="213"/>
        <item x="143"/>
        <item x="195"/>
        <item x="232"/>
        <item x="481"/>
        <item x="506"/>
        <item x="388"/>
        <item x="416"/>
        <item x="355"/>
        <item x="15"/>
        <item x="385"/>
        <item x="110"/>
        <item x="180"/>
        <item x="517"/>
        <item x="542"/>
        <item x="109"/>
        <item x="337"/>
        <item x="304"/>
        <item x="408"/>
        <item x="285"/>
        <item x="509"/>
        <item x="209"/>
        <item x="527"/>
        <item x="547"/>
        <item x="78"/>
        <item x="348"/>
        <item x="63"/>
        <item x="258"/>
        <item x="82"/>
        <item x="204"/>
        <item x="475"/>
        <item x="314"/>
        <item x="81"/>
        <item x="573"/>
        <item x="587"/>
        <item x="235"/>
        <item x="72"/>
        <item x="477"/>
        <item x="214"/>
        <item x="399"/>
        <item x="168"/>
        <item x="84"/>
        <item x="336"/>
        <item x="40"/>
        <item x="197"/>
        <item x="13"/>
        <item x="351"/>
        <item x="453"/>
        <item x="466"/>
        <item x="267"/>
        <item x="428"/>
        <item x="420"/>
        <item x="548"/>
        <item x="426"/>
        <item x="292"/>
        <item x="430"/>
        <item x="236"/>
        <item x="445"/>
        <item x="413"/>
        <item x="188"/>
        <item x="42"/>
        <item x="273"/>
        <item x="158"/>
        <item x="69"/>
        <item x="61"/>
        <item x="194"/>
        <item x="417"/>
        <item x="364"/>
        <item x="206"/>
        <item x="520"/>
        <item x="83"/>
        <item x="601"/>
        <item x="514"/>
        <item x="432"/>
        <item x="305"/>
        <item x="612"/>
        <item x="234"/>
        <item x="564"/>
        <item x="70"/>
        <item x="217"/>
        <item x="478"/>
        <item x="123"/>
        <item x="487"/>
        <item x="451"/>
        <item x="403"/>
        <item x="433"/>
        <item x="278"/>
        <item x="225"/>
        <item x="502"/>
        <item x="136"/>
        <item x="103"/>
        <item x="280"/>
        <item x="347"/>
        <item x="45"/>
        <item x="395"/>
        <item x="631"/>
        <item x="0"/>
        <item x="575"/>
        <item x="231"/>
        <item x="36"/>
        <item x="322"/>
        <item x="561"/>
        <item x="19"/>
        <item x="510"/>
        <item x="571"/>
        <item x="219"/>
        <item x="298"/>
        <item x="335"/>
        <item x="579"/>
        <item x="208"/>
        <item x="152"/>
        <item x="97"/>
        <item x="59"/>
        <item x="76"/>
        <item x="490"/>
        <item x="77"/>
        <item x="165"/>
        <item x="276"/>
        <item x="21"/>
        <item x="560"/>
        <item x="391"/>
        <item x="552"/>
        <item x="358"/>
        <item x="246"/>
        <item x="549"/>
        <item x="233"/>
        <item x="49"/>
        <item x="122"/>
        <item x="521"/>
        <item x="524"/>
        <item x="414"/>
        <item x="202"/>
        <item x="311"/>
        <item x="115"/>
        <item x="593"/>
        <item x="458"/>
        <item x="163"/>
        <item x="409"/>
        <item x="271"/>
        <item x="192"/>
        <item x="131"/>
        <item x="248"/>
        <item x="450"/>
        <item x="41"/>
        <item x="468"/>
        <item x="315"/>
        <item x="479"/>
        <item x="130"/>
        <item x="460"/>
        <item x="24"/>
        <item x="255"/>
        <item x="350"/>
        <item x="67"/>
        <item x="480"/>
        <item x="279"/>
        <item x="75"/>
        <item x="193"/>
        <item x="491"/>
        <item x="105"/>
        <item x="439"/>
        <item x="18"/>
        <item x="121"/>
        <item x="599"/>
        <item x="398"/>
        <item x="598"/>
        <item x="244"/>
        <item x="218"/>
        <item x="418"/>
        <item x="44"/>
        <item x="262"/>
        <item x="461"/>
        <item x="338"/>
        <item x="51"/>
        <item x="43"/>
        <item x="566"/>
        <item x="537"/>
        <item x="333"/>
        <item x="34"/>
        <item x="580"/>
        <item x="112"/>
        <item x="281"/>
        <item x="220"/>
        <item x="492"/>
        <item x="135"/>
        <item x="148"/>
        <item x="7"/>
        <item x="313"/>
        <item x="590"/>
        <item x="89"/>
        <item x="291"/>
        <item x="293"/>
        <item x="469"/>
        <item x="132"/>
        <item x="277"/>
        <item x="540"/>
        <item x="200"/>
        <item x="306"/>
        <item x="544"/>
        <item x="9"/>
        <item x="142"/>
        <item x="167"/>
        <item x="22"/>
        <item x="438"/>
        <item x="504"/>
        <item x="465"/>
        <item x="20"/>
        <item x="345"/>
        <item x="568"/>
        <item x="387"/>
        <item x="459"/>
        <item x="559"/>
        <item x="567"/>
        <item x="187"/>
        <item x="541"/>
        <item x="5"/>
        <item x="407"/>
        <item x="615"/>
        <item x="253"/>
        <item x="162"/>
        <item x="181"/>
        <item x="174"/>
        <item x="596"/>
        <item x="574"/>
        <item x="190"/>
        <item x="86"/>
        <item x="614"/>
        <item x="29"/>
        <item x="412"/>
        <item x="87"/>
        <item x="126"/>
        <item x="525"/>
        <item x="572"/>
        <item x="316"/>
        <item x="38"/>
        <item x="386"/>
        <item x="243"/>
        <item x="79"/>
        <item x="3"/>
        <item x="556"/>
        <item x="100"/>
        <item x="419"/>
        <item x="326"/>
        <item x="581"/>
        <item x="160"/>
        <item x="140"/>
        <item x="146"/>
        <item x="62"/>
        <item x="230"/>
        <item x="55"/>
        <item x="410"/>
        <item x="259"/>
        <item x="104"/>
        <item x="553"/>
        <item x="8"/>
        <item x="519"/>
        <item x="424"/>
        <item x="522"/>
        <item x="435"/>
        <item x="137"/>
        <item x="508"/>
        <item x="324"/>
        <item x="515"/>
        <item x="493"/>
        <item x="456"/>
        <item x="457"/>
        <item x="371"/>
        <item x="513"/>
        <item x="411"/>
        <item x="436"/>
        <item x="74"/>
        <item x="80"/>
        <item x="455"/>
        <item x="96"/>
        <item x="539"/>
        <item x="90"/>
        <item x="586"/>
        <item x="46"/>
        <item x="546"/>
        <item x="48"/>
        <item x="71"/>
        <item x="249"/>
        <item x="616"/>
        <item x="39"/>
        <item x="129"/>
        <item x="583"/>
        <item x="396"/>
        <item x="106"/>
        <item x="454"/>
        <item x="578"/>
        <item x="394"/>
        <item x="6"/>
        <item t="default"/>
      </items>
    </pivotField>
    <pivotField dataField="1" showAll="0">
      <items count="618">
        <item x="122"/>
        <item x="361"/>
        <item x="98"/>
        <item x="115"/>
        <item x="16"/>
        <item x="12"/>
        <item x="427"/>
        <item x="500"/>
        <item x="212"/>
        <item x="371"/>
        <item x="582"/>
        <item x="429"/>
        <item x="538"/>
        <item x="263"/>
        <item x="327"/>
        <item x="311"/>
        <item x="457"/>
        <item x="435"/>
        <item x="391"/>
        <item x="119"/>
        <item x="240"/>
        <item x="470"/>
        <item x="414"/>
        <item x="366"/>
        <item x="551"/>
        <item x="358"/>
        <item x="179"/>
        <item x="128"/>
        <item x="151"/>
        <item x="412"/>
        <item x="439"/>
        <item x="385"/>
        <item x="274"/>
        <item x="595"/>
        <item x="133"/>
        <item x="178"/>
        <item x="348"/>
        <item x="309"/>
        <item x="237"/>
        <item x="409"/>
        <item x="165"/>
        <item x="27"/>
        <item x="363"/>
        <item x="213"/>
        <item x="351"/>
        <item x="61"/>
        <item x="201"/>
        <item x="2"/>
        <item x="140"/>
        <item x="362"/>
        <item x="227"/>
        <item x="1"/>
        <item x="571"/>
        <item x="277"/>
        <item x="318"/>
        <item x="353"/>
        <item x="289"/>
        <item x="30"/>
        <item x="537"/>
        <item x="28"/>
        <item x="534"/>
        <item x="433"/>
        <item x="566"/>
        <item x="300"/>
        <item x="430"/>
        <item x="183"/>
        <item x="308"/>
        <item x="608"/>
        <item x="365"/>
        <item x="65"/>
        <item x="159"/>
        <item x="94"/>
        <item x="389"/>
        <item x="193"/>
        <item x="558"/>
        <item x="360"/>
        <item x="250"/>
        <item x="559"/>
        <item x="255"/>
        <item x="421"/>
        <item x="434"/>
        <item x="320"/>
        <item x="328"/>
        <item x="166"/>
        <item x="113"/>
        <item x="62"/>
        <item x="572"/>
        <item x="214"/>
        <item x="134"/>
        <item x="95"/>
        <item x="272"/>
        <item x="515"/>
        <item x="341"/>
        <item x="34"/>
        <item x="253"/>
        <item x="103"/>
        <item x="112"/>
        <item x="454"/>
        <item x="110"/>
        <item x="228"/>
        <item x="330"/>
        <item x="486"/>
        <item x="596"/>
        <item x="235"/>
        <item x="170"/>
        <item x="176"/>
        <item x="565"/>
        <item x="585"/>
        <item x="342"/>
        <item x="148"/>
        <item x="242"/>
        <item x="291"/>
        <item x="288"/>
        <item x="206"/>
        <item x="11"/>
        <item x="258"/>
        <item x="615"/>
        <item x="600"/>
        <item x="436"/>
        <item x="287"/>
        <item x="25"/>
        <item x="402"/>
        <item x="355"/>
        <item x="156"/>
        <item x="244"/>
        <item x="261"/>
        <item x="431"/>
        <item x="372"/>
        <item x="196"/>
        <item x="424"/>
        <item x="296"/>
        <item x="393"/>
        <item x="611"/>
        <item x="298"/>
        <item x="171"/>
        <item x="451"/>
        <item x="526"/>
        <item x="449"/>
        <item x="378"/>
        <item x="356"/>
        <item x="490"/>
        <item x="587"/>
        <item x="469"/>
        <item x="588"/>
        <item x="139"/>
        <item x="109"/>
        <item x="598"/>
        <item x="14"/>
        <item x="482"/>
        <item x="295"/>
        <item x="569"/>
        <item x="32"/>
        <item x="511"/>
        <item x="172"/>
        <item x="583"/>
        <item x="306"/>
        <item x="545"/>
        <item x="604"/>
        <item x="369"/>
        <item x="481"/>
        <item x="70"/>
        <item x="191"/>
        <item x="219"/>
        <item x="468"/>
        <item x="462"/>
        <item x="579"/>
        <item x="152"/>
        <item x="275"/>
        <item x="90"/>
        <item x="264"/>
        <item x="581"/>
        <item x="146"/>
        <item x="541"/>
        <item x="347"/>
        <item x="512"/>
        <item x="276"/>
        <item x="144"/>
        <item x="10"/>
        <item x="63"/>
        <item x="337"/>
        <item x="329"/>
        <item x="107"/>
        <item x="31"/>
        <item x="495"/>
        <item x="473"/>
        <item x="190"/>
        <item x="488"/>
        <item x="114"/>
        <item x="49"/>
        <item x="97"/>
        <item x="428"/>
        <item x="594"/>
        <item x="381"/>
        <item x="145"/>
        <item x="458"/>
        <item x="483"/>
        <item x="368"/>
        <item x="484"/>
        <item x="198"/>
        <item x="55"/>
        <item x="331"/>
        <item x="36"/>
        <item x="285"/>
        <item x="599"/>
        <item x="603"/>
        <item x="460"/>
        <item x="388"/>
        <item x="354"/>
        <item x="614"/>
        <item x="380"/>
        <item x="56"/>
        <item x="519"/>
        <item x="322"/>
        <item x="528"/>
        <item x="597"/>
        <item x="154"/>
        <item x="129"/>
        <item x="175"/>
        <item x="547"/>
        <item x="367"/>
        <item x="319"/>
        <item x="416"/>
        <item x="217"/>
        <item x="229"/>
        <item x="364"/>
        <item x="278"/>
        <item x="516"/>
        <item x="283"/>
        <item x="136"/>
        <item x="259"/>
        <item x="254"/>
        <item x="120"/>
        <item x="231"/>
        <item x="150"/>
        <item x="207"/>
        <item x="586"/>
        <item x="313"/>
        <item x="168"/>
        <item x="584"/>
        <item x="602"/>
        <item x="88"/>
        <item x="230"/>
        <item x="282"/>
        <item x="513"/>
        <item x="316"/>
        <item x="345"/>
        <item x="480"/>
        <item x="177"/>
        <item x="169"/>
        <item x="257"/>
        <item x="89"/>
        <item x="82"/>
        <item x="616"/>
        <item x="613"/>
        <item x="410"/>
        <item x="332"/>
        <item x="479"/>
        <item x="408"/>
        <item x="344"/>
        <item x="87"/>
        <item x="307"/>
        <item x="605"/>
        <item x="164"/>
        <item x="334"/>
        <item x="349"/>
        <item x="552"/>
        <item x="104"/>
        <item x="271"/>
        <item x="533"/>
        <item x="218"/>
        <item x="26"/>
        <item x="216"/>
        <item x="574"/>
        <item x="246"/>
        <item x="284"/>
        <item x="606"/>
        <item x="252"/>
        <item x="517"/>
        <item x="340"/>
        <item x="46"/>
        <item x="474"/>
        <item x="91"/>
        <item x="521"/>
        <item x="232"/>
        <item x="4"/>
        <item x="370"/>
        <item x="247"/>
        <item x="188"/>
        <item x="51"/>
        <item x="52"/>
        <item x="590"/>
        <item x="23"/>
        <item x="290"/>
        <item x="203"/>
        <item x="575"/>
        <item x="202"/>
        <item x="471"/>
        <item x="450"/>
        <item x="610"/>
        <item x="297"/>
        <item x="540"/>
        <item x="485"/>
        <item x="518"/>
        <item x="357"/>
        <item x="514"/>
        <item x="459"/>
        <item x="496"/>
        <item x="377"/>
        <item x="601"/>
        <item x="149"/>
        <item x="392"/>
        <item x="609"/>
        <item x="53"/>
        <item x="612"/>
        <item x="350"/>
        <item x="501"/>
        <item x="506"/>
        <item x="315"/>
        <item x="509"/>
        <item x="142"/>
        <item x="241"/>
        <item x="123"/>
        <item x="305"/>
        <item x="418"/>
        <item x="17"/>
        <item x="163"/>
        <item x="222"/>
        <item x="317"/>
        <item x="204"/>
        <item x="467"/>
        <item x="491"/>
        <item x="138"/>
        <item x="187"/>
        <item x="403"/>
        <item x="376"/>
        <item x="106"/>
        <item x="105"/>
        <item x="173"/>
        <item x="325"/>
        <item x="15"/>
        <item x="343"/>
        <item x="373"/>
        <item x="525"/>
        <item x="200"/>
        <item x="292"/>
        <item x="493"/>
        <item x="273"/>
        <item x="395"/>
        <item x="75"/>
        <item x="79"/>
        <item x="510"/>
        <item x="336"/>
        <item x="530"/>
        <item x="60"/>
        <item x="78"/>
        <item x="248"/>
        <item x="225"/>
        <item x="302"/>
        <item x="461"/>
        <item x="440"/>
        <item x="195"/>
        <item x="568"/>
        <item x="415"/>
        <item x="463"/>
        <item x="205"/>
        <item x="69"/>
        <item x="555"/>
        <item x="387"/>
        <item x="162"/>
        <item x="13"/>
        <item x="81"/>
        <item x="324"/>
        <item x="39"/>
        <item x="453"/>
        <item x="339"/>
        <item x="262"/>
        <item x="189"/>
        <item x="226"/>
        <item x="256"/>
        <item x="280"/>
        <item x="407"/>
        <item x="531"/>
        <item x="413"/>
        <item x="417"/>
        <item x="400"/>
        <item x="181"/>
        <item x="432"/>
        <item x="41"/>
        <item x="58"/>
        <item x="224"/>
        <item x="153"/>
        <item x="186"/>
        <item x="66"/>
        <item x="589"/>
        <item x="546"/>
        <item x="197"/>
        <item x="352"/>
        <item x="503"/>
        <item x="580"/>
        <item x="404"/>
        <item x="80"/>
        <item x="419"/>
        <item x="293"/>
        <item x="208"/>
        <item x="498"/>
        <item x="67"/>
        <item x="472"/>
        <item x="464"/>
        <item x="269"/>
        <item x="118"/>
        <item x="390"/>
        <item x="438"/>
        <item x="487"/>
        <item x="420"/>
        <item x="93"/>
        <item x="267"/>
        <item x="215"/>
        <item x="131"/>
        <item x="335"/>
        <item x="99"/>
        <item x="44"/>
        <item x="607"/>
        <item x="35"/>
        <item x="557"/>
        <item x="0"/>
        <item x="383"/>
        <item x="221"/>
        <item x="199"/>
        <item x="494"/>
        <item x="19"/>
        <item x="310"/>
        <item x="544"/>
        <item x="210"/>
        <item x="553"/>
        <item x="475"/>
        <item x="323"/>
        <item x="286"/>
        <item x="147"/>
        <item x="160"/>
        <item x="561"/>
        <item x="74"/>
        <item x="73"/>
        <item x="21"/>
        <item x="57"/>
        <item x="346"/>
        <item x="535"/>
        <item x="543"/>
        <item x="265"/>
        <item x="236"/>
        <item x="379"/>
        <item x="504"/>
        <item x="223"/>
        <item x="532"/>
        <item x="194"/>
        <item x="117"/>
        <item x="48"/>
        <item x="507"/>
        <item x="111"/>
        <item x="573"/>
        <item x="401"/>
        <item x="299"/>
        <item x="396"/>
        <item x="445"/>
        <item x="72"/>
        <item x="158"/>
        <item x="184"/>
        <item x="126"/>
        <item x="260"/>
        <item x="238"/>
        <item x="437"/>
        <item x="40"/>
        <item x="125"/>
        <item x="455"/>
        <item x="465"/>
        <item x="303"/>
        <item x="447"/>
        <item x="24"/>
        <item x="234"/>
        <item x="466"/>
        <item x="338"/>
        <item x="245"/>
        <item x="185"/>
        <item x="268"/>
        <item x="476"/>
        <item x="101"/>
        <item x="64"/>
        <item x="577"/>
        <item x="18"/>
        <item x="578"/>
        <item x="426"/>
        <item x="116"/>
        <item x="386"/>
        <item x="209"/>
        <item x="548"/>
        <item x="448"/>
        <item x="405"/>
        <item x="43"/>
        <item x="251"/>
        <item x="326"/>
        <item x="50"/>
        <item x="42"/>
        <item x="520"/>
        <item x="130"/>
        <item x="321"/>
        <item x="562"/>
        <item x="108"/>
        <item x="211"/>
        <item x="33"/>
        <item x="477"/>
        <item x="270"/>
        <item x="143"/>
        <item x="281"/>
        <item x="570"/>
        <item x="7"/>
        <item x="301"/>
        <item x="279"/>
        <item x="85"/>
        <item x="127"/>
        <item x="456"/>
        <item x="266"/>
        <item x="523"/>
        <item x="294"/>
        <item x="137"/>
        <item x="192"/>
        <item x="527"/>
        <item x="9"/>
        <item x="161"/>
        <item x="22"/>
        <item x="425"/>
        <item x="550"/>
        <item x="452"/>
        <item x="489"/>
        <item x="20"/>
        <item x="375"/>
        <item x="333"/>
        <item x="446"/>
        <item x="549"/>
        <item x="542"/>
        <item x="180"/>
        <item x="394"/>
        <item x="524"/>
        <item x="5"/>
        <item x="592"/>
        <item x="174"/>
        <item x="157"/>
        <item x="243"/>
        <item x="576"/>
        <item x="167"/>
        <item x="399"/>
        <item x="83"/>
        <item x="556"/>
        <item x="591"/>
        <item x="182"/>
        <item x="121"/>
        <item x="29"/>
        <item x="84"/>
        <item x="508"/>
        <item x="304"/>
        <item x="554"/>
        <item x="37"/>
        <item x="76"/>
        <item x="374"/>
        <item x="233"/>
        <item x="3"/>
        <item x="539"/>
        <item x="96"/>
        <item x="406"/>
        <item x="314"/>
        <item x="563"/>
        <item x="155"/>
        <item x="220"/>
        <item x="135"/>
        <item x="54"/>
        <item x="141"/>
        <item x="59"/>
        <item x="249"/>
        <item x="397"/>
        <item x="100"/>
        <item x="536"/>
        <item x="8"/>
        <item x="502"/>
        <item x="411"/>
        <item x="505"/>
        <item x="132"/>
        <item x="422"/>
        <item x="312"/>
        <item x="492"/>
        <item x="499"/>
        <item x="478"/>
        <item x="443"/>
        <item x="444"/>
        <item x="359"/>
        <item x="423"/>
        <item x="497"/>
        <item x="398"/>
        <item x="71"/>
        <item x="77"/>
        <item x="442"/>
        <item x="92"/>
        <item x="522"/>
        <item x="86"/>
        <item x="567"/>
        <item x="45"/>
        <item x="529"/>
        <item x="68"/>
        <item x="47"/>
        <item x="239"/>
        <item x="593"/>
        <item x="38"/>
        <item x="124"/>
        <item x="564"/>
        <item x="384"/>
        <item x="102"/>
        <item x="441"/>
        <item x="560"/>
        <item x="382"/>
        <item x="6"/>
        <item t="default"/>
      </items>
    </pivotField>
    <pivotField dataField="1" showAll="0">
      <items count="603">
        <item x="118"/>
        <item x="417"/>
        <item x="425"/>
        <item x="115"/>
        <item x="362"/>
        <item x="258"/>
        <item x="580"/>
        <item x="382"/>
        <item x="305"/>
        <item x="357"/>
        <item x="208"/>
        <item x="147"/>
        <item x="12"/>
        <item x="459"/>
        <item x="341"/>
        <item x="419"/>
        <item x="393"/>
        <item x="155"/>
        <item x="376"/>
        <item x="557"/>
        <item x="344"/>
        <item x="429"/>
        <item x="175"/>
        <item x="233"/>
        <item x="161"/>
        <item x="129"/>
        <item x="124"/>
        <item x="403"/>
        <item x="174"/>
        <item x="400"/>
        <item x="269"/>
        <item x="303"/>
        <item x="26"/>
        <item x="209"/>
        <item x="514"/>
        <item x="272"/>
        <item x="354"/>
        <item x="60"/>
        <item x="424"/>
        <item x="294"/>
        <item x="197"/>
        <item x="353"/>
        <item x="2"/>
        <item x="284"/>
        <item x="312"/>
        <item x="525"/>
        <item x="1"/>
        <item x="136"/>
        <item x="179"/>
        <item x="29"/>
        <item x="223"/>
        <item x="380"/>
        <item x="346"/>
        <item x="152"/>
        <item x="545"/>
        <item x="27"/>
        <item x="420"/>
        <item x="475"/>
        <item x="423"/>
        <item x="552"/>
        <item x="93"/>
        <item x="522"/>
        <item x="302"/>
        <item x="192"/>
        <item x="581"/>
        <item x="593"/>
        <item x="356"/>
        <item x="64"/>
        <item x="162"/>
        <item x="544"/>
        <item x="352"/>
        <item x="189"/>
        <item x="202"/>
        <item x="283"/>
        <item x="314"/>
        <item x="245"/>
        <item x="292"/>
        <item x="250"/>
        <item x="224"/>
        <item x="411"/>
        <item x="33"/>
        <item x="321"/>
        <item x="439"/>
        <item x="248"/>
        <item x="61"/>
        <item x="210"/>
        <item x="558"/>
        <item x="94"/>
        <item x="130"/>
        <item x="503"/>
        <item x="231"/>
        <item x="267"/>
        <item x="323"/>
        <item x="101"/>
        <item x="334"/>
        <item x="110"/>
        <item x="551"/>
        <item x="570"/>
        <item x="166"/>
        <item x="444"/>
        <item x="108"/>
        <item x="585"/>
        <item x="441"/>
        <item x="237"/>
        <item x="573"/>
        <item x="359"/>
        <item x="172"/>
        <item x="335"/>
        <item x="384"/>
        <item x="286"/>
        <item x="600"/>
        <item x="24"/>
        <item x="144"/>
        <item x="253"/>
        <item x="142"/>
        <item x="414"/>
        <item x="348"/>
        <item x="11"/>
        <item x="500"/>
        <item x="239"/>
        <item x="256"/>
        <item x="363"/>
        <item x="426"/>
        <item x="349"/>
        <item x="282"/>
        <item x="572"/>
        <item x="167"/>
        <item x="596"/>
        <item x="421"/>
        <item x="479"/>
        <item x="369"/>
        <item x="458"/>
        <item x="290"/>
        <item x="499"/>
        <item x="135"/>
        <item x="360"/>
        <item x="583"/>
        <item x="532"/>
        <item x="107"/>
        <item x="471"/>
        <item x="589"/>
        <item x="31"/>
        <item x="555"/>
        <item x="69"/>
        <item x="14"/>
        <item x="187"/>
        <item x="168"/>
        <item x="568"/>
        <item x="300"/>
        <item x="565"/>
        <item x="470"/>
        <item x="111"/>
        <item x="457"/>
        <item x="215"/>
        <item x="451"/>
        <item x="48"/>
        <item x="259"/>
        <item x="54"/>
        <item x="322"/>
        <item x="186"/>
        <item x="270"/>
        <item x="89"/>
        <item x="340"/>
        <item x="10"/>
        <item x="271"/>
        <item x="528"/>
        <item x="55"/>
        <item x="148"/>
        <item x="484"/>
        <item x="96"/>
        <item x="567"/>
        <item x="330"/>
        <item x="140"/>
        <item x="280"/>
        <item x="105"/>
        <item x="62"/>
        <item x="473"/>
        <item x="579"/>
        <item x="462"/>
        <item x="30"/>
        <item x="372"/>
        <item x="347"/>
        <item x="141"/>
        <item x="447"/>
        <item x="477"/>
        <item x="418"/>
        <item x="472"/>
        <item x="379"/>
        <item x="194"/>
        <item x="584"/>
        <item x="35"/>
        <item x="324"/>
        <item x="313"/>
        <item x="516"/>
        <item x="588"/>
        <item x="534"/>
        <item x="371"/>
        <item x="507"/>
        <item x="150"/>
        <item x="213"/>
        <item x="358"/>
        <item x="316"/>
        <item x="125"/>
        <item x="449"/>
        <item x="599"/>
        <item x="307"/>
        <item x="582"/>
        <item x="146"/>
        <item x="254"/>
        <item x="355"/>
        <item x="406"/>
        <item x="171"/>
        <item x="587"/>
        <item x="225"/>
        <item x="116"/>
        <item x="504"/>
        <item x="338"/>
        <item x="278"/>
        <item x="132"/>
        <item x="273"/>
        <item x="87"/>
        <item x="249"/>
        <item x="227"/>
        <item x="252"/>
        <item x="203"/>
        <item x="569"/>
        <item x="277"/>
        <item x="571"/>
        <item x="501"/>
        <item x="164"/>
        <item x="86"/>
        <item x="310"/>
        <item x="214"/>
        <item x="226"/>
        <item x="88"/>
        <item x="173"/>
        <item x="469"/>
        <item x="463"/>
        <item x="165"/>
        <item x="301"/>
        <item x="81"/>
        <item x="401"/>
        <item x="327"/>
        <item x="399"/>
        <item x="601"/>
        <item x="102"/>
        <item x="51"/>
        <item x="337"/>
        <item x="598"/>
        <item x="325"/>
        <item x="50"/>
        <item x="538"/>
        <item x="468"/>
        <item x="160"/>
        <item x="241"/>
        <item x="590"/>
        <item x="342"/>
        <item x="212"/>
        <item x="521"/>
        <item x="247"/>
        <item x="509"/>
        <item x="560"/>
        <item x="266"/>
        <item x="291"/>
        <item x="25"/>
        <item x="333"/>
        <item x="489"/>
        <item x="591"/>
        <item x="505"/>
        <item x="279"/>
        <item x="45"/>
        <item x="90"/>
        <item x="361"/>
        <item x="4"/>
        <item x="228"/>
        <item x="184"/>
        <item x="22"/>
        <item x="242"/>
        <item x="285"/>
        <item x="460"/>
        <item x="575"/>
        <item x="198"/>
        <item x="561"/>
        <item x="485"/>
        <item x="595"/>
        <item x="199"/>
        <item x="448"/>
        <item x="440"/>
        <item x="502"/>
        <item x="145"/>
        <item x="474"/>
        <item x="494"/>
        <item x="527"/>
        <item x="343"/>
        <item x="350"/>
        <item x="506"/>
        <item x="368"/>
        <item x="586"/>
        <item x="597"/>
        <item x="383"/>
        <item x="497"/>
        <item x="594"/>
        <item x="52"/>
        <item x="119"/>
        <item x="309"/>
        <item x="236"/>
        <item x="218"/>
        <item x="299"/>
        <item x="138"/>
        <item x="16"/>
        <item x="159"/>
        <item x="408"/>
        <item x="311"/>
        <item x="103"/>
        <item x="104"/>
        <item x="319"/>
        <item x="394"/>
        <item x="200"/>
        <item x="480"/>
        <item x="456"/>
        <item x="169"/>
        <item x="134"/>
        <item x="183"/>
        <item x="15"/>
        <item x="367"/>
        <item x="336"/>
        <item x="364"/>
        <item x="513"/>
        <item x="196"/>
        <item x="78"/>
        <item x="405"/>
        <item x="430"/>
        <item x="482"/>
        <item x="77"/>
        <item x="287"/>
        <item x="268"/>
        <item x="74"/>
        <item x="329"/>
        <item x="386"/>
        <item x="498"/>
        <item x="221"/>
        <item x="257"/>
        <item x="59"/>
        <item x="518"/>
        <item x="243"/>
        <item x="296"/>
        <item x="450"/>
        <item x="452"/>
        <item x="201"/>
        <item x="554"/>
        <item x="191"/>
        <item x="68"/>
        <item x="13"/>
        <item x="222"/>
        <item x="443"/>
        <item x="378"/>
        <item x="541"/>
        <item x="158"/>
        <item x="80"/>
        <item x="332"/>
        <item x="318"/>
        <item x="38"/>
        <item x="275"/>
        <item x="185"/>
        <item x="251"/>
        <item x="398"/>
        <item x="519"/>
        <item x="220"/>
        <item x="407"/>
        <item x="404"/>
        <item x="177"/>
        <item x="391"/>
        <item x="40"/>
        <item x="422"/>
        <item x="574"/>
        <item x="533"/>
        <item x="92"/>
        <item x="57"/>
        <item x="182"/>
        <item x="193"/>
        <item x="65"/>
        <item x="566"/>
        <item x="149"/>
        <item x="491"/>
        <item x="345"/>
        <item x="204"/>
        <item x="264"/>
        <item x="409"/>
        <item x="79"/>
        <item x="288"/>
        <item x="395"/>
        <item x="461"/>
        <item x="487"/>
        <item x="66"/>
        <item x="453"/>
        <item x="476"/>
        <item x="114"/>
        <item x="381"/>
        <item x="428"/>
        <item x="410"/>
        <item x="328"/>
        <item x="195"/>
        <item x="211"/>
        <item x="97"/>
        <item x="262"/>
        <item x="127"/>
        <item x="43"/>
        <item x="592"/>
        <item x="34"/>
        <item x="543"/>
        <item x="0"/>
        <item x="483"/>
        <item x="464"/>
        <item x="18"/>
        <item x="217"/>
        <item x="206"/>
        <item x="374"/>
        <item x="539"/>
        <item x="304"/>
        <item x="531"/>
        <item x="156"/>
        <item x="143"/>
        <item x="317"/>
        <item x="547"/>
        <item x="281"/>
        <item x="20"/>
        <item x="73"/>
        <item x="71"/>
        <item x="72"/>
        <item x="339"/>
        <item x="523"/>
        <item x="492"/>
        <item x="232"/>
        <item x="56"/>
        <item x="530"/>
        <item x="190"/>
        <item x="260"/>
        <item x="219"/>
        <item x="370"/>
        <item x="109"/>
        <item x="520"/>
        <item x="559"/>
        <item x="495"/>
        <item x="113"/>
        <item x="387"/>
        <item x="47"/>
        <item x="392"/>
        <item x="293"/>
        <item x="180"/>
        <item x="435"/>
        <item x="122"/>
        <item x="154"/>
        <item x="255"/>
        <item x="121"/>
        <item x="427"/>
        <item x="234"/>
        <item x="230"/>
        <item x="39"/>
        <item x="454"/>
        <item x="445"/>
        <item x="437"/>
        <item x="297"/>
        <item x="455"/>
        <item x="535"/>
        <item x="23"/>
        <item x="331"/>
        <item x="240"/>
        <item x="563"/>
        <item x="181"/>
        <item x="564"/>
        <item x="263"/>
        <item x="99"/>
        <item x="465"/>
        <item x="17"/>
        <item x="63"/>
        <item x="205"/>
        <item x="112"/>
        <item x="416"/>
        <item x="377"/>
        <item x="438"/>
        <item x="396"/>
        <item x="42"/>
        <item x="246"/>
        <item x="126"/>
        <item x="41"/>
        <item x="320"/>
        <item x="49"/>
        <item x="276"/>
        <item x="548"/>
        <item x="508"/>
        <item x="315"/>
        <item x="207"/>
        <item x="106"/>
        <item x="466"/>
        <item x="139"/>
        <item x="32"/>
        <item x="265"/>
        <item x="556"/>
        <item x="7"/>
        <item x="295"/>
        <item x="274"/>
        <item x="123"/>
        <item x="84"/>
        <item x="133"/>
        <item x="446"/>
        <item x="261"/>
        <item x="289"/>
        <item x="511"/>
        <item x="188"/>
        <item x="515"/>
        <item x="9"/>
        <item x="537"/>
        <item x="157"/>
        <item x="21"/>
        <item x="415"/>
        <item x="442"/>
        <item x="478"/>
        <item x="366"/>
        <item x="19"/>
        <item x="536"/>
        <item x="326"/>
        <item x="385"/>
        <item x="436"/>
        <item x="176"/>
        <item x="529"/>
        <item x="512"/>
        <item x="170"/>
        <item x="577"/>
        <item x="5"/>
        <item x="390"/>
        <item x="153"/>
        <item x="238"/>
        <item x="562"/>
        <item x="82"/>
        <item x="117"/>
        <item x="163"/>
        <item x="576"/>
        <item x="542"/>
        <item x="178"/>
        <item x="28"/>
        <item x="83"/>
        <item x="36"/>
        <item x="298"/>
        <item x="496"/>
        <item x="540"/>
        <item x="75"/>
        <item x="365"/>
        <item x="229"/>
        <item x="3"/>
        <item x="95"/>
        <item x="526"/>
        <item x="397"/>
        <item x="308"/>
        <item x="216"/>
        <item x="549"/>
        <item x="151"/>
        <item x="131"/>
        <item x="53"/>
        <item x="137"/>
        <item x="58"/>
        <item x="244"/>
        <item x="388"/>
        <item x="98"/>
        <item x="402"/>
        <item x="524"/>
        <item x="490"/>
        <item x="8"/>
        <item x="493"/>
        <item x="128"/>
        <item x="306"/>
        <item x="412"/>
        <item x="481"/>
        <item x="488"/>
        <item x="467"/>
        <item x="433"/>
        <item x="434"/>
        <item x="413"/>
        <item x="351"/>
        <item x="486"/>
        <item x="389"/>
        <item x="76"/>
        <item x="70"/>
        <item x="91"/>
        <item x="432"/>
        <item x="510"/>
        <item x="85"/>
        <item x="553"/>
        <item x="44"/>
        <item x="517"/>
        <item x="67"/>
        <item x="46"/>
        <item x="235"/>
        <item x="578"/>
        <item x="37"/>
        <item x="120"/>
        <item x="550"/>
        <item x="375"/>
        <item x="100"/>
        <item x="431"/>
        <item x="546"/>
        <item x="373"/>
        <item x="6"/>
        <item t="default"/>
      </items>
    </pivotField>
    <pivotField dataField="1" showAll="0">
      <items count="579">
        <item x="362"/>
        <item x="284"/>
        <item x="226"/>
        <item x="201"/>
        <item x="420"/>
        <item x="410"/>
        <item x="402"/>
        <item x="12"/>
        <item x="127"/>
        <item x="195"/>
        <item x="384"/>
        <item x="168"/>
        <item x="286"/>
        <item x="275"/>
        <item x="169"/>
        <item x="557"/>
        <item x="523"/>
        <item x="264"/>
        <item x="202"/>
        <item x="122"/>
        <item x="387"/>
        <item x="366"/>
        <item x="26"/>
        <item x="295"/>
        <item x="60"/>
        <item x="173"/>
        <item x="343"/>
        <item x="503"/>
        <item x="261"/>
        <item x="140"/>
        <item x="276"/>
        <item x="29"/>
        <item x="303"/>
        <item x="190"/>
        <item x="342"/>
        <item x="2"/>
        <item x="479"/>
        <item x="1"/>
        <item x="134"/>
        <item x="27"/>
        <item x="403"/>
        <item x="335"/>
        <item x="93"/>
        <item x="216"/>
        <item x="217"/>
        <item x="156"/>
        <item x="406"/>
        <item x="530"/>
        <item x="550"/>
        <item x="294"/>
        <item x="500"/>
        <item x="522"/>
        <item x="345"/>
        <item x="341"/>
        <item x="64"/>
        <item x="241"/>
        <item x="305"/>
        <item x="33"/>
        <item x="569"/>
        <item x="183"/>
        <item x="224"/>
        <item x="238"/>
        <item x="422"/>
        <item x="243"/>
        <item x="395"/>
        <item x="529"/>
        <item x="312"/>
        <item x="314"/>
        <item x="547"/>
        <item x="203"/>
        <item x="61"/>
        <item x="482"/>
        <item x="561"/>
        <item x="94"/>
        <item x="128"/>
        <item x="535"/>
        <item x="369"/>
        <item x="160"/>
        <item x="101"/>
        <item x="325"/>
        <item x="259"/>
        <item x="110"/>
        <item x="425"/>
        <item x="108"/>
        <item x="230"/>
        <item x="24"/>
        <item x="576"/>
        <item x="398"/>
        <item x="326"/>
        <item x="549"/>
        <item x="166"/>
        <item x="278"/>
        <item x="246"/>
        <item x="338"/>
        <item x="337"/>
        <item x="142"/>
        <item x="232"/>
        <item x="458"/>
        <item x="249"/>
        <item x="349"/>
        <item x="161"/>
        <item x="11"/>
        <item x="407"/>
        <item x="478"/>
        <item x="55"/>
        <item x="572"/>
        <item x="274"/>
        <item x="347"/>
        <item x="439"/>
        <item x="282"/>
        <item x="54"/>
        <item x="355"/>
        <item x="404"/>
        <item x="111"/>
        <item x="510"/>
        <item x="565"/>
        <item x="133"/>
        <item x="69"/>
        <item x="48"/>
        <item x="181"/>
        <item x="272"/>
        <item x="559"/>
        <item x="451"/>
        <item x="31"/>
        <item x="180"/>
        <item x="107"/>
        <item x="533"/>
        <item x="313"/>
        <item x="542"/>
        <item x="162"/>
        <item x="96"/>
        <item x="14"/>
        <item x="292"/>
        <item x="463"/>
        <item x="545"/>
        <item x="10"/>
        <item x="453"/>
        <item x="438"/>
        <item x="208"/>
        <item x="251"/>
        <item x="450"/>
        <item x="263"/>
        <item x="336"/>
        <item x="432"/>
        <item x="331"/>
        <item x="89"/>
        <item x="262"/>
        <item x="506"/>
        <item x="321"/>
        <item x="556"/>
        <item x="105"/>
        <item x="145"/>
        <item x="442"/>
        <item x="138"/>
        <item x="298"/>
        <item x="544"/>
        <item x="358"/>
        <item x="30"/>
        <item x="62"/>
        <item x="365"/>
        <item x="304"/>
        <item x="428"/>
        <item x="139"/>
        <item x="144"/>
        <item x="512"/>
        <item x="206"/>
        <item x="187"/>
        <item x="560"/>
        <item x="456"/>
        <item x="452"/>
        <item x="494"/>
        <item x="346"/>
        <item x="35"/>
        <item x="401"/>
        <item x="147"/>
        <item x="123"/>
        <item x="315"/>
        <item x="247"/>
        <item x="307"/>
        <item x="564"/>
        <item x="486"/>
        <item x="329"/>
        <item x="357"/>
        <item x="344"/>
        <item x="558"/>
        <item x="245"/>
        <item x="390"/>
        <item x="563"/>
        <item x="575"/>
        <item x="430"/>
        <item x="207"/>
        <item x="86"/>
        <item x="443"/>
        <item x="87"/>
        <item x="165"/>
        <item x="115"/>
        <item x="468"/>
        <item x="51"/>
        <item x="483"/>
        <item x="218"/>
        <item x="269"/>
        <item x="130"/>
        <item x="270"/>
        <item x="265"/>
        <item x="480"/>
        <item x="220"/>
        <item x="242"/>
        <item x="546"/>
        <item x="50"/>
        <item x="196"/>
        <item x="88"/>
        <item x="301"/>
        <item x="548"/>
        <item x="158"/>
        <item x="167"/>
        <item x="283"/>
        <item x="219"/>
        <item x="293"/>
        <item x="449"/>
        <item x="318"/>
        <item x="102"/>
        <item x="234"/>
        <item x="488"/>
        <item x="240"/>
        <item x="383"/>
        <item x="385"/>
        <item x="516"/>
        <item x="159"/>
        <item x="328"/>
        <item x="205"/>
        <item x="81"/>
        <item x="316"/>
        <item x="155"/>
        <item x="574"/>
        <item x="448"/>
        <item x="332"/>
        <item x="577"/>
        <item x="499"/>
        <item x="566"/>
        <item x="537"/>
        <item x="324"/>
        <item x="258"/>
        <item x="484"/>
        <item x="25"/>
        <item x="567"/>
        <item x="464"/>
        <item x="348"/>
        <item x="45"/>
        <item x="22"/>
        <item x="271"/>
        <item x="90"/>
        <item x="178"/>
        <item x="440"/>
        <item x="143"/>
        <item x="4"/>
        <item x="221"/>
        <item x="277"/>
        <item x="473"/>
        <item x="429"/>
        <item x="481"/>
        <item x="235"/>
        <item x="333"/>
        <item x="191"/>
        <item x="552"/>
        <item x="538"/>
        <item x="571"/>
        <item x="421"/>
        <item x="192"/>
        <item x="454"/>
        <item x="573"/>
        <item x="354"/>
        <item x="562"/>
        <item x="476"/>
        <item x="505"/>
        <item x="339"/>
        <item x="117"/>
        <item x="570"/>
        <item x="52"/>
        <item x="368"/>
        <item x="485"/>
        <item x="211"/>
        <item x="300"/>
        <item x="229"/>
        <item x="16"/>
        <item x="291"/>
        <item x="154"/>
        <item x="103"/>
        <item x="389"/>
        <item x="136"/>
        <item x="310"/>
        <item x="104"/>
        <item x="392"/>
        <item x="378"/>
        <item x="163"/>
        <item x="302"/>
        <item x="411"/>
        <item x="459"/>
        <item x="250"/>
        <item x="437"/>
        <item x="193"/>
        <item x="78"/>
        <item x="15"/>
        <item x="132"/>
        <item x="189"/>
        <item x="177"/>
        <item x="77"/>
        <item x="353"/>
        <item x="327"/>
        <item x="350"/>
        <item x="492"/>
        <item x="461"/>
        <item x="214"/>
        <item x="74"/>
        <item x="279"/>
        <item x="320"/>
        <item x="260"/>
        <item x="371"/>
        <item x="59"/>
        <item x="477"/>
        <item x="215"/>
        <item x="236"/>
        <item x="92"/>
        <item x="496"/>
        <item x="433"/>
        <item x="288"/>
        <item x="431"/>
        <item x="194"/>
        <item x="13"/>
        <item x="424"/>
        <item x="68"/>
        <item x="532"/>
        <item x="185"/>
        <item x="213"/>
        <item x="364"/>
        <item x="519"/>
        <item x="153"/>
        <item x="323"/>
        <item x="267"/>
        <item x="80"/>
        <item x="38"/>
        <item x="309"/>
        <item x="551"/>
        <item x="511"/>
        <item x="244"/>
        <item x="382"/>
        <item x="497"/>
        <item x="179"/>
        <item x="391"/>
        <item x="171"/>
        <item x="388"/>
        <item x="376"/>
        <item x="40"/>
        <item x="176"/>
        <item x="57"/>
        <item x="405"/>
        <item x="543"/>
        <item x="186"/>
        <item x="256"/>
        <item x="470"/>
        <item x="65"/>
        <item x="197"/>
        <item x="334"/>
        <item x="146"/>
        <item x="441"/>
        <item x="393"/>
        <item x="188"/>
        <item x="280"/>
        <item x="79"/>
        <item x="66"/>
        <item x="466"/>
        <item x="379"/>
        <item x="455"/>
        <item x="434"/>
        <item x="114"/>
        <item x="71"/>
        <item x="319"/>
        <item x="367"/>
        <item x="409"/>
        <item x="394"/>
        <item x="444"/>
        <item x="97"/>
        <item x="34"/>
        <item x="204"/>
        <item x="568"/>
        <item x="125"/>
        <item x="43"/>
        <item x="254"/>
        <item x="462"/>
        <item x="521"/>
        <item x="0"/>
        <item x="199"/>
        <item x="18"/>
        <item x="151"/>
        <item x="210"/>
        <item x="517"/>
        <item x="296"/>
        <item x="509"/>
        <item x="360"/>
        <item x="141"/>
        <item x="471"/>
        <item x="308"/>
        <item x="20"/>
        <item x="330"/>
        <item x="501"/>
        <item x="73"/>
        <item x="184"/>
        <item x="225"/>
        <item x="72"/>
        <item x="525"/>
        <item x="273"/>
        <item x="56"/>
        <item x="508"/>
        <item x="109"/>
        <item x="212"/>
        <item x="536"/>
        <item x="252"/>
        <item x="356"/>
        <item x="474"/>
        <item x="372"/>
        <item x="498"/>
        <item x="113"/>
        <item x="47"/>
        <item x="285"/>
        <item x="377"/>
        <item x="223"/>
        <item x="119"/>
        <item x="174"/>
        <item x="120"/>
        <item x="416"/>
        <item x="150"/>
        <item x="248"/>
        <item x="408"/>
        <item x="513"/>
        <item x="227"/>
        <item x="39"/>
        <item x="435"/>
        <item x="418"/>
        <item x="426"/>
        <item x="436"/>
        <item x="289"/>
        <item x="540"/>
        <item x="322"/>
        <item x="23"/>
        <item x="541"/>
        <item x="233"/>
        <item x="175"/>
        <item x="268"/>
        <item x="99"/>
        <item x="445"/>
        <item x="255"/>
        <item x="17"/>
        <item x="198"/>
        <item x="419"/>
        <item x="112"/>
        <item x="363"/>
        <item x="63"/>
        <item x="400"/>
        <item x="124"/>
        <item x="380"/>
        <item x="41"/>
        <item x="42"/>
        <item x="311"/>
        <item x="49"/>
        <item x="239"/>
        <item x="200"/>
        <item x="526"/>
        <item x="306"/>
        <item x="106"/>
        <item x="487"/>
        <item x="137"/>
        <item x="446"/>
        <item x="534"/>
        <item x="257"/>
        <item x="32"/>
        <item x="131"/>
        <item x="121"/>
        <item x="266"/>
        <item x="287"/>
        <item x="7"/>
        <item x="84"/>
        <item x="281"/>
        <item x="427"/>
        <item x="253"/>
        <item x="515"/>
        <item x="490"/>
        <item x="493"/>
        <item x="182"/>
        <item x="9"/>
        <item x="152"/>
        <item x="21"/>
        <item x="423"/>
        <item x="399"/>
        <item x="457"/>
        <item x="352"/>
        <item x="370"/>
        <item x="19"/>
        <item x="514"/>
        <item x="170"/>
        <item x="417"/>
        <item x="317"/>
        <item x="507"/>
        <item x="375"/>
        <item x="491"/>
        <item x="164"/>
        <item x="116"/>
        <item x="82"/>
        <item x="554"/>
        <item x="149"/>
        <item x="539"/>
        <item x="5"/>
        <item x="231"/>
        <item x="553"/>
        <item x="520"/>
        <item x="157"/>
        <item x="36"/>
        <item x="172"/>
        <item x="83"/>
        <item x="28"/>
        <item x="290"/>
        <item x="475"/>
        <item x="518"/>
        <item x="75"/>
        <item x="351"/>
        <item x="222"/>
        <item x="95"/>
        <item x="3"/>
        <item x="504"/>
        <item x="209"/>
        <item x="381"/>
        <item x="148"/>
        <item x="299"/>
        <item x="527"/>
        <item x="53"/>
        <item x="129"/>
        <item x="237"/>
        <item x="135"/>
        <item x="58"/>
        <item x="373"/>
        <item x="98"/>
        <item x="386"/>
        <item x="502"/>
        <item x="469"/>
        <item x="8"/>
        <item x="472"/>
        <item x="126"/>
        <item x="297"/>
        <item x="396"/>
        <item x="460"/>
        <item x="447"/>
        <item x="467"/>
        <item x="414"/>
        <item x="415"/>
        <item x="397"/>
        <item x="465"/>
        <item x="340"/>
        <item x="374"/>
        <item x="76"/>
        <item x="70"/>
        <item x="91"/>
        <item x="413"/>
        <item x="489"/>
        <item x="531"/>
        <item x="85"/>
        <item x="44"/>
        <item x="495"/>
        <item x="67"/>
        <item x="46"/>
        <item x="228"/>
        <item x="555"/>
        <item x="37"/>
        <item x="118"/>
        <item x="528"/>
        <item x="361"/>
        <item x="100"/>
        <item x="412"/>
        <item x="524"/>
        <item x="359"/>
        <item x="6"/>
        <item t="default"/>
      </items>
    </pivotField>
    <pivotField dataField="1" showAll="0">
      <items count="562">
        <item x="171"/>
        <item x="259"/>
        <item x="166"/>
        <item x="391"/>
        <item x="198"/>
        <item x="12"/>
        <item x="489"/>
        <item x="26"/>
        <item x="60"/>
        <item x="167"/>
        <item x="335"/>
        <item x="213"/>
        <item x="287"/>
        <item x="122"/>
        <item x="376"/>
        <item x="270"/>
        <item x="29"/>
        <item x="256"/>
        <item x="295"/>
        <item x="409"/>
        <item x="154"/>
        <item x="188"/>
        <item x="334"/>
        <item x="2"/>
        <item x="93"/>
        <item x="27"/>
        <item x="392"/>
        <item x="1"/>
        <item x="133"/>
        <item x="236"/>
        <item x="327"/>
        <item x="33"/>
        <item x="220"/>
        <item x="395"/>
        <item x="212"/>
        <item x="508"/>
        <item x="297"/>
        <item x="515"/>
        <item x="333"/>
        <item x="359"/>
        <item x="286"/>
        <item x="544"/>
        <item x="514"/>
        <item x="532"/>
        <item x="337"/>
        <item x="64"/>
        <item x="486"/>
        <item x="552"/>
        <item x="181"/>
        <item x="306"/>
        <item x="55"/>
        <item x="233"/>
        <item x="158"/>
        <item x="199"/>
        <item x="238"/>
        <item x="468"/>
        <item x="384"/>
        <item x="304"/>
        <item x="61"/>
        <item x="94"/>
        <item x="127"/>
        <item x="101"/>
        <item x="54"/>
        <item x="520"/>
        <item x="534"/>
        <item x="317"/>
        <item x="412"/>
        <item x="110"/>
        <item x="24"/>
        <item x="254"/>
        <item x="225"/>
        <item x="108"/>
        <item x="330"/>
        <item x="387"/>
        <item x="559"/>
        <item x="111"/>
        <item x="329"/>
        <item x="445"/>
        <item x="272"/>
        <item x="318"/>
        <item x="241"/>
        <item x="339"/>
        <item x="465"/>
        <item x="164"/>
        <item x="227"/>
        <item x="267"/>
        <item x="159"/>
        <item x="244"/>
        <item x="341"/>
        <item x="48"/>
        <item x="276"/>
        <item x="140"/>
        <item x="426"/>
        <item x="11"/>
        <item x="496"/>
        <item x="555"/>
        <item x="548"/>
        <item x="396"/>
        <item x="347"/>
        <item x="69"/>
        <item x="178"/>
        <item x="269"/>
        <item x="179"/>
        <item x="305"/>
        <item x="393"/>
        <item x="290"/>
        <item x="132"/>
        <item x="96"/>
        <item x="328"/>
        <item x="440"/>
        <item x="450"/>
        <item x="527"/>
        <item x="542"/>
        <item x="31"/>
        <item x="438"/>
        <item x="10"/>
        <item x="107"/>
        <item x="160"/>
        <item x="518"/>
        <item x="246"/>
        <item x="296"/>
        <item x="258"/>
        <item x="540"/>
        <item x="323"/>
        <item x="142"/>
        <item x="284"/>
        <item x="425"/>
        <item x="455"/>
        <item x="530"/>
        <item x="14"/>
        <item x="313"/>
        <item x="204"/>
        <item x="89"/>
        <item x="492"/>
        <item x="419"/>
        <item x="257"/>
        <item x="105"/>
        <item x="437"/>
        <item x="356"/>
        <item x="429"/>
        <item x="202"/>
        <item x="498"/>
        <item x="350"/>
        <item x="143"/>
        <item x="137"/>
        <item x="430"/>
        <item x="30"/>
        <item x="321"/>
        <item x="203"/>
        <item x="415"/>
        <item x="240"/>
        <item x="62"/>
        <item x="529"/>
        <item x="338"/>
        <item x="138"/>
        <item x="480"/>
        <item x="242"/>
        <item x="86"/>
        <item x="543"/>
        <item x="51"/>
        <item x="123"/>
        <item x="145"/>
        <item x="185"/>
        <item x="35"/>
        <item x="546"/>
        <item x="439"/>
        <item x="336"/>
        <item x="299"/>
        <item x="443"/>
        <item x="307"/>
        <item x="472"/>
        <item x="390"/>
        <item x="379"/>
        <item x="50"/>
        <item x="541"/>
        <item x="547"/>
        <item x="349"/>
        <item x="87"/>
        <item x="558"/>
        <item x="417"/>
        <item x="277"/>
        <item x="115"/>
        <item x="264"/>
        <item x="163"/>
        <item x="466"/>
        <item x="88"/>
        <item x="469"/>
        <item x="531"/>
        <item x="129"/>
        <item x="214"/>
        <item x="265"/>
        <item x="293"/>
        <item x="216"/>
        <item x="237"/>
        <item x="260"/>
        <item x="193"/>
        <item x="474"/>
        <item x="533"/>
        <item x="285"/>
        <item x="165"/>
        <item x="229"/>
        <item x="156"/>
        <item x="235"/>
        <item x="102"/>
        <item x="310"/>
        <item x="215"/>
        <item x="502"/>
        <item x="201"/>
        <item x="436"/>
        <item x="373"/>
        <item x="374"/>
        <item x="320"/>
        <item x="451"/>
        <item x="153"/>
        <item x="485"/>
        <item x="157"/>
        <item x="324"/>
        <item x="308"/>
        <item x="557"/>
        <item x="435"/>
        <item x="81"/>
        <item x="549"/>
        <item x="522"/>
        <item x="141"/>
        <item x="560"/>
        <item x="460"/>
        <item x="316"/>
        <item x="325"/>
        <item x="470"/>
        <item x="340"/>
        <item x="22"/>
        <item x="550"/>
        <item x="427"/>
        <item x="416"/>
        <item x="467"/>
        <item x="25"/>
        <item x="253"/>
        <item x="176"/>
        <item x="45"/>
        <item x="271"/>
        <item x="90"/>
        <item x="4"/>
        <item x="266"/>
        <item x="217"/>
        <item x="378"/>
        <item x="189"/>
        <item x="230"/>
        <item x="523"/>
        <item x="536"/>
        <item x="556"/>
        <item x="245"/>
        <item x="554"/>
        <item x="463"/>
        <item x="408"/>
        <item x="399"/>
        <item x="207"/>
        <item x="346"/>
        <item x="117"/>
        <item x="545"/>
        <item x="441"/>
        <item x="190"/>
        <item x="553"/>
        <item x="52"/>
        <item x="92"/>
        <item x="103"/>
        <item x="358"/>
        <item x="491"/>
        <item x="292"/>
        <item x="331"/>
        <item x="302"/>
        <item x="224"/>
        <item x="16"/>
        <item x="471"/>
        <item x="152"/>
        <item x="283"/>
        <item x="104"/>
        <item x="161"/>
        <item x="368"/>
        <item x="78"/>
        <item x="135"/>
        <item x="381"/>
        <item x="294"/>
        <item x="446"/>
        <item x="77"/>
        <item x="424"/>
        <item x="15"/>
        <item x="191"/>
        <item x="187"/>
        <item x="131"/>
        <item x="319"/>
        <item x="342"/>
        <item x="478"/>
        <item x="175"/>
        <item x="345"/>
        <item x="210"/>
        <item x="211"/>
        <item x="448"/>
        <item x="209"/>
        <item x="312"/>
        <item x="74"/>
        <item x="273"/>
        <item x="255"/>
        <item x="411"/>
        <item x="59"/>
        <item x="361"/>
        <item x="420"/>
        <item x="464"/>
        <item x="13"/>
        <item x="231"/>
        <item x="280"/>
        <item x="192"/>
        <item x="482"/>
        <item x="418"/>
        <item x="68"/>
        <item x="535"/>
        <item x="497"/>
        <item x="517"/>
        <item x="183"/>
        <item x="355"/>
        <item x="262"/>
        <item x="315"/>
        <item x="151"/>
        <item x="505"/>
        <item x="80"/>
        <item x="38"/>
        <item x="239"/>
        <item x="301"/>
        <item x="71"/>
        <item x="372"/>
        <item x="483"/>
        <item x="380"/>
        <item x="174"/>
        <item x="169"/>
        <item x="177"/>
        <item x="40"/>
        <item x="57"/>
        <item x="377"/>
        <item x="366"/>
        <item x="251"/>
        <item x="394"/>
        <item x="186"/>
        <item x="528"/>
        <item x="184"/>
        <item x="194"/>
        <item x="457"/>
        <item x="428"/>
        <item x="65"/>
        <item x="326"/>
        <item x="382"/>
        <item x="144"/>
        <item x="274"/>
        <item x="79"/>
        <item x="431"/>
        <item x="442"/>
        <item x="66"/>
        <item x="453"/>
        <item x="311"/>
        <item x="114"/>
        <item x="421"/>
        <item x="369"/>
        <item x="357"/>
        <item x="398"/>
        <item x="34"/>
        <item x="383"/>
        <item x="97"/>
        <item x="551"/>
        <item x="449"/>
        <item x="43"/>
        <item x="125"/>
        <item x="149"/>
        <item x="196"/>
        <item x="200"/>
        <item x="507"/>
        <item x="249"/>
        <item x="18"/>
        <item x="0"/>
        <item x="503"/>
        <item x="458"/>
        <item x="206"/>
        <item x="495"/>
        <item x="288"/>
        <item x="352"/>
        <item x="139"/>
        <item x="182"/>
        <item x="322"/>
        <item x="20"/>
        <item x="487"/>
        <item x="300"/>
        <item x="221"/>
        <item x="73"/>
        <item x="109"/>
        <item x="72"/>
        <item x="510"/>
        <item x="268"/>
        <item x="521"/>
        <item x="494"/>
        <item x="56"/>
        <item x="208"/>
        <item x="219"/>
        <item x="362"/>
        <item x="461"/>
        <item x="348"/>
        <item x="247"/>
        <item x="113"/>
        <item x="484"/>
        <item x="119"/>
        <item x="499"/>
        <item x="278"/>
        <item x="367"/>
        <item x="47"/>
        <item x="172"/>
        <item x="120"/>
        <item x="404"/>
        <item x="397"/>
        <item x="148"/>
        <item x="243"/>
        <item x="263"/>
        <item x="39"/>
        <item x="222"/>
        <item x="406"/>
        <item x="422"/>
        <item x="423"/>
        <item x="525"/>
        <item x="413"/>
        <item x="281"/>
        <item x="526"/>
        <item x="314"/>
        <item x="23"/>
        <item x="228"/>
        <item x="173"/>
        <item x="195"/>
        <item x="99"/>
        <item x="432"/>
        <item x="17"/>
        <item x="124"/>
        <item x="407"/>
        <item x="250"/>
        <item x="354"/>
        <item x="112"/>
        <item x="63"/>
        <item x="389"/>
        <item x="41"/>
        <item x="370"/>
        <item x="303"/>
        <item x="42"/>
        <item x="49"/>
        <item x="234"/>
        <item x="197"/>
        <item x="511"/>
        <item x="519"/>
        <item x="106"/>
        <item x="298"/>
        <item x="136"/>
        <item x="130"/>
        <item x="433"/>
        <item x="473"/>
        <item x="252"/>
        <item x="32"/>
        <item x="121"/>
        <item x="261"/>
        <item x="275"/>
        <item x="279"/>
        <item x="7"/>
        <item x="84"/>
        <item x="501"/>
        <item x="248"/>
        <item x="414"/>
        <item x="476"/>
        <item x="479"/>
        <item x="180"/>
        <item x="9"/>
        <item x="21"/>
        <item x="150"/>
        <item x="410"/>
        <item x="388"/>
        <item x="360"/>
        <item x="444"/>
        <item x="344"/>
        <item x="19"/>
        <item x="365"/>
        <item x="500"/>
        <item x="168"/>
        <item x="405"/>
        <item x="493"/>
        <item x="309"/>
        <item x="116"/>
        <item x="82"/>
        <item x="162"/>
        <item x="477"/>
        <item x="147"/>
        <item x="524"/>
        <item x="538"/>
        <item x="226"/>
        <item x="5"/>
        <item x="537"/>
        <item x="506"/>
        <item x="36"/>
        <item x="155"/>
        <item x="83"/>
        <item x="170"/>
        <item x="28"/>
        <item x="75"/>
        <item x="282"/>
        <item x="462"/>
        <item x="504"/>
        <item x="343"/>
        <item x="218"/>
        <item x="205"/>
        <item x="95"/>
        <item x="3"/>
        <item x="490"/>
        <item x="371"/>
        <item x="146"/>
        <item x="53"/>
        <item x="291"/>
        <item x="512"/>
        <item x="128"/>
        <item x="232"/>
        <item x="134"/>
        <item x="58"/>
        <item x="363"/>
        <item x="98"/>
        <item x="375"/>
        <item x="488"/>
        <item x="456"/>
        <item x="8"/>
        <item x="126"/>
        <item x="459"/>
        <item x="289"/>
        <item x="385"/>
        <item x="447"/>
        <item x="434"/>
        <item x="454"/>
        <item x="402"/>
        <item x="403"/>
        <item x="386"/>
        <item x="452"/>
        <item x="332"/>
        <item x="364"/>
        <item x="76"/>
        <item x="91"/>
        <item x="70"/>
        <item x="475"/>
        <item x="401"/>
        <item x="516"/>
        <item x="85"/>
        <item x="44"/>
        <item x="67"/>
        <item x="481"/>
        <item x="46"/>
        <item x="223"/>
        <item x="539"/>
        <item x="37"/>
        <item x="118"/>
        <item x="513"/>
        <item x="353"/>
        <item x="100"/>
        <item x="400"/>
        <item x="509"/>
        <item x="351"/>
        <item x="6"/>
        <item t="default"/>
      </items>
    </pivotField>
    <pivotField dataField="1" showAll="0">
      <items count="553">
        <item x="384"/>
        <item x="58"/>
        <item x="328"/>
        <item x="12"/>
        <item x="263"/>
        <item x="152"/>
        <item x="28"/>
        <item x="164"/>
        <item x="53"/>
        <item x="280"/>
        <item x="120"/>
        <item x="369"/>
        <item x="288"/>
        <item x="230"/>
        <item x="352"/>
        <item x="214"/>
        <item x="91"/>
        <item x="32"/>
        <item x="184"/>
        <item x="327"/>
        <item x="250"/>
        <item x="385"/>
        <item x="26"/>
        <item x="2"/>
        <item x="535"/>
        <item x="523"/>
        <item x="505"/>
        <item x="1"/>
        <item x="131"/>
        <item x="290"/>
        <item x="320"/>
        <item x="499"/>
        <item x="388"/>
        <item x="326"/>
        <item x="299"/>
        <item x="207"/>
        <item x="506"/>
        <item x="109"/>
        <item x="62"/>
        <item x="279"/>
        <item x="330"/>
        <item x="447"/>
        <item x="260"/>
        <item x="156"/>
        <item x="177"/>
        <item x="543"/>
        <item x="227"/>
        <item x="478"/>
        <item x="525"/>
        <item x="194"/>
        <item x="460"/>
        <item x="232"/>
        <item x="377"/>
        <item x="99"/>
        <item x="297"/>
        <item x="59"/>
        <item x="92"/>
        <item x="24"/>
        <item x="125"/>
        <item x="323"/>
        <item x="511"/>
        <item x="332"/>
        <item x="380"/>
        <item x="47"/>
        <item x="283"/>
        <item x="457"/>
        <item x="404"/>
        <item x="219"/>
        <item x="108"/>
        <item x="310"/>
        <item x="550"/>
        <item x="248"/>
        <item x="437"/>
        <item x="106"/>
        <item x="322"/>
        <item x="235"/>
        <item x="269"/>
        <item x="265"/>
        <item x="221"/>
        <item x="157"/>
        <item x="311"/>
        <item x="174"/>
        <item x="321"/>
        <item x="162"/>
        <item x="487"/>
        <item x="238"/>
        <item x="334"/>
        <item x="539"/>
        <item x="298"/>
        <item x="67"/>
        <item x="94"/>
        <item x="418"/>
        <item x="432"/>
        <item x="175"/>
        <item x="138"/>
        <item x="422"/>
        <item x="546"/>
        <item x="140"/>
        <item x="11"/>
        <item x="340"/>
        <item x="442"/>
        <item x="289"/>
        <item x="198"/>
        <item x="389"/>
        <item x="130"/>
        <item x="262"/>
        <item x="50"/>
        <item x="518"/>
        <item x="386"/>
        <item x="10"/>
        <item x="234"/>
        <item x="314"/>
        <item x="531"/>
        <item x="30"/>
        <item x="533"/>
        <item x="349"/>
        <item x="84"/>
        <item x="197"/>
        <item x="158"/>
        <item x="430"/>
        <item x="252"/>
        <item x="240"/>
        <item x="489"/>
        <item x="316"/>
        <item x="105"/>
        <item x="509"/>
        <item x="306"/>
        <item x="417"/>
        <item x="103"/>
        <item x="483"/>
        <item x="87"/>
        <item x="277"/>
        <item x="199"/>
        <item x="251"/>
        <item x="411"/>
        <item x="49"/>
        <item x="521"/>
        <item x="421"/>
        <item x="331"/>
        <item x="343"/>
        <item x="14"/>
        <item x="429"/>
        <item x="236"/>
        <item x="472"/>
        <item x="537"/>
        <item x="29"/>
        <item x="407"/>
        <item x="135"/>
        <item x="141"/>
        <item x="121"/>
        <item x="270"/>
        <item x="143"/>
        <item x="136"/>
        <item x="534"/>
        <item x="60"/>
        <item x="520"/>
        <item x="329"/>
        <item x="34"/>
        <item x="181"/>
        <item x="292"/>
        <item x="372"/>
        <item x="464"/>
        <item x="431"/>
        <item x="85"/>
        <item x="532"/>
        <item x="300"/>
        <item x="538"/>
        <item x="342"/>
        <item x="435"/>
        <item x="383"/>
        <item x="113"/>
        <item x="257"/>
        <item x="549"/>
        <item x="90"/>
        <item x="409"/>
        <item x="86"/>
        <item x="458"/>
        <item x="466"/>
        <item x="161"/>
        <item x="286"/>
        <item x="522"/>
        <item x="223"/>
        <item x="278"/>
        <item x="229"/>
        <item x="461"/>
        <item x="127"/>
        <item x="208"/>
        <item x="210"/>
        <item x="258"/>
        <item x="189"/>
        <item x="163"/>
        <item x="100"/>
        <item x="231"/>
        <item x="303"/>
        <item x="253"/>
        <item x="524"/>
        <item x="443"/>
        <item x="371"/>
        <item x="154"/>
        <item x="239"/>
        <item x="196"/>
        <item x="493"/>
        <item x="452"/>
        <item x="139"/>
        <item x="366"/>
        <item x="367"/>
        <item x="209"/>
        <item x="313"/>
        <item x="318"/>
        <item x="428"/>
        <item x="477"/>
        <item x="151"/>
        <item x="317"/>
        <item x="301"/>
        <item x="392"/>
        <item x="513"/>
        <item x="155"/>
        <item x="548"/>
        <item x="427"/>
        <item x="540"/>
        <item x="408"/>
        <item x="79"/>
        <item x="459"/>
        <item x="309"/>
        <item x="22"/>
        <item x="419"/>
        <item x="551"/>
        <item x="333"/>
        <item x="462"/>
        <item x="541"/>
        <item x="264"/>
        <item x="172"/>
        <item x="25"/>
        <item x="44"/>
        <item x="247"/>
        <item x="88"/>
        <item x="185"/>
        <item x="4"/>
        <item x="547"/>
        <item x="211"/>
        <item x="259"/>
        <item x="202"/>
        <item x="455"/>
        <item x="101"/>
        <item x="224"/>
        <item x="514"/>
        <item x="527"/>
        <item x="115"/>
        <item x="545"/>
        <item x="295"/>
        <item x="339"/>
        <item x="536"/>
        <item x="401"/>
        <item x="544"/>
        <item x="51"/>
        <item x="433"/>
        <item x="285"/>
        <item x="16"/>
        <item x="102"/>
        <item x="76"/>
        <item x="351"/>
        <item x="218"/>
        <item x="186"/>
        <item x="159"/>
        <item x="150"/>
        <item x="324"/>
        <item x="482"/>
        <item x="361"/>
        <item x="276"/>
        <item x="463"/>
        <item x="75"/>
        <item x="204"/>
        <item x="133"/>
        <item x="438"/>
        <item x="287"/>
        <item x="374"/>
        <item x="69"/>
        <item x="15"/>
        <item x="183"/>
        <item x="416"/>
        <item x="206"/>
        <item x="187"/>
        <item x="205"/>
        <item x="312"/>
        <item x="470"/>
        <item x="335"/>
        <item x="129"/>
        <item x="338"/>
        <item x="171"/>
        <item x="440"/>
        <item x="305"/>
        <item x="72"/>
        <item x="403"/>
        <item x="526"/>
        <item x="488"/>
        <item x="266"/>
        <item x="249"/>
        <item x="13"/>
        <item x="412"/>
        <item x="57"/>
        <item x="188"/>
        <item x="273"/>
        <item x="225"/>
        <item x="354"/>
        <item x="456"/>
        <item x="410"/>
        <item x="66"/>
        <item x="474"/>
        <item x="255"/>
        <item x="508"/>
        <item x="348"/>
        <item x="179"/>
        <item x="308"/>
        <item x="149"/>
        <item x="182"/>
        <item x="170"/>
        <item x="233"/>
        <item x="496"/>
        <item x="78"/>
        <item x="37"/>
        <item x="245"/>
        <item x="365"/>
        <item x="475"/>
        <item x="294"/>
        <item x="55"/>
        <item x="166"/>
        <item x="373"/>
        <item x="39"/>
        <item x="173"/>
        <item x="370"/>
        <item x="359"/>
        <item x="519"/>
        <item x="387"/>
        <item x="180"/>
        <item x="190"/>
        <item x="449"/>
        <item x="420"/>
        <item x="423"/>
        <item x="319"/>
        <item x="63"/>
        <item x="375"/>
        <item x="267"/>
        <item x="434"/>
        <item x="77"/>
        <item x="304"/>
        <item x="142"/>
        <item x="64"/>
        <item x="445"/>
        <item x="112"/>
        <item x="413"/>
        <item x="147"/>
        <item x="33"/>
        <item x="542"/>
        <item x="350"/>
        <item x="362"/>
        <item x="441"/>
        <item x="95"/>
        <item x="450"/>
        <item x="391"/>
        <item x="192"/>
        <item x="376"/>
        <item x="42"/>
        <item x="498"/>
        <item x="18"/>
        <item x="123"/>
        <item x="195"/>
        <item x="0"/>
        <item x="494"/>
        <item x="243"/>
        <item x="178"/>
        <item x="201"/>
        <item x="486"/>
        <item x="281"/>
        <item x="137"/>
        <item x="315"/>
        <item x="345"/>
        <item x="213"/>
        <item x="20"/>
        <item x="107"/>
        <item x="479"/>
        <item x="215"/>
        <item x="293"/>
        <item x="71"/>
        <item x="512"/>
        <item x="70"/>
        <item x="355"/>
        <item x="203"/>
        <item x="501"/>
        <item x="485"/>
        <item x="490"/>
        <item x="261"/>
        <item x="54"/>
        <item x="453"/>
        <item x="117"/>
        <item x="111"/>
        <item x="256"/>
        <item x="341"/>
        <item x="476"/>
        <item x="241"/>
        <item x="271"/>
        <item x="168"/>
        <item x="360"/>
        <item x="46"/>
        <item x="118"/>
        <item x="390"/>
        <item x="397"/>
        <item x="237"/>
        <item x="38"/>
        <item x="146"/>
        <item x="399"/>
        <item x="216"/>
        <item x="414"/>
        <item x="415"/>
        <item x="516"/>
        <item x="405"/>
        <item x="517"/>
        <item x="122"/>
        <item x="307"/>
        <item x="274"/>
        <item x="191"/>
        <item x="169"/>
        <item x="400"/>
        <item x="23"/>
        <item x="222"/>
        <item x="97"/>
        <item x="424"/>
        <item x="17"/>
        <item x="244"/>
        <item x="347"/>
        <item x="110"/>
        <item x="128"/>
        <item x="61"/>
        <item x="40"/>
        <item x="382"/>
        <item x="363"/>
        <item x="296"/>
        <item x="48"/>
        <item x="41"/>
        <item x="510"/>
        <item x="193"/>
        <item x="228"/>
        <item x="502"/>
        <item x="134"/>
        <item x="104"/>
        <item x="291"/>
        <item x="425"/>
        <item x="465"/>
        <item x="246"/>
        <item x="31"/>
        <item x="119"/>
        <item x="268"/>
        <item x="254"/>
        <item x="492"/>
        <item x="272"/>
        <item x="7"/>
        <item x="82"/>
        <item x="242"/>
        <item x="406"/>
        <item x="471"/>
        <item x="468"/>
        <item x="176"/>
        <item x="21"/>
        <item x="148"/>
        <item x="353"/>
        <item x="9"/>
        <item x="402"/>
        <item x="381"/>
        <item x="358"/>
        <item x="436"/>
        <item x="337"/>
        <item x="114"/>
        <item x="491"/>
        <item x="165"/>
        <item x="19"/>
        <item x="80"/>
        <item x="398"/>
        <item x="484"/>
        <item x="302"/>
        <item x="160"/>
        <item x="515"/>
        <item x="145"/>
        <item x="469"/>
        <item x="529"/>
        <item x="220"/>
        <item x="528"/>
        <item x="35"/>
        <item x="5"/>
        <item x="497"/>
        <item x="153"/>
        <item x="81"/>
        <item x="27"/>
        <item x="73"/>
        <item x="167"/>
        <item x="275"/>
        <item x="454"/>
        <item x="200"/>
        <item x="495"/>
        <item x="336"/>
        <item x="212"/>
        <item x="93"/>
        <item x="3"/>
        <item x="364"/>
        <item x="481"/>
        <item x="144"/>
        <item x="52"/>
        <item x="284"/>
        <item x="503"/>
        <item x="126"/>
        <item x="226"/>
        <item x="132"/>
        <item x="56"/>
        <item x="356"/>
        <item x="368"/>
        <item x="96"/>
        <item x="480"/>
        <item x="448"/>
        <item x="8"/>
        <item x="282"/>
        <item x="124"/>
        <item x="451"/>
        <item x="378"/>
        <item x="439"/>
        <item x="426"/>
        <item x="395"/>
        <item x="446"/>
        <item x="396"/>
        <item x="379"/>
        <item x="444"/>
        <item x="357"/>
        <item x="325"/>
        <item x="89"/>
        <item x="74"/>
        <item x="68"/>
        <item x="467"/>
        <item x="394"/>
        <item x="507"/>
        <item x="83"/>
        <item x="43"/>
        <item x="65"/>
        <item x="473"/>
        <item x="45"/>
        <item x="217"/>
        <item x="530"/>
        <item x="36"/>
        <item x="116"/>
        <item x="504"/>
        <item x="346"/>
        <item x="98"/>
        <item x="393"/>
        <item x="500"/>
        <item x="344"/>
        <item x="6"/>
        <item t="default"/>
      </items>
    </pivotField>
    <pivotField dataField="1" showAll="0">
      <items count="540">
        <item x="522"/>
        <item x="31"/>
        <item x="12"/>
        <item x="88"/>
        <item x="271"/>
        <item x="159"/>
        <item x="279"/>
        <item x="274"/>
        <item x="510"/>
        <item x="492"/>
        <item x="358"/>
        <item x="116"/>
        <item x="373"/>
        <item x="179"/>
        <item x="26"/>
        <item x="318"/>
        <item x="243"/>
        <item x="2"/>
        <item x="281"/>
        <item x="290"/>
        <item x="486"/>
        <item x="1"/>
        <item x="512"/>
        <item x="317"/>
        <item x="46"/>
        <item x="127"/>
        <item x="311"/>
        <item x="410"/>
        <item x="376"/>
        <item x="87"/>
        <item x="151"/>
        <item x="322"/>
        <item x="493"/>
        <item x="202"/>
        <item x="59"/>
        <item x="320"/>
        <item x="270"/>
        <item x="314"/>
        <item x="444"/>
        <item x="172"/>
        <item x="221"/>
        <item x="24"/>
        <item x="49"/>
        <item x="530"/>
        <item x="447"/>
        <item x="189"/>
        <item x="312"/>
        <item x="465"/>
        <item x="369"/>
        <item x="193"/>
        <item x="96"/>
        <item x="225"/>
        <item x="89"/>
        <item x="56"/>
        <item x="366"/>
        <item x="121"/>
        <item x="288"/>
        <item x="169"/>
        <item x="425"/>
        <item x="213"/>
        <item x="498"/>
        <item x="537"/>
        <item x="392"/>
        <item x="136"/>
        <item x="105"/>
        <item x="260"/>
        <item x="301"/>
        <item x="289"/>
        <item x="91"/>
        <item x="313"/>
        <item x="241"/>
        <item x="474"/>
        <item x="103"/>
        <item x="420"/>
        <item x="526"/>
        <item x="152"/>
        <item x="280"/>
        <item x="228"/>
        <item x="215"/>
        <item x="64"/>
        <item x="227"/>
        <item x="256"/>
        <item x="81"/>
        <item x="302"/>
        <item x="170"/>
        <item x="305"/>
        <item x="231"/>
        <item x="324"/>
        <item x="430"/>
        <item x="157"/>
        <item x="406"/>
        <item x="48"/>
        <item x="533"/>
        <item x="192"/>
        <item x="134"/>
        <item x="505"/>
        <item x="330"/>
        <item x="261"/>
        <item x="476"/>
        <item x="126"/>
        <item x="339"/>
        <item x="11"/>
        <item x="10"/>
        <item x="518"/>
        <item x="377"/>
        <item x="254"/>
        <item x="374"/>
        <item x="245"/>
        <item x="297"/>
        <item x="233"/>
        <item x="29"/>
        <item x="307"/>
        <item x="321"/>
        <item x="520"/>
        <item x="229"/>
        <item x="153"/>
        <item x="524"/>
        <item x="100"/>
        <item x="418"/>
        <item x="470"/>
        <item x="84"/>
        <item x="496"/>
        <item x="405"/>
        <item x="102"/>
        <item x="409"/>
        <item x="459"/>
        <item x="333"/>
        <item x="244"/>
        <item x="194"/>
        <item x="399"/>
        <item x="268"/>
        <item x="117"/>
        <item x="508"/>
        <item x="139"/>
        <item x="395"/>
        <item x="417"/>
        <item x="28"/>
        <item x="14"/>
        <item x="521"/>
        <item x="319"/>
        <item x="131"/>
        <item x="132"/>
        <item x="137"/>
        <item x="232"/>
        <item x="57"/>
        <item x="33"/>
        <item x="283"/>
        <item x="82"/>
        <item x="360"/>
        <item x="176"/>
        <item x="507"/>
        <item x="361"/>
        <item x="451"/>
        <item x="519"/>
        <item x="419"/>
        <item x="291"/>
        <item x="332"/>
        <item x="525"/>
        <item x="250"/>
        <item x="453"/>
        <item x="109"/>
        <item x="83"/>
        <item x="423"/>
        <item x="445"/>
        <item x="372"/>
        <item x="536"/>
        <item x="223"/>
        <item x="397"/>
        <item x="217"/>
        <item x="431"/>
        <item x="380"/>
        <item x="269"/>
        <item x="277"/>
        <item x="156"/>
        <item x="509"/>
        <item x="66"/>
        <item x="439"/>
        <item x="97"/>
        <item x="294"/>
        <item x="135"/>
        <item x="158"/>
        <item x="123"/>
        <item x="448"/>
        <item x="205"/>
        <item x="309"/>
        <item x="203"/>
        <item x="251"/>
        <item x="184"/>
        <item x="191"/>
        <item x="224"/>
        <item x="480"/>
        <item x="511"/>
        <item x="246"/>
        <item x="149"/>
        <item x="355"/>
        <item x="356"/>
        <item x="304"/>
        <item x="464"/>
        <item x="396"/>
        <item x="147"/>
        <item x="416"/>
        <item x="446"/>
        <item x="204"/>
        <item x="308"/>
        <item x="500"/>
        <item x="292"/>
        <item x="407"/>
        <item x="22"/>
        <item x="527"/>
        <item x="415"/>
        <item x="535"/>
        <item x="300"/>
        <item x="150"/>
        <item x="323"/>
        <item x="76"/>
        <item x="449"/>
        <item x="98"/>
        <item x="255"/>
        <item x="538"/>
        <item x="534"/>
        <item x="528"/>
        <item x="167"/>
        <item x="197"/>
        <item x="180"/>
        <item x="286"/>
        <item x="442"/>
        <item x="199"/>
        <item x="25"/>
        <item x="43"/>
        <item x="4"/>
        <item x="85"/>
        <item x="206"/>
        <item x="240"/>
        <item x="111"/>
        <item x="252"/>
        <item x="73"/>
        <item x="501"/>
        <item x="532"/>
        <item x="218"/>
        <item x="329"/>
        <item x="514"/>
        <item x="523"/>
        <item x="531"/>
        <item x="99"/>
        <item x="50"/>
        <item x="154"/>
        <item x="389"/>
        <item x="16"/>
        <item x="276"/>
        <item x="72"/>
        <item x="421"/>
        <item x="350"/>
        <item x="212"/>
        <item x="146"/>
        <item x="341"/>
        <item x="267"/>
        <item x="201"/>
        <item x="181"/>
        <item x="315"/>
        <item x="469"/>
        <item x="450"/>
        <item x="426"/>
        <item x="178"/>
        <item x="15"/>
        <item x="200"/>
        <item x="278"/>
        <item x="129"/>
        <item x="363"/>
        <item x="404"/>
        <item x="513"/>
        <item x="475"/>
        <item x="182"/>
        <item x="457"/>
        <item x="391"/>
        <item x="303"/>
        <item x="325"/>
        <item x="125"/>
        <item x="428"/>
        <item x="296"/>
        <item x="69"/>
        <item x="328"/>
        <item x="166"/>
        <item x="13"/>
        <item x="400"/>
        <item x="257"/>
        <item x="242"/>
        <item x="183"/>
        <item x="55"/>
        <item x="177"/>
        <item x="264"/>
        <item x="219"/>
        <item x="443"/>
        <item x="343"/>
        <item x="63"/>
        <item x="248"/>
        <item x="398"/>
        <item x="461"/>
        <item x="495"/>
        <item x="238"/>
        <item x="338"/>
        <item x="165"/>
        <item x="174"/>
        <item x="299"/>
        <item x="53"/>
        <item x="145"/>
        <item x="226"/>
        <item x="354"/>
        <item x="462"/>
        <item x="36"/>
        <item x="75"/>
        <item x="161"/>
        <item x="483"/>
        <item x="362"/>
        <item x="38"/>
        <item x="285"/>
        <item x="506"/>
        <item x="348"/>
        <item x="359"/>
        <item x="185"/>
        <item x="168"/>
        <item x="411"/>
        <item x="175"/>
        <item x="408"/>
        <item x="375"/>
        <item x="436"/>
        <item x="364"/>
        <item x="310"/>
        <item x="60"/>
        <item x="422"/>
        <item x="258"/>
        <item x="295"/>
        <item x="437"/>
        <item x="143"/>
        <item x="74"/>
        <item x="61"/>
        <item x="138"/>
        <item x="433"/>
        <item x="32"/>
        <item x="108"/>
        <item x="529"/>
        <item x="401"/>
        <item x="429"/>
        <item x="187"/>
        <item x="340"/>
        <item x="92"/>
        <item x="173"/>
        <item x="379"/>
        <item x="365"/>
        <item x="18"/>
        <item x="41"/>
        <item x="485"/>
        <item x="351"/>
        <item x="208"/>
        <item x="119"/>
        <item x="0"/>
        <item x="481"/>
        <item x="190"/>
        <item x="236"/>
        <item x="196"/>
        <item x="104"/>
        <item x="306"/>
        <item x="473"/>
        <item x="133"/>
        <item x="272"/>
        <item x="477"/>
        <item x="209"/>
        <item x="466"/>
        <item x="20"/>
        <item x="499"/>
        <item x="249"/>
        <item x="335"/>
        <item x="68"/>
        <item x="344"/>
        <item x="284"/>
        <item x="67"/>
        <item x="113"/>
        <item x="198"/>
        <item x="472"/>
        <item x="440"/>
        <item x="488"/>
        <item x="52"/>
        <item x="253"/>
        <item x="107"/>
        <item x="463"/>
        <item x="331"/>
        <item x="262"/>
        <item x="163"/>
        <item x="234"/>
        <item x="349"/>
        <item x="114"/>
        <item x="45"/>
        <item x="378"/>
        <item x="385"/>
        <item x="387"/>
        <item x="503"/>
        <item x="37"/>
        <item x="403"/>
        <item x="230"/>
        <item x="402"/>
        <item x="142"/>
        <item x="210"/>
        <item x="118"/>
        <item x="504"/>
        <item x="393"/>
        <item x="298"/>
        <item x="186"/>
        <item x="388"/>
        <item x="124"/>
        <item x="265"/>
        <item x="164"/>
        <item x="23"/>
        <item x="216"/>
        <item x="94"/>
        <item x="17"/>
        <item x="412"/>
        <item x="237"/>
        <item x="337"/>
        <item x="106"/>
        <item x="39"/>
        <item x="371"/>
        <item x="58"/>
        <item x="497"/>
        <item x="188"/>
        <item x="352"/>
        <item x="287"/>
        <item x="47"/>
        <item x="40"/>
        <item x="489"/>
        <item x="130"/>
        <item x="101"/>
        <item x="222"/>
        <item x="282"/>
        <item x="413"/>
        <item x="452"/>
        <item x="239"/>
        <item x="115"/>
        <item x="479"/>
        <item x="259"/>
        <item x="30"/>
        <item x="247"/>
        <item x="263"/>
        <item x="79"/>
        <item x="7"/>
        <item x="235"/>
        <item x="394"/>
        <item x="342"/>
        <item x="347"/>
        <item x="458"/>
        <item x="21"/>
        <item x="144"/>
        <item x="171"/>
        <item x="110"/>
        <item x="455"/>
        <item x="390"/>
        <item x="9"/>
        <item x="370"/>
        <item x="424"/>
        <item x="327"/>
        <item x="77"/>
        <item x="478"/>
        <item x="160"/>
        <item x="19"/>
        <item x="386"/>
        <item x="471"/>
        <item x="155"/>
        <item x="293"/>
        <item x="502"/>
        <item x="141"/>
        <item x="34"/>
        <item x="456"/>
        <item x="516"/>
        <item x="515"/>
        <item x="214"/>
        <item x="5"/>
        <item x="484"/>
        <item x="78"/>
        <item x="148"/>
        <item x="195"/>
        <item x="70"/>
        <item x="27"/>
        <item x="162"/>
        <item x="266"/>
        <item x="441"/>
        <item x="482"/>
        <item x="326"/>
        <item x="207"/>
        <item x="90"/>
        <item x="51"/>
        <item x="3"/>
        <item x="140"/>
        <item x="353"/>
        <item x="468"/>
        <item x="275"/>
        <item x="490"/>
        <item x="220"/>
        <item x="122"/>
        <item x="128"/>
        <item x="54"/>
        <item x="357"/>
        <item x="345"/>
        <item x="93"/>
        <item x="467"/>
        <item x="273"/>
        <item x="120"/>
        <item x="435"/>
        <item x="8"/>
        <item x="438"/>
        <item x="367"/>
        <item x="427"/>
        <item x="414"/>
        <item x="368"/>
        <item x="383"/>
        <item x="384"/>
        <item x="434"/>
        <item x="432"/>
        <item x="346"/>
        <item x="316"/>
        <item x="86"/>
        <item x="71"/>
        <item x="65"/>
        <item x="454"/>
        <item x="382"/>
        <item x="494"/>
        <item x="80"/>
        <item x="42"/>
        <item x="62"/>
        <item x="460"/>
        <item x="44"/>
        <item x="517"/>
        <item x="211"/>
        <item x="35"/>
        <item x="112"/>
        <item x="491"/>
        <item x="336"/>
        <item x="95"/>
        <item x="381"/>
        <item x="487"/>
        <item x="334"/>
        <item x="6"/>
        <item t="default"/>
      </items>
    </pivotField>
    <pivotField dataField="1" showAll="0">
      <items count="528">
        <item x="265"/>
        <item x="501"/>
        <item x="154"/>
        <item x="365"/>
        <item x="12"/>
        <item x="282"/>
        <item x="314"/>
        <item x="63"/>
        <item x="26"/>
        <item x="304"/>
        <item x="174"/>
        <item x="310"/>
        <item x="273"/>
        <item x="350"/>
        <item x="111"/>
        <item x="131"/>
        <item x="477"/>
        <item x="435"/>
        <item x="2"/>
        <item x="237"/>
        <item x="309"/>
        <item x="146"/>
        <item x="306"/>
        <item x="46"/>
        <item x="1"/>
        <item x="164"/>
        <item x="78"/>
        <item x="221"/>
        <item x="122"/>
        <item x="368"/>
        <item x="303"/>
        <item x="24"/>
        <item x="483"/>
        <item x="361"/>
        <item x="297"/>
        <item x="56"/>
        <item x="312"/>
        <item x="272"/>
        <item x="264"/>
        <item x="281"/>
        <item x="215"/>
        <item x="255"/>
        <item x="167"/>
        <item x="438"/>
        <item x="86"/>
        <item x="196"/>
        <item x="416"/>
        <item x="411"/>
        <item x="184"/>
        <item x="518"/>
        <item x="91"/>
        <item x="254"/>
        <item x="207"/>
        <item x="84"/>
        <item x="525"/>
        <item x="456"/>
        <item x="465"/>
        <item x="116"/>
        <item x="53"/>
        <item x="219"/>
        <item x="280"/>
        <item x="358"/>
        <item x="514"/>
        <item x="384"/>
        <item x="488"/>
        <item x="61"/>
        <item x="305"/>
        <item x="226"/>
        <item x="100"/>
        <item x="293"/>
        <item x="421"/>
        <item x="165"/>
        <item x="147"/>
        <item x="98"/>
        <item x="209"/>
        <item x="235"/>
        <item x="187"/>
        <item x="222"/>
        <item x="250"/>
        <item x="352"/>
        <item x="225"/>
        <item x="316"/>
        <item x="467"/>
        <item x="294"/>
        <item x="398"/>
        <item x="331"/>
        <item x="152"/>
        <item x="495"/>
        <item x="507"/>
        <item x="10"/>
        <item x="521"/>
        <item x="512"/>
        <item x="322"/>
        <item x="121"/>
        <item x="223"/>
        <item x="313"/>
        <item x="129"/>
        <item x="11"/>
        <item x="239"/>
        <item x="289"/>
        <item x="227"/>
        <item x="299"/>
        <item x="369"/>
        <item x="95"/>
        <item x="450"/>
        <item x="248"/>
        <item x="29"/>
        <item x="148"/>
        <item x="112"/>
        <item x="461"/>
        <item x="509"/>
        <item x="366"/>
        <item x="81"/>
        <item x="401"/>
        <item x="325"/>
        <item x="134"/>
        <item x="409"/>
        <item x="397"/>
        <item x="238"/>
        <item x="486"/>
        <item x="97"/>
        <item x="188"/>
        <item x="391"/>
        <item x="311"/>
        <item x="262"/>
        <item x="387"/>
        <item x="510"/>
        <item x="372"/>
        <item x="28"/>
        <item x="498"/>
        <item x="79"/>
        <item x="408"/>
        <item x="127"/>
        <item x="126"/>
        <item x="275"/>
        <item x="14"/>
        <item x="32"/>
        <item x="353"/>
        <item x="132"/>
        <item x="444"/>
        <item x="54"/>
        <item x="171"/>
        <item x="442"/>
        <item x="508"/>
        <item x="497"/>
        <item x="244"/>
        <item x="80"/>
        <item x="422"/>
        <item x="283"/>
        <item x="410"/>
        <item x="324"/>
        <item x="104"/>
        <item x="513"/>
        <item x="217"/>
        <item x="436"/>
        <item x="430"/>
        <item x="211"/>
        <item x="130"/>
        <item x="263"/>
        <item x="414"/>
        <item x="364"/>
        <item x="301"/>
        <item x="270"/>
        <item x="524"/>
        <item x="92"/>
        <item x="389"/>
        <item x="286"/>
        <item x="499"/>
        <item x="151"/>
        <item x="153"/>
        <item x="186"/>
        <item x="471"/>
        <item x="193"/>
        <item x="118"/>
        <item x="199"/>
        <item x="439"/>
        <item x="179"/>
        <item x="245"/>
        <item x="197"/>
        <item x="500"/>
        <item x="218"/>
        <item x="388"/>
        <item x="347"/>
        <item x="437"/>
        <item x="240"/>
        <item x="144"/>
        <item x="348"/>
        <item x="455"/>
        <item x="296"/>
        <item x="142"/>
        <item x="300"/>
        <item x="399"/>
        <item x="93"/>
        <item x="490"/>
        <item x="22"/>
        <item x="407"/>
        <item x="198"/>
        <item x="292"/>
        <item x="284"/>
        <item x="515"/>
        <item x="315"/>
        <item x="278"/>
        <item x="522"/>
        <item x="191"/>
        <item x="406"/>
        <item x="523"/>
        <item x="145"/>
        <item x="440"/>
        <item x="249"/>
        <item x="70"/>
        <item x="433"/>
        <item x="73"/>
        <item x="162"/>
        <item x="516"/>
        <item x="175"/>
        <item x="106"/>
        <item x="526"/>
        <item x="42"/>
        <item x="4"/>
        <item x="25"/>
        <item x="94"/>
        <item x="82"/>
        <item x="69"/>
        <item x="200"/>
        <item x="149"/>
        <item x="195"/>
        <item x="234"/>
        <item x="321"/>
        <item x="246"/>
        <item x="519"/>
        <item x="47"/>
        <item x="511"/>
        <item x="491"/>
        <item x="520"/>
        <item x="16"/>
        <item x="342"/>
        <item x="503"/>
        <item x="212"/>
        <item x="269"/>
        <item x="381"/>
        <item x="141"/>
        <item x="206"/>
        <item x="502"/>
        <item x="412"/>
        <item x="466"/>
        <item x="333"/>
        <item x="261"/>
        <item x="307"/>
        <item x="194"/>
        <item x="176"/>
        <item x="173"/>
        <item x="460"/>
        <item x="417"/>
        <item x="15"/>
        <item x="441"/>
        <item x="271"/>
        <item x="396"/>
        <item x="124"/>
        <item x="355"/>
        <item x="383"/>
        <item x="172"/>
        <item x="177"/>
        <item x="448"/>
        <item x="295"/>
        <item x="317"/>
        <item x="13"/>
        <item x="288"/>
        <item x="419"/>
        <item x="66"/>
        <item x="120"/>
        <item x="392"/>
        <item x="320"/>
        <item x="161"/>
        <item x="251"/>
        <item x="236"/>
        <item x="178"/>
        <item x="232"/>
        <item x="258"/>
        <item x="52"/>
        <item x="242"/>
        <item x="213"/>
        <item x="60"/>
        <item x="434"/>
        <item x="390"/>
        <item x="335"/>
        <item x="160"/>
        <item x="452"/>
        <item x="485"/>
        <item x="330"/>
        <item x="291"/>
        <item x="50"/>
        <item x="169"/>
        <item x="402"/>
        <item x="220"/>
        <item x="346"/>
        <item x="140"/>
        <item x="496"/>
        <item x="156"/>
        <item x="453"/>
        <item x="354"/>
        <item x="37"/>
        <item x="35"/>
        <item x="72"/>
        <item x="180"/>
        <item x="474"/>
        <item x="277"/>
        <item x="340"/>
        <item x="170"/>
        <item x="351"/>
        <item x="400"/>
        <item x="163"/>
        <item x="427"/>
        <item x="367"/>
        <item x="428"/>
        <item x="356"/>
        <item x="138"/>
        <item x="302"/>
        <item x="413"/>
        <item x="287"/>
        <item x="57"/>
        <item x="202"/>
        <item x="252"/>
        <item x="168"/>
        <item x="31"/>
        <item x="71"/>
        <item x="182"/>
        <item x="58"/>
        <item x="420"/>
        <item x="517"/>
        <item x="103"/>
        <item x="424"/>
        <item x="393"/>
        <item x="243"/>
        <item x="133"/>
        <item x="332"/>
        <item x="468"/>
        <item x="87"/>
        <item x="18"/>
        <item x="476"/>
        <item x="371"/>
        <item x="40"/>
        <item x="357"/>
        <item x="472"/>
        <item x="0"/>
        <item x="114"/>
        <item x="99"/>
        <item x="343"/>
        <item x="185"/>
        <item x="298"/>
        <item x="230"/>
        <item x="128"/>
        <item x="190"/>
        <item x="489"/>
        <item x="203"/>
        <item x="464"/>
        <item x="457"/>
        <item x="20"/>
        <item x="266"/>
        <item x="336"/>
        <item x="108"/>
        <item x="65"/>
        <item x="327"/>
        <item x="276"/>
        <item x="64"/>
        <item x="192"/>
        <item x="431"/>
        <item x="463"/>
        <item x="479"/>
        <item x="49"/>
        <item x="247"/>
        <item x="102"/>
        <item x="158"/>
        <item x="256"/>
        <item x="454"/>
        <item x="323"/>
        <item x="109"/>
        <item x="341"/>
        <item x="228"/>
        <item x="370"/>
        <item x="44"/>
        <item x="493"/>
        <item x="379"/>
        <item x="395"/>
        <item x="113"/>
        <item x="36"/>
        <item x="377"/>
        <item x="119"/>
        <item x="394"/>
        <item x="224"/>
        <item x="204"/>
        <item x="137"/>
        <item x="494"/>
        <item x="385"/>
        <item x="380"/>
        <item x="181"/>
        <item x="290"/>
        <item x="159"/>
        <item x="89"/>
        <item x="259"/>
        <item x="210"/>
        <item x="23"/>
        <item x="17"/>
        <item x="403"/>
        <item x="231"/>
        <item x="329"/>
        <item x="38"/>
        <item x="101"/>
        <item x="487"/>
        <item x="183"/>
        <item x="363"/>
        <item x="55"/>
        <item x="279"/>
        <item x="344"/>
        <item x="125"/>
        <item x="45"/>
        <item x="480"/>
        <item x="39"/>
        <item x="96"/>
        <item x="404"/>
        <item x="216"/>
        <item x="274"/>
        <item x="470"/>
        <item x="253"/>
        <item x="443"/>
        <item x="233"/>
        <item x="110"/>
        <item x="30"/>
        <item x="241"/>
        <item x="76"/>
        <item x="257"/>
        <item x="339"/>
        <item x="229"/>
        <item x="7"/>
        <item x="334"/>
        <item x="105"/>
        <item x="386"/>
        <item x="21"/>
        <item x="449"/>
        <item x="139"/>
        <item x="382"/>
        <item x="166"/>
        <item x="362"/>
        <item x="446"/>
        <item x="9"/>
        <item x="74"/>
        <item x="319"/>
        <item x="415"/>
        <item x="469"/>
        <item x="155"/>
        <item x="19"/>
        <item x="150"/>
        <item x="378"/>
        <item x="462"/>
        <item x="33"/>
        <item x="492"/>
        <item x="285"/>
        <item x="136"/>
        <item x="504"/>
        <item x="447"/>
        <item x="505"/>
        <item x="189"/>
        <item x="208"/>
        <item x="475"/>
        <item x="5"/>
        <item x="67"/>
        <item x="75"/>
        <item x="143"/>
        <item x="27"/>
        <item x="157"/>
        <item x="260"/>
        <item x="432"/>
        <item x="473"/>
        <item x="318"/>
        <item x="201"/>
        <item x="48"/>
        <item x="85"/>
        <item x="135"/>
        <item x="345"/>
        <item x="3"/>
        <item x="459"/>
        <item x="268"/>
        <item x="214"/>
        <item x="481"/>
        <item x="117"/>
        <item x="123"/>
        <item x="51"/>
        <item x="349"/>
        <item x="337"/>
        <item x="88"/>
        <item x="458"/>
        <item x="267"/>
        <item x="115"/>
        <item x="426"/>
        <item x="8"/>
        <item x="429"/>
        <item x="360"/>
        <item x="359"/>
        <item x="405"/>
        <item x="418"/>
        <item x="375"/>
        <item x="376"/>
        <item x="425"/>
        <item x="423"/>
        <item x="338"/>
        <item x="83"/>
        <item x="308"/>
        <item x="68"/>
        <item x="62"/>
        <item x="445"/>
        <item x="374"/>
        <item x="484"/>
        <item x="77"/>
        <item x="41"/>
        <item x="59"/>
        <item x="451"/>
        <item x="43"/>
        <item x="506"/>
        <item x="205"/>
        <item x="34"/>
        <item x="107"/>
        <item x="482"/>
        <item x="328"/>
        <item x="90"/>
        <item x="373"/>
        <item x="478"/>
        <item x="326"/>
        <item x="6"/>
        <item t="default"/>
      </items>
    </pivotField>
    <pivotField dataField="1" showAll="0">
      <items count="508">
        <item x="149"/>
        <item x="291"/>
        <item x="168"/>
        <item x="295"/>
        <item x="12"/>
        <item x="458"/>
        <item x="141"/>
        <item x="393"/>
        <item x="269"/>
        <item x="82"/>
        <item x="334"/>
        <item x="294"/>
        <item x="107"/>
        <item x="2"/>
        <item x="24"/>
        <item x="229"/>
        <item x="344"/>
        <item x="1"/>
        <item x="398"/>
        <item x="350"/>
        <item x="289"/>
        <item x="118"/>
        <item x="246"/>
        <item x="446"/>
        <item x="464"/>
        <item x="54"/>
        <item x="419"/>
        <item x="297"/>
        <item x="181"/>
        <item x="209"/>
        <item x="178"/>
        <item x="494"/>
        <item x="255"/>
        <item x="161"/>
        <item x="87"/>
        <item x="403"/>
        <item x="59"/>
        <item x="505"/>
        <item x="201"/>
        <item x="190"/>
        <item x="498"/>
        <item x="159"/>
        <item x="80"/>
        <item x="448"/>
        <item x="112"/>
        <item x="51"/>
        <item x="290"/>
        <item x="213"/>
        <item x="268"/>
        <item x="366"/>
        <item x="341"/>
        <item x="437"/>
        <item x="142"/>
        <item x="469"/>
        <item x="315"/>
        <item x="96"/>
        <item x="354"/>
        <item x="203"/>
        <item x="280"/>
        <item x="492"/>
        <item x="215"/>
        <item x="94"/>
        <item x="227"/>
        <item x="380"/>
        <item x="242"/>
        <item x="218"/>
        <item x="300"/>
        <item x="487"/>
        <item x="216"/>
        <item x="476"/>
        <item x="281"/>
        <item x="298"/>
        <item x="10"/>
        <item x="147"/>
        <item x="501"/>
        <item x="117"/>
        <item x="306"/>
        <item x="276"/>
        <item x="431"/>
        <item x="231"/>
        <item x="108"/>
        <item x="219"/>
        <item x="285"/>
        <item x="91"/>
        <item x="125"/>
        <item x="129"/>
        <item x="11"/>
        <item x="309"/>
        <item x="442"/>
        <item x="383"/>
        <item x="28"/>
        <item x="77"/>
        <item x="351"/>
        <item x="143"/>
        <item x="296"/>
        <item x="240"/>
        <item x="489"/>
        <item x="379"/>
        <item x="75"/>
        <item x="230"/>
        <item x="391"/>
        <item x="490"/>
        <item x="348"/>
        <item x="425"/>
        <item x="369"/>
        <item x="467"/>
        <item x="373"/>
        <item x="182"/>
        <item x="93"/>
        <item x="404"/>
        <item x="253"/>
        <item x="27"/>
        <item x="263"/>
        <item x="336"/>
        <item x="123"/>
        <item x="479"/>
        <item x="412"/>
        <item x="31"/>
        <item x="187"/>
        <item x="390"/>
        <item x="122"/>
        <item x="76"/>
        <item x="127"/>
        <item x="236"/>
        <item x="165"/>
        <item x="14"/>
        <item x="211"/>
        <item x="488"/>
        <item x="423"/>
        <item x="52"/>
        <item x="126"/>
        <item x="205"/>
        <item x="287"/>
        <item x="478"/>
        <item x="100"/>
        <item x="417"/>
        <item x="308"/>
        <item x="270"/>
        <item x="493"/>
        <item x="254"/>
        <item x="392"/>
        <item x="88"/>
        <item x="260"/>
        <item x="273"/>
        <item x="396"/>
        <item x="480"/>
        <item x="347"/>
        <item x="504"/>
        <item x="371"/>
        <item x="180"/>
        <item x="148"/>
        <item x="146"/>
        <item x="452"/>
        <item x="370"/>
        <item x="418"/>
        <item x="193"/>
        <item x="89"/>
        <item x="114"/>
        <item x="173"/>
        <item x="420"/>
        <item x="237"/>
        <item x="331"/>
        <item x="481"/>
        <item x="191"/>
        <item x="212"/>
        <item x="436"/>
        <item x="332"/>
        <item x="266"/>
        <item x="283"/>
        <item x="381"/>
        <item x="139"/>
        <item x="67"/>
        <item x="232"/>
        <item x="137"/>
        <item x="22"/>
        <item x="185"/>
        <item x="286"/>
        <item x="502"/>
        <item x="471"/>
        <item x="279"/>
        <item x="299"/>
        <item x="389"/>
        <item x="189"/>
        <item x="271"/>
        <item x="192"/>
        <item x="415"/>
        <item x="495"/>
        <item x="388"/>
        <item x="66"/>
        <item x="241"/>
        <item x="503"/>
        <item x="421"/>
        <item x="482"/>
        <item x="447"/>
        <item x="102"/>
        <item x="140"/>
        <item x="90"/>
        <item x="157"/>
        <item x="144"/>
        <item x="169"/>
        <item x="496"/>
        <item x="70"/>
        <item x="506"/>
        <item x="41"/>
        <item x="4"/>
        <item x="326"/>
        <item x="78"/>
        <item x="499"/>
        <item x="45"/>
        <item x="25"/>
        <item x="305"/>
        <item x="194"/>
        <item x="16"/>
        <item x="491"/>
        <item x="500"/>
        <item x="472"/>
        <item x="238"/>
        <item x="226"/>
        <item x="259"/>
        <item x="166"/>
        <item x="136"/>
        <item x="483"/>
        <item x="206"/>
        <item x="200"/>
        <item x="363"/>
        <item x="188"/>
        <item x="394"/>
        <item x="252"/>
        <item x="317"/>
        <item x="167"/>
        <item x="292"/>
        <item x="15"/>
        <item x="399"/>
        <item x="365"/>
        <item x="170"/>
        <item x="441"/>
        <item x="422"/>
        <item x="261"/>
        <item x="378"/>
        <item x="120"/>
        <item x="338"/>
        <item x="13"/>
        <item x="429"/>
        <item x="171"/>
        <item x="282"/>
        <item x="224"/>
        <item x="301"/>
        <item x="275"/>
        <item x="63"/>
        <item x="401"/>
        <item x="374"/>
        <item x="116"/>
        <item x="304"/>
        <item x="172"/>
        <item x="156"/>
        <item x="234"/>
        <item x="228"/>
        <item x="243"/>
        <item x="249"/>
        <item x="155"/>
        <item x="50"/>
        <item x="207"/>
        <item x="58"/>
        <item x="384"/>
        <item x="372"/>
        <item x="416"/>
        <item x="319"/>
        <item x="48"/>
        <item x="314"/>
        <item x="466"/>
        <item x="433"/>
        <item x="278"/>
        <item x="477"/>
        <item x="163"/>
        <item x="214"/>
        <item x="174"/>
        <item x="330"/>
        <item x="151"/>
        <item x="434"/>
        <item x="135"/>
        <item x="36"/>
        <item x="337"/>
        <item x="196"/>
        <item x="382"/>
        <item x="34"/>
        <item x="410"/>
        <item x="69"/>
        <item x="164"/>
        <item x="324"/>
        <item x="455"/>
        <item x="265"/>
        <item x="335"/>
        <item x="235"/>
        <item x="409"/>
        <item x="133"/>
        <item x="158"/>
        <item x="349"/>
        <item x="449"/>
        <item x="339"/>
        <item x="162"/>
        <item x="395"/>
        <item x="274"/>
        <item x="288"/>
        <item x="55"/>
        <item x="244"/>
        <item x="30"/>
        <item x="176"/>
        <item x="402"/>
        <item x="497"/>
        <item x="56"/>
        <item x="68"/>
        <item x="99"/>
        <item x="406"/>
        <item x="18"/>
        <item x="375"/>
        <item x="95"/>
        <item x="83"/>
        <item x="316"/>
        <item x="457"/>
        <item x="128"/>
        <item x="39"/>
        <item x="453"/>
        <item x="353"/>
        <item x="340"/>
        <item x="0"/>
        <item x="110"/>
        <item x="284"/>
        <item x="470"/>
        <item x="104"/>
        <item x="327"/>
        <item x="197"/>
        <item x="179"/>
        <item x="124"/>
        <item x="438"/>
        <item x="320"/>
        <item x="20"/>
        <item x="184"/>
        <item x="445"/>
        <item x="222"/>
        <item x="256"/>
        <item x="62"/>
        <item x="186"/>
        <item x="311"/>
        <item x="61"/>
        <item x="264"/>
        <item x="413"/>
        <item x="444"/>
        <item x="460"/>
        <item x="47"/>
        <item x="98"/>
        <item x="239"/>
        <item x="153"/>
        <item x="247"/>
        <item x="115"/>
        <item x="435"/>
        <item x="307"/>
        <item x="105"/>
        <item x="352"/>
        <item x="109"/>
        <item x="325"/>
        <item x="474"/>
        <item x="220"/>
        <item x="361"/>
        <item x="377"/>
        <item x="43"/>
        <item x="35"/>
        <item x="359"/>
        <item x="376"/>
        <item x="217"/>
        <item x="198"/>
        <item x="475"/>
        <item x="132"/>
        <item x="362"/>
        <item x="175"/>
        <item x="367"/>
        <item x="277"/>
        <item x="154"/>
        <item x="85"/>
        <item x="17"/>
        <item x="385"/>
        <item x="204"/>
        <item x="23"/>
        <item x="250"/>
        <item x="223"/>
        <item x="468"/>
        <item x="313"/>
        <item x="37"/>
        <item x="97"/>
        <item x="177"/>
        <item x="451"/>
        <item x="121"/>
        <item x="346"/>
        <item x="267"/>
        <item x="461"/>
        <item x="53"/>
        <item x="44"/>
        <item x="328"/>
        <item x="92"/>
        <item x="38"/>
        <item x="386"/>
        <item x="245"/>
        <item x="262"/>
        <item x="210"/>
        <item x="106"/>
        <item x="225"/>
        <item x="424"/>
        <item x="29"/>
        <item x="233"/>
        <item x="323"/>
        <item x="101"/>
        <item x="318"/>
        <item x="73"/>
        <item x="221"/>
        <item x="248"/>
        <item x="7"/>
        <item x="368"/>
        <item x="21"/>
        <item x="134"/>
        <item x="364"/>
        <item x="430"/>
        <item x="71"/>
        <item x="345"/>
        <item x="160"/>
        <item x="9"/>
        <item x="303"/>
        <item x="427"/>
        <item x="397"/>
        <item x="450"/>
        <item x="150"/>
        <item x="32"/>
        <item x="145"/>
        <item x="19"/>
        <item x="183"/>
        <item x="360"/>
        <item x="443"/>
        <item x="473"/>
        <item x="131"/>
        <item x="484"/>
        <item x="272"/>
        <item x="428"/>
        <item x="485"/>
        <item x="202"/>
        <item x="64"/>
        <item x="456"/>
        <item x="72"/>
        <item x="5"/>
        <item x="138"/>
        <item x="26"/>
        <item x="251"/>
        <item x="152"/>
        <item x="414"/>
        <item x="454"/>
        <item x="302"/>
        <item x="46"/>
        <item x="195"/>
        <item x="130"/>
        <item x="81"/>
        <item x="329"/>
        <item x="3"/>
        <item x="440"/>
        <item x="208"/>
        <item x="258"/>
        <item x="113"/>
        <item x="462"/>
        <item x="333"/>
        <item x="119"/>
        <item x="49"/>
        <item x="321"/>
        <item x="84"/>
        <item x="257"/>
        <item x="439"/>
        <item x="111"/>
        <item x="343"/>
        <item x="408"/>
        <item x="8"/>
        <item x="411"/>
        <item x="342"/>
        <item x="387"/>
        <item x="400"/>
        <item x="357"/>
        <item x="358"/>
        <item x="407"/>
        <item x="405"/>
        <item x="79"/>
        <item x="322"/>
        <item x="293"/>
        <item x="65"/>
        <item x="60"/>
        <item x="426"/>
        <item x="356"/>
        <item x="465"/>
        <item x="74"/>
        <item x="57"/>
        <item x="40"/>
        <item x="432"/>
        <item x="42"/>
        <item x="486"/>
        <item x="199"/>
        <item x="33"/>
        <item x="103"/>
        <item x="463"/>
        <item x="312"/>
        <item x="86"/>
        <item x="355"/>
        <item x="459"/>
        <item x="310"/>
        <item x="6"/>
        <item t="default"/>
      </items>
    </pivotField>
    <pivotField dataField="1" showAll="0">
      <items count="496">
        <item x="286"/>
        <item x="335"/>
        <item x="387"/>
        <item x="12"/>
        <item x="240"/>
        <item x="435"/>
        <item x="2"/>
        <item x="325"/>
        <item x="105"/>
        <item x="437"/>
        <item x="392"/>
        <item x="482"/>
        <item x="58"/>
        <item x="223"/>
        <item x="341"/>
        <item x="1"/>
        <item x="282"/>
        <item x="116"/>
        <item x="155"/>
        <item x="408"/>
        <item x="306"/>
        <item x="480"/>
        <item x="173"/>
        <item x="493"/>
        <item x="452"/>
        <item x="53"/>
        <item x="203"/>
        <item x="288"/>
        <item x="195"/>
        <item x="85"/>
        <item x="157"/>
        <item x="249"/>
        <item x="283"/>
        <item x="486"/>
        <item x="79"/>
        <item x="184"/>
        <item x="210"/>
        <item x="110"/>
        <item x="139"/>
        <item x="356"/>
        <item x="50"/>
        <item x="181"/>
        <item x="289"/>
        <item x="207"/>
        <item x="262"/>
        <item x="332"/>
        <item x="475"/>
        <item x="197"/>
        <item x="457"/>
        <item x="94"/>
        <item x="426"/>
        <item x="464"/>
        <item x="273"/>
        <item x="209"/>
        <item x="370"/>
        <item x="10"/>
        <item x="92"/>
        <item x="212"/>
        <item x="236"/>
        <item x="291"/>
        <item x="221"/>
        <item x="274"/>
        <item x="420"/>
        <item x="106"/>
        <item x="269"/>
        <item x="144"/>
        <item x="115"/>
        <item x="225"/>
        <item x="127"/>
        <item x="489"/>
        <item x="297"/>
        <item x="89"/>
        <item x="393"/>
        <item x="414"/>
        <item x="213"/>
        <item x="278"/>
        <item x="287"/>
        <item x="300"/>
        <item x="74"/>
        <item x="401"/>
        <item x="373"/>
        <item x="431"/>
        <item x="123"/>
        <item x="76"/>
        <item x="27"/>
        <item x="11"/>
        <item x="478"/>
        <item x="140"/>
        <item x="369"/>
        <item x="359"/>
        <item x="224"/>
        <item x="477"/>
        <item x="342"/>
        <item x="124"/>
        <item x="234"/>
        <item x="381"/>
        <item x="363"/>
        <item x="176"/>
        <item x="327"/>
        <item x="257"/>
        <item x="455"/>
        <item x="339"/>
        <item x="280"/>
        <item x="26"/>
        <item x="205"/>
        <item x="91"/>
        <item x="75"/>
        <item x="247"/>
        <item x="121"/>
        <item x="30"/>
        <item x="230"/>
        <item x="199"/>
        <item x="467"/>
        <item x="120"/>
        <item x="380"/>
        <item x="476"/>
        <item x="412"/>
        <item x="161"/>
        <item x="125"/>
        <item x="406"/>
        <item x="51"/>
        <item x="98"/>
        <item x="248"/>
        <item x="14"/>
        <item x="299"/>
        <item x="466"/>
        <item x="263"/>
        <item x="86"/>
        <item x="481"/>
        <item x="382"/>
        <item x="266"/>
        <item x="254"/>
        <item x="175"/>
        <item x="360"/>
        <item x="87"/>
        <item x="468"/>
        <item x="407"/>
        <item x="385"/>
        <item x="145"/>
        <item x="441"/>
        <item x="492"/>
        <item x="361"/>
        <item x="338"/>
        <item x="143"/>
        <item x="66"/>
        <item x="260"/>
        <item x="470"/>
        <item x="436"/>
        <item x="183"/>
        <item x="179"/>
        <item x="187"/>
        <item x="168"/>
        <item x="322"/>
        <item x="112"/>
        <item x="409"/>
        <item x="371"/>
        <item x="425"/>
        <item x="490"/>
        <item x="469"/>
        <item x="22"/>
        <item x="231"/>
        <item x="323"/>
        <item x="185"/>
        <item x="65"/>
        <item x="276"/>
        <item x="206"/>
        <item x="162"/>
        <item x="135"/>
        <item x="137"/>
        <item x="459"/>
        <item x="279"/>
        <item x="404"/>
        <item x="226"/>
        <item x="272"/>
        <item x="290"/>
        <item x="88"/>
        <item x="100"/>
        <item x="141"/>
        <item x="379"/>
        <item x="235"/>
        <item x="264"/>
        <item x="483"/>
        <item x="410"/>
        <item x="378"/>
        <item x="186"/>
        <item x="491"/>
        <item x="153"/>
        <item x="164"/>
        <item x="317"/>
        <item x="484"/>
        <item x="138"/>
        <item x="69"/>
        <item x="16"/>
        <item x="487"/>
        <item x="44"/>
        <item x="296"/>
        <item x="4"/>
        <item x="479"/>
        <item x="40"/>
        <item x="77"/>
        <item x="494"/>
        <item x="188"/>
        <item x="182"/>
        <item x="24"/>
        <item x="253"/>
        <item x="134"/>
        <item x="488"/>
        <item x="460"/>
        <item x="194"/>
        <item x="232"/>
        <item x="471"/>
        <item x="220"/>
        <item x="200"/>
        <item x="163"/>
        <item x="246"/>
        <item x="353"/>
        <item x="355"/>
        <item x="308"/>
        <item x="383"/>
        <item x="15"/>
        <item x="388"/>
        <item x="284"/>
        <item x="218"/>
        <item x="430"/>
        <item x="165"/>
        <item x="255"/>
        <item x="368"/>
        <item x="13"/>
        <item x="411"/>
        <item x="329"/>
        <item x="118"/>
        <item x="418"/>
        <item x="268"/>
        <item x="275"/>
        <item x="364"/>
        <item x="62"/>
        <item x="292"/>
        <item x="166"/>
        <item x="390"/>
        <item x="374"/>
        <item x="228"/>
        <item x="167"/>
        <item x="151"/>
        <item x="114"/>
        <item x="295"/>
        <item x="222"/>
        <item x="237"/>
        <item x="152"/>
        <item x="243"/>
        <item x="229"/>
        <item x="49"/>
        <item x="201"/>
        <item x="190"/>
        <item x="57"/>
        <item x="47"/>
        <item x="362"/>
        <item x="405"/>
        <item x="310"/>
        <item x="305"/>
        <item x="465"/>
        <item x="454"/>
        <item x="399"/>
        <item x="422"/>
        <item x="271"/>
        <item x="169"/>
        <item x="438"/>
        <item x="208"/>
        <item x="159"/>
        <item x="147"/>
        <item x="372"/>
        <item x="321"/>
        <item x="35"/>
        <item x="423"/>
        <item x="328"/>
        <item x="160"/>
        <item x="133"/>
        <item x="131"/>
        <item x="33"/>
        <item x="68"/>
        <item x="315"/>
        <item x="158"/>
        <item x="398"/>
        <item x="326"/>
        <item x="259"/>
        <item x="444"/>
        <item x="267"/>
        <item x="384"/>
        <item x="330"/>
        <item x="154"/>
        <item x="340"/>
        <item x="281"/>
        <item x="171"/>
        <item x="29"/>
        <item x="391"/>
        <item x="238"/>
        <item x="54"/>
        <item x="485"/>
        <item x="93"/>
        <item x="55"/>
        <item x="97"/>
        <item x="67"/>
        <item x="18"/>
        <item x="395"/>
        <item x="365"/>
        <item x="81"/>
        <item x="446"/>
        <item x="102"/>
        <item x="442"/>
        <item x="307"/>
        <item x="458"/>
        <item x="38"/>
        <item x="277"/>
        <item x="0"/>
        <item x="344"/>
        <item x="331"/>
        <item x="126"/>
        <item x="311"/>
        <item x="191"/>
        <item x="108"/>
        <item x="427"/>
        <item x="122"/>
        <item x="20"/>
        <item x="174"/>
        <item x="318"/>
        <item x="178"/>
        <item x="434"/>
        <item x="216"/>
        <item x="250"/>
        <item x="61"/>
        <item x="180"/>
        <item x="402"/>
        <item x="60"/>
        <item x="258"/>
        <item x="302"/>
        <item x="113"/>
        <item x="433"/>
        <item x="96"/>
        <item x="46"/>
        <item x="448"/>
        <item x="149"/>
        <item x="107"/>
        <item x="241"/>
        <item x="233"/>
        <item x="462"/>
        <item x="343"/>
        <item x="103"/>
        <item x="424"/>
        <item x="298"/>
        <item x="316"/>
        <item x="367"/>
        <item x="351"/>
        <item x="214"/>
        <item x="42"/>
        <item x="34"/>
        <item x="366"/>
        <item x="463"/>
        <item x="349"/>
        <item x="192"/>
        <item x="211"/>
        <item x="352"/>
        <item x="170"/>
        <item x="130"/>
        <item x="270"/>
        <item x="357"/>
        <item x="150"/>
        <item x="83"/>
        <item x="456"/>
        <item x="17"/>
        <item x="375"/>
        <item x="198"/>
        <item x="23"/>
        <item x="244"/>
        <item x="440"/>
        <item x="217"/>
        <item x="36"/>
        <item x="304"/>
        <item x="172"/>
        <item x="95"/>
        <item x="119"/>
        <item x="449"/>
        <item x="261"/>
        <item x="239"/>
        <item x="337"/>
        <item x="43"/>
        <item x="90"/>
        <item x="319"/>
        <item x="52"/>
        <item x="376"/>
        <item x="37"/>
        <item x="256"/>
        <item x="104"/>
        <item x="314"/>
        <item x="204"/>
        <item x="99"/>
        <item x="219"/>
        <item x="413"/>
        <item x="227"/>
        <item x="28"/>
        <item x="309"/>
        <item x="215"/>
        <item x="72"/>
        <item x="242"/>
        <item x="70"/>
        <item x="7"/>
        <item x="358"/>
        <item x="21"/>
        <item x="354"/>
        <item x="132"/>
        <item x="419"/>
        <item x="336"/>
        <item x="156"/>
        <item x="177"/>
        <item x="294"/>
        <item x="9"/>
        <item x="31"/>
        <item x="386"/>
        <item x="416"/>
        <item x="439"/>
        <item x="146"/>
        <item x="142"/>
        <item x="19"/>
        <item x="461"/>
        <item x="350"/>
        <item x="432"/>
        <item x="129"/>
        <item x="472"/>
        <item x="265"/>
        <item x="63"/>
        <item x="473"/>
        <item x="417"/>
        <item x="196"/>
        <item x="445"/>
        <item x="71"/>
        <item x="5"/>
        <item x="136"/>
        <item x="25"/>
        <item x="245"/>
        <item x="148"/>
        <item x="45"/>
        <item x="443"/>
        <item x="403"/>
        <item x="293"/>
        <item x="189"/>
        <item x="128"/>
        <item x="80"/>
        <item x="320"/>
        <item x="3"/>
        <item x="202"/>
        <item x="429"/>
        <item x="252"/>
        <item x="111"/>
        <item x="450"/>
        <item x="324"/>
        <item x="117"/>
        <item x="48"/>
        <item x="312"/>
        <item x="82"/>
        <item x="334"/>
        <item x="251"/>
        <item x="109"/>
        <item x="428"/>
        <item x="397"/>
        <item x="400"/>
        <item x="8"/>
        <item x="333"/>
        <item x="377"/>
        <item x="389"/>
        <item x="348"/>
        <item x="347"/>
        <item x="396"/>
        <item x="78"/>
        <item x="394"/>
        <item x="313"/>
        <item x="285"/>
        <item x="64"/>
        <item x="59"/>
        <item x="415"/>
        <item x="346"/>
        <item x="453"/>
        <item x="73"/>
        <item x="56"/>
        <item x="39"/>
        <item x="421"/>
        <item x="41"/>
        <item x="474"/>
        <item x="193"/>
        <item x="32"/>
        <item x="101"/>
        <item x="451"/>
        <item x="303"/>
        <item x="84"/>
        <item x="345"/>
        <item x="447"/>
        <item x="301"/>
        <item x="6"/>
        <item t="default"/>
      </items>
    </pivotField>
    <pivotField dataField="1" showAll="0">
      <items count="484">
        <item x="154"/>
        <item x="2"/>
        <item x="12"/>
        <item x="320"/>
        <item x="208"/>
        <item x="104"/>
        <item x="335"/>
        <item x="285"/>
        <item x="481"/>
        <item x="400"/>
        <item x="1"/>
        <item x="221"/>
        <item x="279"/>
        <item x="193"/>
        <item x="172"/>
        <item x="115"/>
        <item x="84"/>
        <item x="53"/>
        <item x="201"/>
        <item x="442"/>
        <item x="284"/>
        <item x="280"/>
        <item x="465"/>
        <item x="156"/>
        <item x="246"/>
        <item x="138"/>
        <item x="78"/>
        <item x="109"/>
        <item x="474"/>
        <item x="350"/>
        <item x="10"/>
        <item x="454"/>
        <item x="385"/>
        <item x="50"/>
        <item x="195"/>
        <item x="182"/>
        <item x="259"/>
        <item x="205"/>
        <item x="327"/>
        <item x="364"/>
        <item x="93"/>
        <item x="447"/>
        <item x="207"/>
        <item x="393"/>
        <item x="406"/>
        <item x="412"/>
        <item x="270"/>
        <item x="418"/>
        <item x="210"/>
        <item x="287"/>
        <item x="105"/>
        <item x="234"/>
        <item x="91"/>
        <item x="126"/>
        <item x="219"/>
        <item x="266"/>
        <item x="271"/>
        <item x="223"/>
        <item x="73"/>
        <item x="88"/>
        <item x="283"/>
        <item x="114"/>
        <item x="123"/>
        <item x="211"/>
        <item x="275"/>
        <item x="143"/>
        <item x="293"/>
        <item x="477"/>
        <item x="277"/>
        <item x="296"/>
        <item x="367"/>
        <item x="423"/>
        <item x="468"/>
        <item x="203"/>
        <item x="75"/>
        <item x="27"/>
        <item x="353"/>
        <item x="139"/>
        <item x="122"/>
        <item x="74"/>
        <item x="197"/>
        <item x="363"/>
        <item x="222"/>
        <item x="322"/>
        <item x="11"/>
        <item x="254"/>
        <item x="467"/>
        <item x="228"/>
        <item x="357"/>
        <item x="26"/>
        <item x="375"/>
        <item x="336"/>
        <item x="175"/>
        <item x="232"/>
        <item x="445"/>
        <item x="30"/>
        <item x="120"/>
        <item x="90"/>
        <item x="333"/>
        <item x="244"/>
        <item x="466"/>
        <item x="398"/>
        <item x="245"/>
        <item x="119"/>
        <item x="404"/>
        <item x="457"/>
        <item x="160"/>
        <item x="374"/>
        <item x="97"/>
        <item x="460"/>
        <item x="427"/>
        <item x="124"/>
        <item x="85"/>
        <item x="51"/>
        <item x="161"/>
        <item x="263"/>
        <item x="86"/>
        <item x="14"/>
        <item x="295"/>
        <item x="181"/>
        <item x="260"/>
        <item x="470"/>
        <item x="456"/>
        <item x="251"/>
        <item x="354"/>
        <item x="65"/>
        <item x="174"/>
        <item x="376"/>
        <item x="399"/>
        <item x="257"/>
        <item x="458"/>
        <item x="431"/>
        <item x="144"/>
        <item x="178"/>
        <item x="64"/>
        <item x="480"/>
        <item x="379"/>
        <item x="355"/>
        <item x="142"/>
        <item x="332"/>
        <item x="478"/>
        <item x="365"/>
        <item x="317"/>
        <item x="417"/>
        <item x="22"/>
        <item x="185"/>
        <item x="167"/>
        <item x="111"/>
        <item x="318"/>
        <item x="401"/>
        <item x="273"/>
        <item x="396"/>
        <item x="459"/>
        <item x="87"/>
        <item x="134"/>
        <item x="140"/>
        <item x="229"/>
        <item x="183"/>
        <item x="449"/>
        <item x="204"/>
        <item x="276"/>
        <item x="99"/>
        <item x="286"/>
        <item x="269"/>
        <item x="136"/>
        <item x="233"/>
        <item x="224"/>
        <item x="471"/>
        <item x="261"/>
        <item x="312"/>
        <item x="373"/>
        <item x="402"/>
        <item x="372"/>
        <item x="163"/>
        <item x="152"/>
        <item x="479"/>
        <item x="184"/>
        <item x="180"/>
        <item x="16"/>
        <item x="472"/>
        <item x="475"/>
        <item x="44"/>
        <item x="292"/>
        <item x="137"/>
        <item x="469"/>
        <item x="68"/>
        <item x="4"/>
        <item x="133"/>
        <item x="40"/>
        <item x="349"/>
        <item x="250"/>
        <item x="76"/>
        <item x="186"/>
        <item x="216"/>
        <item x="162"/>
        <item x="192"/>
        <item x="482"/>
        <item x="476"/>
        <item x="24"/>
        <item x="450"/>
        <item x="227"/>
        <item x="243"/>
        <item x="461"/>
        <item x="230"/>
        <item x="198"/>
        <item x="218"/>
        <item x="303"/>
        <item x="347"/>
        <item x="377"/>
        <item x="15"/>
        <item x="381"/>
        <item x="13"/>
        <item x="368"/>
        <item x="281"/>
        <item x="188"/>
        <item x="362"/>
        <item x="252"/>
        <item x="422"/>
        <item x="164"/>
        <item x="403"/>
        <item x="324"/>
        <item x="358"/>
        <item x="265"/>
        <item x="117"/>
        <item x="410"/>
        <item x="61"/>
        <item x="150"/>
        <item x="272"/>
        <item x="383"/>
        <item x="288"/>
        <item x="226"/>
        <item x="165"/>
        <item x="166"/>
        <item x="428"/>
        <item x="113"/>
        <item x="391"/>
        <item x="240"/>
        <item x="291"/>
        <item x="220"/>
        <item x="235"/>
        <item x="47"/>
        <item x="151"/>
        <item x="49"/>
        <item x="57"/>
        <item x="199"/>
        <item x="455"/>
        <item x="356"/>
        <item x="168"/>
        <item x="397"/>
        <item x="301"/>
        <item x="444"/>
        <item x="305"/>
        <item x="268"/>
        <item x="366"/>
        <item x="130"/>
        <item x="414"/>
        <item x="206"/>
        <item x="157"/>
        <item x="146"/>
        <item x="35"/>
        <item x="316"/>
        <item x="159"/>
        <item x="158"/>
        <item x="415"/>
        <item x="323"/>
        <item x="132"/>
        <item x="390"/>
        <item x="33"/>
        <item x="310"/>
        <item x="67"/>
        <item x="321"/>
        <item x="264"/>
        <item x="256"/>
        <item x="378"/>
        <item x="434"/>
        <item x="325"/>
        <item x="170"/>
        <item x="92"/>
        <item x="334"/>
        <item x="153"/>
        <item x="384"/>
        <item x="29"/>
        <item x="278"/>
        <item x="473"/>
        <item x="236"/>
        <item x="101"/>
        <item x="54"/>
        <item x="18"/>
        <item x="448"/>
        <item x="96"/>
        <item x="55"/>
        <item x="66"/>
        <item x="436"/>
        <item x="432"/>
        <item x="80"/>
        <item x="359"/>
        <item x="387"/>
        <item x="274"/>
        <item x="306"/>
        <item x="302"/>
        <item x="38"/>
        <item x="0"/>
        <item x="189"/>
        <item x="326"/>
        <item x="338"/>
        <item x="419"/>
        <item x="121"/>
        <item x="107"/>
        <item x="20"/>
        <item x="125"/>
        <item x="112"/>
        <item x="173"/>
        <item x="426"/>
        <item x="177"/>
        <item x="313"/>
        <item x="247"/>
        <item x="214"/>
        <item x="60"/>
        <item x="179"/>
        <item x="394"/>
        <item x="59"/>
        <item x="255"/>
        <item x="298"/>
        <item x="425"/>
        <item x="106"/>
        <item x="95"/>
        <item x="148"/>
        <item x="452"/>
        <item x="46"/>
        <item x="438"/>
        <item x="238"/>
        <item x="337"/>
        <item x="102"/>
        <item x="231"/>
        <item x="361"/>
        <item x="416"/>
        <item x="345"/>
        <item x="311"/>
        <item x="294"/>
        <item x="34"/>
        <item x="453"/>
        <item x="42"/>
        <item x="212"/>
        <item x="360"/>
        <item x="343"/>
        <item x="346"/>
        <item x="190"/>
        <item x="169"/>
        <item x="209"/>
        <item x="129"/>
        <item x="267"/>
        <item x="430"/>
        <item x="446"/>
        <item x="351"/>
        <item x="149"/>
        <item x="82"/>
        <item x="17"/>
        <item x="369"/>
        <item x="196"/>
        <item x="23"/>
        <item x="36"/>
        <item x="215"/>
        <item x="241"/>
        <item x="300"/>
        <item x="171"/>
        <item x="94"/>
        <item x="118"/>
        <item x="237"/>
        <item x="309"/>
        <item x="439"/>
        <item x="98"/>
        <item x="258"/>
        <item x="89"/>
        <item x="43"/>
        <item x="331"/>
        <item x="314"/>
        <item x="370"/>
        <item x="103"/>
        <item x="52"/>
        <item x="253"/>
        <item x="37"/>
        <item x="202"/>
        <item x="217"/>
        <item x="304"/>
        <item x="405"/>
        <item x="225"/>
        <item x="28"/>
        <item x="69"/>
        <item x="213"/>
        <item x="71"/>
        <item x="176"/>
        <item x="239"/>
        <item x="21"/>
        <item x="352"/>
        <item x="7"/>
        <item x="348"/>
        <item x="131"/>
        <item x="411"/>
        <item x="31"/>
        <item x="330"/>
        <item x="290"/>
        <item x="155"/>
        <item x="9"/>
        <item x="380"/>
        <item x="429"/>
        <item x="141"/>
        <item x="145"/>
        <item x="408"/>
        <item x="451"/>
        <item x="19"/>
        <item x="344"/>
        <item x="424"/>
        <item x="462"/>
        <item x="128"/>
        <item x="62"/>
        <item x="262"/>
        <item x="463"/>
        <item x="409"/>
        <item x="194"/>
        <item x="435"/>
        <item x="70"/>
        <item x="5"/>
        <item x="135"/>
        <item x="45"/>
        <item x="242"/>
        <item x="25"/>
        <item x="147"/>
        <item x="433"/>
        <item x="395"/>
        <item x="289"/>
        <item x="187"/>
        <item x="127"/>
        <item x="79"/>
        <item x="315"/>
        <item x="200"/>
        <item x="3"/>
        <item x="421"/>
        <item x="249"/>
        <item x="110"/>
        <item x="440"/>
        <item x="319"/>
        <item x="116"/>
        <item x="48"/>
        <item x="329"/>
        <item x="307"/>
        <item x="81"/>
        <item x="248"/>
        <item x="108"/>
        <item x="420"/>
        <item x="392"/>
        <item x="389"/>
        <item x="8"/>
        <item x="371"/>
        <item x="328"/>
        <item x="342"/>
        <item x="341"/>
        <item x="382"/>
        <item x="388"/>
        <item x="77"/>
        <item x="386"/>
        <item x="308"/>
        <item x="282"/>
        <item x="63"/>
        <item x="407"/>
        <item x="58"/>
        <item x="443"/>
        <item x="340"/>
        <item x="56"/>
        <item x="72"/>
        <item x="39"/>
        <item x="413"/>
        <item x="41"/>
        <item x="464"/>
        <item x="191"/>
        <item x="100"/>
        <item x="32"/>
        <item x="441"/>
        <item x="299"/>
        <item x="83"/>
        <item x="339"/>
        <item x="437"/>
        <item x="297"/>
        <item x="6"/>
        <item t="default"/>
      </items>
    </pivotField>
    <pivotField dataField="1" showAll="0">
      <items count="479">
        <item x="2"/>
        <item x="476"/>
        <item x="460"/>
        <item x="12"/>
        <item x="401"/>
        <item x="317"/>
        <item x="395"/>
        <item x="104"/>
        <item x="192"/>
        <item x="332"/>
        <item x="171"/>
        <item x="84"/>
        <item x="1"/>
        <item x="278"/>
        <item x="277"/>
        <item x="219"/>
        <item x="138"/>
        <item x="10"/>
        <item x="200"/>
        <item x="115"/>
        <item x="53"/>
        <item x="449"/>
        <item x="437"/>
        <item x="282"/>
        <item x="155"/>
        <item x="407"/>
        <item x="244"/>
        <item x="105"/>
        <item x="123"/>
        <item x="78"/>
        <item x="194"/>
        <item x="347"/>
        <item x="109"/>
        <item x="361"/>
        <item x="275"/>
        <item x="469"/>
        <item x="50"/>
        <item x="126"/>
        <item x="257"/>
        <item x="204"/>
        <item x="206"/>
        <item x="93"/>
        <item x="324"/>
        <item x="181"/>
        <item x="442"/>
        <item x="73"/>
        <item x="208"/>
        <item x="284"/>
        <item x="268"/>
        <item x="264"/>
        <item x="160"/>
        <item x="232"/>
        <item x="281"/>
        <item x="91"/>
        <item x="413"/>
        <item x="221"/>
        <item x="88"/>
        <item x="455"/>
        <item x="269"/>
        <item x="217"/>
        <item x="202"/>
        <item x="422"/>
        <item x="209"/>
        <item x="273"/>
        <item x="114"/>
        <item x="293"/>
        <item x="364"/>
        <item x="290"/>
        <item x="196"/>
        <item x="472"/>
        <item x="143"/>
        <item x="463"/>
        <item x="74"/>
        <item x="418"/>
        <item x="75"/>
        <item x="319"/>
        <item x="350"/>
        <item x="226"/>
        <item x="252"/>
        <item x="27"/>
        <item x="139"/>
        <item x="220"/>
        <item x="360"/>
        <item x="180"/>
        <item x="122"/>
        <item x="462"/>
        <item x="26"/>
        <item x="11"/>
        <item x="30"/>
        <item x="354"/>
        <item x="243"/>
        <item x="174"/>
        <item x="120"/>
        <item x="372"/>
        <item x="86"/>
        <item x="393"/>
        <item x="440"/>
        <item x="333"/>
        <item x="461"/>
        <item x="230"/>
        <item x="65"/>
        <item x="242"/>
        <item x="90"/>
        <item x="399"/>
        <item x="97"/>
        <item x="330"/>
        <item x="85"/>
        <item x="119"/>
        <item x="159"/>
        <item x="452"/>
        <item x="261"/>
        <item x="351"/>
        <item x="371"/>
        <item x="255"/>
        <item x="124"/>
        <item x="51"/>
        <item x="394"/>
        <item x="173"/>
        <item x="249"/>
        <item x="292"/>
        <item x="258"/>
        <item x="465"/>
        <item x="64"/>
        <item x="14"/>
        <item x="451"/>
        <item x="373"/>
        <item x="177"/>
        <item x="225"/>
        <item x="426"/>
        <item x="453"/>
        <item x="144"/>
        <item x="473"/>
        <item x="362"/>
        <item x="475"/>
        <item x="352"/>
        <item x="142"/>
        <item x="22"/>
        <item x="376"/>
        <item x="87"/>
        <item x="412"/>
        <item x="140"/>
        <item x="314"/>
        <item x="391"/>
        <item x="329"/>
        <item x="99"/>
        <item x="315"/>
        <item x="184"/>
        <item x="166"/>
        <item x="271"/>
        <item x="111"/>
        <item x="134"/>
        <item x="396"/>
        <item x="454"/>
        <item x="444"/>
        <item x="283"/>
        <item x="274"/>
        <item x="267"/>
        <item x="227"/>
        <item x="203"/>
        <item x="182"/>
        <item x="309"/>
        <item x="231"/>
        <item x="136"/>
        <item x="179"/>
        <item x="214"/>
        <item x="397"/>
        <item x="222"/>
        <item x="466"/>
        <item x="187"/>
        <item x="162"/>
        <item x="259"/>
        <item x="16"/>
        <item x="370"/>
        <item x="152"/>
        <item x="346"/>
        <item x="369"/>
        <item x="470"/>
        <item x="44"/>
        <item x="474"/>
        <item x="183"/>
        <item x="467"/>
        <item x="289"/>
        <item x="464"/>
        <item x="133"/>
        <item x="161"/>
        <item x="248"/>
        <item x="137"/>
        <item x="365"/>
        <item x="4"/>
        <item x="40"/>
        <item x="191"/>
        <item x="68"/>
        <item x="76"/>
        <item x="185"/>
        <item x="471"/>
        <item x="445"/>
        <item x="24"/>
        <item x="241"/>
        <item x="477"/>
        <item x="423"/>
        <item x="456"/>
        <item x="15"/>
        <item x="300"/>
        <item x="228"/>
        <item x="344"/>
        <item x="13"/>
        <item x="197"/>
        <item x="374"/>
        <item x="216"/>
        <item x="378"/>
        <item x="279"/>
        <item x="359"/>
        <item x="150"/>
        <item x="250"/>
        <item x="355"/>
        <item x="387"/>
        <item x="417"/>
        <item x="263"/>
        <item x="163"/>
        <item x="224"/>
        <item x="405"/>
        <item x="398"/>
        <item x="61"/>
        <item x="321"/>
        <item x="117"/>
        <item x="380"/>
        <item x="270"/>
        <item x="285"/>
        <item x="165"/>
        <item x="164"/>
        <item x="47"/>
        <item x="238"/>
        <item x="113"/>
        <item x="218"/>
        <item x="450"/>
        <item x="233"/>
        <item x="288"/>
        <item x="57"/>
        <item x="49"/>
        <item x="198"/>
        <item x="167"/>
        <item x="151"/>
        <item x="156"/>
        <item x="130"/>
        <item x="353"/>
        <item x="363"/>
        <item x="298"/>
        <item x="392"/>
        <item x="439"/>
        <item x="266"/>
        <item x="302"/>
        <item x="205"/>
        <item x="146"/>
        <item x="158"/>
        <item x="409"/>
        <item x="35"/>
        <item x="313"/>
        <item x="410"/>
        <item x="320"/>
        <item x="157"/>
        <item x="386"/>
        <item x="132"/>
        <item x="307"/>
        <item x="262"/>
        <item x="33"/>
        <item x="92"/>
        <item x="375"/>
        <item x="67"/>
        <item x="318"/>
        <item x="169"/>
        <item x="322"/>
        <item x="101"/>
        <item x="381"/>
        <item x="254"/>
        <item x="29"/>
        <item x="429"/>
        <item x="468"/>
        <item x="276"/>
        <item x="331"/>
        <item x="153"/>
        <item x="443"/>
        <item x="234"/>
        <item x="54"/>
        <item x="18"/>
        <item x="112"/>
        <item x="303"/>
        <item x="96"/>
        <item x="272"/>
        <item x="55"/>
        <item x="427"/>
        <item x="431"/>
        <item x="66"/>
        <item x="80"/>
        <item x="188"/>
        <item x="356"/>
        <item x="383"/>
        <item x="38"/>
        <item x="299"/>
        <item x="0"/>
        <item x="414"/>
        <item x="121"/>
        <item x="20"/>
        <item x="323"/>
        <item x="335"/>
        <item x="107"/>
        <item x="125"/>
        <item x="421"/>
        <item x="172"/>
        <item x="176"/>
        <item x="245"/>
        <item x="178"/>
        <item x="310"/>
        <item x="60"/>
        <item x="389"/>
        <item x="212"/>
        <item x="106"/>
        <item x="59"/>
        <item x="253"/>
        <item x="420"/>
        <item x="295"/>
        <item x="447"/>
        <item x="148"/>
        <item x="95"/>
        <item x="236"/>
        <item x="334"/>
        <item x="46"/>
        <item x="358"/>
        <item x="102"/>
        <item x="433"/>
        <item x="342"/>
        <item x="411"/>
        <item x="229"/>
        <item x="308"/>
        <item x="291"/>
        <item x="448"/>
        <item x="34"/>
        <item x="357"/>
        <item x="343"/>
        <item x="42"/>
        <item x="425"/>
        <item x="168"/>
        <item x="210"/>
        <item x="340"/>
        <item x="189"/>
        <item x="207"/>
        <item x="441"/>
        <item x="129"/>
        <item x="265"/>
        <item x="149"/>
        <item x="348"/>
        <item x="82"/>
        <item x="17"/>
        <item x="366"/>
        <item x="306"/>
        <item x="195"/>
        <item x="98"/>
        <item x="36"/>
        <item x="23"/>
        <item x="213"/>
        <item x="170"/>
        <item x="297"/>
        <item x="235"/>
        <item x="239"/>
        <item x="118"/>
        <item x="94"/>
        <item x="434"/>
        <item x="103"/>
        <item x="256"/>
        <item x="89"/>
        <item x="43"/>
        <item x="367"/>
        <item x="328"/>
        <item x="311"/>
        <item x="251"/>
        <item x="301"/>
        <item x="52"/>
        <item x="37"/>
        <item x="201"/>
        <item x="215"/>
        <item x="175"/>
        <item x="400"/>
        <item x="223"/>
        <item x="69"/>
        <item x="28"/>
        <item x="211"/>
        <item x="71"/>
        <item x="31"/>
        <item x="21"/>
        <item x="345"/>
        <item x="237"/>
        <item x="131"/>
        <item x="349"/>
        <item x="7"/>
        <item x="406"/>
        <item x="327"/>
        <item x="287"/>
        <item x="154"/>
        <item x="141"/>
        <item x="9"/>
        <item x="377"/>
        <item x="424"/>
        <item x="145"/>
        <item x="403"/>
        <item x="446"/>
        <item x="457"/>
        <item x="19"/>
        <item x="128"/>
        <item x="341"/>
        <item x="419"/>
        <item x="62"/>
        <item x="260"/>
        <item x="458"/>
        <item x="193"/>
        <item x="70"/>
        <item x="430"/>
        <item x="404"/>
        <item x="45"/>
        <item x="5"/>
        <item x="135"/>
        <item x="240"/>
        <item x="25"/>
        <item x="147"/>
        <item x="428"/>
        <item x="390"/>
        <item x="286"/>
        <item x="127"/>
        <item x="186"/>
        <item x="79"/>
        <item x="312"/>
        <item x="199"/>
        <item x="3"/>
        <item x="416"/>
        <item x="247"/>
        <item x="110"/>
        <item x="316"/>
        <item x="435"/>
        <item x="326"/>
        <item x="116"/>
        <item x="48"/>
        <item x="304"/>
        <item x="246"/>
        <item x="81"/>
        <item x="108"/>
        <item x="415"/>
        <item x="388"/>
        <item x="385"/>
        <item x="8"/>
        <item x="368"/>
        <item x="325"/>
        <item x="339"/>
        <item x="338"/>
        <item x="379"/>
        <item x="77"/>
        <item x="384"/>
        <item x="382"/>
        <item x="305"/>
        <item x="280"/>
        <item x="63"/>
        <item x="402"/>
        <item x="58"/>
        <item x="438"/>
        <item x="56"/>
        <item x="337"/>
        <item x="72"/>
        <item x="39"/>
        <item x="41"/>
        <item x="408"/>
        <item x="459"/>
        <item x="190"/>
        <item x="100"/>
        <item x="32"/>
        <item x="436"/>
        <item x="296"/>
        <item x="83"/>
        <item x="336"/>
        <item x="432"/>
        <item x="294"/>
        <item x="6"/>
        <item t="default"/>
      </items>
    </pivotField>
    <pivotField dataField="1" showAll="0">
      <items count="466">
        <item x="388"/>
        <item x="439"/>
        <item x="103"/>
        <item x="271"/>
        <item x="10"/>
        <item x="310"/>
        <item x="325"/>
        <item x="82"/>
        <item x="135"/>
        <item x="167"/>
        <item x="102"/>
        <item x="1"/>
        <item x="195"/>
        <item x="270"/>
        <item x="123"/>
        <item x="51"/>
        <item x="71"/>
        <item x="214"/>
        <item x="113"/>
        <item x="427"/>
        <item x="275"/>
        <item x="152"/>
        <item x="189"/>
        <item x="354"/>
        <item x="238"/>
        <item x="76"/>
        <item x="340"/>
        <item x="274"/>
        <item x="197"/>
        <item x="107"/>
        <item x="258"/>
        <item x="48"/>
        <item x="176"/>
        <item x="457"/>
        <item x="201"/>
        <item x="91"/>
        <item x="251"/>
        <item x="203"/>
        <item x="277"/>
        <item x="199"/>
        <item x="317"/>
        <item x="216"/>
        <item x="432"/>
        <item x="86"/>
        <item x="177"/>
        <item x="226"/>
        <item x="191"/>
        <item x="262"/>
        <item x="89"/>
        <item x="204"/>
        <item x="267"/>
        <item x="72"/>
        <item x="286"/>
        <item x="404"/>
        <item x="263"/>
        <item x="112"/>
        <item x="212"/>
        <item x="451"/>
        <item x="357"/>
        <item x="409"/>
        <item x="283"/>
        <item x="220"/>
        <item x="84"/>
        <item x="312"/>
        <item x="460"/>
        <item x="63"/>
        <item x="140"/>
        <item x="73"/>
        <item x="343"/>
        <item x="246"/>
        <item x="237"/>
        <item x="25"/>
        <item x="215"/>
        <item x="136"/>
        <item x="353"/>
        <item x="386"/>
        <item x="28"/>
        <item x="249"/>
        <item x="24"/>
        <item x="450"/>
        <item x="118"/>
        <item x="347"/>
        <item x="120"/>
        <item x="170"/>
        <item x="83"/>
        <item x="449"/>
        <item x="344"/>
        <item x="9"/>
        <item x="365"/>
        <item x="95"/>
        <item x="392"/>
        <item x="430"/>
        <item x="62"/>
        <item x="255"/>
        <item x="326"/>
        <item x="236"/>
        <item x="387"/>
        <item x="88"/>
        <item x="156"/>
        <item x="224"/>
        <item x="117"/>
        <item x="323"/>
        <item x="169"/>
        <item x="442"/>
        <item x="364"/>
        <item x="173"/>
        <item x="243"/>
        <item x="121"/>
        <item x="183"/>
        <item x="49"/>
        <item x="285"/>
        <item x="453"/>
        <item x="252"/>
        <item x="416"/>
        <item x="12"/>
        <item x="461"/>
        <item x="441"/>
        <item x="366"/>
        <item x="443"/>
        <item x="141"/>
        <item x="355"/>
        <item x="85"/>
        <item x="137"/>
        <item x="384"/>
        <item x="20"/>
        <item x="209"/>
        <item x="403"/>
        <item x="463"/>
        <item x="307"/>
        <item x="97"/>
        <item x="139"/>
        <item x="345"/>
        <item x="413"/>
        <item x="369"/>
        <item x="308"/>
        <item x="322"/>
        <item x="265"/>
        <item x="175"/>
        <item x="302"/>
        <item x="131"/>
        <item x="162"/>
        <item x="180"/>
        <item x="434"/>
        <item x="276"/>
        <item x="358"/>
        <item x="109"/>
        <item x="261"/>
        <item x="268"/>
        <item x="444"/>
        <item x="389"/>
        <item x="339"/>
        <item x="225"/>
        <item x="221"/>
        <item x="198"/>
        <item x="178"/>
        <item x="133"/>
        <item x="14"/>
        <item x="158"/>
        <item x="390"/>
        <item x="454"/>
        <item x="458"/>
        <item x="42"/>
        <item x="149"/>
        <item x="253"/>
        <item x="217"/>
        <item x="363"/>
        <item x="362"/>
        <item x="282"/>
        <item x="157"/>
        <item x="462"/>
        <item x="452"/>
        <item x="130"/>
        <item x="455"/>
        <item x="242"/>
        <item x="179"/>
        <item x="187"/>
        <item x="4"/>
        <item x="134"/>
        <item x="38"/>
        <item x="74"/>
        <item x="459"/>
        <item x="181"/>
        <item x="235"/>
        <item x="66"/>
        <item x="11"/>
        <item x="435"/>
        <item x="13"/>
        <item x="22"/>
        <item x="380"/>
        <item x="464"/>
        <item x="293"/>
        <item x="445"/>
        <item x="371"/>
        <item x="222"/>
        <item x="337"/>
        <item x="367"/>
        <item x="192"/>
        <item x="147"/>
        <item x="211"/>
        <item x="352"/>
        <item x="348"/>
        <item x="272"/>
        <item x="244"/>
        <item x="219"/>
        <item x="257"/>
        <item x="59"/>
        <item x="397"/>
        <item x="408"/>
        <item x="373"/>
        <item x="314"/>
        <item x="161"/>
        <item x="264"/>
        <item x="159"/>
        <item x="391"/>
        <item x="278"/>
        <item x="115"/>
        <item x="153"/>
        <item x="45"/>
        <item x="160"/>
        <item x="440"/>
        <item x="127"/>
        <item x="232"/>
        <item x="163"/>
        <item x="55"/>
        <item x="213"/>
        <item x="227"/>
        <item x="111"/>
        <item x="193"/>
        <item x="47"/>
        <item x="281"/>
        <item x="356"/>
        <item x="148"/>
        <item x="346"/>
        <item x="291"/>
        <item x="385"/>
        <item x="260"/>
        <item x="429"/>
        <item x="155"/>
        <item x="200"/>
        <item x="143"/>
        <item x="33"/>
        <item x="295"/>
        <item x="306"/>
        <item x="400"/>
        <item x="90"/>
        <item x="401"/>
        <item x="313"/>
        <item x="99"/>
        <item x="379"/>
        <item x="154"/>
        <item x="256"/>
        <item x="110"/>
        <item x="368"/>
        <item x="165"/>
        <item x="129"/>
        <item x="300"/>
        <item x="374"/>
        <item x="31"/>
        <item x="315"/>
        <item x="27"/>
        <item x="311"/>
        <item x="433"/>
        <item x="65"/>
        <item x="456"/>
        <item x="248"/>
        <item x="269"/>
        <item x="419"/>
        <item x="296"/>
        <item x="228"/>
        <item x="324"/>
        <item x="16"/>
        <item x="150"/>
        <item x="266"/>
        <item x="52"/>
        <item x="417"/>
        <item x="94"/>
        <item x="421"/>
        <item x="184"/>
        <item x="53"/>
        <item x="78"/>
        <item x="64"/>
        <item x="405"/>
        <item x="349"/>
        <item x="36"/>
        <item x="0"/>
        <item x="376"/>
        <item x="292"/>
        <item x="18"/>
        <item x="119"/>
        <item x="316"/>
        <item x="328"/>
        <item x="105"/>
        <item x="412"/>
        <item x="104"/>
        <item x="122"/>
        <item x="172"/>
        <item x="168"/>
        <item x="174"/>
        <item x="382"/>
        <item x="239"/>
        <item x="58"/>
        <item x="207"/>
        <item x="303"/>
        <item x="57"/>
        <item x="437"/>
        <item x="247"/>
        <item x="411"/>
        <item x="145"/>
        <item x="288"/>
        <item x="93"/>
        <item x="327"/>
        <item x="351"/>
        <item x="230"/>
        <item x="100"/>
        <item x="335"/>
        <item x="44"/>
        <item x="423"/>
        <item x="402"/>
        <item x="415"/>
        <item x="301"/>
        <item x="223"/>
        <item x="438"/>
        <item x="32"/>
        <item x="284"/>
        <item x="336"/>
        <item x="350"/>
        <item x="164"/>
        <item x="40"/>
        <item x="431"/>
        <item x="185"/>
        <item x="333"/>
        <item x="299"/>
        <item x="205"/>
        <item x="96"/>
        <item x="202"/>
        <item x="259"/>
        <item x="126"/>
        <item x="146"/>
        <item x="341"/>
        <item x="80"/>
        <item x="15"/>
        <item x="359"/>
        <item x="34"/>
        <item x="229"/>
        <item x="190"/>
        <item x="166"/>
        <item x="21"/>
        <item x="208"/>
        <item x="290"/>
        <item x="116"/>
        <item x="233"/>
        <item x="92"/>
        <item x="171"/>
        <item x="424"/>
        <item x="101"/>
        <item x="294"/>
        <item x="87"/>
        <item x="250"/>
        <item x="360"/>
        <item x="41"/>
        <item x="304"/>
        <item x="321"/>
        <item x="245"/>
        <item x="50"/>
        <item x="35"/>
        <item x="67"/>
        <item x="210"/>
        <item x="196"/>
        <item x="218"/>
        <item x="393"/>
        <item x="26"/>
        <item x="29"/>
        <item x="206"/>
        <item x="69"/>
        <item x="19"/>
        <item x="338"/>
        <item x="128"/>
        <item x="342"/>
        <item x="231"/>
        <item x="398"/>
        <item x="6"/>
        <item x="320"/>
        <item x="280"/>
        <item x="138"/>
        <item x="151"/>
        <item x="370"/>
        <item x="414"/>
        <item x="142"/>
        <item x="8"/>
        <item x="436"/>
        <item x="395"/>
        <item x="446"/>
        <item x="60"/>
        <item x="125"/>
        <item x="17"/>
        <item x="334"/>
        <item x="410"/>
        <item x="68"/>
        <item x="447"/>
        <item x="420"/>
        <item x="188"/>
        <item x="254"/>
        <item x="396"/>
        <item x="43"/>
        <item x="5"/>
        <item x="234"/>
        <item x="132"/>
        <item x="23"/>
        <item x="144"/>
        <item x="124"/>
        <item x="418"/>
        <item x="383"/>
        <item x="279"/>
        <item x="182"/>
        <item x="194"/>
        <item x="77"/>
        <item x="305"/>
        <item x="3"/>
        <item x="407"/>
        <item x="108"/>
        <item x="241"/>
        <item x="309"/>
        <item x="425"/>
        <item x="319"/>
        <item x="114"/>
        <item x="46"/>
        <item x="240"/>
        <item x="297"/>
        <item x="106"/>
        <item x="79"/>
        <item x="406"/>
        <item x="381"/>
        <item x="378"/>
        <item x="7"/>
        <item x="361"/>
        <item x="318"/>
        <item x="332"/>
        <item x="331"/>
        <item x="75"/>
        <item x="372"/>
        <item x="377"/>
        <item x="375"/>
        <item x="298"/>
        <item x="273"/>
        <item x="61"/>
        <item x="394"/>
        <item x="56"/>
        <item x="428"/>
        <item x="54"/>
        <item x="330"/>
        <item x="70"/>
        <item x="37"/>
        <item x="39"/>
        <item x="448"/>
        <item x="399"/>
        <item x="186"/>
        <item x="98"/>
        <item x="30"/>
        <item x="426"/>
        <item x="289"/>
        <item x="81"/>
        <item x="329"/>
        <item x="422"/>
        <item x="287"/>
        <item x="2"/>
        <item t="default"/>
      </items>
    </pivotField>
    <pivotField dataField="1" showAll="0">
      <items count="454">
        <item x="315"/>
        <item x="176"/>
        <item x="300"/>
        <item x="10"/>
        <item x="100"/>
        <item x="344"/>
        <item x="188"/>
        <item x="184"/>
        <item x="1"/>
        <item x="182"/>
        <item x="51"/>
        <item x="262"/>
        <item x="250"/>
        <item x="265"/>
        <item x="147"/>
        <item x="416"/>
        <item x="110"/>
        <item x="206"/>
        <item x="63"/>
        <item x="330"/>
        <item x="75"/>
        <item x="230"/>
        <item x="82"/>
        <item x="104"/>
        <item x="71"/>
        <item x="208"/>
        <item x="84"/>
        <item x="193"/>
        <item x="48"/>
        <item x="195"/>
        <item x="267"/>
        <item x="89"/>
        <item x="445"/>
        <item x="243"/>
        <item x="191"/>
        <item x="307"/>
        <item x="259"/>
        <item x="196"/>
        <item x="421"/>
        <item x="276"/>
        <item x="218"/>
        <item x="254"/>
        <item x="439"/>
        <item x="170"/>
        <item x="87"/>
        <item x="212"/>
        <item x="347"/>
        <item x="109"/>
        <item x="302"/>
        <item x="255"/>
        <item x="241"/>
        <item x="393"/>
        <item x="398"/>
        <item x="204"/>
        <item x="238"/>
        <item x="229"/>
        <item x="72"/>
        <item x="273"/>
        <item x="333"/>
        <item x="448"/>
        <item x="62"/>
        <item x="135"/>
        <item x="402"/>
        <item x="376"/>
        <item x="334"/>
        <item x="207"/>
        <item x="81"/>
        <item x="25"/>
        <item x="131"/>
        <item x="343"/>
        <item x="28"/>
        <item x="24"/>
        <item x="377"/>
        <item x="115"/>
        <item x="247"/>
        <item x="437"/>
        <item x="93"/>
        <item x="337"/>
        <item x="438"/>
        <item x="164"/>
        <item x="381"/>
        <item x="167"/>
        <item x="117"/>
        <item x="355"/>
        <item x="9"/>
        <item x="163"/>
        <item x="419"/>
        <item x="151"/>
        <item x="228"/>
        <item x="114"/>
        <item x="86"/>
        <item x="316"/>
        <item x="235"/>
        <item x="201"/>
        <item x="216"/>
        <item x="430"/>
        <item x="313"/>
        <item x="354"/>
        <item x="449"/>
        <item x="275"/>
        <item x="118"/>
        <item x="405"/>
        <item x="49"/>
        <item x="441"/>
        <item x="244"/>
        <item x="83"/>
        <item x="132"/>
        <item x="348"/>
        <item x="136"/>
        <item x="431"/>
        <item x="345"/>
        <item x="356"/>
        <item x="12"/>
        <item x="429"/>
        <item x="374"/>
        <item x="20"/>
        <item x="95"/>
        <item x="169"/>
        <item x="392"/>
        <item x="297"/>
        <item x="329"/>
        <item x="292"/>
        <item x="451"/>
        <item x="134"/>
        <item x="335"/>
        <item x="298"/>
        <item x="257"/>
        <item x="127"/>
        <item x="266"/>
        <item x="423"/>
        <item x="359"/>
        <item x="253"/>
        <item x="157"/>
        <item x="173"/>
        <item x="312"/>
        <item x="260"/>
        <item x="217"/>
        <item x="106"/>
        <item x="432"/>
        <item x="14"/>
        <item x="378"/>
        <item x="213"/>
        <item x="370"/>
        <item x="190"/>
        <item x="153"/>
        <item x="446"/>
        <item x="42"/>
        <item x="171"/>
        <item x="129"/>
        <item x="379"/>
        <item x="152"/>
        <item x="144"/>
        <item x="442"/>
        <item x="272"/>
        <item x="245"/>
        <item x="126"/>
        <item x="440"/>
        <item x="352"/>
        <item x="353"/>
        <item x="234"/>
        <item x="209"/>
        <item x="450"/>
        <item x="443"/>
        <item x="11"/>
        <item x="180"/>
        <item x="172"/>
        <item x="4"/>
        <item x="227"/>
        <item x="38"/>
        <item x="13"/>
        <item x="447"/>
        <item x="130"/>
        <item x="142"/>
        <item x="73"/>
        <item x="174"/>
        <item x="424"/>
        <item x="66"/>
        <item x="22"/>
        <item x="361"/>
        <item x="283"/>
        <item x="433"/>
        <item x="452"/>
        <item x="327"/>
        <item x="357"/>
        <item x="214"/>
        <item x="185"/>
        <item x="148"/>
        <item x="211"/>
        <item x="338"/>
        <item x="203"/>
        <item x="342"/>
        <item x="249"/>
        <item x="236"/>
        <item x="263"/>
        <item x="59"/>
        <item x="123"/>
        <item x="386"/>
        <item x="156"/>
        <item x="45"/>
        <item x="363"/>
        <item x="256"/>
        <item x="397"/>
        <item x="268"/>
        <item x="304"/>
        <item x="428"/>
        <item x="112"/>
        <item x="380"/>
        <item x="154"/>
        <item x="158"/>
        <item x="155"/>
        <item x="224"/>
        <item x="346"/>
        <item x="107"/>
        <item x="55"/>
        <item x="205"/>
        <item x="186"/>
        <item x="219"/>
        <item x="47"/>
        <item x="108"/>
        <item x="271"/>
        <item x="336"/>
        <item x="97"/>
        <item x="143"/>
        <item x="88"/>
        <item x="281"/>
        <item x="150"/>
        <item x="252"/>
        <item x="375"/>
        <item x="138"/>
        <item x="418"/>
        <item x="192"/>
        <item x="33"/>
        <item x="296"/>
        <item x="285"/>
        <item x="248"/>
        <item x="303"/>
        <item x="390"/>
        <item x="369"/>
        <item x="389"/>
        <item x="160"/>
        <item x="358"/>
        <item x="422"/>
        <item x="364"/>
        <item x="149"/>
        <item x="27"/>
        <item x="290"/>
        <item x="125"/>
        <item x="305"/>
        <item x="444"/>
        <item x="286"/>
        <item x="31"/>
        <item x="301"/>
        <item x="65"/>
        <item x="261"/>
        <item x="240"/>
        <item x="16"/>
        <item x="220"/>
        <item x="258"/>
        <item x="408"/>
        <item x="314"/>
        <item x="177"/>
        <item x="406"/>
        <item x="145"/>
        <item x="52"/>
        <item x="410"/>
        <item x="92"/>
        <item x="394"/>
        <item x="53"/>
        <item x="77"/>
        <item x="64"/>
        <item x="36"/>
        <item x="0"/>
        <item x="18"/>
        <item x="339"/>
        <item x="116"/>
        <item x="282"/>
        <item x="366"/>
        <item x="101"/>
        <item x="306"/>
        <item x="318"/>
        <item x="102"/>
        <item x="401"/>
        <item x="372"/>
        <item x="168"/>
        <item x="166"/>
        <item x="162"/>
        <item x="231"/>
        <item x="119"/>
        <item x="58"/>
        <item x="199"/>
        <item x="426"/>
        <item x="57"/>
        <item x="293"/>
        <item x="239"/>
        <item x="140"/>
        <item x="400"/>
        <item x="341"/>
        <item x="91"/>
        <item x="317"/>
        <item x="278"/>
        <item x="404"/>
        <item x="325"/>
        <item x="222"/>
        <item x="98"/>
        <item x="44"/>
        <item x="412"/>
        <item x="427"/>
        <item x="289"/>
        <item x="94"/>
        <item x="391"/>
        <item x="291"/>
        <item x="326"/>
        <item x="32"/>
        <item x="215"/>
        <item x="340"/>
        <item x="159"/>
        <item x="274"/>
        <item x="420"/>
        <item x="40"/>
        <item x="178"/>
        <item x="323"/>
        <item x="197"/>
        <item x="194"/>
        <item x="165"/>
        <item x="251"/>
        <item x="141"/>
        <item x="221"/>
        <item x="122"/>
        <item x="79"/>
        <item x="331"/>
        <item x="15"/>
        <item x="34"/>
        <item x="349"/>
        <item x="161"/>
        <item x="183"/>
        <item x="21"/>
        <item x="113"/>
        <item x="200"/>
        <item x="280"/>
        <item x="284"/>
        <item x="225"/>
        <item x="99"/>
        <item x="413"/>
        <item x="90"/>
        <item x="85"/>
        <item x="242"/>
        <item x="350"/>
        <item x="41"/>
        <item x="67"/>
        <item x="237"/>
        <item x="294"/>
        <item x="311"/>
        <item x="35"/>
        <item x="50"/>
        <item x="202"/>
        <item x="189"/>
        <item x="210"/>
        <item x="29"/>
        <item x="382"/>
        <item x="26"/>
        <item x="198"/>
        <item x="19"/>
        <item x="328"/>
        <item x="69"/>
        <item x="124"/>
        <item x="332"/>
        <item x="387"/>
        <item x="223"/>
        <item x="270"/>
        <item x="310"/>
        <item x="133"/>
        <item x="6"/>
        <item x="403"/>
        <item x="137"/>
        <item x="360"/>
        <item x="146"/>
        <item x="8"/>
        <item x="425"/>
        <item x="60"/>
        <item x="434"/>
        <item x="384"/>
        <item x="121"/>
        <item x="17"/>
        <item x="399"/>
        <item x="324"/>
        <item x="68"/>
        <item x="43"/>
        <item x="409"/>
        <item x="435"/>
        <item x="181"/>
        <item x="246"/>
        <item x="385"/>
        <item x="226"/>
        <item x="5"/>
        <item x="128"/>
        <item x="23"/>
        <item x="120"/>
        <item x="139"/>
        <item x="407"/>
        <item x="269"/>
        <item x="373"/>
        <item x="175"/>
        <item x="187"/>
        <item x="76"/>
        <item x="295"/>
        <item x="3"/>
        <item x="299"/>
        <item x="396"/>
        <item x="309"/>
        <item x="105"/>
        <item x="233"/>
        <item x="414"/>
        <item x="111"/>
        <item x="46"/>
        <item x="232"/>
        <item x="103"/>
        <item x="287"/>
        <item x="78"/>
        <item x="395"/>
        <item x="371"/>
        <item x="351"/>
        <item x="368"/>
        <item x="7"/>
        <item x="74"/>
        <item x="308"/>
        <item x="322"/>
        <item x="321"/>
        <item x="362"/>
        <item x="367"/>
        <item x="365"/>
        <item x="288"/>
        <item x="264"/>
        <item x="61"/>
        <item x="383"/>
        <item x="56"/>
        <item x="54"/>
        <item x="417"/>
        <item x="320"/>
        <item x="70"/>
        <item x="37"/>
        <item x="436"/>
        <item x="39"/>
        <item x="388"/>
        <item x="179"/>
        <item x="96"/>
        <item x="30"/>
        <item x="415"/>
        <item x="279"/>
        <item x="80"/>
        <item x="319"/>
        <item x="411"/>
        <item x="277"/>
        <item x="2"/>
        <item t="default"/>
      </items>
    </pivotField>
    <pivotField dataField="1" showAll="0">
      <items count="444">
        <item x="182"/>
        <item x="293"/>
        <item x="235"/>
        <item x="10"/>
        <item x="97"/>
        <item x="1"/>
        <item x="81"/>
        <item x="51"/>
        <item x="202"/>
        <item x="255"/>
        <item x="144"/>
        <item x="258"/>
        <item x="322"/>
        <item x="406"/>
        <item x="62"/>
        <item x="73"/>
        <item x="107"/>
        <item x="200"/>
        <item x="101"/>
        <item x="187"/>
        <item x="224"/>
        <item x="269"/>
        <item x="189"/>
        <item x="206"/>
        <item x="260"/>
        <item x="252"/>
        <item x="190"/>
        <item x="429"/>
        <item x="48"/>
        <item x="86"/>
        <item x="435"/>
        <item x="237"/>
        <item x="212"/>
        <item x="338"/>
        <item x="295"/>
        <item x="185"/>
        <item x="300"/>
        <item x="411"/>
        <item x="223"/>
        <item x="247"/>
        <item x="106"/>
        <item x="84"/>
        <item x="326"/>
        <item x="232"/>
        <item x="389"/>
        <item x="167"/>
        <item x="248"/>
        <item x="195"/>
        <item x="325"/>
        <item x="70"/>
        <item x="367"/>
        <item x="198"/>
        <item x="384"/>
        <item x="266"/>
        <item x="79"/>
        <item x="368"/>
        <item x="438"/>
        <item x="339"/>
        <item x="164"/>
        <item x="132"/>
        <item x="241"/>
        <item x="28"/>
        <item x="201"/>
        <item x="335"/>
        <item x="25"/>
        <item x="128"/>
        <item x="24"/>
        <item x="427"/>
        <item x="90"/>
        <item x="112"/>
        <item x="160"/>
        <item x="372"/>
        <item x="329"/>
        <item x="161"/>
        <item x="428"/>
        <item x="346"/>
        <item x="148"/>
        <item x="114"/>
        <item x="229"/>
        <item x="439"/>
        <item x="409"/>
        <item x="9"/>
        <item x="222"/>
        <item x="111"/>
        <item x="80"/>
        <item x="129"/>
        <item x="83"/>
        <item x="308"/>
        <item x="395"/>
        <item x="210"/>
        <item x="420"/>
        <item x="268"/>
        <item x="345"/>
        <item x="306"/>
        <item x="115"/>
        <item x="49"/>
        <item x="336"/>
        <item x="431"/>
        <item x="365"/>
        <item x="238"/>
        <item x="133"/>
        <item x="166"/>
        <item x="421"/>
        <item x="321"/>
        <item x="20"/>
        <item x="92"/>
        <item x="347"/>
        <item x="361"/>
        <item x="419"/>
        <item x="12"/>
        <item x="285"/>
        <item x="383"/>
        <item x="290"/>
        <item x="441"/>
        <item x="131"/>
        <item x="291"/>
        <item x="259"/>
        <item x="250"/>
        <item x="327"/>
        <item x="413"/>
        <item x="124"/>
        <item x="246"/>
        <item x="211"/>
        <item x="14"/>
        <item x="253"/>
        <item x="154"/>
        <item x="350"/>
        <item x="170"/>
        <item x="305"/>
        <item x="149"/>
        <item x="422"/>
        <item x="103"/>
        <item x="436"/>
        <item x="42"/>
        <item x="369"/>
        <item x="150"/>
        <item x="370"/>
        <item x="207"/>
        <item x="184"/>
        <item x="141"/>
        <item x="123"/>
        <item x="265"/>
        <item x="126"/>
        <item x="168"/>
        <item x="432"/>
        <item x="430"/>
        <item x="11"/>
        <item x="239"/>
        <item x="228"/>
        <item x="139"/>
        <item x="343"/>
        <item x="344"/>
        <item x="433"/>
        <item x="176"/>
        <item x="440"/>
        <item x="203"/>
        <item x="145"/>
        <item x="13"/>
        <item x="221"/>
        <item x="169"/>
        <item x="4"/>
        <item x="437"/>
        <item x="38"/>
        <item x="71"/>
        <item x="171"/>
        <item x="127"/>
        <item x="414"/>
        <item x="352"/>
        <item x="276"/>
        <item x="104"/>
        <item x="65"/>
        <item x="22"/>
        <item x="205"/>
        <item x="423"/>
        <item x="120"/>
        <item x="330"/>
        <item x="319"/>
        <item x="348"/>
        <item x="442"/>
        <item x="208"/>
        <item x="179"/>
        <item x="334"/>
        <item x="243"/>
        <item x="197"/>
        <item x="45"/>
        <item x="230"/>
        <item x="59"/>
        <item x="418"/>
        <item x="153"/>
        <item x="256"/>
        <item x="377"/>
        <item x="155"/>
        <item x="354"/>
        <item x="249"/>
        <item x="261"/>
        <item x="297"/>
        <item x="388"/>
        <item x="337"/>
        <item x="109"/>
        <item x="371"/>
        <item x="94"/>
        <item x="151"/>
        <item x="152"/>
        <item x="218"/>
        <item x="85"/>
        <item x="55"/>
        <item x="199"/>
        <item x="180"/>
        <item x="213"/>
        <item x="47"/>
        <item x="105"/>
        <item x="264"/>
        <item x="328"/>
        <item x="147"/>
        <item x="140"/>
        <item x="274"/>
        <item x="245"/>
        <item x="135"/>
        <item x="33"/>
        <item x="186"/>
        <item x="242"/>
        <item x="366"/>
        <item x="408"/>
        <item x="412"/>
        <item x="157"/>
        <item x="289"/>
        <item x="360"/>
        <item x="296"/>
        <item x="349"/>
        <item x="381"/>
        <item x="355"/>
        <item x="278"/>
        <item x="279"/>
        <item x="380"/>
        <item x="27"/>
        <item x="298"/>
        <item x="146"/>
        <item x="283"/>
        <item x="434"/>
        <item x="122"/>
        <item x="31"/>
        <item x="294"/>
        <item x="251"/>
        <item x="16"/>
        <item x="254"/>
        <item x="64"/>
        <item x="214"/>
        <item x="173"/>
        <item x="234"/>
        <item x="396"/>
        <item x="307"/>
        <item x="400"/>
        <item x="385"/>
        <item x="398"/>
        <item x="89"/>
        <item x="98"/>
        <item x="52"/>
        <item x="142"/>
        <item x="75"/>
        <item x="53"/>
        <item x="18"/>
        <item x="113"/>
        <item x="0"/>
        <item x="36"/>
        <item x="63"/>
        <item x="331"/>
        <item x="275"/>
        <item x="357"/>
        <item x="299"/>
        <item x="310"/>
        <item x="99"/>
        <item x="363"/>
        <item x="165"/>
        <item x="392"/>
        <item x="163"/>
        <item x="58"/>
        <item x="225"/>
        <item x="416"/>
        <item x="159"/>
        <item x="116"/>
        <item x="394"/>
        <item x="57"/>
        <item x="193"/>
        <item x="286"/>
        <item x="137"/>
        <item x="233"/>
        <item x="91"/>
        <item x="333"/>
        <item x="391"/>
        <item x="282"/>
        <item x="309"/>
        <item x="88"/>
        <item x="317"/>
        <item x="216"/>
        <item x="271"/>
        <item x="95"/>
        <item x="162"/>
        <item x="417"/>
        <item x="44"/>
        <item x="318"/>
        <item x="284"/>
        <item x="402"/>
        <item x="382"/>
        <item x="410"/>
        <item x="32"/>
        <item x="156"/>
        <item x="332"/>
        <item x="209"/>
        <item x="267"/>
        <item x="174"/>
        <item x="40"/>
        <item x="315"/>
        <item x="215"/>
        <item x="188"/>
        <item x="244"/>
        <item x="191"/>
        <item x="138"/>
        <item x="77"/>
        <item x="34"/>
        <item x="15"/>
        <item x="119"/>
        <item x="323"/>
        <item x="277"/>
        <item x="340"/>
        <item x="158"/>
        <item x="178"/>
        <item x="110"/>
        <item x="21"/>
        <item x="273"/>
        <item x="194"/>
        <item x="96"/>
        <item x="403"/>
        <item x="219"/>
        <item x="66"/>
        <item x="87"/>
        <item x="82"/>
        <item x="341"/>
        <item x="236"/>
        <item x="41"/>
        <item x="231"/>
        <item x="29"/>
        <item x="287"/>
        <item x="304"/>
        <item x="35"/>
        <item x="50"/>
        <item x="196"/>
        <item x="204"/>
        <item x="183"/>
        <item x="373"/>
        <item x="26"/>
        <item x="192"/>
        <item x="19"/>
        <item x="320"/>
        <item x="121"/>
        <item x="68"/>
        <item x="263"/>
        <item x="130"/>
        <item x="303"/>
        <item x="324"/>
        <item x="378"/>
        <item x="217"/>
        <item x="6"/>
        <item x="60"/>
        <item x="134"/>
        <item x="393"/>
        <item x="351"/>
        <item x="415"/>
        <item x="143"/>
        <item x="424"/>
        <item x="8"/>
        <item x="118"/>
        <item x="375"/>
        <item x="17"/>
        <item x="43"/>
        <item x="390"/>
        <item x="316"/>
        <item x="67"/>
        <item x="399"/>
        <item x="425"/>
        <item x="177"/>
        <item x="376"/>
        <item x="240"/>
        <item x="220"/>
        <item x="117"/>
        <item x="5"/>
        <item x="125"/>
        <item x="23"/>
        <item x="262"/>
        <item x="136"/>
        <item x="397"/>
        <item x="364"/>
        <item x="172"/>
        <item x="181"/>
        <item x="74"/>
        <item x="288"/>
        <item x="302"/>
        <item x="292"/>
        <item x="3"/>
        <item x="102"/>
        <item x="387"/>
        <item x="227"/>
        <item x="404"/>
        <item x="226"/>
        <item x="108"/>
        <item x="46"/>
        <item x="100"/>
        <item x="280"/>
        <item x="76"/>
        <item x="386"/>
        <item x="72"/>
        <item x="362"/>
        <item x="342"/>
        <item x="359"/>
        <item x="7"/>
        <item x="314"/>
        <item x="301"/>
        <item x="313"/>
        <item x="353"/>
        <item x="356"/>
        <item x="358"/>
        <item x="281"/>
        <item x="257"/>
        <item x="61"/>
        <item x="374"/>
        <item x="54"/>
        <item x="56"/>
        <item x="407"/>
        <item x="312"/>
        <item x="69"/>
        <item x="37"/>
        <item x="426"/>
        <item x="39"/>
        <item x="379"/>
        <item x="175"/>
        <item x="93"/>
        <item x="30"/>
        <item x="405"/>
        <item x="272"/>
        <item x="78"/>
        <item x="311"/>
        <item x="401"/>
        <item x="270"/>
        <item x="2"/>
        <item t="default"/>
      </items>
    </pivotField>
    <pivotField dataField="1" showAll="0">
      <items count="436">
        <item x="262"/>
        <item x="286"/>
        <item x="51"/>
        <item x="421"/>
        <item x="315"/>
        <item x="1"/>
        <item x="217"/>
        <item x="319"/>
        <item x="245"/>
        <item x="95"/>
        <item x="187"/>
        <item x="142"/>
        <item x="10"/>
        <item x="248"/>
        <item x="251"/>
        <item x="72"/>
        <item x="398"/>
        <item x="184"/>
        <item x="288"/>
        <item x="186"/>
        <item x="99"/>
        <item x="253"/>
        <item x="105"/>
        <item x="218"/>
        <item x="331"/>
        <item x="196"/>
        <item x="48"/>
        <item x="84"/>
        <item x="360"/>
        <item x="226"/>
        <item x="206"/>
        <item x="230"/>
        <item x="427"/>
        <item x="104"/>
        <item x="293"/>
        <item x="182"/>
        <item x="403"/>
        <item x="162"/>
        <item x="381"/>
        <item x="78"/>
        <item x="359"/>
        <item x="240"/>
        <item x="318"/>
        <item x="82"/>
        <item x="69"/>
        <item x="241"/>
        <item x="165"/>
        <item x="234"/>
        <item x="259"/>
        <item x="194"/>
        <item x="430"/>
        <item x="376"/>
        <item x="28"/>
        <item x="197"/>
        <item x="88"/>
        <item x="158"/>
        <item x="419"/>
        <item x="130"/>
        <item x="328"/>
        <item x="24"/>
        <item x="126"/>
        <item x="25"/>
        <item x="110"/>
        <item x="353"/>
        <item x="364"/>
        <item x="431"/>
        <item x="79"/>
        <item x="127"/>
        <item x="322"/>
        <item x="159"/>
        <item x="420"/>
        <item x="223"/>
        <item x="146"/>
        <item x="338"/>
        <item x="401"/>
        <item x="387"/>
        <item x="164"/>
        <item x="109"/>
        <item x="314"/>
        <item x="112"/>
        <item x="216"/>
        <item x="9"/>
        <item x="357"/>
        <item x="81"/>
        <item x="329"/>
        <item x="261"/>
        <item x="301"/>
        <item x="412"/>
        <item x="204"/>
        <item x="90"/>
        <item x="337"/>
        <item x="423"/>
        <item x="131"/>
        <item x="113"/>
        <item x="20"/>
        <item x="231"/>
        <item x="49"/>
        <item x="299"/>
        <item x="413"/>
        <item x="278"/>
        <item x="339"/>
        <item x="375"/>
        <item x="411"/>
        <item x="283"/>
        <item x="12"/>
        <item x="102"/>
        <item x="252"/>
        <item x="284"/>
        <item x="243"/>
        <item x="405"/>
        <item x="14"/>
        <item x="122"/>
        <item x="129"/>
        <item x="239"/>
        <item x="205"/>
        <item x="433"/>
        <item x="147"/>
        <item x="320"/>
        <item x="143"/>
        <item x="246"/>
        <item x="428"/>
        <item x="152"/>
        <item x="42"/>
        <item x="168"/>
        <item x="137"/>
        <item x="342"/>
        <item x="11"/>
        <item x="148"/>
        <item x="414"/>
        <item x="101"/>
        <item x="298"/>
        <item x="121"/>
        <item x="362"/>
        <item x="361"/>
        <item x="258"/>
        <item x="139"/>
        <item x="422"/>
        <item x="222"/>
        <item x="201"/>
        <item x="181"/>
        <item x="424"/>
        <item x="124"/>
        <item x="166"/>
        <item x="232"/>
        <item x="174"/>
        <item x="335"/>
        <item x="425"/>
        <item x="336"/>
        <item x="13"/>
        <item x="432"/>
        <item x="118"/>
        <item x="215"/>
        <item x="198"/>
        <item x="4"/>
        <item x="429"/>
        <item x="167"/>
        <item x="200"/>
        <item x="344"/>
        <item x="38"/>
        <item x="70"/>
        <item x="169"/>
        <item x="406"/>
        <item x="269"/>
        <item x="125"/>
        <item x="323"/>
        <item x="64"/>
        <item x="22"/>
        <item x="415"/>
        <item x="312"/>
        <item x="340"/>
        <item x="45"/>
        <item x="410"/>
        <item x="202"/>
        <item x="434"/>
        <item x="177"/>
        <item x="236"/>
        <item x="92"/>
        <item x="153"/>
        <item x="327"/>
        <item x="151"/>
        <item x="59"/>
        <item x="224"/>
        <item x="193"/>
        <item x="369"/>
        <item x="330"/>
        <item x="346"/>
        <item x="249"/>
        <item x="83"/>
        <item x="242"/>
        <item x="254"/>
        <item x="290"/>
        <item x="380"/>
        <item x="107"/>
        <item x="212"/>
        <item x="363"/>
        <item x="150"/>
        <item x="149"/>
        <item x="55"/>
        <item x="178"/>
        <item x="195"/>
        <item x="47"/>
        <item x="207"/>
        <item x="145"/>
        <item x="404"/>
        <item x="321"/>
        <item x="103"/>
        <item x="257"/>
        <item x="155"/>
        <item x="235"/>
        <item x="267"/>
        <item x="133"/>
        <item x="33"/>
        <item x="238"/>
        <item x="138"/>
        <item x="183"/>
        <item x="272"/>
        <item x="347"/>
        <item x="352"/>
        <item x="341"/>
        <item x="400"/>
        <item x="358"/>
        <item x="282"/>
        <item x="289"/>
        <item x="27"/>
        <item x="373"/>
        <item x="271"/>
        <item x="426"/>
        <item x="291"/>
        <item x="372"/>
        <item x="276"/>
        <item x="144"/>
        <item x="244"/>
        <item x="120"/>
        <item x="16"/>
        <item x="287"/>
        <item x="96"/>
        <item x="171"/>
        <item x="31"/>
        <item x="247"/>
        <item x="208"/>
        <item x="388"/>
        <item x="63"/>
        <item x="377"/>
        <item x="392"/>
        <item x="228"/>
        <item x="300"/>
        <item x="87"/>
        <item x="18"/>
        <item x="74"/>
        <item x="52"/>
        <item x="390"/>
        <item x="111"/>
        <item x="53"/>
        <item x="0"/>
        <item x="140"/>
        <item x="36"/>
        <item x="62"/>
        <item x="324"/>
        <item x="268"/>
        <item x="349"/>
        <item x="292"/>
        <item x="355"/>
        <item x="303"/>
        <item x="163"/>
        <item x="97"/>
        <item x="386"/>
        <item x="408"/>
        <item x="384"/>
        <item x="89"/>
        <item x="275"/>
        <item x="161"/>
        <item x="58"/>
        <item x="219"/>
        <item x="160"/>
        <item x="157"/>
        <item x="114"/>
        <item x="57"/>
        <item x="190"/>
        <item x="135"/>
        <item x="326"/>
        <item x="279"/>
        <item x="227"/>
        <item x="302"/>
        <item x="383"/>
        <item x="310"/>
        <item x="86"/>
        <item x="93"/>
        <item x="210"/>
        <item x="264"/>
        <item x="409"/>
        <item x="311"/>
        <item x="402"/>
        <item x="44"/>
        <item x="277"/>
        <item x="154"/>
        <item x="32"/>
        <item x="374"/>
        <item x="394"/>
        <item x="325"/>
        <item x="203"/>
        <item x="209"/>
        <item x="260"/>
        <item x="172"/>
        <item x="40"/>
        <item x="308"/>
        <item x="270"/>
        <item x="237"/>
        <item x="185"/>
        <item x="136"/>
        <item x="188"/>
        <item x="34"/>
        <item x="76"/>
        <item x="15"/>
        <item x="156"/>
        <item x="332"/>
        <item x="117"/>
        <item x="316"/>
        <item x="108"/>
        <item x="176"/>
        <item x="65"/>
        <item x="94"/>
        <item x="266"/>
        <item x="21"/>
        <item x="191"/>
        <item x="395"/>
        <item x="29"/>
        <item x="213"/>
        <item x="85"/>
        <item x="80"/>
        <item x="333"/>
        <item x="229"/>
        <item x="41"/>
        <item x="225"/>
        <item x="280"/>
        <item x="297"/>
        <item x="35"/>
        <item x="199"/>
        <item x="192"/>
        <item x="50"/>
        <item x="180"/>
        <item x="365"/>
        <item x="19"/>
        <item x="26"/>
        <item x="189"/>
        <item x="313"/>
        <item x="119"/>
        <item x="67"/>
        <item x="128"/>
        <item x="256"/>
        <item x="296"/>
        <item x="370"/>
        <item x="60"/>
        <item x="317"/>
        <item x="211"/>
        <item x="132"/>
        <item x="385"/>
        <item x="407"/>
        <item x="416"/>
        <item x="6"/>
        <item x="343"/>
        <item x="141"/>
        <item x="8"/>
        <item x="43"/>
        <item x="116"/>
        <item x="17"/>
        <item x="367"/>
        <item x="382"/>
        <item x="309"/>
        <item x="66"/>
        <item x="391"/>
        <item x="175"/>
        <item x="417"/>
        <item x="368"/>
        <item x="233"/>
        <item x="115"/>
        <item x="214"/>
        <item x="5"/>
        <item x="123"/>
        <item x="23"/>
        <item x="255"/>
        <item x="389"/>
        <item x="134"/>
        <item x="356"/>
        <item x="170"/>
        <item x="179"/>
        <item x="73"/>
        <item x="281"/>
        <item x="295"/>
        <item x="285"/>
        <item x="3"/>
        <item x="100"/>
        <item x="379"/>
        <item x="221"/>
        <item x="396"/>
        <item x="220"/>
        <item x="98"/>
        <item x="106"/>
        <item x="46"/>
        <item x="273"/>
        <item x="71"/>
        <item x="378"/>
        <item x="75"/>
        <item x="354"/>
        <item x="334"/>
        <item x="307"/>
        <item x="351"/>
        <item x="7"/>
        <item x="294"/>
        <item x="306"/>
        <item x="345"/>
        <item x="348"/>
        <item x="350"/>
        <item x="274"/>
        <item x="250"/>
        <item x="61"/>
        <item x="54"/>
        <item x="366"/>
        <item x="56"/>
        <item x="399"/>
        <item x="305"/>
        <item x="68"/>
        <item x="37"/>
        <item x="418"/>
        <item x="39"/>
        <item x="371"/>
        <item x="173"/>
        <item x="91"/>
        <item x="30"/>
        <item x="397"/>
        <item x="265"/>
        <item x="77"/>
        <item x="304"/>
        <item x="393"/>
        <item x="263"/>
        <item x="2"/>
        <item t="default"/>
      </items>
    </pivotField>
    <pivotField dataField="1" showAll="0">
      <items count="422">
        <item x="71"/>
        <item x="141"/>
        <item x="279"/>
        <item x="1"/>
        <item x="183"/>
        <item x="247"/>
        <item x="245"/>
        <item x="77"/>
        <item x="242"/>
        <item x="221"/>
        <item x="94"/>
        <item x="385"/>
        <item x="98"/>
        <item x="10"/>
        <item x="347"/>
        <item x="104"/>
        <item x="213"/>
        <item x="48"/>
        <item x="83"/>
        <item x="192"/>
        <item x="368"/>
        <item x="202"/>
        <item x="103"/>
        <item x="101"/>
        <item x="229"/>
        <item x="309"/>
        <item x="225"/>
        <item x="413"/>
        <item x="390"/>
        <item x="285"/>
        <item x="180"/>
        <item x="68"/>
        <item x="235"/>
        <item x="81"/>
        <item x="236"/>
        <item x="157"/>
        <item x="78"/>
        <item x="126"/>
        <item x="28"/>
        <item x="253"/>
        <item x="417"/>
        <item x="163"/>
        <item x="87"/>
        <item x="406"/>
        <item x="416"/>
        <item x="190"/>
        <item x="193"/>
        <item x="24"/>
        <item x="363"/>
        <item x="318"/>
        <item x="306"/>
        <item x="109"/>
        <item x="125"/>
        <item x="351"/>
        <item x="25"/>
        <item x="162"/>
        <item x="129"/>
        <item x="218"/>
        <item x="312"/>
        <item x="158"/>
        <item x="407"/>
        <item x="345"/>
        <item x="145"/>
        <item x="374"/>
        <item x="319"/>
        <item x="327"/>
        <item x="108"/>
        <item x="388"/>
        <item x="89"/>
        <item x="212"/>
        <item x="111"/>
        <item x="271"/>
        <item x="9"/>
        <item x="255"/>
        <item x="80"/>
        <item x="20"/>
        <item x="130"/>
        <item x="142"/>
        <item x="399"/>
        <item x="409"/>
        <item x="400"/>
        <item x="293"/>
        <item x="226"/>
        <item x="326"/>
        <item x="112"/>
        <item x="200"/>
        <item x="49"/>
        <item x="291"/>
        <item x="362"/>
        <item x="328"/>
        <item x="276"/>
        <item x="398"/>
        <item x="146"/>
        <item x="14"/>
        <item x="12"/>
        <item x="246"/>
        <item x="136"/>
        <item x="277"/>
        <item x="392"/>
        <item x="238"/>
        <item x="201"/>
        <item x="234"/>
        <item x="121"/>
        <item x="11"/>
        <item x="128"/>
        <item x="240"/>
        <item x="414"/>
        <item x="42"/>
        <item x="419"/>
        <item x="310"/>
        <item x="147"/>
        <item x="117"/>
        <item x="151"/>
        <item x="166"/>
        <item x="120"/>
        <item x="252"/>
        <item x="401"/>
        <item x="349"/>
        <item x="331"/>
        <item x="408"/>
        <item x="100"/>
        <item x="138"/>
        <item x="217"/>
        <item x="290"/>
        <item x="348"/>
        <item x="410"/>
        <item x="197"/>
        <item x="179"/>
        <item x="172"/>
        <item x="123"/>
        <item x="13"/>
        <item x="227"/>
        <item x="164"/>
        <item x="324"/>
        <item x="411"/>
        <item x="211"/>
        <item x="91"/>
        <item x="196"/>
        <item x="325"/>
        <item x="418"/>
        <item x="333"/>
        <item x="194"/>
        <item x="4"/>
        <item x="415"/>
        <item x="313"/>
        <item x="38"/>
        <item x="165"/>
        <item x="69"/>
        <item x="393"/>
        <item x="167"/>
        <item x="45"/>
        <item x="262"/>
        <item x="397"/>
        <item x="152"/>
        <item x="124"/>
        <item x="82"/>
        <item x="402"/>
        <item x="63"/>
        <item x="22"/>
        <item x="304"/>
        <item x="329"/>
        <item x="231"/>
        <item x="320"/>
        <item x="317"/>
        <item x="150"/>
        <item x="198"/>
        <item x="175"/>
        <item x="58"/>
        <item x="420"/>
        <item x="219"/>
        <item x="356"/>
        <item x="335"/>
        <item x="189"/>
        <item x="243"/>
        <item x="237"/>
        <item x="248"/>
        <item x="282"/>
        <item x="208"/>
        <item x="391"/>
        <item x="367"/>
        <item x="106"/>
        <item x="54"/>
        <item x="149"/>
        <item x="350"/>
        <item x="148"/>
        <item x="144"/>
        <item x="176"/>
        <item x="191"/>
        <item x="154"/>
        <item x="47"/>
        <item x="265"/>
        <item x="203"/>
        <item x="230"/>
        <item x="311"/>
        <item x="336"/>
        <item x="132"/>
        <item x="102"/>
        <item x="33"/>
        <item x="251"/>
        <item x="260"/>
        <item x="330"/>
        <item x="233"/>
        <item x="341"/>
        <item x="181"/>
        <item x="27"/>
        <item x="137"/>
        <item x="275"/>
        <item x="387"/>
        <item x="346"/>
        <item x="281"/>
        <item x="360"/>
        <item x="412"/>
        <item x="95"/>
        <item x="283"/>
        <item x="239"/>
        <item x="264"/>
        <item x="359"/>
        <item x="269"/>
        <item x="16"/>
        <item x="169"/>
        <item x="143"/>
        <item x="119"/>
        <item x="375"/>
        <item x="280"/>
        <item x="241"/>
        <item x="364"/>
        <item x="31"/>
        <item x="204"/>
        <item x="379"/>
        <item x="159"/>
        <item x="62"/>
        <item x="18"/>
        <item x="86"/>
        <item x="88"/>
        <item x="223"/>
        <item x="110"/>
        <item x="292"/>
        <item x="73"/>
        <item x="51"/>
        <item x="373"/>
        <item x="268"/>
        <item x="0"/>
        <item x="52"/>
        <item x="36"/>
        <item x="377"/>
        <item x="139"/>
        <item x="61"/>
        <item x="314"/>
        <item x="261"/>
        <item x="338"/>
        <item x="343"/>
        <item x="395"/>
        <item x="161"/>
        <item x="284"/>
        <item x="295"/>
        <item x="96"/>
        <item x="371"/>
        <item x="57"/>
        <item x="160"/>
        <item x="214"/>
        <item x="156"/>
        <item x="316"/>
        <item x="56"/>
        <item x="134"/>
        <item x="113"/>
        <item x="186"/>
        <item x="294"/>
        <item x="302"/>
        <item x="222"/>
        <item x="370"/>
        <item x="272"/>
        <item x="85"/>
        <item x="92"/>
        <item x="206"/>
        <item x="396"/>
        <item x="389"/>
        <item x="303"/>
        <item x="257"/>
        <item x="153"/>
        <item x="44"/>
        <item x="32"/>
        <item x="270"/>
        <item x="361"/>
        <item x="315"/>
        <item x="205"/>
        <item x="381"/>
        <item x="263"/>
        <item x="254"/>
        <item x="199"/>
        <item x="170"/>
        <item x="300"/>
        <item x="40"/>
        <item x="232"/>
        <item x="182"/>
        <item x="135"/>
        <item x="64"/>
        <item x="34"/>
        <item x="155"/>
        <item x="75"/>
        <item x="15"/>
        <item x="184"/>
        <item x="321"/>
        <item x="107"/>
        <item x="307"/>
        <item x="116"/>
        <item x="93"/>
        <item x="29"/>
        <item x="174"/>
        <item x="259"/>
        <item x="21"/>
        <item x="187"/>
        <item x="382"/>
        <item x="79"/>
        <item x="84"/>
        <item x="209"/>
        <item x="322"/>
        <item x="224"/>
        <item x="41"/>
        <item x="220"/>
        <item x="273"/>
        <item x="289"/>
        <item x="195"/>
        <item x="35"/>
        <item x="188"/>
        <item x="50"/>
        <item x="178"/>
        <item x="352"/>
        <item x="19"/>
        <item x="305"/>
        <item x="185"/>
        <item x="26"/>
        <item x="118"/>
        <item x="127"/>
        <item x="59"/>
        <item x="66"/>
        <item x="250"/>
        <item x="288"/>
        <item x="357"/>
        <item x="308"/>
        <item x="403"/>
        <item x="394"/>
        <item x="131"/>
        <item x="372"/>
        <item x="43"/>
        <item x="207"/>
        <item x="332"/>
        <item x="6"/>
        <item x="140"/>
        <item x="8"/>
        <item x="115"/>
        <item x="17"/>
        <item x="369"/>
        <item x="301"/>
        <item x="65"/>
        <item x="354"/>
        <item x="378"/>
        <item x="173"/>
        <item x="404"/>
        <item x="355"/>
        <item x="228"/>
        <item x="114"/>
        <item x="210"/>
        <item x="122"/>
        <item x="5"/>
        <item x="23"/>
        <item x="249"/>
        <item x="177"/>
        <item x="376"/>
        <item x="344"/>
        <item x="168"/>
        <item x="133"/>
        <item x="287"/>
        <item x="72"/>
        <item x="274"/>
        <item x="278"/>
        <item x="3"/>
        <item x="99"/>
        <item x="366"/>
        <item x="216"/>
        <item x="383"/>
        <item x="215"/>
        <item x="97"/>
        <item x="70"/>
        <item x="105"/>
        <item x="46"/>
        <item x="266"/>
        <item x="365"/>
        <item x="74"/>
        <item x="323"/>
        <item x="342"/>
        <item x="299"/>
        <item x="340"/>
        <item x="7"/>
        <item x="286"/>
        <item x="298"/>
        <item x="334"/>
        <item x="337"/>
        <item x="267"/>
        <item x="339"/>
        <item x="53"/>
        <item x="60"/>
        <item x="244"/>
        <item x="353"/>
        <item x="386"/>
        <item x="55"/>
        <item x="297"/>
        <item x="67"/>
        <item x="37"/>
        <item x="405"/>
        <item x="39"/>
        <item x="358"/>
        <item x="171"/>
        <item x="90"/>
        <item x="30"/>
        <item x="384"/>
        <item x="258"/>
        <item x="76"/>
        <item x="296"/>
        <item x="380"/>
        <item x="256"/>
        <item x="2"/>
        <item t="default"/>
      </items>
    </pivotField>
    <pivotField dataField="1" showAll="0">
      <items count="406">
        <item x="369"/>
        <item x="352"/>
        <item x="294"/>
        <item x="90"/>
        <item x="291"/>
        <item x="9"/>
        <item x="97"/>
        <item x="98"/>
        <item x="204"/>
        <item x="79"/>
        <item x="193"/>
        <item x="47"/>
        <item x="401"/>
        <item x="149"/>
        <item x="67"/>
        <item x="183"/>
        <item x="154"/>
        <item x="215"/>
        <item x="374"/>
        <item x="397"/>
        <item x="270"/>
        <item x="172"/>
        <item x="224"/>
        <item x="77"/>
        <item x="27"/>
        <item x="83"/>
        <item x="225"/>
        <item x="390"/>
        <item x="134"/>
        <item x="239"/>
        <item x="184"/>
        <item x="400"/>
        <item x="23"/>
        <item x="155"/>
        <item x="335"/>
        <item x="103"/>
        <item x="181"/>
        <item x="303"/>
        <item x="119"/>
        <item x="330"/>
        <item x="209"/>
        <item x="24"/>
        <item x="347"/>
        <item x="122"/>
        <item x="358"/>
        <item x="297"/>
        <item x="304"/>
        <item x="150"/>
        <item x="85"/>
        <item x="137"/>
        <item x="257"/>
        <item x="391"/>
        <item x="312"/>
        <item x="19"/>
        <item x="102"/>
        <item x="372"/>
        <item x="203"/>
        <item x="241"/>
        <item x="123"/>
        <item x="105"/>
        <item x="76"/>
        <item x="8"/>
        <item x="384"/>
        <item x="393"/>
        <item x="216"/>
        <item x="383"/>
        <item x="106"/>
        <item x="129"/>
        <item x="311"/>
        <item x="278"/>
        <item x="48"/>
        <item x="346"/>
        <item x="191"/>
        <item x="276"/>
        <item x="138"/>
        <item x="111"/>
        <item x="262"/>
        <item x="13"/>
        <item x="313"/>
        <item x="10"/>
        <item x="233"/>
        <item x="382"/>
        <item x="192"/>
        <item x="376"/>
        <item x="263"/>
        <item x="223"/>
        <item x="227"/>
        <item x="115"/>
        <item x="11"/>
        <item x="398"/>
        <item x="41"/>
        <item x="87"/>
        <item x="229"/>
        <item x="121"/>
        <item x="114"/>
        <item x="403"/>
        <item x="139"/>
        <item x="295"/>
        <item x="238"/>
        <item x="143"/>
        <item x="158"/>
        <item x="392"/>
        <item x="208"/>
        <item x="333"/>
        <item x="385"/>
        <item x="131"/>
        <item x="95"/>
        <item x="316"/>
        <item x="12"/>
        <item x="164"/>
        <item x="332"/>
        <item x="187"/>
        <item x="275"/>
        <item x="394"/>
        <item x="117"/>
        <item x="171"/>
        <item x="188"/>
        <item x="217"/>
        <item x="202"/>
        <item x="78"/>
        <item x="156"/>
        <item x="309"/>
        <item x="395"/>
        <item x="381"/>
        <item x="298"/>
        <item x="44"/>
        <item x="402"/>
        <item x="310"/>
        <item x="318"/>
        <item x="144"/>
        <item x="399"/>
        <item x="3"/>
        <item x="185"/>
        <item x="37"/>
        <item x="377"/>
        <item x="248"/>
        <item x="68"/>
        <item x="159"/>
        <item x="305"/>
        <item x="157"/>
        <item x="220"/>
        <item x="118"/>
        <item x="142"/>
        <item x="386"/>
        <item x="314"/>
        <item x="289"/>
        <item x="21"/>
        <item x="62"/>
        <item x="302"/>
        <item x="57"/>
        <item x="167"/>
        <item x="189"/>
        <item x="340"/>
        <item x="210"/>
        <item x="404"/>
        <item x="320"/>
        <item x="375"/>
        <item x="226"/>
        <item x="234"/>
        <item x="180"/>
        <item x="231"/>
        <item x="199"/>
        <item x="251"/>
        <item x="267"/>
        <item x="53"/>
        <item x="136"/>
        <item x="146"/>
        <item x="100"/>
        <item x="351"/>
        <item x="141"/>
        <item x="219"/>
        <item x="334"/>
        <item x="151"/>
        <item x="168"/>
        <item x="140"/>
        <item x="321"/>
        <item x="46"/>
        <item x="182"/>
        <item x="194"/>
        <item x="91"/>
        <item x="315"/>
        <item x="296"/>
        <item x="125"/>
        <item x="32"/>
        <item x="26"/>
        <item x="326"/>
        <item x="246"/>
        <item x="222"/>
        <item x="173"/>
        <item x="96"/>
        <item x="237"/>
        <item x="261"/>
        <item x="396"/>
        <item x="130"/>
        <item x="371"/>
        <item x="266"/>
        <item x="228"/>
        <item x="344"/>
        <item x="331"/>
        <item x="84"/>
        <item x="268"/>
        <item x="161"/>
        <item x="15"/>
        <item x="254"/>
        <item x="250"/>
        <item x="255"/>
        <item x="343"/>
        <item x="348"/>
        <item x="357"/>
        <item x="359"/>
        <item x="135"/>
        <item x="113"/>
        <item x="230"/>
        <item x="265"/>
        <item x="195"/>
        <item x="363"/>
        <item x="30"/>
        <item x="17"/>
        <item x="82"/>
        <item x="104"/>
        <item x="61"/>
        <item x="71"/>
        <item x="0"/>
        <item x="277"/>
        <item x="213"/>
        <item x="35"/>
        <item x="50"/>
        <item x="51"/>
        <item x="379"/>
        <item x="328"/>
        <item x="60"/>
        <item x="299"/>
        <item x="247"/>
        <item x="361"/>
        <item x="132"/>
        <item x="153"/>
        <item x="323"/>
        <item x="269"/>
        <item x="280"/>
        <item x="92"/>
        <item x="355"/>
        <item x="56"/>
        <item x="152"/>
        <item x="205"/>
        <item x="301"/>
        <item x="148"/>
        <item x="127"/>
        <item x="55"/>
        <item x="279"/>
        <item x="287"/>
        <item x="107"/>
        <item x="177"/>
        <item x="354"/>
        <item x="212"/>
        <item x="81"/>
        <item x="373"/>
        <item x="88"/>
        <item x="380"/>
        <item x="197"/>
        <item x="258"/>
        <item x="288"/>
        <item x="145"/>
        <item x="243"/>
        <item x="196"/>
        <item x="31"/>
        <item x="249"/>
        <item x="43"/>
        <item x="256"/>
        <item x="300"/>
        <item x="345"/>
        <item x="365"/>
        <item x="63"/>
        <item x="240"/>
        <item x="162"/>
        <item x="190"/>
        <item x="221"/>
        <item x="285"/>
        <item x="28"/>
        <item x="39"/>
        <item x="128"/>
        <item x="33"/>
        <item x="147"/>
        <item x="174"/>
        <item x="73"/>
        <item x="14"/>
        <item x="101"/>
        <item x="89"/>
        <item x="306"/>
        <item x="175"/>
        <item x="292"/>
        <item x="110"/>
        <item x="166"/>
        <item x="245"/>
        <item x="20"/>
        <item x="178"/>
        <item x="366"/>
        <item x="75"/>
        <item x="307"/>
        <item x="80"/>
        <item x="200"/>
        <item x="214"/>
        <item x="40"/>
        <item x="211"/>
        <item x="259"/>
        <item x="186"/>
        <item x="274"/>
        <item x="34"/>
        <item x="179"/>
        <item x="49"/>
        <item x="170"/>
        <item x="336"/>
        <item x="18"/>
        <item x="290"/>
        <item x="176"/>
        <item x="58"/>
        <item x="112"/>
        <item x="120"/>
        <item x="25"/>
        <item x="236"/>
        <item x="65"/>
        <item x="42"/>
        <item x="273"/>
        <item x="341"/>
        <item x="387"/>
        <item x="378"/>
        <item x="124"/>
        <item x="293"/>
        <item x="356"/>
        <item x="317"/>
        <item x="198"/>
        <item x="133"/>
        <item x="5"/>
        <item x="109"/>
        <item x="7"/>
        <item x="64"/>
        <item x="353"/>
        <item x="16"/>
        <item x="286"/>
        <item x="338"/>
        <item x="362"/>
        <item x="165"/>
        <item x="388"/>
        <item x="339"/>
        <item x="108"/>
        <item x="218"/>
        <item x="201"/>
        <item x="169"/>
        <item x="272"/>
        <item x="116"/>
        <item x="22"/>
        <item x="4"/>
        <item x="235"/>
        <item x="360"/>
        <item x="160"/>
        <item x="329"/>
        <item x="126"/>
        <item x="260"/>
        <item x="70"/>
        <item x="264"/>
        <item x="94"/>
        <item x="2"/>
        <item x="207"/>
        <item x="350"/>
        <item x="367"/>
        <item x="206"/>
        <item x="69"/>
        <item x="93"/>
        <item x="45"/>
        <item x="99"/>
        <item x="252"/>
        <item x="349"/>
        <item x="72"/>
        <item x="308"/>
        <item x="327"/>
        <item x="284"/>
        <item x="283"/>
        <item x="325"/>
        <item x="271"/>
        <item x="6"/>
        <item x="319"/>
        <item x="322"/>
        <item x="253"/>
        <item x="52"/>
        <item x="324"/>
        <item x="59"/>
        <item x="232"/>
        <item x="337"/>
        <item x="370"/>
        <item x="54"/>
        <item x="282"/>
        <item x="66"/>
        <item x="36"/>
        <item x="389"/>
        <item x="38"/>
        <item x="342"/>
        <item x="163"/>
        <item x="86"/>
        <item x="29"/>
        <item x="368"/>
        <item x="244"/>
        <item x="74"/>
        <item x="281"/>
        <item x="364"/>
        <item x="242"/>
        <item x="1"/>
        <item t="default"/>
      </items>
    </pivotField>
    <pivotField dataField="1" showAll="0">
      <items count="396">
        <item x="188"/>
        <item x="78"/>
        <item x="89"/>
        <item x="47"/>
        <item x="96"/>
        <item x="199"/>
        <item x="9"/>
        <item x="82"/>
        <item x="27"/>
        <item x="178"/>
        <item x="210"/>
        <item x="381"/>
        <item x="365"/>
        <item x="265"/>
        <item x="167"/>
        <item x="388"/>
        <item x="219"/>
        <item x="76"/>
        <item x="323"/>
        <item x="220"/>
        <item x="234"/>
        <item x="179"/>
        <item x="328"/>
        <item x="23"/>
        <item x="204"/>
        <item x="101"/>
        <item x="391"/>
        <item x="296"/>
        <item x="297"/>
        <item x="252"/>
        <item x="350"/>
        <item x="84"/>
        <item x="117"/>
        <item x="150"/>
        <item x="176"/>
        <item x="24"/>
        <item x="120"/>
        <item x="340"/>
        <item x="290"/>
        <item x="134"/>
        <item x="146"/>
        <item x="19"/>
        <item x="109"/>
        <item x="382"/>
        <item x="127"/>
        <item x="100"/>
        <item x="305"/>
        <item x="121"/>
        <item x="86"/>
        <item x="363"/>
        <item x="236"/>
        <item x="198"/>
        <item x="375"/>
        <item x="384"/>
        <item x="75"/>
        <item x="103"/>
        <item x="135"/>
        <item x="8"/>
        <item x="211"/>
        <item x="10"/>
        <item x="339"/>
        <item x="374"/>
        <item x="104"/>
        <item x="48"/>
        <item x="304"/>
        <item x="13"/>
        <item x="273"/>
        <item x="257"/>
        <item x="186"/>
        <item x="271"/>
        <item x="228"/>
        <item x="306"/>
        <item x="187"/>
        <item x="367"/>
        <item x="218"/>
        <item x="41"/>
        <item x="389"/>
        <item x="258"/>
        <item x="222"/>
        <item x="113"/>
        <item x="373"/>
        <item x="112"/>
        <item x="224"/>
        <item x="11"/>
        <item x="136"/>
        <item x="77"/>
        <item x="119"/>
        <item x="233"/>
        <item x="393"/>
        <item x="383"/>
        <item x="203"/>
        <item x="288"/>
        <item x="182"/>
        <item x="140"/>
        <item x="326"/>
        <item x="153"/>
        <item x="129"/>
        <item x="12"/>
        <item x="376"/>
        <item x="159"/>
        <item x="94"/>
        <item x="372"/>
        <item x="147"/>
        <item x="141"/>
        <item x="44"/>
        <item x="385"/>
        <item x="325"/>
        <item x="309"/>
        <item x="197"/>
        <item x="270"/>
        <item x="291"/>
        <item x="212"/>
        <item x="115"/>
        <item x="166"/>
        <item x="183"/>
        <item x="386"/>
        <item x="302"/>
        <item x="311"/>
        <item x="151"/>
        <item x="298"/>
        <item x="392"/>
        <item x="303"/>
        <item x="390"/>
        <item x="3"/>
        <item x="243"/>
        <item x="37"/>
        <item x="368"/>
        <item x="180"/>
        <item x="67"/>
        <item x="154"/>
        <item x="366"/>
        <item x="215"/>
        <item x="139"/>
        <item x="152"/>
        <item x="57"/>
        <item x="377"/>
        <item x="116"/>
        <item x="295"/>
        <item x="307"/>
        <item x="284"/>
        <item x="21"/>
        <item x="62"/>
        <item x="333"/>
        <item x="246"/>
        <item x="313"/>
        <item x="205"/>
        <item x="162"/>
        <item x="184"/>
        <item x="394"/>
        <item x="221"/>
        <item x="229"/>
        <item x="143"/>
        <item x="226"/>
        <item x="83"/>
        <item x="90"/>
        <item x="175"/>
        <item x="194"/>
        <item x="133"/>
        <item x="214"/>
        <item x="53"/>
        <item x="262"/>
        <item x="314"/>
        <item x="98"/>
        <item x="249"/>
        <item x="344"/>
        <item x="138"/>
        <item x="163"/>
        <item x="308"/>
        <item x="327"/>
        <item x="26"/>
        <item x="46"/>
        <item x="177"/>
        <item x="137"/>
        <item x="189"/>
        <item x="319"/>
        <item x="32"/>
        <item x="123"/>
        <item x="289"/>
        <item x="241"/>
        <item x="168"/>
        <item x="217"/>
        <item x="387"/>
        <item x="223"/>
        <item x="349"/>
        <item x="95"/>
        <item x="232"/>
        <item x="256"/>
        <item x="261"/>
        <item x="156"/>
        <item x="362"/>
        <item x="263"/>
        <item x="337"/>
        <item x="128"/>
        <item x="324"/>
        <item x="15"/>
        <item x="341"/>
        <item x="250"/>
        <item x="351"/>
        <item x="245"/>
        <item x="336"/>
        <item x="225"/>
        <item x="132"/>
        <item x="190"/>
        <item x="355"/>
        <item x="17"/>
        <item x="111"/>
        <item x="260"/>
        <item x="30"/>
        <item x="102"/>
        <item x="81"/>
        <item x="70"/>
        <item x="370"/>
        <item x="61"/>
        <item x="0"/>
        <item x="35"/>
        <item x="51"/>
        <item x="272"/>
        <item x="50"/>
        <item x="321"/>
        <item x="208"/>
        <item x="242"/>
        <item x="149"/>
        <item x="292"/>
        <item x="60"/>
        <item x="353"/>
        <item x="316"/>
        <item x="130"/>
        <item x="264"/>
        <item x="275"/>
        <item x="91"/>
        <item x="347"/>
        <item x="56"/>
        <item x="294"/>
        <item x="148"/>
        <item x="200"/>
        <item x="125"/>
        <item x="282"/>
        <item x="55"/>
        <item x="145"/>
        <item x="274"/>
        <item x="364"/>
        <item x="371"/>
        <item x="172"/>
        <item x="346"/>
        <item x="105"/>
        <item x="87"/>
        <item x="80"/>
        <item x="207"/>
        <item x="283"/>
        <item x="192"/>
        <item x="244"/>
        <item x="191"/>
        <item x="253"/>
        <item x="142"/>
        <item x="31"/>
        <item x="238"/>
        <item x="293"/>
        <item x="63"/>
        <item x="251"/>
        <item x="43"/>
        <item x="338"/>
        <item x="28"/>
        <item x="357"/>
        <item x="157"/>
        <item x="235"/>
        <item x="185"/>
        <item x="216"/>
        <item x="33"/>
        <item x="144"/>
        <item x="280"/>
        <item x="126"/>
        <item x="39"/>
        <item x="169"/>
        <item x="99"/>
        <item x="88"/>
        <item x="72"/>
        <item x="14"/>
        <item x="299"/>
        <item x="286"/>
        <item x="170"/>
        <item x="108"/>
        <item x="161"/>
        <item x="240"/>
        <item x="358"/>
        <item x="173"/>
        <item x="20"/>
        <item x="74"/>
        <item x="300"/>
        <item x="79"/>
        <item x="195"/>
        <item x="209"/>
        <item x="40"/>
        <item x="206"/>
        <item x="254"/>
        <item x="181"/>
        <item x="269"/>
        <item x="174"/>
        <item x="34"/>
        <item x="49"/>
        <item x="329"/>
        <item x="18"/>
        <item x="58"/>
        <item x="165"/>
        <item x="285"/>
        <item x="42"/>
        <item x="118"/>
        <item x="171"/>
        <item x="110"/>
        <item x="25"/>
        <item x="231"/>
        <item x="268"/>
        <item x="65"/>
        <item x="378"/>
        <item x="369"/>
        <item x="334"/>
        <item x="122"/>
        <item x="348"/>
        <item x="287"/>
        <item x="310"/>
        <item x="193"/>
        <item x="107"/>
        <item x="131"/>
        <item x="7"/>
        <item x="5"/>
        <item x="64"/>
        <item x="345"/>
        <item x="281"/>
        <item x="16"/>
        <item x="354"/>
        <item x="331"/>
        <item x="160"/>
        <item x="379"/>
        <item x="106"/>
        <item x="332"/>
        <item x="267"/>
        <item x="213"/>
        <item x="196"/>
        <item x="164"/>
        <item x="230"/>
        <item x="22"/>
        <item x="114"/>
        <item x="4"/>
        <item x="155"/>
        <item x="352"/>
        <item x="322"/>
        <item x="124"/>
        <item x="259"/>
        <item x="255"/>
        <item x="69"/>
        <item x="93"/>
        <item x="2"/>
        <item x="202"/>
        <item x="343"/>
        <item x="201"/>
        <item x="68"/>
        <item x="359"/>
        <item x="92"/>
        <item x="45"/>
        <item x="97"/>
        <item x="247"/>
        <item x="342"/>
        <item x="71"/>
        <item x="301"/>
        <item x="320"/>
        <item x="279"/>
        <item x="278"/>
        <item x="318"/>
        <item x="266"/>
        <item x="6"/>
        <item x="315"/>
        <item x="312"/>
        <item x="52"/>
        <item x="248"/>
        <item x="317"/>
        <item x="59"/>
        <item x="227"/>
        <item x="330"/>
        <item x="361"/>
        <item x="54"/>
        <item x="277"/>
        <item x="66"/>
        <item x="36"/>
        <item x="380"/>
        <item x="38"/>
        <item x="335"/>
        <item x="158"/>
        <item x="85"/>
        <item x="29"/>
        <item x="360"/>
        <item x="239"/>
        <item x="73"/>
        <item x="276"/>
        <item x="356"/>
        <item x="237"/>
        <item x="1"/>
        <item t="default"/>
      </items>
    </pivotField>
    <pivotField showAll="0"/>
    <pivotField showAll="0"/>
    <pivotField showAll="0"/>
    <pivotField showAll="0"/>
    <pivotField showAll="0"/>
    <pivotField showAll="0"/>
    <pivotField showAll="0"/>
    <pivotField showAll="0"/>
    <pivotField showAll="0"/>
  </pivotFields>
  <rowFields count="1">
    <field x="0"/>
  </rowFields>
  <rowItems count="5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t="grand">
      <x/>
    </i>
  </rowItems>
  <colFields count="1">
    <field x="-2"/>
  </colFields>
  <colItems count="31">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i i="25">
      <x v="25"/>
    </i>
    <i i="26">
      <x v="26"/>
    </i>
    <i i="27">
      <x v="27"/>
    </i>
    <i i="28">
      <x v="28"/>
    </i>
    <i i="29">
      <x v="29"/>
    </i>
    <i i="30">
      <x v="30"/>
    </i>
  </colItems>
  <dataFields count="31">
    <dataField name="Sum of 2020" fld="3" baseField="0" baseItem="0"/>
    <dataField name="Sum of 2021" fld="4" baseField="0" baseItem="0"/>
    <dataField name="Sum of 2022" fld="5" baseField="0" baseItem="0"/>
    <dataField name="Sum of 2023" fld="6" baseField="0" baseItem="0"/>
    <dataField name="Sum of 2024" fld="7" baseField="0" baseItem="0"/>
    <dataField name="Sum of 2025" fld="8" baseField="0" baseItem="0"/>
    <dataField name="Sum of 2026" fld="9" baseField="0" baseItem="0"/>
    <dataField name="Sum of 2027" fld="10" baseField="0" baseItem="0"/>
    <dataField name="Sum of 2028" fld="11" baseField="0" baseItem="0"/>
    <dataField name="Sum of 2029" fld="12" baseField="0" baseItem="0"/>
    <dataField name="Sum of 2030" fld="13" baseField="0" baseItem="0"/>
    <dataField name="Sum of 2031" fld="14" baseField="0" baseItem="0"/>
    <dataField name="Sum of 2032" fld="15" baseField="0" baseItem="0"/>
    <dataField name="Sum of 2033" fld="16" baseField="0" baseItem="0"/>
    <dataField name="Sum of 2034" fld="17" baseField="0" baseItem="0"/>
    <dataField name="Sum of 2035" fld="18" baseField="0" baseItem="0"/>
    <dataField name="Sum of 2036" fld="19" baseField="0" baseItem="0"/>
    <dataField name="Sum of 2037" fld="20" baseField="0" baseItem="0"/>
    <dataField name="Sum of 2038" fld="21" baseField="0" baseItem="0"/>
    <dataField name="Sum of 2039" fld="22" baseField="0" baseItem="0"/>
    <dataField name="Sum of 2040" fld="23" baseField="0" baseItem="0"/>
    <dataField name="Sum of 2041" fld="24" baseField="0" baseItem="0"/>
    <dataField name="Sum of 2042" fld="25" baseField="0" baseItem="0"/>
    <dataField name="Sum of 2043" fld="26" baseField="0" baseItem="0"/>
    <dataField name="Sum of 2044" fld="27" baseField="0" baseItem="0"/>
    <dataField name="Sum of 2045" fld="28" baseField="0" baseItem="0"/>
    <dataField name="Sum of 2046" fld="29" baseField="0" baseItem="0"/>
    <dataField name="Sum of 2047" fld="30" baseField="0" baseItem="0"/>
    <dataField name="Sum of 2048" fld="31" baseField="0" baseItem="0"/>
    <dataField name="Sum of 2049" fld="32" baseField="0" baseItem="0"/>
    <dataField name="Sum of 2050" fld="33" baseField="0" baseItem="0"/>
  </dataFields>
  <formats count="2">
    <format dxfId="1">
      <pivotArea collapsedLevelsAreSubtotals="1" fieldPosition="0">
        <references count="1">
          <reference field="0" count="1">
            <x v="4"/>
          </reference>
        </references>
      </pivotArea>
    </format>
    <format dxfId="0">
      <pivotArea dataOnly="0" labelOnly="1" fieldPosition="0">
        <references count="1">
          <reference field="0" count="1">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T2631"/>
  <sheetViews>
    <sheetView workbookViewId="0">
      <pane xSplit="4" ySplit="1" topLeftCell="AA2" activePane="bottomRight" state="frozen"/>
      <selection pane="topRight" activeCell="E1" sqref="E1"/>
      <selection pane="bottomLeft" activeCell="A2" sqref="A2"/>
      <selection pane="bottomRight" activeCell="AV2" sqref="AV2"/>
    </sheetView>
  </sheetViews>
  <sheetFormatPr defaultColWidth="9.140625" defaultRowHeight="15" x14ac:dyDescent="0.25"/>
  <cols>
    <col min="1" max="1" width="8.28515625" style="4" customWidth="1"/>
    <col min="2" max="2" width="6.140625" style="4" bestFit="1" customWidth="1"/>
    <col min="3" max="3" width="16.7109375" style="4" customWidth="1"/>
    <col min="4" max="4" width="3.7109375" style="4" bestFit="1" customWidth="1"/>
    <col min="5" max="5" width="16.85546875" style="4" bestFit="1" customWidth="1"/>
    <col min="6" max="6" width="17.28515625" style="4" customWidth="1"/>
    <col min="7" max="7" width="12.42578125" style="4" customWidth="1"/>
    <col min="8" max="8" width="11.42578125" style="4" bestFit="1" customWidth="1"/>
    <col min="9" max="9" width="7.7109375" style="13" customWidth="1"/>
    <col min="10" max="11" width="10.7109375" style="4" customWidth="1"/>
    <col min="12" max="12" width="3.5703125" style="36" bestFit="1" customWidth="1"/>
    <col min="13" max="13" width="9.42578125" style="4" customWidth="1"/>
    <col min="14" max="15" width="15.7109375" style="4" customWidth="1"/>
    <col min="16" max="17" width="6.5703125" style="4" bestFit="1" customWidth="1"/>
    <col min="18" max="18" width="7" style="4" bestFit="1" customWidth="1"/>
    <col min="19" max="22" width="7" style="4" customWidth="1"/>
    <col min="23" max="24" width="11.140625" style="5" customWidth="1"/>
    <col min="25" max="25" width="6.5703125" style="4" bestFit="1" customWidth="1"/>
    <col min="26" max="26" width="11.140625" style="5" customWidth="1"/>
    <col min="27" max="27" width="6.5703125" style="4" bestFit="1" customWidth="1"/>
    <col min="28" max="28" width="8.5703125" style="4" bestFit="1" customWidth="1"/>
    <col min="29" max="29" width="11.28515625" style="4" customWidth="1"/>
    <col min="30" max="30" width="7" style="4" customWidth="1"/>
    <col min="31" max="31" width="6.5703125" style="4" customWidth="1"/>
    <col min="32" max="32" width="9.140625" style="4" customWidth="1"/>
    <col min="33" max="33" width="8.42578125" style="4" bestFit="1" customWidth="1"/>
    <col min="34" max="34" width="6.5703125" style="4" bestFit="1" customWidth="1"/>
    <col min="35" max="35" width="6.7109375" style="4" bestFit="1" customWidth="1"/>
    <col min="36" max="36" width="9.42578125" style="4" customWidth="1"/>
    <col min="37" max="37" width="6.7109375" style="4" bestFit="1" customWidth="1"/>
    <col min="38" max="38" width="7.7109375" style="4" bestFit="1" customWidth="1"/>
    <col min="39" max="39" width="5" style="4" bestFit="1" customWidth="1"/>
    <col min="40" max="40" width="33.42578125" style="4" customWidth="1"/>
    <col min="41" max="42" width="10.140625" style="4" bestFit="1" customWidth="1"/>
    <col min="43" max="43" width="24.140625" style="4" customWidth="1"/>
    <col min="44" max="16384" width="9.140625" style="4"/>
  </cols>
  <sheetData>
    <row r="1" spans="1:72" s="3" customFormat="1" ht="77.45" customHeight="1" x14ac:dyDescent="0.25">
      <c r="A1" s="23" t="s">
        <v>0</v>
      </c>
      <c r="B1" s="23" t="s">
        <v>1</v>
      </c>
      <c r="C1" s="24" t="s">
        <v>2</v>
      </c>
      <c r="D1" s="23" t="s">
        <v>3</v>
      </c>
      <c r="E1" s="25" t="s">
        <v>4</v>
      </c>
      <c r="F1" s="25" t="s">
        <v>5</v>
      </c>
      <c r="G1" s="24" t="s">
        <v>6</v>
      </c>
      <c r="H1" s="24" t="s">
        <v>7</v>
      </c>
      <c r="I1" s="26" t="s">
        <v>8</v>
      </c>
      <c r="J1" s="27" t="s">
        <v>9</v>
      </c>
      <c r="K1" s="27" t="s">
        <v>10</v>
      </c>
      <c r="L1" s="27" t="s">
        <v>9959</v>
      </c>
      <c r="M1" s="27" t="s">
        <v>11</v>
      </c>
      <c r="N1" s="24" t="s">
        <v>12</v>
      </c>
      <c r="O1" s="25" t="s">
        <v>13</v>
      </c>
      <c r="P1" s="27" t="s">
        <v>14</v>
      </c>
      <c r="Q1" s="27" t="s">
        <v>15</v>
      </c>
      <c r="R1" s="27" t="s">
        <v>16</v>
      </c>
      <c r="S1" s="23" t="s">
        <v>17</v>
      </c>
      <c r="T1" s="23" t="s">
        <v>18</v>
      </c>
      <c r="U1" s="23" t="s">
        <v>19</v>
      </c>
      <c r="V1" s="23" t="s">
        <v>20</v>
      </c>
      <c r="W1" s="28" t="s">
        <v>21</v>
      </c>
      <c r="X1" s="28" t="s">
        <v>22</v>
      </c>
      <c r="Y1" s="28" t="s">
        <v>23</v>
      </c>
      <c r="Z1" s="28" t="s">
        <v>10247</v>
      </c>
      <c r="AA1" s="28" t="s">
        <v>10249</v>
      </c>
      <c r="AB1" s="28" t="s">
        <v>12435</v>
      </c>
      <c r="AC1" s="24" t="s">
        <v>12436</v>
      </c>
      <c r="AD1" s="28" t="s">
        <v>12437</v>
      </c>
      <c r="AE1" s="29" t="s">
        <v>24</v>
      </c>
      <c r="AF1" s="28" t="s">
        <v>25</v>
      </c>
      <c r="AG1" s="28" t="s">
        <v>26</v>
      </c>
      <c r="AH1" s="30" t="s">
        <v>27</v>
      </c>
      <c r="AI1" s="29" t="s">
        <v>28</v>
      </c>
      <c r="AJ1" s="29" t="s">
        <v>29</v>
      </c>
      <c r="AK1" s="29" t="s">
        <v>30</v>
      </c>
      <c r="AL1" s="28" t="s">
        <v>31</v>
      </c>
      <c r="AM1" s="30" t="s">
        <v>32</v>
      </c>
      <c r="AN1" s="25" t="s">
        <v>33</v>
      </c>
    </row>
    <row r="2" spans="1:72" s="3" customFormat="1" ht="77.45" customHeight="1" x14ac:dyDescent="0.25">
      <c r="A2" s="38"/>
      <c r="B2" s="38"/>
      <c r="C2" s="25" t="s">
        <v>13376</v>
      </c>
      <c r="D2" s="38"/>
      <c r="E2" s="25"/>
      <c r="F2" s="25"/>
      <c r="G2" s="25"/>
      <c r="H2" s="25"/>
      <c r="I2" s="39"/>
      <c r="J2" s="40"/>
      <c r="K2" s="40"/>
      <c r="L2" s="40"/>
      <c r="M2" s="40"/>
      <c r="N2" s="25"/>
      <c r="O2" s="25"/>
      <c r="P2" s="40">
        <v>1987</v>
      </c>
      <c r="Q2" s="40">
        <v>2043</v>
      </c>
      <c r="R2" s="40" t="s">
        <v>51</v>
      </c>
      <c r="S2" s="38">
        <v>165</v>
      </c>
      <c r="T2" s="38">
        <v>112</v>
      </c>
      <c r="U2" s="38">
        <v>300</v>
      </c>
      <c r="V2" s="38">
        <v>150</v>
      </c>
      <c r="W2" s="29">
        <v>27104639</v>
      </c>
      <c r="X2" s="29">
        <v>9782936</v>
      </c>
      <c r="Y2" s="29">
        <v>2018</v>
      </c>
      <c r="Z2" s="29">
        <v>350084</v>
      </c>
      <c r="AA2" s="29">
        <v>2018</v>
      </c>
      <c r="AB2" s="29"/>
      <c r="AC2" s="25"/>
      <c r="AD2" s="29"/>
      <c r="AE2" s="29"/>
      <c r="AF2" s="29"/>
      <c r="AG2" s="29"/>
      <c r="AH2" s="41"/>
      <c r="AI2" s="29"/>
      <c r="AJ2" s="29"/>
      <c r="AK2" s="29"/>
      <c r="AL2" s="29"/>
      <c r="AM2" s="41"/>
      <c r="AN2" s="25"/>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row>
    <row r="3" spans="1:72" ht="90" x14ac:dyDescent="0.25">
      <c r="A3" s="14">
        <v>1007341</v>
      </c>
      <c r="B3" s="14">
        <v>1994</v>
      </c>
      <c r="C3" s="14" t="s">
        <v>234</v>
      </c>
      <c r="D3" s="14" t="s">
        <v>235</v>
      </c>
      <c r="E3" s="14"/>
      <c r="F3" s="14" t="s">
        <v>8181</v>
      </c>
      <c r="G3" s="14" t="s">
        <v>236</v>
      </c>
      <c r="H3" s="14" t="s">
        <v>237</v>
      </c>
      <c r="I3" s="15" t="s">
        <v>10251</v>
      </c>
      <c r="J3" s="14">
        <v>61.293281</v>
      </c>
      <c r="K3" s="14">
        <v>-149.602138</v>
      </c>
      <c r="L3" s="33" t="s">
        <v>43</v>
      </c>
      <c r="M3" s="14" t="s">
        <v>40</v>
      </c>
      <c r="N3" s="14" t="s">
        <v>238</v>
      </c>
      <c r="O3" s="14" t="s">
        <v>238</v>
      </c>
      <c r="P3" s="14">
        <v>1987</v>
      </c>
      <c r="Q3" s="14">
        <v>2043</v>
      </c>
      <c r="R3" s="14" t="s">
        <v>51</v>
      </c>
      <c r="S3" s="14">
        <v>165</v>
      </c>
      <c r="T3" s="14">
        <v>112</v>
      </c>
      <c r="U3" s="14">
        <v>300</v>
      </c>
      <c r="V3" s="14">
        <v>150</v>
      </c>
      <c r="W3" s="16">
        <v>27104639</v>
      </c>
      <c r="X3" s="16">
        <v>10097255</v>
      </c>
      <c r="Y3" s="14">
        <v>2019</v>
      </c>
      <c r="Z3" s="16">
        <v>314319</v>
      </c>
      <c r="AA3" s="14">
        <v>2019</v>
      </c>
      <c r="AB3" s="14" t="s">
        <v>43</v>
      </c>
      <c r="AC3" s="14" t="s">
        <v>12438</v>
      </c>
      <c r="AD3" s="14" t="s">
        <v>52</v>
      </c>
      <c r="AE3" s="14">
        <v>7.33</v>
      </c>
      <c r="AF3" s="14" t="s">
        <v>52</v>
      </c>
      <c r="AG3" s="14">
        <v>3.383</v>
      </c>
      <c r="AH3" s="14">
        <v>2019</v>
      </c>
      <c r="AI3" s="14">
        <v>51</v>
      </c>
      <c r="AJ3" s="14" t="s">
        <v>52</v>
      </c>
      <c r="AK3" s="14">
        <v>1</v>
      </c>
      <c r="AL3" s="14"/>
      <c r="AM3" s="14"/>
      <c r="AN3" s="14" t="s">
        <v>8182</v>
      </c>
      <c r="AO3" s="5"/>
    </row>
    <row r="4" spans="1:72" ht="26.25" x14ac:dyDescent="0.25">
      <c r="A4" s="17">
        <v>1010389</v>
      </c>
      <c r="B4" s="17">
        <v>11941</v>
      </c>
      <c r="C4" s="17" t="s">
        <v>239</v>
      </c>
      <c r="D4" s="17" t="s">
        <v>235</v>
      </c>
      <c r="E4" s="17"/>
      <c r="F4" s="17" t="s">
        <v>240</v>
      </c>
      <c r="G4" s="17" t="s">
        <v>241</v>
      </c>
      <c r="H4" s="17" t="s">
        <v>241</v>
      </c>
      <c r="I4" s="18" t="s">
        <v>10252</v>
      </c>
      <c r="J4" s="17">
        <v>58.352800000000002</v>
      </c>
      <c r="K4" s="17">
        <v>-134.49469999999999</v>
      </c>
      <c r="L4" s="34" t="s">
        <v>43</v>
      </c>
      <c r="M4" s="17" t="s">
        <v>58</v>
      </c>
      <c r="N4" s="17" t="s">
        <v>50</v>
      </c>
      <c r="O4" s="17"/>
      <c r="P4" s="17">
        <v>1965</v>
      </c>
      <c r="Q4" s="17">
        <v>2045</v>
      </c>
      <c r="R4" s="17" t="s">
        <v>51</v>
      </c>
      <c r="S4" s="17">
        <v>35</v>
      </c>
      <c r="T4" s="17"/>
      <c r="U4" s="17"/>
      <c r="V4" s="17">
        <v>38</v>
      </c>
      <c r="W4" s="19">
        <v>1770499</v>
      </c>
      <c r="X4" s="19">
        <v>923523</v>
      </c>
      <c r="Y4" s="17">
        <v>2019</v>
      </c>
      <c r="Z4" s="19">
        <v>29002</v>
      </c>
      <c r="AA4" s="17">
        <v>2019</v>
      </c>
      <c r="AB4" s="17" t="s">
        <v>43</v>
      </c>
      <c r="AC4" s="17" t="s">
        <v>12438</v>
      </c>
      <c r="AD4" s="17" t="s">
        <v>43</v>
      </c>
      <c r="AE4" s="17"/>
      <c r="AF4" s="17" t="s">
        <v>52</v>
      </c>
      <c r="AG4" s="17">
        <v>0.70899999999999996</v>
      </c>
      <c r="AH4" s="17">
        <v>2019</v>
      </c>
      <c r="AI4" s="17">
        <v>23.3</v>
      </c>
      <c r="AJ4" s="17" t="s">
        <v>52</v>
      </c>
      <c r="AK4" s="17">
        <v>1</v>
      </c>
      <c r="AL4" s="17">
        <v>0.70899999999999996</v>
      </c>
      <c r="AM4" s="17">
        <v>2019</v>
      </c>
      <c r="AN4" s="17" t="s">
        <v>242</v>
      </c>
      <c r="AO4" s="5"/>
    </row>
    <row r="5" spans="1:72" ht="64.5" x14ac:dyDescent="0.25">
      <c r="A5" s="17">
        <v>1005349</v>
      </c>
      <c r="B5" s="17">
        <v>12216</v>
      </c>
      <c r="C5" s="17" t="s">
        <v>247</v>
      </c>
      <c r="D5" s="17" t="s">
        <v>235</v>
      </c>
      <c r="E5" s="17" t="s">
        <v>9960</v>
      </c>
      <c r="F5" s="17" t="s">
        <v>248</v>
      </c>
      <c r="G5" s="17" t="s">
        <v>249</v>
      </c>
      <c r="H5" s="17" t="s">
        <v>250</v>
      </c>
      <c r="I5" s="18" t="s">
        <v>10253</v>
      </c>
      <c r="J5" s="17">
        <v>60.447139999999997</v>
      </c>
      <c r="K5" s="17">
        <v>-151.10369</v>
      </c>
      <c r="L5" s="34" t="s">
        <v>43</v>
      </c>
      <c r="M5" s="17" t="s">
        <v>40</v>
      </c>
      <c r="N5" s="17" t="s">
        <v>12439</v>
      </c>
      <c r="O5" s="17" t="s">
        <v>12439</v>
      </c>
      <c r="P5" s="17">
        <v>1969</v>
      </c>
      <c r="Q5" s="17">
        <v>2042</v>
      </c>
      <c r="R5" s="17" t="s">
        <v>51</v>
      </c>
      <c r="S5" s="17"/>
      <c r="T5" s="17">
        <v>24.8</v>
      </c>
      <c r="U5" s="17"/>
      <c r="V5" s="17"/>
      <c r="W5" s="19">
        <v>2703698</v>
      </c>
      <c r="X5" s="19">
        <v>1680681</v>
      </c>
      <c r="Y5" s="17">
        <v>2019</v>
      </c>
      <c r="Z5" s="19">
        <v>42077</v>
      </c>
      <c r="AA5" s="17">
        <v>2019</v>
      </c>
      <c r="AB5" s="17" t="s">
        <v>52</v>
      </c>
      <c r="AC5" s="17" t="s">
        <v>12440</v>
      </c>
      <c r="AD5" s="17" t="s">
        <v>52</v>
      </c>
      <c r="AE5" s="17">
        <v>0.65700000000000003</v>
      </c>
      <c r="AF5" s="17" t="s">
        <v>43</v>
      </c>
      <c r="AG5" s="17"/>
      <c r="AH5" s="17"/>
      <c r="AI5" s="17"/>
      <c r="AJ5" s="17" t="s">
        <v>43</v>
      </c>
      <c r="AK5" s="17"/>
      <c r="AL5" s="17"/>
      <c r="AM5" s="17"/>
      <c r="AN5" s="17" t="s">
        <v>251</v>
      </c>
      <c r="AO5" s="5"/>
    </row>
    <row r="6" spans="1:72" ht="26.25" x14ac:dyDescent="0.25">
      <c r="A6" s="17"/>
      <c r="B6" s="17">
        <v>10960</v>
      </c>
      <c r="C6" s="17" t="s">
        <v>256</v>
      </c>
      <c r="D6" s="17" t="s">
        <v>235</v>
      </c>
      <c r="E6" s="17"/>
      <c r="F6" s="17" t="s">
        <v>257</v>
      </c>
      <c r="G6" s="17" t="s">
        <v>258</v>
      </c>
      <c r="H6" s="17" t="s">
        <v>259</v>
      </c>
      <c r="I6" s="18" t="s">
        <v>10254</v>
      </c>
      <c r="J6" s="17">
        <v>57.80874</v>
      </c>
      <c r="K6" s="17">
        <v>-152.40761000000001</v>
      </c>
      <c r="L6" s="34" t="s">
        <v>43</v>
      </c>
      <c r="M6" s="17" t="s">
        <v>40</v>
      </c>
      <c r="N6" s="17" t="s">
        <v>12441</v>
      </c>
      <c r="O6" s="17" t="s">
        <v>12441</v>
      </c>
      <c r="P6" s="17"/>
      <c r="Q6" s="17">
        <v>2014</v>
      </c>
      <c r="R6" s="17" t="s">
        <v>42</v>
      </c>
      <c r="S6" s="17"/>
      <c r="T6" s="17"/>
      <c r="U6" s="17"/>
      <c r="V6" s="17">
        <v>100</v>
      </c>
      <c r="W6" s="19"/>
      <c r="X6" s="19">
        <v>228688</v>
      </c>
      <c r="Y6" s="17">
        <v>2007</v>
      </c>
      <c r="Z6" s="19">
        <v>14674</v>
      </c>
      <c r="AA6" s="17">
        <v>2007</v>
      </c>
      <c r="AB6" s="17" t="s">
        <v>60</v>
      </c>
      <c r="AC6" s="17" t="s">
        <v>12438</v>
      </c>
      <c r="AD6" s="17" t="s">
        <v>43</v>
      </c>
      <c r="AE6" s="17"/>
      <c r="AF6" s="17" t="s">
        <v>43</v>
      </c>
      <c r="AG6" s="17"/>
      <c r="AH6" s="17"/>
      <c r="AI6" s="17"/>
      <c r="AJ6" s="17" t="s">
        <v>60</v>
      </c>
      <c r="AK6" s="17"/>
      <c r="AL6" s="17"/>
      <c r="AM6" s="17"/>
      <c r="AN6" s="17"/>
      <c r="AO6" s="5"/>
    </row>
    <row r="7" spans="1:72" ht="26.25" x14ac:dyDescent="0.25">
      <c r="A7" s="17">
        <v>1004380</v>
      </c>
      <c r="B7" s="17">
        <v>11020</v>
      </c>
      <c r="C7" s="17" t="s">
        <v>260</v>
      </c>
      <c r="D7" s="17" t="s">
        <v>235</v>
      </c>
      <c r="E7" s="17"/>
      <c r="F7" s="17" t="s">
        <v>8183</v>
      </c>
      <c r="G7" s="17" t="s">
        <v>237</v>
      </c>
      <c r="H7" s="17" t="s">
        <v>237</v>
      </c>
      <c r="I7" s="18" t="s">
        <v>10255</v>
      </c>
      <c r="J7" s="17">
        <v>61.21266</v>
      </c>
      <c r="K7" s="17">
        <v>-149.84012000000001</v>
      </c>
      <c r="L7" s="34" t="s">
        <v>43</v>
      </c>
      <c r="M7" s="17" t="s">
        <v>40</v>
      </c>
      <c r="N7" s="17" t="s">
        <v>238</v>
      </c>
      <c r="O7" s="17"/>
      <c r="P7" s="17">
        <v>1960</v>
      </c>
      <c r="Q7" s="17">
        <v>1987</v>
      </c>
      <c r="R7" s="17" t="s">
        <v>42</v>
      </c>
      <c r="S7" s="17"/>
      <c r="T7" s="17">
        <v>185.7</v>
      </c>
      <c r="U7" s="17"/>
      <c r="V7" s="17"/>
      <c r="W7" s="19">
        <v>3295353</v>
      </c>
      <c r="X7" s="19">
        <v>3295353</v>
      </c>
      <c r="Y7" s="17">
        <v>1987</v>
      </c>
      <c r="Z7" s="19">
        <v>205044</v>
      </c>
      <c r="AA7" s="17">
        <v>1987</v>
      </c>
      <c r="AB7" s="17" t="s">
        <v>43</v>
      </c>
      <c r="AC7" s="17" t="s">
        <v>12438</v>
      </c>
      <c r="AD7" s="17" t="s">
        <v>43</v>
      </c>
      <c r="AE7" s="17">
        <v>0.59</v>
      </c>
      <c r="AF7" s="17" t="s">
        <v>52</v>
      </c>
      <c r="AG7" s="17">
        <v>0.14799999999999999</v>
      </c>
      <c r="AH7" s="17">
        <v>2019</v>
      </c>
      <c r="AI7" s="17">
        <v>33.4</v>
      </c>
      <c r="AJ7" s="17" t="s">
        <v>52</v>
      </c>
      <c r="AK7" s="17">
        <v>1</v>
      </c>
      <c r="AL7" s="17">
        <v>0.14799999999999999</v>
      </c>
      <c r="AM7" s="17">
        <v>2019</v>
      </c>
      <c r="AN7" s="17" t="s">
        <v>8184</v>
      </c>
      <c r="AO7" s="5"/>
    </row>
    <row r="8" spans="1:72" ht="51.75" x14ac:dyDescent="0.25">
      <c r="A8" s="17">
        <v>1011448</v>
      </c>
      <c r="B8" s="17">
        <v>10980</v>
      </c>
      <c r="C8" s="17" t="s">
        <v>9961</v>
      </c>
      <c r="D8" s="17" t="s">
        <v>235</v>
      </c>
      <c r="E8" s="17" t="s">
        <v>243</v>
      </c>
      <c r="F8" s="17" t="s">
        <v>244</v>
      </c>
      <c r="G8" s="17" t="s">
        <v>245</v>
      </c>
      <c r="H8" s="17" t="s">
        <v>246</v>
      </c>
      <c r="I8" s="18" t="s">
        <v>10256</v>
      </c>
      <c r="J8" s="17">
        <v>61.59</v>
      </c>
      <c r="K8" s="17">
        <v>-149.21</v>
      </c>
      <c r="L8" s="34" t="s">
        <v>43</v>
      </c>
      <c r="M8" s="17" t="s">
        <v>40</v>
      </c>
      <c r="N8" s="17" t="s">
        <v>12442</v>
      </c>
      <c r="O8" s="17" t="s">
        <v>12442</v>
      </c>
      <c r="P8" s="17">
        <v>1980</v>
      </c>
      <c r="Q8" s="17">
        <v>2168</v>
      </c>
      <c r="R8" s="17" t="s">
        <v>51</v>
      </c>
      <c r="S8" s="17"/>
      <c r="T8" s="17"/>
      <c r="U8" s="17"/>
      <c r="V8" s="17">
        <v>45</v>
      </c>
      <c r="W8" s="19">
        <v>41974220</v>
      </c>
      <c r="X8" s="19">
        <v>1941322</v>
      </c>
      <c r="Y8" s="17">
        <v>2019</v>
      </c>
      <c r="Z8" s="19">
        <v>76443</v>
      </c>
      <c r="AA8" s="17">
        <v>2019</v>
      </c>
      <c r="AB8" s="17" t="s">
        <v>43</v>
      </c>
      <c r="AC8" s="17" t="s">
        <v>12438</v>
      </c>
      <c r="AD8" s="17" t="s">
        <v>52</v>
      </c>
      <c r="AE8" s="17"/>
      <c r="AF8" s="17" t="s">
        <v>43</v>
      </c>
      <c r="AG8" s="17"/>
      <c r="AH8" s="17"/>
      <c r="AI8" s="17"/>
      <c r="AJ8" s="17" t="s">
        <v>60</v>
      </c>
      <c r="AK8" s="17"/>
      <c r="AL8" s="17"/>
      <c r="AM8" s="17"/>
      <c r="AN8" s="17"/>
      <c r="AO8" s="5"/>
    </row>
    <row r="9" spans="1:72" ht="39" x14ac:dyDescent="0.25">
      <c r="A9" s="17">
        <v>1006806</v>
      </c>
      <c r="B9" s="17">
        <v>10961</v>
      </c>
      <c r="C9" s="17" t="s">
        <v>8185</v>
      </c>
      <c r="D9" s="17" t="s">
        <v>235</v>
      </c>
      <c r="E9" s="17" t="s">
        <v>252</v>
      </c>
      <c r="F9" s="17" t="s">
        <v>253</v>
      </c>
      <c r="G9" s="17" t="s">
        <v>254</v>
      </c>
      <c r="H9" s="17" t="s">
        <v>255</v>
      </c>
      <c r="I9" s="18" t="s">
        <v>10257</v>
      </c>
      <c r="J9" s="17">
        <v>64.804760000000002</v>
      </c>
      <c r="K9" s="17">
        <v>-147.70085</v>
      </c>
      <c r="L9" s="34" t="s">
        <v>43</v>
      </c>
      <c r="M9" s="17" t="s">
        <v>40</v>
      </c>
      <c r="N9" s="17" t="s">
        <v>12443</v>
      </c>
      <c r="O9" s="17" t="s">
        <v>12443</v>
      </c>
      <c r="P9" s="17">
        <v>1963</v>
      </c>
      <c r="Q9" s="17">
        <v>2067</v>
      </c>
      <c r="R9" s="17" t="s">
        <v>51</v>
      </c>
      <c r="S9" s="17"/>
      <c r="T9" s="17">
        <v>97.7</v>
      </c>
      <c r="U9" s="17"/>
      <c r="V9" s="17"/>
      <c r="W9" s="19">
        <v>10518622</v>
      </c>
      <c r="X9" s="19">
        <v>4388500</v>
      </c>
      <c r="Y9" s="17">
        <v>2019</v>
      </c>
      <c r="Z9" s="19">
        <v>104142</v>
      </c>
      <c r="AA9" s="17">
        <v>2019</v>
      </c>
      <c r="AB9" s="17" t="s">
        <v>52</v>
      </c>
      <c r="AC9" s="17" t="s">
        <v>12440</v>
      </c>
      <c r="AD9" s="17" t="s">
        <v>52</v>
      </c>
      <c r="AE9" s="17">
        <v>0.85799999999999998</v>
      </c>
      <c r="AF9" s="17" t="s">
        <v>43</v>
      </c>
      <c r="AG9" s="17"/>
      <c r="AH9" s="17"/>
      <c r="AI9" s="17"/>
      <c r="AJ9" s="17" t="s">
        <v>43</v>
      </c>
      <c r="AK9" s="17"/>
      <c r="AL9" s="17"/>
      <c r="AM9" s="17"/>
      <c r="AN9" s="17" t="s">
        <v>8186</v>
      </c>
      <c r="AO9" s="5"/>
    </row>
    <row r="10" spans="1:72" ht="26.25" x14ac:dyDescent="0.25">
      <c r="A10" s="17"/>
      <c r="B10" s="17">
        <v>11000</v>
      </c>
      <c r="C10" s="17" t="s">
        <v>261</v>
      </c>
      <c r="D10" s="17" t="s">
        <v>235</v>
      </c>
      <c r="E10" s="17"/>
      <c r="F10" s="17" t="s">
        <v>262</v>
      </c>
      <c r="G10" s="17" t="s">
        <v>263</v>
      </c>
      <c r="H10" s="17" t="s">
        <v>264</v>
      </c>
      <c r="I10" s="18" t="s">
        <v>10258</v>
      </c>
      <c r="J10" s="17">
        <v>53.884630000000001</v>
      </c>
      <c r="K10" s="17">
        <v>-166.50657000000001</v>
      </c>
      <c r="L10" s="34" t="s">
        <v>43</v>
      </c>
      <c r="M10" s="17" t="s">
        <v>40</v>
      </c>
      <c r="N10" s="17" t="s">
        <v>265</v>
      </c>
      <c r="O10" s="17" t="s">
        <v>265</v>
      </c>
      <c r="P10" s="17">
        <v>1970</v>
      </c>
      <c r="Q10" s="17">
        <v>2013</v>
      </c>
      <c r="R10" s="17" t="s">
        <v>42</v>
      </c>
      <c r="S10" s="17"/>
      <c r="T10" s="17"/>
      <c r="U10" s="17"/>
      <c r="V10" s="17">
        <v>30</v>
      </c>
      <c r="W10" s="19"/>
      <c r="X10" s="19"/>
      <c r="Y10" s="17"/>
      <c r="Z10" s="19">
        <v>900</v>
      </c>
      <c r="AA10" s="17">
        <v>2007</v>
      </c>
      <c r="AB10" s="17" t="s">
        <v>60</v>
      </c>
      <c r="AC10" s="17" t="s">
        <v>12438</v>
      </c>
      <c r="AD10" s="17" t="s">
        <v>43</v>
      </c>
      <c r="AE10" s="17"/>
      <c r="AF10" s="17" t="s">
        <v>60</v>
      </c>
      <c r="AG10" s="17"/>
      <c r="AH10" s="17"/>
      <c r="AI10" s="17"/>
      <c r="AJ10" s="17" t="s">
        <v>60</v>
      </c>
      <c r="AK10" s="17"/>
      <c r="AL10" s="17"/>
      <c r="AM10" s="17"/>
      <c r="AN10" s="17"/>
      <c r="AO10" s="5"/>
    </row>
    <row r="11" spans="1:72" ht="39" x14ac:dyDescent="0.25">
      <c r="A11" s="17">
        <v>1001297</v>
      </c>
      <c r="B11" s="17">
        <v>10860</v>
      </c>
      <c r="C11" s="17" t="s">
        <v>153</v>
      </c>
      <c r="D11" s="17" t="s">
        <v>35</v>
      </c>
      <c r="E11" s="17" t="s">
        <v>152</v>
      </c>
      <c r="F11" s="17" t="s">
        <v>9795</v>
      </c>
      <c r="G11" s="17" t="s">
        <v>154</v>
      </c>
      <c r="H11" s="17" t="s">
        <v>155</v>
      </c>
      <c r="I11" s="18" t="s">
        <v>10261</v>
      </c>
      <c r="J11" s="17">
        <v>32.412999999999997</v>
      </c>
      <c r="K11" s="17">
        <v>-87.468500000000006</v>
      </c>
      <c r="L11" s="34" t="s">
        <v>43</v>
      </c>
      <c r="M11" s="17" t="s">
        <v>58</v>
      </c>
      <c r="N11" s="17" t="s">
        <v>156</v>
      </c>
      <c r="O11" s="17"/>
      <c r="P11" s="17">
        <v>2007</v>
      </c>
      <c r="Q11" s="17">
        <v>2099</v>
      </c>
      <c r="R11" s="17" t="s">
        <v>51</v>
      </c>
      <c r="S11" s="17">
        <v>425.3</v>
      </c>
      <c r="T11" s="17"/>
      <c r="U11" s="17"/>
      <c r="V11" s="17"/>
      <c r="W11" s="19">
        <v>36527758</v>
      </c>
      <c r="X11" s="19">
        <v>4583042</v>
      </c>
      <c r="Y11" s="17">
        <v>2019</v>
      </c>
      <c r="Z11" s="19">
        <v>52139</v>
      </c>
      <c r="AA11" s="17">
        <v>2019</v>
      </c>
      <c r="AB11" s="17" t="s">
        <v>52</v>
      </c>
      <c r="AC11" s="17" t="s">
        <v>12440</v>
      </c>
      <c r="AD11" s="17" t="s">
        <v>43</v>
      </c>
      <c r="AE11" s="17">
        <v>0.3</v>
      </c>
      <c r="AF11" s="17" t="s">
        <v>43</v>
      </c>
      <c r="AG11" s="17"/>
      <c r="AH11" s="17"/>
      <c r="AI11" s="17"/>
      <c r="AJ11" s="17" t="s">
        <v>43</v>
      </c>
      <c r="AK11" s="17"/>
      <c r="AL11" s="17"/>
      <c r="AM11" s="17"/>
      <c r="AN11" s="17"/>
      <c r="AO11" s="5"/>
    </row>
    <row r="12" spans="1:72" ht="26.25" x14ac:dyDescent="0.25">
      <c r="A12" s="17"/>
      <c r="B12" s="17">
        <v>27</v>
      </c>
      <c r="C12" s="17" t="s">
        <v>89</v>
      </c>
      <c r="D12" s="17" t="s">
        <v>35</v>
      </c>
      <c r="E12" s="17"/>
      <c r="F12" s="17" t="s">
        <v>90</v>
      </c>
      <c r="G12" s="17" t="s">
        <v>91</v>
      </c>
      <c r="H12" s="17" t="s">
        <v>92</v>
      </c>
      <c r="I12" s="18" t="s">
        <v>10262</v>
      </c>
      <c r="J12" s="17">
        <v>34.763399999999997</v>
      </c>
      <c r="K12" s="17">
        <v>-86.939899999999994</v>
      </c>
      <c r="L12" s="34" t="s">
        <v>43</v>
      </c>
      <c r="M12" s="17" t="s">
        <v>40</v>
      </c>
      <c r="N12" s="17" t="s">
        <v>93</v>
      </c>
      <c r="O12" s="17" t="s">
        <v>93</v>
      </c>
      <c r="P12" s="17">
        <v>1972</v>
      </c>
      <c r="Q12" s="17">
        <v>1996</v>
      </c>
      <c r="R12" s="17" t="s">
        <v>42</v>
      </c>
      <c r="S12" s="17">
        <v>65</v>
      </c>
      <c r="T12" s="17"/>
      <c r="U12" s="17">
        <v>78</v>
      </c>
      <c r="V12" s="17"/>
      <c r="W12" s="19"/>
      <c r="X12" s="19">
        <v>1195575</v>
      </c>
      <c r="Y12" s="17"/>
      <c r="Z12" s="19"/>
      <c r="AA12" s="17"/>
      <c r="AB12" s="17" t="s">
        <v>60</v>
      </c>
      <c r="AC12" s="17" t="s">
        <v>12438</v>
      </c>
      <c r="AD12" s="17" t="s">
        <v>43</v>
      </c>
      <c r="AE12" s="17"/>
      <c r="AF12" s="17" t="s">
        <v>43</v>
      </c>
      <c r="AG12" s="17"/>
      <c r="AH12" s="17"/>
      <c r="AI12" s="17"/>
      <c r="AJ12" s="17" t="s">
        <v>43</v>
      </c>
      <c r="AK12" s="17"/>
      <c r="AL12" s="17"/>
      <c r="AM12" s="17"/>
      <c r="AN12" s="17"/>
      <c r="AO12" s="5"/>
    </row>
    <row r="13" spans="1:72" ht="26.25" x14ac:dyDescent="0.25">
      <c r="A13" s="17"/>
      <c r="B13" s="17">
        <v>16</v>
      </c>
      <c r="C13" s="17" t="s">
        <v>94</v>
      </c>
      <c r="D13" s="17" t="s">
        <v>35</v>
      </c>
      <c r="E13" s="17"/>
      <c r="F13" s="17" t="s">
        <v>95</v>
      </c>
      <c r="G13" s="17" t="s">
        <v>96</v>
      </c>
      <c r="H13" s="17" t="s">
        <v>97</v>
      </c>
      <c r="I13" s="18" t="s">
        <v>10263</v>
      </c>
      <c r="J13" s="17">
        <v>34.278230000000001</v>
      </c>
      <c r="K13" s="17">
        <v>-86.337069999999997</v>
      </c>
      <c r="L13" s="34" t="s">
        <v>43</v>
      </c>
      <c r="M13" s="17" t="s">
        <v>58</v>
      </c>
      <c r="N13" s="17" t="s">
        <v>94</v>
      </c>
      <c r="O13" s="17" t="s">
        <v>94</v>
      </c>
      <c r="P13" s="17">
        <v>1968</v>
      </c>
      <c r="Q13" s="17">
        <v>2002</v>
      </c>
      <c r="R13" s="17" t="s">
        <v>42</v>
      </c>
      <c r="S13" s="17">
        <v>45</v>
      </c>
      <c r="T13" s="17">
        <v>28</v>
      </c>
      <c r="U13" s="17"/>
      <c r="V13" s="17">
        <v>187.5</v>
      </c>
      <c r="W13" s="19"/>
      <c r="X13" s="19">
        <v>2700000</v>
      </c>
      <c r="Y13" s="17"/>
      <c r="Z13" s="19">
        <v>83950</v>
      </c>
      <c r="AA13" s="17">
        <v>2000</v>
      </c>
      <c r="AB13" s="17" t="s">
        <v>60</v>
      </c>
      <c r="AC13" s="17" t="s">
        <v>12438</v>
      </c>
      <c r="AD13" s="17" t="s">
        <v>43</v>
      </c>
      <c r="AE13" s="17"/>
      <c r="AF13" s="17" t="s">
        <v>43</v>
      </c>
      <c r="AG13" s="17"/>
      <c r="AH13" s="17"/>
      <c r="AI13" s="17"/>
      <c r="AJ13" s="17" t="s">
        <v>43</v>
      </c>
      <c r="AK13" s="17"/>
      <c r="AL13" s="17"/>
      <c r="AM13" s="17"/>
      <c r="AN13" s="17"/>
      <c r="AO13" s="5"/>
    </row>
    <row r="14" spans="1:72" ht="77.25" x14ac:dyDescent="0.25">
      <c r="A14" s="17">
        <v>1004245</v>
      </c>
      <c r="B14" s="17">
        <v>2005</v>
      </c>
      <c r="C14" s="17" t="s">
        <v>98</v>
      </c>
      <c r="D14" s="17" t="s">
        <v>35</v>
      </c>
      <c r="E14" s="17"/>
      <c r="F14" s="17" t="s">
        <v>99</v>
      </c>
      <c r="G14" s="17" t="s">
        <v>100</v>
      </c>
      <c r="H14" s="17" t="s">
        <v>101</v>
      </c>
      <c r="I14" s="18" t="s">
        <v>10264</v>
      </c>
      <c r="J14" s="17">
        <v>33.243139999999997</v>
      </c>
      <c r="K14" s="17">
        <v>-87.665850000000006</v>
      </c>
      <c r="L14" s="34" t="s">
        <v>43</v>
      </c>
      <c r="M14" s="17" t="s">
        <v>40</v>
      </c>
      <c r="N14" s="17" t="s">
        <v>102</v>
      </c>
      <c r="O14" s="17" t="s">
        <v>102</v>
      </c>
      <c r="P14" s="17">
        <v>1997</v>
      </c>
      <c r="Q14" s="17">
        <v>2037</v>
      </c>
      <c r="R14" s="17" t="s">
        <v>51</v>
      </c>
      <c r="S14" s="17">
        <v>220</v>
      </c>
      <c r="T14" s="17">
        <v>80.3</v>
      </c>
      <c r="U14" s="17"/>
      <c r="V14" s="17"/>
      <c r="W14" s="19">
        <v>9826872</v>
      </c>
      <c r="X14" s="19">
        <v>7330089</v>
      </c>
      <c r="Y14" s="17">
        <v>2019</v>
      </c>
      <c r="Z14" s="19">
        <v>307971</v>
      </c>
      <c r="AA14" s="17">
        <v>2019</v>
      </c>
      <c r="AB14" s="17" t="s">
        <v>43</v>
      </c>
      <c r="AC14" s="17" t="s">
        <v>12438</v>
      </c>
      <c r="AD14" s="17" t="s">
        <v>43</v>
      </c>
      <c r="AE14" s="17">
        <v>5.2</v>
      </c>
      <c r="AF14" s="17" t="s">
        <v>52</v>
      </c>
      <c r="AG14" s="17">
        <v>0.55700000000000005</v>
      </c>
      <c r="AH14" s="17">
        <v>2019</v>
      </c>
      <c r="AI14" s="17">
        <v>65</v>
      </c>
      <c r="AJ14" s="17" t="s">
        <v>52</v>
      </c>
      <c r="AK14" s="17">
        <v>1</v>
      </c>
      <c r="AL14" s="17">
        <v>0.55700000000000005</v>
      </c>
      <c r="AM14" s="17">
        <v>2019</v>
      </c>
      <c r="AN14" s="17" t="s">
        <v>9434</v>
      </c>
      <c r="AO14" s="5"/>
    </row>
    <row r="15" spans="1:72" ht="39" x14ac:dyDescent="0.25">
      <c r="A15" s="17"/>
      <c r="B15" s="17">
        <v>2006</v>
      </c>
      <c r="C15" s="17" t="s">
        <v>103</v>
      </c>
      <c r="D15" s="17" t="s">
        <v>35</v>
      </c>
      <c r="E15" s="17"/>
      <c r="F15" s="17" t="s">
        <v>104</v>
      </c>
      <c r="G15" s="17" t="s">
        <v>105</v>
      </c>
      <c r="H15" s="17" t="s">
        <v>106</v>
      </c>
      <c r="I15" s="18" t="s">
        <v>10265</v>
      </c>
      <c r="J15" s="17">
        <v>33.888800000000003</v>
      </c>
      <c r="K15" s="17">
        <v>-86.712000000000003</v>
      </c>
      <c r="L15" s="34" t="s">
        <v>43</v>
      </c>
      <c r="M15" s="17" t="s">
        <v>40</v>
      </c>
      <c r="N15" s="17" t="s">
        <v>107</v>
      </c>
      <c r="O15" s="17" t="s">
        <v>107</v>
      </c>
      <c r="P15" s="17">
        <v>1980</v>
      </c>
      <c r="Q15" s="17">
        <v>1994</v>
      </c>
      <c r="R15" s="17" t="s">
        <v>42</v>
      </c>
      <c r="S15" s="17">
        <v>160</v>
      </c>
      <c r="T15" s="17"/>
      <c r="U15" s="17"/>
      <c r="V15" s="17"/>
      <c r="W15" s="19"/>
      <c r="X15" s="19"/>
      <c r="Y15" s="17"/>
      <c r="Z15" s="19">
        <v>22880</v>
      </c>
      <c r="AA15" s="17"/>
      <c r="AB15" s="17" t="s">
        <v>60</v>
      </c>
      <c r="AC15" s="17" t="s">
        <v>12438</v>
      </c>
      <c r="AD15" s="17" t="s">
        <v>43</v>
      </c>
      <c r="AE15" s="17"/>
      <c r="AF15" s="17" t="s">
        <v>43</v>
      </c>
      <c r="AG15" s="17"/>
      <c r="AH15" s="17"/>
      <c r="AI15" s="17"/>
      <c r="AJ15" s="17" t="s">
        <v>43</v>
      </c>
      <c r="AK15" s="17"/>
      <c r="AL15" s="17"/>
      <c r="AM15" s="17"/>
      <c r="AN15" s="17"/>
      <c r="AO15" s="5"/>
    </row>
    <row r="16" spans="1:72" ht="26.25" x14ac:dyDescent="0.25">
      <c r="A16" s="17">
        <v>1004415</v>
      </c>
      <c r="B16" s="17">
        <v>2408</v>
      </c>
      <c r="C16" s="17" t="s">
        <v>108</v>
      </c>
      <c r="D16" s="17" t="s">
        <v>35</v>
      </c>
      <c r="E16" s="17"/>
      <c r="F16" s="17" t="s">
        <v>109</v>
      </c>
      <c r="G16" s="17" t="s">
        <v>110</v>
      </c>
      <c r="H16" s="17" t="s">
        <v>111</v>
      </c>
      <c r="I16" s="18" t="s">
        <v>10266</v>
      </c>
      <c r="J16" s="17">
        <v>31.7041</v>
      </c>
      <c r="K16" s="17">
        <v>-85.829899999999995</v>
      </c>
      <c r="L16" s="34" t="s">
        <v>43</v>
      </c>
      <c r="M16" s="17" t="s">
        <v>58</v>
      </c>
      <c r="N16" s="17" t="s">
        <v>13106</v>
      </c>
      <c r="O16" s="17" t="s">
        <v>13106</v>
      </c>
      <c r="P16" s="17">
        <v>2001</v>
      </c>
      <c r="Q16" s="17">
        <v>2397</v>
      </c>
      <c r="R16" s="17" t="s">
        <v>51</v>
      </c>
      <c r="S16" s="17"/>
      <c r="T16" s="17"/>
      <c r="U16" s="17"/>
      <c r="V16" s="17"/>
      <c r="W16" s="19">
        <v>23947035</v>
      </c>
      <c r="X16" s="19">
        <v>885933</v>
      </c>
      <c r="Y16" s="17">
        <v>2019</v>
      </c>
      <c r="Z16" s="19">
        <v>63</v>
      </c>
      <c r="AA16" s="17">
        <v>2019</v>
      </c>
      <c r="AB16" s="17" t="s">
        <v>43</v>
      </c>
      <c r="AC16" s="17" t="s">
        <v>12438</v>
      </c>
      <c r="AD16" s="17" t="s">
        <v>43</v>
      </c>
      <c r="AE16" s="17"/>
      <c r="AF16" s="17" t="s">
        <v>43</v>
      </c>
      <c r="AG16" s="17"/>
      <c r="AH16" s="17"/>
      <c r="AI16" s="17"/>
      <c r="AJ16" s="17" t="s">
        <v>60</v>
      </c>
      <c r="AK16" s="17"/>
      <c r="AL16" s="17"/>
      <c r="AM16" s="17"/>
      <c r="AN16" s="17"/>
      <c r="AO16" s="5"/>
    </row>
    <row r="17" spans="1:41" ht="26.25" x14ac:dyDescent="0.25">
      <c r="A17" s="17"/>
      <c r="B17" s="17">
        <v>6</v>
      </c>
      <c r="C17" s="17" t="s">
        <v>34</v>
      </c>
      <c r="D17" s="17" t="s">
        <v>35</v>
      </c>
      <c r="E17" s="17" t="s">
        <v>36</v>
      </c>
      <c r="F17" s="17" t="s">
        <v>37</v>
      </c>
      <c r="G17" s="17" t="s">
        <v>38</v>
      </c>
      <c r="H17" s="17" t="s">
        <v>39</v>
      </c>
      <c r="I17" s="18" t="s">
        <v>10267</v>
      </c>
      <c r="J17" s="17">
        <v>33.674999999999997</v>
      </c>
      <c r="K17" s="17">
        <v>-85.92</v>
      </c>
      <c r="L17" s="34" t="s">
        <v>43</v>
      </c>
      <c r="M17" s="17" t="s">
        <v>40</v>
      </c>
      <c r="N17" s="17" t="s">
        <v>41</v>
      </c>
      <c r="O17" s="17" t="s">
        <v>41</v>
      </c>
      <c r="P17" s="17">
        <v>1969</v>
      </c>
      <c r="Q17" s="17">
        <v>1993</v>
      </c>
      <c r="R17" s="17" t="s">
        <v>42</v>
      </c>
      <c r="S17" s="17"/>
      <c r="T17" s="17"/>
      <c r="U17" s="17"/>
      <c r="V17" s="17"/>
      <c r="W17" s="19"/>
      <c r="X17" s="19">
        <v>4350000</v>
      </c>
      <c r="Y17" s="17"/>
      <c r="Z17" s="19">
        <v>7252</v>
      </c>
      <c r="AA17" s="17"/>
      <c r="AB17" s="17" t="s">
        <v>60</v>
      </c>
      <c r="AC17" s="17" t="s">
        <v>12438</v>
      </c>
      <c r="AD17" s="17" t="s">
        <v>43</v>
      </c>
      <c r="AE17" s="17"/>
      <c r="AF17" s="17" t="s">
        <v>43</v>
      </c>
      <c r="AG17" s="17"/>
      <c r="AH17" s="17"/>
      <c r="AI17" s="17"/>
      <c r="AJ17" s="17" t="s">
        <v>43</v>
      </c>
      <c r="AK17" s="17"/>
      <c r="AL17" s="17"/>
      <c r="AM17" s="17"/>
      <c r="AN17" s="17"/>
      <c r="AO17" s="5"/>
    </row>
    <row r="18" spans="1:41" ht="51.75" x14ac:dyDescent="0.25">
      <c r="A18" s="17">
        <v>1001633</v>
      </c>
      <c r="B18" s="17">
        <v>23</v>
      </c>
      <c r="C18" s="17" t="s">
        <v>13221</v>
      </c>
      <c r="D18" s="17" t="s">
        <v>35</v>
      </c>
      <c r="E18" s="17" t="s">
        <v>217</v>
      </c>
      <c r="F18" s="17" t="s">
        <v>218</v>
      </c>
      <c r="G18" s="17" t="s">
        <v>219</v>
      </c>
      <c r="H18" s="17" t="s">
        <v>220</v>
      </c>
      <c r="I18" s="18" t="s">
        <v>10259</v>
      </c>
      <c r="J18" s="17">
        <v>33.683450000000001</v>
      </c>
      <c r="K18" s="17">
        <v>-86.252719999999997</v>
      </c>
      <c r="L18" s="34" t="s">
        <v>43</v>
      </c>
      <c r="M18" s="17" t="s">
        <v>58</v>
      </c>
      <c r="N18" s="17" t="s">
        <v>50</v>
      </c>
      <c r="O18" s="17" t="s">
        <v>50</v>
      </c>
      <c r="P18" s="17">
        <v>1975</v>
      </c>
      <c r="Q18" s="17">
        <v>2353</v>
      </c>
      <c r="R18" s="17" t="s">
        <v>51</v>
      </c>
      <c r="S18" s="17"/>
      <c r="T18" s="17">
        <v>50</v>
      </c>
      <c r="U18" s="17"/>
      <c r="V18" s="17">
        <v>100</v>
      </c>
      <c r="W18" s="19">
        <v>61657070</v>
      </c>
      <c r="X18" s="19">
        <v>5156207</v>
      </c>
      <c r="Y18" s="17">
        <v>2019</v>
      </c>
      <c r="Z18" s="19">
        <v>198278</v>
      </c>
      <c r="AA18" s="17">
        <v>2019</v>
      </c>
      <c r="AB18" s="17" t="s">
        <v>52</v>
      </c>
      <c r="AC18" s="17" t="s">
        <v>12440</v>
      </c>
      <c r="AD18" s="17" t="s">
        <v>43</v>
      </c>
      <c r="AE18" s="17">
        <v>1.81</v>
      </c>
      <c r="AF18" s="17" t="s">
        <v>52</v>
      </c>
      <c r="AG18" s="17">
        <v>0.751</v>
      </c>
      <c r="AH18" s="17">
        <v>2019</v>
      </c>
      <c r="AI18" s="17">
        <v>46.6</v>
      </c>
      <c r="AJ18" s="17" t="s">
        <v>52</v>
      </c>
      <c r="AK18" s="17">
        <v>1</v>
      </c>
      <c r="AL18" s="17">
        <v>0.751</v>
      </c>
      <c r="AM18" s="17">
        <v>2019</v>
      </c>
      <c r="AN18" s="17" t="s">
        <v>8180</v>
      </c>
      <c r="AO18" s="5"/>
    </row>
    <row r="19" spans="1:41" ht="39" x14ac:dyDescent="0.25">
      <c r="A19" s="17">
        <v>1007813</v>
      </c>
      <c r="B19" s="17">
        <v>8</v>
      </c>
      <c r="C19" s="17" t="s">
        <v>44</v>
      </c>
      <c r="D19" s="17" t="s">
        <v>35</v>
      </c>
      <c r="E19" s="17" t="s">
        <v>45</v>
      </c>
      <c r="F19" s="17" t="s">
        <v>46</v>
      </c>
      <c r="G19" s="17" t="s">
        <v>47</v>
      </c>
      <c r="H19" s="17" t="s">
        <v>48</v>
      </c>
      <c r="I19" s="18" t="s">
        <v>10268</v>
      </c>
      <c r="J19" s="17">
        <v>31.061789999999998</v>
      </c>
      <c r="K19" s="17">
        <v>-88.025030000000001</v>
      </c>
      <c r="L19" s="34" t="s">
        <v>43</v>
      </c>
      <c r="M19" s="17" t="s">
        <v>40</v>
      </c>
      <c r="N19" s="17" t="s">
        <v>49</v>
      </c>
      <c r="O19" s="17" t="s">
        <v>50</v>
      </c>
      <c r="P19" s="17">
        <v>1976</v>
      </c>
      <c r="Q19" s="17">
        <v>2153</v>
      </c>
      <c r="R19" s="17" t="s">
        <v>51</v>
      </c>
      <c r="S19" s="17">
        <v>199</v>
      </c>
      <c r="T19" s="17">
        <v>102.6</v>
      </c>
      <c r="U19" s="17"/>
      <c r="V19" s="17">
        <v>116</v>
      </c>
      <c r="W19" s="19">
        <v>37173934</v>
      </c>
      <c r="X19" s="19">
        <v>7585362</v>
      </c>
      <c r="Y19" s="17">
        <v>2019</v>
      </c>
      <c r="Z19" s="19">
        <v>214591</v>
      </c>
      <c r="AA19" s="17">
        <v>2019</v>
      </c>
      <c r="AB19" s="17" t="s">
        <v>43</v>
      </c>
      <c r="AC19" s="17" t="s">
        <v>12445</v>
      </c>
      <c r="AD19" s="17" t="s">
        <v>43</v>
      </c>
      <c r="AE19" s="17">
        <v>3.92</v>
      </c>
      <c r="AF19" s="17" t="s">
        <v>52</v>
      </c>
      <c r="AG19" s="17">
        <v>1.177</v>
      </c>
      <c r="AH19" s="17">
        <v>2019</v>
      </c>
      <c r="AI19" s="17">
        <v>37.5</v>
      </c>
      <c r="AJ19" s="17" t="s">
        <v>52</v>
      </c>
      <c r="AK19" s="17">
        <v>1</v>
      </c>
      <c r="AL19" s="17">
        <v>1.177</v>
      </c>
      <c r="AM19" s="17">
        <v>2019</v>
      </c>
      <c r="AN19" s="17" t="s">
        <v>53</v>
      </c>
      <c r="AO19" s="5"/>
    </row>
    <row r="20" spans="1:41" ht="26.25" x14ac:dyDescent="0.25">
      <c r="A20" s="17"/>
      <c r="B20" s="17">
        <v>2409</v>
      </c>
      <c r="C20" s="17" t="s">
        <v>54</v>
      </c>
      <c r="D20" s="17" t="s">
        <v>35</v>
      </c>
      <c r="E20" s="17"/>
      <c r="F20" s="17" t="s">
        <v>55</v>
      </c>
      <c r="G20" s="17" t="s">
        <v>56</v>
      </c>
      <c r="H20" s="17" t="s">
        <v>57</v>
      </c>
      <c r="I20" s="18" t="s">
        <v>10269</v>
      </c>
      <c r="J20" s="17">
        <v>32.9285</v>
      </c>
      <c r="K20" s="17">
        <v>-86.740499999999997</v>
      </c>
      <c r="L20" s="34" t="s">
        <v>43</v>
      </c>
      <c r="M20" s="17" t="s">
        <v>58</v>
      </c>
      <c r="N20" s="17" t="s">
        <v>59</v>
      </c>
      <c r="O20" s="17" t="s">
        <v>59</v>
      </c>
      <c r="P20" s="17"/>
      <c r="Q20" s="17"/>
      <c r="R20" s="17" t="s">
        <v>42</v>
      </c>
      <c r="S20" s="17"/>
      <c r="T20" s="17"/>
      <c r="U20" s="17"/>
      <c r="V20" s="17"/>
      <c r="W20" s="19"/>
      <c r="X20" s="19"/>
      <c r="Y20" s="17"/>
      <c r="Z20" s="19"/>
      <c r="AA20" s="17"/>
      <c r="AB20" s="17" t="s">
        <v>60</v>
      </c>
      <c r="AC20" s="17" t="s">
        <v>12438</v>
      </c>
      <c r="AD20" s="17" t="s">
        <v>43</v>
      </c>
      <c r="AE20" s="17"/>
      <c r="AF20" s="17" t="s">
        <v>43</v>
      </c>
      <c r="AG20" s="17"/>
      <c r="AH20" s="17"/>
      <c r="AI20" s="17"/>
      <c r="AJ20" s="17" t="s">
        <v>60</v>
      </c>
      <c r="AK20" s="17"/>
      <c r="AL20" s="17"/>
      <c r="AM20" s="17"/>
      <c r="AN20" s="17"/>
      <c r="AO20" s="5"/>
    </row>
    <row r="21" spans="1:41" ht="64.5" x14ac:dyDescent="0.25">
      <c r="A21" s="17">
        <v>1010661</v>
      </c>
      <c r="B21" s="17">
        <v>2</v>
      </c>
      <c r="C21" s="17" t="s">
        <v>9796</v>
      </c>
      <c r="D21" s="17" t="s">
        <v>35</v>
      </c>
      <c r="E21" s="17" t="s">
        <v>9797</v>
      </c>
      <c r="F21" s="17" t="s">
        <v>130</v>
      </c>
      <c r="G21" s="17" t="s">
        <v>131</v>
      </c>
      <c r="H21" s="17" t="s">
        <v>132</v>
      </c>
      <c r="I21" s="18" t="s">
        <v>10270</v>
      </c>
      <c r="J21" s="17">
        <v>34.6175</v>
      </c>
      <c r="K21" s="17">
        <v>-87.10163</v>
      </c>
      <c r="L21" s="34" t="s">
        <v>43</v>
      </c>
      <c r="M21" s="17" t="s">
        <v>40</v>
      </c>
      <c r="N21" s="17" t="s">
        <v>9798</v>
      </c>
      <c r="O21" s="17" t="s">
        <v>133</v>
      </c>
      <c r="P21" s="17">
        <v>1980</v>
      </c>
      <c r="Q21" s="17">
        <v>2050</v>
      </c>
      <c r="R21" s="17" t="s">
        <v>51</v>
      </c>
      <c r="S21" s="17">
        <v>223.4</v>
      </c>
      <c r="T21" s="17">
        <v>72</v>
      </c>
      <c r="U21" s="17">
        <v>80</v>
      </c>
      <c r="V21" s="17">
        <v>60</v>
      </c>
      <c r="W21" s="19">
        <v>11360146</v>
      </c>
      <c r="X21" s="19">
        <v>6094528</v>
      </c>
      <c r="Y21" s="17">
        <v>2019</v>
      </c>
      <c r="Z21" s="19">
        <v>211214</v>
      </c>
      <c r="AA21" s="17">
        <v>2019</v>
      </c>
      <c r="AB21" s="17" t="s">
        <v>43</v>
      </c>
      <c r="AC21" s="17" t="s">
        <v>12445</v>
      </c>
      <c r="AD21" s="17" t="s">
        <v>43</v>
      </c>
      <c r="AE21" s="17"/>
      <c r="AF21" s="17" t="s">
        <v>52</v>
      </c>
      <c r="AG21" s="17">
        <v>0.77600000000000002</v>
      </c>
      <c r="AH21" s="17">
        <v>2019</v>
      </c>
      <c r="AI21" s="17">
        <v>54.4</v>
      </c>
      <c r="AJ21" s="17" t="s">
        <v>52</v>
      </c>
      <c r="AK21" s="17"/>
      <c r="AL21" s="17"/>
      <c r="AM21" s="17"/>
      <c r="AN21" s="17" t="s">
        <v>134</v>
      </c>
      <c r="AO21" s="5"/>
    </row>
    <row r="22" spans="1:41" ht="26.25" x14ac:dyDescent="0.25">
      <c r="A22" s="17">
        <v>1010957</v>
      </c>
      <c r="B22" s="17">
        <v>19</v>
      </c>
      <c r="C22" s="17" t="s">
        <v>61</v>
      </c>
      <c r="D22" s="17" t="s">
        <v>35</v>
      </c>
      <c r="E22" s="17"/>
      <c r="F22" s="17" t="s">
        <v>62</v>
      </c>
      <c r="G22" s="17" t="s">
        <v>63</v>
      </c>
      <c r="H22" s="17" t="s">
        <v>64</v>
      </c>
      <c r="I22" s="18" t="s">
        <v>12446</v>
      </c>
      <c r="J22" s="17">
        <v>31.238765999999998</v>
      </c>
      <c r="K22" s="17">
        <v>-85.356720999999993</v>
      </c>
      <c r="L22" s="34" t="s">
        <v>43</v>
      </c>
      <c r="M22" s="17" t="s">
        <v>40</v>
      </c>
      <c r="N22" s="17" t="s">
        <v>65</v>
      </c>
      <c r="O22" s="17" t="s">
        <v>65</v>
      </c>
      <c r="P22" s="17">
        <v>1977</v>
      </c>
      <c r="Q22" s="17">
        <v>2030</v>
      </c>
      <c r="R22" s="17" t="s">
        <v>51</v>
      </c>
      <c r="S22" s="17">
        <v>49.3</v>
      </c>
      <c r="T22" s="17"/>
      <c r="U22" s="17"/>
      <c r="V22" s="17"/>
      <c r="W22" s="19">
        <v>5266741</v>
      </c>
      <c r="X22" s="19">
        <v>3819306</v>
      </c>
      <c r="Y22" s="17">
        <v>2019</v>
      </c>
      <c r="Z22" s="19">
        <v>10440</v>
      </c>
      <c r="AA22" s="17">
        <v>2019</v>
      </c>
      <c r="AB22" s="17" t="s">
        <v>43</v>
      </c>
      <c r="AC22" s="17" t="s">
        <v>12438</v>
      </c>
      <c r="AD22" s="17" t="s">
        <v>43</v>
      </c>
      <c r="AE22" s="17"/>
      <c r="AF22" s="17" t="s">
        <v>43</v>
      </c>
      <c r="AG22" s="17"/>
      <c r="AH22" s="17"/>
      <c r="AI22" s="17"/>
      <c r="AJ22" s="17" t="s">
        <v>43</v>
      </c>
      <c r="AK22" s="17"/>
      <c r="AL22" s="17"/>
      <c r="AM22" s="17"/>
      <c r="AN22" s="17"/>
      <c r="AO22" s="5"/>
    </row>
    <row r="23" spans="1:41" ht="64.5" x14ac:dyDescent="0.25">
      <c r="A23" s="17">
        <v>1006186</v>
      </c>
      <c r="B23" s="17">
        <v>9</v>
      </c>
      <c r="C23" s="17" t="s">
        <v>66</v>
      </c>
      <c r="D23" s="17" t="s">
        <v>35</v>
      </c>
      <c r="E23" s="17"/>
      <c r="F23" s="17" t="s">
        <v>67</v>
      </c>
      <c r="G23" s="17" t="s">
        <v>68</v>
      </c>
      <c r="H23" s="17" t="s">
        <v>69</v>
      </c>
      <c r="I23" s="18" t="s">
        <v>10271</v>
      </c>
      <c r="J23" s="17">
        <v>31.507052999999999</v>
      </c>
      <c r="K23" s="17">
        <v>-86.000974999999997</v>
      </c>
      <c r="L23" s="34" t="s">
        <v>43</v>
      </c>
      <c r="M23" s="17" t="s">
        <v>40</v>
      </c>
      <c r="N23" s="17" t="s">
        <v>70</v>
      </c>
      <c r="O23" s="17" t="s">
        <v>66</v>
      </c>
      <c r="P23" s="17">
        <v>1993</v>
      </c>
      <c r="Q23" s="17">
        <v>2048</v>
      </c>
      <c r="R23" s="17" t="s">
        <v>51</v>
      </c>
      <c r="S23" s="17">
        <v>450</v>
      </c>
      <c r="T23" s="17">
        <v>61.6</v>
      </c>
      <c r="U23" s="17"/>
      <c r="V23" s="17">
        <v>60</v>
      </c>
      <c r="W23" s="19">
        <v>6765340</v>
      </c>
      <c r="X23" s="19">
        <v>3972893</v>
      </c>
      <c r="Y23" s="17">
        <v>2019</v>
      </c>
      <c r="Z23" s="19">
        <v>221315</v>
      </c>
      <c r="AA23" s="17">
        <v>2019</v>
      </c>
      <c r="AB23" s="17" t="s">
        <v>43</v>
      </c>
      <c r="AC23" s="17" t="s">
        <v>12438</v>
      </c>
      <c r="AD23" s="17" t="s">
        <v>43</v>
      </c>
      <c r="AE23" s="17">
        <v>2.0099999999999998</v>
      </c>
      <c r="AF23" s="17" t="s">
        <v>52</v>
      </c>
      <c r="AG23" s="17">
        <v>0.72</v>
      </c>
      <c r="AH23" s="17">
        <v>2019</v>
      </c>
      <c r="AI23" s="17">
        <v>54</v>
      </c>
      <c r="AJ23" s="17" t="s">
        <v>52</v>
      </c>
      <c r="AK23" s="17"/>
      <c r="AL23" s="17">
        <v>0.72</v>
      </c>
      <c r="AM23" s="17">
        <v>2019</v>
      </c>
      <c r="AN23" s="17" t="s">
        <v>8164</v>
      </c>
      <c r="AO23" s="5"/>
    </row>
    <row r="24" spans="1:41" ht="26.25" x14ac:dyDescent="0.25">
      <c r="A24" s="17"/>
      <c r="B24" s="17">
        <v>3</v>
      </c>
      <c r="C24" s="17" t="s">
        <v>71</v>
      </c>
      <c r="D24" s="17" t="s">
        <v>35</v>
      </c>
      <c r="E24" s="17"/>
      <c r="F24" s="17" t="s">
        <v>72</v>
      </c>
      <c r="G24" s="17"/>
      <c r="H24" s="17" t="s">
        <v>73</v>
      </c>
      <c r="I24" s="18"/>
      <c r="J24" s="17"/>
      <c r="K24" s="17"/>
      <c r="L24" s="34" t="s">
        <v>43</v>
      </c>
      <c r="M24" s="17" t="s">
        <v>40</v>
      </c>
      <c r="N24" s="17" t="s">
        <v>74</v>
      </c>
      <c r="O24" s="17" t="s">
        <v>74</v>
      </c>
      <c r="P24" s="17">
        <v>1974</v>
      </c>
      <c r="Q24" s="17">
        <v>1993</v>
      </c>
      <c r="R24" s="17" t="s">
        <v>42</v>
      </c>
      <c r="S24" s="17">
        <v>75</v>
      </c>
      <c r="T24" s="17"/>
      <c r="U24" s="17"/>
      <c r="V24" s="17">
        <v>30</v>
      </c>
      <c r="W24" s="19"/>
      <c r="X24" s="19">
        <v>912793</v>
      </c>
      <c r="Y24" s="17">
        <v>1993</v>
      </c>
      <c r="Z24" s="19">
        <v>73255</v>
      </c>
      <c r="AA24" s="17"/>
      <c r="AB24" s="17" t="s">
        <v>60</v>
      </c>
      <c r="AC24" s="17" t="s">
        <v>12438</v>
      </c>
      <c r="AD24" s="17" t="s">
        <v>43</v>
      </c>
      <c r="AE24" s="17"/>
      <c r="AF24" s="17" t="s">
        <v>43</v>
      </c>
      <c r="AG24" s="17"/>
      <c r="AH24" s="17"/>
      <c r="AI24" s="17"/>
      <c r="AJ24" s="17" t="s">
        <v>43</v>
      </c>
      <c r="AK24" s="17"/>
      <c r="AL24" s="17"/>
      <c r="AM24" s="17"/>
      <c r="AN24" s="17"/>
      <c r="AO24" s="5"/>
    </row>
    <row r="25" spans="1:41" ht="51.75" x14ac:dyDescent="0.25">
      <c r="A25" s="17">
        <v>1007382</v>
      </c>
      <c r="B25" s="17">
        <v>4</v>
      </c>
      <c r="C25" s="17" t="s">
        <v>75</v>
      </c>
      <c r="D25" s="17" t="s">
        <v>35</v>
      </c>
      <c r="E25" s="17"/>
      <c r="F25" s="17" t="s">
        <v>76</v>
      </c>
      <c r="G25" s="17" t="s">
        <v>73</v>
      </c>
      <c r="H25" s="17" t="s">
        <v>73</v>
      </c>
      <c r="I25" s="18" t="s">
        <v>10272</v>
      </c>
      <c r="J25" s="17">
        <v>34.028779999999998</v>
      </c>
      <c r="K25" s="17">
        <v>-86.900689999999997</v>
      </c>
      <c r="L25" s="34" t="s">
        <v>43</v>
      </c>
      <c r="M25" s="17" t="s">
        <v>58</v>
      </c>
      <c r="N25" s="17" t="s">
        <v>77</v>
      </c>
      <c r="O25" s="17" t="s">
        <v>77</v>
      </c>
      <c r="P25" s="17">
        <v>1993</v>
      </c>
      <c r="Q25" s="17">
        <v>2040</v>
      </c>
      <c r="R25" s="17" t="s">
        <v>51</v>
      </c>
      <c r="S25" s="17"/>
      <c r="T25" s="17">
        <v>29</v>
      </c>
      <c r="U25" s="17"/>
      <c r="V25" s="17">
        <v>60</v>
      </c>
      <c r="W25" s="19">
        <v>2937045</v>
      </c>
      <c r="X25" s="19">
        <v>1871531</v>
      </c>
      <c r="Y25" s="17">
        <v>2019</v>
      </c>
      <c r="Z25" s="19">
        <v>88253</v>
      </c>
      <c r="AA25" s="17">
        <v>2019</v>
      </c>
      <c r="AB25" s="17" t="s">
        <v>52</v>
      </c>
      <c r="AC25" s="17" t="s">
        <v>12440</v>
      </c>
      <c r="AD25" s="17" t="s">
        <v>43</v>
      </c>
      <c r="AE25" s="17">
        <v>0.60299999999999998</v>
      </c>
      <c r="AF25" s="17" t="s">
        <v>43</v>
      </c>
      <c r="AG25" s="17"/>
      <c r="AH25" s="17"/>
      <c r="AI25" s="17"/>
      <c r="AJ25" s="17" t="s">
        <v>43</v>
      </c>
      <c r="AK25" s="17"/>
      <c r="AL25" s="17"/>
      <c r="AM25" s="17"/>
      <c r="AN25" s="17"/>
      <c r="AO25" s="5"/>
    </row>
    <row r="26" spans="1:41" ht="26.25" x14ac:dyDescent="0.25">
      <c r="A26" s="17">
        <v>1007018</v>
      </c>
      <c r="B26" s="17">
        <v>15</v>
      </c>
      <c r="C26" s="17" t="s">
        <v>8165</v>
      </c>
      <c r="D26" s="17" t="s">
        <v>35</v>
      </c>
      <c r="E26" s="17"/>
      <c r="F26" s="17" t="s">
        <v>78</v>
      </c>
      <c r="G26" s="17" t="s">
        <v>79</v>
      </c>
      <c r="H26" s="17" t="s">
        <v>80</v>
      </c>
      <c r="I26" s="18" t="s">
        <v>10273</v>
      </c>
      <c r="J26" s="17">
        <v>33.597799999999999</v>
      </c>
      <c r="K26" s="17">
        <v>-86.628799999999998</v>
      </c>
      <c r="L26" s="34" t="s">
        <v>43</v>
      </c>
      <c r="M26" s="17" t="s">
        <v>40</v>
      </c>
      <c r="N26" s="17" t="s">
        <v>81</v>
      </c>
      <c r="O26" s="17" t="s">
        <v>81</v>
      </c>
      <c r="P26" s="17">
        <v>1974</v>
      </c>
      <c r="Q26" s="17">
        <v>2026</v>
      </c>
      <c r="R26" s="17" t="s">
        <v>51</v>
      </c>
      <c r="S26" s="17">
        <v>72</v>
      </c>
      <c r="T26" s="17">
        <v>48</v>
      </c>
      <c r="U26" s="17"/>
      <c r="V26" s="17"/>
      <c r="W26" s="19">
        <v>4469515</v>
      </c>
      <c r="X26" s="19">
        <v>4394836</v>
      </c>
      <c r="Y26" s="17">
        <v>2019</v>
      </c>
      <c r="Z26" s="19">
        <v>814</v>
      </c>
      <c r="AA26" s="17">
        <v>2019</v>
      </c>
      <c r="AB26" s="17" t="s">
        <v>43</v>
      </c>
      <c r="AC26" s="17" t="s">
        <v>12438</v>
      </c>
      <c r="AD26" s="17" t="s">
        <v>43</v>
      </c>
      <c r="AE26" s="17">
        <v>1.83</v>
      </c>
      <c r="AF26" s="17" t="s">
        <v>43</v>
      </c>
      <c r="AG26" s="17"/>
      <c r="AH26" s="17"/>
      <c r="AI26" s="17"/>
      <c r="AJ26" s="17" t="s">
        <v>43</v>
      </c>
      <c r="AK26" s="17"/>
      <c r="AL26" s="17"/>
      <c r="AM26" s="17"/>
      <c r="AN26" s="17"/>
      <c r="AO26" s="5"/>
    </row>
    <row r="27" spans="1:41" ht="51.75" x14ac:dyDescent="0.25">
      <c r="A27" s="17"/>
      <c r="B27" s="17">
        <v>35</v>
      </c>
      <c r="C27" s="17" t="s">
        <v>82</v>
      </c>
      <c r="D27" s="17" t="s">
        <v>35</v>
      </c>
      <c r="E27" s="17"/>
      <c r="F27" s="17" t="s">
        <v>83</v>
      </c>
      <c r="G27" s="17" t="s">
        <v>84</v>
      </c>
      <c r="H27" s="17" t="s">
        <v>85</v>
      </c>
      <c r="I27" s="18" t="s">
        <v>10274</v>
      </c>
      <c r="J27" s="17">
        <v>34.806004999999999</v>
      </c>
      <c r="K27" s="17">
        <v>-87.714765</v>
      </c>
      <c r="L27" s="34" t="s">
        <v>43</v>
      </c>
      <c r="M27" s="17" t="s">
        <v>40</v>
      </c>
      <c r="N27" s="17" t="s">
        <v>86</v>
      </c>
      <c r="O27" s="17" t="s">
        <v>86</v>
      </c>
      <c r="P27" s="17">
        <v>1988</v>
      </c>
      <c r="Q27" s="17">
        <v>2015</v>
      </c>
      <c r="R27" s="17" t="s">
        <v>42</v>
      </c>
      <c r="S27" s="17">
        <v>37</v>
      </c>
      <c r="T27" s="17">
        <v>17</v>
      </c>
      <c r="U27" s="17"/>
      <c r="V27" s="17"/>
      <c r="W27" s="19"/>
      <c r="X27" s="19">
        <v>1361816</v>
      </c>
      <c r="Y27" s="17">
        <v>2009</v>
      </c>
      <c r="Z27" s="19">
        <v>64010</v>
      </c>
      <c r="AA27" s="17">
        <v>2007</v>
      </c>
      <c r="AB27" s="17" t="s">
        <v>60</v>
      </c>
      <c r="AC27" s="17" t="s">
        <v>12438</v>
      </c>
      <c r="AD27" s="17" t="s">
        <v>43</v>
      </c>
      <c r="AE27" s="17"/>
      <c r="AF27" s="17" t="s">
        <v>43</v>
      </c>
      <c r="AG27" s="17"/>
      <c r="AH27" s="17"/>
      <c r="AI27" s="17"/>
      <c r="AJ27" s="17" t="s">
        <v>43</v>
      </c>
      <c r="AK27" s="17"/>
      <c r="AL27" s="17"/>
      <c r="AM27" s="17"/>
      <c r="AN27" s="17"/>
      <c r="AO27" s="5"/>
    </row>
    <row r="28" spans="1:41" ht="26.25" x14ac:dyDescent="0.25">
      <c r="A28" s="17"/>
      <c r="B28" s="17">
        <v>34</v>
      </c>
      <c r="C28" s="17" t="s">
        <v>87</v>
      </c>
      <c r="D28" s="17" t="s">
        <v>35</v>
      </c>
      <c r="E28" s="17"/>
      <c r="F28" s="17" t="s">
        <v>88</v>
      </c>
      <c r="G28" s="17" t="s">
        <v>84</v>
      </c>
      <c r="H28" s="17" t="s">
        <v>85</v>
      </c>
      <c r="I28" s="18" t="s">
        <v>10274</v>
      </c>
      <c r="J28" s="17">
        <v>34.802999999999997</v>
      </c>
      <c r="K28" s="17">
        <v>-87.705799999999996</v>
      </c>
      <c r="L28" s="34" t="s">
        <v>43</v>
      </c>
      <c r="M28" s="17" t="s">
        <v>58</v>
      </c>
      <c r="N28" s="17" t="s">
        <v>9721</v>
      </c>
      <c r="O28" s="17"/>
      <c r="P28" s="17">
        <v>1972</v>
      </c>
      <c r="Q28" s="17">
        <v>1988</v>
      </c>
      <c r="R28" s="17" t="s">
        <v>42</v>
      </c>
      <c r="S28" s="17"/>
      <c r="T28" s="17">
        <v>39</v>
      </c>
      <c r="U28" s="17"/>
      <c r="V28" s="17"/>
      <c r="W28" s="19"/>
      <c r="X28" s="19">
        <v>1461912</v>
      </c>
      <c r="Y28" s="17"/>
      <c r="Z28" s="19"/>
      <c r="AA28" s="17"/>
      <c r="AB28" s="17" t="s">
        <v>60</v>
      </c>
      <c r="AC28" s="17" t="s">
        <v>12438</v>
      </c>
      <c r="AD28" s="17" t="s">
        <v>43</v>
      </c>
      <c r="AE28" s="17"/>
      <c r="AF28" s="17" t="s">
        <v>52</v>
      </c>
      <c r="AG28" s="17"/>
      <c r="AH28" s="17"/>
      <c r="AI28" s="17">
        <v>50</v>
      </c>
      <c r="AJ28" s="17" t="s">
        <v>43</v>
      </c>
      <c r="AK28" s="17"/>
      <c r="AL28" s="17"/>
      <c r="AM28" s="17"/>
      <c r="AN28" s="17"/>
      <c r="AO28" s="5"/>
    </row>
    <row r="29" spans="1:41" ht="39" x14ac:dyDescent="0.25">
      <c r="A29" s="17">
        <v>1005839</v>
      </c>
      <c r="B29" s="17">
        <v>11</v>
      </c>
      <c r="C29" s="17" t="s">
        <v>112</v>
      </c>
      <c r="D29" s="17" t="s">
        <v>35</v>
      </c>
      <c r="E29" s="17"/>
      <c r="F29" s="17" t="s">
        <v>113</v>
      </c>
      <c r="G29" s="17" t="s">
        <v>114</v>
      </c>
      <c r="H29" s="17" t="s">
        <v>115</v>
      </c>
      <c r="I29" s="18" t="s">
        <v>10275</v>
      </c>
      <c r="J29" s="17">
        <v>34.688499999999998</v>
      </c>
      <c r="K29" s="17">
        <v>-86.591999999999999</v>
      </c>
      <c r="L29" s="34" t="s">
        <v>43</v>
      </c>
      <c r="M29" s="17" t="s">
        <v>40</v>
      </c>
      <c r="N29" s="17" t="s">
        <v>116</v>
      </c>
      <c r="O29" s="17" t="s">
        <v>116</v>
      </c>
      <c r="P29" s="17">
        <v>1946</v>
      </c>
      <c r="Q29" s="17">
        <v>2060</v>
      </c>
      <c r="R29" s="17" t="s">
        <v>51</v>
      </c>
      <c r="S29" s="17">
        <v>215</v>
      </c>
      <c r="T29" s="17">
        <v>191</v>
      </c>
      <c r="U29" s="17">
        <v>40</v>
      </c>
      <c r="V29" s="17"/>
      <c r="W29" s="19"/>
      <c r="X29" s="19">
        <v>11928823</v>
      </c>
      <c r="Y29" s="17">
        <v>2019</v>
      </c>
      <c r="Z29" s="19">
        <v>378786</v>
      </c>
      <c r="AA29" s="17">
        <v>2019</v>
      </c>
      <c r="AB29" s="17" t="s">
        <v>43</v>
      </c>
      <c r="AC29" s="17" t="s">
        <v>12438</v>
      </c>
      <c r="AD29" s="17" t="s">
        <v>43</v>
      </c>
      <c r="AE29" s="17">
        <v>2.09</v>
      </c>
      <c r="AF29" s="17" t="s">
        <v>43</v>
      </c>
      <c r="AG29" s="17"/>
      <c r="AH29" s="17"/>
      <c r="AI29" s="17"/>
      <c r="AJ29" s="17" t="s">
        <v>43</v>
      </c>
      <c r="AK29" s="17"/>
      <c r="AL29" s="17"/>
      <c r="AM29" s="17"/>
      <c r="AN29" s="17" t="s">
        <v>117</v>
      </c>
      <c r="AO29" s="5"/>
    </row>
    <row r="30" spans="1:41" ht="26.25" x14ac:dyDescent="0.25">
      <c r="A30" s="17"/>
      <c r="B30" s="17">
        <v>10</v>
      </c>
      <c r="C30" s="17" t="s">
        <v>118</v>
      </c>
      <c r="D30" s="17" t="s">
        <v>35</v>
      </c>
      <c r="E30" s="17"/>
      <c r="F30" s="17" t="s">
        <v>9722</v>
      </c>
      <c r="G30" s="17" t="s">
        <v>9723</v>
      </c>
      <c r="H30" s="17" t="s">
        <v>48</v>
      </c>
      <c r="I30" s="18" t="s">
        <v>10276</v>
      </c>
      <c r="J30" s="17">
        <v>30.490687999999999</v>
      </c>
      <c r="K30" s="17">
        <v>-88.210628999999997</v>
      </c>
      <c r="L30" s="34" t="s">
        <v>43</v>
      </c>
      <c r="M30" s="17" t="s">
        <v>40</v>
      </c>
      <c r="N30" s="17" t="s">
        <v>119</v>
      </c>
      <c r="O30" s="17" t="s">
        <v>120</v>
      </c>
      <c r="P30" s="17">
        <v>1974</v>
      </c>
      <c r="Q30" s="17">
        <v>1981</v>
      </c>
      <c r="R30" s="17" t="s">
        <v>42</v>
      </c>
      <c r="S30" s="17">
        <v>80</v>
      </c>
      <c r="T30" s="17"/>
      <c r="U30" s="17">
        <v>30</v>
      </c>
      <c r="V30" s="17"/>
      <c r="W30" s="19"/>
      <c r="X30" s="19">
        <v>967998</v>
      </c>
      <c r="Y30" s="17"/>
      <c r="Z30" s="19"/>
      <c r="AA30" s="17"/>
      <c r="AB30" s="17" t="s">
        <v>60</v>
      </c>
      <c r="AC30" s="17" t="s">
        <v>12438</v>
      </c>
      <c r="AD30" s="17" t="s">
        <v>43</v>
      </c>
      <c r="AE30" s="17"/>
      <c r="AF30" s="17" t="s">
        <v>52</v>
      </c>
      <c r="AG30" s="17"/>
      <c r="AH30" s="17"/>
      <c r="AI30" s="17">
        <v>50</v>
      </c>
      <c r="AJ30" s="17" t="s">
        <v>43</v>
      </c>
      <c r="AK30" s="17"/>
      <c r="AL30" s="17"/>
      <c r="AM30" s="17"/>
      <c r="AN30" s="17"/>
      <c r="AO30" s="5"/>
    </row>
    <row r="31" spans="1:41" ht="39" x14ac:dyDescent="0.25">
      <c r="A31" s="17">
        <v>1004014</v>
      </c>
      <c r="B31" s="17">
        <v>25</v>
      </c>
      <c r="C31" s="17" t="s">
        <v>141</v>
      </c>
      <c r="D31" s="17" t="s">
        <v>35</v>
      </c>
      <c r="E31" s="17" t="s">
        <v>140</v>
      </c>
      <c r="F31" s="17" t="s">
        <v>9799</v>
      </c>
      <c r="G31" s="17" t="s">
        <v>142</v>
      </c>
      <c r="H31" s="17" t="s">
        <v>80</v>
      </c>
      <c r="I31" s="18" t="s">
        <v>10277</v>
      </c>
      <c r="J31" s="17">
        <v>33.710999999999999</v>
      </c>
      <c r="K31" s="17">
        <v>-86.873000000000005</v>
      </c>
      <c r="L31" s="34" t="s">
        <v>43</v>
      </c>
      <c r="M31" s="17" t="s">
        <v>40</v>
      </c>
      <c r="N31" s="17" t="s">
        <v>143</v>
      </c>
      <c r="O31" s="17" t="s">
        <v>144</v>
      </c>
      <c r="P31" s="17">
        <v>1982</v>
      </c>
      <c r="Q31" s="17">
        <v>2057</v>
      </c>
      <c r="R31" s="17" t="s">
        <v>51</v>
      </c>
      <c r="S31" s="17">
        <v>163.69999999999999</v>
      </c>
      <c r="T31" s="17">
        <v>70.400000000000006</v>
      </c>
      <c r="U31" s="17"/>
      <c r="V31" s="17"/>
      <c r="W31" s="19">
        <v>19347893</v>
      </c>
      <c r="X31" s="19">
        <v>5167255</v>
      </c>
      <c r="Y31" s="17">
        <v>2019</v>
      </c>
      <c r="Z31" s="19">
        <v>420253</v>
      </c>
      <c r="AA31" s="17">
        <v>2019</v>
      </c>
      <c r="AB31" s="17" t="s">
        <v>43</v>
      </c>
      <c r="AC31" s="17" t="s">
        <v>12438</v>
      </c>
      <c r="AD31" s="17" t="s">
        <v>43</v>
      </c>
      <c r="AE31" s="17">
        <v>1.6</v>
      </c>
      <c r="AF31" s="17" t="s">
        <v>43</v>
      </c>
      <c r="AG31" s="17"/>
      <c r="AH31" s="17"/>
      <c r="AI31" s="17"/>
      <c r="AJ31" s="17" t="s">
        <v>43</v>
      </c>
      <c r="AK31" s="17"/>
      <c r="AL31" s="17"/>
      <c r="AM31" s="17"/>
      <c r="AN31" s="17"/>
      <c r="AO31" s="5"/>
    </row>
    <row r="32" spans="1:41" ht="39" x14ac:dyDescent="0.25">
      <c r="A32" s="17">
        <v>1005680</v>
      </c>
      <c r="B32" s="17">
        <v>13</v>
      </c>
      <c r="C32" s="17" t="s">
        <v>208</v>
      </c>
      <c r="D32" s="17" t="s">
        <v>35</v>
      </c>
      <c r="E32" s="17" t="s">
        <v>207</v>
      </c>
      <c r="F32" s="17" t="s">
        <v>209</v>
      </c>
      <c r="G32" s="17" t="s">
        <v>210</v>
      </c>
      <c r="H32" s="17" t="s">
        <v>80</v>
      </c>
      <c r="I32" s="18" t="s">
        <v>10278</v>
      </c>
      <c r="J32" s="17">
        <v>33.707700000000003</v>
      </c>
      <c r="K32" s="17">
        <v>-86.710400000000007</v>
      </c>
      <c r="L32" s="34" t="s">
        <v>43</v>
      </c>
      <c r="M32" s="17" t="s">
        <v>40</v>
      </c>
      <c r="N32" s="17" t="s">
        <v>143</v>
      </c>
      <c r="O32" s="17" t="s">
        <v>144</v>
      </c>
      <c r="P32" s="17">
        <v>1982</v>
      </c>
      <c r="Q32" s="17">
        <v>2099</v>
      </c>
      <c r="R32" s="17" t="s">
        <v>51</v>
      </c>
      <c r="S32" s="17"/>
      <c r="T32" s="17">
        <v>65.900000000000006</v>
      </c>
      <c r="U32" s="17"/>
      <c r="V32" s="17"/>
      <c r="W32" s="19">
        <v>3483997</v>
      </c>
      <c r="X32" s="19">
        <v>1665314</v>
      </c>
      <c r="Y32" s="17">
        <v>2019</v>
      </c>
      <c r="Z32" s="19">
        <v>1</v>
      </c>
      <c r="AA32" s="17">
        <v>2019</v>
      </c>
      <c r="AB32" s="17" t="s">
        <v>43</v>
      </c>
      <c r="AC32" s="17" t="s">
        <v>12438</v>
      </c>
      <c r="AD32" s="17" t="s">
        <v>43</v>
      </c>
      <c r="AE32" s="17">
        <v>1.1000000000000001</v>
      </c>
      <c r="AF32" s="17" t="s">
        <v>43</v>
      </c>
      <c r="AG32" s="17"/>
      <c r="AH32" s="17"/>
      <c r="AI32" s="17"/>
      <c r="AJ32" s="17" t="s">
        <v>43</v>
      </c>
      <c r="AK32" s="17"/>
      <c r="AL32" s="17"/>
      <c r="AM32" s="17"/>
      <c r="AN32" s="17"/>
      <c r="AO32" s="5"/>
    </row>
    <row r="33" spans="1:41" ht="39" x14ac:dyDescent="0.25">
      <c r="A33" s="17">
        <v>1007875</v>
      </c>
      <c r="B33" s="17">
        <v>20</v>
      </c>
      <c r="C33" s="17" t="s">
        <v>121</v>
      </c>
      <c r="D33" s="17" t="s">
        <v>35</v>
      </c>
      <c r="E33" s="17"/>
      <c r="F33" s="17" t="s">
        <v>122</v>
      </c>
      <c r="G33" s="17" t="s">
        <v>123</v>
      </c>
      <c r="H33" s="17" t="s">
        <v>124</v>
      </c>
      <c r="I33" s="18" t="s">
        <v>10279</v>
      </c>
      <c r="J33" s="17">
        <v>30.457270000000001</v>
      </c>
      <c r="K33" s="17">
        <v>-87.7761</v>
      </c>
      <c r="L33" s="34" t="s">
        <v>43</v>
      </c>
      <c r="M33" s="17" t="s">
        <v>40</v>
      </c>
      <c r="N33" s="17" t="s">
        <v>125</v>
      </c>
      <c r="O33" s="17" t="s">
        <v>125</v>
      </c>
      <c r="P33" s="17">
        <v>1997</v>
      </c>
      <c r="Q33" s="17">
        <v>2036</v>
      </c>
      <c r="R33" s="17" t="s">
        <v>51</v>
      </c>
      <c r="S33" s="17">
        <v>96</v>
      </c>
      <c r="T33" s="17">
        <v>47.9</v>
      </c>
      <c r="U33" s="17"/>
      <c r="V33" s="17">
        <v>10</v>
      </c>
      <c r="W33" s="19">
        <v>6408237</v>
      </c>
      <c r="X33" s="19">
        <v>4125565</v>
      </c>
      <c r="Y33" s="17">
        <v>2019</v>
      </c>
      <c r="Z33" s="19">
        <v>196855</v>
      </c>
      <c r="AA33" s="17">
        <v>2019</v>
      </c>
      <c r="AB33" s="17" t="s">
        <v>43</v>
      </c>
      <c r="AC33" s="17" t="s">
        <v>12438</v>
      </c>
      <c r="AD33" s="17" t="s">
        <v>43</v>
      </c>
      <c r="AE33" s="17">
        <v>2.68</v>
      </c>
      <c r="AF33" s="17" t="s">
        <v>52</v>
      </c>
      <c r="AG33" s="17">
        <v>0.83199999999999996</v>
      </c>
      <c r="AH33" s="17">
        <v>2019</v>
      </c>
      <c r="AI33" s="17">
        <v>55</v>
      </c>
      <c r="AJ33" s="17" t="s">
        <v>52</v>
      </c>
      <c r="AK33" s="17"/>
      <c r="AL33" s="17">
        <v>0.83199999999999996</v>
      </c>
      <c r="AM33" s="17">
        <v>2019</v>
      </c>
      <c r="AN33" s="17" t="s">
        <v>8166</v>
      </c>
      <c r="AO33" s="5"/>
    </row>
    <row r="34" spans="1:41" ht="26.25" x14ac:dyDescent="0.25">
      <c r="A34" s="17"/>
      <c r="B34" s="17">
        <v>31</v>
      </c>
      <c r="C34" s="17" t="s">
        <v>126</v>
      </c>
      <c r="D34" s="17" t="s">
        <v>35</v>
      </c>
      <c r="E34" s="17"/>
      <c r="F34" s="17"/>
      <c r="G34" s="17" t="s">
        <v>127</v>
      </c>
      <c r="H34" s="17" t="s">
        <v>128</v>
      </c>
      <c r="I34" s="18"/>
      <c r="J34" s="17">
        <v>31.59573</v>
      </c>
      <c r="K34" s="17">
        <v>-87.331869999999995</v>
      </c>
      <c r="L34" s="34" t="s">
        <v>43</v>
      </c>
      <c r="M34" s="17" t="s">
        <v>40</v>
      </c>
      <c r="N34" s="17" t="s">
        <v>129</v>
      </c>
      <c r="O34" s="17"/>
      <c r="P34" s="17">
        <v>1982</v>
      </c>
      <c r="Q34" s="17">
        <v>1998</v>
      </c>
      <c r="R34" s="17" t="s">
        <v>42</v>
      </c>
      <c r="S34" s="17"/>
      <c r="T34" s="17">
        <v>69.5</v>
      </c>
      <c r="U34" s="17"/>
      <c r="V34" s="17"/>
      <c r="W34" s="19"/>
      <c r="X34" s="19">
        <v>1205385</v>
      </c>
      <c r="Y34" s="17">
        <v>1998</v>
      </c>
      <c r="Z34" s="19">
        <v>75337</v>
      </c>
      <c r="AA34" s="17">
        <v>1998</v>
      </c>
      <c r="AB34" s="17" t="s">
        <v>60</v>
      </c>
      <c r="AC34" s="17" t="s">
        <v>12438</v>
      </c>
      <c r="AD34" s="17" t="s">
        <v>43</v>
      </c>
      <c r="AE34" s="17"/>
      <c r="AF34" s="17" t="s">
        <v>43</v>
      </c>
      <c r="AG34" s="17"/>
      <c r="AH34" s="17"/>
      <c r="AI34" s="17"/>
      <c r="AJ34" s="17" t="s">
        <v>43</v>
      </c>
      <c r="AK34" s="17"/>
      <c r="AL34" s="17"/>
      <c r="AM34" s="17"/>
      <c r="AN34" s="17"/>
      <c r="AO34" s="5"/>
    </row>
    <row r="35" spans="1:41" ht="26.25" x14ac:dyDescent="0.25">
      <c r="A35" s="17">
        <v>1002464</v>
      </c>
      <c r="B35" s="17">
        <v>2011</v>
      </c>
      <c r="C35" s="17" t="s">
        <v>135</v>
      </c>
      <c r="D35" s="17" t="s">
        <v>35</v>
      </c>
      <c r="E35" s="17" t="s">
        <v>136</v>
      </c>
      <c r="F35" s="17" t="s">
        <v>137</v>
      </c>
      <c r="G35" s="17" t="s">
        <v>138</v>
      </c>
      <c r="H35" s="17" t="s">
        <v>139</v>
      </c>
      <c r="I35" s="18" t="s">
        <v>10280</v>
      </c>
      <c r="J35" s="17">
        <v>34.703809999999997</v>
      </c>
      <c r="K35" s="17">
        <v>-87.221159999999998</v>
      </c>
      <c r="L35" s="34" t="s">
        <v>43</v>
      </c>
      <c r="M35" s="17" t="s">
        <v>58</v>
      </c>
      <c r="N35" s="17" t="s">
        <v>59</v>
      </c>
      <c r="O35" s="17" t="s">
        <v>59</v>
      </c>
      <c r="P35" s="17">
        <v>1997</v>
      </c>
      <c r="Q35" s="17">
        <v>2067</v>
      </c>
      <c r="R35" s="17" t="s">
        <v>51</v>
      </c>
      <c r="S35" s="17"/>
      <c r="T35" s="17">
        <v>55</v>
      </c>
      <c r="U35" s="17"/>
      <c r="V35" s="17"/>
      <c r="W35" s="19">
        <v>16643163</v>
      </c>
      <c r="X35" s="19">
        <v>6323865</v>
      </c>
      <c r="Y35" s="17">
        <v>2019</v>
      </c>
      <c r="Z35" s="19">
        <v>262744</v>
      </c>
      <c r="AA35" s="17">
        <v>2019</v>
      </c>
      <c r="AB35" s="17" t="s">
        <v>43</v>
      </c>
      <c r="AC35" s="17" t="s">
        <v>12438</v>
      </c>
      <c r="AD35" s="17" t="s">
        <v>43</v>
      </c>
      <c r="AE35" s="17">
        <v>2.38</v>
      </c>
      <c r="AF35" s="17" t="s">
        <v>52</v>
      </c>
      <c r="AG35" s="17">
        <v>1.429</v>
      </c>
      <c r="AH35" s="17">
        <v>2019</v>
      </c>
      <c r="AI35" s="17">
        <v>47.9</v>
      </c>
      <c r="AJ35" s="17" t="s">
        <v>52</v>
      </c>
      <c r="AK35" s="17"/>
      <c r="AL35" s="17">
        <v>1.429</v>
      </c>
      <c r="AM35" s="17">
        <v>2019</v>
      </c>
      <c r="AN35" s="17" t="s">
        <v>8167</v>
      </c>
      <c r="AO35" s="5"/>
    </row>
    <row r="36" spans="1:41" ht="39" x14ac:dyDescent="0.25">
      <c r="A36" s="17">
        <v>1006028</v>
      </c>
      <c r="B36" s="17">
        <v>14</v>
      </c>
      <c r="C36" s="17" t="s">
        <v>145</v>
      </c>
      <c r="D36" s="17" t="s">
        <v>35</v>
      </c>
      <c r="E36" s="17" t="s">
        <v>146</v>
      </c>
      <c r="F36" s="17" t="s">
        <v>13107</v>
      </c>
      <c r="G36" s="17" t="s">
        <v>79</v>
      </c>
      <c r="H36" s="17" t="s">
        <v>80</v>
      </c>
      <c r="I36" s="18" t="s">
        <v>10281</v>
      </c>
      <c r="J36" s="17">
        <v>33.585000000000001</v>
      </c>
      <c r="K36" s="17">
        <v>-86.814999999999998</v>
      </c>
      <c r="L36" s="34" t="s">
        <v>43</v>
      </c>
      <c r="M36" s="17" t="s">
        <v>40</v>
      </c>
      <c r="N36" s="17" t="s">
        <v>81</v>
      </c>
      <c r="O36" s="17" t="s">
        <v>81</v>
      </c>
      <c r="P36" s="17">
        <v>1970</v>
      </c>
      <c r="Q36" s="17">
        <v>2030</v>
      </c>
      <c r="R36" s="17" t="s">
        <v>51</v>
      </c>
      <c r="S36" s="17"/>
      <c r="T36" s="17">
        <v>149</v>
      </c>
      <c r="U36" s="17">
        <v>60</v>
      </c>
      <c r="V36" s="17"/>
      <c r="W36" s="19">
        <v>9644756</v>
      </c>
      <c r="X36" s="19">
        <v>7758371</v>
      </c>
      <c r="Y36" s="17">
        <v>2019</v>
      </c>
      <c r="Z36" s="19">
        <v>130788</v>
      </c>
      <c r="AA36" s="17">
        <v>2019</v>
      </c>
      <c r="AB36" s="17" t="s">
        <v>43</v>
      </c>
      <c r="AC36" s="17" t="s">
        <v>12438</v>
      </c>
      <c r="AD36" s="17" t="s">
        <v>43</v>
      </c>
      <c r="AE36" s="17"/>
      <c r="AF36" s="17" t="s">
        <v>52</v>
      </c>
      <c r="AG36" s="17">
        <v>1.3</v>
      </c>
      <c r="AH36" s="17"/>
      <c r="AI36" s="17">
        <v>50</v>
      </c>
      <c r="AJ36" s="17" t="s">
        <v>52</v>
      </c>
      <c r="AK36" s="17">
        <v>1</v>
      </c>
      <c r="AL36" s="17">
        <v>1.3</v>
      </c>
      <c r="AM36" s="17"/>
      <c r="AN36" s="17" t="s">
        <v>147</v>
      </c>
      <c r="AO36" s="5"/>
    </row>
    <row r="37" spans="1:41" ht="77.25" x14ac:dyDescent="0.25">
      <c r="A37" s="17">
        <v>1006957</v>
      </c>
      <c r="B37" s="17">
        <v>18</v>
      </c>
      <c r="C37" s="17" t="s">
        <v>148</v>
      </c>
      <c r="D37" s="17" t="s">
        <v>35</v>
      </c>
      <c r="E37" s="17"/>
      <c r="F37" s="17" t="s">
        <v>149</v>
      </c>
      <c r="G37" s="17" t="s">
        <v>150</v>
      </c>
      <c r="H37" s="17" t="s">
        <v>150</v>
      </c>
      <c r="I37" s="18" t="s">
        <v>10282</v>
      </c>
      <c r="J37" s="17">
        <v>32.4131</v>
      </c>
      <c r="K37" s="17">
        <v>-86.3245</v>
      </c>
      <c r="L37" s="34" t="s">
        <v>43</v>
      </c>
      <c r="M37" s="17" t="s">
        <v>40</v>
      </c>
      <c r="N37" s="17" t="s">
        <v>151</v>
      </c>
      <c r="O37" s="17" t="s">
        <v>151</v>
      </c>
      <c r="P37" s="17">
        <v>1969</v>
      </c>
      <c r="Q37" s="17">
        <v>2040</v>
      </c>
      <c r="R37" s="17" t="s">
        <v>51</v>
      </c>
      <c r="S37" s="17">
        <v>348</v>
      </c>
      <c r="T37" s="17">
        <v>48.7</v>
      </c>
      <c r="U37" s="17"/>
      <c r="V37" s="17"/>
      <c r="W37" s="19"/>
      <c r="X37" s="19">
        <v>10840930</v>
      </c>
      <c r="Y37" s="17">
        <v>2019</v>
      </c>
      <c r="Z37" s="19">
        <v>113522</v>
      </c>
      <c r="AA37" s="17">
        <v>2019</v>
      </c>
      <c r="AB37" s="17" t="s">
        <v>43</v>
      </c>
      <c r="AC37" s="17" t="s">
        <v>12438</v>
      </c>
      <c r="AD37" s="17" t="s">
        <v>43</v>
      </c>
      <c r="AE37" s="17">
        <v>2.4700000000000002</v>
      </c>
      <c r="AF37" s="17" t="s">
        <v>52</v>
      </c>
      <c r="AG37" s="17">
        <v>0.435</v>
      </c>
      <c r="AH37" s="17">
        <v>2019</v>
      </c>
      <c r="AI37" s="17">
        <v>49</v>
      </c>
      <c r="AJ37" s="17" t="s">
        <v>52</v>
      </c>
      <c r="AK37" s="17">
        <v>1</v>
      </c>
      <c r="AL37" s="17">
        <v>0.435</v>
      </c>
      <c r="AM37" s="17">
        <v>2019</v>
      </c>
      <c r="AN37" s="17" t="s">
        <v>8168</v>
      </c>
      <c r="AO37" s="5"/>
    </row>
    <row r="38" spans="1:41" ht="77.25" x14ac:dyDescent="0.25">
      <c r="A38" s="17">
        <v>1002646</v>
      </c>
      <c r="B38" s="17">
        <v>22</v>
      </c>
      <c r="C38" s="17" t="s">
        <v>157</v>
      </c>
      <c r="D38" s="17" t="s">
        <v>35</v>
      </c>
      <c r="E38" s="17" t="s">
        <v>158</v>
      </c>
      <c r="F38" s="17" t="s">
        <v>159</v>
      </c>
      <c r="G38" s="17" t="s">
        <v>160</v>
      </c>
      <c r="H38" s="17" t="s">
        <v>161</v>
      </c>
      <c r="I38" s="18" t="s">
        <v>10283</v>
      </c>
      <c r="J38" s="17">
        <v>33.714579999999998</v>
      </c>
      <c r="K38" s="17">
        <v>-87.049809999999994</v>
      </c>
      <c r="L38" s="34" t="s">
        <v>43</v>
      </c>
      <c r="M38" s="17" t="s">
        <v>58</v>
      </c>
      <c r="N38" s="17" t="s">
        <v>59</v>
      </c>
      <c r="O38" s="17" t="s">
        <v>59</v>
      </c>
      <c r="P38" s="17">
        <v>1993</v>
      </c>
      <c r="Q38" s="17">
        <v>2025</v>
      </c>
      <c r="R38" s="17" t="s">
        <v>51</v>
      </c>
      <c r="S38" s="17">
        <v>166</v>
      </c>
      <c r="T38" s="17">
        <v>87.2</v>
      </c>
      <c r="U38" s="17"/>
      <c r="V38" s="17">
        <v>75</v>
      </c>
      <c r="W38" s="19">
        <v>20503116</v>
      </c>
      <c r="X38" s="19">
        <v>10653841</v>
      </c>
      <c r="Y38" s="17">
        <v>2019</v>
      </c>
      <c r="Z38" s="19">
        <v>277566</v>
      </c>
      <c r="AA38" s="17">
        <v>2019</v>
      </c>
      <c r="AB38" s="17" t="s">
        <v>43</v>
      </c>
      <c r="AC38" s="17" t="s">
        <v>12438</v>
      </c>
      <c r="AD38" s="17" t="s">
        <v>43</v>
      </c>
      <c r="AE38" s="17">
        <v>4.78</v>
      </c>
      <c r="AF38" s="17" t="s">
        <v>52</v>
      </c>
      <c r="AG38" s="17">
        <v>1.732</v>
      </c>
      <c r="AH38" s="17">
        <v>2019</v>
      </c>
      <c r="AI38" s="17">
        <v>53.1</v>
      </c>
      <c r="AJ38" s="17" t="s">
        <v>52</v>
      </c>
      <c r="AK38" s="17">
        <v>1</v>
      </c>
      <c r="AL38" s="17">
        <v>1.732</v>
      </c>
      <c r="AM38" s="17">
        <v>2019</v>
      </c>
      <c r="AN38" s="17" t="s">
        <v>8169</v>
      </c>
      <c r="AO38" s="5"/>
    </row>
    <row r="39" spans="1:41" ht="51.75" x14ac:dyDescent="0.25">
      <c r="A39" s="17">
        <v>1003265</v>
      </c>
      <c r="B39" s="17">
        <v>17</v>
      </c>
      <c r="C39" s="17" t="s">
        <v>8170</v>
      </c>
      <c r="D39" s="17" t="s">
        <v>35</v>
      </c>
      <c r="E39" s="17" t="s">
        <v>8171</v>
      </c>
      <c r="F39" s="17" t="s">
        <v>162</v>
      </c>
      <c r="G39" s="17" t="s">
        <v>163</v>
      </c>
      <c r="H39" s="17" t="s">
        <v>164</v>
      </c>
      <c r="I39" s="18" t="s">
        <v>10284</v>
      </c>
      <c r="J39" s="17">
        <v>32.653469999999999</v>
      </c>
      <c r="K39" s="17">
        <v>-85.263599999999997</v>
      </c>
      <c r="L39" s="34" t="s">
        <v>43</v>
      </c>
      <c r="M39" s="17" t="s">
        <v>58</v>
      </c>
      <c r="N39" s="17" t="s">
        <v>50</v>
      </c>
      <c r="O39" s="17" t="s">
        <v>50</v>
      </c>
      <c r="P39" s="17">
        <v>1985</v>
      </c>
      <c r="Q39" s="17">
        <v>2099</v>
      </c>
      <c r="R39" s="17" t="s">
        <v>51</v>
      </c>
      <c r="S39" s="17">
        <v>222</v>
      </c>
      <c r="T39" s="17">
        <v>107</v>
      </c>
      <c r="U39" s="17"/>
      <c r="V39" s="17"/>
      <c r="W39" s="19">
        <v>35878843</v>
      </c>
      <c r="X39" s="19">
        <v>12171155</v>
      </c>
      <c r="Y39" s="17">
        <v>2019</v>
      </c>
      <c r="Z39" s="19">
        <v>317682</v>
      </c>
      <c r="AA39" s="17">
        <v>2019</v>
      </c>
      <c r="AB39" s="17" t="s">
        <v>43</v>
      </c>
      <c r="AC39" s="17" t="s">
        <v>12438</v>
      </c>
      <c r="AD39" s="17" t="s">
        <v>43</v>
      </c>
      <c r="AE39" s="17">
        <v>4.93</v>
      </c>
      <c r="AF39" s="17" t="s">
        <v>52</v>
      </c>
      <c r="AG39" s="17">
        <v>2.64</v>
      </c>
      <c r="AH39" s="17">
        <v>2019</v>
      </c>
      <c r="AI39" s="17">
        <v>47.7</v>
      </c>
      <c r="AJ39" s="17" t="s">
        <v>52</v>
      </c>
      <c r="AK39" s="17">
        <v>1</v>
      </c>
      <c r="AL39" s="17">
        <v>2.64</v>
      </c>
      <c r="AM39" s="17">
        <v>2019</v>
      </c>
      <c r="AN39" s="17" t="s">
        <v>8172</v>
      </c>
      <c r="AO39" s="5"/>
    </row>
    <row r="40" spans="1:41" ht="51.75" x14ac:dyDescent="0.25">
      <c r="A40" s="17">
        <v>1006304</v>
      </c>
      <c r="B40" s="17">
        <v>2410</v>
      </c>
      <c r="C40" s="17" t="s">
        <v>165</v>
      </c>
      <c r="D40" s="17" t="s">
        <v>35</v>
      </c>
      <c r="E40" s="17" t="s">
        <v>166</v>
      </c>
      <c r="F40" s="17" t="s">
        <v>167</v>
      </c>
      <c r="G40" s="17" t="s">
        <v>168</v>
      </c>
      <c r="H40" s="17" t="s">
        <v>169</v>
      </c>
      <c r="I40" s="18" t="s">
        <v>10285</v>
      </c>
      <c r="J40" s="17">
        <v>34.341999999999999</v>
      </c>
      <c r="K40" s="17">
        <v>-85.861999999999995</v>
      </c>
      <c r="L40" s="34" t="s">
        <v>43</v>
      </c>
      <c r="M40" s="17" t="s">
        <v>58</v>
      </c>
      <c r="N40" s="17" t="s">
        <v>59</v>
      </c>
      <c r="O40" s="17" t="s">
        <v>59</v>
      </c>
      <c r="P40" s="17">
        <v>1997</v>
      </c>
      <c r="Q40" s="17">
        <v>2067</v>
      </c>
      <c r="R40" s="17" t="s">
        <v>51</v>
      </c>
      <c r="S40" s="17">
        <v>318.89999999999998</v>
      </c>
      <c r="T40" s="17">
        <v>83</v>
      </c>
      <c r="U40" s="17"/>
      <c r="V40" s="17"/>
      <c r="W40" s="19">
        <v>28041435</v>
      </c>
      <c r="X40" s="19">
        <v>9243125</v>
      </c>
      <c r="Y40" s="17">
        <v>2019</v>
      </c>
      <c r="Z40" s="19">
        <v>421445</v>
      </c>
      <c r="AA40" s="17">
        <v>2019</v>
      </c>
      <c r="AB40" s="17" t="s">
        <v>43</v>
      </c>
      <c r="AC40" s="17" t="s">
        <v>12438</v>
      </c>
      <c r="AD40" s="17" t="s">
        <v>43</v>
      </c>
      <c r="AE40" s="17">
        <v>3.87</v>
      </c>
      <c r="AF40" s="17" t="s">
        <v>52</v>
      </c>
      <c r="AG40" s="17">
        <v>2.3740000000000001</v>
      </c>
      <c r="AH40" s="17">
        <v>2019</v>
      </c>
      <c r="AI40" s="17">
        <v>52.3</v>
      </c>
      <c r="AJ40" s="17" t="s">
        <v>52</v>
      </c>
      <c r="AK40" s="17">
        <v>1</v>
      </c>
      <c r="AL40" s="17"/>
      <c r="AM40" s="17"/>
      <c r="AN40" s="17" t="s">
        <v>8173</v>
      </c>
      <c r="AO40" s="5"/>
    </row>
    <row r="41" spans="1:41" ht="26.25" x14ac:dyDescent="0.25">
      <c r="A41" s="17"/>
      <c r="B41" s="17">
        <v>30</v>
      </c>
      <c r="C41" s="17" t="s">
        <v>170</v>
      </c>
      <c r="D41" s="17" t="s">
        <v>35</v>
      </c>
      <c r="E41" s="17"/>
      <c r="F41" s="17"/>
      <c r="G41" s="17"/>
      <c r="H41" s="17" t="s">
        <v>48</v>
      </c>
      <c r="I41" s="18"/>
      <c r="J41" s="17"/>
      <c r="K41" s="17"/>
      <c r="L41" s="34" t="s">
        <v>43</v>
      </c>
      <c r="M41" s="17" t="s">
        <v>40</v>
      </c>
      <c r="N41" s="17" t="s">
        <v>171</v>
      </c>
      <c r="O41" s="17" t="s">
        <v>171</v>
      </c>
      <c r="P41" s="17">
        <v>1969</v>
      </c>
      <c r="Q41" s="17">
        <v>1993</v>
      </c>
      <c r="R41" s="17" t="s">
        <v>42</v>
      </c>
      <c r="S41" s="17"/>
      <c r="T41" s="17"/>
      <c r="U41" s="17"/>
      <c r="V41" s="17"/>
      <c r="W41" s="19"/>
      <c r="X41" s="19">
        <v>850705</v>
      </c>
      <c r="Y41" s="17"/>
      <c r="Z41" s="19">
        <v>13633</v>
      </c>
      <c r="AA41" s="17"/>
      <c r="AB41" s="17" t="s">
        <v>60</v>
      </c>
      <c r="AC41" s="17" t="s">
        <v>12438</v>
      </c>
      <c r="AD41" s="17" t="s">
        <v>43</v>
      </c>
      <c r="AE41" s="17"/>
      <c r="AF41" s="17" t="s">
        <v>43</v>
      </c>
      <c r="AG41" s="17"/>
      <c r="AH41" s="17"/>
      <c r="AI41" s="17"/>
      <c r="AJ41" s="17" t="s">
        <v>43</v>
      </c>
      <c r="AK41" s="17"/>
      <c r="AL41" s="17"/>
      <c r="AM41" s="17"/>
      <c r="AN41" s="17"/>
      <c r="AO41" s="5"/>
    </row>
    <row r="42" spans="1:41" ht="39" x14ac:dyDescent="0.25">
      <c r="A42" s="17">
        <v>1004860</v>
      </c>
      <c r="B42" s="17">
        <v>11821</v>
      </c>
      <c r="C42" s="17" t="s">
        <v>172</v>
      </c>
      <c r="D42" s="17" t="s">
        <v>35</v>
      </c>
      <c r="E42" s="17"/>
      <c r="F42" s="17" t="s">
        <v>173</v>
      </c>
      <c r="G42" s="17" t="s">
        <v>174</v>
      </c>
      <c r="H42" s="17" t="s">
        <v>175</v>
      </c>
      <c r="I42" s="18" t="s">
        <v>13108</v>
      </c>
      <c r="J42" s="17">
        <v>34.756</v>
      </c>
      <c r="K42" s="17">
        <v>-85.918999999999997</v>
      </c>
      <c r="L42" s="34" t="s">
        <v>43</v>
      </c>
      <c r="M42" s="17" t="s">
        <v>40</v>
      </c>
      <c r="N42" s="17" t="s">
        <v>176</v>
      </c>
      <c r="O42" s="17" t="s">
        <v>176</v>
      </c>
      <c r="P42" s="17">
        <v>1970</v>
      </c>
      <c r="Q42" s="17">
        <v>2025</v>
      </c>
      <c r="R42" s="17" t="s">
        <v>51</v>
      </c>
      <c r="S42" s="17"/>
      <c r="T42" s="17">
        <v>97</v>
      </c>
      <c r="U42" s="17"/>
      <c r="V42" s="17">
        <v>65</v>
      </c>
      <c r="W42" s="19"/>
      <c r="X42" s="19">
        <v>1045610</v>
      </c>
      <c r="Y42" s="17">
        <v>2019</v>
      </c>
      <c r="Z42" s="19">
        <v>46266</v>
      </c>
      <c r="AA42" s="17">
        <v>2019</v>
      </c>
      <c r="AB42" s="17" t="s">
        <v>52</v>
      </c>
      <c r="AC42" s="17" t="s">
        <v>12440</v>
      </c>
      <c r="AD42" s="17" t="s">
        <v>43</v>
      </c>
      <c r="AE42" s="17">
        <v>0.33100000000000002</v>
      </c>
      <c r="AF42" s="17" t="s">
        <v>52</v>
      </c>
      <c r="AG42" s="17">
        <v>0.22900000000000001</v>
      </c>
      <c r="AH42" s="17">
        <v>2018</v>
      </c>
      <c r="AI42" s="17">
        <v>45.7</v>
      </c>
      <c r="AJ42" s="17" t="s">
        <v>52</v>
      </c>
      <c r="AK42" s="17"/>
      <c r="AL42" s="17"/>
      <c r="AM42" s="17"/>
      <c r="AN42" s="17" t="s">
        <v>8174</v>
      </c>
      <c r="AO42" s="5"/>
    </row>
    <row r="43" spans="1:41" ht="26.25" x14ac:dyDescent="0.25">
      <c r="A43" s="17"/>
      <c r="B43" s="17">
        <v>12</v>
      </c>
      <c r="C43" s="17" t="s">
        <v>177</v>
      </c>
      <c r="D43" s="17" t="s">
        <v>35</v>
      </c>
      <c r="E43" s="17"/>
      <c r="F43" s="17" t="s">
        <v>178</v>
      </c>
      <c r="G43" s="17" t="s">
        <v>79</v>
      </c>
      <c r="H43" s="17" t="s">
        <v>80</v>
      </c>
      <c r="I43" s="18" t="s">
        <v>10286</v>
      </c>
      <c r="J43" s="17">
        <v>33.424880000000002</v>
      </c>
      <c r="K43" s="17">
        <v>-86.854789999999994</v>
      </c>
      <c r="L43" s="34" t="s">
        <v>43</v>
      </c>
      <c r="M43" s="17" t="s">
        <v>40</v>
      </c>
      <c r="N43" s="17" t="s">
        <v>143</v>
      </c>
      <c r="O43" s="17" t="s">
        <v>143</v>
      </c>
      <c r="P43" s="17">
        <v>1972</v>
      </c>
      <c r="Q43" s="17">
        <v>1993</v>
      </c>
      <c r="R43" s="17" t="s">
        <v>42</v>
      </c>
      <c r="S43" s="17"/>
      <c r="T43" s="17"/>
      <c r="U43" s="17"/>
      <c r="V43" s="17"/>
      <c r="W43" s="19"/>
      <c r="X43" s="19">
        <v>9324502</v>
      </c>
      <c r="Y43" s="17"/>
      <c r="Z43" s="19"/>
      <c r="AA43" s="17"/>
      <c r="AB43" s="17" t="s">
        <v>60</v>
      </c>
      <c r="AC43" s="17" t="s">
        <v>12438</v>
      </c>
      <c r="AD43" s="17" t="s">
        <v>43</v>
      </c>
      <c r="AE43" s="17"/>
      <c r="AF43" s="17" t="s">
        <v>43</v>
      </c>
      <c r="AG43" s="17"/>
      <c r="AH43" s="17"/>
      <c r="AI43" s="17"/>
      <c r="AJ43" s="17" t="s">
        <v>43</v>
      </c>
      <c r="AK43" s="17"/>
      <c r="AL43" s="17"/>
      <c r="AM43" s="17"/>
      <c r="AN43" s="17"/>
      <c r="AO43" s="5"/>
    </row>
    <row r="44" spans="1:41" ht="26.25" x14ac:dyDescent="0.25">
      <c r="A44" s="17">
        <v>1007082</v>
      </c>
      <c r="B44" s="17">
        <v>5</v>
      </c>
      <c r="C44" s="17" t="s">
        <v>179</v>
      </c>
      <c r="D44" s="17" t="s">
        <v>35</v>
      </c>
      <c r="E44" s="17" t="s">
        <v>180</v>
      </c>
      <c r="F44" s="17" t="s">
        <v>8175</v>
      </c>
      <c r="G44" s="17" t="s">
        <v>181</v>
      </c>
      <c r="H44" s="17" t="s">
        <v>182</v>
      </c>
      <c r="I44" s="18" t="s">
        <v>10287</v>
      </c>
      <c r="J44" s="17">
        <v>33.171785</v>
      </c>
      <c r="K44" s="17">
        <v>-86.687566000000004</v>
      </c>
      <c r="L44" s="34" t="s">
        <v>43</v>
      </c>
      <c r="M44" s="17" t="s">
        <v>40</v>
      </c>
      <c r="N44" s="17" t="s">
        <v>183</v>
      </c>
      <c r="O44" s="17" t="s">
        <v>183</v>
      </c>
      <c r="P44" s="17">
        <v>1997</v>
      </c>
      <c r="Q44" s="17">
        <v>2055</v>
      </c>
      <c r="R44" s="17" t="s">
        <v>51</v>
      </c>
      <c r="S44" s="17">
        <v>89.5</v>
      </c>
      <c r="T44" s="17">
        <v>35.5</v>
      </c>
      <c r="U44" s="17">
        <v>60</v>
      </c>
      <c r="V44" s="17">
        <v>50</v>
      </c>
      <c r="W44" s="19">
        <v>4520250</v>
      </c>
      <c r="X44" s="19">
        <v>3395576</v>
      </c>
      <c r="Y44" s="17">
        <v>2019</v>
      </c>
      <c r="Z44" s="19">
        <v>186533</v>
      </c>
      <c r="AA44" s="17">
        <v>2019</v>
      </c>
      <c r="AB44" s="17" t="s">
        <v>43</v>
      </c>
      <c r="AC44" s="17" t="s">
        <v>12438</v>
      </c>
      <c r="AD44" s="17" t="s">
        <v>43</v>
      </c>
      <c r="AE44" s="17">
        <v>1.04</v>
      </c>
      <c r="AF44" s="17" t="s">
        <v>52</v>
      </c>
      <c r="AG44" s="17">
        <v>0.61399999999999999</v>
      </c>
      <c r="AH44" s="17">
        <v>2019</v>
      </c>
      <c r="AI44" s="17">
        <v>49</v>
      </c>
      <c r="AJ44" s="17" t="s">
        <v>52</v>
      </c>
      <c r="AK44" s="17"/>
      <c r="AL44" s="17">
        <v>0.61399999999999999</v>
      </c>
      <c r="AM44" s="17">
        <v>2019</v>
      </c>
      <c r="AN44" s="17"/>
      <c r="AO44" s="5"/>
    </row>
    <row r="45" spans="1:41" ht="51.75" x14ac:dyDescent="0.25">
      <c r="A45" s="17"/>
      <c r="B45" s="17">
        <v>32</v>
      </c>
      <c r="C45" s="17" t="s">
        <v>184</v>
      </c>
      <c r="D45" s="17" t="s">
        <v>35</v>
      </c>
      <c r="E45" s="17" t="s">
        <v>185</v>
      </c>
      <c r="F45" s="17" t="s">
        <v>186</v>
      </c>
      <c r="G45" s="17" t="s">
        <v>187</v>
      </c>
      <c r="H45" s="17" t="s">
        <v>188</v>
      </c>
      <c r="I45" s="18" t="s">
        <v>10288</v>
      </c>
      <c r="J45" s="17">
        <v>34.694000000000003</v>
      </c>
      <c r="K45" s="17">
        <v>-87.660899999999998</v>
      </c>
      <c r="L45" s="34" t="s">
        <v>43</v>
      </c>
      <c r="M45" s="17" t="s">
        <v>40</v>
      </c>
      <c r="N45" s="17" t="s">
        <v>189</v>
      </c>
      <c r="O45" s="17" t="s">
        <v>190</v>
      </c>
      <c r="P45" s="17">
        <v>1967</v>
      </c>
      <c r="Q45" s="17">
        <v>2021</v>
      </c>
      <c r="R45" s="17" t="s">
        <v>51</v>
      </c>
      <c r="S45" s="17">
        <v>130</v>
      </c>
      <c r="T45" s="17">
        <v>60</v>
      </c>
      <c r="U45" s="17">
        <v>125</v>
      </c>
      <c r="V45" s="17">
        <v>100</v>
      </c>
      <c r="W45" s="19">
        <v>5300000</v>
      </c>
      <c r="X45" s="19">
        <v>3200000</v>
      </c>
      <c r="Y45" s="17">
        <v>2009</v>
      </c>
      <c r="Z45" s="19">
        <v>200000</v>
      </c>
      <c r="AA45" s="17">
        <v>2009</v>
      </c>
      <c r="AB45" s="17" t="s">
        <v>60</v>
      </c>
      <c r="AC45" s="17" t="s">
        <v>12438</v>
      </c>
      <c r="AD45" s="17" t="s">
        <v>43</v>
      </c>
      <c r="AE45" s="17"/>
      <c r="AF45" s="17" t="s">
        <v>52</v>
      </c>
      <c r="AG45" s="17"/>
      <c r="AH45" s="17"/>
      <c r="AI45" s="17">
        <v>20</v>
      </c>
      <c r="AJ45" s="17" t="s">
        <v>52</v>
      </c>
      <c r="AK45" s="17"/>
      <c r="AL45" s="17">
        <v>0.32</v>
      </c>
      <c r="AM45" s="17"/>
      <c r="AN45" s="17" t="s">
        <v>191</v>
      </c>
      <c r="AO45" s="5"/>
    </row>
    <row r="46" spans="1:41" ht="51.75" x14ac:dyDescent="0.25">
      <c r="A46" s="17">
        <v>1006790</v>
      </c>
      <c r="B46" s="17">
        <v>7</v>
      </c>
      <c r="C46" s="17" t="s">
        <v>13222</v>
      </c>
      <c r="D46" s="17" t="s">
        <v>35</v>
      </c>
      <c r="E46" s="17" t="s">
        <v>221</v>
      </c>
      <c r="F46" s="17" t="s">
        <v>222</v>
      </c>
      <c r="G46" s="17" t="s">
        <v>223</v>
      </c>
      <c r="H46" s="17" t="s">
        <v>220</v>
      </c>
      <c r="I46" s="18" t="s">
        <v>10260</v>
      </c>
      <c r="J46" s="17">
        <v>33.605269999999997</v>
      </c>
      <c r="K46" s="17">
        <v>-86.516580000000005</v>
      </c>
      <c r="L46" s="34" t="s">
        <v>43</v>
      </c>
      <c r="M46" s="17" t="s">
        <v>58</v>
      </c>
      <c r="N46" s="17" t="s">
        <v>50</v>
      </c>
      <c r="O46" s="17" t="s">
        <v>50</v>
      </c>
      <c r="P46" s="17">
        <v>1983</v>
      </c>
      <c r="Q46" s="17">
        <v>2131</v>
      </c>
      <c r="R46" s="17" t="s">
        <v>51</v>
      </c>
      <c r="S46" s="17">
        <v>308</v>
      </c>
      <c r="T46" s="17">
        <v>47.1</v>
      </c>
      <c r="U46" s="17"/>
      <c r="V46" s="17">
        <v>75</v>
      </c>
      <c r="W46" s="19">
        <v>37005755</v>
      </c>
      <c r="X46" s="19">
        <v>4956062</v>
      </c>
      <c r="Y46" s="17">
        <v>2019</v>
      </c>
      <c r="Z46" s="19">
        <v>243941</v>
      </c>
      <c r="AA46" s="17">
        <v>2019</v>
      </c>
      <c r="AB46" s="17" t="s">
        <v>52</v>
      </c>
      <c r="AC46" s="17" t="s">
        <v>12440</v>
      </c>
      <c r="AD46" s="17" t="s">
        <v>43</v>
      </c>
      <c r="AE46" s="17">
        <v>2.0099999999999998</v>
      </c>
      <c r="AF46" s="17" t="s">
        <v>52</v>
      </c>
      <c r="AG46" s="17">
        <v>0.97499999999999998</v>
      </c>
      <c r="AH46" s="17">
        <v>2019</v>
      </c>
      <c r="AI46" s="17">
        <v>47.2</v>
      </c>
      <c r="AJ46" s="17" t="s">
        <v>52</v>
      </c>
      <c r="AK46" s="17">
        <v>1</v>
      </c>
      <c r="AL46" s="17">
        <v>0.97499999999999998</v>
      </c>
      <c r="AM46" s="17">
        <v>2020</v>
      </c>
      <c r="AN46" s="17" t="s">
        <v>224</v>
      </c>
      <c r="AO46" s="5"/>
    </row>
    <row r="47" spans="1:41" ht="64.5" x14ac:dyDescent="0.25">
      <c r="A47" s="17">
        <v>1006183</v>
      </c>
      <c r="B47" s="17">
        <v>11581</v>
      </c>
      <c r="C47" s="17" t="s">
        <v>192</v>
      </c>
      <c r="D47" s="17" t="s">
        <v>35</v>
      </c>
      <c r="E47" s="17" t="s">
        <v>193</v>
      </c>
      <c r="F47" s="17" t="s">
        <v>194</v>
      </c>
      <c r="G47" s="17" t="s">
        <v>195</v>
      </c>
      <c r="H47" s="17" t="s">
        <v>196</v>
      </c>
      <c r="I47" s="18" t="s">
        <v>10289</v>
      </c>
      <c r="J47" s="17">
        <v>32.5154</v>
      </c>
      <c r="K47" s="17">
        <v>-85.831100000000006</v>
      </c>
      <c r="L47" s="34" t="s">
        <v>43</v>
      </c>
      <c r="M47" s="17" t="s">
        <v>58</v>
      </c>
      <c r="N47" s="17" t="s">
        <v>13150</v>
      </c>
      <c r="O47" s="17" t="s">
        <v>13150</v>
      </c>
      <c r="P47" s="17">
        <v>1982</v>
      </c>
      <c r="Q47" s="17">
        <v>2047</v>
      </c>
      <c r="R47" s="17" t="s">
        <v>51</v>
      </c>
      <c r="S47" s="17">
        <v>124.6</v>
      </c>
      <c r="T47" s="17">
        <v>45.3</v>
      </c>
      <c r="U47" s="17"/>
      <c r="V47" s="17"/>
      <c r="W47" s="19">
        <v>26921459</v>
      </c>
      <c r="X47" s="19">
        <v>6421190</v>
      </c>
      <c r="Y47" s="17">
        <v>2019</v>
      </c>
      <c r="Z47" s="19">
        <v>447963</v>
      </c>
      <c r="AA47" s="17">
        <v>2019</v>
      </c>
      <c r="AB47" s="17" t="s">
        <v>43</v>
      </c>
      <c r="AC47" s="17" t="s">
        <v>12438</v>
      </c>
      <c r="AD47" s="17" t="s">
        <v>43</v>
      </c>
      <c r="AE47" s="17">
        <v>2.02</v>
      </c>
      <c r="AF47" s="17" t="s">
        <v>52</v>
      </c>
      <c r="AG47" s="17">
        <v>1.639</v>
      </c>
      <c r="AH47" s="17">
        <v>2019</v>
      </c>
      <c r="AI47" s="17">
        <v>50.4</v>
      </c>
      <c r="AJ47" s="17" t="s">
        <v>52</v>
      </c>
      <c r="AK47" s="17"/>
      <c r="AL47" s="17">
        <v>1.639</v>
      </c>
      <c r="AM47" s="17">
        <v>2019</v>
      </c>
      <c r="AN47" s="17" t="s">
        <v>8176</v>
      </c>
      <c r="AO47" s="5"/>
    </row>
    <row r="48" spans="1:41" ht="39" x14ac:dyDescent="0.25">
      <c r="A48" s="17">
        <v>1007796</v>
      </c>
      <c r="B48" s="17">
        <v>2204</v>
      </c>
      <c r="C48" s="17" t="s">
        <v>198</v>
      </c>
      <c r="D48" s="17" t="s">
        <v>35</v>
      </c>
      <c r="E48" s="17"/>
      <c r="F48" s="17" t="s">
        <v>199</v>
      </c>
      <c r="G48" s="17" t="s">
        <v>200</v>
      </c>
      <c r="H48" s="17" t="s">
        <v>201</v>
      </c>
      <c r="I48" s="18" t="s">
        <v>10290</v>
      </c>
      <c r="J48" s="17">
        <v>33.996200000000002</v>
      </c>
      <c r="K48" s="17">
        <v>-85.725399999999993</v>
      </c>
      <c r="L48" s="34" t="s">
        <v>43</v>
      </c>
      <c r="M48" s="17" t="s">
        <v>58</v>
      </c>
      <c r="N48" s="17" t="s">
        <v>50</v>
      </c>
      <c r="O48" s="17" t="s">
        <v>50</v>
      </c>
      <c r="P48" s="17">
        <v>1998</v>
      </c>
      <c r="Q48" s="17">
        <v>2142</v>
      </c>
      <c r="R48" s="17" t="s">
        <v>51</v>
      </c>
      <c r="S48" s="17"/>
      <c r="T48" s="17">
        <v>67</v>
      </c>
      <c r="U48" s="17"/>
      <c r="V48" s="17"/>
      <c r="W48" s="19">
        <v>39848970</v>
      </c>
      <c r="X48" s="19">
        <v>5067552</v>
      </c>
      <c r="Y48" s="17">
        <v>2019</v>
      </c>
      <c r="Z48" s="19">
        <v>518009</v>
      </c>
      <c r="AA48" s="17">
        <v>2019</v>
      </c>
      <c r="AB48" s="17" t="s">
        <v>52</v>
      </c>
      <c r="AC48" s="17" t="s">
        <v>12440</v>
      </c>
      <c r="AD48" s="17" t="s">
        <v>43</v>
      </c>
      <c r="AE48" s="17">
        <v>2.0699999999999998</v>
      </c>
      <c r="AF48" s="17" t="s">
        <v>52</v>
      </c>
      <c r="AG48" s="17">
        <v>1.349</v>
      </c>
      <c r="AH48" s="17">
        <v>2019</v>
      </c>
      <c r="AI48" s="17">
        <v>45.7</v>
      </c>
      <c r="AJ48" s="17" t="s">
        <v>52</v>
      </c>
      <c r="AK48" s="17"/>
      <c r="AL48" s="17">
        <v>1.349</v>
      </c>
      <c r="AM48" s="17">
        <v>2019</v>
      </c>
      <c r="AN48" s="17" t="s">
        <v>8177</v>
      </c>
      <c r="AO48" s="5"/>
    </row>
    <row r="49" spans="1:41" ht="51.75" x14ac:dyDescent="0.25">
      <c r="A49" s="17">
        <v>1007274</v>
      </c>
      <c r="B49" s="17">
        <v>21</v>
      </c>
      <c r="C49" s="17" t="s">
        <v>8178</v>
      </c>
      <c r="D49" s="17" t="s">
        <v>35</v>
      </c>
      <c r="E49" s="17" t="s">
        <v>202</v>
      </c>
      <c r="F49" s="17" t="s">
        <v>203</v>
      </c>
      <c r="G49" s="17" t="s">
        <v>204</v>
      </c>
      <c r="H49" s="17" t="s">
        <v>205</v>
      </c>
      <c r="I49" s="18" t="s">
        <v>10291</v>
      </c>
      <c r="J49" s="17">
        <v>31.2593</v>
      </c>
      <c r="K49" s="17">
        <v>-87.192300000000003</v>
      </c>
      <c r="L49" s="34" t="s">
        <v>43</v>
      </c>
      <c r="M49" s="17" t="s">
        <v>58</v>
      </c>
      <c r="N49" s="17" t="s">
        <v>206</v>
      </c>
      <c r="O49" s="17" t="s">
        <v>59</v>
      </c>
      <c r="P49" s="17">
        <v>1993</v>
      </c>
      <c r="Q49" s="17">
        <v>2066</v>
      </c>
      <c r="R49" s="17" t="s">
        <v>51</v>
      </c>
      <c r="S49" s="17"/>
      <c r="T49" s="17">
        <v>105.6</v>
      </c>
      <c r="U49" s="17"/>
      <c r="V49" s="17"/>
      <c r="W49" s="19">
        <v>22340335</v>
      </c>
      <c r="X49" s="19">
        <v>13937248</v>
      </c>
      <c r="Y49" s="17">
        <v>2019</v>
      </c>
      <c r="Z49" s="19">
        <v>249657</v>
      </c>
      <c r="AA49" s="17">
        <v>2019</v>
      </c>
      <c r="AB49" s="17" t="s">
        <v>43</v>
      </c>
      <c r="AC49" s="17" t="s">
        <v>12438</v>
      </c>
      <c r="AD49" s="17" t="s">
        <v>43</v>
      </c>
      <c r="AE49" s="17">
        <v>6.27</v>
      </c>
      <c r="AF49" s="17" t="s">
        <v>52</v>
      </c>
      <c r="AG49" s="17">
        <v>2.109</v>
      </c>
      <c r="AH49" s="17">
        <v>2019</v>
      </c>
      <c r="AI49" s="17">
        <v>45.9</v>
      </c>
      <c r="AJ49" s="17" t="s">
        <v>52</v>
      </c>
      <c r="AK49" s="17"/>
      <c r="AL49" s="17">
        <v>2.109</v>
      </c>
      <c r="AM49" s="17">
        <v>2019</v>
      </c>
      <c r="AN49" s="17" t="s">
        <v>8179</v>
      </c>
      <c r="AO49" s="5"/>
    </row>
    <row r="50" spans="1:41" ht="39" x14ac:dyDescent="0.25">
      <c r="A50" s="17">
        <v>1011271</v>
      </c>
      <c r="B50" s="17">
        <v>11982</v>
      </c>
      <c r="C50" s="17" t="s">
        <v>12447</v>
      </c>
      <c r="D50" s="17" t="s">
        <v>35</v>
      </c>
      <c r="E50" s="17"/>
      <c r="F50" s="17" t="s">
        <v>211</v>
      </c>
      <c r="G50" s="17" t="s">
        <v>212</v>
      </c>
      <c r="H50" s="17" t="s">
        <v>213</v>
      </c>
      <c r="I50" s="18" t="s">
        <v>10292</v>
      </c>
      <c r="J50" s="17">
        <v>31.158480000000001</v>
      </c>
      <c r="K50" s="17">
        <v>-88.19</v>
      </c>
      <c r="L50" s="34" t="s">
        <v>43</v>
      </c>
      <c r="M50" s="17" t="s">
        <v>58</v>
      </c>
      <c r="N50" s="17" t="s">
        <v>13150</v>
      </c>
      <c r="O50" s="17" t="s">
        <v>13150</v>
      </c>
      <c r="P50" s="17">
        <v>2010</v>
      </c>
      <c r="Q50" s="17">
        <v>2144</v>
      </c>
      <c r="R50" s="17" t="s">
        <v>51</v>
      </c>
      <c r="S50" s="17">
        <v>300</v>
      </c>
      <c r="T50" s="17"/>
      <c r="U50" s="17"/>
      <c r="V50" s="17"/>
      <c r="W50" s="19">
        <v>23280092</v>
      </c>
      <c r="X50" s="19">
        <v>1852870</v>
      </c>
      <c r="Y50" s="17">
        <v>2019</v>
      </c>
      <c r="Z50" s="19">
        <v>203981</v>
      </c>
      <c r="AA50" s="17">
        <v>2019</v>
      </c>
      <c r="AB50" s="17" t="s">
        <v>52</v>
      </c>
      <c r="AC50" s="17" t="s">
        <v>12445</v>
      </c>
      <c r="AD50" s="17" t="s">
        <v>43</v>
      </c>
      <c r="AE50" s="17"/>
      <c r="AF50" s="17" t="s">
        <v>52</v>
      </c>
      <c r="AG50" s="17">
        <v>0.245</v>
      </c>
      <c r="AH50" s="17">
        <v>2019</v>
      </c>
      <c r="AI50" s="17">
        <v>47.9</v>
      </c>
      <c r="AJ50" s="17" t="s">
        <v>52</v>
      </c>
      <c r="AK50" s="17"/>
      <c r="AL50" s="17">
        <v>0.245</v>
      </c>
      <c r="AM50" s="17">
        <v>2019</v>
      </c>
      <c r="AN50" s="17"/>
      <c r="AO50" s="5"/>
    </row>
    <row r="51" spans="1:41" ht="26.25" x14ac:dyDescent="0.25">
      <c r="A51" s="17"/>
      <c r="B51" s="17">
        <v>33</v>
      </c>
      <c r="C51" s="17" t="s">
        <v>214</v>
      </c>
      <c r="D51" s="17" t="s">
        <v>35</v>
      </c>
      <c r="E51" s="17" t="s">
        <v>215</v>
      </c>
      <c r="F51" s="17"/>
      <c r="G51" s="17" t="s">
        <v>216</v>
      </c>
      <c r="H51" s="17" t="s">
        <v>175</v>
      </c>
      <c r="I51" s="18" t="s">
        <v>10293</v>
      </c>
      <c r="J51" s="17"/>
      <c r="K51" s="17"/>
      <c r="L51" s="34" t="s">
        <v>43</v>
      </c>
      <c r="M51" s="17" t="s">
        <v>58</v>
      </c>
      <c r="N51" s="17" t="s">
        <v>50</v>
      </c>
      <c r="O51" s="17" t="s">
        <v>50</v>
      </c>
      <c r="P51" s="17">
        <v>1979</v>
      </c>
      <c r="Q51" s="17">
        <v>1995</v>
      </c>
      <c r="R51" s="17" t="s">
        <v>42</v>
      </c>
      <c r="S51" s="17">
        <v>15</v>
      </c>
      <c r="T51" s="17"/>
      <c r="U51" s="17"/>
      <c r="V51" s="17"/>
      <c r="W51" s="19"/>
      <c r="X51" s="19">
        <v>752393</v>
      </c>
      <c r="Y51" s="17"/>
      <c r="Z51" s="19">
        <v>18241</v>
      </c>
      <c r="AA51" s="17"/>
      <c r="AB51" s="17" t="s">
        <v>60</v>
      </c>
      <c r="AC51" s="17" t="s">
        <v>12438</v>
      </c>
      <c r="AD51" s="17" t="s">
        <v>43</v>
      </c>
      <c r="AE51" s="17"/>
      <c r="AF51" s="17" t="s">
        <v>52</v>
      </c>
      <c r="AG51" s="17"/>
      <c r="AH51" s="17"/>
      <c r="AI51" s="17">
        <v>50</v>
      </c>
      <c r="AJ51" s="17" t="s">
        <v>52</v>
      </c>
      <c r="AK51" s="17"/>
      <c r="AL51" s="17"/>
      <c r="AM51" s="17"/>
      <c r="AN51" s="17"/>
      <c r="AO51" s="5"/>
    </row>
    <row r="52" spans="1:41" ht="39" x14ac:dyDescent="0.25">
      <c r="A52" s="17"/>
      <c r="B52" s="17">
        <v>2015</v>
      </c>
      <c r="C52" s="17" t="s">
        <v>225</v>
      </c>
      <c r="D52" s="17" t="s">
        <v>35</v>
      </c>
      <c r="E52" s="17"/>
      <c r="F52" s="17"/>
      <c r="G52" s="17" t="s">
        <v>226</v>
      </c>
      <c r="H52" s="17" t="s">
        <v>161</v>
      </c>
      <c r="I52" s="18"/>
      <c r="J52" s="17">
        <v>33.875</v>
      </c>
      <c r="K52" s="17">
        <v>-87.246499999999997</v>
      </c>
      <c r="L52" s="34" t="s">
        <v>43</v>
      </c>
      <c r="M52" s="17" t="s">
        <v>40</v>
      </c>
      <c r="N52" s="17" t="s">
        <v>227</v>
      </c>
      <c r="O52" s="17" t="s">
        <v>227</v>
      </c>
      <c r="P52" s="17"/>
      <c r="Q52" s="17"/>
      <c r="R52" s="17" t="s">
        <v>42</v>
      </c>
      <c r="S52" s="17">
        <v>57</v>
      </c>
      <c r="T52" s="17"/>
      <c r="U52" s="17"/>
      <c r="V52" s="17"/>
      <c r="W52" s="19"/>
      <c r="X52" s="19"/>
      <c r="Y52" s="17"/>
      <c r="Z52" s="19">
        <v>3575</v>
      </c>
      <c r="AA52" s="17"/>
      <c r="AB52" s="17" t="s">
        <v>60</v>
      </c>
      <c r="AC52" s="17" t="s">
        <v>12438</v>
      </c>
      <c r="AD52" s="17" t="s">
        <v>43</v>
      </c>
      <c r="AE52" s="17"/>
      <c r="AF52" s="17" t="s">
        <v>43</v>
      </c>
      <c r="AG52" s="17"/>
      <c r="AH52" s="17"/>
      <c r="AI52" s="17"/>
      <c r="AJ52" s="17" t="s">
        <v>43</v>
      </c>
      <c r="AK52" s="17"/>
      <c r="AL52" s="17"/>
      <c r="AM52" s="17"/>
      <c r="AN52" s="17"/>
      <c r="AO52" s="5"/>
    </row>
    <row r="53" spans="1:41" ht="39" x14ac:dyDescent="0.25">
      <c r="A53" s="17"/>
      <c r="B53" s="17">
        <v>2009</v>
      </c>
      <c r="C53" s="17" t="s">
        <v>228</v>
      </c>
      <c r="D53" s="17" t="s">
        <v>35</v>
      </c>
      <c r="E53" s="17" t="s">
        <v>229</v>
      </c>
      <c r="F53" s="17" t="s">
        <v>230</v>
      </c>
      <c r="G53" s="17" t="s">
        <v>231</v>
      </c>
      <c r="H53" s="17" t="s">
        <v>232</v>
      </c>
      <c r="I53" s="18" t="s">
        <v>10294</v>
      </c>
      <c r="J53" s="17">
        <v>34.175690000000003</v>
      </c>
      <c r="K53" s="17">
        <v>-87.607789999999994</v>
      </c>
      <c r="L53" s="34" t="s">
        <v>43</v>
      </c>
      <c r="M53" s="17" t="s">
        <v>40</v>
      </c>
      <c r="N53" s="17" t="s">
        <v>233</v>
      </c>
      <c r="O53" s="17" t="s">
        <v>59</v>
      </c>
      <c r="P53" s="17">
        <v>1983</v>
      </c>
      <c r="Q53" s="17">
        <v>2050</v>
      </c>
      <c r="R53" s="17" t="s">
        <v>51</v>
      </c>
      <c r="S53" s="17">
        <v>265</v>
      </c>
      <c r="T53" s="17"/>
      <c r="U53" s="17"/>
      <c r="V53" s="17"/>
      <c r="W53" s="19"/>
      <c r="X53" s="19"/>
      <c r="Y53" s="17"/>
      <c r="Z53" s="19">
        <v>47190</v>
      </c>
      <c r="AA53" s="17"/>
      <c r="AB53" s="17" t="s">
        <v>60</v>
      </c>
      <c r="AC53" s="17" t="s">
        <v>12438</v>
      </c>
      <c r="AD53" s="17" t="s">
        <v>43</v>
      </c>
      <c r="AE53" s="17"/>
      <c r="AF53" s="17" t="s">
        <v>43</v>
      </c>
      <c r="AG53" s="17"/>
      <c r="AH53" s="17"/>
      <c r="AI53" s="17"/>
      <c r="AJ53" s="17" t="s">
        <v>43</v>
      </c>
      <c r="AK53" s="17"/>
      <c r="AL53" s="17"/>
      <c r="AM53" s="17"/>
      <c r="AN53" s="17"/>
      <c r="AO53" s="5"/>
    </row>
    <row r="54" spans="1:41" ht="26.25" x14ac:dyDescent="0.25">
      <c r="A54" s="17"/>
      <c r="B54" s="17">
        <v>11542</v>
      </c>
      <c r="C54" s="17" t="s">
        <v>376</v>
      </c>
      <c r="D54" s="17" t="s">
        <v>377</v>
      </c>
      <c r="E54" s="17"/>
      <c r="F54" s="17" t="s">
        <v>378</v>
      </c>
      <c r="G54" s="17" t="s">
        <v>379</v>
      </c>
      <c r="H54" s="17" t="s">
        <v>380</v>
      </c>
      <c r="I54" s="18" t="s">
        <v>10295</v>
      </c>
      <c r="J54" s="17">
        <v>33.212000000000003</v>
      </c>
      <c r="K54" s="17">
        <v>-91.847589999999997</v>
      </c>
      <c r="L54" s="34" t="s">
        <v>43</v>
      </c>
      <c r="M54" s="17" t="s">
        <v>40</v>
      </c>
      <c r="N54" s="17" t="s">
        <v>381</v>
      </c>
      <c r="O54" s="17"/>
      <c r="P54" s="17"/>
      <c r="Q54" s="17"/>
      <c r="R54" s="17" t="s">
        <v>51</v>
      </c>
      <c r="S54" s="17">
        <v>20</v>
      </c>
      <c r="T54" s="17"/>
      <c r="U54" s="17"/>
      <c r="V54" s="17"/>
      <c r="W54" s="19"/>
      <c r="X54" s="19"/>
      <c r="Y54" s="17"/>
      <c r="Z54" s="19"/>
      <c r="AA54" s="17"/>
      <c r="AB54" s="17" t="s">
        <v>60</v>
      </c>
      <c r="AC54" s="17" t="s">
        <v>12438</v>
      </c>
      <c r="AD54" s="17" t="s">
        <v>43</v>
      </c>
      <c r="AE54" s="17"/>
      <c r="AF54" s="17" t="s">
        <v>60</v>
      </c>
      <c r="AG54" s="17"/>
      <c r="AH54" s="17"/>
      <c r="AI54" s="17"/>
      <c r="AJ54" s="17" t="s">
        <v>60</v>
      </c>
      <c r="AK54" s="17"/>
      <c r="AL54" s="17"/>
      <c r="AM54" s="17"/>
      <c r="AN54" s="17"/>
      <c r="AO54" s="5"/>
    </row>
    <row r="55" spans="1:41" ht="26.25" x14ac:dyDescent="0.25">
      <c r="A55" s="17">
        <v>1002222</v>
      </c>
      <c r="B55" s="17">
        <v>11550</v>
      </c>
      <c r="C55" s="17" t="s">
        <v>13223</v>
      </c>
      <c r="D55" s="17" t="s">
        <v>377</v>
      </c>
      <c r="E55" s="17" t="s">
        <v>382</v>
      </c>
      <c r="F55" s="17" t="s">
        <v>8205</v>
      </c>
      <c r="G55" s="17" t="s">
        <v>384</v>
      </c>
      <c r="H55" s="17" t="s">
        <v>385</v>
      </c>
      <c r="I55" s="18" t="s">
        <v>10305</v>
      </c>
      <c r="J55" s="17">
        <v>36.281260000000003</v>
      </c>
      <c r="K55" s="17">
        <v>-91.631280000000004</v>
      </c>
      <c r="L55" s="34" t="s">
        <v>43</v>
      </c>
      <c r="M55" s="17" t="s">
        <v>58</v>
      </c>
      <c r="N55" s="17" t="s">
        <v>737</v>
      </c>
      <c r="O55" s="17" t="s">
        <v>737</v>
      </c>
      <c r="P55" s="17">
        <v>1975</v>
      </c>
      <c r="Q55" s="17">
        <v>2041</v>
      </c>
      <c r="R55" s="17" t="s">
        <v>51</v>
      </c>
      <c r="S55" s="17">
        <v>90</v>
      </c>
      <c r="T55" s="17">
        <v>31.1</v>
      </c>
      <c r="U55" s="17"/>
      <c r="V55" s="17"/>
      <c r="W55" s="19">
        <v>6490730</v>
      </c>
      <c r="X55" s="19">
        <v>2696637</v>
      </c>
      <c r="Y55" s="17">
        <v>2019</v>
      </c>
      <c r="Z55" s="19">
        <v>172947</v>
      </c>
      <c r="AA55" s="17">
        <v>2019</v>
      </c>
      <c r="AB55" s="17" t="s">
        <v>43</v>
      </c>
      <c r="AC55" s="17" t="s">
        <v>12438</v>
      </c>
      <c r="AD55" s="17" t="s">
        <v>43</v>
      </c>
      <c r="AE55" s="17">
        <v>0.94199999999999995</v>
      </c>
      <c r="AF55" s="17" t="s">
        <v>43</v>
      </c>
      <c r="AG55" s="17"/>
      <c r="AH55" s="17"/>
      <c r="AI55" s="17"/>
      <c r="AJ55" s="17" t="s">
        <v>43</v>
      </c>
      <c r="AK55" s="17"/>
      <c r="AL55" s="17"/>
      <c r="AM55" s="17"/>
      <c r="AN55" s="17"/>
      <c r="AO55" s="5"/>
    </row>
    <row r="56" spans="1:41" ht="26.25" x14ac:dyDescent="0.25">
      <c r="A56" s="17">
        <v>1005318</v>
      </c>
      <c r="B56" s="17">
        <v>11544</v>
      </c>
      <c r="C56" s="17" t="s">
        <v>386</v>
      </c>
      <c r="D56" s="17" t="s">
        <v>377</v>
      </c>
      <c r="E56" s="17"/>
      <c r="F56" s="17" t="s">
        <v>387</v>
      </c>
      <c r="G56" s="17" t="s">
        <v>388</v>
      </c>
      <c r="H56" s="17" t="s">
        <v>389</v>
      </c>
      <c r="I56" s="18" t="s">
        <v>10296</v>
      </c>
      <c r="J56" s="17">
        <v>35.111899999999999</v>
      </c>
      <c r="K56" s="17">
        <v>-92.506799999999998</v>
      </c>
      <c r="L56" s="34" t="s">
        <v>43</v>
      </c>
      <c r="M56" s="17" t="s">
        <v>40</v>
      </c>
      <c r="N56" s="17" t="s">
        <v>390</v>
      </c>
      <c r="O56" s="17"/>
      <c r="P56" s="17">
        <v>1991</v>
      </c>
      <c r="Q56" s="17">
        <v>2070</v>
      </c>
      <c r="R56" s="17" t="s">
        <v>51</v>
      </c>
      <c r="S56" s="17">
        <v>125</v>
      </c>
      <c r="T56" s="17">
        <v>66</v>
      </c>
      <c r="U56" s="17"/>
      <c r="V56" s="17"/>
      <c r="W56" s="19">
        <v>8301177</v>
      </c>
      <c r="X56" s="19">
        <v>3132959</v>
      </c>
      <c r="Y56" s="17">
        <v>2019</v>
      </c>
      <c r="Z56" s="19">
        <v>55430</v>
      </c>
      <c r="AA56" s="17">
        <v>2019</v>
      </c>
      <c r="AB56" s="17" t="s">
        <v>43</v>
      </c>
      <c r="AC56" s="17" t="s">
        <v>12438</v>
      </c>
      <c r="AD56" s="17" t="s">
        <v>43</v>
      </c>
      <c r="AE56" s="17">
        <v>1.33</v>
      </c>
      <c r="AF56" s="17" t="s">
        <v>43</v>
      </c>
      <c r="AG56" s="17"/>
      <c r="AH56" s="17"/>
      <c r="AI56" s="17"/>
      <c r="AJ56" s="17" t="s">
        <v>43</v>
      </c>
      <c r="AK56" s="17"/>
      <c r="AL56" s="17"/>
      <c r="AM56" s="17"/>
      <c r="AN56" s="17"/>
      <c r="AO56" s="5"/>
    </row>
    <row r="57" spans="1:41" ht="39" x14ac:dyDescent="0.25">
      <c r="A57" s="17"/>
      <c r="B57" s="17">
        <v>11547</v>
      </c>
      <c r="C57" s="17" t="s">
        <v>394</v>
      </c>
      <c r="D57" s="17" t="s">
        <v>377</v>
      </c>
      <c r="E57" s="17"/>
      <c r="F57" s="17" t="s">
        <v>395</v>
      </c>
      <c r="G57" s="17" t="s">
        <v>396</v>
      </c>
      <c r="H57" s="17" t="s">
        <v>397</v>
      </c>
      <c r="I57" s="18" t="s">
        <v>10297</v>
      </c>
      <c r="J57" s="17">
        <v>34.567259999999997</v>
      </c>
      <c r="K57" s="17">
        <v>-90.629000000000005</v>
      </c>
      <c r="L57" s="34" t="s">
        <v>43</v>
      </c>
      <c r="M57" s="17" t="s">
        <v>40</v>
      </c>
      <c r="N57" s="17" t="s">
        <v>398</v>
      </c>
      <c r="O57" s="17"/>
      <c r="P57" s="17"/>
      <c r="Q57" s="17"/>
      <c r="R57" s="17" t="s">
        <v>51</v>
      </c>
      <c r="S57" s="17">
        <v>37</v>
      </c>
      <c r="T57" s="17"/>
      <c r="U57" s="17"/>
      <c r="V57" s="17"/>
      <c r="W57" s="19"/>
      <c r="X57" s="19"/>
      <c r="Y57" s="17"/>
      <c r="Z57" s="19"/>
      <c r="AA57" s="17"/>
      <c r="AB57" s="17" t="s">
        <v>60</v>
      </c>
      <c r="AC57" s="17" t="s">
        <v>12438</v>
      </c>
      <c r="AD57" s="17" t="s">
        <v>43</v>
      </c>
      <c r="AE57" s="17"/>
      <c r="AF57" s="17" t="s">
        <v>60</v>
      </c>
      <c r="AG57" s="17"/>
      <c r="AH57" s="17"/>
      <c r="AI57" s="17"/>
      <c r="AJ57" s="17" t="s">
        <v>60</v>
      </c>
      <c r="AK57" s="17"/>
      <c r="AL57" s="17"/>
      <c r="AM57" s="17"/>
      <c r="AN57" s="17"/>
      <c r="AO57" s="5"/>
    </row>
    <row r="58" spans="1:41" ht="26.25" x14ac:dyDescent="0.25">
      <c r="A58" s="17"/>
      <c r="B58" s="17">
        <v>11541</v>
      </c>
      <c r="C58" s="17" t="s">
        <v>399</v>
      </c>
      <c r="D58" s="17" t="s">
        <v>377</v>
      </c>
      <c r="E58" s="17"/>
      <c r="F58" s="17" t="s">
        <v>400</v>
      </c>
      <c r="G58" s="17" t="s">
        <v>401</v>
      </c>
      <c r="H58" s="17" t="s">
        <v>402</v>
      </c>
      <c r="I58" s="18" t="s">
        <v>10298</v>
      </c>
      <c r="J58" s="17">
        <v>33.642200000000003</v>
      </c>
      <c r="K58" s="17">
        <v>-93.678100000000001</v>
      </c>
      <c r="L58" s="34" t="s">
        <v>43</v>
      </c>
      <c r="M58" s="17" t="s">
        <v>40</v>
      </c>
      <c r="N58" s="17" t="s">
        <v>403</v>
      </c>
      <c r="O58" s="17"/>
      <c r="P58" s="17"/>
      <c r="Q58" s="17"/>
      <c r="R58" s="17" t="s">
        <v>51</v>
      </c>
      <c r="S58" s="17">
        <v>82.5</v>
      </c>
      <c r="T58" s="17"/>
      <c r="U58" s="17"/>
      <c r="V58" s="17"/>
      <c r="W58" s="19">
        <v>1110000</v>
      </c>
      <c r="X58" s="19"/>
      <c r="Y58" s="17"/>
      <c r="Z58" s="19"/>
      <c r="AA58" s="17"/>
      <c r="AB58" s="17" t="s">
        <v>60</v>
      </c>
      <c r="AC58" s="17" t="s">
        <v>12438</v>
      </c>
      <c r="AD58" s="17" t="s">
        <v>43</v>
      </c>
      <c r="AE58" s="17"/>
      <c r="AF58" s="17" t="s">
        <v>60</v>
      </c>
      <c r="AG58" s="17"/>
      <c r="AH58" s="17"/>
      <c r="AI58" s="17"/>
      <c r="AJ58" s="17" t="s">
        <v>60</v>
      </c>
      <c r="AK58" s="17"/>
      <c r="AL58" s="17"/>
      <c r="AM58" s="17"/>
      <c r="AN58" s="17"/>
      <c r="AO58" s="5"/>
    </row>
    <row r="59" spans="1:41" ht="39" x14ac:dyDescent="0.25">
      <c r="A59" s="17">
        <v>1011631</v>
      </c>
      <c r="B59" s="17">
        <v>11546</v>
      </c>
      <c r="C59" s="17" t="s">
        <v>409</v>
      </c>
      <c r="D59" s="17" t="s">
        <v>377</v>
      </c>
      <c r="E59" s="17"/>
      <c r="F59" s="17" t="s">
        <v>410</v>
      </c>
      <c r="G59" s="17" t="s">
        <v>411</v>
      </c>
      <c r="H59" s="17" t="s">
        <v>388</v>
      </c>
      <c r="I59" s="18" t="s">
        <v>10299</v>
      </c>
      <c r="J59" s="17">
        <v>35.1297</v>
      </c>
      <c r="K59" s="17">
        <v>-92.697599999999994</v>
      </c>
      <c r="L59" s="34" t="s">
        <v>43</v>
      </c>
      <c r="M59" s="17" t="s">
        <v>40</v>
      </c>
      <c r="N59" s="17" t="s">
        <v>412</v>
      </c>
      <c r="O59" s="17"/>
      <c r="P59" s="17">
        <v>1994</v>
      </c>
      <c r="Q59" s="17">
        <v>2050</v>
      </c>
      <c r="R59" s="17" t="s">
        <v>51</v>
      </c>
      <c r="S59" s="17">
        <v>30</v>
      </c>
      <c r="T59" s="17"/>
      <c r="U59" s="17"/>
      <c r="V59" s="17"/>
      <c r="W59" s="19">
        <v>1367651</v>
      </c>
      <c r="X59" s="19">
        <v>844621</v>
      </c>
      <c r="Y59" s="17">
        <v>2019</v>
      </c>
      <c r="Z59" s="19">
        <v>64170</v>
      </c>
      <c r="AA59" s="17">
        <v>2019</v>
      </c>
      <c r="AB59" s="17" t="s">
        <v>43</v>
      </c>
      <c r="AC59" s="17" t="s">
        <v>12440</v>
      </c>
      <c r="AD59" s="17" t="s">
        <v>43</v>
      </c>
      <c r="AE59" s="17"/>
      <c r="AF59" s="17" t="s">
        <v>43</v>
      </c>
      <c r="AG59" s="17"/>
      <c r="AH59" s="17"/>
      <c r="AI59" s="17"/>
      <c r="AJ59" s="17" t="s">
        <v>60</v>
      </c>
      <c r="AK59" s="17"/>
      <c r="AL59" s="17"/>
      <c r="AM59" s="17"/>
      <c r="AN59" s="17"/>
      <c r="AO59" s="5"/>
    </row>
    <row r="60" spans="1:41" ht="51.75" x14ac:dyDescent="0.25">
      <c r="A60" s="17">
        <v>1005397</v>
      </c>
      <c r="B60" s="17">
        <v>2291</v>
      </c>
      <c r="C60" s="17" t="s">
        <v>413</v>
      </c>
      <c r="D60" s="17" t="s">
        <v>377</v>
      </c>
      <c r="E60" s="17" t="s">
        <v>414</v>
      </c>
      <c r="F60" s="17" t="s">
        <v>13109</v>
      </c>
      <c r="G60" s="17" t="s">
        <v>415</v>
      </c>
      <c r="H60" s="17" t="s">
        <v>416</v>
      </c>
      <c r="I60" s="18" t="s">
        <v>10300</v>
      </c>
      <c r="J60" s="17">
        <v>35.719434</v>
      </c>
      <c r="K60" s="17">
        <v>-90.68862</v>
      </c>
      <c r="L60" s="34" t="s">
        <v>43</v>
      </c>
      <c r="M60" s="17" t="s">
        <v>40</v>
      </c>
      <c r="N60" s="17" t="s">
        <v>417</v>
      </c>
      <c r="O60" s="17" t="s">
        <v>417</v>
      </c>
      <c r="P60" s="17">
        <v>1991</v>
      </c>
      <c r="Q60" s="17">
        <v>2030</v>
      </c>
      <c r="R60" s="17" t="s">
        <v>51</v>
      </c>
      <c r="S60" s="17">
        <v>310</v>
      </c>
      <c r="T60" s="17">
        <v>60.9</v>
      </c>
      <c r="U60" s="17"/>
      <c r="V60" s="17">
        <v>100</v>
      </c>
      <c r="W60" s="19">
        <v>4050450</v>
      </c>
      <c r="X60" s="19">
        <v>2349968</v>
      </c>
      <c r="Y60" s="17">
        <v>2019</v>
      </c>
      <c r="Z60" s="19">
        <v>94751</v>
      </c>
      <c r="AA60" s="17">
        <v>2019</v>
      </c>
      <c r="AB60" s="17" t="s">
        <v>52</v>
      </c>
      <c r="AC60" s="17" t="s">
        <v>12440</v>
      </c>
      <c r="AD60" s="17" t="s">
        <v>43</v>
      </c>
      <c r="AE60" s="17">
        <v>1.08</v>
      </c>
      <c r="AF60" s="17" t="s">
        <v>52</v>
      </c>
      <c r="AG60" s="17">
        <v>0.56999999999999995</v>
      </c>
      <c r="AH60" s="17">
        <v>2019</v>
      </c>
      <c r="AI60" s="17">
        <v>50.2</v>
      </c>
      <c r="AJ60" s="17" t="s">
        <v>52</v>
      </c>
      <c r="AK60" s="17"/>
      <c r="AL60" s="17">
        <v>0.56999999999999995</v>
      </c>
      <c r="AM60" s="17">
        <v>2019</v>
      </c>
      <c r="AN60" s="17"/>
      <c r="AO60" s="5"/>
    </row>
    <row r="61" spans="1:41" ht="39" x14ac:dyDescent="0.25">
      <c r="A61" s="17">
        <v>1002732</v>
      </c>
      <c r="B61" s="17">
        <v>10500</v>
      </c>
      <c r="C61" s="17" t="s">
        <v>418</v>
      </c>
      <c r="D61" s="17" t="s">
        <v>377</v>
      </c>
      <c r="E61" s="17"/>
      <c r="F61" s="17" t="s">
        <v>419</v>
      </c>
      <c r="G61" s="17" t="s">
        <v>420</v>
      </c>
      <c r="H61" s="17" t="s">
        <v>421</v>
      </c>
      <c r="I61" s="18" t="s">
        <v>10301</v>
      </c>
      <c r="J61" s="17">
        <v>35.13597</v>
      </c>
      <c r="K61" s="17">
        <v>-90.256060000000005</v>
      </c>
      <c r="L61" s="34" t="s">
        <v>43</v>
      </c>
      <c r="M61" s="17" t="s">
        <v>40</v>
      </c>
      <c r="N61" s="17" t="s">
        <v>422</v>
      </c>
      <c r="O61" s="17" t="s">
        <v>144</v>
      </c>
      <c r="P61" s="17">
        <v>1989</v>
      </c>
      <c r="Q61" s="17">
        <v>2032</v>
      </c>
      <c r="R61" s="17" t="s">
        <v>51</v>
      </c>
      <c r="S61" s="17"/>
      <c r="T61" s="17">
        <v>52</v>
      </c>
      <c r="U61" s="17"/>
      <c r="V61" s="17"/>
      <c r="W61" s="19">
        <v>3887482</v>
      </c>
      <c r="X61" s="19">
        <v>2185487</v>
      </c>
      <c r="Y61" s="17">
        <v>2019</v>
      </c>
      <c r="Z61" s="19">
        <v>81285</v>
      </c>
      <c r="AA61" s="17">
        <v>2019</v>
      </c>
      <c r="AB61" s="17" t="s">
        <v>43</v>
      </c>
      <c r="AC61" s="17" t="s">
        <v>12438</v>
      </c>
      <c r="AD61" s="17" t="s">
        <v>43</v>
      </c>
      <c r="AE61" s="17">
        <v>0.83</v>
      </c>
      <c r="AF61" s="17" t="s">
        <v>43</v>
      </c>
      <c r="AG61" s="17"/>
      <c r="AH61" s="17"/>
      <c r="AI61" s="17"/>
      <c r="AJ61" s="17" t="s">
        <v>43</v>
      </c>
      <c r="AK61" s="17"/>
      <c r="AL61" s="17"/>
      <c r="AM61" s="17"/>
      <c r="AN61" s="17"/>
      <c r="AO61" s="5"/>
    </row>
    <row r="62" spans="1:41" ht="26.25" x14ac:dyDescent="0.25">
      <c r="A62" s="17">
        <v>1003406</v>
      </c>
      <c r="B62" s="17">
        <v>2282</v>
      </c>
      <c r="C62" s="17" t="s">
        <v>9800</v>
      </c>
      <c r="D62" s="17" t="s">
        <v>377</v>
      </c>
      <c r="E62" s="17" t="s">
        <v>423</v>
      </c>
      <c r="F62" s="17" t="s">
        <v>8214</v>
      </c>
      <c r="G62" s="17" t="s">
        <v>424</v>
      </c>
      <c r="H62" s="17" t="s">
        <v>213</v>
      </c>
      <c r="I62" s="18" t="s">
        <v>10302</v>
      </c>
      <c r="J62" s="17">
        <v>36.140146999999999</v>
      </c>
      <c r="K62" s="17">
        <v>-94.256073000000001</v>
      </c>
      <c r="L62" s="34" t="s">
        <v>43</v>
      </c>
      <c r="M62" s="17" t="s">
        <v>58</v>
      </c>
      <c r="N62" s="17" t="s">
        <v>50</v>
      </c>
      <c r="O62" s="17" t="s">
        <v>50</v>
      </c>
      <c r="P62" s="17">
        <v>1980</v>
      </c>
      <c r="Q62" s="17">
        <v>2024</v>
      </c>
      <c r="R62" s="17" t="s">
        <v>51</v>
      </c>
      <c r="S62" s="17">
        <v>147</v>
      </c>
      <c r="T62" s="17">
        <v>124.9</v>
      </c>
      <c r="U62" s="17"/>
      <c r="V62" s="17">
        <v>120</v>
      </c>
      <c r="W62" s="19">
        <v>14781980</v>
      </c>
      <c r="X62" s="19">
        <v>9509704</v>
      </c>
      <c r="Y62" s="17">
        <v>2019</v>
      </c>
      <c r="Z62" s="19">
        <v>592426</v>
      </c>
      <c r="AA62" s="17">
        <v>2019</v>
      </c>
      <c r="AB62" s="17" t="s">
        <v>43</v>
      </c>
      <c r="AC62" s="17" t="s">
        <v>12438</v>
      </c>
      <c r="AD62" s="17" t="s">
        <v>43</v>
      </c>
      <c r="AE62" s="17">
        <v>2.7</v>
      </c>
      <c r="AF62" s="17" t="s">
        <v>52</v>
      </c>
      <c r="AG62" s="17">
        <v>2.4569999999999999</v>
      </c>
      <c r="AH62" s="17">
        <v>2019</v>
      </c>
      <c r="AI62" s="17">
        <v>52.1</v>
      </c>
      <c r="AJ62" s="17" t="s">
        <v>52</v>
      </c>
      <c r="AK62" s="17">
        <v>2</v>
      </c>
      <c r="AL62" s="17">
        <v>0</v>
      </c>
      <c r="AM62" s="17">
        <v>2018</v>
      </c>
      <c r="AN62" s="17" t="s">
        <v>8215</v>
      </c>
      <c r="AO62" s="5"/>
    </row>
    <row r="63" spans="1:41" ht="39" x14ac:dyDescent="0.25">
      <c r="A63" s="17"/>
      <c r="B63" s="17">
        <v>11441</v>
      </c>
      <c r="C63" s="17" t="s">
        <v>425</v>
      </c>
      <c r="D63" s="17" t="s">
        <v>377</v>
      </c>
      <c r="E63" s="17"/>
      <c r="F63" s="17" t="s">
        <v>426</v>
      </c>
      <c r="G63" s="17" t="s">
        <v>427</v>
      </c>
      <c r="H63" s="17" t="s">
        <v>428</v>
      </c>
      <c r="I63" s="18" t="s">
        <v>10303</v>
      </c>
      <c r="J63" s="17">
        <v>34.311</v>
      </c>
      <c r="K63" s="17">
        <v>-91.272000000000006</v>
      </c>
      <c r="L63" s="34" t="s">
        <v>43</v>
      </c>
      <c r="M63" s="17" t="s">
        <v>58</v>
      </c>
      <c r="N63" s="17" t="s">
        <v>429</v>
      </c>
      <c r="O63" s="17"/>
      <c r="P63" s="17"/>
      <c r="Q63" s="17"/>
      <c r="R63" s="17" t="s">
        <v>51</v>
      </c>
      <c r="S63" s="17">
        <v>30.5</v>
      </c>
      <c r="T63" s="17"/>
      <c r="U63" s="17"/>
      <c r="V63" s="17"/>
      <c r="W63" s="19"/>
      <c r="X63" s="19"/>
      <c r="Y63" s="17"/>
      <c r="Z63" s="19"/>
      <c r="AA63" s="17"/>
      <c r="AB63" s="17" t="s">
        <v>60</v>
      </c>
      <c r="AC63" s="17" t="s">
        <v>12438</v>
      </c>
      <c r="AD63" s="17" t="s">
        <v>43</v>
      </c>
      <c r="AE63" s="17"/>
      <c r="AF63" s="17" t="s">
        <v>60</v>
      </c>
      <c r="AG63" s="17"/>
      <c r="AH63" s="17"/>
      <c r="AI63" s="17"/>
      <c r="AJ63" s="17" t="s">
        <v>60</v>
      </c>
      <c r="AK63" s="17"/>
      <c r="AL63" s="17"/>
      <c r="AM63" s="17"/>
      <c r="AN63" s="17"/>
      <c r="AO63" s="5"/>
    </row>
    <row r="64" spans="1:41" ht="90" x14ac:dyDescent="0.25">
      <c r="A64" s="17">
        <v>1006026</v>
      </c>
      <c r="B64" s="17">
        <v>2052</v>
      </c>
      <c r="C64" s="17" t="s">
        <v>8203</v>
      </c>
      <c r="D64" s="17" t="s">
        <v>377</v>
      </c>
      <c r="E64" s="17"/>
      <c r="F64" s="17" t="s">
        <v>391</v>
      </c>
      <c r="G64" s="17" t="s">
        <v>12448</v>
      </c>
      <c r="H64" s="17" t="s">
        <v>392</v>
      </c>
      <c r="I64" s="18" t="s">
        <v>10304</v>
      </c>
      <c r="J64" s="17">
        <v>35.2926</v>
      </c>
      <c r="K64" s="17">
        <v>-94.370400000000004</v>
      </c>
      <c r="L64" s="34" t="s">
        <v>43</v>
      </c>
      <c r="M64" s="17" t="s">
        <v>40</v>
      </c>
      <c r="N64" s="17" t="s">
        <v>393</v>
      </c>
      <c r="O64" s="17" t="s">
        <v>393</v>
      </c>
      <c r="P64" s="17">
        <v>1981</v>
      </c>
      <c r="Q64" s="17">
        <v>2060</v>
      </c>
      <c r="R64" s="17" t="s">
        <v>51</v>
      </c>
      <c r="S64" s="17">
        <v>555</v>
      </c>
      <c r="T64" s="17">
        <v>148.19999999999999</v>
      </c>
      <c r="U64" s="17">
        <v>160</v>
      </c>
      <c r="V64" s="17">
        <v>80</v>
      </c>
      <c r="W64" s="19">
        <v>47823137</v>
      </c>
      <c r="X64" s="19">
        <v>10034620</v>
      </c>
      <c r="Y64" s="17">
        <v>2019</v>
      </c>
      <c r="Z64" s="19">
        <v>250630</v>
      </c>
      <c r="AA64" s="17">
        <v>2019</v>
      </c>
      <c r="AB64" s="17" t="s">
        <v>43</v>
      </c>
      <c r="AC64" s="17" t="s">
        <v>12438</v>
      </c>
      <c r="AD64" s="17" t="s">
        <v>43</v>
      </c>
      <c r="AE64" s="17"/>
      <c r="AF64" s="17" t="s">
        <v>52</v>
      </c>
      <c r="AG64" s="17">
        <v>4.3869999999999996</v>
      </c>
      <c r="AH64" s="17">
        <v>2019</v>
      </c>
      <c r="AI64" s="17">
        <v>59.3</v>
      </c>
      <c r="AJ64" s="17" t="s">
        <v>52</v>
      </c>
      <c r="AK64" s="17">
        <v>1</v>
      </c>
      <c r="AL64" s="17">
        <v>0.29699999999999999</v>
      </c>
      <c r="AM64" s="17">
        <v>2019</v>
      </c>
      <c r="AN64" s="17" t="s">
        <v>8204</v>
      </c>
      <c r="AO64" s="5"/>
    </row>
    <row r="65" spans="1:41" ht="26.25" x14ac:dyDescent="0.25">
      <c r="A65" s="17"/>
      <c r="B65" s="17">
        <v>11442</v>
      </c>
      <c r="C65" s="17" t="s">
        <v>430</v>
      </c>
      <c r="D65" s="17" t="s">
        <v>377</v>
      </c>
      <c r="E65" s="17"/>
      <c r="F65" s="17" t="s">
        <v>431</v>
      </c>
      <c r="G65" s="17" t="s">
        <v>432</v>
      </c>
      <c r="H65" s="17" t="s">
        <v>175</v>
      </c>
      <c r="I65" s="18" t="s">
        <v>10306</v>
      </c>
      <c r="J65" s="17">
        <v>35.589399999999998</v>
      </c>
      <c r="K65" s="17">
        <v>-91.092200000000005</v>
      </c>
      <c r="L65" s="34" t="s">
        <v>43</v>
      </c>
      <c r="M65" s="17" t="s">
        <v>40</v>
      </c>
      <c r="N65" s="17" t="s">
        <v>433</v>
      </c>
      <c r="O65" s="17"/>
      <c r="P65" s="17"/>
      <c r="Q65" s="17"/>
      <c r="R65" s="17" t="s">
        <v>51</v>
      </c>
      <c r="S65" s="17">
        <v>27</v>
      </c>
      <c r="T65" s="17"/>
      <c r="U65" s="17"/>
      <c r="V65" s="17"/>
      <c r="W65" s="19">
        <v>841045</v>
      </c>
      <c r="X65" s="19"/>
      <c r="Y65" s="17"/>
      <c r="Z65" s="19"/>
      <c r="AA65" s="17"/>
      <c r="AB65" s="17" t="s">
        <v>60</v>
      </c>
      <c r="AC65" s="17" t="s">
        <v>12438</v>
      </c>
      <c r="AD65" s="17" t="s">
        <v>43</v>
      </c>
      <c r="AE65" s="17"/>
      <c r="AF65" s="17" t="s">
        <v>60</v>
      </c>
      <c r="AG65" s="17"/>
      <c r="AH65" s="17"/>
      <c r="AI65" s="17"/>
      <c r="AJ65" s="17" t="s">
        <v>60</v>
      </c>
      <c r="AK65" s="17"/>
      <c r="AL65" s="17"/>
      <c r="AM65" s="17"/>
      <c r="AN65" s="17"/>
      <c r="AO65" s="5"/>
    </row>
    <row r="66" spans="1:41" ht="39" x14ac:dyDescent="0.25">
      <c r="A66" s="17">
        <v>1003615</v>
      </c>
      <c r="B66" s="17">
        <v>2283</v>
      </c>
      <c r="C66" s="17" t="s">
        <v>434</v>
      </c>
      <c r="D66" s="17" t="s">
        <v>377</v>
      </c>
      <c r="E66" s="17"/>
      <c r="F66" s="17" t="s">
        <v>435</v>
      </c>
      <c r="G66" s="17" t="s">
        <v>436</v>
      </c>
      <c r="H66" s="17" t="s">
        <v>80</v>
      </c>
      <c r="I66" s="18" t="s">
        <v>10307</v>
      </c>
      <c r="J66" s="17">
        <v>34.346760000000003</v>
      </c>
      <c r="K66" s="17">
        <v>-92.192139999999995</v>
      </c>
      <c r="L66" s="34" t="s">
        <v>43</v>
      </c>
      <c r="M66" s="17" t="s">
        <v>58</v>
      </c>
      <c r="N66" s="17" t="s">
        <v>50</v>
      </c>
      <c r="O66" s="17"/>
      <c r="P66" s="17">
        <v>1992</v>
      </c>
      <c r="Q66" s="17">
        <v>2036</v>
      </c>
      <c r="R66" s="17" t="s">
        <v>51</v>
      </c>
      <c r="S66" s="17">
        <v>66</v>
      </c>
      <c r="T66" s="17">
        <v>45.1</v>
      </c>
      <c r="U66" s="17"/>
      <c r="V66" s="17">
        <v>100</v>
      </c>
      <c r="W66" s="19">
        <v>5845066</v>
      </c>
      <c r="X66" s="19">
        <v>3616314</v>
      </c>
      <c r="Y66" s="17">
        <v>2019</v>
      </c>
      <c r="Z66" s="19">
        <v>120297</v>
      </c>
      <c r="AA66" s="17">
        <v>2019</v>
      </c>
      <c r="AB66" s="17" t="s">
        <v>52</v>
      </c>
      <c r="AC66" s="17" t="s">
        <v>12445</v>
      </c>
      <c r="AD66" s="17" t="s">
        <v>43</v>
      </c>
      <c r="AE66" s="17">
        <v>1.5</v>
      </c>
      <c r="AF66" s="17" t="s">
        <v>52</v>
      </c>
      <c r="AG66" s="17">
        <v>0.88700000000000001</v>
      </c>
      <c r="AH66" s="17">
        <v>2019</v>
      </c>
      <c r="AI66" s="17">
        <v>51.4</v>
      </c>
      <c r="AJ66" s="17" t="s">
        <v>52</v>
      </c>
      <c r="AK66" s="17">
        <v>1</v>
      </c>
      <c r="AL66" s="17">
        <v>0.88700000000000001</v>
      </c>
      <c r="AM66" s="17">
        <v>2019</v>
      </c>
      <c r="AN66" s="17" t="s">
        <v>8206</v>
      </c>
      <c r="AO66" s="5"/>
    </row>
    <row r="67" spans="1:41" ht="77.25" x14ac:dyDescent="0.25">
      <c r="A67" s="17">
        <v>1004543</v>
      </c>
      <c r="B67" s="17">
        <v>2093</v>
      </c>
      <c r="C67" s="17" t="s">
        <v>8207</v>
      </c>
      <c r="D67" s="17" t="s">
        <v>377</v>
      </c>
      <c r="E67" s="17" t="s">
        <v>404</v>
      </c>
      <c r="F67" s="17" t="s">
        <v>405</v>
      </c>
      <c r="G67" s="17" t="s">
        <v>406</v>
      </c>
      <c r="H67" s="17" t="s">
        <v>407</v>
      </c>
      <c r="I67" s="18" t="s">
        <v>10308</v>
      </c>
      <c r="J67" s="17">
        <v>34.651290000000003</v>
      </c>
      <c r="K67" s="17">
        <v>-92.302409999999995</v>
      </c>
      <c r="L67" s="34" t="s">
        <v>52</v>
      </c>
      <c r="M67" s="17" t="s">
        <v>40</v>
      </c>
      <c r="N67" s="17" t="s">
        <v>408</v>
      </c>
      <c r="O67" s="17" t="s">
        <v>408</v>
      </c>
      <c r="P67" s="17">
        <v>1976</v>
      </c>
      <c r="Q67" s="17">
        <v>2073</v>
      </c>
      <c r="R67" s="17" t="s">
        <v>51</v>
      </c>
      <c r="S67" s="17">
        <v>110</v>
      </c>
      <c r="T67" s="17">
        <v>49.6</v>
      </c>
      <c r="U67" s="17">
        <v>240</v>
      </c>
      <c r="V67" s="17">
        <v>100</v>
      </c>
      <c r="W67" s="19">
        <v>7751457</v>
      </c>
      <c r="X67" s="19">
        <v>3474826</v>
      </c>
      <c r="Y67" s="17">
        <v>2018</v>
      </c>
      <c r="Z67" s="19">
        <v>123814</v>
      </c>
      <c r="AA67" s="17">
        <v>2018</v>
      </c>
      <c r="AB67" s="17" t="s">
        <v>52</v>
      </c>
      <c r="AC67" s="17" t="s">
        <v>12440</v>
      </c>
      <c r="AD67" s="17" t="s">
        <v>43</v>
      </c>
      <c r="AE67" s="17">
        <v>1.52</v>
      </c>
      <c r="AF67" s="17" t="s">
        <v>52</v>
      </c>
      <c r="AG67" s="17">
        <v>0.53300000000000003</v>
      </c>
      <c r="AH67" s="17">
        <v>2018</v>
      </c>
      <c r="AI67" s="17">
        <v>37.5</v>
      </c>
      <c r="AJ67" s="17" t="s">
        <v>52</v>
      </c>
      <c r="AK67" s="17"/>
      <c r="AL67" s="17">
        <v>0.53300000000000003</v>
      </c>
      <c r="AM67" s="17">
        <v>2018</v>
      </c>
      <c r="AN67" s="17" t="s">
        <v>8208</v>
      </c>
      <c r="AO67" s="5"/>
    </row>
    <row r="68" spans="1:41" ht="39" x14ac:dyDescent="0.25">
      <c r="A68" s="17">
        <v>1004480</v>
      </c>
      <c r="B68" s="17">
        <v>11421</v>
      </c>
      <c r="C68" s="17" t="s">
        <v>437</v>
      </c>
      <c r="D68" s="17" t="s">
        <v>377</v>
      </c>
      <c r="E68" s="17"/>
      <c r="F68" s="17" t="s">
        <v>438</v>
      </c>
      <c r="G68" s="17" t="s">
        <v>439</v>
      </c>
      <c r="H68" s="17" t="s">
        <v>440</v>
      </c>
      <c r="I68" s="18" t="s">
        <v>10309</v>
      </c>
      <c r="J68" s="17">
        <v>35.78</v>
      </c>
      <c r="K68" s="17">
        <v>-89.97</v>
      </c>
      <c r="L68" s="34" t="s">
        <v>43</v>
      </c>
      <c r="M68" s="17" t="s">
        <v>40</v>
      </c>
      <c r="N68" s="17" t="s">
        <v>441</v>
      </c>
      <c r="O68" s="17"/>
      <c r="P68" s="17">
        <v>1980</v>
      </c>
      <c r="Q68" s="17">
        <v>2087</v>
      </c>
      <c r="R68" s="17" t="s">
        <v>51</v>
      </c>
      <c r="S68" s="17">
        <v>96.5</v>
      </c>
      <c r="T68" s="17">
        <v>27</v>
      </c>
      <c r="U68" s="17"/>
      <c r="V68" s="17"/>
      <c r="W68" s="19"/>
      <c r="X68" s="19">
        <v>2380027</v>
      </c>
      <c r="Y68" s="17">
        <v>2019</v>
      </c>
      <c r="Z68" s="19">
        <v>73981</v>
      </c>
      <c r="AA68" s="17">
        <v>2019</v>
      </c>
      <c r="AB68" s="17" t="s">
        <v>43</v>
      </c>
      <c r="AC68" s="17" t="s">
        <v>12440</v>
      </c>
      <c r="AD68" s="17" t="s">
        <v>43</v>
      </c>
      <c r="AE68" s="17">
        <v>0.93200000000000005</v>
      </c>
      <c r="AF68" s="17" t="s">
        <v>43</v>
      </c>
      <c r="AG68" s="17"/>
      <c r="AH68" s="17"/>
      <c r="AI68" s="17"/>
      <c r="AJ68" s="17" t="s">
        <v>43</v>
      </c>
      <c r="AK68" s="17"/>
      <c r="AL68" s="17"/>
      <c r="AM68" s="17"/>
      <c r="AN68" s="17"/>
      <c r="AO68" s="5"/>
    </row>
    <row r="69" spans="1:41" ht="39" x14ac:dyDescent="0.25">
      <c r="A69" s="17">
        <v>1005898</v>
      </c>
      <c r="B69" s="17">
        <v>2293</v>
      </c>
      <c r="C69" s="17" t="s">
        <v>8209</v>
      </c>
      <c r="D69" s="17" t="s">
        <v>377</v>
      </c>
      <c r="E69" s="17" t="s">
        <v>442</v>
      </c>
      <c r="F69" s="17" t="s">
        <v>8210</v>
      </c>
      <c r="G69" s="17" t="s">
        <v>406</v>
      </c>
      <c r="H69" s="17" t="s">
        <v>407</v>
      </c>
      <c r="I69" s="18" t="s">
        <v>10310</v>
      </c>
      <c r="J69" s="17">
        <v>34.712400000000002</v>
      </c>
      <c r="K69" s="17">
        <v>-92.331800000000001</v>
      </c>
      <c r="L69" s="34" t="s">
        <v>43</v>
      </c>
      <c r="M69" s="17" t="s">
        <v>58</v>
      </c>
      <c r="N69" s="17" t="s">
        <v>59</v>
      </c>
      <c r="O69" s="17" t="s">
        <v>59</v>
      </c>
      <c r="P69" s="17">
        <v>1980</v>
      </c>
      <c r="Q69" s="17">
        <v>2012</v>
      </c>
      <c r="R69" s="17" t="s">
        <v>42</v>
      </c>
      <c r="S69" s="17">
        <v>116.4</v>
      </c>
      <c r="T69" s="17">
        <v>116</v>
      </c>
      <c r="U69" s="17"/>
      <c r="V69" s="17"/>
      <c r="W69" s="19">
        <v>5657857</v>
      </c>
      <c r="X69" s="19">
        <v>5597448</v>
      </c>
      <c r="Y69" s="17">
        <v>2011</v>
      </c>
      <c r="Z69" s="19">
        <v>72310</v>
      </c>
      <c r="AA69" s="17">
        <v>2011</v>
      </c>
      <c r="AB69" s="17" t="s">
        <v>43</v>
      </c>
      <c r="AC69" s="17" t="s">
        <v>12438</v>
      </c>
      <c r="AD69" s="17" t="s">
        <v>43</v>
      </c>
      <c r="AE69" s="17">
        <v>2.3199999999999998</v>
      </c>
      <c r="AF69" s="17" t="s">
        <v>52</v>
      </c>
      <c r="AG69" s="17">
        <v>0.83599999999999997</v>
      </c>
      <c r="AH69" s="17">
        <v>2019</v>
      </c>
      <c r="AI69" s="17">
        <v>45.8</v>
      </c>
      <c r="AJ69" s="17" t="s">
        <v>52</v>
      </c>
      <c r="AK69" s="17">
        <v>1</v>
      </c>
      <c r="AL69" s="17">
        <v>0.83599999999999997</v>
      </c>
      <c r="AM69" s="17">
        <v>2019</v>
      </c>
      <c r="AN69" s="17" t="s">
        <v>8211</v>
      </c>
      <c r="AO69" s="5"/>
    </row>
    <row r="70" spans="1:41" ht="26.25" x14ac:dyDescent="0.25">
      <c r="A70" s="17">
        <v>1006470</v>
      </c>
      <c r="B70" s="17">
        <v>11543</v>
      </c>
      <c r="C70" s="17" t="s">
        <v>443</v>
      </c>
      <c r="D70" s="17" t="s">
        <v>377</v>
      </c>
      <c r="E70" s="17"/>
      <c r="F70" s="17" t="s">
        <v>444</v>
      </c>
      <c r="G70" s="17" t="s">
        <v>445</v>
      </c>
      <c r="H70" s="17" t="s">
        <v>446</v>
      </c>
      <c r="I70" s="18" t="s">
        <v>10311</v>
      </c>
      <c r="J70" s="17">
        <v>36.463900000000002</v>
      </c>
      <c r="K70" s="17">
        <v>-92.45196</v>
      </c>
      <c r="L70" s="34" t="s">
        <v>43</v>
      </c>
      <c r="M70" s="17" t="s">
        <v>40</v>
      </c>
      <c r="N70" s="17" t="s">
        <v>447</v>
      </c>
      <c r="O70" s="17"/>
      <c r="P70" s="17"/>
      <c r="Q70" s="17">
        <v>2015</v>
      </c>
      <c r="R70" s="17" t="s">
        <v>42</v>
      </c>
      <c r="S70" s="17">
        <v>56</v>
      </c>
      <c r="T70" s="17"/>
      <c r="U70" s="17"/>
      <c r="V70" s="17"/>
      <c r="W70" s="19">
        <v>1672800</v>
      </c>
      <c r="X70" s="19"/>
      <c r="Y70" s="17"/>
      <c r="Z70" s="19"/>
      <c r="AA70" s="17"/>
      <c r="AB70" s="17" t="s">
        <v>60</v>
      </c>
      <c r="AC70" s="17" t="s">
        <v>12438</v>
      </c>
      <c r="AD70" s="17" t="s">
        <v>43</v>
      </c>
      <c r="AE70" s="17"/>
      <c r="AF70" s="17" t="s">
        <v>43</v>
      </c>
      <c r="AG70" s="17"/>
      <c r="AH70" s="17"/>
      <c r="AI70" s="17"/>
      <c r="AJ70" s="17" t="s">
        <v>43</v>
      </c>
      <c r="AK70" s="17"/>
      <c r="AL70" s="17"/>
      <c r="AM70" s="17"/>
      <c r="AN70" s="17"/>
      <c r="AO70" s="5"/>
    </row>
    <row r="71" spans="1:41" ht="39" x14ac:dyDescent="0.25">
      <c r="A71" s="17">
        <v>1005319</v>
      </c>
      <c r="B71" s="17">
        <v>11280</v>
      </c>
      <c r="C71" s="17" t="s">
        <v>448</v>
      </c>
      <c r="D71" s="17" t="s">
        <v>377</v>
      </c>
      <c r="E71" s="17"/>
      <c r="F71" s="17" t="s">
        <v>449</v>
      </c>
      <c r="G71" s="17" t="s">
        <v>450</v>
      </c>
      <c r="H71" s="17" t="s">
        <v>451</v>
      </c>
      <c r="I71" s="18" t="s">
        <v>10312</v>
      </c>
      <c r="J71" s="17">
        <v>36.085000000000001</v>
      </c>
      <c r="K71" s="17">
        <v>-90.453900000000004</v>
      </c>
      <c r="L71" s="34" t="s">
        <v>43</v>
      </c>
      <c r="M71" s="17" t="s">
        <v>40</v>
      </c>
      <c r="N71" s="17" t="s">
        <v>452</v>
      </c>
      <c r="O71" s="17"/>
      <c r="P71" s="17">
        <v>1979</v>
      </c>
      <c r="Q71" s="17">
        <v>2031</v>
      </c>
      <c r="R71" s="17" t="s">
        <v>51</v>
      </c>
      <c r="S71" s="17"/>
      <c r="T71" s="17">
        <v>207.4</v>
      </c>
      <c r="U71" s="17"/>
      <c r="V71" s="17"/>
      <c r="W71" s="19">
        <v>3922190</v>
      </c>
      <c r="X71" s="19">
        <v>2775021</v>
      </c>
      <c r="Y71" s="17">
        <v>2019</v>
      </c>
      <c r="Z71" s="19">
        <v>82815</v>
      </c>
      <c r="AA71" s="17">
        <v>2019</v>
      </c>
      <c r="AB71" s="17" t="s">
        <v>43</v>
      </c>
      <c r="AC71" s="17" t="s">
        <v>12438</v>
      </c>
      <c r="AD71" s="17" t="s">
        <v>43</v>
      </c>
      <c r="AE71" s="17">
        <v>1.02</v>
      </c>
      <c r="AF71" s="17" t="s">
        <v>43</v>
      </c>
      <c r="AG71" s="17"/>
      <c r="AH71" s="17"/>
      <c r="AI71" s="17"/>
      <c r="AJ71" s="17" t="s">
        <v>43</v>
      </c>
      <c r="AK71" s="17"/>
      <c r="AL71" s="17"/>
      <c r="AM71" s="17"/>
      <c r="AN71" s="17" t="s">
        <v>453</v>
      </c>
      <c r="AO71" s="5"/>
    </row>
    <row r="72" spans="1:41" ht="64.5" x14ac:dyDescent="0.25">
      <c r="A72" s="17">
        <v>1007681</v>
      </c>
      <c r="B72" s="17">
        <v>2284</v>
      </c>
      <c r="C72" s="17" t="s">
        <v>454</v>
      </c>
      <c r="D72" s="17" t="s">
        <v>377</v>
      </c>
      <c r="E72" s="17" t="s">
        <v>455</v>
      </c>
      <c r="F72" s="17" t="s">
        <v>456</v>
      </c>
      <c r="G72" s="17" t="s">
        <v>457</v>
      </c>
      <c r="H72" s="17" t="s">
        <v>458</v>
      </c>
      <c r="I72" s="18" t="s">
        <v>10313</v>
      </c>
      <c r="J72" s="17">
        <v>35.090000000000003</v>
      </c>
      <c r="K72" s="17">
        <v>-93.207899999999995</v>
      </c>
      <c r="L72" s="34" t="s">
        <v>43</v>
      </c>
      <c r="M72" s="17" t="s">
        <v>58</v>
      </c>
      <c r="N72" s="17" t="s">
        <v>50</v>
      </c>
      <c r="O72" s="17" t="s">
        <v>50</v>
      </c>
      <c r="P72" s="17">
        <v>1986</v>
      </c>
      <c r="Q72" s="17">
        <v>2058</v>
      </c>
      <c r="R72" s="17" t="s">
        <v>51</v>
      </c>
      <c r="S72" s="17">
        <v>66</v>
      </c>
      <c r="T72" s="17">
        <v>46.2</v>
      </c>
      <c r="U72" s="17"/>
      <c r="V72" s="17">
        <v>80</v>
      </c>
      <c r="W72" s="19">
        <v>6189391</v>
      </c>
      <c r="X72" s="19">
        <v>3132420</v>
      </c>
      <c r="Y72" s="17">
        <v>2019</v>
      </c>
      <c r="Z72" s="19">
        <v>84246</v>
      </c>
      <c r="AA72" s="17">
        <v>2019</v>
      </c>
      <c r="AB72" s="17" t="s">
        <v>52</v>
      </c>
      <c r="AC72" s="17" t="s">
        <v>12440</v>
      </c>
      <c r="AD72" s="17" t="s">
        <v>43</v>
      </c>
      <c r="AE72" s="17">
        <v>1.21</v>
      </c>
      <c r="AF72" s="17" t="s">
        <v>52</v>
      </c>
      <c r="AG72" s="17">
        <v>0.32100000000000001</v>
      </c>
      <c r="AH72" s="17">
        <v>2019</v>
      </c>
      <c r="AI72" s="17">
        <v>49.6</v>
      </c>
      <c r="AJ72" s="17" t="s">
        <v>52</v>
      </c>
      <c r="AK72" s="17">
        <v>1</v>
      </c>
      <c r="AL72" s="17">
        <v>0.32100000000000001</v>
      </c>
      <c r="AM72" s="17">
        <v>2019</v>
      </c>
      <c r="AN72" s="17" t="s">
        <v>8212</v>
      </c>
      <c r="AO72" s="5"/>
    </row>
    <row r="73" spans="1:41" ht="39" x14ac:dyDescent="0.25">
      <c r="A73" s="17">
        <v>1004544</v>
      </c>
      <c r="B73" s="17">
        <v>11545</v>
      </c>
      <c r="C73" s="17" t="s">
        <v>459</v>
      </c>
      <c r="D73" s="17" t="s">
        <v>377</v>
      </c>
      <c r="E73" s="17"/>
      <c r="F73" s="17" t="s">
        <v>9962</v>
      </c>
      <c r="G73" s="17" t="s">
        <v>460</v>
      </c>
      <c r="H73" s="17" t="s">
        <v>461</v>
      </c>
      <c r="I73" s="18" t="s">
        <v>10314</v>
      </c>
      <c r="J73" s="17">
        <v>34.8476</v>
      </c>
      <c r="K73" s="17">
        <v>-91.590019999999996</v>
      </c>
      <c r="L73" s="34" t="s">
        <v>43</v>
      </c>
      <c r="M73" s="17" t="s">
        <v>58</v>
      </c>
      <c r="N73" s="17" t="s">
        <v>462</v>
      </c>
      <c r="O73" s="17"/>
      <c r="P73" s="17">
        <v>1991</v>
      </c>
      <c r="Q73" s="17">
        <v>2096</v>
      </c>
      <c r="R73" s="17" t="s">
        <v>51</v>
      </c>
      <c r="S73" s="17">
        <v>105</v>
      </c>
      <c r="T73" s="17">
        <v>40</v>
      </c>
      <c r="U73" s="17">
        <v>80</v>
      </c>
      <c r="V73" s="17">
        <v>40</v>
      </c>
      <c r="W73" s="19">
        <v>26993821</v>
      </c>
      <c r="X73" s="19">
        <v>3767181</v>
      </c>
      <c r="Y73" s="17">
        <v>2019</v>
      </c>
      <c r="Z73" s="19">
        <v>103134</v>
      </c>
      <c r="AA73" s="17">
        <v>2019</v>
      </c>
      <c r="AB73" s="17" t="s">
        <v>52</v>
      </c>
      <c r="AC73" s="17" t="s">
        <v>12440</v>
      </c>
      <c r="AD73" s="17" t="s">
        <v>43</v>
      </c>
      <c r="AE73" s="17">
        <v>1.67</v>
      </c>
      <c r="AF73" s="17" t="s">
        <v>43</v>
      </c>
      <c r="AG73" s="17"/>
      <c r="AH73" s="17"/>
      <c r="AI73" s="17"/>
      <c r="AJ73" s="17" t="s">
        <v>43</v>
      </c>
      <c r="AK73" s="17"/>
      <c r="AL73" s="17"/>
      <c r="AM73" s="17"/>
      <c r="AN73" s="17"/>
      <c r="AO73" s="5"/>
    </row>
    <row r="74" spans="1:41" ht="26.25" x14ac:dyDescent="0.25">
      <c r="A74" s="17">
        <v>1006513</v>
      </c>
      <c r="B74" s="17">
        <v>11548</v>
      </c>
      <c r="C74" s="17" t="s">
        <v>8213</v>
      </c>
      <c r="D74" s="17" t="s">
        <v>377</v>
      </c>
      <c r="E74" s="17" t="s">
        <v>463</v>
      </c>
      <c r="F74" s="17" t="s">
        <v>464</v>
      </c>
      <c r="G74" s="17" t="s">
        <v>465</v>
      </c>
      <c r="H74" s="17" t="s">
        <v>466</v>
      </c>
      <c r="I74" s="18" t="s">
        <v>10315</v>
      </c>
      <c r="J74" s="17">
        <v>34.560600000000001</v>
      </c>
      <c r="K74" s="17">
        <v>-92.481800000000007</v>
      </c>
      <c r="L74" s="34" t="s">
        <v>43</v>
      </c>
      <c r="M74" s="17" t="s">
        <v>58</v>
      </c>
      <c r="N74" s="17" t="s">
        <v>59</v>
      </c>
      <c r="O74" s="17"/>
      <c r="P74" s="17">
        <v>1992</v>
      </c>
      <c r="Q74" s="17">
        <v>2042</v>
      </c>
      <c r="R74" s="17" t="s">
        <v>51</v>
      </c>
      <c r="S74" s="17"/>
      <c r="T74" s="17">
        <v>51.5</v>
      </c>
      <c r="U74" s="17"/>
      <c r="V74" s="17"/>
      <c r="W74" s="19">
        <v>8075586</v>
      </c>
      <c r="X74" s="19">
        <v>4337789</v>
      </c>
      <c r="Y74" s="17">
        <v>2019</v>
      </c>
      <c r="Z74" s="19">
        <v>196492</v>
      </c>
      <c r="AA74" s="17">
        <v>2019</v>
      </c>
      <c r="AB74" s="17" t="s">
        <v>43</v>
      </c>
      <c r="AC74" s="17" t="s">
        <v>12438</v>
      </c>
      <c r="AD74" s="17" t="s">
        <v>43</v>
      </c>
      <c r="AE74" s="17">
        <v>1.41</v>
      </c>
      <c r="AF74" s="17" t="s">
        <v>52</v>
      </c>
      <c r="AG74" s="17">
        <v>0.13100000000000001</v>
      </c>
      <c r="AH74" s="17">
        <v>2019</v>
      </c>
      <c r="AI74" s="17">
        <v>48</v>
      </c>
      <c r="AJ74" s="17" t="s">
        <v>52</v>
      </c>
      <c r="AK74" s="17">
        <v>1</v>
      </c>
      <c r="AL74" s="17">
        <v>0.13100000000000001</v>
      </c>
      <c r="AM74" s="17">
        <v>2019</v>
      </c>
      <c r="AN74" s="17" t="s">
        <v>8199</v>
      </c>
      <c r="AO74" s="5"/>
    </row>
    <row r="75" spans="1:41" ht="26.25" x14ac:dyDescent="0.25">
      <c r="A75" s="17">
        <v>1007614</v>
      </c>
      <c r="B75" s="17">
        <v>20802</v>
      </c>
      <c r="C75" s="17" t="s">
        <v>9963</v>
      </c>
      <c r="D75" s="17" t="s">
        <v>377</v>
      </c>
      <c r="E75" s="17"/>
      <c r="F75" s="17" t="s">
        <v>9964</v>
      </c>
      <c r="G75" s="17" t="s">
        <v>9965</v>
      </c>
      <c r="H75" s="17" t="s">
        <v>80</v>
      </c>
      <c r="I75" s="18" t="s">
        <v>10316</v>
      </c>
      <c r="J75" s="17">
        <v>34.204169</v>
      </c>
      <c r="K75" s="17">
        <v>-92.094120000000004</v>
      </c>
      <c r="L75" s="34" t="s">
        <v>43</v>
      </c>
      <c r="M75" s="17" t="s">
        <v>58</v>
      </c>
      <c r="N75" s="17" t="s">
        <v>50</v>
      </c>
      <c r="O75" s="17"/>
      <c r="P75" s="17">
        <v>1976</v>
      </c>
      <c r="Q75" s="17">
        <v>1992</v>
      </c>
      <c r="R75" s="17" t="s">
        <v>42</v>
      </c>
      <c r="S75" s="17"/>
      <c r="T75" s="17"/>
      <c r="U75" s="17"/>
      <c r="V75" s="17"/>
      <c r="W75" s="19">
        <v>2443918</v>
      </c>
      <c r="X75" s="19">
        <v>2443913</v>
      </c>
      <c r="Y75" s="17">
        <v>1992</v>
      </c>
      <c r="Z75" s="19">
        <v>143760</v>
      </c>
      <c r="AA75" s="17">
        <v>1992</v>
      </c>
      <c r="AB75" s="17" t="s">
        <v>43</v>
      </c>
      <c r="AC75" s="17" t="s">
        <v>12438</v>
      </c>
      <c r="AD75" s="17" t="s">
        <v>43</v>
      </c>
      <c r="AE75" s="17"/>
      <c r="AF75" s="17" t="s">
        <v>43</v>
      </c>
      <c r="AG75" s="17"/>
      <c r="AH75" s="17"/>
      <c r="AI75" s="17"/>
      <c r="AJ75" s="17" t="s">
        <v>43</v>
      </c>
      <c r="AK75" s="17"/>
      <c r="AL75" s="17"/>
      <c r="AM75" s="17"/>
      <c r="AN75" s="17"/>
      <c r="AO75" s="5"/>
    </row>
    <row r="76" spans="1:41" ht="51.75" x14ac:dyDescent="0.25">
      <c r="A76" s="17">
        <v>1007896</v>
      </c>
      <c r="B76" s="17">
        <v>2043</v>
      </c>
      <c r="C76" s="17" t="s">
        <v>9520</v>
      </c>
      <c r="D76" s="17" t="s">
        <v>377</v>
      </c>
      <c r="E76" s="17" t="s">
        <v>9521</v>
      </c>
      <c r="F76" s="17" t="s">
        <v>467</v>
      </c>
      <c r="G76" s="17" t="s">
        <v>468</v>
      </c>
      <c r="H76" s="17" t="s">
        <v>407</v>
      </c>
      <c r="I76" s="18" t="s">
        <v>10317</v>
      </c>
      <c r="J76" s="17">
        <v>34.8371</v>
      </c>
      <c r="K76" s="17">
        <v>-92.149699999999996</v>
      </c>
      <c r="L76" s="34" t="s">
        <v>43</v>
      </c>
      <c r="M76" s="17" t="s">
        <v>58</v>
      </c>
      <c r="N76" s="17" t="s">
        <v>50</v>
      </c>
      <c r="O76" s="17" t="s">
        <v>50</v>
      </c>
      <c r="P76" s="17">
        <v>1981</v>
      </c>
      <c r="Q76" s="17">
        <v>2061</v>
      </c>
      <c r="R76" s="17" t="s">
        <v>51</v>
      </c>
      <c r="S76" s="17">
        <v>145</v>
      </c>
      <c r="T76" s="17">
        <v>85</v>
      </c>
      <c r="U76" s="17"/>
      <c r="V76" s="17">
        <v>93</v>
      </c>
      <c r="W76" s="19">
        <v>32562361</v>
      </c>
      <c r="X76" s="19">
        <v>13670630</v>
      </c>
      <c r="Y76" s="17">
        <v>2019</v>
      </c>
      <c r="Z76" s="19">
        <v>455300</v>
      </c>
      <c r="AA76" s="17">
        <v>2019</v>
      </c>
      <c r="AB76" s="17" t="s">
        <v>43</v>
      </c>
      <c r="AC76" s="17" t="s">
        <v>12440</v>
      </c>
      <c r="AD76" s="17" t="s">
        <v>43</v>
      </c>
      <c r="AE76" s="17"/>
      <c r="AF76" s="17" t="s">
        <v>52</v>
      </c>
      <c r="AG76" s="17">
        <v>2.1110000000000002</v>
      </c>
      <c r="AH76" s="17">
        <v>2019</v>
      </c>
      <c r="AI76" s="17">
        <v>52.7</v>
      </c>
      <c r="AJ76" s="17" t="s">
        <v>52</v>
      </c>
      <c r="AK76" s="17">
        <v>1</v>
      </c>
      <c r="AL76" s="17"/>
      <c r="AM76" s="17"/>
      <c r="AN76" s="17" t="s">
        <v>9522</v>
      </c>
      <c r="AO76" s="5"/>
    </row>
    <row r="77" spans="1:41" ht="39" x14ac:dyDescent="0.25">
      <c r="A77" s="17">
        <v>1004479</v>
      </c>
      <c r="B77" s="17">
        <v>2401</v>
      </c>
      <c r="C77" s="17" t="s">
        <v>469</v>
      </c>
      <c r="D77" s="17" t="s">
        <v>377</v>
      </c>
      <c r="E77" s="17"/>
      <c r="F77" s="17" t="s">
        <v>470</v>
      </c>
      <c r="G77" s="17" t="s">
        <v>471</v>
      </c>
      <c r="H77" s="17" t="s">
        <v>472</v>
      </c>
      <c r="I77" s="18" t="s">
        <v>10318</v>
      </c>
      <c r="J77" s="17">
        <v>33.32</v>
      </c>
      <c r="K77" s="17">
        <v>-92.685500000000005</v>
      </c>
      <c r="L77" s="34" t="s">
        <v>43</v>
      </c>
      <c r="M77" s="17" t="s">
        <v>58</v>
      </c>
      <c r="N77" s="17" t="s">
        <v>462</v>
      </c>
      <c r="O77" s="17" t="s">
        <v>462</v>
      </c>
      <c r="P77" s="17">
        <v>1988</v>
      </c>
      <c r="Q77" s="17">
        <v>2068</v>
      </c>
      <c r="R77" s="17" t="s">
        <v>51</v>
      </c>
      <c r="S77" s="17">
        <v>69</v>
      </c>
      <c r="T77" s="17">
        <v>22.8</v>
      </c>
      <c r="U77" s="17"/>
      <c r="V77" s="17">
        <v>85</v>
      </c>
      <c r="W77" s="19">
        <v>8394453</v>
      </c>
      <c r="X77" s="19">
        <v>3383702</v>
      </c>
      <c r="Y77" s="17">
        <v>2019</v>
      </c>
      <c r="Z77" s="19">
        <v>158691</v>
      </c>
      <c r="AA77" s="17">
        <v>2019</v>
      </c>
      <c r="AB77" s="17" t="s">
        <v>43</v>
      </c>
      <c r="AC77" s="17" t="s">
        <v>12438</v>
      </c>
      <c r="AD77" s="17" t="s">
        <v>43</v>
      </c>
      <c r="AE77" s="17">
        <v>1.38</v>
      </c>
      <c r="AF77" s="17" t="s">
        <v>52</v>
      </c>
      <c r="AG77" s="17">
        <v>0.36399999999999999</v>
      </c>
      <c r="AH77" s="17">
        <v>2019</v>
      </c>
      <c r="AI77" s="17">
        <v>46.8</v>
      </c>
      <c r="AJ77" s="17" t="s">
        <v>52</v>
      </c>
      <c r="AK77" s="17">
        <v>1</v>
      </c>
      <c r="AL77" s="17">
        <v>0.36399999999999999</v>
      </c>
      <c r="AM77" s="17">
        <v>2019</v>
      </c>
      <c r="AN77" s="17" t="s">
        <v>8216</v>
      </c>
      <c r="AO77" s="5"/>
    </row>
    <row r="78" spans="1:41" ht="26.25" x14ac:dyDescent="0.25">
      <c r="A78" s="17">
        <v>1005440</v>
      </c>
      <c r="B78" s="17">
        <v>11549</v>
      </c>
      <c r="C78" s="17" t="s">
        <v>8217</v>
      </c>
      <c r="D78" s="17" t="s">
        <v>377</v>
      </c>
      <c r="E78" s="17"/>
      <c r="F78" s="17" t="s">
        <v>473</v>
      </c>
      <c r="G78" s="17" t="s">
        <v>474</v>
      </c>
      <c r="H78" s="17" t="s">
        <v>475</v>
      </c>
      <c r="I78" s="18" t="s">
        <v>10319</v>
      </c>
      <c r="J78" s="17">
        <v>34.075000000000003</v>
      </c>
      <c r="K78" s="17">
        <v>-93.867999999999995</v>
      </c>
      <c r="L78" s="34" t="s">
        <v>43</v>
      </c>
      <c r="M78" s="17" t="s">
        <v>40</v>
      </c>
      <c r="N78" s="17" t="s">
        <v>476</v>
      </c>
      <c r="O78" s="17"/>
      <c r="P78" s="17">
        <v>1994</v>
      </c>
      <c r="Q78" s="17">
        <v>2023</v>
      </c>
      <c r="R78" s="17" t="s">
        <v>51</v>
      </c>
      <c r="S78" s="17">
        <v>32</v>
      </c>
      <c r="T78" s="17">
        <v>30.2</v>
      </c>
      <c r="U78" s="17"/>
      <c r="V78" s="17"/>
      <c r="W78" s="19"/>
      <c r="X78" s="19">
        <v>1794145</v>
      </c>
      <c r="Y78" s="17">
        <v>2019</v>
      </c>
      <c r="Z78" s="19">
        <v>95087</v>
      </c>
      <c r="AA78" s="17">
        <v>2019</v>
      </c>
      <c r="AB78" s="17" t="s">
        <v>43</v>
      </c>
      <c r="AC78" s="17" t="s">
        <v>12438</v>
      </c>
      <c r="AD78" s="17" t="s">
        <v>43</v>
      </c>
      <c r="AE78" s="17">
        <v>0.76700000000000002</v>
      </c>
      <c r="AF78" s="17" t="s">
        <v>43</v>
      </c>
      <c r="AG78" s="17"/>
      <c r="AH78" s="17"/>
      <c r="AI78" s="17"/>
      <c r="AJ78" s="17" t="s">
        <v>43</v>
      </c>
      <c r="AK78" s="17"/>
      <c r="AL78" s="17"/>
      <c r="AM78" s="17"/>
      <c r="AN78" s="17"/>
      <c r="AO78" s="5"/>
    </row>
    <row r="79" spans="1:41" ht="64.5" x14ac:dyDescent="0.25">
      <c r="A79" s="17">
        <v>1006280</v>
      </c>
      <c r="B79" s="17">
        <v>1768</v>
      </c>
      <c r="C79" s="17" t="s">
        <v>266</v>
      </c>
      <c r="D79" s="17" t="s">
        <v>267</v>
      </c>
      <c r="E79" s="17"/>
      <c r="F79" s="17" t="s">
        <v>268</v>
      </c>
      <c r="G79" s="17" t="s">
        <v>269</v>
      </c>
      <c r="H79" s="17" t="s">
        <v>270</v>
      </c>
      <c r="I79" s="18" t="s">
        <v>10320</v>
      </c>
      <c r="J79" s="17">
        <v>33.42</v>
      </c>
      <c r="K79" s="17">
        <v>-112.1168</v>
      </c>
      <c r="L79" s="34" t="s">
        <v>43</v>
      </c>
      <c r="M79" s="17" t="s">
        <v>40</v>
      </c>
      <c r="N79" s="17" t="s">
        <v>271</v>
      </c>
      <c r="O79" s="17" t="s">
        <v>271</v>
      </c>
      <c r="P79" s="17">
        <v>1978</v>
      </c>
      <c r="Q79" s="17">
        <v>1995</v>
      </c>
      <c r="R79" s="17" t="s">
        <v>42</v>
      </c>
      <c r="S79" s="17"/>
      <c r="T79" s="17">
        <v>147.80000000000001</v>
      </c>
      <c r="U79" s="17">
        <v>100</v>
      </c>
      <c r="V79" s="17"/>
      <c r="W79" s="19">
        <v>10727362</v>
      </c>
      <c r="X79" s="19">
        <v>10727362</v>
      </c>
      <c r="Y79" s="17">
        <v>1995</v>
      </c>
      <c r="Z79" s="19">
        <v>55512</v>
      </c>
      <c r="AA79" s="17">
        <v>1995</v>
      </c>
      <c r="AB79" s="17" t="s">
        <v>43</v>
      </c>
      <c r="AC79" s="17" t="s">
        <v>12438</v>
      </c>
      <c r="AD79" s="17" t="s">
        <v>43</v>
      </c>
      <c r="AE79" s="17">
        <v>2.2200000000000002</v>
      </c>
      <c r="AF79" s="17" t="s">
        <v>52</v>
      </c>
      <c r="AG79" s="17">
        <v>1.0980000000000001</v>
      </c>
      <c r="AH79" s="17">
        <v>2019</v>
      </c>
      <c r="AI79" s="17">
        <v>23.6</v>
      </c>
      <c r="AJ79" s="17" t="s">
        <v>52</v>
      </c>
      <c r="AK79" s="17"/>
      <c r="AL79" s="17">
        <v>1.0980000000000001</v>
      </c>
      <c r="AM79" s="17">
        <v>2019</v>
      </c>
      <c r="AN79" s="17" t="s">
        <v>8187</v>
      </c>
      <c r="AO79" s="5"/>
    </row>
    <row r="80" spans="1:41" ht="39" x14ac:dyDescent="0.25">
      <c r="A80" s="17"/>
      <c r="B80" s="17">
        <v>20766</v>
      </c>
      <c r="C80" s="17" t="s">
        <v>9966</v>
      </c>
      <c r="D80" s="17" t="s">
        <v>267</v>
      </c>
      <c r="E80" s="17" t="s">
        <v>9967</v>
      </c>
      <c r="F80" s="17" t="s">
        <v>9968</v>
      </c>
      <c r="G80" s="17" t="s">
        <v>1822</v>
      </c>
      <c r="H80" s="17" t="s">
        <v>9969</v>
      </c>
      <c r="I80" s="18" t="s">
        <v>10321</v>
      </c>
      <c r="J80" s="17">
        <v>34.529000000000003</v>
      </c>
      <c r="K80" s="17">
        <v>-109.312</v>
      </c>
      <c r="L80" s="34" t="s">
        <v>43</v>
      </c>
      <c r="M80" s="17" t="s">
        <v>40</v>
      </c>
      <c r="N80" s="17" t="s">
        <v>9970</v>
      </c>
      <c r="O80" s="17" t="s">
        <v>9971</v>
      </c>
      <c r="P80" s="17">
        <v>1990</v>
      </c>
      <c r="Q80" s="17"/>
      <c r="R80" s="17" t="s">
        <v>51</v>
      </c>
      <c r="S80" s="17"/>
      <c r="T80" s="17"/>
      <c r="U80" s="17"/>
      <c r="V80" s="17"/>
      <c r="W80" s="19"/>
      <c r="X80" s="19"/>
      <c r="Y80" s="17"/>
      <c r="Z80" s="19">
        <v>44365</v>
      </c>
      <c r="AA80" s="17">
        <v>2014</v>
      </c>
      <c r="AB80" s="17" t="s">
        <v>60</v>
      </c>
      <c r="AC80" s="17" t="s">
        <v>12438</v>
      </c>
      <c r="AD80" s="17" t="s">
        <v>43</v>
      </c>
      <c r="AE80" s="17"/>
      <c r="AF80" s="17" t="s">
        <v>60</v>
      </c>
      <c r="AG80" s="17"/>
      <c r="AH80" s="17"/>
      <c r="AI80" s="17"/>
      <c r="AJ80" s="17" t="s">
        <v>60</v>
      </c>
      <c r="AK80" s="17"/>
      <c r="AL80" s="17"/>
      <c r="AM80" s="17"/>
      <c r="AN80" s="17"/>
      <c r="AO80" s="5"/>
    </row>
    <row r="81" spans="1:41" ht="39" x14ac:dyDescent="0.25">
      <c r="A81" s="17">
        <v>1004003</v>
      </c>
      <c r="B81" s="17">
        <v>1773</v>
      </c>
      <c r="C81" s="17" t="s">
        <v>272</v>
      </c>
      <c r="D81" s="17" t="s">
        <v>267</v>
      </c>
      <c r="E81" s="17" t="s">
        <v>273</v>
      </c>
      <c r="F81" s="17" t="s">
        <v>274</v>
      </c>
      <c r="G81" s="17" t="s">
        <v>275</v>
      </c>
      <c r="H81" s="17" t="s">
        <v>276</v>
      </c>
      <c r="I81" s="18" t="s">
        <v>10322</v>
      </c>
      <c r="J81" s="17">
        <v>33.378929999999997</v>
      </c>
      <c r="K81" s="17">
        <v>-111.52876999999999</v>
      </c>
      <c r="L81" s="34" t="s">
        <v>43</v>
      </c>
      <c r="M81" s="17" t="s">
        <v>58</v>
      </c>
      <c r="N81" s="17" t="s">
        <v>59</v>
      </c>
      <c r="O81" s="17" t="s">
        <v>59</v>
      </c>
      <c r="P81" s="17">
        <v>1972</v>
      </c>
      <c r="Q81" s="17">
        <v>2035</v>
      </c>
      <c r="R81" s="17" t="s">
        <v>51</v>
      </c>
      <c r="S81" s="17"/>
      <c r="T81" s="17">
        <v>102</v>
      </c>
      <c r="U81" s="17"/>
      <c r="V81" s="17"/>
      <c r="W81" s="19">
        <v>11001883</v>
      </c>
      <c r="X81" s="19">
        <v>9334264</v>
      </c>
      <c r="Y81" s="17">
        <v>2019</v>
      </c>
      <c r="Z81" s="19">
        <v>379540</v>
      </c>
      <c r="AA81" s="17">
        <v>2019</v>
      </c>
      <c r="AB81" s="17" t="s">
        <v>52</v>
      </c>
      <c r="AC81" s="17" t="s">
        <v>12440</v>
      </c>
      <c r="AD81" s="17" t="s">
        <v>43</v>
      </c>
      <c r="AE81" s="17">
        <v>1.6</v>
      </c>
      <c r="AF81" s="17" t="s">
        <v>52</v>
      </c>
      <c r="AG81" s="17">
        <v>0.77</v>
      </c>
      <c r="AH81" s="17">
        <v>2019</v>
      </c>
      <c r="AI81" s="17">
        <v>45.5</v>
      </c>
      <c r="AJ81" s="17" t="s">
        <v>52</v>
      </c>
      <c r="AK81" s="17"/>
      <c r="AL81" s="17">
        <v>0.77</v>
      </c>
      <c r="AM81" s="17">
        <v>2019</v>
      </c>
      <c r="AN81" s="17" t="s">
        <v>8188</v>
      </c>
      <c r="AO81" s="5"/>
    </row>
    <row r="82" spans="1:41" ht="26.25" x14ac:dyDescent="0.25">
      <c r="A82" s="17">
        <v>1007815</v>
      </c>
      <c r="B82" s="17">
        <v>1783</v>
      </c>
      <c r="C82" s="17" t="s">
        <v>277</v>
      </c>
      <c r="D82" s="17" t="s">
        <v>267</v>
      </c>
      <c r="E82" s="17"/>
      <c r="F82" s="17" t="s">
        <v>278</v>
      </c>
      <c r="G82" s="17" t="s">
        <v>48</v>
      </c>
      <c r="H82" s="17" t="s">
        <v>270</v>
      </c>
      <c r="I82" s="18" t="s">
        <v>12449</v>
      </c>
      <c r="J82" s="17">
        <v>33.08</v>
      </c>
      <c r="K82" s="17">
        <v>-112.2757</v>
      </c>
      <c r="L82" s="34" t="s">
        <v>43</v>
      </c>
      <c r="M82" s="17" t="s">
        <v>58</v>
      </c>
      <c r="N82" s="17" t="s">
        <v>50</v>
      </c>
      <c r="O82" s="17" t="s">
        <v>50</v>
      </c>
      <c r="P82" s="17">
        <v>1990</v>
      </c>
      <c r="Q82" s="17">
        <v>2052</v>
      </c>
      <c r="R82" s="17" t="s">
        <v>51</v>
      </c>
      <c r="S82" s="17">
        <v>691.4</v>
      </c>
      <c r="T82" s="17">
        <v>203</v>
      </c>
      <c r="U82" s="17">
        <v>190</v>
      </c>
      <c r="V82" s="17"/>
      <c r="W82" s="19">
        <v>96088410</v>
      </c>
      <c r="X82" s="19">
        <v>39585710</v>
      </c>
      <c r="Y82" s="17">
        <v>2019</v>
      </c>
      <c r="Z82" s="19">
        <v>1429217</v>
      </c>
      <c r="AA82" s="17">
        <v>2019</v>
      </c>
      <c r="AB82" s="17" t="s">
        <v>43</v>
      </c>
      <c r="AC82" s="17" t="s">
        <v>12438</v>
      </c>
      <c r="AD82" s="17" t="s">
        <v>43</v>
      </c>
      <c r="AE82" s="17">
        <v>8.93</v>
      </c>
      <c r="AF82" s="17" t="s">
        <v>52</v>
      </c>
      <c r="AG82" s="17">
        <v>0.84799999999999998</v>
      </c>
      <c r="AH82" s="17">
        <v>2019</v>
      </c>
      <c r="AI82" s="17">
        <v>38.4</v>
      </c>
      <c r="AJ82" s="17" t="s">
        <v>52</v>
      </c>
      <c r="AK82" s="17">
        <v>2</v>
      </c>
      <c r="AL82" s="17">
        <v>0.84799999999999998</v>
      </c>
      <c r="AM82" s="17">
        <v>2019</v>
      </c>
      <c r="AN82" s="17" t="s">
        <v>8189</v>
      </c>
      <c r="AO82" s="5"/>
    </row>
    <row r="83" spans="1:41" ht="39" x14ac:dyDescent="0.25">
      <c r="A83" s="17">
        <v>1006201</v>
      </c>
      <c r="B83" s="17">
        <v>12210</v>
      </c>
      <c r="C83" s="17" t="s">
        <v>279</v>
      </c>
      <c r="D83" s="17" t="s">
        <v>267</v>
      </c>
      <c r="E83" s="17"/>
      <c r="F83" s="17" t="s">
        <v>280</v>
      </c>
      <c r="G83" s="17" t="s">
        <v>84</v>
      </c>
      <c r="H83" s="17" t="s">
        <v>276</v>
      </c>
      <c r="I83" s="18" t="s">
        <v>10324</v>
      </c>
      <c r="J83" s="17">
        <v>32.767899999999997</v>
      </c>
      <c r="K83" s="17">
        <v>-111.3223</v>
      </c>
      <c r="L83" s="34" t="s">
        <v>43</v>
      </c>
      <c r="M83" s="17" t="s">
        <v>58</v>
      </c>
      <c r="N83" s="17" t="s">
        <v>59</v>
      </c>
      <c r="O83" s="17"/>
      <c r="P83" s="17">
        <v>2004</v>
      </c>
      <c r="Q83" s="17">
        <v>2407</v>
      </c>
      <c r="R83" s="17" t="s">
        <v>51</v>
      </c>
      <c r="S83" s="17"/>
      <c r="T83" s="17">
        <v>41.4</v>
      </c>
      <c r="U83" s="17"/>
      <c r="V83" s="17"/>
      <c r="W83" s="19">
        <v>168028763</v>
      </c>
      <c r="X83" s="19">
        <v>4534471</v>
      </c>
      <c r="Y83" s="17">
        <v>2019</v>
      </c>
      <c r="Z83" s="19">
        <v>361670</v>
      </c>
      <c r="AA83" s="17">
        <v>2019</v>
      </c>
      <c r="AB83" s="17" t="s">
        <v>52</v>
      </c>
      <c r="AC83" s="17" t="s">
        <v>12440</v>
      </c>
      <c r="AD83" s="17" t="s">
        <v>43</v>
      </c>
      <c r="AE83" s="17">
        <v>0.81799999999999995</v>
      </c>
      <c r="AF83" s="17" t="s">
        <v>43</v>
      </c>
      <c r="AG83" s="17"/>
      <c r="AH83" s="17"/>
      <c r="AI83" s="17"/>
      <c r="AJ83" s="17" t="s">
        <v>43</v>
      </c>
      <c r="AK83" s="17"/>
      <c r="AL83" s="17"/>
      <c r="AM83" s="17"/>
      <c r="AN83" s="17"/>
      <c r="AO83" s="5"/>
    </row>
    <row r="84" spans="1:41" ht="26.25" x14ac:dyDescent="0.25">
      <c r="A84" s="17">
        <v>1003466</v>
      </c>
      <c r="B84" s="17">
        <v>20787</v>
      </c>
      <c r="C84" s="17" t="s">
        <v>9972</v>
      </c>
      <c r="D84" s="17" t="s">
        <v>267</v>
      </c>
      <c r="E84" s="17"/>
      <c r="F84" s="17" t="s">
        <v>9973</v>
      </c>
      <c r="G84" s="17" t="s">
        <v>9974</v>
      </c>
      <c r="H84" s="17" t="s">
        <v>270</v>
      </c>
      <c r="I84" s="18" t="s">
        <v>10325</v>
      </c>
      <c r="J84" s="17">
        <v>33.79</v>
      </c>
      <c r="K84" s="17">
        <v>-111.997</v>
      </c>
      <c r="L84" s="34" t="s">
        <v>43</v>
      </c>
      <c r="M84" s="17" t="s">
        <v>40</v>
      </c>
      <c r="N84" s="17" t="s">
        <v>9670</v>
      </c>
      <c r="O84" s="17"/>
      <c r="P84" s="17">
        <v>1984</v>
      </c>
      <c r="Q84" s="17">
        <v>1999</v>
      </c>
      <c r="R84" s="17" t="s">
        <v>42</v>
      </c>
      <c r="S84" s="17"/>
      <c r="T84" s="17"/>
      <c r="U84" s="17"/>
      <c r="V84" s="17"/>
      <c r="W84" s="19">
        <v>1625749</v>
      </c>
      <c r="X84" s="19">
        <v>1625749</v>
      </c>
      <c r="Y84" s="17">
        <v>1999</v>
      </c>
      <c r="Z84" s="19">
        <v>22598</v>
      </c>
      <c r="AA84" s="17">
        <v>1999</v>
      </c>
      <c r="AB84" s="17" t="s">
        <v>43</v>
      </c>
      <c r="AC84" s="17" t="s">
        <v>12438</v>
      </c>
      <c r="AD84" s="17" t="s">
        <v>43</v>
      </c>
      <c r="AE84" s="17"/>
      <c r="AF84" s="17" t="s">
        <v>43</v>
      </c>
      <c r="AG84" s="17"/>
      <c r="AH84" s="17"/>
      <c r="AI84" s="17"/>
      <c r="AJ84" s="17" t="s">
        <v>43</v>
      </c>
      <c r="AK84" s="17"/>
      <c r="AL84" s="17"/>
      <c r="AM84" s="17"/>
      <c r="AN84" s="17"/>
      <c r="AO84" s="5"/>
    </row>
    <row r="85" spans="1:41" ht="26.25" x14ac:dyDescent="0.25">
      <c r="A85" s="17">
        <v>1004132</v>
      </c>
      <c r="B85" s="17">
        <v>1782</v>
      </c>
      <c r="C85" s="17" t="s">
        <v>287</v>
      </c>
      <c r="D85" s="17" t="s">
        <v>267</v>
      </c>
      <c r="E85" s="17"/>
      <c r="F85" s="17" t="s">
        <v>288</v>
      </c>
      <c r="G85" s="17" t="s">
        <v>289</v>
      </c>
      <c r="H85" s="17" t="s">
        <v>290</v>
      </c>
      <c r="I85" s="18" t="s">
        <v>10326</v>
      </c>
      <c r="J85" s="17">
        <v>35.307000000000002</v>
      </c>
      <c r="K85" s="17">
        <v>-111.517</v>
      </c>
      <c r="L85" s="34" t="s">
        <v>43</v>
      </c>
      <c r="M85" s="17" t="s">
        <v>40</v>
      </c>
      <c r="N85" s="17" t="s">
        <v>291</v>
      </c>
      <c r="O85" s="17" t="s">
        <v>291</v>
      </c>
      <c r="P85" s="17">
        <v>1965</v>
      </c>
      <c r="Q85" s="17">
        <v>2054</v>
      </c>
      <c r="R85" s="17" t="s">
        <v>51</v>
      </c>
      <c r="S85" s="17">
        <v>247</v>
      </c>
      <c r="T85" s="17">
        <v>110</v>
      </c>
      <c r="U85" s="17"/>
      <c r="V85" s="17">
        <v>50</v>
      </c>
      <c r="W85" s="19">
        <v>15126817</v>
      </c>
      <c r="X85" s="19">
        <v>5344751</v>
      </c>
      <c r="Y85" s="17">
        <v>2019</v>
      </c>
      <c r="Z85" s="19">
        <v>93598</v>
      </c>
      <c r="AA85" s="17">
        <v>2019</v>
      </c>
      <c r="AB85" s="17" t="s">
        <v>43</v>
      </c>
      <c r="AC85" s="17" t="s">
        <v>12438</v>
      </c>
      <c r="AD85" s="17" t="s">
        <v>43</v>
      </c>
      <c r="AE85" s="17">
        <v>1.0900000000000001</v>
      </c>
      <c r="AF85" s="17" t="s">
        <v>43</v>
      </c>
      <c r="AG85" s="17"/>
      <c r="AH85" s="17"/>
      <c r="AI85" s="17"/>
      <c r="AJ85" s="17" t="s">
        <v>43</v>
      </c>
      <c r="AK85" s="17"/>
      <c r="AL85" s="17"/>
      <c r="AM85" s="17"/>
      <c r="AN85" s="17"/>
      <c r="AO85" s="5"/>
    </row>
    <row r="86" spans="1:41" ht="64.5" x14ac:dyDescent="0.25">
      <c r="A86" s="17">
        <v>1007279</v>
      </c>
      <c r="B86" s="17">
        <v>1781</v>
      </c>
      <c r="C86" s="17" t="s">
        <v>8190</v>
      </c>
      <c r="D86" s="17" t="s">
        <v>267</v>
      </c>
      <c r="E86" s="17"/>
      <c r="F86" s="17" t="s">
        <v>283</v>
      </c>
      <c r="G86" s="17" t="s">
        <v>284</v>
      </c>
      <c r="H86" s="17" t="s">
        <v>270</v>
      </c>
      <c r="I86" s="18" t="s">
        <v>10327</v>
      </c>
      <c r="J86" s="17">
        <v>33.250999999999998</v>
      </c>
      <c r="K86" s="17">
        <v>-111.82510000000001</v>
      </c>
      <c r="L86" s="34" t="s">
        <v>43</v>
      </c>
      <c r="M86" s="17" t="s">
        <v>40</v>
      </c>
      <c r="N86" s="17" t="s">
        <v>285</v>
      </c>
      <c r="O86" s="17" t="s">
        <v>59</v>
      </c>
      <c r="P86" s="17">
        <v>1981</v>
      </c>
      <c r="Q86" s="17">
        <v>2005</v>
      </c>
      <c r="R86" s="17" t="s">
        <v>42</v>
      </c>
      <c r="S86" s="17"/>
      <c r="T86" s="17">
        <v>56</v>
      </c>
      <c r="U86" s="17">
        <v>45</v>
      </c>
      <c r="V86" s="17"/>
      <c r="W86" s="19"/>
      <c r="X86" s="19">
        <v>2100000</v>
      </c>
      <c r="Y86" s="17">
        <v>2001</v>
      </c>
      <c r="Z86" s="19">
        <v>98000</v>
      </c>
      <c r="AA86" s="17">
        <v>1998</v>
      </c>
      <c r="AB86" s="17" t="s">
        <v>60</v>
      </c>
      <c r="AC86" s="17" t="s">
        <v>12438</v>
      </c>
      <c r="AD86" s="17" t="s">
        <v>43</v>
      </c>
      <c r="AE86" s="17">
        <v>0.53800000000000003</v>
      </c>
      <c r="AF86" s="17" t="s">
        <v>52</v>
      </c>
      <c r="AG86" s="17">
        <v>0.44800000000000001</v>
      </c>
      <c r="AH86" s="17">
        <v>2012</v>
      </c>
      <c r="AI86" s="17">
        <v>36.799999999999997</v>
      </c>
      <c r="AJ86" s="17" t="s">
        <v>52</v>
      </c>
      <c r="AK86" s="17"/>
      <c r="AL86" s="17">
        <v>0.44800000000000001</v>
      </c>
      <c r="AM86" s="17">
        <v>2012</v>
      </c>
      <c r="AN86" s="17" t="s">
        <v>286</v>
      </c>
      <c r="AO86" s="5"/>
    </row>
    <row r="87" spans="1:41" ht="39" x14ac:dyDescent="0.25">
      <c r="A87" s="17">
        <v>1003683</v>
      </c>
      <c r="B87" s="17">
        <v>1787</v>
      </c>
      <c r="C87" s="17" t="s">
        <v>292</v>
      </c>
      <c r="D87" s="17" t="s">
        <v>267</v>
      </c>
      <c r="E87" s="17"/>
      <c r="F87" s="17" t="s">
        <v>293</v>
      </c>
      <c r="G87" s="17" t="s">
        <v>294</v>
      </c>
      <c r="H87" s="17" t="s">
        <v>270</v>
      </c>
      <c r="I87" s="18" t="s">
        <v>10328</v>
      </c>
      <c r="J87" s="17">
        <v>33.5364</v>
      </c>
      <c r="K87" s="17">
        <v>-112.3065</v>
      </c>
      <c r="L87" s="34" t="s">
        <v>43</v>
      </c>
      <c r="M87" s="17" t="s">
        <v>40</v>
      </c>
      <c r="N87" s="17" t="s">
        <v>295</v>
      </c>
      <c r="O87" s="17" t="s">
        <v>295</v>
      </c>
      <c r="P87" s="17">
        <v>1973</v>
      </c>
      <c r="Q87" s="17">
        <v>2066</v>
      </c>
      <c r="R87" s="17" t="s">
        <v>51</v>
      </c>
      <c r="S87" s="17">
        <v>260</v>
      </c>
      <c r="T87" s="17">
        <v>141.6</v>
      </c>
      <c r="U87" s="17"/>
      <c r="V87" s="17"/>
      <c r="W87" s="19">
        <v>33670772</v>
      </c>
      <c r="X87" s="19">
        <v>11095751</v>
      </c>
      <c r="Y87" s="17">
        <v>2019</v>
      </c>
      <c r="Z87" s="19">
        <v>358567</v>
      </c>
      <c r="AA87" s="17">
        <v>2019</v>
      </c>
      <c r="AB87" s="17" t="s">
        <v>52</v>
      </c>
      <c r="AC87" s="17" t="s">
        <v>12445</v>
      </c>
      <c r="AD87" s="17" t="s">
        <v>43</v>
      </c>
      <c r="AE87" s="17">
        <v>2.1800000000000002</v>
      </c>
      <c r="AF87" s="17" t="s">
        <v>52</v>
      </c>
      <c r="AG87" s="17">
        <v>0.88700000000000001</v>
      </c>
      <c r="AH87" s="17">
        <v>2019</v>
      </c>
      <c r="AI87" s="17">
        <v>45</v>
      </c>
      <c r="AJ87" s="17" t="s">
        <v>52</v>
      </c>
      <c r="AK87" s="17"/>
      <c r="AL87" s="17"/>
      <c r="AM87" s="17"/>
      <c r="AN87" s="17" t="s">
        <v>8191</v>
      </c>
      <c r="AO87" s="5"/>
    </row>
    <row r="88" spans="1:41" ht="39" x14ac:dyDescent="0.25">
      <c r="A88" s="17"/>
      <c r="B88" s="17">
        <v>20767</v>
      </c>
      <c r="C88" s="17" t="s">
        <v>9975</v>
      </c>
      <c r="D88" s="17" t="s">
        <v>267</v>
      </c>
      <c r="E88" s="17"/>
      <c r="F88" s="17" t="s">
        <v>9976</v>
      </c>
      <c r="G88" s="17" t="s">
        <v>9977</v>
      </c>
      <c r="H88" s="17" t="s">
        <v>319</v>
      </c>
      <c r="I88" s="18" t="s">
        <v>10329</v>
      </c>
      <c r="J88" s="17">
        <v>31.718</v>
      </c>
      <c r="K88" s="17">
        <v>-110.288</v>
      </c>
      <c r="L88" s="34" t="s">
        <v>43</v>
      </c>
      <c r="M88" s="17" t="s">
        <v>40</v>
      </c>
      <c r="N88" s="17" t="s">
        <v>9978</v>
      </c>
      <c r="O88" s="17" t="s">
        <v>9978</v>
      </c>
      <c r="P88" s="17">
        <v>2001</v>
      </c>
      <c r="Q88" s="17"/>
      <c r="R88" s="17" t="s">
        <v>51</v>
      </c>
      <c r="S88" s="17"/>
      <c r="T88" s="17"/>
      <c r="U88" s="17"/>
      <c r="V88" s="17"/>
      <c r="W88" s="19">
        <v>4739984</v>
      </c>
      <c r="X88" s="19"/>
      <c r="Y88" s="17"/>
      <c r="Z88" s="19">
        <v>68812</v>
      </c>
      <c r="AA88" s="17">
        <v>2014</v>
      </c>
      <c r="AB88" s="17" t="s">
        <v>60</v>
      </c>
      <c r="AC88" s="17" t="s">
        <v>12438</v>
      </c>
      <c r="AD88" s="17" t="s">
        <v>43</v>
      </c>
      <c r="AE88" s="17"/>
      <c r="AF88" s="17" t="s">
        <v>60</v>
      </c>
      <c r="AG88" s="17"/>
      <c r="AH88" s="17"/>
      <c r="AI88" s="17"/>
      <c r="AJ88" s="17" t="s">
        <v>60</v>
      </c>
      <c r="AK88" s="17"/>
      <c r="AL88" s="17"/>
      <c r="AM88" s="17"/>
      <c r="AN88" s="17"/>
      <c r="AO88" s="5"/>
    </row>
    <row r="89" spans="1:41" ht="39" x14ac:dyDescent="0.25">
      <c r="A89" s="17"/>
      <c r="B89" s="17">
        <v>1784</v>
      </c>
      <c r="C89" s="17" t="s">
        <v>296</v>
      </c>
      <c r="D89" s="17" t="s">
        <v>267</v>
      </c>
      <c r="E89" s="17"/>
      <c r="F89" s="17" t="s">
        <v>297</v>
      </c>
      <c r="G89" s="17" t="s">
        <v>298</v>
      </c>
      <c r="H89" s="17" t="s">
        <v>299</v>
      </c>
      <c r="I89" s="18" t="s">
        <v>10330</v>
      </c>
      <c r="J89" s="17">
        <v>32.591500000000003</v>
      </c>
      <c r="K89" s="17">
        <v>-114.6713</v>
      </c>
      <c r="L89" s="34" t="s">
        <v>43</v>
      </c>
      <c r="M89" s="17" t="s">
        <v>58</v>
      </c>
      <c r="N89" s="17" t="s">
        <v>300</v>
      </c>
      <c r="O89" s="17" t="s">
        <v>59</v>
      </c>
      <c r="P89" s="17"/>
      <c r="Q89" s="17"/>
      <c r="R89" s="17" t="s">
        <v>42</v>
      </c>
      <c r="S89" s="17">
        <v>160</v>
      </c>
      <c r="T89" s="17"/>
      <c r="U89" s="17"/>
      <c r="V89" s="17"/>
      <c r="W89" s="19"/>
      <c r="X89" s="19">
        <v>2200000</v>
      </c>
      <c r="Y89" s="17">
        <v>1998</v>
      </c>
      <c r="Z89" s="19">
        <v>100000</v>
      </c>
      <c r="AA89" s="17">
        <v>1998</v>
      </c>
      <c r="AB89" s="17" t="s">
        <v>60</v>
      </c>
      <c r="AC89" s="17" t="s">
        <v>12438</v>
      </c>
      <c r="AD89" s="17" t="s">
        <v>43</v>
      </c>
      <c r="AE89" s="17"/>
      <c r="AF89" s="17" t="s">
        <v>43</v>
      </c>
      <c r="AG89" s="17"/>
      <c r="AH89" s="17"/>
      <c r="AI89" s="17"/>
      <c r="AJ89" s="17" t="s">
        <v>43</v>
      </c>
      <c r="AK89" s="17"/>
      <c r="AL89" s="17"/>
      <c r="AM89" s="17"/>
      <c r="AN89" s="17"/>
      <c r="AO89" s="5"/>
    </row>
    <row r="90" spans="1:41" ht="39" x14ac:dyDescent="0.25">
      <c r="A90" s="17">
        <v>1007963</v>
      </c>
      <c r="B90" s="17">
        <v>2414</v>
      </c>
      <c r="C90" s="17" t="s">
        <v>301</v>
      </c>
      <c r="D90" s="17" t="s">
        <v>267</v>
      </c>
      <c r="E90" s="17" t="s">
        <v>302</v>
      </c>
      <c r="F90" s="17" t="s">
        <v>303</v>
      </c>
      <c r="G90" s="17" t="s">
        <v>304</v>
      </c>
      <c r="H90" s="17" t="s">
        <v>299</v>
      </c>
      <c r="I90" s="18" t="s">
        <v>10331</v>
      </c>
      <c r="J90" s="17">
        <v>32.649000000000001</v>
      </c>
      <c r="K90" s="17">
        <v>-114.05565</v>
      </c>
      <c r="L90" s="34" t="s">
        <v>43</v>
      </c>
      <c r="M90" s="17" t="s">
        <v>58</v>
      </c>
      <c r="N90" s="17" t="s">
        <v>59</v>
      </c>
      <c r="O90" s="17" t="s">
        <v>59</v>
      </c>
      <c r="P90" s="17">
        <v>1995</v>
      </c>
      <c r="Q90" s="17">
        <v>2272</v>
      </c>
      <c r="R90" s="17" t="s">
        <v>51</v>
      </c>
      <c r="S90" s="17"/>
      <c r="T90" s="17">
        <v>66.3</v>
      </c>
      <c r="U90" s="17"/>
      <c r="V90" s="17"/>
      <c r="W90" s="19">
        <v>19878402</v>
      </c>
      <c r="X90" s="19">
        <v>6576774</v>
      </c>
      <c r="Y90" s="17">
        <v>2019</v>
      </c>
      <c r="Z90" s="19">
        <v>270888</v>
      </c>
      <c r="AA90" s="17">
        <v>2019</v>
      </c>
      <c r="AB90" s="17" t="s">
        <v>52</v>
      </c>
      <c r="AC90" s="17" t="s">
        <v>12440</v>
      </c>
      <c r="AD90" s="17" t="s">
        <v>43</v>
      </c>
      <c r="AE90" s="17">
        <v>1.4</v>
      </c>
      <c r="AF90" s="17" t="s">
        <v>43</v>
      </c>
      <c r="AG90" s="17"/>
      <c r="AH90" s="17"/>
      <c r="AI90" s="17"/>
      <c r="AJ90" s="17" t="s">
        <v>43</v>
      </c>
      <c r="AK90" s="17"/>
      <c r="AL90" s="17"/>
      <c r="AM90" s="17"/>
      <c r="AN90" s="17"/>
      <c r="AO90" s="5"/>
    </row>
    <row r="91" spans="1:41" ht="26.25" x14ac:dyDescent="0.25">
      <c r="A91" s="17"/>
      <c r="B91" s="17">
        <v>2335</v>
      </c>
      <c r="C91" s="17" t="s">
        <v>281</v>
      </c>
      <c r="D91" s="17" t="s">
        <v>267</v>
      </c>
      <c r="E91" s="17" t="s">
        <v>9801</v>
      </c>
      <c r="F91" s="17" t="s">
        <v>282</v>
      </c>
      <c r="G91" s="17" t="s">
        <v>269</v>
      </c>
      <c r="H91" s="17" t="s">
        <v>270</v>
      </c>
      <c r="I91" s="18" t="s">
        <v>10332</v>
      </c>
      <c r="J91" s="17">
        <v>33.621000000000002</v>
      </c>
      <c r="K91" s="17">
        <v>-112.0996</v>
      </c>
      <c r="L91" s="34" t="s">
        <v>43</v>
      </c>
      <c r="M91" s="17" t="s">
        <v>40</v>
      </c>
      <c r="N91" s="17" t="s">
        <v>271</v>
      </c>
      <c r="O91" s="17"/>
      <c r="P91" s="17"/>
      <c r="Q91" s="17">
        <v>1972</v>
      </c>
      <c r="R91" s="17" t="s">
        <v>42</v>
      </c>
      <c r="S91" s="17"/>
      <c r="T91" s="17"/>
      <c r="U91" s="17"/>
      <c r="V91" s="17"/>
      <c r="W91" s="19"/>
      <c r="X91" s="19"/>
      <c r="Y91" s="17"/>
      <c r="Z91" s="19"/>
      <c r="AA91" s="17"/>
      <c r="AB91" s="17" t="s">
        <v>60</v>
      </c>
      <c r="AC91" s="17" t="s">
        <v>12438</v>
      </c>
      <c r="AD91" s="17" t="s">
        <v>43</v>
      </c>
      <c r="AE91" s="17"/>
      <c r="AF91" s="17" t="s">
        <v>52</v>
      </c>
      <c r="AG91" s="17"/>
      <c r="AH91" s="17"/>
      <c r="AI91" s="17"/>
      <c r="AJ91" s="17" t="s">
        <v>52</v>
      </c>
      <c r="AK91" s="17"/>
      <c r="AL91" s="17"/>
      <c r="AM91" s="17"/>
      <c r="AN91" s="17"/>
      <c r="AO91" s="5"/>
    </row>
    <row r="92" spans="1:41" ht="26.25" x14ac:dyDescent="0.25">
      <c r="A92" s="17"/>
      <c r="B92" s="17">
        <v>2390</v>
      </c>
      <c r="C92" s="17" t="s">
        <v>305</v>
      </c>
      <c r="D92" s="17" t="s">
        <v>267</v>
      </c>
      <c r="E92" s="17"/>
      <c r="F92" s="17" t="s">
        <v>306</v>
      </c>
      <c r="G92" s="17" t="s">
        <v>307</v>
      </c>
      <c r="H92" s="17" t="s">
        <v>276</v>
      </c>
      <c r="I92" s="18" t="s">
        <v>10333</v>
      </c>
      <c r="J92" s="17">
        <v>32.999699999999997</v>
      </c>
      <c r="K92" s="17">
        <v>-110.78789999999999</v>
      </c>
      <c r="L92" s="34" t="s">
        <v>43</v>
      </c>
      <c r="M92" s="17" t="s">
        <v>40</v>
      </c>
      <c r="N92" s="17" t="s">
        <v>308</v>
      </c>
      <c r="O92" s="17" t="s">
        <v>50</v>
      </c>
      <c r="P92" s="17"/>
      <c r="Q92" s="17"/>
      <c r="R92" s="17" t="s">
        <v>51</v>
      </c>
      <c r="S92" s="17"/>
      <c r="T92" s="17"/>
      <c r="U92" s="17"/>
      <c r="V92" s="17"/>
      <c r="W92" s="19"/>
      <c r="X92" s="19">
        <v>8902</v>
      </c>
      <c r="Y92" s="17">
        <v>2001</v>
      </c>
      <c r="Z92" s="19"/>
      <c r="AA92" s="17"/>
      <c r="AB92" s="17" t="s">
        <v>60</v>
      </c>
      <c r="AC92" s="17" t="s">
        <v>12438</v>
      </c>
      <c r="AD92" s="17" t="s">
        <v>43</v>
      </c>
      <c r="AE92" s="17"/>
      <c r="AF92" s="17" t="s">
        <v>43</v>
      </c>
      <c r="AG92" s="17"/>
      <c r="AH92" s="17"/>
      <c r="AI92" s="17"/>
      <c r="AJ92" s="17" t="s">
        <v>60</v>
      </c>
      <c r="AK92" s="17"/>
      <c r="AL92" s="17"/>
      <c r="AM92" s="17"/>
      <c r="AN92" s="17"/>
      <c r="AO92" s="5"/>
    </row>
    <row r="93" spans="1:41" ht="90" x14ac:dyDescent="0.25">
      <c r="A93" s="17">
        <v>1013630</v>
      </c>
      <c r="B93" s="17">
        <v>20753</v>
      </c>
      <c r="C93" s="17" t="s">
        <v>9688</v>
      </c>
      <c r="D93" s="17" t="s">
        <v>267</v>
      </c>
      <c r="E93" s="17" t="s">
        <v>9689</v>
      </c>
      <c r="F93" s="17" t="s">
        <v>9690</v>
      </c>
      <c r="G93" s="17" t="s">
        <v>84</v>
      </c>
      <c r="H93" s="17" t="s">
        <v>276</v>
      </c>
      <c r="I93" s="18" t="s">
        <v>10324</v>
      </c>
      <c r="J93" s="17">
        <v>32.68</v>
      </c>
      <c r="K93" s="17">
        <v>-111.291</v>
      </c>
      <c r="L93" s="34" t="s">
        <v>43</v>
      </c>
      <c r="M93" s="17" t="s">
        <v>58</v>
      </c>
      <c r="N93" s="17" t="s">
        <v>737</v>
      </c>
      <c r="O93" s="17" t="s">
        <v>9691</v>
      </c>
      <c r="P93" s="17">
        <v>2015</v>
      </c>
      <c r="Q93" s="17">
        <v>2029</v>
      </c>
      <c r="R93" s="17" t="s">
        <v>51</v>
      </c>
      <c r="S93" s="17">
        <v>184</v>
      </c>
      <c r="T93" s="17"/>
      <c r="U93" s="17"/>
      <c r="V93" s="17"/>
      <c r="W93" s="19">
        <v>28595171</v>
      </c>
      <c r="X93" s="19">
        <v>1676207</v>
      </c>
      <c r="Y93" s="17">
        <v>2019</v>
      </c>
      <c r="Z93" s="19">
        <v>437909</v>
      </c>
      <c r="AA93" s="17">
        <v>2019</v>
      </c>
      <c r="AB93" s="17" t="s">
        <v>52</v>
      </c>
      <c r="AC93" s="17" t="s">
        <v>12445</v>
      </c>
      <c r="AD93" s="17" t="s">
        <v>43</v>
      </c>
      <c r="AE93" s="17"/>
      <c r="AF93" s="17" t="s">
        <v>43</v>
      </c>
      <c r="AG93" s="17"/>
      <c r="AH93" s="17"/>
      <c r="AI93" s="17"/>
      <c r="AJ93" s="17" t="s">
        <v>43</v>
      </c>
      <c r="AK93" s="17"/>
      <c r="AL93" s="17"/>
      <c r="AM93" s="17"/>
      <c r="AN93" s="17"/>
      <c r="AO93" s="5"/>
    </row>
    <row r="94" spans="1:41" ht="26.25" x14ac:dyDescent="0.25">
      <c r="A94" s="17">
        <v>1007862</v>
      </c>
      <c r="B94" s="17">
        <v>2194</v>
      </c>
      <c r="C94" s="17" t="s">
        <v>8192</v>
      </c>
      <c r="D94" s="17" t="s">
        <v>267</v>
      </c>
      <c r="E94" s="17" t="s">
        <v>309</v>
      </c>
      <c r="F94" s="17" t="s">
        <v>310</v>
      </c>
      <c r="G94" s="17" t="s">
        <v>311</v>
      </c>
      <c r="H94" s="17" t="s">
        <v>312</v>
      </c>
      <c r="I94" s="18" t="s">
        <v>10334</v>
      </c>
      <c r="J94" s="17">
        <v>34.5167</v>
      </c>
      <c r="K94" s="17">
        <v>-112.0483</v>
      </c>
      <c r="L94" s="34" t="s">
        <v>43</v>
      </c>
      <c r="M94" s="17" t="s">
        <v>58</v>
      </c>
      <c r="N94" s="17" t="s">
        <v>50</v>
      </c>
      <c r="O94" s="17" t="s">
        <v>50</v>
      </c>
      <c r="P94" s="17">
        <v>1993</v>
      </c>
      <c r="Q94" s="17">
        <v>2169</v>
      </c>
      <c r="R94" s="17" t="s">
        <v>51</v>
      </c>
      <c r="S94" s="17"/>
      <c r="T94" s="17">
        <v>67.2</v>
      </c>
      <c r="U94" s="17"/>
      <c r="V94" s="17"/>
      <c r="W94" s="19">
        <v>26435399</v>
      </c>
      <c r="X94" s="19">
        <v>4243117</v>
      </c>
      <c r="Y94" s="17">
        <v>2019</v>
      </c>
      <c r="Z94" s="19">
        <v>137174</v>
      </c>
      <c r="AA94" s="17">
        <v>2019</v>
      </c>
      <c r="AB94" s="17" t="s">
        <v>43</v>
      </c>
      <c r="AC94" s="17" t="s">
        <v>12438</v>
      </c>
      <c r="AD94" s="17" t="s">
        <v>43</v>
      </c>
      <c r="AE94" s="17">
        <v>0.89300000000000002</v>
      </c>
      <c r="AF94" s="17" t="s">
        <v>43</v>
      </c>
      <c r="AG94" s="17"/>
      <c r="AH94" s="17"/>
      <c r="AI94" s="17"/>
      <c r="AJ94" s="17" t="s">
        <v>43</v>
      </c>
      <c r="AK94" s="17"/>
      <c r="AL94" s="17"/>
      <c r="AM94" s="17"/>
      <c r="AN94" s="17"/>
      <c r="AO94" s="5"/>
    </row>
    <row r="95" spans="1:41" ht="39" x14ac:dyDescent="0.25">
      <c r="A95" s="17">
        <v>1002450</v>
      </c>
      <c r="B95" s="17">
        <v>1769</v>
      </c>
      <c r="C95" s="17" t="s">
        <v>8193</v>
      </c>
      <c r="D95" s="17" t="s">
        <v>267</v>
      </c>
      <c r="E95" s="17"/>
      <c r="F95" s="17" t="s">
        <v>8194</v>
      </c>
      <c r="G95" s="17" t="s">
        <v>313</v>
      </c>
      <c r="H95" s="17" t="s">
        <v>314</v>
      </c>
      <c r="I95" s="18" t="s">
        <v>10335</v>
      </c>
      <c r="J95" s="17">
        <v>32.162700000000001</v>
      </c>
      <c r="K95" s="17">
        <v>-110.7902</v>
      </c>
      <c r="L95" s="34" t="s">
        <v>43</v>
      </c>
      <c r="M95" s="17" t="s">
        <v>40</v>
      </c>
      <c r="N95" s="17" t="s">
        <v>315</v>
      </c>
      <c r="O95" s="17" t="s">
        <v>315</v>
      </c>
      <c r="P95" s="17">
        <v>1972</v>
      </c>
      <c r="Q95" s="17">
        <v>1997</v>
      </c>
      <c r="R95" s="17" t="s">
        <v>42</v>
      </c>
      <c r="S95" s="17">
        <v>70</v>
      </c>
      <c r="T95" s="17">
        <v>64.7</v>
      </c>
      <c r="U95" s="17">
        <v>50</v>
      </c>
      <c r="V95" s="17"/>
      <c r="W95" s="19"/>
      <c r="X95" s="19">
        <v>2250000</v>
      </c>
      <c r="Y95" s="17"/>
      <c r="Z95" s="19"/>
      <c r="AA95" s="17"/>
      <c r="AB95" s="17" t="s">
        <v>60</v>
      </c>
      <c r="AC95" s="17" t="s">
        <v>12438</v>
      </c>
      <c r="AD95" s="17" t="s">
        <v>43</v>
      </c>
      <c r="AE95" s="17">
        <v>0.88200000000000001</v>
      </c>
      <c r="AF95" s="17" t="s">
        <v>52</v>
      </c>
      <c r="AG95" s="17">
        <v>0.38200000000000001</v>
      </c>
      <c r="AH95" s="17">
        <v>2012</v>
      </c>
      <c r="AI95" s="17">
        <v>26</v>
      </c>
      <c r="AJ95" s="17" t="s">
        <v>52</v>
      </c>
      <c r="AK95" s="17"/>
      <c r="AL95" s="17">
        <v>0.38200000000000001</v>
      </c>
      <c r="AM95" s="17">
        <v>2012</v>
      </c>
      <c r="AN95" s="17" t="s">
        <v>8195</v>
      </c>
      <c r="AO95" s="5"/>
    </row>
    <row r="96" spans="1:41" ht="26.25" x14ac:dyDescent="0.25">
      <c r="A96" s="17"/>
      <c r="B96" s="17">
        <v>1785</v>
      </c>
      <c r="C96" s="17" t="s">
        <v>316</v>
      </c>
      <c r="D96" s="17" t="s">
        <v>267</v>
      </c>
      <c r="E96" s="17"/>
      <c r="F96" s="17" t="s">
        <v>317</v>
      </c>
      <c r="G96" s="17" t="s">
        <v>318</v>
      </c>
      <c r="H96" s="17" t="s">
        <v>319</v>
      </c>
      <c r="I96" s="18" t="s">
        <v>10329</v>
      </c>
      <c r="J96" s="17">
        <v>31.637</v>
      </c>
      <c r="K96" s="17">
        <v>-110.32899999999999</v>
      </c>
      <c r="L96" s="34" t="s">
        <v>43</v>
      </c>
      <c r="M96" s="17" t="s">
        <v>40</v>
      </c>
      <c r="N96" s="17" t="s">
        <v>320</v>
      </c>
      <c r="O96" s="17" t="s">
        <v>320</v>
      </c>
      <c r="P96" s="17"/>
      <c r="Q96" s="17"/>
      <c r="R96" s="17" t="s">
        <v>51</v>
      </c>
      <c r="S96" s="17">
        <v>66</v>
      </c>
      <c r="T96" s="17"/>
      <c r="U96" s="17"/>
      <c r="V96" s="17"/>
      <c r="W96" s="19">
        <v>1644682</v>
      </c>
      <c r="X96" s="19">
        <v>1200000</v>
      </c>
      <c r="Y96" s="17">
        <v>1998</v>
      </c>
      <c r="Z96" s="19">
        <v>26725</v>
      </c>
      <c r="AA96" s="17">
        <v>2014</v>
      </c>
      <c r="AB96" s="17" t="s">
        <v>60</v>
      </c>
      <c r="AC96" s="17" t="s">
        <v>12438</v>
      </c>
      <c r="AD96" s="17" t="s">
        <v>43</v>
      </c>
      <c r="AE96" s="17"/>
      <c r="AF96" s="17" t="s">
        <v>43</v>
      </c>
      <c r="AG96" s="17"/>
      <c r="AH96" s="17"/>
      <c r="AI96" s="17"/>
      <c r="AJ96" s="17" t="s">
        <v>43</v>
      </c>
      <c r="AK96" s="17"/>
      <c r="AL96" s="17"/>
      <c r="AM96" s="17"/>
      <c r="AN96" s="17"/>
      <c r="AO96" s="5"/>
    </row>
    <row r="97" spans="1:41" ht="26.25" x14ac:dyDescent="0.25">
      <c r="A97" s="17">
        <v>1003612</v>
      </c>
      <c r="B97" s="17">
        <v>2391</v>
      </c>
      <c r="C97" s="17" t="s">
        <v>321</v>
      </c>
      <c r="D97" s="17" t="s">
        <v>267</v>
      </c>
      <c r="E97" s="17" t="s">
        <v>322</v>
      </c>
      <c r="F97" s="17" t="s">
        <v>323</v>
      </c>
      <c r="G97" s="17" t="s">
        <v>84</v>
      </c>
      <c r="H97" s="17" t="s">
        <v>276</v>
      </c>
      <c r="I97" s="18" t="s">
        <v>10336</v>
      </c>
      <c r="J97" s="17">
        <v>33.0077</v>
      </c>
      <c r="K97" s="17">
        <v>-111.4316</v>
      </c>
      <c r="L97" s="34" t="s">
        <v>43</v>
      </c>
      <c r="M97" s="17" t="s">
        <v>58</v>
      </c>
      <c r="N97" s="17" t="s">
        <v>50</v>
      </c>
      <c r="O97" s="17" t="s">
        <v>50</v>
      </c>
      <c r="P97" s="17">
        <v>1971</v>
      </c>
      <c r="Q97" s="17">
        <v>2020</v>
      </c>
      <c r="R97" s="17" t="s">
        <v>42</v>
      </c>
      <c r="S97" s="17"/>
      <c r="T97" s="17">
        <v>36.200000000000003</v>
      </c>
      <c r="U97" s="17"/>
      <c r="V97" s="17"/>
      <c r="W97" s="19"/>
      <c r="X97" s="19">
        <v>1773816</v>
      </c>
      <c r="Y97" s="17">
        <v>2019</v>
      </c>
      <c r="Z97" s="19">
        <v>14920</v>
      </c>
      <c r="AA97" s="17">
        <v>2019</v>
      </c>
      <c r="AB97" s="17" t="s">
        <v>43</v>
      </c>
      <c r="AC97" s="17" t="s">
        <v>12438</v>
      </c>
      <c r="AD97" s="17" t="s">
        <v>43</v>
      </c>
      <c r="AE97" s="17">
        <v>0.42699999999999999</v>
      </c>
      <c r="AF97" s="17" t="s">
        <v>43</v>
      </c>
      <c r="AG97" s="17"/>
      <c r="AH97" s="17"/>
      <c r="AI97" s="17"/>
      <c r="AJ97" s="17" t="s">
        <v>43</v>
      </c>
      <c r="AK97" s="17"/>
      <c r="AL97" s="17"/>
      <c r="AM97" s="17"/>
      <c r="AN97" s="17"/>
      <c r="AO97" s="5"/>
    </row>
    <row r="98" spans="1:41" ht="39" x14ac:dyDescent="0.25">
      <c r="A98" s="17">
        <v>1004056</v>
      </c>
      <c r="B98" s="17">
        <v>2411</v>
      </c>
      <c r="C98" s="17" t="s">
        <v>324</v>
      </c>
      <c r="D98" s="17" t="s">
        <v>267</v>
      </c>
      <c r="E98" s="17"/>
      <c r="F98" s="17" t="s">
        <v>325</v>
      </c>
      <c r="G98" s="17" t="s">
        <v>326</v>
      </c>
      <c r="H98" s="17" t="s">
        <v>327</v>
      </c>
      <c r="I98" s="18" t="s">
        <v>10337</v>
      </c>
      <c r="J98" s="17">
        <v>33.951822</v>
      </c>
      <c r="K98" s="17">
        <v>-114.216539</v>
      </c>
      <c r="L98" s="34" t="s">
        <v>43</v>
      </c>
      <c r="M98" s="17" t="s">
        <v>40</v>
      </c>
      <c r="N98" s="17" t="s">
        <v>328</v>
      </c>
      <c r="O98" s="17" t="s">
        <v>59</v>
      </c>
      <c r="P98" s="17">
        <v>1990</v>
      </c>
      <c r="Q98" s="17">
        <v>2023</v>
      </c>
      <c r="R98" s="17" t="s">
        <v>51</v>
      </c>
      <c r="S98" s="17"/>
      <c r="T98" s="17">
        <v>29</v>
      </c>
      <c r="U98" s="17"/>
      <c r="V98" s="17"/>
      <c r="W98" s="19">
        <v>19878402</v>
      </c>
      <c r="X98" s="19">
        <v>3618867</v>
      </c>
      <c r="Y98" s="17">
        <v>2019</v>
      </c>
      <c r="Z98" s="19">
        <v>286098</v>
      </c>
      <c r="AA98" s="17">
        <v>2019</v>
      </c>
      <c r="AB98" s="17" t="s">
        <v>52</v>
      </c>
      <c r="AC98" s="17" t="s">
        <v>12440</v>
      </c>
      <c r="AD98" s="17" t="s">
        <v>43</v>
      </c>
      <c r="AE98" s="17">
        <v>0.62</v>
      </c>
      <c r="AF98" s="17" t="s">
        <v>43</v>
      </c>
      <c r="AG98" s="17"/>
      <c r="AH98" s="17"/>
      <c r="AI98" s="17"/>
      <c r="AJ98" s="17" t="s">
        <v>43</v>
      </c>
      <c r="AK98" s="17"/>
      <c r="AL98" s="17"/>
      <c r="AM98" s="17"/>
      <c r="AN98" s="17"/>
      <c r="AO98" s="5"/>
    </row>
    <row r="99" spans="1:41" ht="26.25" x14ac:dyDescent="0.25">
      <c r="A99" s="17">
        <v>1004093</v>
      </c>
      <c r="B99" s="17">
        <v>2412</v>
      </c>
      <c r="C99" s="17" t="s">
        <v>329</v>
      </c>
      <c r="D99" s="17" t="s">
        <v>267</v>
      </c>
      <c r="E99" s="17"/>
      <c r="F99" s="17" t="s">
        <v>13110</v>
      </c>
      <c r="G99" s="17" t="s">
        <v>330</v>
      </c>
      <c r="H99" s="17" t="s">
        <v>331</v>
      </c>
      <c r="I99" s="18" t="s">
        <v>12450</v>
      </c>
      <c r="J99" s="17">
        <v>34.546300000000002</v>
      </c>
      <c r="K99" s="17">
        <v>-114.339</v>
      </c>
      <c r="L99" s="34" t="s">
        <v>43</v>
      </c>
      <c r="M99" s="17" t="s">
        <v>40</v>
      </c>
      <c r="N99" s="17" t="s">
        <v>332</v>
      </c>
      <c r="O99" s="17" t="s">
        <v>59</v>
      </c>
      <c r="P99" s="17">
        <v>1971</v>
      </c>
      <c r="Q99" s="17">
        <v>2030</v>
      </c>
      <c r="R99" s="17" t="s">
        <v>51</v>
      </c>
      <c r="S99" s="17"/>
      <c r="T99" s="17"/>
      <c r="U99" s="17"/>
      <c r="V99" s="17"/>
      <c r="W99" s="19">
        <v>2646000</v>
      </c>
      <c r="X99" s="19">
        <v>2186709</v>
      </c>
      <c r="Y99" s="17">
        <v>2019</v>
      </c>
      <c r="Z99" s="19">
        <v>88712</v>
      </c>
      <c r="AA99" s="17">
        <v>2019</v>
      </c>
      <c r="AB99" s="17" t="s">
        <v>43</v>
      </c>
      <c r="AC99" s="17" t="s">
        <v>12438</v>
      </c>
      <c r="AD99" s="17" t="s">
        <v>43</v>
      </c>
      <c r="AE99" s="17"/>
      <c r="AF99" s="17" t="s">
        <v>43</v>
      </c>
      <c r="AG99" s="17"/>
      <c r="AH99" s="17"/>
      <c r="AI99" s="17"/>
      <c r="AJ99" s="17" t="s">
        <v>60</v>
      </c>
      <c r="AK99" s="17"/>
      <c r="AL99" s="17"/>
      <c r="AM99" s="17"/>
      <c r="AN99" s="17"/>
      <c r="AO99" s="5"/>
    </row>
    <row r="100" spans="1:41" ht="26.25" x14ac:dyDescent="0.25">
      <c r="A100" s="17">
        <v>1007543</v>
      </c>
      <c r="B100" s="17">
        <v>12205</v>
      </c>
      <c r="C100" s="17" t="s">
        <v>333</v>
      </c>
      <c r="D100" s="17" t="s">
        <v>267</v>
      </c>
      <c r="E100" s="17"/>
      <c r="F100" s="17" t="s">
        <v>334</v>
      </c>
      <c r="G100" s="17" t="s">
        <v>269</v>
      </c>
      <c r="H100" s="17" t="s">
        <v>270</v>
      </c>
      <c r="I100" s="18" t="s">
        <v>10338</v>
      </c>
      <c r="J100" s="17">
        <v>33.682456000000002</v>
      </c>
      <c r="K100" s="17">
        <v>-112.06563300000001</v>
      </c>
      <c r="L100" s="34" t="s">
        <v>43</v>
      </c>
      <c r="M100" s="17" t="s">
        <v>40</v>
      </c>
      <c r="N100" s="17" t="s">
        <v>13224</v>
      </c>
      <c r="O100" s="17" t="s">
        <v>50</v>
      </c>
      <c r="P100" s="17">
        <v>1981</v>
      </c>
      <c r="Q100" s="17">
        <v>2013</v>
      </c>
      <c r="R100" s="17" t="s">
        <v>42</v>
      </c>
      <c r="S100" s="17">
        <v>196</v>
      </c>
      <c r="T100" s="17">
        <v>196</v>
      </c>
      <c r="U100" s="17"/>
      <c r="V100" s="17"/>
      <c r="W100" s="19"/>
      <c r="X100" s="19">
        <v>11158328</v>
      </c>
      <c r="Y100" s="17">
        <v>2013</v>
      </c>
      <c r="Z100" s="19">
        <v>63240</v>
      </c>
      <c r="AA100" s="17">
        <v>2013</v>
      </c>
      <c r="AB100" s="17" t="s">
        <v>43</v>
      </c>
      <c r="AC100" s="17" t="s">
        <v>12438</v>
      </c>
      <c r="AD100" s="17" t="s">
        <v>43</v>
      </c>
      <c r="AE100" s="17">
        <v>2.9</v>
      </c>
      <c r="AF100" s="17" t="s">
        <v>43</v>
      </c>
      <c r="AG100" s="17"/>
      <c r="AH100" s="17"/>
      <c r="AI100" s="17"/>
      <c r="AJ100" s="17" t="s">
        <v>43</v>
      </c>
      <c r="AK100" s="17"/>
      <c r="AL100" s="17"/>
      <c r="AM100" s="17"/>
      <c r="AN100" s="17" t="s">
        <v>251</v>
      </c>
      <c r="AO100" s="5"/>
    </row>
    <row r="101" spans="1:41" ht="39" x14ac:dyDescent="0.25">
      <c r="A101" s="17">
        <v>1002799</v>
      </c>
      <c r="B101" s="17">
        <v>1770</v>
      </c>
      <c r="C101" s="17" t="s">
        <v>335</v>
      </c>
      <c r="D101" s="17" t="s">
        <v>267</v>
      </c>
      <c r="E101" s="17"/>
      <c r="F101" s="17" t="s">
        <v>336</v>
      </c>
      <c r="G101" s="17" t="s">
        <v>313</v>
      </c>
      <c r="H101" s="17" t="s">
        <v>314</v>
      </c>
      <c r="I101" s="18" t="s">
        <v>10339</v>
      </c>
      <c r="J101" s="17">
        <v>32.119199999999999</v>
      </c>
      <c r="K101" s="17">
        <v>-110.88</v>
      </c>
      <c r="L101" s="34" t="s">
        <v>43</v>
      </c>
      <c r="M101" s="17" t="s">
        <v>40</v>
      </c>
      <c r="N101" s="17" t="s">
        <v>315</v>
      </c>
      <c r="O101" s="17" t="s">
        <v>315</v>
      </c>
      <c r="P101" s="17">
        <v>1967</v>
      </c>
      <c r="Q101" s="17">
        <v>2089</v>
      </c>
      <c r="R101" s="17" t="s">
        <v>51</v>
      </c>
      <c r="S101" s="17">
        <v>423</v>
      </c>
      <c r="T101" s="17">
        <v>222.6</v>
      </c>
      <c r="U101" s="17">
        <v>115</v>
      </c>
      <c r="V101" s="17"/>
      <c r="W101" s="19">
        <v>26163223</v>
      </c>
      <c r="X101" s="19">
        <v>22608148</v>
      </c>
      <c r="Y101" s="17">
        <v>2019</v>
      </c>
      <c r="Z101" s="19">
        <v>710935</v>
      </c>
      <c r="AA101" s="17">
        <v>2019</v>
      </c>
      <c r="AB101" s="17" t="s">
        <v>52</v>
      </c>
      <c r="AC101" s="17" t="s">
        <v>12440</v>
      </c>
      <c r="AD101" s="17" t="s">
        <v>43</v>
      </c>
      <c r="AE101" s="17">
        <v>4.03</v>
      </c>
      <c r="AF101" s="17" t="s">
        <v>52</v>
      </c>
      <c r="AG101" s="17">
        <v>1.4410000000000001</v>
      </c>
      <c r="AH101" s="17">
        <v>2019</v>
      </c>
      <c r="AI101" s="17">
        <v>45.3</v>
      </c>
      <c r="AJ101" s="17" t="s">
        <v>52</v>
      </c>
      <c r="AK101" s="17"/>
      <c r="AL101" s="17">
        <v>1.4410000000000001</v>
      </c>
      <c r="AM101" s="17">
        <v>2019</v>
      </c>
      <c r="AN101" s="17" t="s">
        <v>8196</v>
      </c>
      <c r="AO101" s="5"/>
    </row>
    <row r="102" spans="1:41" ht="26.25" x14ac:dyDescent="0.25">
      <c r="A102" s="17">
        <v>1013218</v>
      </c>
      <c r="B102" s="17">
        <v>21213</v>
      </c>
      <c r="C102" s="17" t="s">
        <v>13111</v>
      </c>
      <c r="D102" s="17" t="s">
        <v>267</v>
      </c>
      <c r="E102" s="17"/>
      <c r="F102" s="17" t="s">
        <v>13112</v>
      </c>
      <c r="G102" s="17" t="s">
        <v>371</v>
      </c>
      <c r="H102" s="17" t="s">
        <v>314</v>
      </c>
      <c r="I102" s="18" t="s">
        <v>10349</v>
      </c>
      <c r="J102" s="17">
        <v>32.410302000000001</v>
      </c>
      <c r="K102" s="17">
        <v>-111.283295</v>
      </c>
      <c r="L102" s="34" t="s">
        <v>43</v>
      </c>
      <c r="M102" s="17" t="s">
        <v>58</v>
      </c>
      <c r="N102" s="17" t="s">
        <v>50</v>
      </c>
      <c r="O102" s="17"/>
      <c r="P102" s="17">
        <v>2013</v>
      </c>
      <c r="Q102" s="17">
        <v>2258</v>
      </c>
      <c r="R102" s="17" t="s">
        <v>51</v>
      </c>
      <c r="S102" s="17">
        <v>415</v>
      </c>
      <c r="T102" s="17"/>
      <c r="U102" s="17"/>
      <c r="V102" s="17"/>
      <c r="W102" s="19">
        <v>98910583</v>
      </c>
      <c r="X102" s="19">
        <v>1731274</v>
      </c>
      <c r="Y102" s="17">
        <v>2018</v>
      </c>
      <c r="Z102" s="19">
        <v>374473</v>
      </c>
      <c r="AA102" s="17">
        <v>2018</v>
      </c>
      <c r="AB102" s="17" t="s">
        <v>43</v>
      </c>
      <c r="AC102" s="17" t="s">
        <v>12438</v>
      </c>
      <c r="AD102" s="17" t="s">
        <v>43</v>
      </c>
      <c r="AE102" s="17"/>
      <c r="AF102" s="17" t="s">
        <v>43</v>
      </c>
      <c r="AG102" s="17"/>
      <c r="AH102" s="17"/>
      <c r="AI102" s="17"/>
      <c r="AJ102" s="17" t="s">
        <v>43</v>
      </c>
      <c r="AK102" s="17"/>
      <c r="AL102" s="17"/>
      <c r="AM102" s="17"/>
      <c r="AN102" s="17"/>
      <c r="AO102" s="5"/>
    </row>
    <row r="103" spans="1:41" ht="26.25" x14ac:dyDescent="0.25">
      <c r="A103" s="17">
        <v>1004980</v>
      </c>
      <c r="B103" s="17">
        <v>2413</v>
      </c>
      <c r="C103" s="17" t="s">
        <v>337</v>
      </c>
      <c r="D103" s="17" t="s">
        <v>267</v>
      </c>
      <c r="E103" s="17" t="s">
        <v>338</v>
      </c>
      <c r="F103" s="17" t="s">
        <v>339</v>
      </c>
      <c r="G103" s="17" t="s">
        <v>340</v>
      </c>
      <c r="H103" s="17" t="s">
        <v>331</v>
      </c>
      <c r="I103" s="18" t="s">
        <v>10340</v>
      </c>
      <c r="J103" s="17">
        <v>35.013500000000001</v>
      </c>
      <c r="K103" s="17">
        <v>-114.56699999999999</v>
      </c>
      <c r="L103" s="34" t="s">
        <v>43</v>
      </c>
      <c r="M103" s="17" t="s">
        <v>40</v>
      </c>
      <c r="N103" s="17" t="s">
        <v>341</v>
      </c>
      <c r="O103" s="17" t="s">
        <v>59</v>
      </c>
      <c r="P103" s="17">
        <v>1990</v>
      </c>
      <c r="Q103" s="17">
        <v>2024</v>
      </c>
      <c r="R103" s="17" t="s">
        <v>51</v>
      </c>
      <c r="S103" s="17"/>
      <c r="T103" s="17"/>
      <c r="U103" s="17"/>
      <c r="V103" s="17"/>
      <c r="W103" s="19">
        <v>7501284</v>
      </c>
      <c r="X103" s="19">
        <v>1656311</v>
      </c>
      <c r="Y103" s="17">
        <v>2019</v>
      </c>
      <c r="Z103" s="19">
        <v>90984</v>
      </c>
      <c r="AA103" s="17">
        <v>2019</v>
      </c>
      <c r="AB103" s="17" t="s">
        <v>43</v>
      </c>
      <c r="AC103" s="17" t="s">
        <v>12438</v>
      </c>
      <c r="AD103" s="17" t="s">
        <v>43</v>
      </c>
      <c r="AE103" s="17"/>
      <c r="AF103" s="17" t="s">
        <v>43</v>
      </c>
      <c r="AG103" s="17"/>
      <c r="AH103" s="17"/>
      <c r="AI103" s="17"/>
      <c r="AJ103" s="17" t="s">
        <v>60</v>
      </c>
      <c r="AK103" s="17"/>
      <c r="AL103" s="17"/>
      <c r="AM103" s="17"/>
      <c r="AN103" s="17"/>
      <c r="AO103" s="5"/>
    </row>
    <row r="104" spans="1:41" ht="51.75" x14ac:dyDescent="0.25">
      <c r="A104" s="17">
        <v>1003046</v>
      </c>
      <c r="B104" s="17">
        <v>1800</v>
      </c>
      <c r="C104" s="17" t="s">
        <v>9802</v>
      </c>
      <c r="D104" s="17" t="s">
        <v>267</v>
      </c>
      <c r="E104" s="17"/>
      <c r="F104" s="17" t="s">
        <v>9523</v>
      </c>
      <c r="G104" s="17" t="s">
        <v>359</v>
      </c>
      <c r="H104" s="17" t="s">
        <v>270</v>
      </c>
      <c r="I104" s="18" t="s">
        <v>10341</v>
      </c>
      <c r="J104" s="17">
        <v>33.465000000000003</v>
      </c>
      <c r="K104" s="17">
        <v>-111.8295</v>
      </c>
      <c r="L104" s="34" t="s">
        <v>43</v>
      </c>
      <c r="M104" s="17" t="s">
        <v>40</v>
      </c>
      <c r="N104" s="17" t="s">
        <v>9524</v>
      </c>
      <c r="O104" s="17" t="s">
        <v>9524</v>
      </c>
      <c r="P104" s="17">
        <v>1970</v>
      </c>
      <c r="Q104" s="17">
        <v>1992</v>
      </c>
      <c r="R104" s="17" t="s">
        <v>42</v>
      </c>
      <c r="S104" s="17"/>
      <c r="T104" s="17">
        <v>134</v>
      </c>
      <c r="U104" s="17"/>
      <c r="V104" s="17"/>
      <c r="W104" s="19"/>
      <c r="X104" s="19">
        <v>2206102</v>
      </c>
      <c r="Y104" s="17">
        <v>1992</v>
      </c>
      <c r="Z104" s="19">
        <v>95918</v>
      </c>
      <c r="AA104" s="17">
        <v>1992</v>
      </c>
      <c r="AB104" s="17" t="s">
        <v>43</v>
      </c>
      <c r="AC104" s="17" t="s">
        <v>12438</v>
      </c>
      <c r="AD104" s="17" t="s">
        <v>43</v>
      </c>
      <c r="AE104" s="17">
        <v>1.05</v>
      </c>
      <c r="AF104" s="17" t="s">
        <v>52</v>
      </c>
      <c r="AG104" s="17">
        <v>0.126</v>
      </c>
      <c r="AH104" s="17">
        <v>2017</v>
      </c>
      <c r="AI104" s="17">
        <v>26</v>
      </c>
      <c r="AJ104" s="17" t="s">
        <v>52</v>
      </c>
      <c r="AK104" s="17"/>
      <c r="AL104" s="17">
        <v>0.126</v>
      </c>
      <c r="AM104" s="17">
        <v>2017</v>
      </c>
      <c r="AN104" s="17" t="s">
        <v>9525</v>
      </c>
      <c r="AO104" s="5"/>
    </row>
    <row r="105" spans="1:41" ht="51.75" x14ac:dyDescent="0.25">
      <c r="A105" s="17">
        <v>1000031</v>
      </c>
      <c r="B105" s="17">
        <v>1786</v>
      </c>
      <c r="C105" s="17" t="s">
        <v>342</v>
      </c>
      <c r="D105" s="17" t="s">
        <v>267</v>
      </c>
      <c r="E105" s="17"/>
      <c r="F105" s="17" t="s">
        <v>343</v>
      </c>
      <c r="G105" s="17" t="s">
        <v>344</v>
      </c>
      <c r="H105" s="17" t="s">
        <v>270</v>
      </c>
      <c r="I105" s="18" t="s">
        <v>10342</v>
      </c>
      <c r="J105" s="17">
        <v>33.677999999999997</v>
      </c>
      <c r="K105" s="17">
        <v>-112.48099999999999</v>
      </c>
      <c r="L105" s="34" t="s">
        <v>43</v>
      </c>
      <c r="M105" s="17" t="s">
        <v>58</v>
      </c>
      <c r="N105" s="17" t="s">
        <v>50</v>
      </c>
      <c r="O105" s="17" t="s">
        <v>50</v>
      </c>
      <c r="P105" s="17">
        <v>1983</v>
      </c>
      <c r="Q105" s="17">
        <v>2114</v>
      </c>
      <c r="R105" s="17" t="s">
        <v>51</v>
      </c>
      <c r="S105" s="17">
        <v>792</v>
      </c>
      <c r="T105" s="17">
        <v>133.30000000000001</v>
      </c>
      <c r="U105" s="17"/>
      <c r="V105" s="17">
        <v>127</v>
      </c>
      <c r="W105" s="19">
        <v>149489019</v>
      </c>
      <c r="X105" s="19">
        <v>21250933</v>
      </c>
      <c r="Y105" s="17">
        <v>2019</v>
      </c>
      <c r="Z105" s="19">
        <v>1133749</v>
      </c>
      <c r="AA105" s="17">
        <v>2019</v>
      </c>
      <c r="AB105" s="17" t="s">
        <v>43</v>
      </c>
      <c r="AC105" s="17" t="s">
        <v>12438</v>
      </c>
      <c r="AD105" s="17" t="s">
        <v>43</v>
      </c>
      <c r="AE105" s="17">
        <v>3.6</v>
      </c>
      <c r="AF105" s="17" t="s">
        <v>52</v>
      </c>
      <c r="AG105" s="17">
        <v>2.153</v>
      </c>
      <c r="AH105" s="17">
        <v>2019</v>
      </c>
      <c r="AI105" s="17">
        <v>50.6</v>
      </c>
      <c r="AJ105" s="17" t="s">
        <v>52</v>
      </c>
      <c r="AK105" s="17">
        <v>1</v>
      </c>
      <c r="AL105" s="17"/>
      <c r="AM105" s="17"/>
      <c r="AN105" s="17" t="s">
        <v>8197</v>
      </c>
      <c r="AO105" s="5"/>
    </row>
    <row r="106" spans="1:41" ht="26.25" x14ac:dyDescent="0.25">
      <c r="A106" s="17">
        <v>1003611</v>
      </c>
      <c r="B106" s="17">
        <v>1771</v>
      </c>
      <c r="C106" s="17" t="s">
        <v>345</v>
      </c>
      <c r="D106" s="17" t="s">
        <v>267</v>
      </c>
      <c r="E106" s="17" t="s">
        <v>346</v>
      </c>
      <c r="F106" s="17" t="s">
        <v>347</v>
      </c>
      <c r="G106" s="17" t="s">
        <v>348</v>
      </c>
      <c r="H106" s="17" t="s">
        <v>349</v>
      </c>
      <c r="I106" s="18" t="s">
        <v>10343</v>
      </c>
      <c r="J106" s="17">
        <v>34.997999999999998</v>
      </c>
      <c r="K106" s="17">
        <v>-110.3347</v>
      </c>
      <c r="L106" s="34" t="s">
        <v>43</v>
      </c>
      <c r="M106" s="17" t="s">
        <v>58</v>
      </c>
      <c r="N106" s="17" t="s">
        <v>50</v>
      </c>
      <c r="O106" s="17" t="s">
        <v>50</v>
      </c>
      <c r="P106" s="17">
        <v>1988</v>
      </c>
      <c r="Q106" s="17">
        <v>2278</v>
      </c>
      <c r="R106" s="17" t="s">
        <v>51</v>
      </c>
      <c r="S106" s="17">
        <v>275</v>
      </c>
      <c r="T106" s="17">
        <v>65</v>
      </c>
      <c r="U106" s="17"/>
      <c r="V106" s="17"/>
      <c r="W106" s="19">
        <v>20747046</v>
      </c>
      <c r="X106" s="19">
        <v>3464928</v>
      </c>
      <c r="Y106" s="17">
        <v>2019</v>
      </c>
      <c r="Z106" s="19">
        <v>119140</v>
      </c>
      <c r="AA106" s="17">
        <v>2019</v>
      </c>
      <c r="AB106" s="17" t="s">
        <v>43</v>
      </c>
      <c r="AC106" s="17" t="s">
        <v>12438</v>
      </c>
      <c r="AD106" s="17" t="s">
        <v>43</v>
      </c>
      <c r="AE106" s="17">
        <v>0.95299999999999996</v>
      </c>
      <c r="AF106" s="17" t="s">
        <v>52</v>
      </c>
      <c r="AG106" s="17">
        <v>0.157</v>
      </c>
      <c r="AH106" s="17">
        <v>2019</v>
      </c>
      <c r="AI106" s="17">
        <v>41.1</v>
      </c>
      <c r="AJ106" s="17" t="s">
        <v>52</v>
      </c>
      <c r="AK106" s="17">
        <v>1</v>
      </c>
      <c r="AL106" s="17">
        <v>0.157</v>
      </c>
      <c r="AM106" s="17">
        <v>2019</v>
      </c>
      <c r="AN106" s="17" t="s">
        <v>8198</v>
      </c>
      <c r="AO106" s="5"/>
    </row>
    <row r="107" spans="1:41" ht="26.25" x14ac:dyDescent="0.25">
      <c r="A107" s="17">
        <v>1003467</v>
      </c>
      <c r="B107" s="17">
        <v>1788</v>
      </c>
      <c r="C107" s="17" t="s">
        <v>350</v>
      </c>
      <c r="D107" s="17" t="s">
        <v>267</v>
      </c>
      <c r="E107" s="17"/>
      <c r="F107" s="17" t="s">
        <v>351</v>
      </c>
      <c r="G107" s="17" t="s">
        <v>352</v>
      </c>
      <c r="H107" s="17" t="s">
        <v>270</v>
      </c>
      <c r="I107" s="18" t="s">
        <v>10344</v>
      </c>
      <c r="J107" s="17">
        <v>33.219499999999996</v>
      </c>
      <c r="K107" s="17">
        <v>-111.6469</v>
      </c>
      <c r="L107" s="34" t="s">
        <v>43</v>
      </c>
      <c r="M107" s="17" t="s">
        <v>40</v>
      </c>
      <c r="N107" s="17" t="s">
        <v>9670</v>
      </c>
      <c r="O107" s="17" t="s">
        <v>59</v>
      </c>
      <c r="P107" s="17">
        <v>1972</v>
      </c>
      <c r="Q107" s="17">
        <v>2007</v>
      </c>
      <c r="R107" s="17" t="s">
        <v>42</v>
      </c>
      <c r="S107" s="17"/>
      <c r="T107" s="17">
        <v>70</v>
      </c>
      <c r="U107" s="17"/>
      <c r="V107" s="17"/>
      <c r="W107" s="19">
        <v>4267841</v>
      </c>
      <c r="X107" s="19">
        <v>4217096</v>
      </c>
      <c r="Y107" s="17">
        <v>2007</v>
      </c>
      <c r="Z107" s="19">
        <v>137812</v>
      </c>
      <c r="AA107" s="17">
        <v>2007</v>
      </c>
      <c r="AB107" s="17" t="s">
        <v>43</v>
      </c>
      <c r="AC107" s="17" t="s">
        <v>12438</v>
      </c>
      <c r="AD107" s="17" t="s">
        <v>43</v>
      </c>
      <c r="AE107" s="17">
        <v>1.28</v>
      </c>
      <c r="AF107" s="17" t="s">
        <v>43</v>
      </c>
      <c r="AG107" s="17"/>
      <c r="AH107" s="17"/>
      <c r="AI107" s="17">
        <v>40</v>
      </c>
      <c r="AJ107" s="17" t="s">
        <v>43</v>
      </c>
      <c r="AK107" s="17"/>
      <c r="AL107" s="17"/>
      <c r="AM107" s="17"/>
      <c r="AN107" s="17" t="s">
        <v>8199</v>
      </c>
      <c r="AO107" s="5"/>
    </row>
    <row r="108" spans="1:41" ht="90" x14ac:dyDescent="0.25">
      <c r="A108" s="17"/>
      <c r="B108" s="17">
        <v>1789</v>
      </c>
      <c r="C108" s="17" t="s">
        <v>353</v>
      </c>
      <c r="D108" s="17" t="s">
        <v>267</v>
      </c>
      <c r="E108" s="17"/>
      <c r="F108" s="17" t="s">
        <v>354</v>
      </c>
      <c r="G108" s="17" t="s">
        <v>355</v>
      </c>
      <c r="H108" s="17" t="s">
        <v>356</v>
      </c>
      <c r="I108" s="18" t="s">
        <v>10345</v>
      </c>
      <c r="J108" s="17">
        <v>31.519400000000001</v>
      </c>
      <c r="K108" s="17">
        <v>-111.01860000000001</v>
      </c>
      <c r="L108" s="34" t="s">
        <v>43</v>
      </c>
      <c r="M108" s="17" t="s">
        <v>40</v>
      </c>
      <c r="N108" s="17" t="s">
        <v>357</v>
      </c>
      <c r="O108" s="17" t="s">
        <v>357</v>
      </c>
      <c r="P108" s="17">
        <v>1981</v>
      </c>
      <c r="Q108" s="17">
        <v>2041</v>
      </c>
      <c r="R108" s="17" t="s">
        <v>51</v>
      </c>
      <c r="S108" s="17">
        <v>25</v>
      </c>
      <c r="T108" s="17">
        <v>25</v>
      </c>
      <c r="U108" s="17"/>
      <c r="V108" s="17">
        <v>188</v>
      </c>
      <c r="W108" s="19">
        <v>1929119</v>
      </c>
      <c r="X108" s="19">
        <v>1042941</v>
      </c>
      <c r="Y108" s="17">
        <v>2011</v>
      </c>
      <c r="Z108" s="19">
        <v>49000</v>
      </c>
      <c r="AA108" s="17">
        <v>2018</v>
      </c>
      <c r="AB108" s="17" t="s">
        <v>60</v>
      </c>
      <c r="AC108" s="17" t="s">
        <v>12438</v>
      </c>
      <c r="AD108" s="17" t="s">
        <v>43</v>
      </c>
      <c r="AE108" s="17"/>
      <c r="AF108" s="17" t="s">
        <v>52</v>
      </c>
      <c r="AG108" s="17">
        <v>0.36</v>
      </c>
      <c r="AH108" s="17">
        <v>2017</v>
      </c>
      <c r="AI108" s="17">
        <v>30</v>
      </c>
      <c r="AJ108" s="17" t="s">
        <v>52</v>
      </c>
      <c r="AK108" s="17">
        <v>1</v>
      </c>
      <c r="AL108" s="17">
        <v>0.36</v>
      </c>
      <c r="AM108" s="17">
        <v>2017</v>
      </c>
      <c r="AN108" s="17" t="s">
        <v>12739</v>
      </c>
      <c r="AO108" s="5"/>
    </row>
    <row r="109" spans="1:41" ht="64.5" x14ac:dyDescent="0.25">
      <c r="A109" s="17">
        <v>1002831</v>
      </c>
      <c r="B109" s="17">
        <v>1798</v>
      </c>
      <c r="C109" s="17" t="s">
        <v>358</v>
      </c>
      <c r="D109" s="17" t="s">
        <v>267</v>
      </c>
      <c r="E109" s="17"/>
      <c r="F109" s="17" t="s">
        <v>8200</v>
      </c>
      <c r="G109" s="17" t="s">
        <v>359</v>
      </c>
      <c r="H109" s="17" t="s">
        <v>270</v>
      </c>
      <c r="I109" s="18" t="s">
        <v>10341</v>
      </c>
      <c r="J109" s="17">
        <v>33.508775</v>
      </c>
      <c r="K109" s="17">
        <v>-111.77821400000001</v>
      </c>
      <c r="L109" s="34" t="s">
        <v>43</v>
      </c>
      <c r="M109" s="17" t="s">
        <v>40</v>
      </c>
      <c r="N109" s="17" t="s">
        <v>9524</v>
      </c>
      <c r="O109" s="17" t="s">
        <v>9524</v>
      </c>
      <c r="P109" s="17">
        <v>1993</v>
      </c>
      <c r="Q109" s="17">
        <v>2032</v>
      </c>
      <c r="R109" s="17" t="s">
        <v>51</v>
      </c>
      <c r="S109" s="17">
        <v>144</v>
      </c>
      <c r="T109" s="17">
        <v>138.5</v>
      </c>
      <c r="U109" s="17"/>
      <c r="V109" s="17"/>
      <c r="W109" s="19">
        <v>22996457</v>
      </c>
      <c r="X109" s="19">
        <v>14428208</v>
      </c>
      <c r="Y109" s="17">
        <v>2019</v>
      </c>
      <c r="Z109" s="19">
        <v>434708</v>
      </c>
      <c r="AA109" s="17">
        <v>2019</v>
      </c>
      <c r="AB109" s="17" t="s">
        <v>52</v>
      </c>
      <c r="AC109" s="17" t="s">
        <v>12445</v>
      </c>
      <c r="AD109" s="17" t="s">
        <v>52</v>
      </c>
      <c r="AE109" s="17">
        <v>3.24</v>
      </c>
      <c r="AF109" s="17" t="s">
        <v>52</v>
      </c>
      <c r="AG109" s="17">
        <v>2.1429999999999998</v>
      </c>
      <c r="AH109" s="17">
        <v>2019</v>
      </c>
      <c r="AI109" s="17">
        <v>45.8</v>
      </c>
      <c r="AJ109" s="17" t="s">
        <v>52</v>
      </c>
      <c r="AK109" s="17"/>
      <c r="AL109" s="17">
        <v>2.1429999999999998</v>
      </c>
      <c r="AM109" s="17">
        <v>2019</v>
      </c>
      <c r="AN109" s="17" t="s">
        <v>9526</v>
      </c>
      <c r="AO109" s="5"/>
    </row>
    <row r="110" spans="1:41" ht="26.25" x14ac:dyDescent="0.25">
      <c r="A110" s="17"/>
      <c r="B110" s="17">
        <v>2392</v>
      </c>
      <c r="C110" s="17" t="s">
        <v>360</v>
      </c>
      <c r="D110" s="17" t="s">
        <v>267</v>
      </c>
      <c r="E110" s="17"/>
      <c r="F110" s="17" t="s">
        <v>361</v>
      </c>
      <c r="G110" s="17" t="s">
        <v>270</v>
      </c>
      <c r="H110" s="17" t="s">
        <v>270</v>
      </c>
      <c r="I110" s="18" t="s">
        <v>10323</v>
      </c>
      <c r="J110" s="17">
        <v>33.08</v>
      </c>
      <c r="K110" s="17">
        <v>-112.1253</v>
      </c>
      <c r="L110" s="34" t="s">
        <v>43</v>
      </c>
      <c r="M110" s="17" t="s">
        <v>58</v>
      </c>
      <c r="N110" s="17" t="s">
        <v>50</v>
      </c>
      <c r="O110" s="17" t="s">
        <v>50</v>
      </c>
      <c r="P110" s="17">
        <v>1994</v>
      </c>
      <c r="Q110" s="17">
        <v>2000</v>
      </c>
      <c r="R110" s="17" t="s">
        <v>42</v>
      </c>
      <c r="S110" s="17"/>
      <c r="T110" s="17">
        <v>27.1</v>
      </c>
      <c r="U110" s="17"/>
      <c r="V110" s="17"/>
      <c r="W110" s="19">
        <v>16100000</v>
      </c>
      <c r="X110" s="19"/>
      <c r="Y110" s="17"/>
      <c r="Z110" s="19"/>
      <c r="AA110" s="17"/>
      <c r="AB110" s="17" t="s">
        <v>60</v>
      </c>
      <c r="AC110" s="17" t="s">
        <v>12438</v>
      </c>
      <c r="AD110" s="17" t="s">
        <v>43</v>
      </c>
      <c r="AE110" s="17"/>
      <c r="AF110" s="17" t="s">
        <v>43</v>
      </c>
      <c r="AG110" s="17"/>
      <c r="AH110" s="17"/>
      <c r="AI110" s="17"/>
      <c r="AJ110" s="17" t="s">
        <v>43</v>
      </c>
      <c r="AK110" s="17"/>
      <c r="AL110" s="17"/>
      <c r="AM110" s="17"/>
      <c r="AN110" s="17"/>
      <c r="AO110" s="5"/>
    </row>
    <row r="111" spans="1:41" ht="26.25" x14ac:dyDescent="0.25">
      <c r="A111" s="17">
        <v>1004261</v>
      </c>
      <c r="B111" s="17">
        <v>1790</v>
      </c>
      <c r="C111" s="17" t="s">
        <v>362</v>
      </c>
      <c r="D111" s="17" t="s">
        <v>267</v>
      </c>
      <c r="E111" s="17"/>
      <c r="F111" s="17" t="s">
        <v>363</v>
      </c>
      <c r="G111" s="17" t="s">
        <v>269</v>
      </c>
      <c r="H111" s="17" t="s">
        <v>270</v>
      </c>
      <c r="I111" s="18" t="s">
        <v>10346</v>
      </c>
      <c r="J111" s="17">
        <v>33.712760000000003</v>
      </c>
      <c r="K111" s="17">
        <v>-112.12764</v>
      </c>
      <c r="L111" s="34" t="s">
        <v>43</v>
      </c>
      <c r="M111" s="17" t="s">
        <v>40</v>
      </c>
      <c r="N111" s="17" t="s">
        <v>271</v>
      </c>
      <c r="O111" s="17" t="s">
        <v>271</v>
      </c>
      <c r="P111" s="17">
        <v>1973</v>
      </c>
      <c r="Q111" s="17">
        <v>2005</v>
      </c>
      <c r="R111" s="17" t="s">
        <v>42</v>
      </c>
      <c r="S111" s="17">
        <v>686</v>
      </c>
      <c r="T111" s="17">
        <v>422.9</v>
      </c>
      <c r="U111" s="17"/>
      <c r="V111" s="17"/>
      <c r="W111" s="19">
        <v>16125406</v>
      </c>
      <c r="X111" s="19">
        <v>16125406</v>
      </c>
      <c r="Y111" s="17">
        <v>2005</v>
      </c>
      <c r="Z111" s="19">
        <v>1011198</v>
      </c>
      <c r="AA111" s="17">
        <v>2005</v>
      </c>
      <c r="AB111" s="17" t="s">
        <v>43</v>
      </c>
      <c r="AC111" s="17" t="s">
        <v>12438</v>
      </c>
      <c r="AD111" s="17" t="s">
        <v>43</v>
      </c>
      <c r="AE111" s="17">
        <v>3.99</v>
      </c>
      <c r="AF111" s="17" t="s">
        <v>52</v>
      </c>
      <c r="AG111" s="17">
        <v>1.893</v>
      </c>
      <c r="AH111" s="17">
        <v>2019</v>
      </c>
      <c r="AI111" s="17">
        <v>29</v>
      </c>
      <c r="AJ111" s="17" t="s">
        <v>52</v>
      </c>
      <c r="AK111" s="17"/>
      <c r="AL111" s="17">
        <v>1.893</v>
      </c>
      <c r="AM111" s="17">
        <v>2019</v>
      </c>
      <c r="AN111" s="17" t="s">
        <v>8201</v>
      </c>
      <c r="AO111" s="5"/>
    </row>
    <row r="112" spans="1:41" ht="39" x14ac:dyDescent="0.25">
      <c r="A112" s="17">
        <v>1006485</v>
      </c>
      <c r="B112" s="17">
        <v>20695</v>
      </c>
      <c r="C112" s="17" t="s">
        <v>9527</v>
      </c>
      <c r="D112" s="17" t="s">
        <v>267</v>
      </c>
      <c r="E112" s="17"/>
      <c r="F112" s="17" t="s">
        <v>9528</v>
      </c>
      <c r="G112" s="17" t="s">
        <v>299</v>
      </c>
      <c r="H112" s="17" t="s">
        <v>299</v>
      </c>
      <c r="I112" s="18" t="s">
        <v>10347</v>
      </c>
      <c r="J112" s="17">
        <v>32.568899999999999</v>
      </c>
      <c r="K112" s="17">
        <v>-114.61613</v>
      </c>
      <c r="L112" s="34" t="s">
        <v>43</v>
      </c>
      <c r="M112" s="17" t="s">
        <v>58</v>
      </c>
      <c r="N112" s="17" t="s">
        <v>9529</v>
      </c>
      <c r="O112" s="17"/>
      <c r="P112" s="17">
        <v>2001</v>
      </c>
      <c r="Q112" s="17">
        <v>2050</v>
      </c>
      <c r="R112" s="17" t="s">
        <v>51</v>
      </c>
      <c r="S112" s="17"/>
      <c r="T112" s="17">
        <v>19.5</v>
      </c>
      <c r="U112" s="17"/>
      <c r="V112" s="17"/>
      <c r="W112" s="19">
        <v>27163398</v>
      </c>
      <c r="X112" s="19">
        <v>3198547</v>
      </c>
      <c r="Y112" s="17">
        <v>2019</v>
      </c>
      <c r="Z112" s="19">
        <v>237774</v>
      </c>
      <c r="AA112" s="17">
        <v>2019</v>
      </c>
      <c r="AB112" s="17" t="s">
        <v>52</v>
      </c>
      <c r="AC112" s="17" t="s">
        <v>12445</v>
      </c>
      <c r="AD112" s="17" t="s">
        <v>43</v>
      </c>
      <c r="AE112" s="17">
        <v>0.51500000000000001</v>
      </c>
      <c r="AF112" s="17" t="s">
        <v>43</v>
      </c>
      <c r="AG112" s="17"/>
      <c r="AH112" s="17"/>
      <c r="AI112" s="17"/>
      <c r="AJ112" s="17" t="s">
        <v>43</v>
      </c>
      <c r="AK112" s="17"/>
      <c r="AL112" s="17"/>
      <c r="AM112" s="17"/>
      <c r="AN112" s="17"/>
      <c r="AO112" s="5"/>
    </row>
    <row r="113" spans="1:41" ht="39" x14ac:dyDescent="0.25">
      <c r="A113" s="17">
        <v>1004240</v>
      </c>
      <c r="B113" s="17">
        <v>1772</v>
      </c>
      <c r="C113" s="17" t="s">
        <v>364</v>
      </c>
      <c r="D113" s="17" t="s">
        <v>267</v>
      </c>
      <c r="E113" s="17" t="s">
        <v>365</v>
      </c>
      <c r="F113" s="17" t="s">
        <v>366</v>
      </c>
      <c r="G113" s="17" t="s">
        <v>365</v>
      </c>
      <c r="H113" s="17" t="s">
        <v>270</v>
      </c>
      <c r="I113" s="18" t="s">
        <v>10348</v>
      </c>
      <c r="J113" s="17">
        <v>33.34469</v>
      </c>
      <c r="K113" s="17">
        <v>-112.62391</v>
      </c>
      <c r="L113" s="34" t="s">
        <v>43</v>
      </c>
      <c r="M113" s="17" t="s">
        <v>40</v>
      </c>
      <c r="N113" s="17" t="s">
        <v>367</v>
      </c>
      <c r="O113" s="17" t="s">
        <v>59</v>
      </c>
      <c r="P113" s="17">
        <v>1997</v>
      </c>
      <c r="Q113" s="17">
        <v>2131</v>
      </c>
      <c r="R113" s="17" t="s">
        <v>51</v>
      </c>
      <c r="S113" s="17"/>
      <c r="T113" s="17">
        <v>101</v>
      </c>
      <c r="U113" s="17"/>
      <c r="V113" s="17"/>
      <c r="W113" s="19">
        <v>29004965</v>
      </c>
      <c r="X113" s="19">
        <v>13751463</v>
      </c>
      <c r="Y113" s="17">
        <v>2019</v>
      </c>
      <c r="Z113" s="19">
        <v>749882</v>
      </c>
      <c r="AA113" s="17">
        <v>2019</v>
      </c>
      <c r="AB113" s="17" t="s">
        <v>43</v>
      </c>
      <c r="AC113" s="17" t="s">
        <v>12438</v>
      </c>
      <c r="AD113" s="17" t="s">
        <v>43</v>
      </c>
      <c r="AE113" s="17">
        <v>2.4300000000000002</v>
      </c>
      <c r="AF113" s="17" t="s">
        <v>52</v>
      </c>
      <c r="AG113" s="17">
        <v>0.40699999999999997</v>
      </c>
      <c r="AH113" s="17">
        <v>2019</v>
      </c>
      <c r="AI113" s="17">
        <v>40.9</v>
      </c>
      <c r="AJ113" s="17" t="s">
        <v>52</v>
      </c>
      <c r="AK113" s="17"/>
      <c r="AL113" s="17">
        <v>0.40699999999999997</v>
      </c>
      <c r="AM113" s="17">
        <v>2019</v>
      </c>
      <c r="AN113" s="17" t="s">
        <v>8202</v>
      </c>
      <c r="AO113" s="5"/>
    </row>
    <row r="114" spans="1:41" ht="77.25" x14ac:dyDescent="0.25">
      <c r="A114" s="17">
        <v>1004121</v>
      </c>
      <c r="B114" s="17">
        <v>12141</v>
      </c>
      <c r="C114" s="17" t="s">
        <v>368</v>
      </c>
      <c r="D114" s="17" t="s">
        <v>267</v>
      </c>
      <c r="E114" s="17"/>
      <c r="F114" s="17" t="s">
        <v>12451</v>
      </c>
      <c r="G114" s="17" t="s">
        <v>365</v>
      </c>
      <c r="H114" s="17" t="s">
        <v>270</v>
      </c>
      <c r="I114" s="18" t="s">
        <v>10348</v>
      </c>
      <c r="J114" s="17">
        <v>33.178916999999998</v>
      </c>
      <c r="K114" s="17">
        <v>-112.66485</v>
      </c>
      <c r="L114" s="34" t="s">
        <v>43</v>
      </c>
      <c r="M114" s="17" t="s">
        <v>40</v>
      </c>
      <c r="N114" s="17" t="s">
        <v>271</v>
      </c>
      <c r="O114" s="17" t="s">
        <v>271</v>
      </c>
      <c r="P114" s="17">
        <v>2006</v>
      </c>
      <c r="Q114" s="17">
        <v>2100</v>
      </c>
      <c r="R114" s="17" t="s">
        <v>51</v>
      </c>
      <c r="S114" s="17">
        <v>368</v>
      </c>
      <c r="T114" s="17">
        <v>94</v>
      </c>
      <c r="U114" s="17"/>
      <c r="V114" s="17"/>
      <c r="W114" s="19">
        <v>29510617</v>
      </c>
      <c r="X114" s="19">
        <v>12554889</v>
      </c>
      <c r="Y114" s="17">
        <v>2019</v>
      </c>
      <c r="Z114" s="19">
        <v>865640</v>
      </c>
      <c r="AA114" s="17">
        <v>2019</v>
      </c>
      <c r="AB114" s="17" t="s">
        <v>52</v>
      </c>
      <c r="AC114" s="17" t="s">
        <v>12440</v>
      </c>
      <c r="AD114" s="17" t="s">
        <v>43</v>
      </c>
      <c r="AE114" s="17">
        <v>1.96</v>
      </c>
      <c r="AF114" s="17" t="s">
        <v>52</v>
      </c>
      <c r="AG114" s="17">
        <v>1.3109999999999999</v>
      </c>
      <c r="AH114" s="17">
        <v>2019</v>
      </c>
      <c r="AI114" s="17">
        <v>50.8</v>
      </c>
      <c r="AJ114" s="17" t="s">
        <v>52</v>
      </c>
      <c r="AK114" s="17">
        <v>3</v>
      </c>
      <c r="AL114" s="17">
        <v>1.3109999999999999</v>
      </c>
      <c r="AM114" s="17">
        <v>2019</v>
      </c>
      <c r="AN114" s="17" t="s">
        <v>9692</v>
      </c>
      <c r="AO114" s="5"/>
    </row>
    <row r="115" spans="1:41" ht="26.25" x14ac:dyDescent="0.25">
      <c r="A115" s="17">
        <v>1004876</v>
      </c>
      <c r="B115" s="17">
        <v>1791</v>
      </c>
      <c r="C115" s="17" t="s">
        <v>369</v>
      </c>
      <c r="D115" s="17" t="s">
        <v>267</v>
      </c>
      <c r="E115" s="17"/>
      <c r="F115" s="17" t="s">
        <v>370</v>
      </c>
      <c r="G115" s="17" t="s">
        <v>371</v>
      </c>
      <c r="H115" s="17" t="s">
        <v>314</v>
      </c>
      <c r="I115" s="18" t="s">
        <v>10349</v>
      </c>
      <c r="J115" s="17">
        <v>32.419440000000002</v>
      </c>
      <c r="K115" s="17">
        <v>-111.1833</v>
      </c>
      <c r="L115" s="34" t="s">
        <v>43</v>
      </c>
      <c r="M115" s="17" t="s">
        <v>40</v>
      </c>
      <c r="N115" s="17" t="s">
        <v>372</v>
      </c>
      <c r="O115" s="17" t="s">
        <v>372</v>
      </c>
      <c r="P115" s="17">
        <v>1983</v>
      </c>
      <c r="Q115" s="17">
        <v>2013</v>
      </c>
      <c r="R115" s="17" t="s">
        <v>42</v>
      </c>
      <c r="S115" s="17"/>
      <c r="T115" s="17">
        <v>53</v>
      </c>
      <c r="U115" s="17">
        <v>114</v>
      </c>
      <c r="V115" s="17">
        <v>94</v>
      </c>
      <c r="W115" s="19">
        <v>3715590</v>
      </c>
      <c r="X115" s="19">
        <v>3545055</v>
      </c>
      <c r="Y115" s="17">
        <v>2013</v>
      </c>
      <c r="Z115" s="19">
        <v>121718</v>
      </c>
      <c r="AA115" s="17">
        <v>2013</v>
      </c>
      <c r="AB115" s="17" t="s">
        <v>43</v>
      </c>
      <c r="AC115" s="17" t="s">
        <v>12438</v>
      </c>
      <c r="AD115" s="17" t="s">
        <v>43</v>
      </c>
      <c r="AE115" s="17"/>
      <c r="AF115" s="17" t="s">
        <v>43</v>
      </c>
      <c r="AG115" s="17"/>
      <c r="AH115" s="17"/>
      <c r="AI115" s="17"/>
      <c r="AJ115" s="17" t="s">
        <v>43</v>
      </c>
      <c r="AK115" s="17"/>
      <c r="AL115" s="17"/>
      <c r="AM115" s="17"/>
      <c r="AN115" s="17"/>
      <c r="AO115" s="5"/>
    </row>
    <row r="116" spans="1:41" ht="51.75" x14ac:dyDescent="0.25">
      <c r="A116" s="17">
        <v>1003229</v>
      </c>
      <c r="B116" s="17">
        <v>1799</v>
      </c>
      <c r="C116" s="17" t="s">
        <v>373</v>
      </c>
      <c r="D116" s="17" t="s">
        <v>267</v>
      </c>
      <c r="E116" s="17"/>
      <c r="F116" s="17" t="s">
        <v>9530</v>
      </c>
      <c r="G116" s="17" t="s">
        <v>359</v>
      </c>
      <c r="H116" s="17" t="s">
        <v>270</v>
      </c>
      <c r="I116" s="18" t="s">
        <v>10341</v>
      </c>
      <c r="J116" s="17">
        <v>33.475999999999999</v>
      </c>
      <c r="K116" s="17">
        <v>-111.8295</v>
      </c>
      <c r="L116" s="34" t="s">
        <v>43</v>
      </c>
      <c r="M116" s="17" t="s">
        <v>40</v>
      </c>
      <c r="N116" s="17" t="s">
        <v>9524</v>
      </c>
      <c r="O116" s="17" t="s">
        <v>9524</v>
      </c>
      <c r="P116" s="17">
        <v>1972</v>
      </c>
      <c r="Q116" s="17">
        <v>1993</v>
      </c>
      <c r="R116" s="17" t="s">
        <v>42</v>
      </c>
      <c r="S116" s="17"/>
      <c r="T116" s="17"/>
      <c r="U116" s="17"/>
      <c r="V116" s="17"/>
      <c r="W116" s="19"/>
      <c r="X116" s="19">
        <v>11500000</v>
      </c>
      <c r="Y116" s="17">
        <v>1993</v>
      </c>
      <c r="Z116" s="19"/>
      <c r="AA116" s="17"/>
      <c r="AB116" s="17" t="s">
        <v>60</v>
      </c>
      <c r="AC116" s="17" t="s">
        <v>12438</v>
      </c>
      <c r="AD116" s="17" t="s">
        <v>43</v>
      </c>
      <c r="AE116" s="17"/>
      <c r="AF116" s="17" t="s">
        <v>52</v>
      </c>
      <c r="AG116" s="17">
        <v>0.36</v>
      </c>
      <c r="AH116" s="17">
        <v>2015</v>
      </c>
      <c r="AI116" s="17">
        <v>50.5</v>
      </c>
      <c r="AJ116" s="17" t="s">
        <v>52</v>
      </c>
      <c r="AK116" s="17"/>
      <c r="AL116" s="17">
        <v>0.36</v>
      </c>
      <c r="AM116" s="17">
        <v>2015</v>
      </c>
      <c r="AN116" s="17" t="s">
        <v>9531</v>
      </c>
      <c r="AO116" s="5"/>
    </row>
    <row r="117" spans="1:41" ht="26.25" x14ac:dyDescent="0.25">
      <c r="A117" s="17"/>
      <c r="B117" s="17">
        <v>1</v>
      </c>
      <c r="C117" s="17" t="s">
        <v>374</v>
      </c>
      <c r="D117" s="17" t="s">
        <v>267</v>
      </c>
      <c r="E117" s="17"/>
      <c r="F117" s="17" t="s">
        <v>375</v>
      </c>
      <c r="G117" s="17" t="s">
        <v>313</v>
      </c>
      <c r="H117" s="17" t="s">
        <v>314</v>
      </c>
      <c r="I117" s="18" t="s">
        <v>10350</v>
      </c>
      <c r="J117" s="17">
        <v>32.23565</v>
      </c>
      <c r="K117" s="17">
        <v>-110.8378</v>
      </c>
      <c r="L117" s="34" t="s">
        <v>43</v>
      </c>
      <c r="M117" s="17" t="s">
        <v>40</v>
      </c>
      <c r="N117" s="17" t="s">
        <v>315</v>
      </c>
      <c r="O117" s="17" t="s">
        <v>315</v>
      </c>
      <c r="P117" s="17">
        <v>1972</v>
      </c>
      <c r="Q117" s="17">
        <v>1987</v>
      </c>
      <c r="R117" s="17" t="s">
        <v>42</v>
      </c>
      <c r="S117" s="17"/>
      <c r="T117" s="17">
        <v>36</v>
      </c>
      <c r="U117" s="17">
        <v>75</v>
      </c>
      <c r="V117" s="17">
        <v>75</v>
      </c>
      <c r="W117" s="19"/>
      <c r="X117" s="19">
        <v>1320000</v>
      </c>
      <c r="Y117" s="17">
        <v>1987</v>
      </c>
      <c r="Z117" s="19">
        <v>120000</v>
      </c>
      <c r="AA117" s="17">
        <v>1987</v>
      </c>
      <c r="AB117" s="17" t="s">
        <v>60</v>
      </c>
      <c r="AC117" s="17" t="s">
        <v>12438</v>
      </c>
      <c r="AD117" s="17" t="s">
        <v>43</v>
      </c>
      <c r="AE117" s="17"/>
      <c r="AF117" s="17" t="s">
        <v>52</v>
      </c>
      <c r="AG117" s="17">
        <v>0.75</v>
      </c>
      <c r="AH117" s="17"/>
      <c r="AI117" s="17">
        <v>40.9</v>
      </c>
      <c r="AJ117" s="17" t="s">
        <v>52</v>
      </c>
      <c r="AK117" s="17"/>
      <c r="AL117" s="17">
        <v>0.75</v>
      </c>
      <c r="AM117" s="17"/>
      <c r="AN117" s="17"/>
      <c r="AO117" s="5"/>
    </row>
    <row r="118" spans="1:41" ht="26.25" x14ac:dyDescent="0.25">
      <c r="A118" s="17"/>
      <c r="B118" s="17">
        <v>36</v>
      </c>
      <c r="C118" s="17" t="s">
        <v>477</v>
      </c>
      <c r="D118" s="17" t="s">
        <v>478</v>
      </c>
      <c r="E118" s="17"/>
      <c r="F118" s="17" t="s">
        <v>479</v>
      </c>
      <c r="G118" s="17" t="s">
        <v>480</v>
      </c>
      <c r="H118" s="17" t="s">
        <v>481</v>
      </c>
      <c r="I118" s="18" t="s">
        <v>10351</v>
      </c>
      <c r="J118" s="17">
        <v>38.033999999999999</v>
      </c>
      <c r="K118" s="17">
        <v>-122.09056</v>
      </c>
      <c r="L118" s="34" t="s">
        <v>43</v>
      </c>
      <c r="M118" s="17" t="s">
        <v>58</v>
      </c>
      <c r="N118" s="17" t="s">
        <v>482</v>
      </c>
      <c r="O118" s="17" t="s">
        <v>482</v>
      </c>
      <c r="P118" s="17">
        <v>1954</v>
      </c>
      <c r="Q118" s="17">
        <v>2003</v>
      </c>
      <c r="R118" s="17" t="s">
        <v>42</v>
      </c>
      <c r="S118" s="17">
        <v>516</v>
      </c>
      <c r="T118" s="17"/>
      <c r="U118" s="17">
        <v>80</v>
      </c>
      <c r="V118" s="17"/>
      <c r="W118" s="19"/>
      <c r="X118" s="19">
        <v>10800000</v>
      </c>
      <c r="Y118" s="17">
        <v>2002</v>
      </c>
      <c r="Z118" s="19">
        <v>19210</v>
      </c>
      <c r="AA118" s="17"/>
      <c r="AB118" s="17" t="s">
        <v>60</v>
      </c>
      <c r="AC118" s="17" t="s">
        <v>12438</v>
      </c>
      <c r="AD118" s="17" t="s">
        <v>43</v>
      </c>
      <c r="AE118" s="17"/>
      <c r="AF118" s="17" t="s">
        <v>52</v>
      </c>
      <c r="AG118" s="17">
        <v>1.8</v>
      </c>
      <c r="AH118" s="17"/>
      <c r="AI118" s="17">
        <v>50</v>
      </c>
      <c r="AJ118" s="17" t="s">
        <v>52</v>
      </c>
      <c r="AK118" s="17"/>
      <c r="AL118" s="17"/>
      <c r="AM118" s="17"/>
      <c r="AN118" s="17" t="s">
        <v>483</v>
      </c>
      <c r="AO118" s="5"/>
    </row>
    <row r="119" spans="1:41" ht="26.25" x14ac:dyDescent="0.25">
      <c r="A119" s="17"/>
      <c r="B119" s="17">
        <v>37</v>
      </c>
      <c r="C119" s="17" t="s">
        <v>484</v>
      </c>
      <c r="D119" s="17" t="s">
        <v>478</v>
      </c>
      <c r="E119" s="17" t="s">
        <v>485</v>
      </c>
      <c r="F119" s="17"/>
      <c r="G119" s="17" t="s">
        <v>486</v>
      </c>
      <c r="H119" s="17" t="s">
        <v>487</v>
      </c>
      <c r="I119" s="18" t="s">
        <v>10352</v>
      </c>
      <c r="J119" s="17">
        <v>38.583329999999997</v>
      </c>
      <c r="K119" s="17">
        <v>-121.3</v>
      </c>
      <c r="L119" s="34" t="s">
        <v>43</v>
      </c>
      <c r="M119" s="17" t="s">
        <v>58</v>
      </c>
      <c r="N119" s="17" t="s">
        <v>488</v>
      </c>
      <c r="O119" s="17" t="s">
        <v>488</v>
      </c>
      <c r="P119" s="17"/>
      <c r="Q119" s="17"/>
      <c r="R119" s="17" t="s">
        <v>60</v>
      </c>
      <c r="S119" s="17"/>
      <c r="T119" s="17"/>
      <c r="U119" s="17"/>
      <c r="V119" s="17"/>
      <c r="W119" s="19"/>
      <c r="X119" s="19"/>
      <c r="Y119" s="17"/>
      <c r="Z119" s="19"/>
      <c r="AA119" s="17"/>
      <c r="AB119" s="17" t="s">
        <v>60</v>
      </c>
      <c r="AC119" s="17" t="s">
        <v>12438</v>
      </c>
      <c r="AD119" s="17" t="s">
        <v>43</v>
      </c>
      <c r="AE119" s="17"/>
      <c r="AF119" s="17" t="s">
        <v>43</v>
      </c>
      <c r="AG119" s="17"/>
      <c r="AH119" s="17"/>
      <c r="AI119" s="17"/>
      <c r="AJ119" s="17" t="s">
        <v>43</v>
      </c>
      <c r="AK119" s="17"/>
      <c r="AL119" s="17"/>
      <c r="AM119" s="17"/>
      <c r="AN119" s="17"/>
      <c r="AO119" s="5"/>
    </row>
    <row r="120" spans="1:41" ht="39" x14ac:dyDescent="0.25">
      <c r="A120" s="17">
        <v>1004335</v>
      </c>
      <c r="B120" s="17">
        <v>349</v>
      </c>
      <c r="C120" s="17" t="s">
        <v>8218</v>
      </c>
      <c r="D120" s="17" t="s">
        <v>478</v>
      </c>
      <c r="E120" s="17" t="s">
        <v>8219</v>
      </c>
      <c r="F120" s="17" t="s">
        <v>760</v>
      </c>
      <c r="G120" s="17" t="s">
        <v>751</v>
      </c>
      <c r="H120" s="17" t="s">
        <v>751</v>
      </c>
      <c r="I120" s="18" t="s">
        <v>10353</v>
      </c>
      <c r="J120" s="17">
        <v>37.41639</v>
      </c>
      <c r="K120" s="17">
        <v>-121.97056000000001</v>
      </c>
      <c r="L120" s="34" t="s">
        <v>43</v>
      </c>
      <c r="M120" s="17" t="s">
        <v>40</v>
      </c>
      <c r="N120" s="17" t="s">
        <v>12452</v>
      </c>
      <c r="O120" s="17" t="s">
        <v>12452</v>
      </c>
      <c r="P120" s="17">
        <v>1962</v>
      </c>
      <c r="Q120" s="17">
        <v>1996</v>
      </c>
      <c r="R120" s="17" t="s">
        <v>42</v>
      </c>
      <c r="S120" s="17"/>
      <c r="T120" s="17">
        <v>210</v>
      </c>
      <c r="U120" s="17">
        <v>50</v>
      </c>
      <c r="V120" s="17"/>
      <c r="W120" s="19">
        <v>5501512</v>
      </c>
      <c r="X120" s="19">
        <v>5501512</v>
      </c>
      <c r="Y120" s="17">
        <v>1996</v>
      </c>
      <c r="Z120" s="19">
        <v>18742</v>
      </c>
      <c r="AA120" s="17">
        <v>1996</v>
      </c>
      <c r="AB120" s="17" t="s">
        <v>43</v>
      </c>
      <c r="AC120" s="17" t="s">
        <v>12438</v>
      </c>
      <c r="AD120" s="17" t="s">
        <v>43</v>
      </c>
      <c r="AE120" s="17">
        <v>1.21</v>
      </c>
      <c r="AF120" s="17" t="s">
        <v>52</v>
      </c>
      <c r="AG120" s="17">
        <v>0.35299999999999998</v>
      </c>
      <c r="AH120" s="17">
        <v>2019</v>
      </c>
      <c r="AI120" s="17">
        <v>40.799999999999997</v>
      </c>
      <c r="AJ120" s="17" t="s">
        <v>52</v>
      </c>
      <c r="AK120" s="17">
        <v>1</v>
      </c>
      <c r="AL120" s="17">
        <v>2.9204167999999999E-2</v>
      </c>
      <c r="AM120" s="17">
        <v>2018</v>
      </c>
      <c r="AN120" s="17" t="s">
        <v>8220</v>
      </c>
      <c r="AO120" s="5"/>
    </row>
    <row r="121" spans="1:41" ht="39" x14ac:dyDescent="0.25">
      <c r="A121" s="17">
        <v>1006197</v>
      </c>
      <c r="B121" s="17">
        <v>179</v>
      </c>
      <c r="C121" s="17" t="s">
        <v>489</v>
      </c>
      <c r="D121" s="17" t="s">
        <v>478</v>
      </c>
      <c r="E121" s="17" t="s">
        <v>490</v>
      </c>
      <c r="F121" s="17" t="s">
        <v>491</v>
      </c>
      <c r="G121" s="17" t="s">
        <v>492</v>
      </c>
      <c r="H121" s="17" t="s">
        <v>492</v>
      </c>
      <c r="I121" s="18" t="s">
        <v>10354</v>
      </c>
      <c r="J121" s="17">
        <v>32.857999999999997</v>
      </c>
      <c r="K121" s="17">
        <v>-115.526</v>
      </c>
      <c r="L121" s="34" t="s">
        <v>43</v>
      </c>
      <c r="M121" s="17" t="s">
        <v>58</v>
      </c>
      <c r="N121" s="17" t="s">
        <v>59</v>
      </c>
      <c r="O121" s="17" t="s">
        <v>59</v>
      </c>
      <c r="P121" s="17">
        <v>1971</v>
      </c>
      <c r="Q121" s="17">
        <v>2092</v>
      </c>
      <c r="R121" s="17" t="s">
        <v>51</v>
      </c>
      <c r="S121" s="17">
        <v>162</v>
      </c>
      <c r="T121" s="17"/>
      <c r="U121" s="17"/>
      <c r="V121" s="17"/>
      <c r="W121" s="19">
        <v>13952388</v>
      </c>
      <c r="X121" s="19">
        <v>4926118</v>
      </c>
      <c r="Y121" s="17">
        <v>2019</v>
      </c>
      <c r="Z121" s="19">
        <v>239472</v>
      </c>
      <c r="AA121" s="17">
        <v>2019</v>
      </c>
      <c r="AB121" s="17" t="s">
        <v>43</v>
      </c>
      <c r="AC121" s="17" t="s">
        <v>12438</v>
      </c>
      <c r="AD121" s="17" t="s">
        <v>43</v>
      </c>
      <c r="AE121" s="17"/>
      <c r="AF121" s="17" t="s">
        <v>52</v>
      </c>
      <c r="AG121" s="17">
        <v>7.0000000000000001E-3</v>
      </c>
      <c r="AH121" s="17">
        <v>2019</v>
      </c>
      <c r="AI121" s="17">
        <v>34</v>
      </c>
      <c r="AJ121" s="17" t="s">
        <v>52</v>
      </c>
      <c r="AK121" s="17"/>
      <c r="AL121" s="17">
        <v>7.0000000000000001E-3</v>
      </c>
      <c r="AM121" s="17">
        <v>2019</v>
      </c>
      <c r="AN121" s="17"/>
      <c r="AO121" s="5"/>
    </row>
    <row r="122" spans="1:41" ht="51.75" x14ac:dyDescent="0.25">
      <c r="A122" s="17">
        <v>1007699</v>
      </c>
      <c r="B122" s="17">
        <v>39</v>
      </c>
      <c r="C122" s="17" t="s">
        <v>8221</v>
      </c>
      <c r="D122" s="17" t="s">
        <v>478</v>
      </c>
      <c r="E122" s="17"/>
      <c r="F122" s="17" t="s">
        <v>493</v>
      </c>
      <c r="G122" s="17" t="s">
        <v>494</v>
      </c>
      <c r="H122" s="17" t="s">
        <v>495</v>
      </c>
      <c r="I122" s="18" t="s">
        <v>10355</v>
      </c>
      <c r="J122" s="17">
        <v>37.75</v>
      </c>
      <c r="K122" s="17">
        <v>-121.65667000000001</v>
      </c>
      <c r="L122" s="34" t="s">
        <v>43</v>
      </c>
      <c r="M122" s="17" t="s">
        <v>58</v>
      </c>
      <c r="N122" s="17" t="s">
        <v>50</v>
      </c>
      <c r="O122" s="17" t="s">
        <v>50</v>
      </c>
      <c r="P122" s="17">
        <v>1980</v>
      </c>
      <c r="Q122" s="17">
        <v>2052</v>
      </c>
      <c r="R122" s="17" t="s">
        <v>51</v>
      </c>
      <c r="S122" s="17">
        <v>426</v>
      </c>
      <c r="T122" s="17">
        <v>237.3</v>
      </c>
      <c r="U122" s="17">
        <v>300</v>
      </c>
      <c r="V122" s="17">
        <v>175</v>
      </c>
      <c r="W122" s="19">
        <v>131857568</v>
      </c>
      <c r="X122" s="19">
        <v>63798959</v>
      </c>
      <c r="Y122" s="17">
        <v>2019</v>
      </c>
      <c r="Z122" s="19">
        <v>1574396</v>
      </c>
      <c r="AA122" s="17">
        <v>2019</v>
      </c>
      <c r="AB122" s="17" t="s">
        <v>52</v>
      </c>
      <c r="AC122" s="17" t="s">
        <v>12440</v>
      </c>
      <c r="AD122" s="17" t="s">
        <v>43</v>
      </c>
      <c r="AE122" s="17">
        <v>11</v>
      </c>
      <c r="AF122" s="17" t="s">
        <v>52</v>
      </c>
      <c r="AG122" s="17">
        <v>6.5039999999999996</v>
      </c>
      <c r="AH122" s="17">
        <v>2019</v>
      </c>
      <c r="AI122" s="17">
        <v>49.1</v>
      </c>
      <c r="AJ122" s="17" t="s">
        <v>52</v>
      </c>
      <c r="AK122" s="17">
        <v>2</v>
      </c>
      <c r="AL122" s="17"/>
      <c r="AM122" s="17"/>
      <c r="AN122" s="17" t="s">
        <v>8222</v>
      </c>
      <c r="AO122" s="5"/>
    </row>
    <row r="123" spans="1:41" ht="26.25" x14ac:dyDescent="0.25">
      <c r="A123" s="17"/>
      <c r="B123" s="17">
        <v>40</v>
      </c>
      <c r="C123" s="17" t="s">
        <v>496</v>
      </c>
      <c r="D123" s="17" t="s">
        <v>478</v>
      </c>
      <c r="E123" s="17"/>
      <c r="F123" s="17" t="s">
        <v>497</v>
      </c>
      <c r="G123" s="17" t="s">
        <v>498</v>
      </c>
      <c r="H123" s="17" t="s">
        <v>499</v>
      </c>
      <c r="I123" s="18" t="s">
        <v>10356</v>
      </c>
      <c r="J123" s="17">
        <v>41.45861</v>
      </c>
      <c r="K123" s="17">
        <v>-120.56556</v>
      </c>
      <c r="L123" s="34" t="s">
        <v>43</v>
      </c>
      <c r="M123" s="17" t="s">
        <v>40</v>
      </c>
      <c r="N123" s="17" t="s">
        <v>500</v>
      </c>
      <c r="O123" s="17" t="s">
        <v>500</v>
      </c>
      <c r="P123" s="17"/>
      <c r="Q123" s="17">
        <v>2028</v>
      </c>
      <c r="R123" s="17" t="s">
        <v>51</v>
      </c>
      <c r="S123" s="17">
        <v>27.5</v>
      </c>
      <c r="T123" s="17"/>
      <c r="U123" s="17"/>
      <c r="V123" s="17"/>
      <c r="W123" s="19"/>
      <c r="X123" s="19">
        <v>33872</v>
      </c>
      <c r="Y123" s="17"/>
      <c r="Z123" s="19">
        <v>0</v>
      </c>
      <c r="AA123" s="17">
        <v>2004</v>
      </c>
      <c r="AB123" s="17" t="s">
        <v>60</v>
      </c>
      <c r="AC123" s="17" t="s">
        <v>12438</v>
      </c>
      <c r="AD123" s="17" t="s">
        <v>43</v>
      </c>
      <c r="AE123" s="17"/>
      <c r="AF123" s="17" t="s">
        <v>43</v>
      </c>
      <c r="AG123" s="17"/>
      <c r="AH123" s="17"/>
      <c r="AI123" s="17"/>
      <c r="AJ123" s="17" t="s">
        <v>43</v>
      </c>
      <c r="AK123" s="17"/>
      <c r="AL123" s="17"/>
      <c r="AM123" s="17"/>
      <c r="AN123" s="17"/>
      <c r="AO123" s="5"/>
    </row>
    <row r="124" spans="1:41" ht="26.25" x14ac:dyDescent="0.25">
      <c r="A124" s="17"/>
      <c r="B124" s="17">
        <v>41</v>
      </c>
      <c r="C124" s="17" t="s">
        <v>501</v>
      </c>
      <c r="D124" s="17" t="s">
        <v>478</v>
      </c>
      <c r="E124" s="17"/>
      <c r="F124" s="17" t="s">
        <v>502</v>
      </c>
      <c r="G124" s="17" t="s">
        <v>503</v>
      </c>
      <c r="H124" s="17" t="s">
        <v>504</v>
      </c>
      <c r="I124" s="18" t="s">
        <v>10357</v>
      </c>
      <c r="J124" s="17">
        <v>38.303150000000002</v>
      </c>
      <c r="K124" s="17">
        <v>-120.91146999999999</v>
      </c>
      <c r="L124" s="34" t="s">
        <v>43</v>
      </c>
      <c r="M124" s="17" t="s">
        <v>40</v>
      </c>
      <c r="N124" s="17" t="s">
        <v>505</v>
      </c>
      <c r="O124" s="17" t="s">
        <v>506</v>
      </c>
      <c r="P124" s="17"/>
      <c r="Q124" s="17">
        <v>2004</v>
      </c>
      <c r="R124" s="17" t="s">
        <v>42</v>
      </c>
      <c r="S124" s="17">
        <v>114</v>
      </c>
      <c r="T124" s="17"/>
      <c r="U124" s="17"/>
      <c r="V124" s="17"/>
      <c r="W124" s="19"/>
      <c r="X124" s="19">
        <v>1013553</v>
      </c>
      <c r="Y124" s="17"/>
      <c r="Z124" s="19">
        <v>430</v>
      </c>
      <c r="AA124" s="17">
        <v>2004</v>
      </c>
      <c r="AB124" s="17" t="s">
        <v>60</v>
      </c>
      <c r="AC124" s="17" t="s">
        <v>12438</v>
      </c>
      <c r="AD124" s="17" t="s">
        <v>43</v>
      </c>
      <c r="AE124" s="17"/>
      <c r="AF124" s="17" t="s">
        <v>52</v>
      </c>
      <c r="AG124" s="17">
        <v>0.27</v>
      </c>
      <c r="AH124" s="17">
        <v>2013</v>
      </c>
      <c r="AI124" s="17"/>
      <c r="AJ124" s="17" t="s">
        <v>52</v>
      </c>
      <c r="AK124" s="17"/>
      <c r="AL124" s="17">
        <v>0.27</v>
      </c>
      <c r="AM124" s="17">
        <v>2013</v>
      </c>
      <c r="AN124" s="17"/>
      <c r="AO124" s="5"/>
    </row>
    <row r="125" spans="1:41" ht="39" x14ac:dyDescent="0.25">
      <c r="A125" s="17">
        <v>1004417</v>
      </c>
      <c r="B125" s="17">
        <v>42</v>
      </c>
      <c r="C125" s="17" t="s">
        <v>8223</v>
      </c>
      <c r="D125" s="17" t="s">
        <v>478</v>
      </c>
      <c r="E125" s="17"/>
      <c r="F125" s="17" t="s">
        <v>507</v>
      </c>
      <c r="G125" s="17" t="s">
        <v>508</v>
      </c>
      <c r="H125" s="17" t="s">
        <v>509</v>
      </c>
      <c r="I125" s="18" t="s">
        <v>10358</v>
      </c>
      <c r="J125" s="17">
        <v>36.661709999999999</v>
      </c>
      <c r="K125" s="17">
        <v>-120.14570000000001</v>
      </c>
      <c r="L125" s="34" t="s">
        <v>43</v>
      </c>
      <c r="M125" s="17" t="s">
        <v>40</v>
      </c>
      <c r="N125" s="17" t="s">
        <v>510</v>
      </c>
      <c r="O125" s="17" t="s">
        <v>510</v>
      </c>
      <c r="P125" s="17">
        <v>1971</v>
      </c>
      <c r="Q125" s="17">
        <v>2044</v>
      </c>
      <c r="R125" s="17" t="s">
        <v>51</v>
      </c>
      <c r="S125" s="17">
        <v>367</v>
      </c>
      <c r="T125" s="17">
        <v>246</v>
      </c>
      <c r="U125" s="17"/>
      <c r="V125" s="17">
        <v>100</v>
      </c>
      <c r="W125" s="19">
        <v>26838800</v>
      </c>
      <c r="X125" s="19">
        <v>14940418</v>
      </c>
      <c r="Y125" s="17">
        <v>2019</v>
      </c>
      <c r="Z125" s="19">
        <v>655171</v>
      </c>
      <c r="AA125" s="17">
        <v>2019</v>
      </c>
      <c r="AB125" s="17" t="s">
        <v>52</v>
      </c>
      <c r="AC125" s="17" t="s">
        <v>12440</v>
      </c>
      <c r="AD125" s="17" t="s">
        <v>43</v>
      </c>
      <c r="AE125" s="17">
        <v>3</v>
      </c>
      <c r="AF125" s="17" t="s">
        <v>52</v>
      </c>
      <c r="AG125" s="17">
        <v>2.5179999999999998</v>
      </c>
      <c r="AH125" s="17">
        <v>2019</v>
      </c>
      <c r="AI125" s="17">
        <v>45.3</v>
      </c>
      <c r="AJ125" s="17" t="s">
        <v>52</v>
      </c>
      <c r="AK125" s="17">
        <v>2</v>
      </c>
      <c r="AL125" s="17">
        <v>2.5179999999999998</v>
      </c>
      <c r="AM125" s="17">
        <v>2019</v>
      </c>
      <c r="AN125" s="17" t="s">
        <v>511</v>
      </c>
      <c r="AO125" s="5"/>
    </row>
    <row r="126" spans="1:41" ht="51.75" x14ac:dyDescent="0.25">
      <c r="A126" s="17">
        <v>1004465</v>
      </c>
      <c r="B126" s="17">
        <v>44</v>
      </c>
      <c r="C126" s="17" t="s">
        <v>512</v>
      </c>
      <c r="D126" s="17" t="s">
        <v>478</v>
      </c>
      <c r="E126" s="17"/>
      <c r="F126" s="17" t="s">
        <v>8224</v>
      </c>
      <c r="G126" s="17" t="s">
        <v>8225</v>
      </c>
      <c r="H126" s="17" t="s">
        <v>513</v>
      </c>
      <c r="I126" s="18" t="s">
        <v>10359</v>
      </c>
      <c r="J126" s="17">
        <v>38.18056</v>
      </c>
      <c r="K126" s="17">
        <v>-122.27556</v>
      </c>
      <c r="L126" s="34" t="s">
        <v>43</v>
      </c>
      <c r="M126" s="17" t="s">
        <v>40</v>
      </c>
      <c r="N126" s="17" t="s">
        <v>514</v>
      </c>
      <c r="O126" s="17" t="s">
        <v>514</v>
      </c>
      <c r="P126" s="17">
        <v>1966</v>
      </c>
      <c r="Q126" s="17">
        <v>1995</v>
      </c>
      <c r="R126" s="17" t="s">
        <v>42</v>
      </c>
      <c r="S126" s="17"/>
      <c r="T126" s="17">
        <v>103.3</v>
      </c>
      <c r="U126" s="17">
        <v>60</v>
      </c>
      <c r="V126" s="17"/>
      <c r="W126" s="19">
        <v>4830052</v>
      </c>
      <c r="X126" s="19">
        <v>4830026</v>
      </c>
      <c r="Y126" s="17">
        <v>1995</v>
      </c>
      <c r="Z126" s="19">
        <v>154826</v>
      </c>
      <c r="AA126" s="17">
        <v>1995</v>
      </c>
      <c r="AB126" s="17" t="s">
        <v>43</v>
      </c>
      <c r="AC126" s="17" t="s">
        <v>12438</v>
      </c>
      <c r="AD126" s="17" t="s">
        <v>43</v>
      </c>
      <c r="AE126" s="17">
        <v>1.29</v>
      </c>
      <c r="AF126" s="17" t="s">
        <v>52</v>
      </c>
      <c r="AG126" s="17">
        <v>0.373</v>
      </c>
      <c r="AH126" s="17">
        <v>2019</v>
      </c>
      <c r="AI126" s="17">
        <v>44.4</v>
      </c>
      <c r="AJ126" s="17" t="s">
        <v>52</v>
      </c>
      <c r="AK126" s="17"/>
      <c r="AL126" s="17">
        <v>0.373</v>
      </c>
      <c r="AM126" s="17">
        <v>2019</v>
      </c>
      <c r="AN126" s="17" t="s">
        <v>8226</v>
      </c>
      <c r="AO126" s="5"/>
    </row>
    <row r="127" spans="1:41" ht="26.25" x14ac:dyDescent="0.25">
      <c r="A127" s="17">
        <v>1007839</v>
      </c>
      <c r="B127" s="17">
        <v>45</v>
      </c>
      <c r="C127" s="17" t="s">
        <v>8227</v>
      </c>
      <c r="D127" s="17" t="s">
        <v>478</v>
      </c>
      <c r="E127" s="17" t="s">
        <v>515</v>
      </c>
      <c r="F127" s="17" t="s">
        <v>8228</v>
      </c>
      <c r="G127" s="17" t="s">
        <v>516</v>
      </c>
      <c r="H127" s="17" t="s">
        <v>517</v>
      </c>
      <c r="I127" s="18" t="s">
        <v>10360</v>
      </c>
      <c r="J127" s="17">
        <v>40.450000000000003</v>
      </c>
      <c r="K127" s="17">
        <v>-122.283334</v>
      </c>
      <c r="L127" s="34" t="s">
        <v>43</v>
      </c>
      <c r="M127" s="17" t="s">
        <v>58</v>
      </c>
      <c r="N127" s="17" t="s">
        <v>50</v>
      </c>
      <c r="O127" s="17" t="s">
        <v>50</v>
      </c>
      <c r="P127" s="17">
        <v>1977</v>
      </c>
      <c r="Q127" s="17">
        <v>2079</v>
      </c>
      <c r="R127" s="17" t="s">
        <v>51</v>
      </c>
      <c r="S127" s="17">
        <v>165</v>
      </c>
      <c r="T127" s="17">
        <v>76.2</v>
      </c>
      <c r="U127" s="17"/>
      <c r="V127" s="17"/>
      <c r="W127" s="19">
        <v>16367311</v>
      </c>
      <c r="X127" s="19">
        <v>5023094</v>
      </c>
      <c r="Y127" s="17">
        <v>2019</v>
      </c>
      <c r="Z127" s="19">
        <v>832456</v>
      </c>
      <c r="AA127" s="17">
        <v>2019</v>
      </c>
      <c r="AB127" s="17" t="s">
        <v>43</v>
      </c>
      <c r="AC127" s="17" t="s">
        <v>12444</v>
      </c>
      <c r="AD127" s="17" t="s">
        <v>43</v>
      </c>
      <c r="AE127" s="17">
        <v>1.18</v>
      </c>
      <c r="AF127" s="17" t="s">
        <v>52</v>
      </c>
      <c r="AG127" s="17">
        <v>0.90900000000000003</v>
      </c>
      <c r="AH127" s="17">
        <v>2019</v>
      </c>
      <c r="AI127" s="17">
        <v>48.6</v>
      </c>
      <c r="AJ127" s="17" t="s">
        <v>52</v>
      </c>
      <c r="AK127" s="17">
        <v>1</v>
      </c>
      <c r="AL127" s="17">
        <v>0.90900000000000003</v>
      </c>
      <c r="AM127" s="17">
        <v>2019</v>
      </c>
      <c r="AN127" s="17" t="s">
        <v>8229</v>
      </c>
      <c r="AO127" s="5"/>
    </row>
    <row r="128" spans="1:41" ht="26.25" x14ac:dyDescent="0.25">
      <c r="A128" s="17"/>
      <c r="B128" s="17">
        <v>46</v>
      </c>
      <c r="C128" s="17" t="s">
        <v>518</v>
      </c>
      <c r="D128" s="17" t="s">
        <v>478</v>
      </c>
      <c r="E128" s="17"/>
      <c r="F128" s="17"/>
      <c r="G128" s="17" t="s">
        <v>519</v>
      </c>
      <c r="H128" s="17" t="s">
        <v>520</v>
      </c>
      <c r="I128" s="18" t="s">
        <v>10361</v>
      </c>
      <c r="J128" s="17">
        <v>38.716667000000001</v>
      </c>
      <c r="K128" s="17">
        <v>-123.36666700000001</v>
      </c>
      <c r="L128" s="34" t="s">
        <v>43</v>
      </c>
      <c r="M128" s="17" t="s">
        <v>40</v>
      </c>
      <c r="N128" s="17" t="s">
        <v>521</v>
      </c>
      <c r="O128" s="17" t="s">
        <v>521</v>
      </c>
      <c r="P128" s="17"/>
      <c r="Q128" s="17">
        <v>1995</v>
      </c>
      <c r="R128" s="17" t="s">
        <v>42</v>
      </c>
      <c r="S128" s="17">
        <v>4</v>
      </c>
      <c r="T128" s="17"/>
      <c r="U128" s="17"/>
      <c r="V128" s="17"/>
      <c r="W128" s="19"/>
      <c r="X128" s="19">
        <v>45289</v>
      </c>
      <c r="Y128" s="17"/>
      <c r="Z128" s="19">
        <v>2646</v>
      </c>
      <c r="AA128" s="17">
        <v>1994</v>
      </c>
      <c r="AB128" s="17" t="s">
        <v>60</v>
      </c>
      <c r="AC128" s="17" t="s">
        <v>12438</v>
      </c>
      <c r="AD128" s="17" t="s">
        <v>43</v>
      </c>
      <c r="AE128" s="17"/>
      <c r="AF128" s="17" t="s">
        <v>43</v>
      </c>
      <c r="AG128" s="17"/>
      <c r="AH128" s="17"/>
      <c r="AI128" s="17"/>
      <c r="AJ128" s="17" t="s">
        <v>43</v>
      </c>
      <c r="AK128" s="17"/>
      <c r="AL128" s="17"/>
      <c r="AM128" s="17"/>
      <c r="AN128" s="17"/>
      <c r="AO128" s="5"/>
    </row>
    <row r="129" spans="1:41" ht="77.25" x14ac:dyDescent="0.25">
      <c r="A129" s="17">
        <v>1007710</v>
      </c>
      <c r="B129" s="17">
        <v>47</v>
      </c>
      <c r="C129" s="17" t="s">
        <v>8230</v>
      </c>
      <c r="D129" s="17" t="s">
        <v>478</v>
      </c>
      <c r="E129" s="17"/>
      <c r="F129" s="17" t="s">
        <v>522</v>
      </c>
      <c r="G129" s="17" t="s">
        <v>523</v>
      </c>
      <c r="H129" s="17" t="s">
        <v>524</v>
      </c>
      <c r="I129" s="18" t="s">
        <v>10362</v>
      </c>
      <c r="J129" s="17">
        <v>34.567680000000003</v>
      </c>
      <c r="K129" s="17">
        <v>-118.14994</v>
      </c>
      <c r="L129" s="34" t="s">
        <v>43</v>
      </c>
      <c r="M129" s="17" t="s">
        <v>58</v>
      </c>
      <c r="N129" s="17" t="s">
        <v>50</v>
      </c>
      <c r="O129" s="17" t="s">
        <v>50</v>
      </c>
      <c r="P129" s="17">
        <v>1958</v>
      </c>
      <c r="Q129" s="17">
        <v>2032</v>
      </c>
      <c r="R129" s="17" t="s">
        <v>51</v>
      </c>
      <c r="S129" s="17">
        <v>123</v>
      </c>
      <c r="T129" s="17">
        <v>82.7</v>
      </c>
      <c r="U129" s="17"/>
      <c r="V129" s="17">
        <v>147</v>
      </c>
      <c r="W129" s="19">
        <v>23693955</v>
      </c>
      <c r="X129" s="19">
        <v>10115687</v>
      </c>
      <c r="Y129" s="17">
        <v>2019</v>
      </c>
      <c r="Z129" s="19">
        <v>764180</v>
      </c>
      <c r="AA129" s="17">
        <v>2019</v>
      </c>
      <c r="AB129" s="17" t="s">
        <v>43</v>
      </c>
      <c r="AC129" s="17" t="s">
        <v>12438</v>
      </c>
      <c r="AD129" s="17" t="s">
        <v>43</v>
      </c>
      <c r="AE129" s="17">
        <v>1.61</v>
      </c>
      <c r="AF129" s="17" t="s">
        <v>52</v>
      </c>
      <c r="AG129" s="17">
        <v>1.4390000000000001</v>
      </c>
      <c r="AH129" s="17">
        <v>2019</v>
      </c>
      <c r="AI129" s="17">
        <v>45.4</v>
      </c>
      <c r="AJ129" s="17" t="s">
        <v>52</v>
      </c>
      <c r="AK129" s="17">
        <v>1</v>
      </c>
      <c r="AL129" s="17">
        <v>1.4390000000000001</v>
      </c>
      <c r="AM129" s="17">
        <v>2019</v>
      </c>
      <c r="AN129" s="17" t="s">
        <v>8231</v>
      </c>
      <c r="AO129" s="5"/>
    </row>
    <row r="130" spans="1:41" ht="26.25" x14ac:dyDescent="0.25">
      <c r="A130" s="17"/>
      <c r="B130" s="17">
        <v>48</v>
      </c>
      <c r="C130" s="17" t="s">
        <v>525</v>
      </c>
      <c r="D130" s="17" t="s">
        <v>478</v>
      </c>
      <c r="E130" s="17"/>
      <c r="F130" s="17"/>
      <c r="G130" s="17" t="s">
        <v>526</v>
      </c>
      <c r="H130" s="17" t="s">
        <v>527</v>
      </c>
      <c r="I130" s="18" t="s">
        <v>10363</v>
      </c>
      <c r="J130" s="17">
        <v>33.549999999999997</v>
      </c>
      <c r="K130" s="17">
        <v>-116.666667</v>
      </c>
      <c r="L130" s="34" t="s">
        <v>43</v>
      </c>
      <c r="M130" s="17" t="s">
        <v>40</v>
      </c>
      <c r="N130" s="17" t="s">
        <v>528</v>
      </c>
      <c r="O130" s="17" t="s">
        <v>528</v>
      </c>
      <c r="P130" s="17"/>
      <c r="Q130" s="17">
        <v>1999</v>
      </c>
      <c r="R130" s="17" t="s">
        <v>42</v>
      </c>
      <c r="S130" s="17">
        <v>40</v>
      </c>
      <c r="T130" s="17"/>
      <c r="U130" s="17"/>
      <c r="V130" s="17"/>
      <c r="W130" s="19"/>
      <c r="X130" s="19">
        <v>381600</v>
      </c>
      <c r="Y130" s="17"/>
      <c r="Z130" s="19">
        <v>814</v>
      </c>
      <c r="AA130" s="17">
        <v>1998</v>
      </c>
      <c r="AB130" s="17" t="s">
        <v>60</v>
      </c>
      <c r="AC130" s="17" t="s">
        <v>12438</v>
      </c>
      <c r="AD130" s="17" t="s">
        <v>43</v>
      </c>
      <c r="AE130" s="17"/>
      <c r="AF130" s="17" t="s">
        <v>43</v>
      </c>
      <c r="AG130" s="17"/>
      <c r="AH130" s="17"/>
      <c r="AI130" s="17"/>
      <c r="AJ130" s="17" t="s">
        <v>43</v>
      </c>
      <c r="AK130" s="17"/>
      <c r="AL130" s="17"/>
      <c r="AM130" s="17"/>
      <c r="AN130" s="17"/>
      <c r="AO130" s="5"/>
    </row>
    <row r="131" spans="1:41" ht="26.25" x14ac:dyDescent="0.25">
      <c r="A131" s="17"/>
      <c r="B131" s="17">
        <v>49</v>
      </c>
      <c r="C131" s="17" t="s">
        <v>529</v>
      </c>
      <c r="D131" s="17" t="s">
        <v>478</v>
      </c>
      <c r="E131" s="17"/>
      <c r="F131" s="17" t="s">
        <v>530</v>
      </c>
      <c r="G131" s="17" t="s">
        <v>531</v>
      </c>
      <c r="H131" s="17" t="s">
        <v>532</v>
      </c>
      <c r="I131" s="18" t="s">
        <v>10364</v>
      </c>
      <c r="J131" s="17">
        <v>34.5</v>
      </c>
      <c r="K131" s="17">
        <v>-117.11</v>
      </c>
      <c r="L131" s="34" t="s">
        <v>43</v>
      </c>
      <c r="M131" s="17" t="s">
        <v>40</v>
      </c>
      <c r="N131" s="17" t="s">
        <v>533</v>
      </c>
      <c r="O131" s="17" t="s">
        <v>533</v>
      </c>
      <c r="P131" s="17">
        <v>1964</v>
      </c>
      <c r="Q131" s="17">
        <v>1997</v>
      </c>
      <c r="R131" s="17" t="s">
        <v>42</v>
      </c>
      <c r="S131" s="17">
        <v>38</v>
      </c>
      <c r="T131" s="17"/>
      <c r="U131" s="17"/>
      <c r="V131" s="17">
        <v>50</v>
      </c>
      <c r="W131" s="19">
        <v>813000</v>
      </c>
      <c r="X131" s="19">
        <v>609750</v>
      </c>
      <c r="Y131" s="17"/>
      <c r="Z131" s="19"/>
      <c r="AA131" s="17"/>
      <c r="AB131" s="17" t="s">
        <v>60</v>
      </c>
      <c r="AC131" s="17" t="s">
        <v>12438</v>
      </c>
      <c r="AD131" s="17" t="s">
        <v>43</v>
      </c>
      <c r="AE131" s="17"/>
      <c r="AF131" s="17" t="s">
        <v>43</v>
      </c>
      <c r="AG131" s="17"/>
      <c r="AH131" s="17"/>
      <c r="AI131" s="17"/>
      <c r="AJ131" s="17" t="s">
        <v>43</v>
      </c>
      <c r="AK131" s="17"/>
      <c r="AL131" s="17"/>
      <c r="AM131" s="17"/>
      <c r="AN131" s="17"/>
      <c r="AO131" s="5"/>
    </row>
    <row r="132" spans="1:41" ht="26.25" x14ac:dyDescent="0.25">
      <c r="A132" s="17"/>
      <c r="B132" s="17">
        <v>1942</v>
      </c>
      <c r="C132" s="17" t="s">
        <v>534</v>
      </c>
      <c r="D132" s="17" t="s">
        <v>478</v>
      </c>
      <c r="E132" s="17"/>
      <c r="F132" s="17"/>
      <c r="G132" s="17" t="s">
        <v>535</v>
      </c>
      <c r="H132" s="17" t="s">
        <v>535</v>
      </c>
      <c r="I132" s="18"/>
      <c r="J132" s="17"/>
      <c r="K132" s="17"/>
      <c r="L132" s="34" t="s">
        <v>43</v>
      </c>
      <c r="M132" s="17" t="s">
        <v>40</v>
      </c>
      <c r="N132" s="17" t="s">
        <v>536</v>
      </c>
      <c r="O132" s="17" t="s">
        <v>536</v>
      </c>
      <c r="P132" s="17">
        <v>1952</v>
      </c>
      <c r="Q132" s="17">
        <v>1974</v>
      </c>
      <c r="R132" s="17" t="s">
        <v>42</v>
      </c>
      <c r="S132" s="17">
        <v>68</v>
      </c>
      <c r="T132" s="17"/>
      <c r="U132" s="17"/>
      <c r="V132" s="17"/>
      <c r="W132" s="19"/>
      <c r="X132" s="19">
        <v>1940000</v>
      </c>
      <c r="Y132" s="17">
        <v>1974</v>
      </c>
      <c r="Z132" s="19"/>
      <c r="AA132" s="17"/>
      <c r="AB132" s="17" t="s">
        <v>60</v>
      </c>
      <c r="AC132" s="17" t="s">
        <v>12438</v>
      </c>
      <c r="AD132" s="17" t="s">
        <v>43</v>
      </c>
      <c r="AE132" s="17"/>
      <c r="AF132" s="17" t="s">
        <v>52</v>
      </c>
      <c r="AG132" s="17">
        <v>0.43</v>
      </c>
      <c r="AH132" s="17">
        <v>2012</v>
      </c>
      <c r="AI132" s="17">
        <v>33</v>
      </c>
      <c r="AJ132" s="17" t="s">
        <v>52</v>
      </c>
      <c r="AK132" s="17">
        <v>1</v>
      </c>
      <c r="AL132" s="17"/>
      <c r="AM132" s="17"/>
      <c r="AN132" s="17" t="s">
        <v>537</v>
      </c>
      <c r="AO132" s="5"/>
    </row>
    <row r="133" spans="1:41" ht="39" x14ac:dyDescent="0.25">
      <c r="A133" s="17">
        <v>1002689</v>
      </c>
      <c r="B133" s="17">
        <v>50</v>
      </c>
      <c r="C133" s="17" t="s">
        <v>538</v>
      </c>
      <c r="D133" s="17" t="s">
        <v>478</v>
      </c>
      <c r="E133" s="17"/>
      <c r="F133" s="17" t="s">
        <v>539</v>
      </c>
      <c r="G133" s="17" t="s">
        <v>540</v>
      </c>
      <c r="H133" s="17" t="s">
        <v>541</v>
      </c>
      <c r="I133" s="18" t="s">
        <v>10365</v>
      </c>
      <c r="J133" s="17">
        <v>35.1905</v>
      </c>
      <c r="K133" s="17">
        <v>-118.9145</v>
      </c>
      <c r="L133" s="34" t="s">
        <v>52</v>
      </c>
      <c r="M133" s="17" t="s">
        <v>40</v>
      </c>
      <c r="N133" s="17" t="s">
        <v>542</v>
      </c>
      <c r="O133" s="17" t="s">
        <v>542</v>
      </c>
      <c r="P133" s="17">
        <v>1971</v>
      </c>
      <c r="Q133" s="17">
        <v>2003</v>
      </c>
      <c r="R133" s="17" t="s">
        <v>42</v>
      </c>
      <c r="S133" s="17">
        <v>142</v>
      </c>
      <c r="T133" s="17">
        <v>126.8</v>
      </c>
      <c r="U133" s="17">
        <v>50</v>
      </c>
      <c r="V133" s="17">
        <v>50</v>
      </c>
      <c r="W133" s="19">
        <v>4171392</v>
      </c>
      <c r="X133" s="19">
        <v>4171392</v>
      </c>
      <c r="Y133" s="17"/>
      <c r="Z133" s="19">
        <v>71250</v>
      </c>
      <c r="AA133" s="17">
        <v>2002</v>
      </c>
      <c r="AB133" s="17" t="s">
        <v>60</v>
      </c>
      <c r="AC133" s="17" t="s">
        <v>12438</v>
      </c>
      <c r="AD133" s="17" t="s">
        <v>43</v>
      </c>
      <c r="AE133" s="17">
        <v>0.92500000000000004</v>
      </c>
      <c r="AF133" s="17" t="s">
        <v>52</v>
      </c>
      <c r="AG133" s="17">
        <v>0.40200000000000002</v>
      </c>
      <c r="AH133" s="17">
        <v>2012</v>
      </c>
      <c r="AI133" s="17">
        <v>34.4</v>
      </c>
      <c r="AJ133" s="17" t="s">
        <v>52</v>
      </c>
      <c r="AK133" s="17">
        <v>1</v>
      </c>
      <c r="AL133" s="17">
        <v>0.40200000000000002</v>
      </c>
      <c r="AM133" s="17">
        <v>2012</v>
      </c>
      <c r="AN133" s="17" t="s">
        <v>8232</v>
      </c>
      <c r="AO133" s="5"/>
    </row>
    <row r="134" spans="1:41" ht="26.25" x14ac:dyDescent="0.25">
      <c r="A134" s="17"/>
      <c r="B134" s="17">
        <v>351</v>
      </c>
      <c r="C134" s="17" t="s">
        <v>543</v>
      </c>
      <c r="D134" s="17" t="s">
        <v>478</v>
      </c>
      <c r="E134" s="17" t="s">
        <v>544</v>
      </c>
      <c r="F134" s="17"/>
      <c r="G134" s="17" t="s">
        <v>545</v>
      </c>
      <c r="H134" s="17" t="s">
        <v>524</v>
      </c>
      <c r="I134" s="18"/>
      <c r="J134" s="17">
        <v>33.798068000000001</v>
      </c>
      <c r="K134" s="17">
        <v>-118.238409</v>
      </c>
      <c r="L134" s="34" t="s">
        <v>43</v>
      </c>
      <c r="M134" s="17" t="s">
        <v>58</v>
      </c>
      <c r="N134" s="17" t="s">
        <v>546</v>
      </c>
      <c r="O134" s="17"/>
      <c r="P134" s="17">
        <v>1964</v>
      </c>
      <c r="Q134" s="17">
        <v>1978</v>
      </c>
      <c r="R134" s="17" t="s">
        <v>42</v>
      </c>
      <c r="S134" s="17">
        <v>62</v>
      </c>
      <c r="T134" s="17"/>
      <c r="U134" s="17">
        <v>100</v>
      </c>
      <c r="V134" s="17"/>
      <c r="W134" s="19"/>
      <c r="X134" s="19">
        <v>3600000</v>
      </c>
      <c r="Y134" s="17"/>
      <c r="Z134" s="19">
        <v>0</v>
      </c>
      <c r="AA134" s="17"/>
      <c r="AB134" s="17" t="s">
        <v>60</v>
      </c>
      <c r="AC134" s="17" t="s">
        <v>12438</v>
      </c>
      <c r="AD134" s="17" t="s">
        <v>43</v>
      </c>
      <c r="AE134" s="17"/>
      <c r="AF134" s="17" t="s">
        <v>52</v>
      </c>
      <c r="AG134" s="17">
        <v>1</v>
      </c>
      <c r="AH134" s="17"/>
      <c r="AI134" s="17">
        <v>50</v>
      </c>
      <c r="AJ134" s="17" t="s">
        <v>52</v>
      </c>
      <c r="AK134" s="17"/>
      <c r="AL134" s="17"/>
      <c r="AM134" s="17"/>
      <c r="AN134" s="17"/>
      <c r="AO134" s="5"/>
    </row>
    <row r="135" spans="1:41" ht="26.25" x14ac:dyDescent="0.25">
      <c r="A135" s="17"/>
      <c r="B135" s="17">
        <v>51</v>
      </c>
      <c r="C135" s="17" t="s">
        <v>547</v>
      </c>
      <c r="D135" s="17" t="s">
        <v>478</v>
      </c>
      <c r="E135" s="17"/>
      <c r="F135" s="17" t="s">
        <v>548</v>
      </c>
      <c r="G135" s="17" t="s">
        <v>549</v>
      </c>
      <c r="H135" s="17" t="s">
        <v>550</v>
      </c>
      <c r="I135" s="18" t="s">
        <v>10366</v>
      </c>
      <c r="J135" s="17">
        <v>37.779499999999999</v>
      </c>
      <c r="K135" s="17">
        <v>-121.1767</v>
      </c>
      <c r="L135" s="34" t="s">
        <v>43</v>
      </c>
      <c r="M135" s="17" t="s">
        <v>58</v>
      </c>
      <c r="N135" s="17" t="s">
        <v>59</v>
      </c>
      <c r="O135" s="17" t="s">
        <v>59</v>
      </c>
      <c r="P135" s="17">
        <v>1954</v>
      </c>
      <c r="Q135" s="17"/>
      <c r="R135" s="17" t="s">
        <v>42</v>
      </c>
      <c r="S135" s="17">
        <v>123.9</v>
      </c>
      <c r="T135" s="17"/>
      <c r="U135" s="17">
        <v>35</v>
      </c>
      <c r="V135" s="17">
        <v>35</v>
      </c>
      <c r="W135" s="19">
        <v>30624000</v>
      </c>
      <c r="X135" s="19">
        <v>7354000</v>
      </c>
      <c r="Y135" s="17">
        <v>2002</v>
      </c>
      <c r="Z135" s="19">
        <v>1232753</v>
      </c>
      <c r="AA135" s="17">
        <v>2004</v>
      </c>
      <c r="AB135" s="17" t="s">
        <v>60</v>
      </c>
      <c r="AC135" s="17" t="s">
        <v>12438</v>
      </c>
      <c r="AD135" s="17" t="s">
        <v>43</v>
      </c>
      <c r="AE135" s="17"/>
      <c r="AF135" s="17" t="s">
        <v>52</v>
      </c>
      <c r="AG135" s="17">
        <v>0.5</v>
      </c>
      <c r="AH135" s="17"/>
      <c r="AI135" s="17">
        <v>50</v>
      </c>
      <c r="AJ135" s="17" t="s">
        <v>52</v>
      </c>
      <c r="AK135" s="17"/>
      <c r="AL135" s="17"/>
      <c r="AM135" s="17"/>
      <c r="AN135" s="17" t="s">
        <v>12453</v>
      </c>
      <c r="AO135" s="5"/>
    </row>
    <row r="136" spans="1:41" ht="51.75" x14ac:dyDescent="0.25">
      <c r="A136" s="17">
        <v>1003328</v>
      </c>
      <c r="B136" s="17">
        <v>52</v>
      </c>
      <c r="C136" s="17" t="s">
        <v>8233</v>
      </c>
      <c r="D136" s="17" t="s">
        <v>478</v>
      </c>
      <c r="E136" s="17"/>
      <c r="F136" s="17" t="s">
        <v>8234</v>
      </c>
      <c r="G136" s="17" t="s">
        <v>551</v>
      </c>
      <c r="H136" s="17" t="s">
        <v>552</v>
      </c>
      <c r="I136" s="18" t="s">
        <v>10367</v>
      </c>
      <c r="J136" s="17">
        <v>36.011949999999999</v>
      </c>
      <c r="K136" s="17">
        <v>-120.11535000000001</v>
      </c>
      <c r="L136" s="34" t="s">
        <v>43</v>
      </c>
      <c r="M136" s="17" t="s">
        <v>40</v>
      </c>
      <c r="N136" s="17" t="s">
        <v>553</v>
      </c>
      <c r="O136" s="17" t="s">
        <v>737</v>
      </c>
      <c r="P136" s="17">
        <v>1976</v>
      </c>
      <c r="Q136" s="17">
        <v>2108</v>
      </c>
      <c r="R136" s="17" t="s">
        <v>51</v>
      </c>
      <c r="S136" s="17">
        <v>123.2</v>
      </c>
      <c r="T136" s="17">
        <v>56.2</v>
      </c>
      <c r="U136" s="17"/>
      <c r="V136" s="17"/>
      <c r="W136" s="19">
        <v>20803561</v>
      </c>
      <c r="X136" s="19">
        <v>4511277</v>
      </c>
      <c r="Y136" s="17">
        <v>2019</v>
      </c>
      <c r="Z136" s="19">
        <v>146392</v>
      </c>
      <c r="AA136" s="17">
        <v>2019</v>
      </c>
      <c r="AB136" s="17" t="s">
        <v>52</v>
      </c>
      <c r="AC136" s="17" t="s">
        <v>12440</v>
      </c>
      <c r="AD136" s="17" t="s">
        <v>43</v>
      </c>
      <c r="AE136" s="17">
        <v>1.2</v>
      </c>
      <c r="AF136" s="17" t="s">
        <v>52</v>
      </c>
      <c r="AG136" s="17">
        <v>0.71799999999999997</v>
      </c>
      <c r="AH136" s="17">
        <v>2019</v>
      </c>
      <c r="AI136" s="17">
        <v>42.1</v>
      </c>
      <c r="AJ136" s="17" t="s">
        <v>52</v>
      </c>
      <c r="AK136" s="17"/>
      <c r="AL136" s="17">
        <v>0.71799999999999997</v>
      </c>
      <c r="AM136" s="17">
        <v>2019</v>
      </c>
      <c r="AN136" s="17"/>
      <c r="AO136" s="5"/>
    </row>
    <row r="137" spans="1:41" ht="39" x14ac:dyDescent="0.25">
      <c r="A137" s="17">
        <v>1007682</v>
      </c>
      <c r="B137" s="17">
        <v>53</v>
      </c>
      <c r="C137" s="17" t="s">
        <v>554</v>
      </c>
      <c r="D137" s="17" t="s">
        <v>478</v>
      </c>
      <c r="E137" s="17"/>
      <c r="F137" s="17" t="s">
        <v>8235</v>
      </c>
      <c r="G137" s="17" t="s">
        <v>555</v>
      </c>
      <c r="H137" s="17" t="s">
        <v>524</v>
      </c>
      <c r="I137" s="18" t="s">
        <v>10368</v>
      </c>
      <c r="J137" s="17">
        <v>34.115900000000003</v>
      </c>
      <c r="K137" s="17">
        <v>-117.929</v>
      </c>
      <c r="L137" s="34" t="s">
        <v>43</v>
      </c>
      <c r="M137" s="17" t="s">
        <v>58</v>
      </c>
      <c r="N137" s="17" t="s">
        <v>50</v>
      </c>
      <c r="O137" s="17" t="s">
        <v>50</v>
      </c>
      <c r="P137" s="17">
        <v>1968</v>
      </c>
      <c r="Q137" s="17">
        <v>1991</v>
      </c>
      <c r="R137" s="17" t="s">
        <v>42</v>
      </c>
      <c r="S137" s="17">
        <v>302</v>
      </c>
      <c r="T137" s="17">
        <v>135.5</v>
      </c>
      <c r="U137" s="17">
        <v>180</v>
      </c>
      <c r="V137" s="17"/>
      <c r="W137" s="19">
        <v>18420000</v>
      </c>
      <c r="X137" s="19">
        <v>7900000</v>
      </c>
      <c r="Y137" s="17"/>
      <c r="Z137" s="19"/>
      <c r="AA137" s="17"/>
      <c r="AB137" s="17" t="s">
        <v>43</v>
      </c>
      <c r="AC137" s="17" t="s">
        <v>12438</v>
      </c>
      <c r="AD137" s="17" t="s">
        <v>43</v>
      </c>
      <c r="AE137" s="17">
        <v>5.67</v>
      </c>
      <c r="AF137" s="17" t="s">
        <v>52</v>
      </c>
      <c r="AG137" s="17">
        <v>2.6560000000000001</v>
      </c>
      <c r="AH137" s="17">
        <v>2019</v>
      </c>
      <c r="AI137" s="17">
        <v>25.9</v>
      </c>
      <c r="AJ137" s="17" t="s">
        <v>52</v>
      </c>
      <c r="AK137" s="17">
        <v>4</v>
      </c>
      <c r="AL137" s="17">
        <v>2.6560000000000001</v>
      </c>
      <c r="AM137" s="17">
        <v>2019</v>
      </c>
      <c r="AN137" s="17" t="s">
        <v>8236</v>
      </c>
      <c r="AO137" s="5"/>
    </row>
    <row r="138" spans="1:41" ht="26.25" x14ac:dyDescent="0.25">
      <c r="A138" s="17">
        <v>1000046</v>
      </c>
      <c r="B138" s="17">
        <v>55</v>
      </c>
      <c r="C138" s="17" t="s">
        <v>8237</v>
      </c>
      <c r="D138" s="17" t="s">
        <v>478</v>
      </c>
      <c r="E138" s="17"/>
      <c r="F138" s="17" t="s">
        <v>556</v>
      </c>
      <c r="G138" s="17" t="s">
        <v>557</v>
      </c>
      <c r="H138" s="17" t="s">
        <v>527</v>
      </c>
      <c r="I138" s="18" t="s">
        <v>10369</v>
      </c>
      <c r="J138" s="17">
        <v>33.953490000000002</v>
      </c>
      <c r="K138" s="17">
        <v>-117.11758</v>
      </c>
      <c r="L138" s="34" t="s">
        <v>43</v>
      </c>
      <c r="M138" s="17" t="s">
        <v>40</v>
      </c>
      <c r="N138" s="17" t="s">
        <v>528</v>
      </c>
      <c r="O138" s="17" t="s">
        <v>528</v>
      </c>
      <c r="P138" s="17">
        <v>1966</v>
      </c>
      <c r="Q138" s="17">
        <v>2040</v>
      </c>
      <c r="R138" s="17" t="s">
        <v>51</v>
      </c>
      <c r="S138" s="17">
        <v>141</v>
      </c>
      <c r="T138" s="17">
        <v>109.6</v>
      </c>
      <c r="U138" s="17"/>
      <c r="V138" s="17">
        <v>140</v>
      </c>
      <c r="W138" s="19">
        <v>27562500</v>
      </c>
      <c r="X138" s="19">
        <v>15382327</v>
      </c>
      <c r="Y138" s="17">
        <v>2019</v>
      </c>
      <c r="Z138" s="19">
        <v>886790</v>
      </c>
      <c r="AA138" s="17">
        <v>2019</v>
      </c>
      <c r="AB138" s="17" t="s">
        <v>43</v>
      </c>
      <c r="AC138" s="17" t="s">
        <v>12438</v>
      </c>
      <c r="AD138" s="17" t="s">
        <v>43</v>
      </c>
      <c r="AE138" s="17">
        <v>2.95</v>
      </c>
      <c r="AF138" s="17" t="s">
        <v>52</v>
      </c>
      <c r="AG138" s="17">
        <v>2.4830000000000001</v>
      </c>
      <c r="AH138" s="17">
        <v>2019</v>
      </c>
      <c r="AI138" s="17">
        <v>45.8</v>
      </c>
      <c r="AJ138" s="17" t="s">
        <v>52</v>
      </c>
      <c r="AK138" s="17">
        <v>2</v>
      </c>
      <c r="AL138" s="17">
        <v>2.4830000000000001</v>
      </c>
      <c r="AM138" s="17">
        <v>2019</v>
      </c>
      <c r="AN138" s="17" t="s">
        <v>8238</v>
      </c>
      <c r="AO138" s="5"/>
    </row>
    <row r="139" spans="1:41" ht="26.25" x14ac:dyDescent="0.25">
      <c r="A139" s="17"/>
      <c r="B139" s="17">
        <v>57</v>
      </c>
      <c r="C139" s="17" t="s">
        <v>562</v>
      </c>
      <c r="D139" s="17" t="s">
        <v>478</v>
      </c>
      <c r="E139" s="17"/>
      <c r="F139" s="17" t="s">
        <v>563</v>
      </c>
      <c r="G139" s="17" t="s">
        <v>564</v>
      </c>
      <c r="H139" s="17" t="s">
        <v>532</v>
      </c>
      <c r="I139" s="18" t="s">
        <v>10370</v>
      </c>
      <c r="J139" s="17">
        <v>35.232999999999997</v>
      </c>
      <c r="K139" s="17">
        <v>-116.06100000000001</v>
      </c>
      <c r="L139" s="34" t="s">
        <v>43</v>
      </c>
      <c r="M139" s="17" t="s">
        <v>40</v>
      </c>
      <c r="N139" s="17" t="s">
        <v>533</v>
      </c>
      <c r="O139" s="17" t="s">
        <v>565</v>
      </c>
      <c r="P139" s="17">
        <v>1963</v>
      </c>
      <c r="Q139" s="17">
        <v>1997</v>
      </c>
      <c r="R139" s="17" t="s">
        <v>42</v>
      </c>
      <c r="S139" s="17">
        <v>10</v>
      </c>
      <c r="T139" s="17"/>
      <c r="U139" s="17"/>
      <c r="V139" s="17">
        <v>40</v>
      </c>
      <c r="W139" s="19"/>
      <c r="X139" s="19">
        <v>158794</v>
      </c>
      <c r="Y139" s="17"/>
      <c r="Z139" s="19"/>
      <c r="AA139" s="17"/>
      <c r="AB139" s="17" t="s">
        <v>60</v>
      </c>
      <c r="AC139" s="17" t="s">
        <v>12438</v>
      </c>
      <c r="AD139" s="17" t="s">
        <v>43</v>
      </c>
      <c r="AE139" s="17"/>
      <c r="AF139" s="17" t="s">
        <v>43</v>
      </c>
      <c r="AG139" s="17"/>
      <c r="AH139" s="17"/>
      <c r="AI139" s="17"/>
      <c r="AJ139" s="17" t="s">
        <v>43</v>
      </c>
      <c r="AK139" s="17"/>
      <c r="AL139" s="17"/>
      <c r="AM139" s="17"/>
      <c r="AN139" s="17"/>
      <c r="AO139" s="5"/>
    </row>
    <row r="140" spans="1:41" ht="26.25" x14ac:dyDescent="0.25">
      <c r="A140" s="17">
        <v>1007654</v>
      </c>
      <c r="B140" s="17">
        <v>11260</v>
      </c>
      <c r="C140" s="17" t="s">
        <v>8240</v>
      </c>
      <c r="D140" s="17" t="s">
        <v>478</v>
      </c>
      <c r="E140" s="17"/>
      <c r="F140" s="17" t="s">
        <v>8241</v>
      </c>
      <c r="G140" s="17" t="s">
        <v>569</v>
      </c>
      <c r="H140" s="17" t="s">
        <v>541</v>
      </c>
      <c r="I140" s="18" t="s">
        <v>10371</v>
      </c>
      <c r="J140" s="17">
        <v>35.414180000000002</v>
      </c>
      <c r="K140" s="17">
        <v>-118.94949</v>
      </c>
      <c r="L140" s="34" t="s">
        <v>43</v>
      </c>
      <c r="M140" s="17" t="s">
        <v>40</v>
      </c>
      <c r="N140" s="17" t="s">
        <v>570</v>
      </c>
      <c r="O140" s="17" t="s">
        <v>570</v>
      </c>
      <c r="P140" s="17">
        <v>1956</v>
      </c>
      <c r="Q140" s="17">
        <v>1983</v>
      </c>
      <c r="R140" s="17" t="s">
        <v>42</v>
      </c>
      <c r="S140" s="17"/>
      <c r="T140" s="17">
        <v>85</v>
      </c>
      <c r="U140" s="17"/>
      <c r="V140" s="17"/>
      <c r="W140" s="19"/>
      <c r="X140" s="19"/>
      <c r="Y140" s="17"/>
      <c r="Z140" s="19"/>
      <c r="AA140" s="17"/>
      <c r="AB140" s="17" t="s">
        <v>60</v>
      </c>
      <c r="AC140" s="17" t="s">
        <v>12438</v>
      </c>
      <c r="AD140" s="17" t="s">
        <v>43</v>
      </c>
      <c r="AE140" s="17">
        <v>0.58299999999999996</v>
      </c>
      <c r="AF140" s="17" t="s">
        <v>52</v>
      </c>
      <c r="AG140" s="17">
        <v>0.19600000000000001</v>
      </c>
      <c r="AH140" s="17">
        <v>2012</v>
      </c>
      <c r="AI140" s="17">
        <v>27.5</v>
      </c>
      <c r="AJ140" s="17" t="s">
        <v>52</v>
      </c>
      <c r="AK140" s="17"/>
      <c r="AL140" s="17">
        <v>0.19600000000000001</v>
      </c>
      <c r="AM140" s="17">
        <v>2012</v>
      </c>
      <c r="AN140" s="17" t="s">
        <v>8242</v>
      </c>
      <c r="AO140" s="5"/>
    </row>
    <row r="141" spans="1:41" ht="64.5" x14ac:dyDescent="0.25">
      <c r="A141" s="17">
        <v>1002896</v>
      </c>
      <c r="B141" s="17">
        <v>58</v>
      </c>
      <c r="C141" s="17" t="s">
        <v>566</v>
      </c>
      <c r="D141" s="17" t="s">
        <v>478</v>
      </c>
      <c r="E141" s="17"/>
      <c r="F141" s="17" t="s">
        <v>567</v>
      </c>
      <c r="G141" s="17" t="s">
        <v>568</v>
      </c>
      <c r="H141" s="17" t="s">
        <v>541</v>
      </c>
      <c r="I141" s="18" t="s">
        <v>10372</v>
      </c>
      <c r="J141" s="17">
        <v>35.343870000000003</v>
      </c>
      <c r="K141" s="17">
        <v>-118.75847</v>
      </c>
      <c r="L141" s="34" t="s">
        <v>43</v>
      </c>
      <c r="M141" s="17" t="s">
        <v>40</v>
      </c>
      <c r="N141" s="17" t="s">
        <v>542</v>
      </c>
      <c r="O141" s="17" t="s">
        <v>542</v>
      </c>
      <c r="P141" s="17">
        <v>1992</v>
      </c>
      <c r="Q141" s="17">
        <v>2045</v>
      </c>
      <c r="R141" s="17" t="s">
        <v>51</v>
      </c>
      <c r="S141" s="17">
        <v>229</v>
      </c>
      <c r="T141" s="17">
        <v>114.5</v>
      </c>
      <c r="U141" s="17">
        <v>200</v>
      </c>
      <c r="V141" s="17">
        <v>100</v>
      </c>
      <c r="W141" s="19">
        <v>27204423</v>
      </c>
      <c r="X141" s="19">
        <v>10814230</v>
      </c>
      <c r="Y141" s="17">
        <v>2019</v>
      </c>
      <c r="Z141" s="19">
        <v>452153</v>
      </c>
      <c r="AA141" s="17">
        <v>2019</v>
      </c>
      <c r="AB141" s="17" t="s">
        <v>52</v>
      </c>
      <c r="AC141" s="17" t="s">
        <v>12440</v>
      </c>
      <c r="AD141" s="17" t="s">
        <v>43</v>
      </c>
      <c r="AE141" s="17">
        <v>2.14</v>
      </c>
      <c r="AF141" s="17" t="s">
        <v>52</v>
      </c>
      <c r="AG141" s="17">
        <v>1.675</v>
      </c>
      <c r="AH141" s="17">
        <v>2019</v>
      </c>
      <c r="AI141" s="17">
        <v>50</v>
      </c>
      <c r="AJ141" s="17" t="s">
        <v>52</v>
      </c>
      <c r="AK141" s="17">
        <v>1</v>
      </c>
      <c r="AL141" s="17">
        <v>1.675</v>
      </c>
      <c r="AM141" s="17">
        <v>2019</v>
      </c>
      <c r="AN141" s="17" t="s">
        <v>8243</v>
      </c>
      <c r="AO141" s="5"/>
    </row>
    <row r="142" spans="1:41" ht="26.25" x14ac:dyDescent="0.25">
      <c r="A142" s="17"/>
      <c r="B142" s="17">
        <v>59</v>
      </c>
      <c r="C142" s="17" t="s">
        <v>571</v>
      </c>
      <c r="D142" s="17" t="s">
        <v>478</v>
      </c>
      <c r="E142" s="17"/>
      <c r="F142" s="17"/>
      <c r="G142" s="17" t="s">
        <v>572</v>
      </c>
      <c r="H142" s="17" t="s">
        <v>573</v>
      </c>
      <c r="I142" s="18" t="s">
        <v>10373</v>
      </c>
      <c r="J142" s="17">
        <v>35.883333999999998</v>
      </c>
      <c r="K142" s="17">
        <v>-118.666667</v>
      </c>
      <c r="L142" s="34" t="s">
        <v>43</v>
      </c>
      <c r="M142" s="17" t="s">
        <v>40</v>
      </c>
      <c r="N142" s="17" t="s">
        <v>574</v>
      </c>
      <c r="O142" s="17" t="s">
        <v>574</v>
      </c>
      <c r="P142" s="17"/>
      <c r="Q142" s="17">
        <v>1998</v>
      </c>
      <c r="R142" s="17" t="s">
        <v>42</v>
      </c>
      <c r="S142" s="17">
        <v>10</v>
      </c>
      <c r="T142" s="17"/>
      <c r="U142" s="17"/>
      <c r="V142" s="17"/>
      <c r="W142" s="19"/>
      <c r="X142" s="19">
        <v>9300</v>
      </c>
      <c r="Y142" s="17"/>
      <c r="Z142" s="19"/>
      <c r="AA142" s="17"/>
      <c r="AB142" s="17" t="s">
        <v>60</v>
      </c>
      <c r="AC142" s="17" t="s">
        <v>12438</v>
      </c>
      <c r="AD142" s="17" t="s">
        <v>43</v>
      </c>
      <c r="AE142" s="17"/>
      <c r="AF142" s="17" t="s">
        <v>43</v>
      </c>
      <c r="AG142" s="17"/>
      <c r="AH142" s="17"/>
      <c r="AI142" s="17"/>
      <c r="AJ142" s="17" t="s">
        <v>43</v>
      </c>
      <c r="AK142" s="17"/>
      <c r="AL142" s="17"/>
      <c r="AM142" s="17"/>
      <c r="AN142" s="17"/>
      <c r="AO142" s="5"/>
    </row>
    <row r="143" spans="1:41" ht="51.75" x14ac:dyDescent="0.25">
      <c r="A143" s="17">
        <v>1004406</v>
      </c>
      <c r="B143" s="17">
        <v>60</v>
      </c>
      <c r="C143" s="17" t="s">
        <v>575</v>
      </c>
      <c r="D143" s="17" t="s">
        <v>478</v>
      </c>
      <c r="E143" s="17"/>
      <c r="F143" s="17" t="s">
        <v>576</v>
      </c>
      <c r="G143" s="17" t="s">
        <v>577</v>
      </c>
      <c r="H143" s="17" t="s">
        <v>532</v>
      </c>
      <c r="I143" s="18" t="s">
        <v>10374</v>
      </c>
      <c r="J143" s="17">
        <v>34.833889999999997</v>
      </c>
      <c r="K143" s="17">
        <v>-117.02</v>
      </c>
      <c r="L143" s="34" t="s">
        <v>52</v>
      </c>
      <c r="M143" s="17" t="s">
        <v>40</v>
      </c>
      <c r="N143" s="17" t="s">
        <v>533</v>
      </c>
      <c r="O143" s="17" t="s">
        <v>578</v>
      </c>
      <c r="P143" s="17">
        <v>1963</v>
      </c>
      <c r="Q143" s="17">
        <v>2071</v>
      </c>
      <c r="R143" s="17" t="s">
        <v>51</v>
      </c>
      <c r="S143" s="17">
        <v>47</v>
      </c>
      <c r="T143" s="17">
        <v>43.4</v>
      </c>
      <c r="U143" s="17"/>
      <c r="V143" s="17">
        <v>75</v>
      </c>
      <c r="W143" s="19">
        <v>50431080</v>
      </c>
      <c r="X143" s="19">
        <v>2828008</v>
      </c>
      <c r="Y143" s="17">
        <v>2019</v>
      </c>
      <c r="Z143" s="19">
        <v>82291</v>
      </c>
      <c r="AA143" s="17">
        <v>2019</v>
      </c>
      <c r="AB143" s="17" t="s">
        <v>52</v>
      </c>
      <c r="AC143" s="17" t="s">
        <v>12445</v>
      </c>
      <c r="AD143" s="17" t="s">
        <v>43</v>
      </c>
      <c r="AE143" s="17">
        <v>0.55000000000000004</v>
      </c>
      <c r="AF143" s="17" t="s">
        <v>52</v>
      </c>
      <c r="AG143" s="17">
        <v>0.122</v>
      </c>
      <c r="AH143" s="17">
        <v>2018</v>
      </c>
      <c r="AI143" s="17"/>
      <c r="AJ143" s="17" t="s">
        <v>52</v>
      </c>
      <c r="AK143" s="17"/>
      <c r="AL143" s="17">
        <v>0.122</v>
      </c>
      <c r="AM143" s="17">
        <v>2018</v>
      </c>
      <c r="AN143" s="17" t="s">
        <v>8244</v>
      </c>
      <c r="AO143" s="5"/>
    </row>
    <row r="144" spans="1:41" ht="51.75" x14ac:dyDescent="0.25">
      <c r="A144" s="17"/>
      <c r="B144" s="17">
        <v>194</v>
      </c>
      <c r="C144" s="17" t="s">
        <v>579</v>
      </c>
      <c r="D144" s="17" t="s">
        <v>478</v>
      </c>
      <c r="E144" s="17" t="s">
        <v>580</v>
      </c>
      <c r="F144" s="17" t="s">
        <v>9724</v>
      </c>
      <c r="G144" s="17" t="s">
        <v>581</v>
      </c>
      <c r="H144" s="17" t="s">
        <v>582</v>
      </c>
      <c r="I144" s="18" t="s">
        <v>10375</v>
      </c>
      <c r="J144" s="17">
        <v>40.352809999999998</v>
      </c>
      <c r="K144" s="17">
        <v>-120.55508</v>
      </c>
      <c r="L144" s="34" t="s">
        <v>43</v>
      </c>
      <c r="M144" s="17" t="s">
        <v>40</v>
      </c>
      <c r="N144" s="17" t="s">
        <v>9725</v>
      </c>
      <c r="O144" s="17" t="s">
        <v>9725</v>
      </c>
      <c r="P144" s="17">
        <v>1974</v>
      </c>
      <c r="Q144" s="17">
        <v>2032</v>
      </c>
      <c r="R144" s="17" t="s">
        <v>51</v>
      </c>
      <c r="S144" s="17">
        <v>45</v>
      </c>
      <c r="T144" s="17"/>
      <c r="U144" s="17"/>
      <c r="V144" s="17"/>
      <c r="W144" s="19"/>
      <c r="X144" s="19">
        <v>351480</v>
      </c>
      <c r="Y144" s="17">
        <v>2011</v>
      </c>
      <c r="Z144" s="19">
        <v>22457</v>
      </c>
      <c r="AA144" s="17">
        <v>2004</v>
      </c>
      <c r="AB144" s="17" t="s">
        <v>60</v>
      </c>
      <c r="AC144" s="17" t="s">
        <v>12438</v>
      </c>
      <c r="AD144" s="17" t="s">
        <v>43</v>
      </c>
      <c r="AE144" s="17"/>
      <c r="AF144" s="17" t="s">
        <v>43</v>
      </c>
      <c r="AG144" s="17"/>
      <c r="AH144" s="17"/>
      <c r="AI144" s="17"/>
      <c r="AJ144" s="17" t="s">
        <v>43</v>
      </c>
      <c r="AK144" s="17"/>
      <c r="AL144" s="17"/>
      <c r="AM144" s="17"/>
      <c r="AN144" s="17"/>
      <c r="AO144" s="5"/>
    </row>
    <row r="145" spans="1:41" ht="26.25" x14ac:dyDescent="0.25">
      <c r="A145" s="17"/>
      <c r="B145" s="17">
        <v>61</v>
      </c>
      <c r="C145" s="17" t="s">
        <v>584</v>
      </c>
      <c r="D145" s="17" t="s">
        <v>478</v>
      </c>
      <c r="E145" s="17"/>
      <c r="F145" s="17"/>
      <c r="G145" s="17" t="s">
        <v>585</v>
      </c>
      <c r="H145" s="17" t="s">
        <v>586</v>
      </c>
      <c r="I145" s="18" t="s">
        <v>10376</v>
      </c>
      <c r="J145" s="17">
        <v>39.1</v>
      </c>
      <c r="K145" s="17">
        <v>-121.4</v>
      </c>
      <c r="L145" s="34" t="s">
        <v>43</v>
      </c>
      <c r="M145" s="17" t="s">
        <v>40</v>
      </c>
      <c r="N145" s="17" t="s">
        <v>587</v>
      </c>
      <c r="O145" s="17" t="s">
        <v>587</v>
      </c>
      <c r="P145" s="17"/>
      <c r="Q145" s="17">
        <v>1997</v>
      </c>
      <c r="R145" s="17" t="s">
        <v>42</v>
      </c>
      <c r="S145" s="17">
        <v>40</v>
      </c>
      <c r="T145" s="17"/>
      <c r="U145" s="17"/>
      <c r="V145" s="17"/>
      <c r="W145" s="19"/>
      <c r="X145" s="19">
        <v>389440</v>
      </c>
      <c r="Y145" s="17"/>
      <c r="Z145" s="19">
        <v>0</v>
      </c>
      <c r="AA145" s="17"/>
      <c r="AB145" s="17" t="s">
        <v>60</v>
      </c>
      <c r="AC145" s="17" t="s">
        <v>12438</v>
      </c>
      <c r="AD145" s="17" t="s">
        <v>43</v>
      </c>
      <c r="AE145" s="17"/>
      <c r="AF145" s="17" t="s">
        <v>43</v>
      </c>
      <c r="AG145" s="17"/>
      <c r="AH145" s="17"/>
      <c r="AI145" s="17"/>
      <c r="AJ145" s="17" t="s">
        <v>43</v>
      </c>
      <c r="AK145" s="17"/>
      <c r="AL145" s="17"/>
      <c r="AM145" s="17"/>
      <c r="AN145" s="17"/>
      <c r="AO145" s="5"/>
    </row>
    <row r="146" spans="1:41" ht="39" x14ac:dyDescent="0.25">
      <c r="A146" s="17"/>
      <c r="B146" s="17">
        <v>63</v>
      </c>
      <c r="C146" s="17" t="s">
        <v>588</v>
      </c>
      <c r="D146" s="17" t="s">
        <v>478</v>
      </c>
      <c r="E146" s="17" t="s">
        <v>589</v>
      </c>
      <c r="F146" s="17" t="s">
        <v>590</v>
      </c>
      <c r="G146" s="17" t="s">
        <v>591</v>
      </c>
      <c r="H146" s="17" t="s">
        <v>356</v>
      </c>
      <c r="I146" s="18" t="s">
        <v>10377</v>
      </c>
      <c r="J146" s="17">
        <v>37.09375</v>
      </c>
      <c r="K146" s="17">
        <v>-122.07535</v>
      </c>
      <c r="L146" s="34" t="s">
        <v>43</v>
      </c>
      <c r="M146" s="17" t="s">
        <v>40</v>
      </c>
      <c r="N146" s="17" t="s">
        <v>592</v>
      </c>
      <c r="O146" s="17" t="s">
        <v>592</v>
      </c>
      <c r="P146" s="17">
        <v>1951</v>
      </c>
      <c r="Q146" s="17">
        <v>1995</v>
      </c>
      <c r="R146" s="17" t="s">
        <v>42</v>
      </c>
      <c r="S146" s="17">
        <v>24</v>
      </c>
      <c r="T146" s="17">
        <v>24</v>
      </c>
      <c r="U146" s="17">
        <v>100</v>
      </c>
      <c r="V146" s="17">
        <v>65</v>
      </c>
      <c r="W146" s="19"/>
      <c r="X146" s="19">
        <v>1200000</v>
      </c>
      <c r="Y146" s="17">
        <v>1995</v>
      </c>
      <c r="Z146" s="19">
        <v>0</v>
      </c>
      <c r="AA146" s="17"/>
      <c r="AB146" s="17" t="s">
        <v>60</v>
      </c>
      <c r="AC146" s="17" t="s">
        <v>12438</v>
      </c>
      <c r="AD146" s="17" t="s">
        <v>43</v>
      </c>
      <c r="AE146" s="17"/>
      <c r="AF146" s="17" t="s">
        <v>52</v>
      </c>
      <c r="AG146" s="17">
        <v>0.12</v>
      </c>
      <c r="AH146" s="17"/>
      <c r="AI146" s="17">
        <v>50</v>
      </c>
      <c r="AJ146" s="17" t="s">
        <v>52</v>
      </c>
      <c r="AK146" s="17"/>
      <c r="AL146" s="17">
        <v>0.12</v>
      </c>
      <c r="AM146" s="17"/>
      <c r="AN146" s="17"/>
      <c r="AO146" s="5"/>
    </row>
    <row r="147" spans="1:41" ht="51.75" x14ac:dyDescent="0.25">
      <c r="A147" s="17"/>
      <c r="B147" s="17">
        <v>64</v>
      </c>
      <c r="C147" s="17" t="s">
        <v>593</v>
      </c>
      <c r="D147" s="17" t="s">
        <v>478</v>
      </c>
      <c r="E147" s="17"/>
      <c r="F147" s="17" t="s">
        <v>594</v>
      </c>
      <c r="G147" s="17" t="s">
        <v>595</v>
      </c>
      <c r="H147" s="17" t="s">
        <v>596</v>
      </c>
      <c r="I147" s="18" t="s">
        <v>10378</v>
      </c>
      <c r="J147" s="17">
        <v>37.687480000000001</v>
      </c>
      <c r="K147" s="17">
        <v>-118.78128</v>
      </c>
      <c r="L147" s="34" t="s">
        <v>43</v>
      </c>
      <c r="M147" s="17" t="s">
        <v>40</v>
      </c>
      <c r="N147" s="17" t="s">
        <v>597</v>
      </c>
      <c r="O147" s="17" t="s">
        <v>598</v>
      </c>
      <c r="P147" s="17"/>
      <c r="Q147" s="17">
        <v>2012</v>
      </c>
      <c r="R147" s="17" t="s">
        <v>42</v>
      </c>
      <c r="S147" s="17">
        <v>90</v>
      </c>
      <c r="T147" s="17"/>
      <c r="U147" s="17"/>
      <c r="V147" s="17"/>
      <c r="W147" s="19"/>
      <c r="X147" s="19">
        <v>246000</v>
      </c>
      <c r="Y147" s="17"/>
      <c r="Z147" s="19">
        <v>27652</v>
      </c>
      <c r="AA147" s="17">
        <v>2004</v>
      </c>
      <c r="AB147" s="17" t="s">
        <v>60</v>
      </c>
      <c r="AC147" s="17" t="s">
        <v>12438</v>
      </c>
      <c r="AD147" s="17" t="s">
        <v>43</v>
      </c>
      <c r="AE147" s="17"/>
      <c r="AF147" s="17" t="s">
        <v>43</v>
      </c>
      <c r="AG147" s="17"/>
      <c r="AH147" s="17"/>
      <c r="AI147" s="17"/>
      <c r="AJ147" s="17" t="s">
        <v>43</v>
      </c>
      <c r="AK147" s="17"/>
      <c r="AL147" s="17"/>
      <c r="AM147" s="17"/>
      <c r="AN147" s="17"/>
      <c r="AO147" s="5"/>
    </row>
    <row r="148" spans="1:41" ht="39" x14ac:dyDescent="0.25">
      <c r="A148" s="17"/>
      <c r="B148" s="17">
        <v>65</v>
      </c>
      <c r="C148" s="17" t="s">
        <v>599</v>
      </c>
      <c r="D148" s="17" t="s">
        <v>478</v>
      </c>
      <c r="E148" s="17"/>
      <c r="F148" s="17" t="s">
        <v>600</v>
      </c>
      <c r="G148" s="17" t="s">
        <v>601</v>
      </c>
      <c r="H148" s="17" t="s">
        <v>596</v>
      </c>
      <c r="I148" s="18" t="s">
        <v>10379</v>
      </c>
      <c r="J148" s="17">
        <v>37.818249999999999</v>
      </c>
      <c r="K148" s="17">
        <v>-118.4686</v>
      </c>
      <c r="L148" s="34" t="s">
        <v>43</v>
      </c>
      <c r="M148" s="17" t="s">
        <v>40</v>
      </c>
      <c r="N148" s="17" t="s">
        <v>583</v>
      </c>
      <c r="O148" s="17" t="s">
        <v>598</v>
      </c>
      <c r="P148" s="17"/>
      <c r="Q148" s="17">
        <v>2027</v>
      </c>
      <c r="R148" s="17" t="s">
        <v>51</v>
      </c>
      <c r="S148" s="17">
        <v>10</v>
      </c>
      <c r="T148" s="17"/>
      <c r="U148" s="17"/>
      <c r="V148" s="17"/>
      <c r="W148" s="19"/>
      <c r="X148" s="19">
        <v>100000</v>
      </c>
      <c r="Y148" s="17">
        <v>2004</v>
      </c>
      <c r="Z148" s="19">
        <v>28605</v>
      </c>
      <c r="AA148" s="17">
        <v>2003</v>
      </c>
      <c r="AB148" s="17" t="s">
        <v>60</v>
      </c>
      <c r="AC148" s="17" t="s">
        <v>12438</v>
      </c>
      <c r="AD148" s="17" t="s">
        <v>43</v>
      </c>
      <c r="AE148" s="17"/>
      <c r="AF148" s="17" t="s">
        <v>43</v>
      </c>
      <c r="AG148" s="17"/>
      <c r="AH148" s="17"/>
      <c r="AI148" s="17"/>
      <c r="AJ148" s="17" t="s">
        <v>43</v>
      </c>
      <c r="AK148" s="17"/>
      <c r="AL148" s="17"/>
      <c r="AM148" s="17"/>
      <c r="AN148" s="17"/>
      <c r="AO148" s="5"/>
    </row>
    <row r="149" spans="1:41" ht="39" x14ac:dyDescent="0.25">
      <c r="A149" s="17"/>
      <c r="B149" s="17">
        <v>66</v>
      </c>
      <c r="C149" s="17" t="s">
        <v>602</v>
      </c>
      <c r="D149" s="17" t="s">
        <v>478</v>
      </c>
      <c r="E149" s="17"/>
      <c r="F149" s="17" t="s">
        <v>603</v>
      </c>
      <c r="G149" s="17" t="s">
        <v>513</v>
      </c>
      <c r="H149" s="17" t="s">
        <v>513</v>
      </c>
      <c r="I149" s="18" t="s">
        <v>10380</v>
      </c>
      <c r="J149" s="17">
        <v>38.451999999999998</v>
      </c>
      <c r="K149" s="17">
        <v>-122.1829</v>
      </c>
      <c r="L149" s="34" t="s">
        <v>43</v>
      </c>
      <c r="M149" s="17" t="s">
        <v>58</v>
      </c>
      <c r="N149" s="17" t="s">
        <v>604</v>
      </c>
      <c r="O149" s="17" t="s">
        <v>604</v>
      </c>
      <c r="P149" s="17"/>
      <c r="Q149" s="17">
        <v>1992</v>
      </c>
      <c r="R149" s="17" t="s">
        <v>42</v>
      </c>
      <c r="S149" s="17">
        <v>13</v>
      </c>
      <c r="T149" s="17"/>
      <c r="U149" s="17"/>
      <c r="V149" s="17"/>
      <c r="W149" s="19"/>
      <c r="X149" s="19">
        <v>50000</v>
      </c>
      <c r="Y149" s="17"/>
      <c r="Z149" s="19">
        <v>1203</v>
      </c>
      <c r="AA149" s="17">
        <v>1991</v>
      </c>
      <c r="AB149" s="17" t="s">
        <v>60</v>
      </c>
      <c r="AC149" s="17" t="s">
        <v>12438</v>
      </c>
      <c r="AD149" s="17" t="s">
        <v>43</v>
      </c>
      <c r="AE149" s="17"/>
      <c r="AF149" s="17" t="s">
        <v>43</v>
      </c>
      <c r="AG149" s="17"/>
      <c r="AH149" s="17"/>
      <c r="AI149" s="17"/>
      <c r="AJ149" s="17" t="s">
        <v>43</v>
      </c>
      <c r="AK149" s="17"/>
      <c r="AL149" s="17"/>
      <c r="AM149" s="17"/>
      <c r="AN149" s="17"/>
      <c r="AO149" s="5"/>
    </row>
    <row r="150" spans="1:41" ht="51.75" x14ac:dyDescent="0.25">
      <c r="A150" s="17"/>
      <c r="B150" s="17">
        <v>67</v>
      </c>
      <c r="C150" s="17" t="s">
        <v>605</v>
      </c>
      <c r="D150" s="17" t="s">
        <v>478</v>
      </c>
      <c r="E150" s="17"/>
      <c r="F150" s="17"/>
      <c r="G150" s="17" t="s">
        <v>606</v>
      </c>
      <c r="H150" s="17" t="s">
        <v>582</v>
      </c>
      <c r="I150" s="18" t="s">
        <v>10381</v>
      </c>
      <c r="J150" s="17">
        <v>41.116667</v>
      </c>
      <c r="K150" s="17">
        <v>-121.133334</v>
      </c>
      <c r="L150" s="34" t="s">
        <v>43</v>
      </c>
      <c r="M150" s="17" t="s">
        <v>40</v>
      </c>
      <c r="N150" s="17" t="s">
        <v>9725</v>
      </c>
      <c r="O150" s="17" t="s">
        <v>9725</v>
      </c>
      <c r="P150" s="17"/>
      <c r="Q150" s="17">
        <v>1992</v>
      </c>
      <c r="R150" s="17" t="s">
        <v>42</v>
      </c>
      <c r="S150" s="17">
        <v>7</v>
      </c>
      <c r="T150" s="17"/>
      <c r="U150" s="17"/>
      <c r="V150" s="17"/>
      <c r="W150" s="19"/>
      <c r="X150" s="19">
        <v>50000</v>
      </c>
      <c r="Y150" s="17"/>
      <c r="Z150" s="19">
        <v>0</v>
      </c>
      <c r="AA150" s="17"/>
      <c r="AB150" s="17" t="s">
        <v>60</v>
      </c>
      <c r="AC150" s="17" t="s">
        <v>12438</v>
      </c>
      <c r="AD150" s="17" t="s">
        <v>43</v>
      </c>
      <c r="AE150" s="17"/>
      <c r="AF150" s="17" t="s">
        <v>43</v>
      </c>
      <c r="AG150" s="17"/>
      <c r="AH150" s="17"/>
      <c r="AI150" s="17"/>
      <c r="AJ150" s="17" t="s">
        <v>43</v>
      </c>
      <c r="AK150" s="17"/>
      <c r="AL150" s="17"/>
      <c r="AM150" s="17"/>
      <c r="AN150" s="17"/>
      <c r="AO150" s="5"/>
    </row>
    <row r="151" spans="1:41" ht="26.25" x14ac:dyDescent="0.25">
      <c r="A151" s="17"/>
      <c r="B151" s="17">
        <v>68</v>
      </c>
      <c r="C151" s="17" t="s">
        <v>607</v>
      </c>
      <c r="D151" s="17" t="s">
        <v>478</v>
      </c>
      <c r="E151" s="17" t="s">
        <v>608</v>
      </c>
      <c r="F151" s="17" t="s">
        <v>609</v>
      </c>
      <c r="G151" s="17" t="s">
        <v>610</v>
      </c>
      <c r="H151" s="17" t="s">
        <v>532</v>
      </c>
      <c r="I151" s="18" t="s">
        <v>10382</v>
      </c>
      <c r="J151" s="17">
        <v>34.299399999999999</v>
      </c>
      <c r="K151" s="17">
        <v>-116.8736</v>
      </c>
      <c r="L151" s="34" t="s">
        <v>43</v>
      </c>
      <c r="M151" s="17" t="s">
        <v>40</v>
      </c>
      <c r="N151" s="17" t="s">
        <v>533</v>
      </c>
      <c r="O151" s="17" t="s">
        <v>578</v>
      </c>
      <c r="P151" s="17">
        <v>1949</v>
      </c>
      <c r="Q151" s="17">
        <v>2001</v>
      </c>
      <c r="R151" s="17" t="s">
        <v>42</v>
      </c>
      <c r="S151" s="17">
        <v>59</v>
      </c>
      <c r="T151" s="17"/>
      <c r="U151" s="17"/>
      <c r="V151" s="17">
        <v>60</v>
      </c>
      <c r="W151" s="19">
        <v>720000</v>
      </c>
      <c r="X151" s="19">
        <v>540000</v>
      </c>
      <c r="Y151" s="17"/>
      <c r="Z151" s="19">
        <v>33928</v>
      </c>
      <c r="AA151" s="17">
        <v>2001</v>
      </c>
      <c r="AB151" s="17" t="s">
        <v>60</v>
      </c>
      <c r="AC151" s="17" t="s">
        <v>12438</v>
      </c>
      <c r="AD151" s="17" t="s">
        <v>43</v>
      </c>
      <c r="AE151" s="17"/>
      <c r="AF151" s="17" t="s">
        <v>43</v>
      </c>
      <c r="AG151" s="17"/>
      <c r="AH151" s="17"/>
      <c r="AI151" s="17"/>
      <c r="AJ151" s="17" t="s">
        <v>43</v>
      </c>
      <c r="AK151" s="17"/>
      <c r="AL151" s="17"/>
      <c r="AM151" s="17"/>
      <c r="AN151" s="17" t="s">
        <v>611</v>
      </c>
      <c r="AO151" s="5"/>
    </row>
    <row r="152" spans="1:41" ht="39" x14ac:dyDescent="0.25">
      <c r="A152" s="17"/>
      <c r="B152" s="17">
        <v>69</v>
      </c>
      <c r="C152" s="17" t="s">
        <v>612</v>
      </c>
      <c r="D152" s="17" t="s">
        <v>478</v>
      </c>
      <c r="E152" s="17"/>
      <c r="F152" s="17" t="s">
        <v>613</v>
      </c>
      <c r="G152" s="17" t="s">
        <v>614</v>
      </c>
      <c r="H152" s="17" t="s">
        <v>615</v>
      </c>
      <c r="I152" s="18" t="s">
        <v>10383</v>
      </c>
      <c r="J152" s="17">
        <v>37.812860000000001</v>
      </c>
      <c r="K152" s="17">
        <v>-120.2269</v>
      </c>
      <c r="L152" s="34" t="s">
        <v>43</v>
      </c>
      <c r="M152" s="17" t="s">
        <v>40</v>
      </c>
      <c r="N152" s="17" t="s">
        <v>583</v>
      </c>
      <c r="O152" s="17" t="s">
        <v>616</v>
      </c>
      <c r="P152" s="17"/>
      <c r="Q152" s="17">
        <v>2002</v>
      </c>
      <c r="R152" s="17" t="s">
        <v>42</v>
      </c>
      <c r="S152" s="17">
        <v>5</v>
      </c>
      <c r="T152" s="17"/>
      <c r="U152" s="17"/>
      <c r="V152" s="17"/>
      <c r="W152" s="19"/>
      <c r="X152" s="19">
        <v>241200</v>
      </c>
      <c r="Y152" s="17"/>
      <c r="Z152" s="19">
        <v>0</v>
      </c>
      <c r="AA152" s="17"/>
      <c r="AB152" s="17" t="s">
        <v>60</v>
      </c>
      <c r="AC152" s="17" t="s">
        <v>12438</v>
      </c>
      <c r="AD152" s="17" t="s">
        <v>43</v>
      </c>
      <c r="AE152" s="17"/>
      <c r="AF152" s="17" t="s">
        <v>43</v>
      </c>
      <c r="AG152" s="17"/>
      <c r="AH152" s="17"/>
      <c r="AI152" s="17"/>
      <c r="AJ152" s="17" t="s">
        <v>43</v>
      </c>
      <c r="AK152" s="17"/>
      <c r="AL152" s="17"/>
      <c r="AM152" s="17"/>
      <c r="AN152" s="17"/>
      <c r="AO152" s="5"/>
    </row>
    <row r="153" spans="1:41" ht="51.75" x14ac:dyDescent="0.25">
      <c r="A153" s="17">
        <v>1006218</v>
      </c>
      <c r="B153" s="17">
        <v>70</v>
      </c>
      <c r="C153" s="17" t="s">
        <v>8245</v>
      </c>
      <c r="D153" s="17" t="s">
        <v>478</v>
      </c>
      <c r="E153" s="17"/>
      <c r="F153" s="17" t="s">
        <v>617</v>
      </c>
      <c r="G153" s="17" t="s">
        <v>618</v>
      </c>
      <c r="H153" s="17" t="s">
        <v>619</v>
      </c>
      <c r="I153" s="18" t="s">
        <v>13113</v>
      </c>
      <c r="J153" s="17">
        <v>37.039490000000001</v>
      </c>
      <c r="K153" s="17">
        <v>-120.97235000000001</v>
      </c>
      <c r="L153" s="34" t="s">
        <v>43</v>
      </c>
      <c r="M153" s="17" t="s">
        <v>40</v>
      </c>
      <c r="N153" s="17" t="s">
        <v>12454</v>
      </c>
      <c r="O153" s="17" t="s">
        <v>12454</v>
      </c>
      <c r="P153" s="17">
        <v>1974</v>
      </c>
      <c r="Q153" s="17">
        <v>2054</v>
      </c>
      <c r="R153" s="17" t="s">
        <v>51</v>
      </c>
      <c r="S153" s="17"/>
      <c r="T153" s="17">
        <v>39.799999999999997</v>
      </c>
      <c r="U153" s="17"/>
      <c r="V153" s="17"/>
      <c r="W153" s="19">
        <v>11842027</v>
      </c>
      <c r="X153" s="19">
        <v>2224221</v>
      </c>
      <c r="Y153" s="17">
        <v>2019</v>
      </c>
      <c r="Z153" s="19">
        <v>156040</v>
      </c>
      <c r="AA153" s="17">
        <v>2019</v>
      </c>
      <c r="AB153" s="17" t="s">
        <v>52</v>
      </c>
      <c r="AC153" s="17" t="s">
        <v>12445</v>
      </c>
      <c r="AD153" s="17" t="s">
        <v>43</v>
      </c>
      <c r="AE153" s="17">
        <v>0.33800000000000002</v>
      </c>
      <c r="AF153" s="17" t="s">
        <v>43</v>
      </c>
      <c r="AG153" s="17"/>
      <c r="AH153" s="17"/>
      <c r="AI153" s="17"/>
      <c r="AJ153" s="17" t="s">
        <v>43</v>
      </c>
      <c r="AK153" s="17"/>
      <c r="AL153" s="17"/>
      <c r="AM153" s="17"/>
      <c r="AN153" s="17"/>
      <c r="AO153" s="5"/>
    </row>
    <row r="154" spans="1:41" ht="51.75" x14ac:dyDescent="0.25">
      <c r="A154" s="17"/>
      <c r="B154" s="17">
        <v>71</v>
      </c>
      <c r="C154" s="17" t="s">
        <v>620</v>
      </c>
      <c r="D154" s="17" t="s">
        <v>478</v>
      </c>
      <c r="E154" s="17"/>
      <c r="F154" s="17" t="s">
        <v>9726</v>
      </c>
      <c r="G154" s="17" t="s">
        <v>621</v>
      </c>
      <c r="H154" s="17" t="s">
        <v>622</v>
      </c>
      <c r="I154" s="18" t="s">
        <v>10379</v>
      </c>
      <c r="J154" s="17">
        <v>37.329610000000002</v>
      </c>
      <c r="K154" s="17">
        <v>-118.40007</v>
      </c>
      <c r="L154" s="34" t="s">
        <v>43</v>
      </c>
      <c r="M154" s="17" t="s">
        <v>40</v>
      </c>
      <c r="N154" s="17" t="s">
        <v>597</v>
      </c>
      <c r="O154" s="17" t="s">
        <v>623</v>
      </c>
      <c r="P154" s="17">
        <v>1955</v>
      </c>
      <c r="Q154" s="17">
        <v>2064</v>
      </c>
      <c r="R154" s="17" t="s">
        <v>51</v>
      </c>
      <c r="S154" s="17">
        <v>69</v>
      </c>
      <c r="T154" s="17"/>
      <c r="U154" s="17"/>
      <c r="V154" s="17"/>
      <c r="W154" s="19"/>
      <c r="X154" s="19">
        <v>250000</v>
      </c>
      <c r="Y154" s="17">
        <v>2004</v>
      </c>
      <c r="Z154" s="19">
        <v>12448</v>
      </c>
      <c r="AA154" s="17">
        <v>2014</v>
      </c>
      <c r="AB154" s="17" t="s">
        <v>60</v>
      </c>
      <c r="AC154" s="17" t="s">
        <v>12438</v>
      </c>
      <c r="AD154" s="17" t="s">
        <v>43</v>
      </c>
      <c r="AE154" s="17"/>
      <c r="AF154" s="17" t="s">
        <v>43</v>
      </c>
      <c r="AG154" s="17"/>
      <c r="AH154" s="17"/>
      <c r="AI154" s="17"/>
      <c r="AJ154" s="17" t="s">
        <v>43</v>
      </c>
      <c r="AK154" s="17"/>
      <c r="AL154" s="17"/>
      <c r="AM154" s="17"/>
      <c r="AN154" s="17"/>
      <c r="AO154" s="5"/>
    </row>
    <row r="155" spans="1:41" ht="26.25" x14ac:dyDescent="0.25">
      <c r="A155" s="17">
        <v>1011449</v>
      </c>
      <c r="B155" s="17">
        <v>72</v>
      </c>
      <c r="C155" s="17" t="s">
        <v>624</v>
      </c>
      <c r="D155" s="17" t="s">
        <v>478</v>
      </c>
      <c r="E155" s="17" t="s">
        <v>625</v>
      </c>
      <c r="F155" s="17" t="s">
        <v>626</v>
      </c>
      <c r="G155" s="17" t="s">
        <v>627</v>
      </c>
      <c r="H155" s="17" t="s">
        <v>524</v>
      </c>
      <c r="I155" s="18" t="s">
        <v>10384</v>
      </c>
      <c r="J155" s="17">
        <v>34.035299999999999</v>
      </c>
      <c r="K155" s="17">
        <v>-117.913</v>
      </c>
      <c r="L155" s="34" t="s">
        <v>43</v>
      </c>
      <c r="M155" s="17" t="s">
        <v>58</v>
      </c>
      <c r="N155" s="17" t="s">
        <v>628</v>
      </c>
      <c r="O155" s="17" t="s">
        <v>628</v>
      </c>
      <c r="P155" s="17">
        <v>1963</v>
      </c>
      <c r="Q155" s="17">
        <v>1996</v>
      </c>
      <c r="R155" s="17" t="s">
        <v>42</v>
      </c>
      <c r="S155" s="17"/>
      <c r="T155" s="17"/>
      <c r="U155" s="17">
        <v>70</v>
      </c>
      <c r="V155" s="17"/>
      <c r="W155" s="19">
        <v>49245368</v>
      </c>
      <c r="X155" s="19">
        <v>49245368</v>
      </c>
      <c r="Y155" s="17">
        <v>1996</v>
      </c>
      <c r="Z155" s="19">
        <v>2456370</v>
      </c>
      <c r="AA155" s="17">
        <v>1996</v>
      </c>
      <c r="AB155" s="17" t="s">
        <v>43</v>
      </c>
      <c r="AC155" s="17" t="s">
        <v>12438</v>
      </c>
      <c r="AD155" s="17" t="s">
        <v>43</v>
      </c>
      <c r="AE155" s="17"/>
      <c r="AF155" s="17" t="s">
        <v>52</v>
      </c>
      <c r="AG155" s="17">
        <v>10.959</v>
      </c>
      <c r="AH155" s="17">
        <v>2019</v>
      </c>
      <c r="AI155" s="17">
        <v>21.5</v>
      </c>
      <c r="AJ155" s="17" t="s">
        <v>52</v>
      </c>
      <c r="AK155" s="17"/>
      <c r="AL155" s="17">
        <v>0.54600000000000004</v>
      </c>
      <c r="AM155" s="17">
        <v>2018</v>
      </c>
      <c r="AN155" s="17"/>
      <c r="AO155" s="5"/>
    </row>
    <row r="156" spans="1:41" ht="64.5" x14ac:dyDescent="0.25">
      <c r="A156" s="17"/>
      <c r="B156" s="17">
        <v>73</v>
      </c>
      <c r="C156" s="17" t="s">
        <v>629</v>
      </c>
      <c r="D156" s="17" t="s">
        <v>478</v>
      </c>
      <c r="E156" s="17"/>
      <c r="F156" s="17"/>
      <c r="G156" s="17" t="s">
        <v>630</v>
      </c>
      <c r="H156" s="17" t="s">
        <v>631</v>
      </c>
      <c r="I156" s="18" t="s">
        <v>10385</v>
      </c>
      <c r="J156" s="17">
        <v>41.316667000000002</v>
      </c>
      <c r="K156" s="17">
        <v>-122.3</v>
      </c>
      <c r="L156" s="34" t="s">
        <v>43</v>
      </c>
      <c r="M156" s="17" t="s">
        <v>40</v>
      </c>
      <c r="N156" s="17" t="s">
        <v>632</v>
      </c>
      <c r="O156" s="17" t="s">
        <v>633</v>
      </c>
      <c r="P156" s="17"/>
      <c r="Q156" s="17">
        <v>2003</v>
      </c>
      <c r="R156" s="17" t="s">
        <v>42</v>
      </c>
      <c r="S156" s="17">
        <v>27</v>
      </c>
      <c r="T156" s="17"/>
      <c r="U156" s="17"/>
      <c r="V156" s="17"/>
      <c r="W156" s="19"/>
      <c r="X156" s="19">
        <v>150000</v>
      </c>
      <c r="Y156" s="17"/>
      <c r="Z156" s="19">
        <v>6200</v>
      </c>
      <c r="AA156" s="17">
        <v>2003</v>
      </c>
      <c r="AB156" s="17" t="s">
        <v>60</v>
      </c>
      <c r="AC156" s="17" t="s">
        <v>12438</v>
      </c>
      <c r="AD156" s="17" t="s">
        <v>43</v>
      </c>
      <c r="AE156" s="17"/>
      <c r="AF156" s="17" t="s">
        <v>43</v>
      </c>
      <c r="AG156" s="17"/>
      <c r="AH156" s="17"/>
      <c r="AI156" s="17"/>
      <c r="AJ156" s="17" t="s">
        <v>43</v>
      </c>
      <c r="AK156" s="17"/>
      <c r="AL156" s="17"/>
      <c r="AM156" s="17"/>
      <c r="AN156" s="17"/>
      <c r="AO156" s="5"/>
    </row>
    <row r="157" spans="1:41" ht="26.25" x14ac:dyDescent="0.25">
      <c r="A157" s="17"/>
      <c r="B157" s="17">
        <v>74</v>
      </c>
      <c r="C157" s="17" t="s">
        <v>634</v>
      </c>
      <c r="D157" s="17" t="s">
        <v>478</v>
      </c>
      <c r="E157" s="17"/>
      <c r="F157" s="17" t="s">
        <v>635</v>
      </c>
      <c r="G157" s="17" t="s">
        <v>636</v>
      </c>
      <c r="H157" s="17" t="s">
        <v>527</v>
      </c>
      <c r="I157" s="18" t="s">
        <v>10386</v>
      </c>
      <c r="J157" s="17">
        <v>33.70478</v>
      </c>
      <c r="K157" s="17">
        <v>-114.62672999999999</v>
      </c>
      <c r="L157" s="34" t="s">
        <v>43</v>
      </c>
      <c r="M157" s="17" t="s">
        <v>40</v>
      </c>
      <c r="N157" s="17" t="s">
        <v>528</v>
      </c>
      <c r="O157" s="17" t="s">
        <v>528</v>
      </c>
      <c r="P157" s="17">
        <v>1976</v>
      </c>
      <c r="Q157" s="17">
        <v>2047</v>
      </c>
      <c r="R157" s="17" t="s">
        <v>51</v>
      </c>
      <c r="S157" s="17">
        <v>78</v>
      </c>
      <c r="T157" s="17">
        <v>78</v>
      </c>
      <c r="U157" s="17"/>
      <c r="V157" s="17">
        <v>40</v>
      </c>
      <c r="W157" s="19">
        <v>2000000</v>
      </c>
      <c r="X157" s="19">
        <v>732963</v>
      </c>
      <c r="Y157" s="17">
        <v>2015</v>
      </c>
      <c r="Z157" s="19">
        <v>26040</v>
      </c>
      <c r="AA157" s="17">
        <v>2004</v>
      </c>
      <c r="AB157" s="17" t="s">
        <v>60</v>
      </c>
      <c r="AC157" s="17" t="s">
        <v>12438</v>
      </c>
      <c r="AD157" s="17" t="s">
        <v>43</v>
      </c>
      <c r="AE157" s="17">
        <v>7.1999999999999995E-2</v>
      </c>
      <c r="AF157" s="17" t="s">
        <v>52</v>
      </c>
      <c r="AG157" s="17">
        <v>5.8000000000000003E-2</v>
      </c>
      <c r="AH157" s="17"/>
      <c r="AI157" s="17"/>
      <c r="AJ157" s="17" t="s">
        <v>43</v>
      </c>
      <c r="AK157" s="17"/>
      <c r="AL157" s="17"/>
      <c r="AM157" s="17"/>
      <c r="AN157" s="17"/>
      <c r="AO157" s="5"/>
    </row>
    <row r="158" spans="1:41" ht="26.25" x14ac:dyDescent="0.25">
      <c r="A158" s="17"/>
      <c r="B158" s="17">
        <v>1774</v>
      </c>
      <c r="C158" s="17" t="s">
        <v>637</v>
      </c>
      <c r="D158" s="17" t="s">
        <v>478</v>
      </c>
      <c r="E158" s="17"/>
      <c r="F158" s="17" t="s">
        <v>638</v>
      </c>
      <c r="G158" s="17" t="s">
        <v>639</v>
      </c>
      <c r="H158" s="17" t="s">
        <v>535</v>
      </c>
      <c r="I158" s="18" t="s">
        <v>10387</v>
      </c>
      <c r="J158" s="17">
        <v>33.241199999999999</v>
      </c>
      <c r="K158" s="17">
        <v>-117.1799</v>
      </c>
      <c r="L158" s="34" t="s">
        <v>43</v>
      </c>
      <c r="M158" s="17" t="s">
        <v>40</v>
      </c>
      <c r="N158" s="17" t="s">
        <v>640</v>
      </c>
      <c r="O158" s="17"/>
      <c r="P158" s="17"/>
      <c r="Q158" s="17"/>
      <c r="R158" s="17" t="s">
        <v>42</v>
      </c>
      <c r="S158" s="17"/>
      <c r="T158" s="17"/>
      <c r="U158" s="17"/>
      <c r="V158" s="17"/>
      <c r="W158" s="19"/>
      <c r="X158" s="19"/>
      <c r="Y158" s="17">
        <v>1998</v>
      </c>
      <c r="Z158" s="19"/>
      <c r="AA158" s="17">
        <v>1998</v>
      </c>
      <c r="AB158" s="17" t="s">
        <v>60</v>
      </c>
      <c r="AC158" s="17" t="s">
        <v>12438</v>
      </c>
      <c r="AD158" s="17" t="s">
        <v>43</v>
      </c>
      <c r="AE158" s="17"/>
      <c r="AF158" s="17" t="s">
        <v>52</v>
      </c>
      <c r="AG158" s="17">
        <v>0.17280000000000001</v>
      </c>
      <c r="AH158" s="17">
        <v>2010</v>
      </c>
      <c r="AI158" s="17"/>
      <c r="AJ158" s="17" t="s">
        <v>52</v>
      </c>
      <c r="AK158" s="17"/>
      <c r="AL158" s="17">
        <v>0.17280000000000001</v>
      </c>
      <c r="AM158" s="17">
        <v>2010</v>
      </c>
      <c r="AN158" s="17"/>
      <c r="AO158" s="5"/>
    </row>
    <row r="159" spans="1:41" ht="26.25" x14ac:dyDescent="0.25">
      <c r="A159" s="17"/>
      <c r="B159" s="17">
        <v>75</v>
      </c>
      <c r="C159" s="17" t="s">
        <v>641</v>
      </c>
      <c r="D159" s="17" t="s">
        <v>478</v>
      </c>
      <c r="E159" s="17"/>
      <c r="F159" s="17" t="s">
        <v>642</v>
      </c>
      <c r="G159" s="17" t="s">
        <v>643</v>
      </c>
      <c r="H159" s="17" t="s">
        <v>644</v>
      </c>
      <c r="I159" s="18" t="s">
        <v>10388</v>
      </c>
      <c r="J159" s="17">
        <v>37.60566</v>
      </c>
      <c r="K159" s="17">
        <v>-121.03684</v>
      </c>
      <c r="L159" s="34" t="s">
        <v>43</v>
      </c>
      <c r="M159" s="17" t="s">
        <v>58</v>
      </c>
      <c r="N159" s="17" t="s">
        <v>645</v>
      </c>
      <c r="O159" s="17" t="s">
        <v>645</v>
      </c>
      <c r="P159" s="17">
        <v>1967</v>
      </c>
      <c r="Q159" s="17">
        <v>2010</v>
      </c>
      <c r="R159" s="17" t="s">
        <v>42</v>
      </c>
      <c r="S159" s="17">
        <v>115</v>
      </c>
      <c r="T159" s="17"/>
      <c r="U159" s="17"/>
      <c r="V159" s="17"/>
      <c r="W159" s="19"/>
      <c r="X159" s="19">
        <v>1800000</v>
      </c>
      <c r="Y159" s="17"/>
      <c r="Z159" s="19">
        <v>11619</v>
      </c>
      <c r="AA159" s="17">
        <v>2004</v>
      </c>
      <c r="AB159" s="17" t="s">
        <v>60</v>
      </c>
      <c r="AC159" s="17" t="s">
        <v>12438</v>
      </c>
      <c r="AD159" s="17" t="s">
        <v>43</v>
      </c>
      <c r="AE159" s="17"/>
      <c r="AF159" s="17" t="s">
        <v>52</v>
      </c>
      <c r="AG159" s="17"/>
      <c r="AH159" s="17"/>
      <c r="AI159" s="17">
        <v>50</v>
      </c>
      <c r="AJ159" s="17" t="s">
        <v>52</v>
      </c>
      <c r="AK159" s="17"/>
      <c r="AL159" s="17"/>
      <c r="AM159" s="17"/>
      <c r="AN159" s="17"/>
      <c r="AO159" s="5"/>
    </row>
    <row r="160" spans="1:41" ht="26.25" x14ac:dyDescent="0.25">
      <c r="A160" s="17"/>
      <c r="B160" s="17">
        <v>76</v>
      </c>
      <c r="C160" s="17" t="s">
        <v>646</v>
      </c>
      <c r="D160" s="17" t="s">
        <v>478</v>
      </c>
      <c r="E160" s="17"/>
      <c r="F160" s="17" t="s">
        <v>647</v>
      </c>
      <c r="G160" s="17" t="s">
        <v>648</v>
      </c>
      <c r="H160" s="17" t="s">
        <v>541</v>
      </c>
      <c r="I160" s="18" t="s">
        <v>10389</v>
      </c>
      <c r="J160" s="17">
        <v>34.990279999999998</v>
      </c>
      <c r="K160" s="17">
        <v>-117.64749999999999</v>
      </c>
      <c r="L160" s="34" t="s">
        <v>43</v>
      </c>
      <c r="M160" s="17" t="s">
        <v>40</v>
      </c>
      <c r="N160" s="17" t="s">
        <v>542</v>
      </c>
      <c r="O160" s="17" t="s">
        <v>542</v>
      </c>
      <c r="P160" s="17">
        <v>1973</v>
      </c>
      <c r="Q160" s="17">
        <v>2048</v>
      </c>
      <c r="R160" s="17" t="s">
        <v>51</v>
      </c>
      <c r="S160" s="17">
        <v>14</v>
      </c>
      <c r="T160" s="17">
        <v>14</v>
      </c>
      <c r="U160" s="17">
        <v>50</v>
      </c>
      <c r="V160" s="17">
        <v>40</v>
      </c>
      <c r="W160" s="19">
        <v>557000</v>
      </c>
      <c r="X160" s="19">
        <v>458500</v>
      </c>
      <c r="Y160" s="17">
        <v>2009</v>
      </c>
      <c r="Z160" s="19">
        <v>3000</v>
      </c>
      <c r="AA160" s="17">
        <v>2009</v>
      </c>
      <c r="AB160" s="17" t="s">
        <v>60</v>
      </c>
      <c r="AC160" s="17" t="s">
        <v>12438</v>
      </c>
      <c r="AD160" s="17" t="s">
        <v>43</v>
      </c>
      <c r="AE160" s="17">
        <v>7.1999999999999995E-2</v>
      </c>
      <c r="AF160" s="17" t="s">
        <v>43</v>
      </c>
      <c r="AG160" s="17"/>
      <c r="AH160" s="17"/>
      <c r="AI160" s="17"/>
      <c r="AJ160" s="17" t="s">
        <v>43</v>
      </c>
      <c r="AK160" s="17"/>
      <c r="AL160" s="17"/>
      <c r="AM160" s="17"/>
      <c r="AN160" s="17"/>
      <c r="AO160" s="5"/>
    </row>
    <row r="161" spans="1:41" ht="26.25" x14ac:dyDescent="0.25">
      <c r="A161" s="17"/>
      <c r="B161" s="17">
        <v>77</v>
      </c>
      <c r="C161" s="17" t="s">
        <v>649</v>
      </c>
      <c r="D161" s="17" t="s">
        <v>478</v>
      </c>
      <c r="E161" s="17" t="s">
        <v>650</v>
      </c>
      <c r="F161" s="17" t="s">
        <v>651</v>
      </c>
      <c r="G161" s="17" t="s">
        <v>652</v>
      </c>
      <c r="H161" s="17" t="s">
        <v>535</v>
      </c>
      <c r="I161" s="18" t="s">
        <v>10390</v>
      </c>
      <c r="J161" s="17">
        <v>33.247999999999998</v>
      </c>
      <c r="K161" s="17">
        <v>-116.29300000000001</v>
      </c>
      <c r="L161" s="34" t="s">
        <v>43</v>
      </c>
      <c r="M161" s="17" t="s">
        <v>58</v>
      </c>
      <c r="N161" s="17" t="s">
        <v>59</v>
      </c>
      <c r="O161" s="17" t="s">
        <v>59</v>
      </c>
      <c r="P161" s="17">
        <v>1973</v>
      </c>
      <c r="Q161" s="17">
        <v>2046</v>
      </c>
      <c r="R161" s="17" t="s">
        <v>51</v>
      </c>
      <c r="S161" s="17">
        <v>19</v>
      </c>
      <c r="T161" s="17"/>
      <c r="U161" s="17"/>
      <c r="V161" s="17"/>
      <c r="W161" s="19"/>
      <c r="X161" s="19">
        <v>107389</v>
      </c>
      <c r="Y161" s="17"/>
      <c r="Z161" s="19">
        <v>5268</v>
      </c>
      <c r="AA161" s="17">
        <v>2004</v>
      </c>
      <c r="AB161" s="17" t="s">
        <v>60</v>
      </c>
      <c r="AC161" s="17" t="s">
        <v>12438</v>
      </c>
      <c r="AD161" s="17" t="s">
        <v>43</v>
      </c>
      <c r="AE161" s="17"/>
      <c r="AF161" s="17" t="s">
        <v>43</v>
      </c>
      <c r="AG161" s="17"/>
      <c r="AH161" s="17"/>
      <c r="AI161" s="17"/>
      <c r="AJ161" s="17" t="s">
        <v>43</v>
      </c>
      <c r="AK161" s="17"/>
      <c r="AL161" s="17"/>
      <c r="AM161" s="17"/>
      <c r="AN161" s="17"/>
      <c r="AO161" s="5"/>
    </row>
    <row r="162" spans="1:41" ht="39" x14ac:dyDescent="0.25">
      <c r="A162" s="17">
        <v>1007951</v>
      </c>
      <c r="B162" s="17">
        <v>78</v>
      </c>
      <c r="C162" s="17" t="s">
        <v>653</v>
      </c>
      <c r="D162" s="17" t="s">
        <v>478</v>
      </c>
      <c r="E162" s="17" t="s">
        <v>654</v>
      </c>
      <c r="F162" s="17" t="s">
        <v>8246</v>
      </c>
      <c r="G162" s="17" t="s">
        <v>655</v>
      </c>
      <c r="H162" s="17" t="s">
        <v>524</v>
      </c>
      <c r="I162" s="18" t="s">
        <v>10391</v>
      </c>
      <c r="J162" s="17">
        <v>34.23753</v>
      </c>
      <c r="K162" s="17">
        <v>-118.38042</v>
      </c>
      <c r="L162" s="34" t="s">
        <v>43</v>
      </c>
      <c r="M162" s="17" t="s">
        <v>58</v>
      </c>
      <c r="N162" s="17" t="s">
        <v>50</v>
      </c>
      <c r="O162" s="17" t="s">
        <v>50</v>
      </c>
      <c r="P162" s="17">
        <v>1958</v>
      </c>
      <c r="Q162" s="17">
        <v>2007</v>
      </c>
      <c r="R162" s="17" t="s">
        <v>42</v>
      </c>
      <c r="S162" s="17">
        <v>168</v>
      </c>
      <c r="T162" s="17">
        <v>168</v>
      </c>
      <c r="U162" s="17">
        <v>250</v>
      </c>
      <c r="V162" s="17"/>
      <c r="W162" s="19"/>
      <c r="X162" s="19">
        <v>61302299</v>
      </c>
      <c r="Y162" s="17">
        <v>2007</v>
      </c>
      <c r="Z162" s="19">
        <v>408132</v>
      </c>
      <c r="AA162" s="17">
        <v>2007</v>
      </c>
      <c r="AB162" s="17" t="s">
        <v>43</v>
      </c>
      <c r="AC162" s="17" t="s">
        <v>12438</v>
      </c>
      <c r="AD162" s="17" t="s">
        <v>43</v>
      </c>
      <c r="AE162" s="17">
        <v>14.6</v>
      </c>
      <c r="AF162" s="17" t="s">
        <v>52</v>
      </c>
      <c r="AG162" s="17">
        <v>4.6070000000000002</v>
      </c>
      <c r="AH162" s="17">
        <v>2019</v>
      </c>
      <c r="AI162" s="17">
        <v>36.700000000000003</v>
      </c>
      <c r="AJ162" s="17" t="s">
        <v>52</v>
      </c>
      <c r="AK162" s="17">
        <v>2</v>
      </c>
      <c r="AL162" s="17">
        <v>4.6070000000000002</v>
      </c>
      <c r="AM162" s="17">
        <v>2019</v>
      </c>
      <c r="AN162" s="17" t="s">
        <v>8247</v>
      </c>
      <c r="AO162" s="5"/>
    </row>
    <row r="163" spans="1:41" ht="26.25" x14ac:dyDescent="0.25">
      <c r="A163" s="17"/>
      <c r="B163" s="17">
        <v>80</v>
      </c>
      <c r="C163" s="17" t="s">
        <v>656</v>
      </c>
      <c r="D163" s="17" t="s">
        <v>478</v>
      </c>
      <c r="E163" s="17" t="s">
        <v>657</v>
      </c>
      <c r="F163" s="17"/>
      <c r="G163" s="17" t="s">
        <v>294</v>
      </c>
      <c r="H163" s="17" t="s">
        <v>524</v>
      </c>
      <c r="I163" s="18" t="s">
        <v>10392</v>
      </c>
      <c r="J163" s="17">
        <v>34.15</v>
      </c>
      <c r="K163" s="17">
        <v>-118.25</v>
      </c>
      <c r="L163" s="34" t="s">
        <v>43</v>
      </c>
      <c r="M163" s="17" t="s">
        <v>40</v>
      </c>
      <c r="N163" s="17" t="s">
        <v>658</v>
      </c>
      <c r="O163" s="17" t="s">
        <v>658</v>
      </c>
      <c r="P163" s="17">
        <v>1957</v>
      </c>
      <c r="Q163" s="17">
        <v>1961</v>
      </c>
      <c r="R163" s="17" t="s">
        <v>42</v>
      </c>
      <c r="S163" s="17">
        <v>10</v>
      </c>
      <c r="T163" s="17"/>
      <c r="U163" s="17"/>
      <c r="V163" s="17"/>
      <c r="W163" s="19"/>
      <c r="X163" s="19">
        <v>408000</v>
      </c>
      <c r="Y163" s="17"/>
      <c r="Z163" s="19">
        <v>0</v>
      </c>
      <c r="AA163" s="17"/>
      <c r="AB163" s="17" t="s">
        <v>60</v>
      </c>
      <c r="AC163" s="17" t="s">
        <v>12438</v>
      </c>
      <c r="AD163" s="17" t="s">
        <v>43</v>
      </c>
      <c r="AE163" s="17"/>
      <c r="AF163" s="17" t="s">
        <v>43</v>
      </c>
      <c r="AG163" s="17"/>
      <c r="AH163" s="17"/>
      <c r="AI163" s="17"/>
      <c r="AJ163" s="17" t="s">
        <v>43</v>
      </c>
      <c r="AK163" s="17"/>
      <c r="AL163" s="17"/>
      <c r="AM163" s="17"/>
      <c r="AN163" s="17"/>
      <c r="AO163" s="5"/>
    </row>
    <row r="164" spans="1:41" ht="26.25" x14ac:dyDescent="0.25">
      <c r="A164" s="17"/>
      <c r="B164" s="17">
        <v>81</v>
      </c>
      <c r="C164" s="17" t="s">
        <v>659</v>
      </c>
      <c r="D164" s="17" t="s">
        <v>478</v>
      </c>
      <c r="E164" s="17"/>
      <c r="F164" s="17"/>
      <c r="G164" s="17" t="s">
        <v>660</v>
      </c>
      <c r="H164" s="17" t="s">
        <v>492</v>
      </c>
      <c r="I164" s="18" t="s">
        <v>10393</v>
      </c>
      <c r="J164" s="17">
        <v>32.983333999999999</v>
      </c>
      <c r="K164" s="17">
        <v>-115.533334</v>
      </c>
      <c r="L164" s="34" t="s">
        <v>43</v>
      </c>
      <c r="M164" s="17" t="s">
        <v>40</v>
      </c>
      <c r="N164" s="17" t="s">
        <v>661</v>
      </c>
      <c r="O164" s="17" t="s">
        <v>661</v>
      </c>
      <c r="P164" s="17"/>
      <c r="Q164" s="17">
        <v>2005</v>
      </c>
      <c r="R164" s="17" t="s">
        <v>42</v>
      </c>
      <c r="S164" s="17">
        <v>52</v>
      </c>
      <c r="T164" s="17"/>
      <c r="U164" s="17"/>
      <c r="V164" s="17"/>
      <c r="W164" s="19"/>
      <c r="X164" s="19">
        <v>400000</v>
      </c>
      <c r="Y164" s="17">
        <v>2004</v>
      </c>
      <c r="Z164" s="19">
        <v>18205</v>
      </c>
      <c r="AA164" s="17">
        <v>2004</v>
      </c>
      <c r="AB164" s="17" t="s">
        <v>60</v>
      </c>
      <c r="AC164" s="17" t="s">
        <v>12438</v>
      </c>
      <c r="AD164" s="17" t="s">
        <v>43</v>
      </c>
      <c r="AE164" s="17"/>
      <c r="AF164" s="17" t="s">
        <v>43</v>
      </c>
      <c r="AG164" s="17"/>
      <c r="AH164" s="17"/>
      <c r="AI164" s="17"/>
      <c r="AJ164" s="17" t="s">
        <v>43</v>
      </c>
      <c r="AK164" s="17"/>
      <c r="AL164" s="17"/>
      <c r="AM164" s="17"/>
      <c r="AN164" s="17"/>
      <c r="AO164" s="5"/>
    </row>
    <row r="165" spans="1:41" ht="39" x14ac:dyDescent="0.25">
      <c r="A165" s="17"/>
      <c r="B165" s="17">
        <v>82</v>
      </c>
      <c r="C165" s="17" t="s">
        <v>662</v>
      </c>
      <c r="D165" s="17" t="s">
        <v>478</v>
      </c>
      <c r="E165" s="17"/>
      <c r="F165" s="17"/>
      <c r="G165" s="17" t="s">
        <v>663</v>
      </c>
      <c r="H165" s="17" t="s">
        <v>596</v>
      </c>
      <c r="I165" s="18" t="s">
        <v>10394</v>
      </c>
      <c r="J165" s="17">
        <v>34.183334000000002</v>
      </c>
      <c r="K165" s="17">
        <v>-118.3</v>
      </c>
      <c r="L165" s="34" t="s">
        <v>43</v>
      </c>
      <c r="M165" s="17" t="s">
        <v>40</v>
      </c>
      <c r="N165" s="17" t="s">
        <v>583</v>
      </c>
      <c r="O165" s="17" t="s">
        <v>598</v>
      </c>
      <c r="P165" s="17"/>
      <c r="Q165" s="17">
        <v>2004</v>
      </c>
      <c r="R165" s="17" t="s">
        <v>42</v>
      </c>
      <c r="S165" s="17">
        <v>38</v>
      </c>
      <c r="T165" s="17"/>
      <c r="U165" s="17"/>
      <c r="V165" s="17"/>
      <c r="W165" s="19"/>
      <c r="X165" s="19">
        <v>54000</v>
      </c>
      <c r="Y165" s="17"/>
      <c r="Z165" s="19">
        <v>103</v>
      </c>
      <c r="AA165" s="17">
        <v>2004</v>
      </c>
      <c r="AB165" s="17" t="s">
        <v>60</v>
      </c>
      <c r="AC165" s="17" t="s">
        <v>12438</v>
      </c>
      <c r="AD165" s="17" t="s">
        <v>43</v>
      </c>
      <c r="AE165" s="17"/>
      <c r="AF165" s="17" t="s">
        <v>43</v>
      </c>
      <c r="AG165" s="17"/>
      <c r="AH165" s="17"/>
      <c r="AI165" s="17"/>
      <c r="AJ165" s="17" t="s">
        <v>43</v>
      </c>
      <c r="AK165" s="17"/>
      <c r="AL165" s="17"/>
      <c r="AM165" s="17"/>
      <c r="AN165" s="17"/>
      <c r="AO165" s="5"/>
    </row>
    <row r="166" spans="1:41" ht="39" x14ac:dyDescent="0.25">
      <c r="A166" s="17">
        <v>1006221</v>
      </c>
      <c r="B166" s="17">
        <v>83</v>
      </c>
      <c r="C166" s="17" t="s">
        <v>665</v>
      </c>
      <c r="D166" s="17" t="s">
        <v>478</v>
      </c>
      <c r="E166" s="17" t="s">
        <v>664</v>
      </c>
      <c r="F166" s="17" t="s">
        <v>12455</v>
      </c>
      <c r="G166" s="17" t="s">
        <v>666</v>
      </c>
      <c r="H166" s="17" t="s">
        <v>356</v>
      </c>
      <c r="I166" s="18" t="s">
        <v>10395</v>
      </c>
      <c r="J166" s="17">
        <v>36.917380000000001</v>
      </c>
      <c r="K166" s="17">
        <v>-121.81142</v>
      </c>
      <c r="L166" s="34" t="s">
        <v>52</v>
      </c>
      <c r="M166" s="17" t="s">
        <v>40</v>
      </c>
      <c r="N166" s="17" t="s">
        <v>592</v>
      </c>
      <c r="O166" s="17" t="s">
        <v>592</v>
      </c>
      <c r="P166" s="17">
        <v>1981</v>
      </c>
      <c r="Q166" s="17">
        <v>2032</v>
      </c>
      <c r="R166" s="17" t="s">
        <v>51</v>
      </c>
      <c r="S166" s="17"/>
      <c r="T166" s="17">
        <v>60</v>
      </c>
      <c r="U166" s="17">
        <v>100</v>
      </c>
      <c r="V166" s="17"/>
      <c r="W166" s="19">
        <v>6026606</v>
      </c>
      <c r="X166" s="19">
        <v>4211364</v>
      </c>
      <c r="Y166" s="17">
        <v>2019</v>
      </c>
      <c r="Z166" s="19">
        <v>99949</v>
      </c>
      <c r="AA166" s="17">
        <v>2019</v>
      </c>
      <c r="AB166" s="17" t="s">
        <v>43</v>
      </c>
      <c r="AC166" s="17" t="s">
        <v>12438</v>
      </c>
      <c r="AD166" s="17" t="s">
        <v>43</v>
      </c>
      <c r="AE166" s="17">
        <v>2.27</v>
      </c>
      <c r="AF166" s="17" t="s">
        <v>52</v>
      </c>
      <c r="AG166" s="17">
        <v>1.5409999999999999</v>
      </c>
      <c r="AH166" s="17">
        <v>2019</v>
      </c>
      <c r="AI166" s="17">
        <v>43.5</v>
      </c>
      <c r="AJ166" s="17" t="s">
        <v>52</v>
      </c>
      <c r="AK166" s="17"/>
      <c r="AL166" s="17"/>
      <c r="AM166" s="17"/>
      <c r="AN166" s="17" t="s">
        <v>8248</v>
      </c>
      <c r="AO166" s="5"/>
    </row>
    <row r="167" spans="1:41" ht="26.25" x14ac:dyDescent="0.25">
      <c r="A167" s="17">
        <v>1007600</v>
      </c>
      <c r="B167" s="17">
        <v>84</v>
      </c>
      <c r="C167" s="17" t="s">
        <v>667</v>
      </c>
      <c r="D167" s="17" t="s">
        <v>478</v>
      </c>
      <c r="E167" s="17"/>
      <c r="F167" s="17" t="s">
        <v>8249</v>
      </c>
      <c r="G167" s="17" t="s">
        <v>668</v>
      </c>
      <c r="H167" s="17" t="s">
        <v>524</v>
      </c>
      <c r="I167" s="18" t="s">
        <v>10396</v>
      </c>
      <c r="J167" s="17">
        <v>34.210180000000001</v>
      </c>
      <c r="K167" s="17">
        <v>-118.31192</v>
      </c>
      <c r="L167" s="34" t="s">
        <v>43</v>
      </c>
      <c r="M167" s="17" t="s">
        <v>40</v>
      </c>
      <c r="N167" s="17" t="s">
        <v>669</v>
      </c>
      <c r="O167" s="17" t="s">
        <v>669</v>
      </c>
      <c r="P167" s="17">
        <v>1968</v>
      </c>
      <c r="Q167" s="17">
        <v>2084</v>
      </c>
      <c r="R167" s="17" t="s">
        <v>51</v>
      </c>
      <c r="S167" s="17">
        <v>49</v>
      </c>
      <c r="T167" s="17">
        <v>48</v>
      </c>
      <c r="U167" s="17"/>
      <c r="V167" s="17"/>
      <c r="W167" s="19">
        <v>5391225</v>
      </c>
      <c r="X167" s="19">
        <v>2000000</v>
      </c>
      <c r="Y167" s="17"/>
      <c r="Z167" s="19">
        <v>40722</v>
      </c>
      <c r="AA167" s="17">
        <v>2004</v>
      </c>
      <c r="AB167" s="17" t="s">
        <v>60</v>
      </c>
      <c r="AC167" s="17" t="s">
        <v>12438</v>
      </c>
      <c r="AD167" s="17" t="s">
        <v>43</v>
      </c>
      <c r="AE167" s="17">
        <v>0.54800000000000004</v>
      </c>
      <c r="AF167" s="17" t="s">
        <v>52</v>
      </c>
      <c r="AG167" s="17">
        <v>0.54300000000000004</v>
      </c>
      <c r="AH167" s="17">
        <v>2012</v>
      </c>
      <c r="AI167" s="17">
        <v>45.4</v>
      </c>
      <c r="AJ167" s="17" t="s">
        <v>52</v>
      </c>
      <c r="AK167" s="17"/>
      <c r="AL167" s="17"/>
      <c r="AM167" s="17"/>
      <c r="AN167" s="17" t="s">
        <v>8250</v>
      </c>
      <c r="AO167" s="5"/>
    </row>
    <row r="168" spans="1:41" x14ac:dyDescent="0.25">
      <c r="A168" s="17"/>
      <c r="B168" s="17">
        <v>85</v>
      </c>
      <c r="C168" s="17" t="s">
        <v>670</v>
      </c>
      <c r="D168" s="17" t="s">
        <v>478</v>
      </c>
      <c r="E168" s="17"/>
      <c r="F168" s="17"/>
      <c r="G168" s="17" t="s">
        <v>671</v>
      </c>
      <c r="H168" s="17" t="s">
        <v>541</v>
      </c>
      <c r="I168" s="18" t="s">
        <v>10397</v>
      </c>
      <c r="J168" s="17">
        <v>34.15</v>
      </c>
      <c r="K168" s="17">
        <v>-118.733334</v>
      </c>
      <c r="L168" s="34" t="s">
        <v>43</v>
      </c>
      <c r="M168" s="17" t="s">
        <v>40</v>
      </c>
      <c r="N168" s="17" t="s">
        <v>542</v>
      </c>
      <c r="O168" s="17" t="s">
        <v>542</v>
      </c>
      <c r="P168" s="17">
        <v>1972</v>
      </c>
      <c r="Q168" s="17">
        <v>1998</v>
      </c>
      <c r="R168" s="17" t="s">
        <v>42</v>
      </c>
      <c r="S168" s="17">
        <v>17</v>
      </c>
      <c r="T168" s="17"/>
      <c r="U168" s="17"/>
      <c r="V168" s="17"/>
      <c r="W168" s="19"/>
      <c r="X168" s="19">
        <v>110745</v>
      </c>
      <c r="Y168" s="17">
        <v>1998</v>
      </c>
      <c r="Z168" s="19">
        <v>65</v>
      </c>
      <c r="AA168" s="17">
        <v>1998</v>
      </c>
      <c r="AB168" s="17" t="s">
        <v>60</v>
      </c>
      <c r="AC168" s="17" t="s">
        <v>12438</v>
      </c>
      <c r="AD168" s="17" t="s">
        <v>43</v>
      </c>
      <c r="AE168" s="17"/>
      <c r="AF168" s="17" t="s">
        <v>43</v>
      </c>
      <c r="AG168" s="17"/>
      <c r="AH168" s="17"/>
      <c r="AI168" s="17"/>
      <c r="AJ168" s="17" t="s">
        <v>43</v>
      </c>
      <c r="AK168" s="17"/>
      <c r="AL168" s="17"/>
      <c r="AM168" s="17"/>
      <c r="AN168" s="17"/>
      <c r="AO168" s="5"/>
    </row>
    <row r="169" spans="1:41" ht="77.25" x14ac:dyDescent="0.25">
      <c r="A169" s="17">
        <v>1003599</v>
      </c>
      <c r="B169" s="17">
        <v>87</v>
      </c>
      <c r="C169" s="17" t="s">
        <v>672</v>
      </c>
      <c r="D169" s="17" t="s">
        <v>478</v>
      </c>
      <c r="E169" s="17"/>
      <c r="F169" s="17" t="s">
        <v>673</v>
      </c>
      <c r="G169" s="17" t="s">
        <v>674</v>
      </c>
      <c r="H169" s="17" t="s">
        <v>524</v>
      </c>
      <c r="I169" s="18" t="s">
        <v>10398</v>
      </c>
      <c r="J169" s="17">
        <v>34.148620000000001</v>
      </c>
      <c r="K169" s="17">
        <v>-118.70953</v>
      </c>
      <c r="L169" s="34" t="s">
        <v>43</v>
      </c>
      <c r="M169" s="17" t="s">
        <v>40</v>
      </c>
      <c r="N169" s="17" t="s">
        <v>675</v>
      </c>
      <c r="O169" s="17" t="s">
        <v>675</v>
      </c>
      <c r="P169" s="17">
        <v>1961</v>
      </c>
      <c r="Q169" s="17">
        <v>2040</v>
      </c>
      <c r="R169" s="17" t="s">
        <v>51</v>
      </c>
      <c r="S169" s="17">
        <v>416</v>
      </c>
      <c r="T169" s="17">
        <v>315.10000000000002</v>
      </c>
      <c r="U169" s="17"/>
      <c r="V169" s="17">
        <v>120</v>
      </c>
      <c r="W169" s="19">
        <v>30930000</v>
      </c>
      <c r="X169" s="19">
        <v>27820084</v>
      </c>
      <c r="Y169" s="17">
        <v>2019</v>
      </c>
      <c r="Z169" s="19">
        <v>646001</v>
      </c>
      <c r="AA169" s="17">
        <v>2019</v>
      </c>
      <c r="AB169" s="17" t="s">
        <v>43</v>
      </c>
      <c r="AC169" s="17" t="s">
        <v>12438</v>
      </c>
      <c r="AD169" s="17" t="s">
        <v>43</v>
      </c>
      <c r="AE169" s="17">
        <v>9.6300000000000008</v>
      </c>
      <c r="AF169" s="17" t="s">
        <v>52</v>
      </c>
      <c r="AG169" s="17">
        <v>5.2779999999999996</v>
      </c>
      <c r="AH169" s="17">
        <v>2019</v>
      </c>
      <c r="AI169" s="17">
        <v>31</v>
      </c>
      <c r="AJ169" s="17" t="s">
        <v>52</v>
      </c>
      <c r="AK169" s="17">
        <v>9</v>
      </c>
      <c r="AL169" s="17"/>
      <c r="AM169" s="17"/>
      <c r="AN169" s="17" t="s">
        <v>8251</v>
      </c>
      <c r="AO169" s="5"/>
    </row>
    <row r="170" spans="1:41" ht="39" x14ac:dyDescent="0.25">
      <c r="A170" s="17"/>
      <c r="B170" s="17">
        <v>89</v>
      </c>
      <c r="C170" s="17" t="s">
        <v>677</v>
      </c>
      <c r="D170" s="17" t="s">
        <v>478</v>
      </c>
      <c r="E170" s="17"/>
      <c r="F170" s="17" t="s">
        <v>9727</v>
      </c>
      <c r="G170" s="17" t="s">
        <v>678</v>
      </c>
      <c r="H170" s="17" t="s">
        <v>492</v>
      </c>
      <c r="I170" s="18" t="s">
        <v>10399</v>
      </c>
      <c r="J170" s="17">
        <v>32.676400000000001</v>
      </c>
      <c r="K170" s="17">
        <v>-115.54564999999999</v>
      </c>
      <c r="L170" s="34" t="s">
        <v>43</v>
      </c>
      <c r="M170" s="17" t="s">
        <v>40</v>
      </c>
      <c r="N170" s="17" t="s">
        <v>679</v>
      </c>
      <c r="O170" s="17" t="s">
        <v>661</v>
      </c>
      <c r="P170" s="17"/>
      <c r="Q170" s="17">
        <v>2077</v>
      </c>
      <c r="R170" s="17" t="s">
        <v>51</v>
      </c>
      <c r="S170" s="17">
        <v>40.1</v>
      </c>
      <c r="T170" s="17"/>
      <c r="U170" s="17"/>
      <c r="V170" s="17"/>
      <c r="W170" s="19"/>
      <c r="X170" s="19">
        <v>500000</v>
      </c>
      <c r="Y170" s="17">
        <v>2004</v>
      </c>
      <c r="Z170" s="19">
        <v>1541</v>
      </c>
      <c r="AA170" s="17">
        <v>2004</v>
      </c>
      <c r="AB170" s="17" t="s">
        <v>60</v>
      </c>
      <c r="AC170" s="17" t="s">
        <v>12438</v>
      </c>
      <c r="AD170" s="17" t="s">
        <v>43</v>
      </c>
      <c r="AE170" s="17"/>
      <c r="AF170" s="17" t="s">
        <v>43</v>
      </c>
      <c r="AG170" s="17"/>
      <c r="AH170" s="17"/>
      <c r="AI170" s="17"/>
      <c r="AJ170" s="17" t="s">
        <v>43</v>
      </c>
      <c r="AK170" s="17"/>
      <c r="AL170" s="17"/>
      <c r="AM170" s="17"/>
      <c r="AN170" s="17"/>
      <c r="AO170" s="5"/>
    </row>
    <row r="171" spans="1:41" ht="26.25" x14ac:dyDescent="0.25">
      <c r="A171" s="17">
        <v>1010207</v>
      </c>
      <c r="B171" s="17">
        <v>90</v>
      </c>
      <c r="C171" s="17" t="s">
        <v>680</v>
      </c>
      <c r="D171" s="17" t="s">
        <v>478</v>
      </c>
      <c r="E171" s="17"/>
      <c r="F171" s="17" t="s">
        <v>9803</v>
      </c>
      <c r="G171" s="17" t="s">
        <v>681</v>
      </c>
      <c r="H171" s="17" t="s">
        <v>532</v>
      </c>
      <c r="I171" s="18" t="s">
        <v>10543</v>
      </c>
      <c r="J171" s="17">
        <v>34.088610000000003</v>
      </c>
      <c r="K171" s="17">
        <v>-117.221</v>
      </c>
      <c r="L171" s="34" t="s">
        <v>43</v>
      </c>
      <c r="M171" s="17" t="s">
        <v>40</v>
      </c>
      <c r="N171" s="17" t="s">
        <v>682</v>
      </c>
      <c r="O171" s="17" t="s">
        <v>682</v>
      </c>
      <c r="P171" s="17">
        <v>1963</v>
      </c>
      <c r="Q171" s="17">
        <v>2042</v>
      </c>
      <c r="R171" s="17" t="s">
        <v>51</v>
      </c>
      <c r="S171" s="17">
        <v>65</v>
      </c>
      <c r="T171" s="17"/>
      <c r="U171" s="17"/>
      <c r="V171" s="17"/>
      <c r="W171" s="19">
        <v>4495166</v>
      </c>
      <c r="X171" s="19">
        <v>2933337</v>
      </c>
      <c r="Y171" s="17">
        <v>2019</v>
      </c>
      <c r="Z171" s="19">
        <v>49317</v>
      </c>
      <c r="AA171" s="17">
        <v>2019</v>
      </c>
      <c r="AB171" s="17" t="s">
        <v>52</v>
      </c>
      <c r="AC171" s="17" t="s">
        <v>12438</v>
      </c>
      <c r="AD171" s="17" t="s">
        <v>43</v>
      </c>
      <c r="AE171" s="17"/>
      <c r="AF171" s="17" t="s">
        <v>52</v>
      </c>
      <c r="AG171" s="17">
        <v>0.42599999999999999</v>
      </c>
      <c r="AH171" s="17">
        <v>2019</v>
      </c>
      <c r="AI171" s="17">
        <v>30</v>
      </c>
      <c r="AJ171" s="17" t="s">
        <v>52</v>
      </c>
      <c r="AK171" s="17">
        <v>1</v>
      </c>
      <c r="AL171" s="17">
        <v>0.42599999999999999</v>
      </c>
      <c r="AM171" s="17">
        <v>2019</v>
      </c>
      <c r="AN171" s="17"/>
      <c r="AO171" s="5"/>
    </row>
    <row r="172" spans="1:41" ht="39" x14ac:dyDescent="0.25">
      <c r="A172" s="17"/>
      <c r="B172" s="17">
        <v>91</v>
      </c>
      <c r="C172" s="17" t="s">
        <v>683</v>
      </c>
      <c r="D172" s="17" t="s">
        <v>478</v>
      </c>
      <c r="E172" s="17"/>
      <c r="F172" s="17"/>
      <c r="G172" s="17" t="s">
        <v>684</v>
      </c>
      <c r="H172" s="17" t="s">
        <v>684</v>
      </c>
      <c r="I172" s="18"/>
      <c r="J172" s="17"/>
      <c r="K172" s="17"/>
      <c r="L172" s="34" t="s">
        <v>43</v>
      </c>
      <c r="M172" s="17" t="s">
        <v>40</v>
      </c>
      <c r="N172" s="17" t="s">
        <v>685</v>
      </c>
      <c r="O172" s="17" t="s">
        <v>685</v>
      </c>
      <c r="P172" s="17"/>
      <c r="Q172" s="17">
        <v>1998</v>
      </c>
      <c r="R172" s="17" t="s">
        <v>42</v>
      </c>
      <c r="S172" s="17">
        <v>6</v>
      </c>
      <c r="T172" s="17"/>
      <c r="U172" s="17"/>
      <c r="V172" s="17"/>
      <c r="W172" s="19"/>
      <c r="X172" s="19">
        <v>25000</v>
      </c>
      <c r="Y172" s="17"/>
      <c r="Z172" s="19"/>
      <c r="AA172" s="17"/>
      <c r="AB172" s="17" t="s">
        <v>60</v>
      </c>
      <c r="AC172" s="17" t="s">
        <v>12438</v>
      </c>
      <c r="AD172" s="17" t="s">
        <v>43</v>
      </c>
      <c r="AE172" s="17"/>
      <c r="AF172" s="17" t="s">
        <v>43</v>
      </c>
      <c r="AG172" s="17"/>
      <c r="AH172" s="17"/>
      <c r="AI172" s="17"/>
      <c r="AJ172" s="17" t="s">
        <v>43</v>
      </c>
      <c r="AK172" s="17"/>
      <c r="AL172" s="17"/>
      <c r="AM172" s="17"/>
      <c r="AN172" s="17"/>
      <c r="AO172" s="5"/>
    </row>
    <row r="173" spans="1:41" ht="39" x14ac:dyDescent="0.25">
      <c r="A173" s="17"/>
      <c r="B173" s="17">
        <v>92</v>
      </c>
      <c r="C173" s="17" t="s">
        <v>686</v>
      </c>
      <c r="D173" s="17" t="s">
        <v>478</v>
      </c>
      <c r="E173" s="17"/>
      <c r="F173" s="17" t="s">
        <v>687</v>
      </c>
      <c r="G173" s="17" t="s">
        <v>688</v>
      </c>
      <c r="H173" s="17" t="s">
        <v>684</v>
      </c>
      <c r="I173" s="18" t="s">
        <v>10400</v>
      </c>
      <c r="J173" s="17">
        <v>35.775089999999999</v>
      </c>
      <c r="K173" s="17">
        <v>-120.7343</v>
      </c>
      <c r="L173" s="34" t="s">
        <v>43</v>
      </c>
      <c r="M173" s="17" t="s">
        <v>40</v>
      </c>
      <c r="N173" s="17" t="s">
        <v>689</v>
      </c>
      <c r="O173" s="17" t="s">
        <v>689</v>
      </c>
      <c r="P173" s="17"/>
      <c r="Q173" s="17">
        <v>2031</v>
      </c>
      <c r="R173" s="17" t="s">
        <v>51</v>
      </c>
      <c r="S173" s="17">
        <v>150</v>
      </c>
      <c r="T173" s="17"/>
      <c r="U173" s="17"/>
      <c r="V173" s="17"/>
      <c r="W173" s="19"/>
      <c r="X173" s="19">
        <v>865443</v>
      </c>
      <c r="Y173" s="17"/>
      <c r="Z173" s="19"/>
      <c r="AA173" s="17"/>
      <c r="AB173" s="17" t="s">
        <v>60</v>
      </c>
      <c r="AC173" s="17" t="s">
        <v>12438</v>
      </c>
      <c r="AD173" s="17" t="s">
        <v>43</v>
      </c>
      <c r="AE173" s="17"/>
      <c r="AF173" s="17" t="s">
        <v>43</v>
      </c>
      <c r="AG173" s="17"/>
      <c r="AH173" s="17"/>
      <c r="AI173" s="17"/>
      <c r="AJ173" s="17" t="s">
        <v>43</v>
      </c>
      <c r="AK173" s="17"/>
      <c r="AL173" s="17"/>
      <c r="AM173" s="17"/>
      <c r="AN173" s="17"/>
      <c r="AO173" s="5"/>
    </row>
    <row r="174" spans="1:41" ht="26.25" x14ac:dyDescent="0.25">
      <c r="A174" s="17"/>
      <c r="B174" s="17">
        <v>93</v>
      </c>
      <c r="C174" s="17" t="s">
        <v>690</v>
      </c>
      <c r="D174" s="17" t="s">
        <v>478</v>
      </c>
      <c r="E174" s="17" t="s">
        <v>12740</v>
      </c>
      <c r="F174" s="17" t="s">
        <v>12741</v>
      </c>
      <c r="G174" s="17" t="s">
        <v>691</v>
      </c>
      <c r="H174" s="17" t="s">
        <v>684</v>
      </c>
      <c r="I174" s="18" t="s">
        <v>12742</v>
      </c>
      <c r="J174" s="17">
        <v>35.31803</v>
      </c>
      <c r="K174" s="17">
        <v>-120.74299000000001</v>
      </c>
      <c r="L174" s="34" t="s">
        <v>43</v>
      </c>
      <c r="M174" s="17" t="s">
        <v>40</v>
      </c>
      <c r="N174" s="17" t="s">
        <v>692</v>
      </c>
      <c r="O174" s="17" t="s">
        <v>693</v>
      </c>
      <c r="P174" s="17"/>
      <c r="Q174" s="17">
        <v>1985</v>
      </c>
      <c r="R174" s="17" t="s">
        <v>42</v>
      </c>
      <c r="S174" s="17">
        <v>8</v>
      </c>
      <c r="T174" s="17"/>
      <c r="U174" s="17"/>
      <c r="V174" s="17"/>
      <c r="W174" s="19"/>
      <c r="X174" s="19">
        <v>50000</v>
      </c>
      <c r="Y174" s="17"/>
      <c r="Z174" s="19"/>
      <c r="AA174" s="17"/>
      <c r="AB174" s="17" t="s">
        <v>60</v>
      </c>
      <c r="AC174" s="17" t="s">
        <v>12438</v>
      </c>
      <c r="AD174" s="17" t="s">
        <v>43</v>
      </c>
      <c r="AE174" s="17"/>
      <c r="AF174" s="17" t="s">
        <v>43</v>
      </c>
      <c r="AG174" s="17"/>
      <c r="AH174" s="17"/>
      <c r="AI174" s="17"/>
      <c r="AJ174" s="17" t="s">
        <v>43</v>
      </c>
      <c r="AK174" s="17"/>
      <c r="AL174" s="17"/>
      <c r="AM174" s="17"/>
      <c r="AN174" s="17"/>
      <c r="AO174" s="5"/>
    </row>
    <row r="175" spans="1:41" ht="26.25" x14ac:dyDescent="0.25">
      <c r="A175" s="17"/>
      <c r="B175" s="17">
        <v>94</v>
      </c>
      <c r="C175" s="17" t="s">
        <v>694</v>
      </c>
      <c r="D175" s="17" t="s">
        <v>478</v>
      </c>
      <c r="E175" s="17" t="s">
        <v>695</v>
      </c>
      <c r="F175" s="17" t="s">
        <v>696</v>
      </c>
      <c r="G175" s="17" t="s">
        <v>697</v>
      </c>
      <c r="H175" s="17" t="s">
        <v>520</v>
      </c>
      <c r="I175" s="18" t="s">
        <v>10401</v>
      </c>
      <c r="J175" s="17">
        <v>38.229439999999997</v>
      </c>
      <c r="K175" s="17">
        <v>-122.60861</v>
      </c>
      <c r="L175" s="34" t="s">
        <v>43</v>
      </c>
      <c r="M175" s="17" t="s">
        <v>40</v>
      </c>
      <c r="N175" s="17" t="s">
        <v>698</v>
      </c>
      <c r="O175" s="17" t="s">
        <v>698</v>
      </c>
      <c r="P175" s="17"/>
      <c r="Q175" s="17">
        <v>1993</v>
      </c>
      <c r="R175" s="17" t="s">
        <v>42</v>
      </c>
      <c r="S175" s="17">
        <v>27</v>
      </c>
      <c r="T175" s="17"/>
      <c r="U175" s="17"/>
      <c r="V175" s="17"/>
      <c r="W175" s="19"/>
      <c r="X175" s="19">
        <v>500000</v>
      </c>
      <c r="Y175" s="17"/>
      <c r="Z175" s="19">
        <v>413</v>
      </c>
      <c r="AA175" s="17">
        <v>1990</v>
      </c>
      <c r="AB175" s="17" t="s">
        <v>60</v>
      </c>
      <c r="AC175" s="17" t="s">
        <v>12438</v>
      </c>
      <c r="AD175" s="17" t="s">
        <v>43</v>
      </c>
      <c r="AE175" s="17"/>
      <c r="AF175" s="17" t="s">
        <v>43</v>
      </c>
      <c r="AG175" s="17"/>
      <c r="AH175" s="17"/>
      <c r="AI175" s="17"/>
      <c r="AJ175" s="17" t="s">
        <v>43</v>
      </c>
      <c r="AK175" s="17"/>
      <c r="AL175" s="17"/>
      <c r="AM175" s="17"/>
      <c r="AN175" s="17"/>
      <c r="AO175" s="5"/>
    </row>
    <row r="176" spans="1:41" ht="39" x14ac:dyDescent="0.25">
      <c r="A176" s="17"/>
      <c r="B176" s="17">
        <v>95</v>
      </c>
      <c r="C176" s="17" t="s">
        <v>699</v>
      </c>
      <c r="D176" s="17" t="s">
        <v>478</v>
      </c>
      <c r="E176" s="17"/>
      <c r="F176" s="17" t="s">
        <v>700</v>
      </c>
      <c r="G176" s="17" t="s">
        <v>701</v>
      </c>
      <c r="H176" s="17" t="s">
        <v>702</v>
      </c>
      <c r="I176" s="18" t="s">
        <v>10402</v>
      </c>
      <c r="J176" s="17">
        <v>39.338000000000001</v>
      </c>
      <c r="K176" s="17">
        <v>-123.783</v>
      </c>
      <c r="L176" s="34" t="s">
        <v>43</v>
      </c>
      <c r="M176" s="17" t="s">
        <v>40</v>
      </c>
      <c r="N176" s="17" t="s">
        <v>703</v>
      </c>
      <c r="O176" s="17" t="s">
        <v>703</v>
      </c>
      <c r="P176" s="17"/>
      <c r="Q176" s="17">
        <v>1996</v>
      </c>
      <c r="R176" s="17" t="s">
        <v>42</v>
      </c>
      <c r="S176" s="17">
        <v>60</v>
      </c>
      <c r="T176" s="17"/>
      <c r="U176" s="17"/>
      <c r="V176" s="17"/>
      <c r="W176" s="19"/>
      <c r="X176" s="19">
        <v>365215</v>
      </c>
      <c r="Y176" s="17"/>
      <c r="Z176" s="19"/>
      <c r="AA176" s="17"/>
      <c r="AB176" s="17" t="s">
        <v>60</v>
      </c>
      <c r="AC176" s="17" t="s">
        <v>12438</v>
      </c>
      <c r="AD176" s="17" t="s">
        <v>43</v>
      </c>
      <c r="AE176" s="17"/>
      <c r="AF176" s="17" t="s">
        <v>43</v>
      </c>
      <c r="AG176" s="17"/>
      <c r="AH176" s="17"/>
      <c r="AI176" s="17"/>
      <c r="AJ176" s="17" t="s">
        <v>43</v>
      </c>
      <c r="AK176" s="17"/>
      <c r="AL176" s="17"/>
      <c r="AM176" s="17"/>
      <c r="AN176" s="17"/>
      <c r="AO176" s="5"/>
    </row>
    <row r="177" spans="1:41" ht="64.5" x14ac:dyDescent="0.25">
      <c r="A177" s="17"/>
      <c r="B177" s="17">
        <v>96</v>
      </c>
      <c r="C177" s="17" t="s">
        <v>704</v>
      </c>
      <c r="D177" s="17" t="s">
        <v>478</v>
      </c>
      <c r="E177" s="17"/>
      <c r="F177" s="17" t="s">
        <v>705</v>
      </c>
      <c r="G177" s="17" t="s">
        <v>706</v>
      </c>
      <c r="H177" s="17" t="s">
        <v>631</v>
      </c>
      <c r="I177" s="18" t="s">
        <v>10403</v>
      </c>
      <c r="J177" s="17">
        <v>41.15278</v>
      </c>
      <c r="K177" s="17">
        <v>-123.13333</v>
      </c>
      <c r="L177" s="34" t="s">
        <v>43</v>
      </c>
      <c r="M177" s="17" t="s">
        <v>40</v>
      </c>
      <c r="N177" s="17" t="s">
        <v>632</v>
      </c>
      <c r="O177" s="17" t="s">
        <v>633</v>
      </c>
      <c r="P177" s="17"/>
      <c r="Q177" s="17">
        <v>1994</v>
      </c>
      <c r="R177" s="17" t="s">
        <v>42</v>
      </c>
      <c r="S177" s="17">
        <v>1</v>
      </c>
      <c r="T177" s="17"/>
      <c r="U177" s="17"/>
      <c r="V177" s="17"/>
      <c r="W177" s="19"/>
      <c r="X177" s="19">
        <v>10000</v>
      </c>
      <c r="Y177" s="17"/>
      <c r="Z177" s="19">
        <v>0</v>
      </c>
      <c r="AA177" s="17"/>
      <c r="AB177" s="17" t="s">
        <v>60</v>
      </c>
      <c r="AC177" s="17" t="s">
        <v>12438</v>
      </c>
      <c r="AD177" s="17" t="s">
        <v>43</v>
      </c>
      <c r="AE177" s="17"/>
      <c r="AF177" s="17" t="s">
        <v>43</v>
      </c>
      <c r="AG177" s="17"/>
      <c r="AH177" s="17"/>
      <c r="AI177" s="17"/>
      <c r="AJ177" s="17" t="s">
        <v>43</v>
      </c>
      <c r="AK177" s="17"/>
      <c r="AL177" s="17"/>
      <c r="AM177" s="17"/>
      <c r="AN177" s="17"/>
      <c r="AO177" s="5"/>
    </row>
    <row r="178" spans="1:41" ht="39" x14ac:dyDescent="0.25">
      <c r="A178" s="17"/>
      <c r="B178" s="17">
        <v>97</v>
      </c>
      <c r="C178" s="17" t="s">
        <v>707</v>
      </c>
      <c r="D178" s="17" t="s">
        <v>478</v>
      </c>
      <c r="E178" s="17"/>
      <c r="F178" s="17"/>
      <c r="G178" s="17" t="s">
        <v>708</v>
      </c>
      <c r="H178" s="17" t="s">
        <v>499</v>
      </c>
      <c r="I178" s="18"/>
      <c r="J178" s="17"/>
      <c r="K178" s="17"/>
      <c r="L178" s="34" t="s">
        <v>43</v>
      </c>
      <c r="M178" s="17" t="s">
        <v>40</v>
      </c>
      <c r="N178" s="17" t="s">
        <v>583</v>
      </c>
      <c r="O178" s="17" t="s">
        <v>500</v>
      </c>
      <c r="P178" s="17"/>
      <c r="Q178" s="17">
        <v>1993</v>
      </c>
      <c r="R178" s="17" t="s">
        <v>42</v>
      </c>
      <c r="S178" s="17">
        <v>10</v>
      </c>
      <c r="T178" s="17"/>
      <c r="U178" s="17"/>
      <c r="V178" s="17"/>
      <c r="W178" s="19"/>
      <c r="X178" s="19">
        <v>10000</v>
      </c>
      <c r="Y178" s="17"/>
      <c r="Z178" s="19">
        <v>0</v>
      </c>
      <c r="AA178" s="17"/>
      <c r="AB178" s="17" t="s">
        <v>60</v>
      </c>
      <c r="AC178" s="17" t="s">
        <v>12438</v>
      </c>
      <c r="AD178" s="17" t="s">
        <v>43</v>
      </c>
      <c r="AE178" s="17"/>
      <c r="AF178" s="17" t="s">
        <v>43</v>
      </c>
      <c r="AG178" s="17"/>
      <c r="AH178" s="17"/>
      <c r="AI178" s="17"/>
      <c r="AJ178" s="17" t="s">
        <v>43</v>
      </c>
      <c r="AK178" s="17"/>
      <c r="AL178" s="17"/>
      <c r="AM178" s="17"/>
      <c r="AN178" s="17"/>
      <c r="AO178" s="5"/>
    </row>
    <row r="179" spans="1:41" x14ac:dyDescent="0.25">
      <c r="A179" s="17"/>
      <c r="B179" s="17">
        <v>99</v>
      </c>
      <c r="C179" s="17" t="s">
        <v>713</v>
      </c>
      <c r="D179" s="17" t="s">
        <v>478</v>
      </c>
      <c r="E179" s="17"/>
      <c r="F179" s="17"/>
      <c r="G179" s="17" t="s">
        <v>714</v>
      </c>
      <c r="H179" s="17" t="s">
        <v>596</v>
      </c>
      <c r="I179" s="18" t="s">
        <v>10379</v>
      </c>
      <c r="J179" s="17">
        <v>37.530889999999999</v>
      </c>
      <c r="K179" s="17">
        <v>-118.357</v>
      </c>
      <c r="L179" s="34" t="s">
        <v>43</v>
      </c>
      <c r="M179" s="17" t="s">
        <v>40</v>
      </c>
      <c r="N179" s="17" t="s">
        <v>598</v>
      </c>
      <c r="O179" s="17" t="s">
        <v>598</v>
      </c>
      <c r="P179" s="17"/>
      <c r="Q179" s="17">
        <v>2004</v>
      </c>
      <c r="R179" s="17" t="s">
        <v>42</v>
      </c>
      <c r="S179" s="17">
        <v>4.5</v>
      </c>
      <c r="T179" s="17"/>
      <c r="U179" s="17"/>
      <c r="V179" s="17"/>
      <c r="W179" s="19"/>
      <c r="X179" s="19">
        <v>50000</v>
      </c>
      <c r="Y179" s="17">
        <v>2004</v>
      </c>
      <c r="Z179" s="19">
        <v>0</v>
      </c>
      <c r="AA179" s="17">
        <v>2004</v>
      </c>
      <c r="AB179" s="17" t="s">
        <v>60</v>
      </c>
      <c r="AC179" s="17" t="s">
        <v>12438</v>
      </c>
      <c r="AD179" s="17" t="s">
        <v>43</v>
      </c>
      <c r="AE179" s="17"/>
      <c r="AF179" s="17" t="s">
        <v>43</v>
      </c>
      <c r="AG179" s="17"/>
      <c r="AH179" s="17"/>
      <c r="AI179" s="17"/>
      <c r="AJ179" s="17" t="s">
        <v>43</v>
      </c>
      <c r="AK179" s="17"/>
      <c r="AL179" s="17"/>
      <c r="AM179" s="17"/>
      <c r="AN179" s="17"/>
      <c r="AO179" s="5"/>
    </row>
    <row r="180" spans="1:41" ht="39" x14ac:dyDescent="0.25">
      <c r="A180" s="17">
        <v>1007015</v>
      </c>
      <c r="B180" s="17">
        <v>100</v>
      </c>
      <c r="C180" s="17" t="s">
        <v>715</v>
      </c>
      <c r="D180" s="17" t="s">
        <v>478</v>
      </c>
      <c r="E180" s="17"/>
      <c r="F180" s="17" t="s">
        <v>716</v>
      </c>
      <c r="G180" s="17" t="s">
        <v>509</v>
      </c>
      <c r="H180" s="17" t="s">
        <v>509</v>
      </c>
      <c r="I180" s="18" t="s">
        <v>10404</v>
      </c>
      <c r="J180" s="17">
        <v>36.685600000000001</v>
      </c>
      <c r="K180" s="17">
        <v>-119.9397</v>
      </c>
      <c r="L180" s="34" t="s">
        <v>43</v>
      </c>
      <c r="M180" s="17" t="s">
        <v>58</v>
      </c>
      <c r="N180" s="17" t="s">
        <v>59</v>
      </c>
      <c r="O180" s="17" t="s">
        <v>59</v>
      </c>
      <c r="P180" s="17">
        <v>1967</v>
      </c>
      <c r="Q180" s="17">
        <v>1996</v>
      </c>
      <c r="R180" s="17" t="s">
        <v>42</v>
      </c>
      <c r="S180" s="17"/>
      <c r="T180" s="17">
        <v>79</v>
      </c>
      <c r="U180" s="17">
        <v>334</v>
      </c>
      <c r="V180" s="17"/>
      <c r="W180" s="19"/>
      <c r="X180" s="19">
        <v>12451139</v>
      </c>
      <c r="Y180" s="17"/>
      <c r="Z180" s="19">
        <v>318731</v>
      </c>
      <c r="AA180" s="17">
        <v>1994</v>
      </c>
      <c r="AB180" s="17" t="s">
        <v>60</v>
      </c>
      <c r="AC180" s="17" t="s">
        <v>12438</v>
      </c>
      <c r="AD180" s="17" t="s">
        <v>43</v>
      </c>
      <c r="AE180" s="17">
        <v>1.44</v>
      </c>
      <c r="AF180" s="17" t="s">
        <v>52</v>
      </c>
      <c r="AG180" s="17">
        <v>1.1499999999999999</v>
      </c>
      <c r="AH180" s="17">
        <v>2012</v>
      </c>
      <c r="AI180" s="17">
        <v>30.7</v>
      </c>
      <c r="AJ180" s="17" t="s">
        <v>52</v>
      </c>
      <c r="AK180" s="17"/>
      <c r="AL180" s="17">
        <v>1.1499999999999999</v>
      </c>
      <c r="AM180" s="17">
        <v>2012</v>
      </c>
      <c r="AN180" s="17" t="s">
        <v>717</v>
      </c>
      <c r="AO180" s="5"/>
    </row>
    <row r="181" spans="1:41" ht="26.25" x14ac:dyDescent="0.25">
      <c r="A181" s="17"/>
      <c r="B181" s="17">
        <v>101</v>
      </c>
      <c r="C181" s="17" t="s">
        <v>718</v>
      </c>
      <c r="D181" s="17" t="s">
        <v>478</v>
      </c>
      <c r="E181" s="17"/>
      <c r="F181" s="17" t="s">
        <v>719</v>
      </c>
      <c r="G181" s="17" t="s">
        <v>720</v>
      </c>
      <c r="H181" s="17" t="s">
        <v>721</v>
      </c>
      <c r="I181" s="18" t="s">
        <v>10405</v>
      </c>
      <c r="J181" s="17">
        <v>40.32667</v>
      </c>
      <c r="K181" s="17">
        <v>-121.13833</v>
      </c>
      <c r="L181" s="34" t="s">
        <v>43</v>
      </c>
      <c r="M181" s="17" t="s">
        <v>40</v>
      </c>
      <c r="N181" s="17" t="s">
        <v>722</v>
      </c>
      <c r="O181" s="17" t="s">
        <v>722</v>
      </c>
      <c r="P181" s="17"/>
      <c r="Q181" s="17">
        <v>2024</v>
      </c>
      <c r="R181" s="17" t="s">
        <v>51</v>
      </c>
      <c r="S181" s="17">
        <v>27.8</v>
      </c>
      <c r="T181" s="17"/>
      <c r="U181" s="17"/>
      <c r="V181" s="17"/>
      <c r="W181" s="19"/>
      <c r="X181" s="19">
        <v>50000</v>
      </c>
      <c r="Y181" s="17">
        <v>2004</v>
      </c>
      <c r="Z181" s="19">
        <v>170</v>
      </c>
      <c r="AA181" s="17">
        <v>2004</v>
      </c>
      <c r="AB181" s="17" t="s">
        <v>60</v>
      </c>
      <c r="AC181" s="17" t="s">
        <v>12438</v>
      </c>
      <c r="AD181" s="17" t="s">
        <v>43</v>
      </c>
      <c r="AE181" s="17"/>
      <c r="AF181" s="17" t="s">
        <v>43</v>
      </c>
      <c r="AG181" s="17"/>
      <c r="AH181" s="17"/>
      <c r="AI181" s="17"/>
      <c r="AJ181" s="17" t="s">
        <v>43</v>
      </c>
      <c r="AK181" s="17"/>
      <c r="AL181" s="17"/>
      <c r="AM181" s="17"/>
      <c r="AN181" s="17"/>
      <c r="AO181" s="5"/>
    </row>
    <row r="182" spans="1:41" ht="39" x14ac:dyDescent="0.25">
      <c r="A182" s="17"/>
      <c r="B182" s="17">
        <v>102</v>
      </c>
      <c r="C182" s="17" t="s">
        <v>723</v>
      </c>
      <c r="D182" s="17" t="s">
        <v>478</v>
      </c>
      <c r="E182" s="17" t="s">
        <v>724</v>
      </c>
      <c r="F182" s="17" t="s">
        <v>725</v>
      </c>
      <c r="G182" s="17" t="s">
        <v>509</v>
      </c>
      <c r="H182" s="17" t="s">
        <v>509</v>
      </c>
      <c r="I182" s="18" t="s">
        <v>10406</v>
      </c>
      <c r="J182" s="17">
        <v>36.551299999999998</v>
      </c>
      <c r="K182" s="17">
        <v>-119.73869999999999</v>
      </c>
      <c r="L182" s="34" t="s">
        <v>43</v>
      </c>
      <c r="M182" s="17" t="s">
        <v>58</v>
      </c>
      <c r="N182" s="17" t="s">
        <v>726</v>
      </c>
      <c r="O182" s="17" t="s">
        <v>59</v>
      </c>
      <c r="P182" s="17">
        <v>1967</v>
      </c>
      <c r="Q182" s="17">
        <v>1993</v>
      </c>
      <c r="R182" s="17" t="s">
        <v>42</v>
      </c>
      <c r="S182" s="17">
        <v>32</v>
      </c>
      <c r="T182" s="17">
        <v>25</v>
      </c>
      <c r="U182" s="17"/>
      <c r="V182" s="17">
        <v>41</v>
      </c>
      <c r="W182" s="19"/>
      <c r="X182" s="19">
        <v>784000</v>
      </c>
      <c r="Y182" s="17"/>
      <c r="Z182" s="19">
        <v>122523</v>
      </c>
      <c r="AA182" s="17">
        <v>1993</v>
      </c>
      <c r="AB182" s="17" t="s">
        <v>60</v>
      </c>
      <c r="AC182" s="17" t="s">
        <v>12438</v>
      </c>
      <c r="AD182" s="17" t="s">
        <v>43</v>
      </c>
      <c r="AE182" s="17"/>
      <c r="AF182" s="17" t="s">
        <v>52</v>
      </c>
      <c r="AG182" s="17">
        <v>0.32</v>
      </c>
      <c r="AH182" s="17"/>
      <c r="AI182" s="17">
        <v>50</v>
      </c>
      <c r="AJ182" s="17" t="s">
        <v>52</v>
      </c>
      <c r="AK182" s="17">
        <v>1</v>
      </c>
      <c r="AL182" s="17">
        <v>0.32</v>
      </c>
      <c r="AM182" s="17"/>
      <c r="AN182" s="17" t="s">
        <v>727</v>
      </c>
      <c r="AO182" s="5"/>
    </row>
    <row r="183" spans="1:41" ht="26.25" x14ac:dyDescent="0.25">
      <c r="A183" s="17"/>
      <c r="B183" s="17">
        <v>103</v>
      </c>
      <c r="C183" s="17" t="s">
        <v>728</v>
      </c>
      <c r="D183" s="17" t="s">
        <v>478</v>
      </c>
      <c r="E183" s="17"/>
      <c r="F183" s="17" t="s">
        <v>729</v>
      </c>
      <c r="G183" s="17" t="s">
        <v>730</v>
      </c>
      <c r="H183" s="17" t="s">
        <v>684</v>
      </c>
      <c r="I183" s="18" t="s">
        <v>10407</v>
      </c>
      <c r="J183" s="17">
        <v>35.523330000000001</v>
      </c>
      <c r="K183" s="17">
        <v>-120.63028</v>
      </c>
      <c r="L183" s="34" t="s">
        <v>43</v>
      </c>
      <c r="M183" s="17" t="s">
        <v>58</v>
      </c>
      <c r="N183" s="17" t="s">
        <v>731</v>
      </c>
      <c r="O183" s="17" t="s">
        <v>731</v>
      </c>
      <c r="P183" s="17">
        <v>1970</v>
      </c>
      <c r="Q183" s="17">
        <v>2039</v>
      </c>
      <c r="R183" s="17" t="s">
        <v>51</v>
      </c>
      <c r="S183" s="17">
        <v>77.099999999999994</v>
      </c>
      <c r="T183" s="17"/>
      <c r="U183" s="17"/>
      <c r="V183" s="17"/>
      <c r="W183" s="19"/>
      <c r="X183" s="19">
        <v>1930448</v>
      </c>
      <c r="Y183" s="17">
        <v>2016</v>
      </c>
      <c r="Z183" s="19">
        <v>105387</v>
      </c>
      <c r="AA183" s="17">
        <v>2016</v>
      </c>
      <c r="AB183" s="17" t="s">
        <v>60</v>
      </c>
      <c r="AC183" s="17" t="s">
        <v>12438</v>
      </c>
      <c r="AD183" s="17" t="s">
        <v>43</v>
      </c>
      <c r="AE183" s="17"/>
      <c r="AF183" s="17" t="s">
        <v>52</v>
      </c>
      <c r="AG183" s="17"/>
      <c r="AH183" s="17"/>
      <c r="AI183" s="17">
        <v>50</v>
      </c>
      <c r="AJ183" s="17" t="s">
        <v>52</v>
      </c>
      <c r="AK183" s="17"/>
      <c r="AL183" s="17"/>
      <c r="AM183" s="17"/>
      <c r="AN183" s="17"/>
      <c r="AO183" s="5"/>
    </row>
    <row r="184" spans="1:41" ht="51.75" x14ac:dyDescent="0.25">
      <c r="A184" s="17">
        <v>1002898</v>
      </c>
      <c r="B184" s="17">
        <v>104</v>
      </c>
      <c r="C184" s="17" t="s">
        <v>732</v>
      </c>
      <c r="D184" s="17" t="s">
        <v>478</v>
      </c>
      <c r="E184" s="17"/>
      <c r="F184" s="17" t="s">
        <v>8252</v>
      </c>
      <c r="G184" s="17" t="s">
        <v>569</v>
      </c>
      <c r="H184" s="17" t="s">
        <v>541</v>
      </c>
      <c r="I184" s="18" t="s">
        <v>10371</v>
      </c>
      <c r="J184" s="17">
        <v>35.424990000000001</v>
      </c>
      <c r="K184" s="17">
        <v>-118.92934</v>
      </c>
      <c r="L184" s="34" t="s">
        <v>43</v>
      </c>
      <c r="M184" s="17" t="s">
        <v>40</v>
      </c>
      <c r="N184" s="17" t="s">
        <v>542</v>
      </c>
      <c r="O184" s="17" t="s">
        <v>542</v>
      </c>
      <c r="P184" s="17">
        <v>1983</v>
      </c>
      <c r="Q184" s="17">
        <v>1992</v>
      </c>
      <c r="R184" s="17" t="s">
        <v>42</v>
      </c>
      <c r="S184" s="17">
        <v>58</v>
      </c>
      <c r="T184" s="17">
        <v>56</v>
      </c>
      <c r="U184" s="17">
        <v>150</v>
      </c>
      <c r="V184" s="17">
        <v>150</v>
      </c>
      <c r="W184" s="19">
        <v>3608940</v>
      </c>
      <c r="X184" s="19">
        <v>3608940</v>
      </c>
      <c r="Y184" s="17"/>
      <c r="Z184" s="19">
        <v>318332</v>
      </c>
      <c r="AA184" s="17">
        <v>1991</v>
      </c>
      <c r="AB184" s="17" t="s">
        <v>60</v>
      </c>
      <c r="AC184" s="17" t="s">
        <v>12438</v>
      </c>
      <c r="AD184" s="17" t="s">
        <v>43</v>
      </c>
      <c r="AE184" s="17">
        <v>0.77</v>
      </c>
      <c r="AF184" s="17" t="s">
        <v>52</v>
      </c>
      <c r="AG184" s="17">
        <v>0.49299999999999999</v>
      </c>
      <c r="AH184" s="17">
        <v>2012</v>
      </c>
      <c r="AI184" s="17">
        <v>34</v>
      </c>
      <c r="AJ184" s="17" t="s">
        <v>52</v>
      </c>
      <c r="AK184" s="17">
        <v>1</v>
      </c>
      <c r="AL184" s="17">
        <v>0.49299999999999999</v>
      </c>
      <c r="AM184" s="17">
        <v>2012</v>
      </c>
      <c r="AN184" s="17" t="s">
        <v>733</v>
      </c>
      <c r="AO184" s="5"/>
    </row>
    <row r="185" spans="1:41" ht="26.25" x14ac:dyDescent="0.25">
      <c r="A185" s="17"/>
      <c r="B185" s="17">
        <v>138</v>
      </c>
      <c r="C185" s="17" t="s">
        <v>12743</v>
      </c>
      <c r="D185" s="17" t="s">
        <v>478</v>
      </c>
      <c r="E185" s="17" t="s">
        <v>851</v>
      </c>
      <c r="F185" s="17" t="s">
        <v>12744</v>
      </c>
      <c r="G185" s="17" t="s">
        <v>852</v>
      </c>
      <c r="H185" s="17" t="s">
        <v>541</v>
      </c>
      <c r="I185" s="18" t="s">
        <v>10434</v>
      </c>
      <c r="J185" s="17">
        <v>35.661099999999998</v>
      </c>
      <c r="K185" s="17">
        <v>-117.633</v>
      </c>
      <c r="L185" s="34" t="s">
        <v>43</v>
      </c>
      <c r="M185" s="17" t="s">
        <v>58</v>
      </c>
      <c r="N185" s="17" t="s">
        <v>853</v>
      </c>
      <c r="O185" s="17" t="s">
        <v>853</v>
      </c>
      <c r="P185" s="17"/>
      <c r="Q185" s="17"/>
      <c r="R185" s="17" t="s">
        <v>42</v>
      </c>
      <c r="S185" s="17"/>
      <c r="T185" s="17"/>
      <c r="U185" s="17"/>
      <c r="V185" s="17"/>
      <c r="W185" s="19"/>
      <c r="X185" s="19"/>
      <c r="Y185" s="17"/>
      <c r="Z185" s="19"/>
      <c r="AA185" s="17"/>
      <c r="AB185" s="17" t="s">
        <v>60</v>
      </c>
      <c r="AC185" s="17" t="s">
        <v>12438</v>
      </c>
      <c r="AD185" s="17" t="s">
        <v>43</v>
      </c>
      <c r="AE185" s="17"/>
      <c r="AF185" s="17" t="s">
        <v>43</v>
      </c>
      <c r="AG185" s="17"/>
      <c r="AH185" s="17"/>
      <c r="AI185" s="17"/>
      <c r="AJ185" s="17" t="s">
        <v>43</v>
      </c>
      <c r="AK185" s="17"/>
      <c r="AL185" s="17"/>
      <c r="AM185" s="17"/>
      <c r="AN185" s="17"/>
      <c r="AO185" s="5"/>
    </row>
    <row r="186" spans="1:41" ht="26.25" x14ac:dyDescent="0.25">
      <c r="A186" s="17">
        <v>1002992</v>
      </c>
      <c r="B186" s="17">
        <v>105</v>
      </c>
      <c r="C186" s="17" t="s">
        <v>734</v>
      </c>
      <c r="D186" s="17" t="s">
        <v>478</v>
      </c>
      <c r="E186" s="17"/>
      <c r="F186" s="17" t="s">
        <v>735</v>
      </c>
      <c r="G186" s="17" t="s">
        <v>736</v>
      </c>
      <c r="H186" s="17" t="s">
        <v>524</v>
      </c>
      <c r="I186" s="18" t="s">
        <v>10408</v>
      </c>
      <c r="J186" s="17">
        <v>34.428060000000002</v>
      </c>
      <c r="K186" s="17">
        <v>-118.64661</v>
      </c>
      <c r="L186" s="34" t="s">
        <v>43</v>
      </c>
      <c r="M186" s="17" t="s">
        <v>58</v>
      </c>
      <c r="N186" s="17" t="s">
        <v>737</v>
      </c>
      <c r="O186" s="17" t="s">
        <v>737</v>
      </c>
      <c r="P186" s="17">
        <v>1970</v>
      </c>
      <c r="Q186" s="17">
        <v>2047</v>
      </c>
      <c r="R186" s="17" t="s">
        <v>51</v>
      </c>
      <c r="S186" s="17">
        <v>271</v>
      </c>
      <c r="T186" s="17">
        <v>227</v>
      </c>
      <c r="U186" s="17"/>
      <c r="V186" s="17">
        <v>100</v>
      </c>
      <c r="W186" s="19">
        <v>60715392</v>
      </c>
      <c r="X186" s="19">
        <v>42004497</v>
      </c>
      <c r="Y186" s="17">
        <v>2019</v>
      </c>
      <c r="Z186" s="19">
        <v>1696338</v>
      </c>
      <c r="AA186" s="17">
        <v>2019</v>
      </c>
      <c r="AB186" s="17" t="s">
        <v>43</v>
      </c>
      <c r="AC186" s="17" t="s">
        <v>12438</v>
      </c>
      <c r="AD186" s="17" t="s">
        <v>43</v>
      </c>
      <c r="AE186" s="17"/>
      <c r="AF186" s="17" t="s">
        <v>52</v>
      </c>
      <c r="AG186" s="17">
        <v>10.189</v>
      </c>
      <c r="AH186" s="17">
        <v>2019</v>
      </c>
      <c r="AI186" s="17">
        <v>42</v>
      </c>
      <c r="AJ186" s="17" t="s">
        <v>52</v>
      </c>
      <c r="AK186" s="17">
        <v>3</v>
      </c>
      <c r="AL186" s="17">
        <v>4.7889999999999997</v>
      </c>
      <c r="AM186" s="17">
        <v>2017</v>
      </c>
      <c r="AN186" s="17" t="s">
        <v>8253</v>
      </c>
      <c r="AO186" s="5"/>
    </row>
    <row r="187" spans="1:41" x14ac:dyDescent="0.25">
      <c r="A187" s="17">
        <v>1011669</v>
      </c>
      <c r="B187" s="17">
        <v>107</v>
      </c>
      <c r="C187" s="17" t="s">
        <v>738</v>
      </c>
      <c r="D187" s="17" t="s">
        <v>478</v>
      </c>
      <c r="E187" s="17" t="s">
        <v>739</v>
      </c>
      <c r="F187" s="17" t="s">
        <v>740</v>
      </c>
      <c r="G187" s="17" t="s">
        <v>741</v>
      </c>
      <c r="H187" s="17" t="s">
        <v>509</v>
      </c>
      <c r="I187" s="18" t="s">
        <v>12456</v>
      </c>
      <c r="J187" s="17">
        <v>36.942999999999998</v>
      </c>
      <c r="K187" s="17">
        <v>-119.685</v>
      </c>
      <c r="L187" s="34" t="s">
        <v>43</v>
      </c>
      <c r="M187" s="17" t="s">
        <v>40</v>
      </c>
      <c r="N187" s="17" t="s">
        <v>742</v>
      </c>
      <c r="O187" s="17" t="s">
        <v>742</v>
      </c>
      <c r="P187" s="17">
        <v>1957</v>
      </c>
      <c r="Q187" s="17">
        <v>2055</v>
      </c>
      <c r="R187" s="17" t="s">
        <v>51</v>
      </c>
      <c r="S187" s="17">
        <v>76.599999999999994</v>
      </c>
      <c r="T187" s="17"/>
      <c r="U187" s="17"/>
      <c r="V187" s="17"/>
      <c r="W187" s="19">
        <v>5117004</v>
      </c>
      <c r="X187" s="19">
        <v>1917803</v>
      </c>
      <c r="Y187" s="17">
        <v>2019</v>
      </c>
      <c r="Z187" s="19">
        <v>63553</v>
      </c>
      <c r="AA187" s="17">
        <v>2019</v>
      </c>
      <c r="AB187" s="17" t="s">
        <v>43</v>
      </c>
      <c r="AC187" s="17" t="s">
        <v>12438</v>
      </c>
      <c r="AD187" s="17" t="s">
        <v>43</v>
      </c>
      <c r="AE187" s="17"/>
      <c r="AF187" s="17" t="s">
        <v>52</v>
      </c>
      <c r="AG187" s="17">
        <v>0.56100000000000005</v>
      </c>
      <c r="AH187" s="17">
        <v>2019</v>
      </c>
      <c r="AI187" s="17">
        <v>46.1</v>
      </c>
      <c r="AJ187" s="17" t="s">
        <v>52</v>
      </c>
      <c r="AK187" s="17">
        <v>1</v>
      </c>
      <c r="AL187" s="17">
        <v>0.56100000000000005</v>
      </c>
      <c r="AM187" s="17">
        <v>2019</v>
      </c>
      <c r="AN187" s="17"/>
      <c r="AO187" s="5"/>
    </row>
    <row r="188" spans="1:41" ht="26.25" x14ac:dyDescent="0.25">
      <c r="A188" s="17">
        <v>1007993</v>
      </c>
      <c r="B188" s="17">
        <v>11220</v>
      </c>
      <c r="C188" s="17" t="s">
        <v>8254</v>
      </c>
      <c r="D188" s="17" t="s">
        <v>478</v>
      </c>
      <c r="E188" s="17" t="s">
        <v>919</v>
      </c>
      <c r="F188" s="17" t="s">
        <v>920</v>
      </c>
      <c r="G188" s="17" t="s">
        <v>509</v>
      </c>
      <c r="H188" s="17" t="s">
        <v>509</v>
      </c>
      <c r="I188" s="18" t="s">
        <v>10404</v>
      </c>
      <c r="J188" s="17">
        <v>36.706699999999998</v>
      </c>
      <c r="K188" s="17">
        <v>-119.83110000000001</v>
      </c>
      <c r="L188" s="34" t="s">
        <v>43</v>
      </c>
      <c r="M188" s="17" t="s">
        <v>40</v>
      </c>
      <c r="N188" s="17" t="s">
        <v>921</v>
      </c>
      <c r="O188" s="17" t="s">
        <v>921</v>
      </c>
      <c r="P188" s="17">
        <v>1937</v>
      </c>
      <c r="Q188" s="17">
        <v>1987</v>
      </c>
      <c r="R188" s="17" t="s">
        <v>42</v>
      </c>
      <c r="S188" s="17"/>
      <c r="T188" s="17">
        <v>145</v>
      </c>
      <c r="U188" s="17"/>
      <c r="V188" s="17">
        <v>60</v>
      </c>
      <c r="W188" s="19"/>
      <c r="X188" s="19">
        <v>4800000</v>
      </c>
      <c r="Y188" s="17">
        <v>1987</v>
      </c>
      <c r="Z188" s="19">
        <v>198000</v>
      </c>
      <c r="AA188" s="17">
        <v>1987</v>
      </c>
      <c r="AB188" s="17" t="s">
        <v>60</v>
      </c>
      <c r="AC188" s="17" t="s">
        <v>12438</v>
      </c>
      <c r="AD188" s="17" t="s">
        <v>43</v>
      </c>
      <c r="AE188" s="17">
        <v>1.34</v>
      </c>
      <c r="AF188" s="17" t="s">
        <v>52</v>
      </c>
      <c r="AG188" s="17">
        <v>1.1499999999999999</v>
      </c>
      <c r="AH188" s="17">
        <v>2012</v>
      </c>
      <c r="AI188" s="17">
        <v>34.4</v>
      </c>
      <c r="AJ188" s="17" t="s">
        <v>52</v>
      </c>
      <c r="AK188" s="17">
        <v>1</v>
      </c>
      <c r="AL188" s="17">
        <v>1.1499999999999999</v>
      </c>
      <c r="AM188" s="17">
        <v>2012</v>
      </c>
      <c r="AN188" s="17" t="s">
        <v>922</v>
      </c>
      <c r="AO188" s="5"/>
    </row>
    <row r="189" spans="1:41" ht="26.25" x14ac:dyDescent="0.25">
      <c r="A189" s="17">
        <v>1004868</v>
      </c>
      <c r="B189" s="17">
        <v>108</v>
      </c>
      <c r="C189" s="17" t="s">
        <v>745</v>
      </c>
      <c r="D189" s="17" t="s">
        <v>478</v>
      </c>
      <c r="E189" s="17" t="s">
        <v>746</v>
      </c>
      <c r="F189" s="17" t="s">
        <v>8255</v>
      </c>
      <c r="G189" s="17" t="s">
        <v>747</v>
      </c>
      <c r="H189" s="17" t="s">
        <v>748</v>
      </c>
      <c r="I189" s="18" t="s">
        <v>10409</v>
      </c>
      <c r="J189" s="17">
        <v>34.652709999999999</v>
      </c>
      <c r="K189" s="17">
        <v>-120.44256</v>
      </c>
      <c r="L189" s="34" t="s">
        <v>43</v>
      </c>
      <c r="M189" s="17" t="s">
        <v>40</v>
      </c>
      <c r="N189" s="17" t="s">
        <v>749</v>
      </c>
      <c r="O189" s="17" t="s">
        <v>749</v>
      </c>
      <c r="P189" s="17">
        <v>1961</v>
      </c>
      <c r="Q189" s="17">
        <v>2045</v>
      </c>
      <c r="R189" s="17" t="s">
        <v>51</v>
      </c>
      <c r="S189" s="17">
        <v>45</v>
      </c>
      <c r="T189" s="17">
        <v>39</v>
      </c>
      <c r="U189" s="17"/>
      <c r="V189" s="17"/>
      <c r="W189" s="19">
        <v>22079782</v>
      </c>
      <c r="X189" s="19">
        <v>2326667</v>
      </c>
      <c r="Y189" s="17">
        <v>2019</v>
      </c>
      <c r="Z189" s="19">
        <v>40648</v>
      </c>
      <c r="AA189" s="17">
        <v>2019</v>
      </c>
      <c r="AB189" s="17" t="s">
        <v>43</v>
      </c>
      <c r="AC189" s="17" t="s">
        <v>12438</v>
      </c>
      <c r="AD189" s="17" t="s">
        <v>43</v>
      </c>
      <c r="AE189" s="17">
        <v>0.45</v>
      </c>
      <c r="AF189" s="17" t="s">
        <v>52</v>
      </c>
      <c r="AG189" s="17">
        <v>0.38400000000000001</v>
      </c>
      <c r="AH189" s="17">
        <v>2019</v>
      </c>
      <c r="AI189" s="17">
        <v>43.3</v>
      </c>
      <c r="AJ189" s="17" t="s">
        <v>52</v>
      </c>
      <c r="AK189" s="17"/>
      <c r="AL189" s="17">
        <v>0.38400000000000001</v>
      </c>
      <c r="AM189" s="17">
        <v>2019</v>
      </c>
      <c r="AN189" s="17"/>
      <c r="AO189" s="5"/>
    </row>
    <row r="190" spans="1:41" ht="26.25" x14ac:dyDescent="0.25">
      <c r="A190" s="17"/>
      <c r="B190" s="17">
        <v>110</v>
      </c>
      <c r="C190" s="17" t="s">
        <v>753</v>
      </c>
      <c r="D190" s="17" t="s">
        <v>478</v>
      </c>
      <c r="E190" s="17"/>
      <c r="F190" s="17" t="s">
        <v>9728</v>
      </c>
      <c r="G190" s="17" t="s">
        <v>754</v>
      </c>
      <c r="H190" s="17" t="s">
        <v>684</v>
      </c>
      <c r="I190" s="18" t="s">
        <v>10410</v>
      </c>
      <c r="J190" s="17">
        <v>35.662999999999997</v>
      </c>
      <c r="K190" s="17">
        <v>-120.532</v>
      </c>
      <c r="L190" s="34" t="s">
        <v>43</v>
      </c>
      <c r="M190" s="17" t="s">
        <v>40</v>
      </c>
      <c r="N190" s="17" t="s">
        <v>755</v>
      </c>
      <c r="O190" s="17" t="s">
        <v>755</v>
      </c>
      <c r="P190" s="17">
        <v>1970</v>
      </c>
      <c r="Q190" s="17">
        <v>2051</v>
      </c>
      <c r="R190" s="17" t="s">
        <v>51</v>
      </c>
      <c r="S190" s="17">
        <v>65</v>
      </c>
      <c r="T190" s="17"/>
      <c r="U190" s="17"/>
      <c r="V190" s="17"/>
      <c r="W190" s="19"/>
      <c r="X190" s="19">
        <v>870000</v>
      </c>
      <c r="Y190" s="17"/>
      <c r="Z190" s="19">
        <v>49647</v>
      </c>
      <c r="AA190" s="17">
        <v>2004</v>
      </c>
      <c r="AB190" s="17" t="s">
        <v>60</v>
      </c>
      <c r="AC190" s="17" t="s">
        <v>12438</v>
      </c>
      <c r="AD190" s="17" t="s">
        <v>43</v>
      </c>
      <c r="AE190" s="17"/>
      <c r="AF190" s="17" t="s">
        <v>52</v>
      </c>
      <c r="AG190" s="17"/>
      <c r="AH190" s="17"/>
      <c r="AI190" s="17">
        <v>50</v>
      </c>
      <c r="AJ190" s="17" t="s">
        <v>52</v>
      </c>
      <c r="AK190" s="17"/>
      <c r="AL190" s="17"/>
      <c r="AM190" s="17"/>
      <c r="AN190" s="17"/>
      <c r="AO190" s="5"/>
    </row>
    <row r="191" spans="1:41" ht="26.25" x14ac:dyDescent="0.25">
      <c r="A191" s="17"/>
      <c r="B191" s="17">
        <v>111</v>
      </c>
      <c r="C191" s="17" t="s">
        <v>756</v>
      </c>
      <c r="D191" s="17" t="s">
        <v>478</v>
      </c>
      <c r="E191" s="17"/>
      <c r="F191" s="17" t="s">
        <v>757</v>
      </c>
      <c r="G191" s="17" t="s">
        <v>758</v>
      </c>
      <c r="H191" s="17" t="s">
        <v>517</v>
      </c>
      <c r="I191" s="18" t="s">
        <v>10411</v>
      </c>
      <c r="J191" s="17">
        <v>40.568899999999999</v>
      </c>
      <c r="K191" s="17">
        <v>-122.41119999999999</v>
      </c>
      <c r="L191" s="34" t="s">
        <v>43</v>
      </c>
      <c r="M191" s="17" t="s">
        <v>40</v>
      </c>
      <c r="N191" s="17" t="s">
        <v>759</v>
      </c>
      <c r="O191" s="17" t="s">
        <v>759</v>
      </c>
      <c r="P191" s="17"/>
      <c r="Q191" s="17">
        <v>1990</v>
      </c>
      <c r="R191" s="17" t="s">
        <v>42</v>
      </c>
      <c r="S191" s="17">
        <v>71</v>
      </c>
      <c r="T191" s="17"/>
      <c r="U191" s="17"/>
      <c r="V191" s="17">
        <v>33</v>
      </c>
      <c r="W191" s="19">
        <v>1000000</v>
      </c>
      <c r="X191" s="19">
        <v>982000</v>
      </c>
      <c r="Y191" s="17"/>
      <c r="Z191" s="19">
        <v>13552</v>
      </c>
      <c r="AA191" s="17"/>
      <c r="AB191" s="17" t="s">
        <v>60</v>
      </c>
      <c r="AC191" s="17" t="s">
        <v>12438</v>
      </c>
      <c r="AD191" s="17" t="s">
        <v>43</v>
      </c>
      <c r="AE191" s="17"/>
      <c r="AF191" s="17" t="s">
        <v>52</v>
      </c>
      <c r="AG191" s="17"/>
      <c r="AH191" s="17"/>
      <c r="AI191" s="17">
        <v>60</v>
      </c>
      <c r="AJ191" s="17" t="s">
        <v>52</v>
      </c>
      <c r="AK191" s="17"/>
      <c r="AL191" s="17">
        <v>0.12</v>
      </c>
      <c r="AM191" s="17"/>
      <c r="AN191" s="17"/>
      <c r="AO191" s="5"/>
    </row>
    <row r="192" spans="1:41" ht="26.25" x14ac:dyDescent="0.25">
      <c r="A192" s="17">
        <v>1006960</v>
      </c>
      <c r="B192" s="17">
        <v>264</v>
      </c>
      <c r="C192" s="17" t="s">
        <v>8256</v>
      </c>
      <c r="D192" s="17" t="s">
        <v>478</v>
      </c>
      <c r="E192" s="17" t="s">
        <v>1263</v>
      </c>
      <c r="F192" s="17" t="s">
        <v>8257</v>
      </c>
      <c r="G192" s="17" t="s">
        <v>487</v>
      </c>
      <c r="H192" s="17" t="s">
        <v>487</v>
      </c>
      <c r="I192" s="18" t="s">
        <v>10412</v>
      </c>
      <c r="J192" s="17">
        <v>38.585830000000001</v>
      </c>
      <c r="K192" s="17">
        <v>-121.46389000000001</v>
      </c>
      <c r="L192" s="34" t="s">
        <v>43</v>
      </c>
      <c r="M192" s="17" t="s">
        <v>40</v>
      </c>
      <c r="N192" s="17" t="s">
        <v>1264</v>
      </c>
      <c r="O192" s="17" t="s">
        <v>1264</v>
      </c>
      <c r="P192" s="17">
        <v>1968</v>
      </c>
      <c r="Q192" s="17">
        <v>1994</v>
      </c>
      <c r="R192" s="17" t="s">
        <v>42</v>
      </c>
      <c r="S192" s="17">
        <v>130</v>
      </c>
      <c r="T192" s="17">
        <v>108</v>
      </c>
      <c r="U192" s="17">
        <v>80</v>
      </c>
      <c r="V192" s="17"/>
      <c r="W192" s="19"/>
      <c r="X192" s="19">
        <v>3900000</v>
      </c>
      <c r="Y192" s="17"/>
      <c r="Z192" s="19">
        <v>120720</v>
      </c>
      <c r="AA192" s="17">
        <v>1993</v>
      </c>
      <c r="AB192" s="17" t="s">
        <v>60</v>
      </c>
      <c r="AC192" s="17" t="s">
        <v>12438</v>
      </c>
      <c r="AD192" s="17" t="s">
        <v>43</v>
      </c>
      <c r="AE192" s="17">
        <v>1.36</v>
      </c>
      <c r="AF192" s="17" t="s">
        <v>52</v>
      </c>
      <c r="AG192" s="17">
        <v>1.1599999999999999</v>
      </c>
      <c r="AH192" s="17">
        <v>2012</v>
      </c>
      <c r="AI192" s="17">
        <v>37.4</v>
      </c>
      <c r="AJ192" s="17" t="s">
        <v>52</v>
      </c>
      <c r="AK192" s="17">
        <v>2</v>
      </c>
      <c r="AL192" s="17"/>
      <c r="AM192" s="17"/>
      <c r="AN192" s="17" t="s">
        <v>8258</v>
      </c>
      <c r="AO192" s="5"/>
    </row>
    <row r="193" spans="1:41" ht="26.25" x14ac:dyDescent="0.25">
      <c r="A193" s="17">
        <v>1000339</v>
      </c>
      <c r="B193" s="17">
        <v>271</v>
      </c>
      <c r="C193" s="17" t="s">
        <v>8259</v>
      </c>
      <c r="D193" s="17" t="s">
        <v>478</v>
      </c>
      <c r="E193" s="17"/>
      <c r="F193" s="17" t="s">
        <v>1279</v>
      </c>
      <c r="G193" s="17" t="s">
        <v>356</v>
      </c>
      <c r="H193" s="17" t="s">
        <v>356</v>
      </c>
      <c r="I193" s="18" t="s">
        <v>10413</v>
      </c>
      <c r="J193" s="17">
        <v>36.976019999999998</v>
      </c>
      <c r="K193" s="17">
        <v>-122.10608000000001</v>
      </c>
      <c r="L193" s="34" t="s">
        <v>52</v>
      </c>
      <c r="M193" s="17" t="s">
        <v>40</v>
      </c>
      <c r="N193" s="17" t="s">
        <v>1280</v>
      </c>
      <c r="O193" s="17" t="s">
        <v>1280</v>
      </c>
      <c r="P193" s="17">
        <v>1960</v>
      </c>
      <c r="Q193" s="17">
        <v>2061</v>
      </c>
      <c r="R193" s="17" t="s">
        <v>51</v>
      </c>
      <c r="S193" s="17">
        <v>67</v>
      </c>
      <c r="T193" s="17">
        <v>43.3</v>
      </c>
      <c r="U193" s="17"/>
      <c r="V193" s="17"/>
      <c r="W193" s="19">
        <v>6290595</v>
      </c>
      <c r="X193" s="19">
        <v>3024722</v>
      </c>
      <c r="Y193" s="17">
        <v>2009</v>
      </c>
      <c r="Z193" s="19">
        <v>55880</v>
      </c>
      <c r="AA193" s="17">
        <v>2009</v>
      </c>
      <c r="AB193" s="17" t="s">
        <v>60</v>
      </c>
      <c r="AC193" s="17" t="s">
        <v>12438</v>
      </c>
      <c r="AD193" s="17" t="s">
        <v>43</v>
      </c>
      <c r="AE193" s="17">
        <v>0.85399999999999998</v>
      </c>
      <c r="AF193" s="17" t="s">
        <v>52</v>
      </c>
      <c r="AG193" s="17">
        <v>0.80100000000000005</v>
      </c>
      <c r="AH193" s="17">
        <v>2012</v>
      </c>
      <c r="AI193" s="17">
        <v>44.7</v>
      </c>
      <c r="AJ193" s="17" t="s">
        <v>52</v>
      </c>
      <c r="AK193" s="17"/>
      <c r="AL193" s="17"/>
      <c r="AM193" s="17"/>
      <c r="AN193" s="17" t="s">
        <v>8260</v>
      </c>
      <c r="AO193" s="5"/>
    </row>
    <row r="194" spans="1:41" ht="39" x14ac:dyDescent="0.25">
      <c r="A194" s="17">
        <v>1004828</v>
      </c>
      <c r="B194" s="17">
        <v>115</v>
      </c>
      <c r="C194" s="17" t="s">
        <v>765</v>
      </c>
      <c r="D194" s="17" t="s">
        <v>478</v>
      </c>
      <c r="E194" s="17"/>
      <c r="F194" s="17" t="s">
        <v>8261</v>
      </c>
      <c r="G194" s="17" t="s">
        <v>766</v>
      </c>
      <c r="H194" s="17" t="s">
        <v>702</v>
      </c>
      <c r="I194" s="18" t="s">
        <v>10414</v>
      </c>
      <c r="J194" s="17">
        <v>39.169440000000002</v>
      </c>
      <c r="K194" s="17">
        <v>-123.16417</v>
      </c>
      <c r="L194" s="34" t="s">
        <v>43</v>
      </c>
      <c r="M194" s="17" t="s">
        <v>40</v>
      </c>
      <c r="N194" s="17" t="s">
        <v>767</v>
      </c>
      <c r="O194" s="17" t="s">
        <v>767</v>
      </c>
      <c r="P194" s="17">
        <v>1955</v>
      </c>
      <c r="Q194" s="17">
        <v>2001</v>
      </c>
      <c r="R194" s="17" t="s">
        <v>42</v>
      </c>
      <c r="S194" s="17">
        <v>40</v>
      </c>
      <c r="T194" s="17">
        <v>40</v>
      </c>
      <c r="U194" s="17">
        <v>80</v>
      </c>
      <c r="V194" s="17"/>
      <c r="W194" s="19"/>
      <c r="X194" s="19">
        <v>2200000</v>
      </c>
      <c r="Y194" s="17">
        <v>1998</v>
      </c>
      <c r="Z194" s="19">
        <v>42860</v>
      </c>
      <c r="AA194" s="17"/>
      <c r="AB194" s="17" t="s">
        <v>60</v>
      </c>
      <c r="AC194" s="17" t="s">
        <v>12438</v>
      </c>
      <c r="AD194" s="17" t="s">
        <v>43</v>
      </c>
      <c r="AE194" s="17">
        <v>0.308</v>
      </c>
      <c r="AF194" s="17" t="s">
        <v>43</v>
      </c>
      <c r="AG194" s="17"/>
      <c r="AH194" s="17"/>
      <c r="AI194" s="17"/>
      <c r="AJ194" s="17" t="s">
        <v>43</v>
      </c>
      <c r="AK194" s="17"/>
      <c r="AL194" s="17"/>
      <c r="AM194" s="17"/>
      <c r="AN194" s="17"/>
      <c r="AO194" s="5"/>
    </row>
    <row r="195" spans="1:41" ht="39" x14ac:dyDescent="0.25">
      <c r="A195" s="17">
        <v>1004364</v>
      </c>
      <c r="B195" s="17">
        <v>315</v>
      </c>
      <c r="C195" s="17" t="s">
        <v>8262</v>
      </c>
      <c r="D195" s="17" t="s">
        <v>478</v>
      </c>
      <c r="E195" s="17" t="s">
        <v>1406</v>
      </c>
      <c r="F195" s="17" t="s">
        <v>1407</v>
      </c>
      <c r="G195" s="17" t="s">
        <v>666</v>
      </c>
      <c r="H195" s="17" t="s">
        <v>356</v>
      </c>
      <c r="I195" s="18" t="s">
        <v>10395</v>
      </c>
      <c r="J195" s="17">
        <v>36.914000000000001</v>
      </c>
      <c r="K195" s="17">
        <v>-121.824</v>
      </c>
      <c r="L195" s="34" t="s">
        <v>52</v>
      </c>
      <c r="M195" s="17" t="s">
        <v>40</v>
      </c>
      <c r="N195" s="17" t="s">
        <v>1408</v>
      </c>
      <c r="O195" s="17" t="s">
        <v>1408</v>
      </c>
      <c r="P195" s="17">
        <v>1963</v>
      </c>
      <c r="Q195" s="17">
        <v>2020</v>
      </c>
      <c r="R195" s="17" t="s">
        <v>42</v>
      </c>
      <c r="S195" s="17">
        <v>48</v>
      </c>
      <c r="T195" s="17">
        <v>26.9</v>
      </c>
      <c r="U195" s="17"/>
      <c r="V195" s="17"/>
      <c r="W195" s="19"/>
      <c r="X195" s="19">
        <v>1447322</v>
      </c>
      <c r="Y195" s="17">
        <v>2019</v>
      </c>
      <c r="Z195" s="19">
        <v>8049</v>
      </c>
      <c r="AA195" s="17">
        <v>2019</v>
      </c>
      <c r="AB195" s="17" t="s">
        <v>43</v>
      </c>
      <c r="AC195" s="17" t="s">
        <v>12438</v>
      </c>
      <c r="AD195" s="17" t="s">
        <v>43</v>
      </c>
      <c r="AE195" s="17">
        <v>0.434</v>
      </c>
      <c r="AF195" s="17" t="s">
        <v>52</v>
      </c>
      <c r="AG195" s="17">
        <v>0.26400000000000001</v>
      </c>
      <c r="AH195" s="17">
        <v>2018</v>
      </c>
      <c r="AI195" s="17">
        <v>41.1</v>
      </c>
      <c r="AJ195" s="17" t="s">
        <v>52</v>
      </c>
      <c r="AK195" s="17"/>
      <c r="AL195" s="17">
        <v>0.26400000000000001</v>
      </c>
      <c r="AM195" s="17">
        <v>2018</v>
      </c>
      <c r="AN195" s="17" t="s">
        <v>8263</v>
      </c>
      <c r="AO195" s="5"/>
    </row>
    <row r="196" spans="1:41" ht="26.25" x14ac:dyDescent="0.25">
      <c r="A196" s="17"/>
      <c r="B196" s="17">
        <v>117</v>
      </c>
      <c r="C196" s="17" t="s">
        <v>768</v>
      </c>
      <c r="D196" s="17" t="s">
        <v>478</v>
      </c>
      <c r="E196" s="17" t="s">
        <v>769</v>
      </c>
      <c r="F196" s="17"/>
      <c r="G196" s="17" t="s">
        <v>770</v>
      </c>
      <c r="H196" s="17" t="s">
        <v>702</v>
      </c>
      <c r="I196" s="18" t="s">
        <v>10415</v>
      </c>
      <c r="J196" s="17">
        <v>39.4</v>
      </c>
      <c r="K196" s="17">
        <v>-123.35</v>
      </c>
      <c r="L196" s="34" t="s">
        <v>43</v>
      </c>
      <c r="M196" s="17" t="s">
        <v>40</v>
      </c>
      <c r="N196" s="17" t="s">
        <v>771</v>
      </c>
      <c r="O196" s="17" t="s">
        <v>771</v>
      </c>
      <c r="P196" s="17"/>
      <c r="Q196" s="17">
        <v>1997</v>
      </c>
      <c r="R196" s="17" t="s">
        <v>42</v>
      </c>
      <c r="S196" s="17">
        <v>20</v>
      </c>
      <c r="T196" s="17"/>
      <c r="U196" s="17"/>
      <c r="V196" s="17"/>
      <c r="W196" s="19"/>
      <c r="X196" s="19">
        <v>250000</v>
      </c>
      <c r="Y196" s="17"/>
      <c r="Z196" s="19">
        <v>13990</v>
      </c>
      <c r="AA196" s="17">
        <v>1997</v>
      </c>
      <c r="AB196" s="17" t="s">
        <v>60</v>
      </c>
      <c r="AC196" s="17" t="s">
        <v>12438</v>
      </c>
      <c r="AD196" s="17" t="s">
        <v>43</v>
      </c>
      <c r="AE196" s="17"/>
      <c r="AF196" s="17" t="s">
        <v>43</v>
      </c>
      <c r="AG196" s="17"/>
      <c r="AH196" s="17"/>
      <c r="AI196" s="17"/>
      <c r="AJ196" s="17" t="s">
        <v>43</v>
      </c>
      <c r="AK196" s="17"/>
      <c r="AL196" s="17"/>
      <c r="AM196" s="17"/>
      <c r="AN196" s="17"/>
      <c r="AO196" s="5"/>
    </row>
    <row r="197" spans="1:41" ht="26.25" x14ac:dyDescent="0.25">
      <c r="A197" s="17"/>
      <c r="B197" s="17">
        <v>118</v>
      </c>
      <c r="C197" s="17" t="s">
        <v>772</v>
      </c>
      <c r="D197" s="17" t="s">
        <v>478</v>
      </c>
      <c r="E197" s="17" t="s">
        <v>773</v>
      </c>
      <c r="F197" s="17"/>
      <c r="G197" s="17" t="s">
        <v>774</v>
      </c>
      <c r="H197" s="17" t="s">
        <v>775</v>
      </c>
      <c r="I197" s="18"/>
      <c r="J197" s="17"/>
      <c r="K197" s="17"/>
      <c r="L197" s="34" t="s">
        <v>43</v>
      </c>
      <c r="M197" s="17" t="s">
        <v>58</v>
      </c>
      <c r="N197" s="17" t="s">
        <v>776</v>
      </c>
      <c r="O197" s="17" t="s">
        <v>776</v>
      </c>
      <c r="P197" s="17"/>
      <c r="Q197" s="17">
        <v>1990</v>
      </c>
      <c r="R197" s="17" t="s">
        <v>42</v>
      </c>
      <c r="S197" s="17"/>
      <c r="T197" s="17"/>
      <c r="U197" s="17">
        <v>2</v>
      </c>
      <c r="V197" s="17"/>
      <c r="W197" s="19"/>
      <c r="X197" s="19">
        <v>10000</v>
      </c>
      <c r="Y197" s="17"/>
      <c r="Z197" s="19">
        <v>0</v>
      </c>
      <c r="AA197" s="17">
        <v>1990</v>
      </c>
      <c r="AB197" s="17" t="s">
        <v>60</v>
      </c>
      <c r="AC197" s="17" t="s">
        <v>12438</v>
      </c>
      <c r="AD197" s="17" t="s">
        <v>43</v>
      </c>
      <c r="AE197" s="17"/>
      <c r="AF197" s="17" t="s">
        <v>43</v>
      </c>
      <c r="AG197" s="17"/>
      <c r="AH197" s="17"/>
      <c r="AI197" s="17"/>
      <c r="AJ197" s="17" t="s">
        <v>43</v>
      </c>
      <c r="AK197" s="17"/>
      <c r="AL197" s="17"/>
      <c r="AM197" s="17"/>
      <c r="AN197" s="17"/>
      <c r="AO197" s="5"/>
    </row>
    <row r="198" spans="1:41" ht="39" x14ac:dyDescent="0.25">
      <c r="A198" s="17">
        <v>1013696</v>
      </c>
      <c r="B198" s="17">
        <v>11160</v>
      </c>
      <c r="C198" s="17" t="s">
        <v>777</v>
      </c>
      <c r="D198" s="17" t="s">
        <v>478</v>
      </c>
      <c r="E198" s="17"/>
      <c r="F198" s="17" t="s">
        <v>778</v>
      </c>
      <c r="G198" s="17" t="s">
        <v>779</v>
      </c>
      <c r="H198" s="17" t="s">
        <v>513</v>
      </c>
      <c r="I198" s="18" t="s">
        <v>10416</v>
      </c>
      <c r="J198" s="17">
        <v>38.584800000000001</v>
      </c>
      <c r="K198" s="17">
        <v>-122.53400000000001</v>
      </c>
      <c r="L198" s="34" t="s">
        <v>52</v>
      </c>
      <c r="M198" s="17" t="s">
        <v>58</v>
      </c>
      <c r="N198" s="17" t="s">
        <v>12457</v>
      </c>
      <c r="O198" s="17"/>
      <c r="P198" s="17">
        <v>1963</v>
      </c>
      <c r="Q198" s="17">
        <v>2053</v>
      </c>
      <c r="R198" s="17" t="s">
        <v>51</v>
      </c>
      <c r="S198" s="17">
        <v>44</v>
      </c>
      <c r="T198" s="17">
        <v>36.200000000000003</v>
      </c>
      <c r="U198" s="17"/>
      <c r="V198" s="17"/>
      <c r="W198" s="19">
        <v>2886830</v>
      </c>
      <c r="X198" s="19">
        <v>1555171</v>
      </c>
      <c r="Y198" s="17">
        <v>2019</v>
      </c>
      <c r="Z198" s="19">
        <v>46807</v>
      </c>
      <c r="AA198" s="17">
        <v>2019</v>
      </c>
      <c r="AB198" s="17" t="s">
        <v>43</v>
      </c>
      <c r="AC198" s="17" t="s">
        <v>12438</v>
      </c>
      <c r="AD198" s="17" t="s">
        <v>43</v>
      </c>
      <c r="AE198" s="17">
        <v>0.46100000000000002</v>
      </c>
      <c r="AF198" s="17" t="s">
        <v>52</v>
      </c>
      <c r="AG198" s="17">
        <v>0.38</v>
      </c>
      <c r="AH198" s="17">
        <v>2019</v>
      </c>
      <c r="AI198" s="17">
        <v>48</v>
      </c>
      <c r="AJ198" s="17" t="s">
        <v>52</v>
      </c>
      <c r="AK198" s="17"/>
      <c r="AL198" s="17"/>
      <c r="AM198" s="17"/>
      <c r="AN198" s="17" t="s">
        <v>780</v>
      </c>
      <c r="AO198" s="5"/>
    </row>
    <row r="199" spans="1:41" ht="26.25" x14ac:dyDescent="0.25">
      <c r="A199" s="17">
        <v>1005654</v>
      </c>
      <c r="B199" s="17">
        <v>120</v>
      </c>
      <c r="C199" s="17" t="s">
        <v>8264</v>
      </c>
      <c r="D199" s="17" t="s">
        <v>478</v>
      </c>
      <c r="E199" s="17" t="s">
        <v>782</v>
      </c>
      <c r="F199" s="17" t="s">
        <v>8265</v>
      </c>
      <c r="G199" s="17" t="s">
        <v>783</v>
      </c>
      <c r="H199" s="17" t="s">
        <v>527</v>
      </c>
      <c r="I199" s="18" t="s">
        <v>10417</v>
      </c>
      <c r="J199" s="17">
        <v>33.725000000000001</v>
      </c>
      <c r="K199" s="17">
        <v>-116.142</v>
      </c>
      <c r="L199" s="34" t="s">
        <v>52</v>
      </c>
      <c r="M199" s="17" t="s">
        <v>40</v>
      </c>
      <c r="N199" s="17" t="s">
        <v>528</v>
      </c>
      <c r="O199" s="17" t="s">
        <v>528</v>
      </c>
      <c r="P199" s="17">
        <v>1972</v>
      </c>
      <c r="Q199" s="17">
        <v>1997</v>
      </c>
      <c r="R199" s="17" t="s">
        <v>42</v>
      </c>
      <c r="S199" s="17">
        <v>75</v>
      </c>
      <c r="T199" s="17">
        <v>74.7</v>
      </c>
      <c r="U199" s="17"/>
      <c r="V199" s="17">
        <v>160</v>
      </c>
      <c r="W199" s="19">
        <v>3238000</v>
      </c>
      <c r="X199" s="19">
        <v>3238000</v>
      </c>
      <c r="Y199" s="17"/>
      <c r="Z199" s="19">
        <v>48550</v>
      </c>
      <c r="AA199" s="17">
        <v>1997</v>
      </c>
      <c r="AB199" s="17" t="s">
        <v>60</v>
      </c>
      <c r="AC199" s="17" t="s">
        <v>12438</v>
      </c>
      <c r="AD199" s="17" t="s">
        <v>43</v>
      </c>
      <c r="AE199" s="17">
        <v>0.86699999999999999</v>
      </c>
      <c r="AF199" s="17" t="s">
        <v>52</v>
      </c>
      <c r="AG199" s="17">
        <v>0.46200000000000002</v>
      </c>
      <c r="AH199" s="17">
        <v>2012</v>
      </c>
      <c r="AI199" s="17">
        <v>38.6</v>
      </c>
      <c r="AJ199" s="17" t="s">
        <v>52</v>
      </c>
      <c r="AK199" s="17">
        <v>1</v>
      </c>
      <c r="AL199" s="17">
        <v>0.46200000000000002</v>
      </c>
      <c r="AM199" s="17">
        <v>2012</v>
      </c>
      <c r="AN199" s="17" t="s">
        <v>784</v>
      </c>
      <c r="AO199" s="5"/>
    </row>
    <row r="200" spans="1:41" ht="26.25" x14ac:dyDescent="0.25">
      <c r="A200" s="17"/>
      <c r="B200" s="17">
        <v>121</v>
      </c>
      <c r="C200" s="17" t="s">
        <v>785</v>
      </c>
      <c r="D200" s="17" t="s">
        <v>478</v>
      </c>
      <c r="E200" s="17"/>
      <c r="F200" s="17" t="s">
        <v>786</v>
      </c>
      <c r="G200" s="17" t="s">
        <v>787</v>
      </c>
      <c r="H200" s="17" t="s">
        <v>509</v>
      </c>
      <c r="I200" s="18" t="s">
        <v>10418</v>
      </c>
      <c r="J200" s="17">
        <v>36.109720000000003</v>
      </c>
      <c r="K200" s="17">
        <v>-120.35917999999999</v>
      </c>
      <c r="L200" s="34" t="s">
        <v>43</v>
      </c>
      <c r="M200" s="17" t="s">
        <v>58</v>
      </c>
      <c r="N200" s="17" t="s">
        <v>788</v>
      </c>
      <c r="O200" s="17" t="s">
        <v>510</v>
      </c>
      <c r="P200" s="17">
        <v>1956</v>
      </c>
      <c r="Q200" s="17">
        <v>2009</v>
      </c>
      <c r="R200" s="17" t="s">
        <v>42</v>
      </c>
      <c r="S200" s="17">
        <v>52</v>
      </c>
      <c r="T200" s="17"/>
      <c r="U200" s="17"/>
      <c r="V200" s="17"/>
      <c r="W200" s="19"/>
      <c r="X200" s="19">
        <v>580350</v>
      </c>
      <c r="Y200" s="17"/>
      <c r="Z200" s="19">
        <v>10394</v>
      </c>
      <c r="AA200" s="17">
        <v>2008</v>
      </c>
      <c r="AB200" s="17" t="s">
        <v>60</v>
      </c>
      <c r="AC200" s="17" t="s">
        <v>12438</v>
      </c>
      <c r="AD200" s="17" t="s">
        <v>43</v>
      </c>
      <c r="AE200" s="17"/>
      <c r="AF200" s="17" t="s">
        <v>43</v>
      </c>
      <c r="AG200" s="17"/>
      <c r="AH200" s="17"/>
      <c r="AI200" s="17"/>
      <c r="AJ200" s="17" t="s">
        <v>43</v>
      </c>
      <c r="AK200" s="17"/>
      <c r="AL200" s="17"/>
      <c r="AM200" s="17"/>
      <c r="AN200" s="17"/>
      <c r="AO200" s="5"/>
    </row>
    <row r="201" spans="1:41" ht="39" x14ac:dyDescent="0.25">
      <c r="A201" s="17">
        <v>1006322</v>
      </c>
      <c r="B201" s="17">
        <v>122</v>
      </c>
      <c r="C201" s="17" t="s">
        <v>789</v>
      </c>
      <c r="D201" s="17" t="s">
        <v>478</v>
      </c>
      <c r="E201" s="17"/>
      <c r="F201" s="17" t="s">
        <v>790</v>
      </c>
      <c r="G201" s="17" t="s">
        <v>684</v>
      </c>
      <c r="H201" s="17" t="s">
        <v>684</v>
      </c>
      <c r="I201" s="18" t="s">
        <v>10419</v>
      </c>
      <c r="J201" s="17">
        <v>35.1873</v>
      </c>
      <c r="K201" s="17">
        <v>-120.59578999999999</v>
      </c>
      <c r="L201" s="34" t="s">
        <v>52</v>
      </c>
      <c r="M201" s="17" t="s">
        <v>58</v>
      </c>
      <c r="N201" s="17" t="s">
        <v>12458</v>
      </c>
      <c r="O201" s="17" t="s">
        <v>737</v>
      </c>
      <c r="P201" s="17">
        <v>1965</v>
      </c>
      <c r="Q201" s="17">
        <v>2080</v>
      </c>
      <c r="R201" s="17" t="s">
        <v>51</v>
      </c>
      <c r="S201" s="17">
        <v>88</v>
      </c>
      <c r="T201" s="17">
        <v>88</v>
      </c>
      <c r="U201" s="17"/>
      <c r="V201" s="17"/>
      <c r="W201" s="19">
        <v>19123273</v>
      </c>
      <c r="X201" s="19">
        <v>6482509</v>
      </c>
      <c r="Y201" s="17">
        <v>2019</v>
      </c>
      <c r="Z201" s="19">
        <v>165418</v>
      </c>
      <c r="AA201" s="17">
        <v>2019</v>
      </c>
      <c r="AB201" s="17" t="s">
        <v>52</v>
      </c>
      <c r="AC201" s="17" t="s">
        <v>12440</v>
      </c>
      <c r="AD201" s="17" t="s">
        <v>43</v>
      </c>
      <c r="AE201" s="17">
        <v>1.62</v>
      </c>
      <c r="AF201" s="17" t="s">
        <v>52</v>
      </c>
      <c r="AG201" s="17">
        <v>1.6040000000000001</v>
      </c>
      <c r="AH201" s="17">
        <v>2019</v>
      </c>
      <c r="AI201" s="17">
        <v>52.1</v>
      </c>
      <c r="AJ201" s="17" t="s">
        <v>52</v>
      </c>
      <c r="AK201" s="17">
        <v>1</v>
      </c>
      <c r="AL201" s="17"/>
      <c r="AM201" s="17"/>
      <c r="AN201" s="17" t="s">
        <v>8266</v>
      </c>
      <c r="AO201" s="5"/>
    </row>
    <row r="202" spans="1:41" ht="39" x14ac:dyDescent="0.25">
      <c r="A202" s="17">
        <v>1004691</v>
      </c>
      <c r="B202" s="17">
        <v>124</v>
      </c>
      <c r="C202" s="17" t="s">
        <v>791</v>
      </c>
      <c r="D202" s="17" t="s">
        <v>478</v>
      </c>
      <c r="E202" s="17" t="s">
        <v>792</v>
      </c>
      <c r="F202" s="17" t="s">
        <v>793</v>
      </c>
      <c r="G202" s="17" t="s">
        <v>794</v>
      </c>
      <c r="H202" s="17" t="s">
        <v>532</v>
      </c>
      <c r="I202" s="18" t="s">
        <v>10420</v>
      </c>
      <c r="J202" s="17">
        <v>34.045560000000002</v>
      </c>
      <c r="K202" s="17">
        <v>-117.33861</v>
      </c>
      <c r="L202" s="34" t="s">
        <v>43</v>
      </c>
      <c r="M202" s="17" t="s">
        <v>40</v>
      </c>
      <c r="N202" s="17" t="s">
        <v>533</v>
      </c>
      <c r="O202" s="17" t="s">
        <v>578</v>
      </c>
      <c r="P202" s="17">
        <v>1965</v>
      </c>
      <c r="Q202" s="17">
        <v>2014</v>
      </c>
      <c r="R202" s="17" t="s">
        <v>42</v>
      </c>
      <c r="S202" s="17">
        <v>82</v>
      </c>
      <c r="T202" s="17">
        <v>81.2</v>
      </c>
      <c r="U202" s="17"/>
      <c r="V202" s="17">
        <v>150</v>
      </c>
      <c r="W202" s="19">
        <v>9297897</v>
      </c>
      <c r="X202" s="19">
        <v>9271166</v>
      </c>
      <c r="Y202" s="17">
        <v>2014</v>
      </c>
      <c r="Z202" s="19">
        <v>23628</v>
      </c>
      <c r="AA202" s="17">
        <v>2014</v>
      </c>
      <c r="AB202" s="17" t="s">
        <v>43</v>
      </c>
      <c r="AC202" s="17" t="s">
        <v>12438</v>
      </c>
      <c r="AD202" s="17" t="s">
        <v>43</v>
      </c>
      <c r="AE202" s="17">
        <v>2.75</v>
      </c>
      <c r="AF202" s="17" t="s">
        <v>52</v>
      </c>
      <c r="AG202" s="17">
        <v>1.1830000000000001</v>
      </c>
      <c r="AH202" s="17">
        <v>2019</v>
      </c>
      <c r="AI202" s="17">
        <v>41.6</v>
      </c>
      <c r="AJ202" s="17" t="s">
        <v>52</v>
      </c>
      <c r="AK202" s="17">
        <v>2</v>
      </c>
      <c r="AL202" s="17">
        <v>1.1830000000000001</v>
      </c>
      <c r="AM202" s="17">
        <v>2019</v>
      </c>
      <c r="AN202" s="17" t="s">
        <v>8267</v>
      </c>
      <c r="AO202" s="5"/>
    </row>
    <row r="203" spans="1:41" ht="64.5" x14ac:dyDescent="0.25">
      <c r="A203" s="17">
        <v>1005955</v>
      </c>
      <c r="B203" s="17">
        <v>125</v>
      </c>
      <c r="C203" s="17" t="s">
        <v>8268</v>
      </c>
      <c r="D203" s="17" t="s">
        <v>478</v>
      </c>
      <c r="E203" s="17" t="s">
        <v>8269</v>
      </c>
      <c r="F203" s="17" t="s">
        <v>709</v>
      </c>
      <c r="G203" s="17" t="s">
        <v>710</v>
      </c>
      <c r="H203" s="17" t="s">
        <v>481</v>
      </c>
      <c r="I203" s="18" t="s">
        <v>10421</v>
      </c>
      <c r="J203" s="17">
        <v>37.987499999999997</v>
      </c>
      <c r="K203" s="17">
        <v>-121.84528</v>
      </c>
      <c r="L203" s="34" t="s">
        <v>43</v>
      </c>
      <c r="M203" s="17" t="s">
        <v>58</v>
      </c>
      <c r="N203" s="17" t="s">
        <v>8270</v>
      </c>
      <c r="O203" s="17"/>
      <c r="P203" s="17">
        <v>1949</v>
      </c>
      <c r="Q203" s="17">
        <v>1992</v>
      </c>
      <c r="R203" s="17" t="s">
        <v>42</v>
      </c>
      <c r="S203" s="17">
        <v>85</v>
      </c>
      <c r="T203" s="17">
        <v>69.5</v>
      </c>
      <c r="U203" s="17"/>
      <c r="V203" s="17"/>
      <c r="W203" s="19">
        <v>4578840</v>
      </c>
      <c r="X203" s="19">
        <v>4153922</v>
      </c>
      <c r="Y203" s="17">
        <v>1992</v>
      </c>
      <c r="Z203" s="19">
        <v>68449</v>
      </c>
      <c r="AA203" s="17">
        <v>1992</v>
      </c>
      <c r="AB203" s="17" t="s">
        <v>43</v>
      </c>
      <c r="AC203" s="17" t="s">
        <v>12438</v>
      </c>
      <c r="AD203" s="17" t="s">
        <v>43</v>
      </c>
      <c r="AE203" s="17">
        <v>0.90800000000000003</v>
      </c>
      <c r="AF203" s="17" t="s">
        <v>52</v>
      </c>
      <c r="AG203" s="17">
        <v>0.252</v>
      </c>
      <c r="AH203" s="17">
        <v>2019</v>
      </c>
      <c r="AI203" s="17">
        <v>33.799999999999997</v>
      </c>
      <c r="AJ203" s="17" t="s">
        <v>52</v>
      </c>
      <c r="AK203" s="17"/>
      <c r="AL203" s="17">
        <v>0.252</v>
      </c>
      <c r="AM203" s="17">
        <v>2019</v>
      </c>
      <c r="AN203" s="17" t="s">
        <v>711</v>
      </c>
      <c r="AO203" s="5"/>
    </row>
    <row r="204" spans="1:41" ht="26.25" x14ac:dyDescent="0.25">
      <c r="A204" s="17">
        <v>1000369</v>
      </c>
      <c r="B204" s="17">
        <v>342</v>
      </c>
      <c r="C204" s="17" t="s">
        <v>8271</v>
      </c>
      <c r="D204" s="17" t="s">
        <v>478</v>
      </c>
      <c r="E204" s="17" t="s">
        <v>8272</v>
      </c>
      <c r="F204" s="17" t="s">
        <v>743</v>
      </c>
      <c r="G204" s="17" t="s">
        <v>744</v>
      </c>
      <c r="H204" s="17" t="s">
        <v>527</v>
      </c>
      <c r="I204" s="18" t="s">
        <v>10422</v>
      </c>
      <c r="J204" s="17">
        <v>33.867400000000004</v>
      </c>
      <c r="K204" s="17">
        <v>-117.5395</v>
      </c>
      <c r="L204" s="34" t="s">
        <v>43</v>
      </c>
      <c r="M204" s="17" t="s">
        <v>40</v>
      </c>
      <c r="N204" s="17" t="s">
        <v>528</v>
      </c>
      <c r="O204" s="17" t="s">
        <v>528</v>
      </c>
      <c r="P204" s="17">
        <v>1960</v>
      </c>
      <c r="Q204" s="17">
        <v>1986</v>
      </c>
      <c r="R204" s="17" t="s">
        <v>42</v>
      </c>
      <c r="S204" s="17">
        <v>90</v>
      </c>
      <c r="T204" s="17">
        <v>60.9</v>
      </c>
      <c r="U204" s="17"/>
      <c r="V204" s="17">
        <v>100</v>
      </c>
      <c r="W204" s="19">
        <v>4000000</v>
      </c>
      <c r="X204" s="19">
        <v>4000000</v>
      </c>
      <c r="Y204" s="17"/>
      <c r="Z204" s="19">
        <v>0</v>
      </c>
      <c r="AA204" s="17"/>
      <c r="AB204" s="17" t="s">
        <v>60</v>
      </c>
      <c r="AC204" s="17" t="s">
        <v>12438</v>
      </c>
      <c r="AD204" s="17" t="s">
        <v>43</v>
      </c>
      <c r="AE204" s="17">
        <v>0.89300000000000002</v>
      </c>
      <c r="AF204" s="17" t="s">
        <v>52</v>
      </c>
      <c r="AG204" s="17">
        <v>0.28100000000000003</v>
      </c>
      <c r="AH204" s="17">
        <v>2012</v>
      </c>
      <c r="AI204" s="17">
        <v>24.3</v>
      </c>
      <c r="AJ204" s="17" t="s">
        <v>52</v>
      </c>
      <c r="AK204" s="17"/>
      <c r="AL204" s="17">
        <v>0</v>
      </c>
      <c r="AM204" s="17"/>
      <c r="AN204" s="17" t="s">
        <v>8273</v>
      </c>
      <c r="AO204" s="5"/>
    </row>
    <row r="205" spans="1:41" ht="26.25" x14ac:dyDescent="0.25">
      <c r="A205" s="17"/>
      <c r="B205" s="17">
        <v>126</v>
      </c>
      <c r="C205" s="17" t="s">
        <v>795</v>
      </c>
      <c r="D205" s="17" t="s">
        <v>478</v>
      </c>
      <c r="E205" s="17"/>
      <c r="F205" s="17" t="s">
        <v>796</v>
      </c>
      <c r="G205" s="17" t="s">
        <v>797</v>
      </c>
      <c r="H205" s="17" t="s">
        <v>550</v>
      </c>
      <c r="I205" s="18" t="s">
        <v>10423</v>
      </c>
      <c r="J205" s="17">
        <v>37.67</v>
      </c>
      <c r="K205" s="17">
        <v>-121.45667</v>
      </c>
      <c r="L205" s="34" t="s">
        <v>43</v>
      </c>
      <c r="M205" s="17" t="s">
        <v>40</v>
      </c>
      <c r="N205" s="17" t="s">
        <v>798</v>
      </c>
      <c r="O205" s="17" t="s">
        <v>798</v>
      </c>
      <c r="P205" s="17">
        <v>1955</v>
      </c>
      <c r="Q205" s="17">
        <v>1995</v>
      </c>
      <c r="R205" s="17" t="s">
        <v>42</v>
      </c>
      <c r="S205" s="17">
        <v>45</v>
      </c>
      <c r="T205" s="17"/>
      <c r="U205" s="17"/>
      <c r="V205" s="17"/>
      <c r="W205" s="19"/>
      <c r="X205" s="19">
        <v>885000</v>
      </c>
      <c r="Y205" s="17"/>
      <c r="Z205" s="19">
        <v>90398</v>
      </c>
      <c r="AA205" s="17">
        <v>1994</v>
      </c>
      <c r="AB205" s="17" t="s">
        <v>60</v>
      </c>
      <c r="AC205" s="17" t="s">
        <v>12438</v>
      </c>
      <c r="AD205" s="17" t="s">
        <v>43</v>
      </c>
      <c r="AE205" s="17"/>
      <c r="AF205" s="17" t="s">
        <v>52</v>
      </c>
      <c r="AG205" s="17"/>
      <c r="AH205" s="17"/>
      <c r="AI205" s="17">
        <v>38</v>
      </c>
      <c r="AJ205" s="17" t="s">
        <v>52</v>
      </c>
      <c r="AK205" s="17">
        <v>1</v>
      </c>
      <c r="AL205" s="17">
        <v>0.216</v>
      </c>
      <c r="AM205" s="17"/>
      <c r="AN205" s="17"/>
      <c r="AO205" s="5"/>
    </row>
    <row r="206" spans="1:41" ht="39" x14ac:dyDescent="0.25">
      <c r="A206" s="17">
        <v>1002104</v>
      </c>
      <c r="B206" s="17">
        <v>128</v>
      </c>
      <c r="C206" s="17" t="s">
        <v>799</v>
      </c>
      <c r="D206" s="17" t="s">
        <v>478</v>
      </c>
      <c r="E206" s="17"/>
      <c r="F206" s="17" t="s">
        <v>800</v>
      </c>
      <c r="G206" s="17" t="s">
        <v>801</v>
      </c>
      <c r="H206" s="17" t="s">
        <v>802</v>
      </c>
      <c r="I206" s="18" t="s">
        <v>10424</v>
      </c>
      <c r="J206" s="17">
        <v>33.6267</v>
      </c>
      <c r="K206" s="17">
        <v>-117.8312</v>
      </c>
      <c r="L206" s="34" t="s">
        <v>43</v>
      </c>
      <c r="M206" s="17" t="s">
        <v>40</v>
      </c>
      <c r="N206" s="17" t="s">
        <v>915</v>
      </c>
      <c r="O206" s="17"/>
      <c r="P206" s="17">
        <v>1963</v>
      </c>
      <c r="Q206" s="17">
        <v>1990</v>
      </c>
      <c r="R206" s="17" t="s">
        <v>42</v>
      </c>
      <c r="S206" s="17">
        <v>325</v>
      </c>
      <c r="T206" s="17">
        <v>325</v>
      </c>
      <c r="U206" s="17">
        <v>250</v>
      </c>
      <c r="V206" s="17">
        <v>250</v>
      </c>
      <c r="W206" s="19">
        <v>39000000</v>
      </c>
      <c r="X206" s="19">
        <v>38999999</v>
      </c>
      <c r="Y206" s="17">
        <v>1990</v>
      </c>
      <c r="Z206" s="19">
        <v>214093</v>
      </c>
      <c r="AA206" s="17">
        <v>1990</v>
      </c>
      <c r="AB206" s="17" t="s">
        <v>43</v>
      </c>
      <c r="AC206" s="17" t="s">
        <v>12438</v>
      </c>
      <c r="AD206" s="17" t="s">
        <v>43</v>
      </c>
      <c r="AE206" s="17">
        <v>7.16</v>
      </c>
      <c r="AF206" s="17" t="s">
        <v>52</v>
      </c>
      <c r="AG206" s="17">
        <v>4.9550000000000001</v>
      </c>
      <c r="AH206" s="17">
        <v>2019</v>
      </c>
      <c r="AI206" s="17">
        <v>39.299999999999997</v>
      </c>
      <c r="AJ206" s="17" t="s">
        <v>52</v>
      </c>
      <c r="AK206" s="17">
        <v>3</v>
      </c>
      <c r="AL206" s="17">
        <v>4.9550000000000001</v>
      </c>
      <c r="AM206" s="17">
        <v>2019</v>
      </c>
      <c r="AN206" s="17" t="s">
        <v>8274</v>
      </c>
      <c r="AO206" s="5"/>
    </row>
    <row r="207" spans="1:41" ht="39" x14ac:dyDescent="0.25">
      <c r="A207" s="17">
        <v>1004419</v>
      </c>
      <c r="B207" s="17">
        <v>129</v>
      </c>
      <c r="C207" s="17" t="s">
        <v>803</v>
      </c>
      <c r="D207" s="17" t="s">
        <v>478</v>
      </c>
      <c r="E207" s="17" t="s">
        <v>804</v>
      </c>
      <c r="F207" s="17" t="s">
        <v>805</v>
      </c>
      <c r="G207" s="17" t="s">
        <v>806</v>
      </c>
      <c r="H207" s="17" t="s">
        <v>807</v>
      </c>
      <c r="I207" s="18" t="s">
        <v>10425</v>
      </c>
      <c r="J207" s="17">
        <v>36.794600000000003</v>
      </c>
      <c r="K207" s="17">
        <v>-121.61511</v>
      </c>
      <c r="L207" s="34" t="s">
        <v>43</v>
      </c>
      <c r="M207" s="17" t="s">
        <v>40</v>
      </c>
      <c r="N207" s="17" t="s">
        <v>808</v>
      </c>
      <c r="O207" s="17" t="s">
        <v>808</v>
      </c>
      <c r="P207" s="17">
        <v>1934</v>
      </c>
      <c r="Q207" s="17">
        <v>2009</v>
      </c>
      <c r="R207" s="17" t="s">
        <v>42</v>
      </c>
      <c r="S207" s="17">
        <v>72</v>
      </c>
      <c r="T207" s="17">
        <v>72</v>
      </c>
      <c r="U207" s="17"/>
      <c r="V207" s="17">
        <v>410</v>
      </c>
      <c r="W207" s="19">
        <v>2064000</v>
      </c>
      <c r="X207" s="19">
        <v>1642549</v>
      </c>
      <c r="Y207" s="17">
        <v>2002</v>
      </c>
      <c r="Z207" s="19">
        <v>209345</v>
      </c>
      <c r="AA207" s="17">
        <v>2004</v>
      </c>
      <c r="AB207" s="17" t="s">
        <v>60</v>
      </c>
      <c r="AC207" s="17" t="s">
        <v>12438</v>
      </c>
      <c r="AD207" s="17" t="s">
        <v>43</v>
      </c>
      <c r="AE207" s="17">
        <v>2.4</v>
      </c>
      <c r="AF207" s="17" t="s">
        <v>52</v>
      </c>
      <c r="AG207" s="17">
        <v>2.0499999999999998</v>
      </c>
      <c r="AH207" s="17">
        <v>2012</v>
      </c>
      <c r="AI207" s="17">
        <v>51</v>
      </c>
      <c r="AJ207" s="17" t="s">
        <v>52</v>
      </c>
      <c r="AK207" s="17">
        <v>1</v>
      </c>
      <c r="AL207" s="17"/>
      <c r="AM207" s="17"/>
      <c r="AN207" s="17" t="s">
        <v>8275</v>
      </c>
      <c r="AO207" s="5"/>
    </row>
    <row r="208" spans="1:41" ht="51.75" x14ac:dyDescent="0.25">
      <c r="A208" s="17"/>
      <c r="B208" s="17">
        <v>130</v>
      </c>
      <c r="C208" s="17" t="s">
        <v>809</v>
      </c>
      <c r="D208" s="17" t="s">
        <v>478</v>
      </c>
      <c r="E208" s="17" t="s">
        <v>810</v>
      </c>
      <c r="F208" s="17" t="s">
        <v>811</v>
      </c>
      <c r="G208" s="17" t="s">
        <v>812</v>
      </c>
      <c r="H208" s="17" t="s">
        <v>813</v>
      </c>
      <c r="I208" s="18" t="s">
        <v>10426</v>
      </c>
      <c r="J208" s="17">
        <v>41.79083</v>
      </c>
      <c r="K208" s="17">
        <v>-124.21861</v>
      </c>
      <c r="L208" s="34" t="s">
        <v>43</v>
      </c>
      <c r="M208" s="17" t="s">
        <v>40</v>
      </c>
      <c r="N208" s="17" t="s">
        <v>814</v>
      </c>
      <c r="O208" s="17" t="s">
        <v>815</v>
      </c>
      <c r="P208" s="17">
        <v>1977</v>
      </c>
      <c r="Q208" s="17">
        <v>2006</v>
      </c>
      <c r="R208" s="17" t="s">
        <v>42</v>
      </c>
      <c r="S208" s="17">
        <v>23</v>
      </c>
      <c r="T208" s="17"/>
      <c r="U208" s="17"/>
      <c r="V208" s="17"/>
      <c r="W208" s="19">
        <v>482866</v>
      </c>
      <c r="X208" s="19">
        <v>482866</v>
      </c>
      <c r="Y208" s="17">
        <v>2006</v>
      </c>
      <c r="Z208" s="19">
        <v>22611</v>
      </c>
      <c r="AA208" s="17">
        <v>2004</v>
      </c>
      <c r="AB208" s="17" t="s">
        <v>60</v>
      </c>
      <c r="AC208" s="17" t="s">
        <v>12438</v>
      </c>
      <c r="AD208" s="17" t="s">
        <v>43</v>
      </c>
      <c r="AE208" s="17"/>
      <c r="AF208" s="17" t="s">
        <v>43</v>
      </c>
      <c r="AG208" s="17"/>
      <c r="AH208" s="17"/>
      <c r="AI208" s="17"/>
      <c r="AJ208" s="17" t="s">
        <v>43</v>
      </c>
      <c r="AK208" s="17"/>
      <c r="AL208" s="17"/>
      <c r="AM208" s="17"/>
      <c r="AN208" s="17"/>
      <c r="AO208" s="5"/>
    </row>
    <row r="209" spans="1:41" ht="39" x14ac:dyDescent="0.25">
      <c r="A209" s="17">
        <v>1007736</v>
      </c>
      <c r="B209" s="17">
        <v>106</v>
      </c>
      <c r="C209" s="17" t="s">
        <v>816</v>
      </c>
      <c r="D209" s="17" t="s">
        <v>478</v>
      </c>
      <c r="E209" s="17" t="s">
        <v>817</v>
      </c>
      <c r="F209" s="17" t="s">
        <v>818</v>
      </c>
      <c r="G209" s="17" t="s">
        <v>819</v>
      </c>
      <c r="H209" s="17" t="s">
        <v>820</v>
      </c>
      <c r="I209" s="18" t="s">
        <v>10427</v>
      </c>
      <c r="J209" s="17">
        <v>40.761670000000002</v>
      </c>
      <c r="K209" s="17">
        <v>-124.08833</v>
      </c>
      <c r="L209" s="34" t="s">
        <v>43</v>
      </c>
      <c r="M209" s="17" t="s">
        <v>40</v>
      </c>
      <c r="N209" s="17" t="s">
        <v>821</v>
      </c>
      <c r="O209" s="17" t="s">
        <v>822</v>
      </c>
      <c r="P209" s="17">
        <v>1978</v>
      </c>
      <c r="Q209" s="17">
        <v>2000</v>
      </c>
      <c r="R209" s="17" t="s">
        <v>42</v>
      </c>
      <c r="S209" s="17">
        <v>107</v>
      </c>
      <c r="T209" s="17">
        <v>33.6</v>
      </c>
      <c r="U209" s="17">
        <v>540</v>
      </c>
      <c r="V209" s="17">
        <v>200</v>
      </c>
      <c r="W209" s="19">
        <v>1843516</v>
      </c>
      <c r="X209" s="19">
        <v>1843516</v>
      </c>
      <c r="Y209" s="17">
        <v>2000</v>
      </c>
      <c r="Z209" s="19">
        <v>11749</v>
      </c>
      <c r="AA209" s="17">
        <v>2000</v>
      </c>
      <c r="AB209" s="17" t="s">
        <v>43</v>
      </c>
      <c r="AC209" s="17" t="s">
        <v>12438</v>
      </c>
      <c r="AD209" s="17" t="s">
        <v>43</v>
      </c>
      <c r="AE209" s="17">
        <v>0.76500000000000001</v>
      </c>
      <c r="AF209" s="17" t="s">
        <v>52</v>
      </c>
      <c r="AG209" s="17">
        <v>0.14399999999999999</v>
      </c>
      <c r="AH209" s="17">
        <v>2019</v>
      </c>
      <c r="AI209" s="17">
        <v>22.9</v>
      </c>
      <c r="AJ209" s="17" t="s">
        <v>52</v>
      </c>
      <c r="AK209" s="17">
        <v>1</v>
      </c>
      <c r="AL209" s="17">
        <v>0.14399999999999999</v>
      </c>
      <c r="AM209" s="17">
        <v>2019</v>
      </c>
      <c r="AN209" s="17" t="s">
        <v>8276</v>
      </c>
      <c r="AO209" s="5"/>
    </row>
    <row r="210" spans="1:41" ht="26.25" x14ac:dyDescent="0.25">
      <c r="A210" s="17">
        <v>1007794</v>
      </c>
      <c r="B210" s="17">
        <v>12146</v>
      </c>
      <c r="C210" s="17" t="s">
        <v>823</v>
      </c>
      <c r="D210" s="17" t="s">
        <v>478</v>
      </c>
      <c r="E210" s="17"/>
      <c r="F210" s="17" t="s">
        <v>824</v>
      </c>
      <c r="G210" s="17" t="s">
        <v>825</v>
      </c>
      <c r="H210" s="17" t="s">
        <v>552</v>
      </c>
      <c r="I210" s="18" t="s">
        <v>10428</v>
      </c>
      <c r="J210" s="17">
        <v>36.100395900000002</v>
      </c>
      <c r="K210" s="17">
        <v>-120.02029640000001</v>
      </c>
      <c r="L210" s="34" t="s">
        <v>43</v>
      </c>
      <c r="M210" s="17" t="s">
        <v>58</v>
      </c>
      <c r="N210" s="17" t="s">
        <v>50</v>
      </c>
      <c r="O210" s="17"/>
      <c r="P210" s="17">
        <v>1998</v>
      </c>
      <c r="Q210" s="17">
        <v>2081</v>
      </c>
      <c r="R210" s="17" t="s">
        <v>51</v>
      </c>
      <c r="S210" s="17"/>
      <c r="T210" s="17">
        <v>43.4</v>
      </c>
      <c r="U210" s="17"/>
      <c r="V210" s="17"/>
      <c r="W210" s="19">
        <v>18734615</v>
      </c>
      <c r="X210" s="19">
        <v>4489583</v>
      </c>
      <c r="Y210" s="17">
        <v>2019</v>
      </c>
      <c r="Z210" s="19">
        <v>218589</v>
      </c>
      <c r="AA210" s="17">
        <v>2019</v>
      </c>
      <c r="AB210" s="17" t="s">
        <v>43</v>
      </c>
      <c r="AC210" s="17" t="s">
        <v>12438</v>
      </c>
      <c r="AD210" s="17" t="s">
        <v>52</v>
      </c>
      <c r="AE210" s="17"/>
      <c r="AF210" s="17" t="s">
        <v>52</v>
      </c>
      <c r="AG210" s="17">
        <v>1.17</v>
      </c>
      <c r="AH210" s="17">
        <v>2019</v>
      </c>
      <c r="AI210" s="17">
        <v>43.3</v>
      </c>
      <c r="AJ210" s="17" t="s">
        <v>52</v>
      </c>
      <c r="AK210" s="17">
        <v>1</v>
      </c>
      <c r="AL210" s="17">
        <v>1.17</v>
      </c>
      <c r="AM210" s="17">
        <v>2019</v>
      </c>
      <c r="AN210" s="17" t="s">
        <v>8277</v>
      </c>
      <c r="AO210" s="5"/>
    </row>
    <row r="211" spans="1:41" ht="26.25" x14ac:dyDescent="0.25">
      <c r="A211" s="17">
        <v>1003800</v>
      </c>
      <c r="B211" s="17">
        <v>333</v>
      </c>
      <c r="C211" s="17" t="s">
        <v>826</v>
      </c>
      <c r="D211" s="17" t="s">
        <v>478</v>
      </c>
      <c r="E211" s="17" t="s">
        <v>9979</v>
      </c>
      <c r="F211" s="17" t="s">
        <v>8278</v>
      </c>
      <c r="G211" s="17" t="s">
        <v>827</v>
      </c>
      <c r="H211" s="17" t="s">
        <v>495</v>
      </c>
      <c r="I211" s="18" t="s">
        <v>10429</v>
      </c>
      <c r="J211" s="17">
        <v>37.714399999999998</v>
      </c>
      <c r="K211" s="17">
        <v>-122.1948</v>
      </c>
      <c r="L211" s="34" t="s">
        <v>43</v>
      </c>
      <c r="M211" s="17" t="s">
        <v>58</v>
      </c>
      <c r="N211" s="17" t="s">
        <v>50</v>
      </c>
      <c r="O211" s="17" t="s">
        <v>50</v>
      </c>
      <c r="P211" s="17">
        <v>1942</v>
      </c>
      <c r="Q211" s="17">
        <v>1980</v>
      </c>
      <c r="R211" s="17" t="s">
        <v>42</v>
      </c>
      <c r="S211" s="17"/>
      <c r="T211" s="17">
        <v>53</v>
      </c>
      <c r="U211" s="17">
        <v>50</v>
      </c>
      <c r="V211" s="17"/>
      <c r="W211" s="19">
        <v>7801335</v>
      </c>
      <c r="X211" s="19">
        <v>4200719</v>
      </c>
      <c r="Y211" s="17">
        <v>1980</v>
      </c>
      <c r="Z211" s="19">
        <v>200034</v>
      </c>
      <c r="AA211" s="17">
        <v>1980</v>
      </c>
      <c r="AB211" s="17" t="s">
        <v>43</v>
      </c>
      <c r="AC211" s="17" t="s">
        <v>12438</v>
      </c>
      <c r="AD211" s="17" t="s">
        <v>43</v>
      </c>
      <c r="AE211" s="17">
        <v>1.1200000000000001</v>
      </c>
      <c r="AF211" s="17" t="s">
        <v>52</v>
      </c>
      <c r="AG211" s="17">
        <v>0.437</v>
      </c>
      <c r="AH211" s="17">
        <v>2019</v>
      </c>
      <c r="AI211" s="17">
        <v>33.6</v>
      </c>
      <c r="AJ211" s="17" t="s">
        <v>52</v>
      </c>
      <c r="AK211" s="17">
        <v>1</v>
      </c>
      <c r="AL211" s="17">
        <v>0.437</v>
      </c>
      <c r="AM211" s="17">
        <v>2019</v>
      </c>
      <c r="AN211" s="17" t="s">
        <v>8279</v>
      </c>
      <c r="AO211" s="5"/>
    </row>
    <row r="212" spans="1:41" ht="39" x14ac:dyDescent="0.25">
      <c r="A212" s="17"/>
      <c r="B212" s="17">
        <v>132</v>
      </c>
      <c r="C212" s="17" t="s">
        <v>828</v>
      </c>
      <c r="D212" s="17" t="s">
        <v>478</v>
      </c>
      <c r="E212" s="17"/>
      <c r="F212" s="17" t="s">
        <v>829</v>
      </c>
      <c r="G212" s="17" t="s">
        <v>830</v>
      </c>
      <c r="H212" s="17" t="s">
        <v>622</v>
      </c>
      <c r="I212" s="18" t="s">
        <v>10430</v>
      </c>
      <c r="J212" s="17">
        <v>37.364040000000003</v>
      </c>
      <c r="K212" s="17">
        <v>-117.98711</v>
      </c>
      <c r="L212" s="34" t="s">
        <v>43</v>
      </c>
      <c r="M212" s="17" t="s">
        <v>58</v>
      </c>
      <c r="N212" s="17" t="s">
        <v>831</v>
      </c>
      <c r="O212" s="17" t="s">
        <v>831</v>
      </c>
      <c r="P212" s="17"/>
      <c r="Q212" s="17">
        <v>1992</v>
      </c>
      <c r="R212" s="17" t="s">
        <v>42</v>
      </c>
      <c r="S212" s="17"/>
      <c r="T212" s="17"/>
      <c r="U212" s="17"/>
      <c r="V212" s="17"/>
      <c r="W212" s="19"/>
      <c r="X212" s="19"/>
      <c r="Y212" s="17"/>
      <c r="Z212" s="19"/>
      <c r="AA212" s="17"/>
      <c r="AB212" s="17" t="s">
        <v>60</v>
      </c>
      <c r="AC212" s="17" t="s">
        <v>12438</v>
      </c>
      <c r="AD212" s="17" t="s">
        <v>43</v>
      </c>
      <c r="AE212" s="17"/>
      <c r="AF212" s="17" t="s">
        <v>43</v>
      </c>
      <c r="AG212" s="17"/>
      <c r="AH212" s="17"/>
      <c r="AI212" s="17"/>
      <c r="AJ212" s="17" t="s">
        <v>43</v>
      </c>
      <c r="AK212" s="17"/>
      <c r="AL212" s="17"/>
      <c r="AM212" s="17"/>
      <c r="AN212" s="17"/>
      <c r="AO212" s="5"/>
    </row>
    <row r="213" spans="1:41" ht="26.25" x14ac:dyDescent="0.25">
      <c r="A213" s="17"/>
      <c r="B213" s="17">
        <v>139</v>
      </c>
      <c r="C213" s="17" t="s">
        <v>832</v>
      </c>
      <c r="D213" s="17" t="s">
        <v>478</v>
      </c>
      <c r="E213" s="17" t="s">
        <v>833</v>
      </c>
      <c r="F213" s="17" t="s">
        <v>834</v>
      </c>
      <c r="G213" s="17" t="s">
        <v>835</v>
      </c>
      <c r="H213" s="17" t="s">
        <v>527</v>
      </c>
      <c r="I213" s="18" t="s">
        <v>10431</v>
      </c>
      <c r="J213" s="17">
        <v>33.777540000000002</v>
      </c>
      <c r="K213" s="17">
        <v>-115.40867</v>
      </c>
      <c r="L213" s="34" t="s">
        <v>43</v>
      </c>
      <c r="M213" s="17" t="s">
        <v>40</v>
      </c>
      <c r="N213" s="17" t="s">
        <v>528</v>
      </c>
      <c r="O213" s="17" t="s">
        <v>528</v>
      </c>
      <c r="P213" s="17"/>
      <c r="Q213" s="17">
        <v>2087</v>
      </c>
      <c r="R213" s="17" t="s">
        <v>51</v>
      </c>
      <c r="S213" s="17">
        <v>7</v>
      </c>
      <c r="T213" s="17"/>
      <c r="U213" s="17"/>
      <c r="V213" s="17"/>
      <c r="W213" s="19"/>
      <c r="X213" s="19">
        <v>23000</v>
      </c>
      <c r="Y213" s="17"/>
      <c r="Z213" s="19">
        <v>43</v>
      </c>
      <c r="AA213" s="17">
        <v>2004</v>
      </c>
      <c r="AB213" s="17" t="s">
        <v>60</v>
      </c>
      <c r="AC213" s="17" t="s">
        <v>12438</v>
      </c>
      <c r="AD213" s="17" t="s">
        <v>43</v>
      </c>
      <c r="AE213" s="17"/>
      <c r="AF213" s="17" t="s">
        <v>52</v>
      </c>
      <c r="AG213" s="17"/>
      <c r="AH213" s="17"/>
      <c r="AI213" s="17">
        <v>50</v>
      </c>
      <c r="AJ213" s="17" t="s">
        <v>52</v>
      </c>
      <c r="AK213" s="17"/>
      <c r="AL213" s="17"/>
      <c r="AM213" s="17"/>
      <c r="AN213" s="17"/>
      <c r="AO213" s="5"/>
    </row>
    <row r="214" spans="1:41" ht="26.25" x14ac:dyDescent="0.25">
      <c r="A214" s="17"/>
      <c r="B214" s="17">
        <v>134</v>
      </c>
      <c r="C214" s="17" t="s">
        <v>836</v>
      </c>
      <c r="D214" s="17" t="s">
        <v>478</v>
      </c>
      <c r="E214" s="17"/>
      <c r="F214" s="17"/>
      <c r="G214" s="17" t="s">
        <v>837</v>
      </c>
      <c r="H214" s="17" t="s">
        <v>838</v>
      </c>
      <c r="I214" s="18"/>
      <c r="J214" s="17"/>
      <c r="K214" s="17"/>
      <c r="L214" s="34" t="s">
        <v>43</v>
      </c>
      <c r="M214" s="17" t="s">
        <v>58</v>
      </c>
      <c r="N214" s="17" t="s">
        <v>839</v>
      </c>
      <c r="O214" s="17" t="s">
        <v>840</v>
      </c>
      <c r="P214" s="17"/>
      <c r="Q214" s="17"/>
      <c r="R214" s="17" t="s">
        <v>60</v>
      </c>
      <c r="S214" s="17"/>
      <c r="T214" s="17"/>
      <c r="U214" s="17"/>
      <c r="V214" s="17"/>
      <c r="W214" s="19"/>
      <c r="X214" s="19"/>
      <c r="Y214" s="17"/>
      <c r="Z214" s="19">
        <v>0</v>
      </c>
      <c r="AA214" s="17"/>
      <c r="AB214" s="17" t="s">
        <v>60</v>
      </c>
      <c r="AC214" s="17" t="s">
        <v>12438</v>
      </c>
      <c r="AD214" s="17" t="s">
        <v>43</v>
      </c>
      <c r="AE214" s="17"/>
      <c r="AF214" s="17" t="s">
        <v>43</v>
      </c>
      <c r="AG214" s="17"/>
      <c r="AH214" s="17"/>
      <c r="AI214" s="17"/>
      <c r="AJ214" s="17" t="s">
        <v>43</v>
      </c>
      <c r="AK214" s="17"/>
      <c r="AL214" s="17"/>
      <c r="AM214" s="17"/>
      <c r="AN214" s="17"/>
      <c r="AO214" s="5"/>
    </row>
    <row r="215" spans="1:41" ht="39" x14ac:dyDescent="0.25">
      <c r="A215" s="17"/>
      <c r="B215" s="17">
        <v>135</v>
      </c>
      <c r="C215" s="17" t="s">
        <v>841</v>
      </c>
      <c r="D215" s="17" t="s">
        <v>478</v>
      </c>
      <c r="E215" s="17"/>
      <c r="F215" s="17"/>
      <c r="G215" s="17" t="s">
        <v>842</v>
      </c>
      <c r="H215" s="17" t="s">
        <v>487</v>
      </c>
      <c r="I215" s="18" t="s">
        <v>10432</v>
      </c>
      <c r="J215" s="17">
        <v>38.416666999999997</v>
      </c>
      <c r="K215" s="17">
        <v>-121.36666700000001</v>
      </c>
      <c r="L215" s="34" t="s">
        <v>43</v>
      </c>
      <c r="M215" s="17" t="s">
        <v>58</v>
      </c>
      <c r="N215" s="17" t="s">
        <v>843</v>
      </c>
      <c r="O215" s="17" t="s">
        <v>843</v>
      </c>
      <c r="P215" s="17"/>
      <c r="Q215" s="17">
        <v>1999</v>
      </c>
      <c r="R215" s="17" t="s">
        <v>42</v>
      </c>
      <c r="S215" s="17">
        <v>30</v>
      </c>
      <c r="T215" s="17"/>
      <c r="U215" s="17"/>
      <c r="V215" s="17"/>
      <c r="W215" s="19"/>
      <c r="X215" s="19">
        <v>214800</v>
      </c>
      <c r="Y215" s="17"/>
      <c r="Z215" s="19">
        <v>5099</v>
      </c>
      <c r="AA215" s="17">
        <v>1998</v>
      </c>
      <c r="AB215" s="17" t="s">
        <v>60</v>
      </c>
      <c r="AC215" s="17" t="s">
        <v>12438</v>
      </c>
      <c r="AD215" s="17" t="s">
        <v>43</v>
      </c>
      <c r="AE215" s="17"/>
      <c r="AF215" s="17" t="s">
        <v>52</v>
      </c>
      <c r="AG215" s="17"/>
      <c r="AH215" s="17"/>
      <c r="AI215" s="17">
        <v>50</v>
      </c>
      <c r="AJ215" s="17" t="s">
        <v>52</v>
      </c>
      <c r="AK215" s="17"/>
      <c r="AL215" s="17"/>
      <c r="AM215" s="17"/>
      <c r="AN215" s="17"/>
      <c r="AO215" s="5"/>
    </row>
    <row r="216" spans="1:41" ht="26.25" x14ac:dyDescent="0.25">
      <c r="A216" s="17">
        <v>1000367</v>
      </c>
      <c r="B216" s="17">
        <v>136</v>
      </c>
      <c r="C216" s="17" t="s">
        <v>844</v>
      </c>
      <c r="D216" s="17" t="s">
        <v>478</v>
      </c>
      <c r="E216" s="17"/>
      <c r="F216" s="17" t="s">
        <v>845</v>
      </c>
      <c r="G216" s="17" t="s">
        <v>846</v>
      </c>
      <c r="H216" s="17" t="s">
        <v>527</v>
      </c>
      <c r="I216" s="18" t="s">
        <v>10433</v>
      </c>
      <c r="J216" s="17">
        <v>33.72</v>
      </c>
      <c r="K216" s="17">
        <v>-117.10833</v>
      </c>
      <c r="L216" s="34" t="s">
        <v>43</v>
      </c>
      <c r="M216" s="17" t="s">
        <v>40</v>
      </c>
      <c r="N216" s="17" t="s">
        <v>528</v>
      </c>
      <c r="O216" s="17" t="s">
        <v>528</v>
      </c>
      <c r="P216" s="17">
        <v>1973</v>
      </c>
      <c r="Q216" s="17">
        <v>1994</v>
      </c>
      <c r="R216" s="17" t="s">
        <v>42</v>
      </c>
      <c r="S216" s="17"/>
      <c r="T216" s="17">
        <v>102.8</v>
      </c>
      <c r="U216" s="17"/>
      <c r="V216" s="17">
        <v>60</v>
      </c>
      <c r="W216" s="19">
        <v>2100000</v>
      </c>
      <c r="X216" s="19">
        <v>2100000</v>
      </c>
      <c r="Y216" s="17"/>
      <c r="Z216" s="19">
        <v>42245</v>
      </c>
      <c r="AA216" s="17">
        <v>1994</v>
      </c>
      <c r="AB216" s="17" t="s">
        <v>60</v>
      </c>
      <c r="AC216" s="17" t="s">
        <v>12438</v>
      </c>
      <c r="AD216" s="17" t="s">
        <v>43</v>
      </c>
      <c r="AE216" s="17">
        <v>0.70499999999999996</v>
      </c>
      <c r="AF216" s="17" t="s">
        <v>52</v>
      </c>
      <c r="AG216" s="17">
        <v>0.254</v>
      </c>
      <c r="AH216" s="17">
        <v>2012</v>
      </c>
      <c r="AI216" s="17">
        <v>28</v>
      </c>
      <c r="AJ216" s="17" t="s">
        <v>52</v>
      </c>
      <c r="AK216" s="17">
        <v>1</v>
      </c>
      <c r="AL216" s="17">
        <v>0.254</v>
      </c>
      <c r="AM216" s="17">
        <v>2012</v>
      </c>
      <c r="AN216" s="17" t="s">
        <v>8280</v>
      </c>
      <c r="AO216" s="5"/>
    </row>
    <row r="217" spans="1:41" x14ac:dyDescent="0.25">
      <c r="A217" s="17"/>
      <c r="B217" s="17">
        <v>334</v>
      </c>
      <c r="C217" s="17" t="s">
        <v>847</v>
      </c>
      <c r="D217" s="17" t="s">
        <v>478</v>
      </c>
      <c r="E217" s="17" t="s">
        <v>848</v>
      </c>
      <c r="F217" s="17"/>
      <c r="G217" s="17" t="s">
        <v>849</v>
      </c>
      <c r="H217" s="17" t="s">
        <v>524</v>
      </c>
      <c r="I217" s="18"/>
      <c r="J217" s="17"/>
      <c r="K217" s="17"/>
      <c r="L217" s="34" t="s">
        <v>43</v>
      </c>
      <c r="M217" s="17" t="s">
        <v>40</v>
      </c>
      <c r="N217" s="17" t="s">
        <v>850</v>
      </c>
      <c r="O217" s="17"/>
      <c r="P217" s="17">
        <v>1969</v>
      </c>
      <c r="Q217" s="17">
        <v>1976</v>
      </c>
      <c r="R217" s="17" t="s">
        <v>42</v>
      </c>
      <c r="S217" s="17">
        <v>33</v>
      </c>
      <c r="T217" s="17"/>
      <c r="U217" s="17"/>
      <c r="V217" s="17"/>
      <c r="W217" s="19"/>
      <c r="X217" s="19">
        <v>1600000</v>
      </c>
      <c r="Y217" s="17"/>
      <c r="Z217" s="19">
        <v>0</v>
      </c>
      <c r="AA217" s="17"/>
      <c r="AB217" s="17" t="s">
        <v>60</v>
      </c>
      <c r="AC217" s="17" t="s">
        <v>12438</v>
      </c>
      <c r="AD217" s="17" t="s">
        <v>43</v>
      </c>
      <c r="AE217" s="17"/>
      <c r="AF217" s="17" t="s">
        <v>52</v>
      </c>
      <c r="AG217" s="17">
        <v>0.3</v>
      </c>
      <c r="AH217" s="17"/>
      <c r="AI217" s="17">
        <v>50</v>
      </c>
      <c r="AJ217" s="17" t="s">
        <v>43</v>
      </c>
      <c r="AK217" s="17"/>
      <c r="AL217" s="17"/>
      <c r="AM217" s="17"/>
      <c r="AN217" s="17"/>
      <c r="AO217" s="5"/>
    </row>
    <row r="218" spans="1:41" ht="39" x14ac:dyDescent="0.25">
      <c r="A218" s="17"/>
      <c r="B218" s="17">
        <v>140</v>
      </c>
      <c r="C218" s="17" t="s">
        <v>854</v>
      </c>
      <c r="D218" s="17" t="s">
        <v>478</v>
      </c>
      <c r="E218" s="17"/>
      <c r="F218" s="17"/>
      <c r="G218" s="17" t="s">
        <v>855</v>
      </c>
      <c r="H218" s="17" t="s">
        <v>499</v>
      </c>
      <c r="I218" s="18" t="s">
        <v>10435</v>
      </c>
      <c r="J218" s="17">
        <v>41.316670000000002</v>
      </c>
      <c r="K218" s="17">
        <v>-120.04167</v>
      </c>
      <c r="L218" s="34" t="s">
        <v>43</v>
      </c>
      <c r="M218" s="17" t="s">
        <v>40</v>
      </c>
      <c r="N218" s="17" t="s">
        <v>583</v>
      </c>
      <c r="O218" s="17" t="s">
        <v>500</v>
      </c>
      <c r="P218" s="17"/>
      <c r="Q218" s="17">
        <v>1993</v>
      </c>
      <c r="R218" s="17" t="s">
        <v>42</v>
      </c>
      <c r="S218" s="17">
        <v>23</v>
      </c>
      <c r="T218" s="17"/>
      <c r="U218" s="17"/>
      <c r="V218" s="17"/>
      <c r="W218" s="19"/>
      <c r="X218" s="19">
        <v>10000</v>
      </c>
      <c r="Y218" s="17"/>
      <c r="Z218" s="19">
        <v>0</v>
      </c>
      <c r="AA218" s="17"/>
      <c r="AB218" s="17" t="s">
        <v>60</v>
      </c>
      <c r="AC218" s="17" t="s">
        <v>12438</v>
      </c>
      <c r="AD218" s="17" t="s">
        <v>43</v>
      </c>
      <c r="AE218" s="17"/>
      <c r="AF218" s="17" t="s">
        <v>43</v>
      </c>
      <c r="AG218" s="17"/>
      <c r="AH218" s="17"/>
      <c r="AI218" s="17"/>
      <c r="AJ218" s="17" t="s">
        <v>43</v>
      </c>
      <c r="AK218" s="17"/>
      <c r="AL218" s="17"/>
      <c r="AM218" s="17"/>
      <c r="AN218" s="17"/>
      <c r="AO218" s="5"/>
    </row>
    <row r="219" spans="1:41" ht="39" x14ac:dyDescent="0.25">
      <c r="A219" s="17"/>
      <c r="B219" s="17">
        <v>141</v>
      </c>
      <c r="C219" s="17" t="s">
        <v>856</v>
      </c>
      <c r="D219" s="17" t="s">
        <v>478</v>
      </c>
      <c r="E219" s="17"/>
      <c r="F219" s="17" t="s">
        <v>12745</v>
      </c>
      <c r="G219" s="17" t="s">
        <v>857</v>
      </c>
      <c r="H219" s="17" t="s">
        <v>573</v>
      </c>
      <c r="I219" s="18" t="s">
        <v>10436</v>
      </c>
      <c r="J219" s="17">
        <v>35.919890000000002</v>
      </c>
      <c r="K219" s="17">
        <v>-119.26696</v>
      </c>
      <c r="L219" s="34" t="s">
        <v>43</v>
      </c>
      <c r="M219" s="17" t="s">
        <v>40</v>
      </c>
      <c r="N219" s="17" t="s">
        <v>574</v>
      </c>
      <c r="O219" s="17" t="s">
        <v>574</v>
      </c>
      <c r="P219" s="17"/>
      <c r="Q219" s="17">
        <v>1998</v>
      </c>
      <c r="R219" s="17" t="s">
        <v>42</v>
      </c>
      <c r="S219" s="17">
        <v>16.600000000000001</v>
      </c>
      <c r="T219" s="17"/>
      <c r="U219" s="17"/>
      <c r="V219" s="17"/>
      <c r="W219" s="19"/>
      <c r="X219" s="19">
        <v>782400</v>
      </c>
      <c r="Y219" s="17"/>
      <c r="Z219" s="19">
        <v>4754</v>
      </c>
      <c r="AA219" s="17">
        <v>1997</v>
      </c>
      <c r="AB219" s="17" t="s">
        <v>60</v>
      </c>
      <c r="AC219" s="17" t="s">
        <v>12438</v>
      </c>
      <c r="AD219" s="17" t="s">
        <v>43</v>
      </c>
      <c r="AE219" s="17"/>
      <c r="AF219" s="17" t="s">
        <v>52</v>
      </c>
      <c r="AG219" s="17"/>
      <c r="AH219" s="17"/>
      <c r="AI219" s="17"/>
      <c r="AJ219" s="17" t="s">
        <v>43</v>
      </c>
      <c r="AK219" s="17"/>
      <c r="AL219" s="17"/>
      <c r="AM219" s="17"/>
      <c r="AN219" s="17"/>
      <c r="AO219" s="5"/>
    </row>
    <row r="220" spans="1:41" ht="39" x14ac:dyDescent="0.25">
      <c r="A220" s="17"/>
      <c r="B220" s="17">
        <v>142</v>
      </c>
      <c r="C220" s="17" t="s">
        <v>858</v>
      </c>
      <c r="D220" s="17" t="s">
        <v>478</v>
      </c>
      <c r="E220" s="17"/>
      <c r="F220" s="17"/>
      <c r="G220" s="17" t="s">
        <v>859</v>
      </c>
      <c r="H220" s="17" t="s">
        <v>775</v>
      </c>
      <c r="I220" s="18" t="s">
        <v>10437</v>
      </c>
      <c r="J220" s="17">
        <v>39.352499999999999</v>
      </c>
      <c r="K220" s="17">
        <v>-120.18980000000001</v>
      </c>
      <c r="L220" s="34" t="s">
        <v>43</v>
      </c>
      <c r="M220" s="17" t="s">
        <v>40</v>
      </c>
      <c r="N220" s="17" t="s">
        <v>860</v>
      </c>
      <c r="O220" s="17" t="s">
        <v>861</v>
      </c>
      <c r="P220" s="17"/>
      <c r="Q220" s="17">
        <v>1994</v>
      </c>
      <c r="R220" s="17" t="s">
        <v>42</v>
      </c>
      <c r="S220" s="17">
        <v>36</v>
      </c>
      <c r="T220" s="17"/>
      <c r="U220" s="17"/>
      <c r="V220" s="17"/>
      <c r="W220" s="19"/>
      <c r="X220" s="19">
        <v>500000</v>
      </c>
      <c r="Y220" s="17"/>
      <c r="Z220" s="19">
        <v>32501</v>
      </c>
      <c r="AA220" s="17">
        <v>1993</v>
      </c>
      <c r="AB220" s="17" t="s">
        <v>60</v>
      </c>
      <c r="AC220" s="17" t="s">
        <v>12438</v>
      </c>
      <c r="AD220" s="17" t="s">
        <v>43</v>
      </c>
      <c r="AE220" s="17"/>
      <c r="AF220" s="17" t="s">
        <v>52</v>
      </c>
      <c r="AG220" s="17"/>
      <c r="AH220" s="17"/>
      <c r="AI220" s="17">
        <v>50</v>
      </c>
      <c r="AJ220" s="17" t="s">
        <v>52</v>
      </c>
      <c r="AK220" s="17"/>
      <c r="AL220" s="17"/>
      <c r="AM220" s="17"/>
      <c r="AN220" s="17"/>
      <c r="AO220" s="5"/>
    </row>
    <row r="221" spans="1:41" x14ac:dyDescent="0.25">
      <c r="A221" s="17">
        <v>1011676</v>
      </c>
      <c r="B221" s="17">
        <v>143</v>
      </c>
      <c r="C221" s="17" t="s">
        <v>862</v>
      </c>
      <c r="D221" s="17" t="s">
        <v>478</v>
      </c>
      <c r="E221" s="17"/>
      <c r="F221" s="17" t="s">
        <v>863</v>
      </c>
      <c r="G221" s="17" t="s">
        <v>864</v>
      </c>
      <c r="H221" s="17" t="s">
        <v>865</v>
      </c>
      <c r="I221" s="18" t="s">
        <v>10438</v>
      </c>
      <c r="J221" s="17">
        <v>38.953330000000001</v>
      </c>
      <c r="K221" s="17">
        <v>-122.60083</v>
      </c>
      <c r="L221" s="34" t="s">
        <v>52</v>
      </c>
      <c r="M221" s="17" t="s">
        <v>40</v>
      </c>
      <c r="N221" s="17" t="s">
        <v>866</v>
      </c>
      <c r="O221" s="17" t="s">
        <v>866</v>
      </c>
      <c r="P221" s="17">
        <v>1972</v>
      </c>
      <c r="Q221" s="17">
        <v>2030</v>
      </c>
      <c r="R221" s="17" t="s">
        <v>51</v>
      </c>
      <c r="S221" s="17">
        <v>31</v>
      </c>
      <c r="T221" s="17"/>
      <c r="U221" s="17"/>
      <c r="V221" s="17"/>
      <c r="W221" s="19"/>
      <c r="X221" s="19">
        <v>2453070</v>
      </c>
      <c r="Y221" s="17">
        <v>2019</v>
      </c>
      <c r="Z221" s="19">
        <v>56004</v>
      </c>
      <c r="AA221" s="17">
        <v>2019</v>
      </c>
      <c r="AB221" s="17" t="s">
        <v>43</v>
      </c>
      <c r="AC221" s="17" t="s">
        <v>12438</v>
      </c>
      <c r="AD221" s="17" t="s">
        <v>43</v>
      </c>
      <c r="AE221" s="17"/>
      <c r="AF221" s="17" t="s">
        <v>52</v>
      </c>
      <c r="AG221" s="17">
        <v>0.55600000000000005</v>
      </c>
      <c r="AH221" s="17">
        <v>2019</v>
      </c>
      <c r="AI221" s="17">
        <v>49.6</v>
      </c>
      <c r="AJ221" s="17" t="s">
        <v>52</v>
      </c>
      <c r="AK221" s="17"/>
      <c r="AL221" s="17">
        <v>0.55600000000000005</v>
      </c>
      <c r="AM221" s="17">
        <v>2019</v>
      </c>
      <c r="AN221" s="17"/>
      <c r="AO221" s="5"/>
    </row>
    <row r="222" spans="1:41" ht="51.75" x14ac:dyDescent="0.25">
      <c r="A222" s="17">
        <v>1000368</v>
      </c>
      <c r="B222" s="17">
        <v>144</v>
      </c>
      <c r="C222" s="17" t="s">
        <v>867</v>
      </c>
      <c r="D222" s="17" t="s">
        <v>478</v>
      </c>
      <c r="E222" s="17"/>
      <c r="F222" s="17" t="s">
        <v>868</v>
      </c>
      <c r="G222" s="17" t="s">
        <v>869</v>
      </c>
      <c r="H222" s="17" t="s">
        <v>527</v>
      </c>
      <c r="I222" s="18" t="s">
        <v>10439</v>
      </c>
      <c r="J222" s="17">
        <v>33.881410000000002</v>
      </c>
      <c r="K222" s="17">
        <v>-116.44632</v>
      </c>
      <c r="L222" s="34" t="s">
        <v>52</v>
      </c>
      <c r="M222" s="17" t="s">
        <v>40</v>
      </c>
      <c r="N222" s="17" t="s">
        <v>528</v>
      </c>
      <c r="O222" s="17" t="s">
        <v>528</v>
      </c>
      <c r="P222" s="17">
        <v>1967</v>
      </c>
      <c r="Q222" s="17">
        <v>2004</v>
      </c>
      <c r="R222" s="17" t="s">
        <v>42</v>
      </c>
      <c r="S222" s="17">
        <v>148</v>
      </c>
      <c r="T222" s="17">
        <v>146.30000000000001</v>
      </c>
      <c r="U222" s="17"/>
      <c r="V222" s="17">
        <v>120</v>
      </c>
      <c r="W222" s="19">
        <v>6800000</v>
      </c>
      <c r="X222" s="19">
        <v>6100000</v>
      </c>
      <c r="Y222" s="17">
        <v>2002</v>
      </c>
      <c r="Z222" s="19">
        <v>483228</v>
      </c>
      <c r="AA222" s="17">
        <v>2004</v>
      </c>
      <c r="AB222" s="17" t="s">
        <v>60</v>
      </c>
      <c r="AC222" s="17" t="s">
        <v>12438</v>
      </c>
      <c r="AD222" s="17" t="s">
        <v>43</v>
      </c>
      <c r="AE222" s="17">
        <v>2.08</v>
      </c>
      <c r="AF222" s="17" t="s">
        <v>52</v>
      </c>
      <c r="AG222" s="17">
        <v>1.1200000000000001</v>
      </c>
      <c r="AH222" s="17">
        <v>2012</v>
      </c>
      <c r="AI222" s="17">
        <v>41.3</v>
      </c>
      <c r="AJ222" s="17" t="s">
        <v>52</v>
      </c>
      <c r="AK222" s="17"/>
      <c r="AL222" s="17">
        <v>1.1200000000000001</v>
      </c>
      <c r="AM222" s="17">
        <v>2012</v>
      </c>
      <c r="AN222" s="17" t="s">
        <v>8281</v>
      </c>
      <c r="AO222" s="5"/>
    </row>
    <row r="223" spans="1:41" ht="26.25" x14ac:dyDescent="0.25">
      <c r="A223" s="17"/>
      <c r="B223" s="17">
        <v>145</v>
      </c>
      <c r="C223" s="17" t="s">
        <v>870</v>
      </c>
      <c r="D223" s="17" t="s">
        <v>478</v>
      </c>
      <c r="E223" s="17"/>
      <c r="F223" s="17"/>
      <c r="G223" s="17" t="s">
        <v>871</v>
      </c>
      <c r="H223" s="17" t="s">
        <v>541</v>
      </c>
      <c r="I223" s="18" t="s">
        <v>10440</v>
      </c>
      <c r="J223" s="17">
        <v>34.956049999999998</v>
      </c>
      <c r="K223" s="17">
        <v>-117.95627</v>
      </c>
      <c r="L223" s="34" t="s">
        <v>52</v>
      </c>
      <c r="M223" s="17" t="s">
        <v>40</v>
      </c>
      <c r="N223" s="17" t="s">
        <v>587</v>
      </c>
      <c r="O223" s="17" t="s">
        <v>587</v>
      </c>
      <c r="P223" s="17"/>
      <c r="Q223" s="17">
        <v>2021</v>
      </c>
      <c r="R223" s="17" t="s">
        <v>51</v>
      </c>
      <c r="S223" s="17">
        <v>64</v>
      </c>
      <c r="T223" s="17"/>
      <c r="U223" s="17"/>
      <c r="V223" s="17"/>
      <c r="W223" s="19"/>
      <c r="X223" s="19">
        <v>300000</v>
      </c>
      <c r="Y223" s="17">
        <v>2004</v>
      </c>
      <c r="Z223" s="19">
        <v>8928</v>
      </c>
      <c r="AA223" s="17">
        <v>2004</v>
      </c>
      <c r="AB223" s="17" t="s">
        <v>60</v>
      </c>
      <c r="AC223" s="17" t="s">
        <v>12438</v>
      </c>
      <c r="AD223" s="17" t="s">
        <v>43</v>
      </c>
      <c r="AE223" s="17"/>
      <c r="AF223" s="17" t="s">
        <v>43</v>
      </c>
      <c r="AG223" s="17"/>
      <c r="AH223" s="17"/>
      <c r="AI223" s="17"/>
      <c r="AJ223" s="17" t="s">
        <v>43</v>
      </c>
      <c r="AK223" s="17"/>
      <c r="AL223" s="17"/>
      <c r="AM223" s="17"/>
      <c r="AN223" s="17"/>
      <c r="AO223" s="5"/>
    </row>
    <row r="224" spans="1:41" ht="51.75" x14ac:dyDescent="0.25">
      <c r="A224" s="17">
        <v>1007693</v>
      </c>
      <c r="B224" s="17">
        <v>147</v>
      </c>
      <c r="C224" s="17" t="s">
        <v>872</v>
      </c>
      <c r="D224" s="17" t="s">
        <v>478</v>
      </c>
      <c r="E224" s="17"/>
      <c r="F224" s="17" t="s">
        <v>873</v>
      </c>
      <c r="G224" s="17" t="s">
        <v>744</v>
      </c>
      <c r="H224" s="17" t="s">
        <v>527</v>
      </c>
      <c r="I224" s="18" t="s">
        <v>874</v>
      </c>
      <c r="J224" s="17">
        <v>33.799230000000001</v>
      </c>
      <c r="K224" s="17">
        <v>-117.46786</v>
      </c>
      <c r="L224" s="34" t="s">
        <v>43</v>
      </c>
      <c r="M224" s="17" t="s">
        <v>58</v>
      </c>
      <c r="N224" s="17" t="s">
        <v>50</v>
      </c>
      <c r="O224" s="17" t="s">
        <v>50</v>
      </c>
      <c r="P224" s="17">
        <v>1986</v>
      </c>
      <c r="Q224" s="17">
        <v>2059</v>
      </c>
      <c r="R224" s="17" t="s">
        <v>51</v>
      </c>
      <c r="S224" s="17"/>
      <c r="T224" s="17">
        <v>201.4</v>
      </c>
      <c r="U224" s="17">
        <v>60</v>
      </c>
      <c r="V224" s="17"/>
      <c r="W224" s="19">
        <v>212240372</v>
      </c>
      <c r="X224" s="19">
        <v>51265919</v>
      </c>
      <c r="Y224" s="17">
        <v>2019</v>
      </c>
      <c r="Z224" s="19">
        <v>3522931</v>
      </c>
      <c r="AA224" s="17">
        <v>2019</v>
      </c>
      <c r="AB224" s="17" t="s">
        <v>43</v>
      </c>
      <c r="AC224" s="17" t="s">
        <v>12438</v>
      </c>
      <c r="AD224" s="17" t="s">
        <v>43</v>
      </c>
      <c r="AE224" s="17">
        <v>10.1</v>
      </c>
      <c r="AF224" s="17" t="s">
        <v>52</v>
      </c>
      <c r="AG224" s="17">
        <v>4.7770000000000001</v>
      </c>
      <c r="AH224" s="17">
        <v>2019</v>
      </c>
      <c r="AI224" s="17">
        <v>41.7</v>
      </c>
      <c r="AJ224" s="17" t="s">
        <v>52</v>
      </c>
      <c r="AK224" s="17">
        <v>2</v>
      </c>
      <c r="AL224" s="17">
        <v>4.7770000000000001</v>
      </c>
      <c r="AM224" s="17">
        <v>2019</v>
      </c>
      <c r="AN224" s="17" t="s">
        <v>9687</v>
      </c>
      <c r="AO224" s="5"/>
    </row>
    <row r="225" spans="1:41" ht="51.75" x14ac:dyDescent="0.25">
      <c r="A225" s="17"/>
      <c r="B225" s="17">
        <v>148</v>
      </c>
      <c r="C225" s="17" t="s">
        <v>875</v>
      </c>
      <c r="D225" s="17" t="s">
        <v>478</v>
      </c>
      <c r="E225" s="17" t="s">
        <v>876</v>
      </c>
      <c r="F225" s="17" t="s">
        <v>877</v>
      </c>
      <c r="G225" s="17" t="s">
        <v>878</v>
      </c>
      <c r="H225" s="17" t="s">
        <v>879</v>
      </c>
      <c r="I225" s="18" t="s">
        <v>10441</v>
      </c>
      <c r="J225" s="17">
        <v>39.067</v>
      </c>
      <c r="K225" s="17">
        <v>-122.175</v>
      </c>
      <c r="L225" s="34" t="s">
        <v>43</v>
      </c>
      <c r="M225" s="17" t="s">
        <v>40</v>
      </c>
      <c r="N225" s="17" t="s">
        <v>880</v>
      </c>
      <c r="O225" s="17" t="s">
        <v>880</v>
      </c>
      <c r="P225" s="17"/>
      <c r="Q225" s="17">
        <v>1995</v>
      </c>
      <c r="R225" s="17" t="s">
        <v>42</v>
      </c>
      <c r="S225" s="17">
        <v>49</v>
      </c>
      <c r="T225" s="17"/>
      <c r="U225" s="17"/>
      <c r="V225" s="17"/>
      <c r="W225" s="19"/>
      <c r="X225" s="19">
        <v>200000</v>
      </c>
      <c r="Y225" s="17"/>
      <c r="Z225" s="19"/>
      <c r="AA225" s="17"/>
      <c r="AB225" s="17" t="s">
        <v>60</v>
      </c>
      <c r="AC225" s="17" t="s">
        <v>12438</v>
      </c>
      <c r="AD225" s="17" t="s">
        <v>43</v>
      </c>
      <c r="AE225" s="17"/>
      <c r="AF225" s="17" t="s">
        <v>43</v>
      </c>
      <c r="AG225" s="17"/>
      <c r="AH225" s="17"/>
      <c r="AI225" s="17"/>
      <c r="AJ225" s="17" t="s">
        <v>43</v>
      </c>
      <c r="AK225" s="17"/>
      <c r="AL225" s="17"/>
      <c r="AM225" s="17"/>
      <c r="AN225" s="17"/>
      <c r="AO225" s="5"/>
    </row>
    <row r="226" spans="1:41" ht="26.25" x14ac:dyDescent="0.25">
      <c r="A226" s="17"/>
      <c r="B226" s="17">
        <v>149</v>
      </c>
      <c r="C226" s="17" t="s">
        <v>881</v>
      </c>
      <c r="D226" s="17" t="s">
        <v>478</v>
      </c>
      <c r="E226" s="17"/>
      <c r="F226" s="17" t="s">
        <v>882</v>
      </c>
      <c r="G226" s="17" t="s">
        <v>883</v>
      </c>
      <c r="H226" s="17" t="s">
        <v>573</v>
      </c>
      <c r="I226" s="18" t="s">
        <v>10442</v>
      </c>
      <c r="J226" s="17">
        <v>36.229559999999999</v>
      </c>
      <c r="K226" s="17">
        <v>-119.15245</v>
      </c>
      <c r="L226" s="34" t="s">
        <v>43</v>
      </c>
      <c r="M226" s="17" t="s">
        <v>40</v>
      </c>
      <c r="N226" s="17" t="s">
        <v>574</v>
      </c>
      <c r="O226" s="17" t="s">
        <v>574</v>
      </c>
      <c r="P226" s="17"/>
      <c r="Q226" s="17">
        <v>2005</v>
      </c>
      <c r="R226" s="17" t="s">
        <v>42</v>
      </c>
      <c r="S226" s="17">
        <v>34</v>
      </c>
      <c r="T226" s="17"/>
      <c r="U226" s="17"/>
      <c r="V226" s="17"/>
      <c r="W226" s="19"/>
      <c r="X226" s="19">
        <v>500000</v>
      </c>
      <c r="Y226" s="17">
        <v>2004</v>
      </c>
      <c r="Z226" s="19">
        <v>0</v>
      </c>
      <c r="AA226" s="17">
        <v>2004</v>
      </c>
      <c r="AB226" s="17" t="s">
        <v>60</v>
      </c>
      <c r="AC226" s="17" t="s">
        <v>12438</v>
      </c>
      <c r="AD226" s="17" t="s">
        <v>43</v>
      </c>
      <c r="AE226" s="17"/>
      <c r="AF226" s="17" t="s">
        <v>43</v>
      </c>
      <c r="AG226" s="17"/>
      <c r="AH226" s="17"/>
      <c r="AI226" s="17"/>
      <c r="AJ226" s="17" t="s">
        <v>43</v>
      </c>
      <c r="AK226" s="17"/>
      <c r="AL226" s="17"/>
      <c r="AM226" s="17"/>
      <c r="AN226" s="17" t="s">
        <v>8282</v>
      </c>
      <c r="AO226" s="5"/>
    </row>
    <row r="227" spans="1:41" ht="39" x14ac:dyDescent="0.25">
      <c r="A227" s="17">
        <v>1003202</v>
      </c>
      <c r="B227" s="17">
        <v>150</v>
      </c>
      <c r="C227" s="17" t="s">
        <v>884</v>
      </c>
      <c r="D227" s="17" t="s">
        <v>478</v>
      </c>
      <c r="E227" s="17"/>
      <c r="F227" s="17" t="s">
        <v>885</v>
      </c>
      <c r="G227" s="17" t="s">
        <v>886</v>
      </c>
      <c r="H227" s="17" t="s">
        <v>887</v>
      </c>
      <c r="I227" s="18" t="s">
        <v>10443</v>
      </c>
      <c r="J227" s="17">
        <v>37.064680000000003</v>
      </c>
      <c r="K227" s="17">
        <v>-120.1991</v>
      </c>
      <c r="L227" s="34" t="s">
        <v>43</v>
      </c>
      <c r="M227" s="17" t="s">
        <v>40</v>
      </c>
      <c r="N227" s="17" t="s">
        <v>888</v>
      </c>
      <c r="O227" s="17" t="s">
        <v>9532</v>
      </c>
      <c r="P227" s="17">
        <v>1971</v>
      </c>
      <c r="Q227" s="17">
        <v>2048</v>
      </c>
      <c r="R227" s="17" t="s">
        <v>51</v>
      </c>
      <c r="S227" s="17">
        <v>121.2</v>
      </c>
      <c r="T227" s="17">
        <v>85</v>
      </c>
      <c r="U227" s="17"/>
      <c r="V227" s="17">
        <v>75</v>
      </c>
      <c r="W227" s="19">
        <v>15926354</v>
      </c>
      <c r="X227" s="19">
        <v>4805425</v>
      </c>
      <c r="Y227" s="17">
        <v>2019</v>
      </c>
      <c r="Z227" s="19">
        <v>220864</v>
      </c>
      <c r="AA227" s="17">
        <v>2019</v>
      </c>
      <c r="AB227" s="17" t="s">
        <v>52</v>
      </c>
      <c r="AC227" s="17" t="s">
        <v>12445</v>
      </c>
      <c r="AD227" s="17" t="s">
        <v>43</v>
      </c>
      <c r="AE227" s="17"/>
      <c r="AF227" s="17" t="s">
        <v>52</v>
      </c>
      <c r="AG227" s="17">
        <v>1.4350000000000001</v>
      </c>
      <c r="AH227" s="17">
        <v>2019</v>
      </c>
      <c r="AI227" s="17">
        <v>43.4</v>
      </c>
      <c r="AJ227" s="17" t="s">
        <v>52</v>
      </c>
      <c r="AK227" s="17">
        <v>2</v>
      </c>
      <c r="AL227" s="17">
        <v>1.4350000000000001</v>
      </c>
      <c r="AM227" s="17">
        <v>2019</v>
      </c>
      <c r="AN227" s="17" t="s">
        <v>889</v>
      </c>
      <c r="AO227" s="5"/>
    </row>
    <row r="228" spans="1:41" ht="90" x14ac:dyDescent="0.25">
      <c r="A228" s="17">
        <v>1003814</v>
      </c>
      <c r="B228" s="17">
        <v>151</v>
      </c>
      <c r="C228" s="17" t="s">
        <v>890</v>
      </c>
      <c r="D228" s="17" t="s">
        <v>478</v>
      </c>
      <c r="E228" s="17"/>
      <c r="F228" s="17" t="s">
        <v>891</v>
      </c>
      <c r="G228" s="17" t="s">
        <v>892</v>
      </c>
      <c r="H228" s="17" t="s">
        <v>644</v>
      </c>
      <c r="I228" s="18" t="s">
        <v>10444</v>
      </c>
      <c r="J228" s="17">
        <v>37.388159999999999</v>
      </c>
      <c r="K228" s="17">
        <v>-121.13633</v>
      </c>
      <c r="L228" s="34" t="s">
        <v>43</v>
      </c>
      <c r="M228" s="17" t="s">
        <v>40</v>
      </c>
      <c r="N228" s="17" t="s">
        <v>893</v>
      </c>
      <c r="O228" s="17" t="s">
        <v>893</v>
      </c>
      <c r="P228" s="17">
        <v>1973</v>
      </c>
      <c r="Q228" s="17">
        <v>2028</v>
      </c>
      <c r="R228" s="17" t="s">
        <v>51</v>
      </c>
      <c r="S228" s="17">
        <v>375</v>
      </c>
      <c r="T228" s="17">
        <v>71</v>
      </c>
      <c r="U228" s="17">
        <v>80</v>
      </c>
      <c r="V228" s="17"/>
      <c r="W228" s="19">
        <v>9519129</v>
      </c>
      <c r="X228" s="19">
        <v>4242352</v>
      </c>
      <c r="Y228" s="17">
        <v>2019</v>
      </c>
      <c r="Z228" s="19">
        <v>231189</v>
      </c>
      <c r="AA228" s="17">
        <v>2019</v>
      </c>
      <c r="AB228" s="17" t="s">
        <v>43</v>
      </c>
      <c r="AC228" s="17" t="s">
        <v>12438</v>
      </c>
      <c r="AD228" s="17" t="s">
        <v>43</v>
      </c>
      <c r="AE228" s="17">
        <v>1.56</v>
      </c>
      <c r="AF228" s="17" t="s">
        <v>52</v>
      </c>
      <c r="AG228" s="17">
        <v>1.0629999999999999</v>
      </c>
      <c r="AH228" s="17">
        <v>2019</v>
      </c>
      <c r="AI228" s="17">
        <v>41.2</v>
      </c>
      <c r="AJ228" s="17" t="s">
        <v>52</v>
      </c>
      <c r="AK228" s="17">
        <v>1</v>
      </c>
      <c r="AL228" s="17">
        <v>1.0629999999999999</v>
      </c>
      <c r="AM228" s="17">
        <v>2019</v>
      </c>
      <c r="AN228" s="17" t="s">
        <v>894</v>
      </c>
      <c r="AO228" s="5"/>
    </row>
    <row r="229" spans="1:41" ht="26.25" x14ac:dyDescent="0.25">
      <c r="A229" s="17">
        <v>1007198</v>
      </c>
      <c r="B229" s="17">
        <v>153</v>
      </c>
      <c r="C229" s="17" t="s">
        <v>895</v>
      </c>
      <c r="D229" s="17" t="s">
        <v>478</v>
      </c>
      <c r="E229" s="17" t="s">
        <v>550</v>
      </c>
      <c r="F229" s="17" t="s">
        <v>896</v>
      </c>
      <c r="G229" s="17" t="s">
        <v>897</v>
      </c>
      <c r="H229" s="17" t="s">
        <v>550</v>
      </c>
      <c r="I229" s="18" t="s">
        <v>10445</v>
      </c>
      <c r="J229" s="17">
        <v>38.037100000000002</v>
      </c>
      <c r="K229" s="17">
        <v>-120.94489</v>
      </c>
      <c r="L229" s="34" t="s">
        <v>43</v>
      </c>
      <c r="M229" s="17" t="s">
        <v>40</v>
      </c>
      <c r="N229" s="17" t="s">
        <v>798</v>
      </c>
      <c r="O229" s="17" t="s">
        <v>895</v>
      </c>
      <c r="P229" s="17">
        <v>1965</v>
      </c>
      <c r="Q229" s="17">
        <v>2092</v>
      </c>
      <c r="R229" s="17" t="s">
        <v>51</v>
      </c>
      <c r="S229" s="17">
        <v>750</v>
      </c>
      <c r="T229" s="17">
        <v>124</v>
      </c>
      <c r="U229" s="17"/>
      <c r="V229" s="17"/>
      <c r="W229" s="19">
        <v>82797309</v>
      </c>
      <c r="X229" s="19">
        <v>5907525</v>
      </c>
      <c r="Y229" s="17">
        <v>2019</v>
      </c>
      <c r="Z229" s="19">
        <v>307577</v>
      </c>
      <c r="AA229" s="17">
        <v>2019</v>
      </c>
      <c r="AB229" s="17" t="s">
        <v>52</v>
      </c>
      <c r="AC229" s="17" t="s">
        <v>12438</v>
      </c>
      <c r="AD229" s="17" t="s">
        <v>43</v>
      </c>
      <c r="AE229" s="17">
        <v>4.96</v>
      </c>
      <c r="AF229" s="17" t="s">
        <v>52</v>
      </c>
      <c r="AG229" s="17">
        <v>1.8779999999999999</v>
      </c>
      <c r="AH229" s="17">
        <v>2019</v>
      </c>
      <c r="AI229" s="17">
        <v>50.8</v>
      </c>
      <c r="AJ229" s="17" t="s">
        <v>52</v>
      </c>
      <c r="AK229" s="17"/>
      <c r="AL229" s="17"/>
      <c r="AM229" s="17"/>
      <c r="AN229" s="17" t="s">
        <v>898</v>
      </c>
      <c r="AO229" s="5"/>
    </row>
    <row r="230" spans="1:41" x14ac:dyDescent="0.25">
      <c r="A230" s="17"/>
      <c r="B230" s="17">
        <v>154</v>
      </c>
      <c r="C230" s="17" t="s">
        <v>899</v>
      </c>
      <c r="D230" s="17" t="s">
        <v>478</v>
      </c>
      <c r="E230" s="17"/>
      <c r="F230" s="17"/>
      <c r="G230" s="17" t="s">
        <v>900</v>
      </c>
      <c r="H230" s="17" t="s">
        <v>499</v>
      </c>
      <c r="I230" s="18" t="s">
        <v>10446</v>
      </c>
      <c r="J230" s="17">
        <v>37.883333999999998</v>
      </c>
      <c r="K230" s="17">
        <v>-121.266667</v>
      </c>
      <c r="L230" s="34" t="s">
        <v>43</v>
      </c>
      <c r="M230" s="17" t="s">
        <v>40</v>
      </c>
      <c r="N230" s="17" t="s">
        <v>500</v>
      </c>
      <c r="O230" s="17" t="s">
        <v>500</v>
      </c>
      <c r="P230" s="17"/>
      <c r="Q230" s="17">
        <v>1993</v>
      </c>
      <c r="R230" s="17" t="s">
        <v>42</v>
      </c>
      <c r="S230" s="17">
        <v>13</v>
      </c>
      <c r="T230" s="17"/>
      <c r="U230" s="17"/>
      <c r="V230" s="17"/>
      <c r="W230" s="19"/>
      <c r="X230" s="19">
        <v>10000</v>
      </c>
      <c r="Y230" s="17"/>
      <c r="Z230" s="19">
        <v>0</v>
      </c>
      <c r="AA230" s="17"/>
      <c r="AB230" s="17" t="s">
        <v>60</v>
      </c>
      <c r="AC230" s="17" t="s">
        <v>12438</v>
      </c>
      <c r="AD230" s="17" t="s">
        <v>43</v>
      </c>
      <c r="AE230" s="17"/>
      <c r="AF230" s="17" t="s">
        <v>43</v>
      </c>
      <c r="AG230" s="17"/>
      <c r="AH230" s="17"/>
      <c r="AI230" s="17"/>
      <c r="AJ230" s="17" t="s">
        <v>43</v>
      </c>
      <c r="AK230" s="17"/>
      <c r="AL230" s="17"/>
      <c r="AM230" s="17"/>
      <c r="AN230" s="17"/>
      <c r="AO230" s="5"/>
    </row>
    <row r="231" spans="1:41" ht="26.25" x14ac:dyDescent="0.25">
      <c r="A231" s="17"/>
      <c r="B231" s="17">
        <v>259</v>
      </c>
      <c r="C231" s="17" t="s">
        <v>901</v>
      </c>
      <c r="D231" s="17" t="s">
        <v>478</v>
      </c>
      <c r="E231" s="17"/>
      <c r="F231" s="17" t="s">
        <v>902</v>
      </c>
      <c r="G231" s="17" t="s">
        <v>903</v>
      </c>
      <c r="H231" s="17" t="s">
        <v>532</v>
      </c>
      <c r="I231" s="18" t="s">
        <v>10447</v>
      </c>
      <c r="J231" s="17">
        <v>35.265889999999999</v>
      </c>
      <c r="K231" s="17">
        <v>-116.66233</v>
      </c>
      <c r="L231" s="34" t="s">
        <v>43</v>
      </c>
      <c r="M231" s="17" t="s">
        <v>40</v>
      </c>
      <c r="N231" s="17" t="s">
        <v>904</v>
      </c>
      <c r="O231" s="17" t="s">
        <v>904</v>
      </c>
      <c r="P231" s="17"/>
      <c r="Q231" s="17">
        <v>2405</v>
      </c>
      <c r="R231" s="17" t="s">
        <v>51</v>
      </c>
      <c r="S231" s="17">
        <v>422</v>
      </c>
      <c r="T231" s="17"/>
      <c r="U231" s="17"/>
      <c r="V231" s="17"/>
      <c r="W231" s="19"/>
      <c r="X231" s="19">
        <v>7577621</v>
      </c>
      <c r="Y231" s="17"/>
      <c r="Z231" s="19">
        <v>6809</v>
      </c>
      <c r="AA231" s="17">
        <v>2004</v>
      </c>
      <c r="AB231" s="17" t="s">
        <v>60</v>
      </c>
      <c r="AC231" s="17" t="s">
        <v>12438</v>
      </c>
      <c r="AD231" s="17" t="s">
        <v>43</v>
      </c>
      <c r="AE231" s="17"/>
      <c r="AF231" s="17" t="s">
        <v>43</v>
      </c>
      <c r="AG231" s="17"/>
      <c r="AH231" s="17"/>
      <c r="AI231" s="17"/>
      <c r="AJ231" s="17" t="s">
        <v>43</v>
      </c>
      <c r="AK231" s="17"/>
      <c r="AL231" s="17"/>
      <c r="AM231" s="17"/>
      <c r="AN231" s="17"/>
      <c r="AO231" s="5"/>
    </row>
    <row r="232" spans="1:41" ht="26.25" x14ac:dyDescent="0.25">
      <c r="A232" s="17">
        <v>1004010</v>
      </c>
      <c r="B232" s="17">
        <v>11120</v>
      </c>
      <c r="C232" s="17" t="s">
        <v>8283</v>
      </c>
      <c r="D232" s="17" t="s">
        <v>478</v>
      </c>
      <c r="E232" s="17" t="s">
        <v>905</v>
      </c>
      <c r="F232" s="17" t="s">
        <v>8284</v>
      </c>
      <c r="G232" s="17" t="s">
        <v>549</v>
      </c>
      <c r="H232" s="17" t="s">
        <v>550</v>
      </c>
      <c r="I232" s="18" t="s">
        <v>10366</v>
      </c>
      <c r="J232" s="17">
        <v>37.874623999999997</v>
      </c>
      <c r="K232" s="17">
        <v>-121.1833</v>
      </c>
      <c r="L232" s="34" t="s">
        <v>52</v>
      </c>
      <c r="M232" s="17" t="s">
        <v>58</v>
      </c>
      <c r="N232" s="17" t="s">
        <v>59</v>
      </c>
      <c r="O232" s="17" t="s">
        <v>59</v>
      </c>
      <c r="P232" s="17">
        <v>1973</v>
      </c>
      <c r="Q232" s="17">
        <v>2042</v>
      </c>
      <c r="R232" s="17" t="s">
        <v>51</v>
      </c>
      <c r="S232" s="17"/>
      <c r="T232" s="17">
        <v>157</v>
      </c>
      <c r="U232" s="17"/>
      <c r="V232" s="17"/>
      <c r="W232" s="19">
        <v>32882079</v>
      </c>
      <c r="X232" s="19">
        <v>27940598</v>
      </c>
      <c r="Y232" s="17">
        <v>2019</v>
      </c>
      <c r="Z232" s="19">
        <v>911265</v>
      </c>
      <c r="AA232" s="17">
        <v>2019</v>
      </c>
      <c r="AB232" s="17" t="s">
        <v>43</v>
      </c>
      <c r="AC232" s="17" t="s">
        <v>12438</v>
      </c>
      <c r="AD232" s="17" t="s">
        <v>43</v>
      </c>
      <c r="AE232" s="17"/>
      <c r="AF232" s="17" t="s">
        <v>52</v>
      </c>
      <c r="AG232" s="17">
        <v>5.3869999999999996</v>
      </c>
      <c r="AH232" s="17">
        <v>2019</v>
      </c>
      <c r="AI232" s="17">
        <v>49.8</v>
      </c>
      <c r="AJ232" s="17" t="s">
        <v>52</v>
      </c>
      <c r="AK232" s="17">
        <v>2</v>
      </c>
      <c r="AL232" s="17">
        <v>3.8</v>
      </c>
      <c r="AM232" s="17">
        <v>2019</v>
      </c>
      <c r="AN232" s="17" t="s">
        <v>8285</v>
      </c>
      <c r="AO232" s="5"/>
    </row>
    <row r="233" spans="1:41" ht="26.25" x14ac:dyDescent="0.25">
      <c r="A233" s="17"/>
      <c r="B233" s="17">
        <v>156</v>
      </c>
      <c r="C233" s="17" t="s">
        <v>906</v>
      </c>
      <c r="D233" s="17" t="s">
        <v>478</v>
      </c>
      <c r="E233" s="17" t="s">
        <v>907</v>
      </c>
      <c r="F233" s="17"/>
      <c r="G233" s="17" t="s">
        <v>908</v>
      </c>
      <c r="H233" s="17" t="s">
        <v>748</v>
      </c>
      <c r="I233" s="18" t="s">
        <v>10448</v>
      </c>
      <c r="J233" s="17">
        <v>37.950000000000003</v>
      </c>
      <c r="K233" s="17">
        <v>-121.283334</v>
      </c>
      <c r="L233" s="34" t="s">
        <v>43</v>
      </c>
      <c r="M233" s="17" t="s">
        <v>58</v>
      </c>
      <c r="N233" s="17" t="s">
        <v>909</v>
      </c>
      <c r="O233" s="17" t="s">
        <v>910</v>
      </c>
      <c r="P233" s="17"/>
      <c r="Q233" s="17">
        <v>2003</v>
      </c>
      <c r="R233" s="17" t="s">
        <v>42</v>
      </c>
      <c r="S233" s="17">
        <v>17</v>
      </c>
      <c r="T233" s="17"/>
      <c r="U233" s="17"/>
      <c r="V233" s="17"/>
      <c r="W233" s="19"/>
      <c r="X233" s="19">
        <v>120000</v>
      </c>
      <c r="Y233" s="17"/>
      <c r="Z233" s="19">
        <v>10815</v>
      </c>
      <c r="AA233" s="17">
        <v>2003</v>
      </c>
      <c r="AB233" s="17" t="s">
        <v>60</v>
      </c>
      <c r="AC233" s="17" t="s">
        <v>12438</v>
      </c>
      <c r="AD233" s="17" t="s">
        <v>43</v>
      </c>
      <c r="AE233" s="17"/>
      <c r="AF233" s="17" t="s">
        <v>52</v>
      </c>
      <c r="AG233" s="17"/>
      <c r="AH233" s="17"/>
      <c r="AI233" s="17">
        <v>50</v>
      </c>
      <c r="AJ233" s="17" t="s">
        <v>52</v>
      </c>
      <c r="AK233" s="17"/>
      <c r="AL233" s="17"/>
      <c r="AM233" s="17"/>
      <c r="AN233" s="17"/>
      <c r="AO233" s="5"/>
    </row>
    <row r="234" spans="1:41" ht="64.5" x14ac:dyDescent="0.25">
      <c r="A234" s="17">
        <v>1002107</v>
      </c>
      <c r="B234" s="17">
        <v>62</v>
      </c>
      <c r="C234" s="17" t="s">
        <v>911</v>
      </c>
      <c r="D234" s="17" t="s">
        <v>478</v>
      </c>
      <c r="E234" s="17" t="s">
        <v>912</v>
      </c>
      <c r="F234" s="17" t="s">
        <v>913</v>
      </c>
      <c r="G234" s="17" t="s">
        <v>914</v>
      </c>
      <c r="H234" s="17" t="s">
        <v>802</v>
      </c>
      <c r="I234" s="18" t="s">
        <v>10449</v>
      </c>
      <c r="J234" s="17">
        <v>33.720529999999997</v>
      </c>
      <c r="K234" s="17">
        <v>-117.70947</v>
      </c>
      <c r="L234" s="34" t="s">
        <v>43</v>
      </c>
      <c r="M234" s="17" t="s">
        <v>40</v>
      </c>
      <c r="N234" s="17" t="s">
        <v>915</v>
      </c>
      <c r="O234" s="17" t="s">
        <v>915</v>
      </c>
      <c r="P234" s="17">
        <v>1990</v>
      </c>
      <c r="Q234" s="17">
        <v>2053</v>
      </c>
      <c r="R234" s="17" t="s">
        <v>51</v>
      </c>
      <c r="S234" s="17">
        <v>534</v>
      </c>
      <c r="T234" s="17">
        <v>259.60000000000002</v>
      </c>
      <c r="U234" s="17">
        <v>400</v>
      </c>
      <c r="V234" s="17">
        <v>250</v>
      </c>
      <c r="W234" s="19">
        <v>112816902</v>
      </c>
      <c r="X234" s="19">
        <v>57681443</v>
      </c>
      <c r="Y234" s="17">
        <v>2019</v>
      </c>
      <c r="Z234" s="19">
        <v>2753066</v>
      </c>
      <c r="AA234" s="17">
        <v>2019</v>
      </c>
      <c r="AB234" s="17" t="s">
        <v>43</v>
      </c>
      <c r="AC234" s="17" t="s">
        <v>12438</v>
      </c>
      <c r="AD234" s="17" t="s">
        <v>43</v>
      </c>
      <c r="AE234" s="17"/>
      <c r="AF234" s="17" t="s">
        <v>52</v>
      </c>
      <c r="AG234" s="17">
        <v>13.2</v>
      </c>
      <c r="AH234" s="17">
        <v>2019</v>
      </c>
      <c r="AI234" s="17">
        <v>50.1</v>
      </c>
      <c r="AJ234" s="17" t="s">
        <v>52</v>
      </c>
      <c r="AK234" s="17">
        <v>5</v>
      </c>
      <c r="AL234" s="17">
        <v>2.4500000000000002</v>
      </c>
      <c r="AM234" s="17">
        <v>2019</v>
      </c>
      <c r="AN234" s="17" t="s">
        <v>9533</v>
      </c>
      <c r="AO234" s="5"/>
    </row>
    <row r="235" spans="1:41" ht="26.25" x14ac:dyDescent="0.25">
      <c r="A235" s="17"/>
      <c r="B235" s="17">
        <v>157</v>
      </c>
      <c r="C235" s="17" t="s">
        <v>916</v>
      </c>
      <c r="D235" s="17" t="s">
        <v>478</v>
      </c>
      <c r="E235" s="17"/>
      <c r="F235" s="17" t="s">
        <v>917</v>
      </c>
      <c r="G235" s="17" t="s">
        <v>918</v>
      </c>
      <c r="H235" s="17" t="s">
        <v>550</v>
      </c>
      <c r="I235" s="18" t="s">
        <v>10450</v>
      </c>
      <c r="J235" s="17">
        <v>37.915999999999997</v>
      </c>
      <c r="K235" s="17">
        <v>-121.295</v>
      </c>
      <c r="L235" s="34" t="s">
        <v>43</v>
      </c>
      <c r="M235" s="17" t="s">
        <v>58</v>
      </c>
      <c r="N235" s="17" t="s">
        <v>59</v>
      </c>
      <c r="O235" s="17" t="s">
        <v>59</v>
      </c>
      <c r="P235" s="17"/>
      <c r="Q235" s="17">
        <v>1999</v>
      </c>
      <c r="R235" s="17" t="s">
        <v>42</v>
      </c>
      <c r="S235" s="17">
        <v>66</v>
      </c>
      <c r="T235" s="17"/>
      <c r="U235" s="17"/>
      <c r="V235" s="17"/>
      <c r="W235" s="19"/>
      <c r="X235" s="19">
        <v>400000</v>
      </c>
      <c r="Y235" s="17"/>
      <c r="Z235" s="19">
        <v>650</v>
      </c>
      <c r="AA235" s="17">
        <v>1999</v>
      </c>
      <c r="AB235" s="17" t="s">
        <v>60</v>
      </c>
      <c r="AC235" s="17" t="s">
        <v>12438</v>
      </c>
      <c r="AD235" s="17" t="s">
        <v>43</v>
      </c>
      <c r="AE235" s="17"/>
      <c r="AF235" s="17" t="s">
        <v>43</v>
      </c>
      <c r="AG235" s="17"/>
      <c r="AH235" s="17"/>
      <c r="AI235" s="17"/>
      <c r="AJ235" s="17" t="s">
        <v>43</v>
      </c>
      <c r="AK235" s="17"/>
      <c r="AL235" s="17"/>
      <c r="AM235" s="17"/>
      <c r="AN235" s="17"/>
      <c r="AO235" s="5"/>
    </row>
    <row r="236" spans="1:41" ht="39" x14ac:dyDescent="0.25">
      <c r="A236" s="17"/>
      <c r="B236" s="17">
        <v>158</v>
      </c>
      <c r="C236" s="17" t="s">
        <v>923</v>
      </c>
      <c r="D236" s="17" t="s">
        <v>478</v>
      </c>
      <c r="E236" s="17"/>
      <c r="F236" s="17" t="s">
        <v>924</v>
      </c>
      <c r="G236" s="17" t="s">
        <v>925</v>
      </c>
      <c r="H236" s="17" t="s">
        <v>622</v>
      </c>
      <c r="I236" s="18" t="s">
        <v>10451</v>
      </c>
      <c r="J236" s="17">
        <v>36.47</v>
      </c>
      <c r="K236" s="17">
        <v>-116.85299999999999</v>
      </c>
      <c r="L236" s="34" t="s">
        <v>43</v>
      </c>
      <c r="M236" s="17" t="s">
        <v>40</v>
      </c>
      <c r="N236" s="17" t="s">
        <v>926</v>
      </c>
      <c r="O236" s="17" t="s">
        <v>926</v>
      </c>
      <c r="P236" s="17"/>
      <c r="Q236" s="17">
        <v>1996</v>
      </c>
      <c r="R236" s="17" t="s">
        <v>42</v>
      </c>
      <c r="S236" s="17">
        <v>10</v>
      </c>
      <c r="T236" s="17"/>
      <c r="U236" s="17"/>
      <c r="V236" s="17"/>
      <c r="W236" s="19"/>
      <c r="X236" s="19">
        <v>50000</v>
      </c>
      <c r="Y236" s="17"/>
      <c r="Z236" s="19">
        <v>140</v>
      </c>
      <c r="AA236" s="17">
        <v>1996</v>
      </c>
      <c r="AB236" s="17" t="s">
        <v>60</v>
      </c>
      <c r="AC236" s="17" t="s">
        <v>12438</v>
      </c>
      <c r="AD236" s="17" t="s">
        <v>43</v>
      </c>
      <c r="AE236" s="17"/>
      <c r="AF236" s="17" t="s">
        <v>43</v>
      </c>
      <c r="AG236" s="17"/>
      <c r="AH236" s="17"/>
      <c r="AI236" s="17"/>
      <c r="AJ236" s="17" t="s">
        <v>43</v>
      </c>
      <c r="AK236" s="17"/>
      <c r="AL236" s="17"/>
      <c r="AM236" s="17"/>
      <c r="AN236" s="17"/>
      <c r="AO236" s="5"/>
    </row>
    <row r="237" spans="1:41" ht="39" x14ac:dyDescent="0.25">
      <c r="A237" s="17">
        <v>1003813</v>
      </c>
      <c r="B237" s="17">
        <v>159</v>
      </c>
      <c r="C237" s="17" t="s">
        <v>927</v>
      </c>
      <c r="D237" s="17" t="s">
        <v>478</v>
      </c>
      <c r="E237" s="17"/>
      <c r="F237" s="17" t="s">
        <v>928</v>
      </c>
      <c r="G237" s="17" t="s">
        <v>643</v>
      </c>
      <c r="H237" s="17" t="s">
        <v>644</v>
      </c>
      <c r="I237" s="18" t="s">
        <v>10452</v>
      </c>
      <c r="J237" s="17">
        <v>37.626089999999998</v>
      </c>
      <c r="K237" s="17">
        <v>-120.85</v>
      </c>
      <c r="L237" s="34" t="s">
        <v>43</v>
      </c>
      <c r="M237" s="17" t="s">
        <v>40</v>
      </c>
      <c r="N237" s="17" t="s">
        <v>12459</v>
      </c>
      <c r="O237" s="17"/>
      <c r="P237" s="17">
        <v>1970</v>
      </c>
      <c r="Q237" s="17">
        <v>1990</v>
      </c>
      <c r="R237" s="17" t="s">
        <v>42</v>
      </c>
      <c r="S237" s="17">
        <v>168</v>
      </c>
      <c r="T237" s="17">
        <v>144</v>
      </c>
      <c r="U237" s="17"/>
      <c r="V237" s="17"/>
      <c r="W237" s="19">
        <v>4984513</v>
      </c>
      <c r="X237" s="19">
        <v>4984513</v>
      </c>
      <c r="Y237" s="17">
        <v>1990</v>
      </c>
      <c r="Z237" s="19">
        <v>51818</v>
      </c>
      <c r="AA237" s="17">
        <v>1990</v>
      </c>
      <c r="AB237" s="17" t="s">
        <v>43</v>
      </c>
      <c r="AC237" s="17" t="s">
        <v>12438</v>
      </c>
      <c r="AD237" s="17" t="s">
        <v>43</v>
      </c>
      <c r="AE237" s="17">
        <v>1.88</v>
      </c>
      <c r="AF237" s="17" t="s">
        <v>52</v>
      </c>
      <c r="AG237" s="17">
        <v>0.61099999999999999</v>
      </c>
      <c r="AH237" s="17">
        <v>2019</v>
      </c>
      <c r="AI237" s="17">
        <v>31.7</v>
      </c>
      <c r="AJ237" s="17" t="s">
        <v>52</v>
      </c>
      <c r="AK237" s="17">
        <v>1</v>
      </c>
      <c r="AL237" s="17">
        <v>0.61099999999999999</v>
      </c>
      <c r="AM237" s="17">
        <v>2019</v>
      </c>
      <c r="AN237" s="17" t="s">
        <v>8286</v>
      </c>
      <c r="AO237" s="5"/>
    </row>
    <row r="238" spans="1:41" ht="26.25" x14ac:dyDescent="0.25">
      <c r="A238" s="17"/>
      <c r="B238" s="17">
        <v>160</v>
      </c>
      <c r="C238" s="17" t="s">
        <v>929</v>
      </c>
      <c r="D238" s="17" t="s">
        <v>478</v>
      </c>
      <c r="E238" s="17"/>
      <c r="F238" s="17" t="s">
        <v>930</v>
      </c>
      <c r="G238" s="17" t="s">
        <v>931</v>
      </c>
      <c r="H238" s="17" t="s">
        <v>932</v>
      </c>
      <c r="I238" s="18" t="s">
        <v>10453</v>
      </c>
      <c r="J238" s="17">
        <v>39.634</v>
      </c>
      <c r="K238" s="17">
        <v>-122.285</v>
      </c>
      <c r="L238" s="34" t="s">
        <v>43</v>
      </c>
      <c r="M238" s="17" t="s">
        <v>40</v>
      </c>
      <c r="N238" s="17" t="s">
        <v>933</v>
      </c>
      <c r="O238" s="17" t="s">
        <v>933</v>
      </c>
      <c r="P238" s="17"/>
      <c r="Q238" s="17">
        <v>2021</v>
      </c>
      <c r="R238" s="17" t="s">
        <v>51</v>
      </c>
      <c r="S238" s="17">
        <v>52</v>
      </c>
      <c r="T238" s="17"/>
      <c r="U238" s="17"/>
      <c r="V238" s="17"/>
      <c r="W238" s="19"/>
      <c r="X238" s="19">
        <v>540000</v>
      </c>
      <c r="Y238" s="17"/>
      <c r="Z238" s="19">
        <v>23315</v>
      </c>
      <c r="AA238" s="17">
        <v>2004</v>
      </c>
      <c r="AB238" s="17" t="s">
        <v>60</v>
      </c>
      <c r="AC238" s="17" t="s">
        <v>12438</v>
      </c>
      <c r="AD238" s="17" t="s">
        <v>43</v>
      </c>
      <c r="AE238" s="17"/>
      <c r="AF238" s="17" t="s">
        <v>43</v>
      </c>
      <c r="AG238" s="17"/>
      <c r="AH238" s="17"/>
      <c r="AI238" s="17"/>
      <c r="AJ238" s="17" t="s">
        <v>43</v>
      </c>
      <c r="AK238" s="17"/>
      <c r="AL238" s="17"/>
      <c r="AM238" s="17"/>
      <c r="AN238" s="17"/>
      <c r="AO238" s="5"/>
    </row>
    <row r="239" spans="1:41" ht="26.25" x14ac:dyDescent="0.25">
      <c r="A239" s="17"/>
      <c r="B239" s="17">
        <v>161</v>
      </c>
      <c r="C239" s="17" t="s">
        <v>934</v>
      </c>
      <c r="D239" s="17" t="s">
        <v>478</v>
      </c>
      <c r="E239" s="17"/>
      <c r="F239" s="17" t="s">
        <v>935</v>
      </c>
      <c r="G239" s="17" t="s">
        <v>936</v>
      </c>
      <c r="H239" s="17" t="s">
        <v>541</v>
      </c>
      <c r="I239" s="18" t="s">
        <v>10454</v>
      </c>
      <c r="J239" s="17">
        <v>35.719929999999998</v>
      </c>
      <c r="K239" s="17">
        <v>-118.68282000000001</v>
      </c>
      <c r="L239" s="34" t="s">
        <v>43</v>
      </c>
      <c r="M239" s="17" t="s">
        <v>40</v>
      </c>
      <c r="N239" s="17" t="s">
        <v>860</v>
      </c>
      <c r="O239" s="17" t="s">
        <v>542</v>
      </c>
      <c r="P239" s="17"/>
      <c r="Q239" s="17">
        <v>1991</v>
      </c>
      <c r="R239" s="17" t="s">
        <v>42</v>
      </c>
      <c r="S239" s="17">
        <v>4</v>
      </c>
      <c r="T239" s="17"/>
      <c r="U239" s="17"/>
      <c r="V239" s="17"/>
      <c r="W239" s="19"/>
      <c r="X239" s="19">
        <v>50000</v>
      </c>
      <c r="Y239" s="17"/>
      <c r="Z239" s="19">
        <v>0</v>
      </c>
      <c r="AA239" s="17"/>
      <c r="AB239" s="17" t="s">
        <v>60</v>
      </c>
      <c r="AC239" s="17" t="s">
        <v>12438</v>
      </c>
      <c r="AD239" s="17" t="s">
        <v>43</v>
      </c>
      <c r="AE239" s="17"/>
      <c r="AF239" s="17" t="s">
        <v>43</v>
      </c>
      <c r="AG239" s="17"/>
      <c r="AH239" s="17"/>
      <c r="AI239" s="17"/>
      <c r="AJ239" s="17" t="s">
        <v>43</v>
      </c>
      <c r="AK239" s="17"/>
      <c r="AL239" s="17"/>
      <c r="AM239" s="17"/>
      <c r="AN239" s="17"/>
      <c r="AO239" s="5"/>
    </row>
    <row r="240" spans="1:41" ht="64.5" x14ac:dyDescent="0.25">
      <c r="A240" s="17"/>
      <c r="B240" s="17">
        <v>162</v>
      </c>
      <c r="C240" s="17" t="s">
        <v>937</v>
      </c>
      <c r="D240" s="17" t="s">
        <v>478</v>
      </c>
      <c r="E240" s="17" t="s">
        <v>938</v>
      </c>
      <c r="F240" s="17"/>
      <c r="G240" s="17" t="s">
        <v>903</v>
      </c>
      <c r="H240" s="17" t="s">
        <v>532</v>
      </c>
      <c r="I240" s="18"/>
      <c r="J240" s="17">
        <v>35.305399999999999</v>
      </c>
      <c r="K240" s="17">
        <v>-116.79893</v>
      </c>
      <c r="L240" s="34" t="s">
        <v>43</v>
      </c>
      <c r="M240" s="17" t="s">
        <v>40</v>
      </c>
      <c r="N240" s="17"/>
      <c r="O240" s="17" t="s">
        <v>939</v>
      </c>
      <c r="P240" s="17"/>
      <c r="Q240" s="17">
        <v>1998</v>
      </c>
      <c r="R240" s="17" t="s">
        <v>42</v>
      </c>
      <c r="S240" s="17">
        <v>7</v>
      </c>
      <c r="T240" s="17"/>
      <c r="U240" s="17"/>
      <c r="V240" s="17"/>
      <c r="W240" s="19"/>
      <c r="X240" s="19">
        <v>25000</v>
      </c>
      <c r="Y240" s="17"/>
      <c r="Z240" s="19"/>
      <c r="AA240" s="17"/>
      <c r="AB240" s="17" t="s">
        <v>60</v>
      </c>
      <c r="AC240" s="17" t="s">
        <v>12438</v>
      </c>
      <c r="AD240" s="17" t="s">
        <v>43</v>
      </c>
      <c r="AE240" s="17"/>
      <c r="AF240" s="17" t="s">
        <v>43</v>
      </c>
      <c r="AG240" s="17"/>
      <c r="AH240" s="17"/>
      <c r="AI240" s="17"/>
      <c r="AJ240" s="17" t="s">
        <v>43</v>
      </c>
      <c r="AK240" s="17"/>
      <c r="AL240" s="17"/>
      <c r="AM240" s="17"/>
      <c r="AN240" s="17"/>
      <c r="AO240" s="5"/>
    </row>
    <row r="241" spans="1:41" ht="39" x14ac:dyDescent="0.25">
      <c r="A241" s="17"/>
      <c r="B241" s="17">
        <v>163</v>
      </c>
      <c r="C241" s="17" t="s">
        <v>940</v>
      </c>
      <c r="D241" s="17" t="s">
        <v>478</v>
      </c>
      <c r="E241" s="17"/>
      <c r="F241" s="17" t="s">
        <v>941</v>
      </c>
      <c r="G241" s="17" t="s">
        <v>942</v>
      </c>
      <c r="H241" s="17" t="s">
        <v>721</v>
      </c>
      <c r="I241" s="18" t="s">
        <v>10455</v>
      </c>
      <c r="J241" s="17">
        <v>39.954000000000001</v>
      </c>
      <c r="K241" s="17">
        <v>-121.03100000000001</v>
      </c>
      <c r="L241" s="34" t="s">
        <v>43</v>
      </c>
      <c r="M241" s="17" t="s">
        <v>40</v>
      </c>
      <c r="N241" s="17" t="s">
        <v>943</v>
      </c>
      <c r="O241" s="17" t="s">
        <v>722</v>
      </c>
      <c r="P241" s="17"/>
      <c r="Q241" s="17">
        <v>2002</v>
      </c>
      <c r="R241" s="17" t="s">
        <v>42</v>
      </c>
      <c r="S241" s="17">
        <v>13</v>
      </c>
      <c r="T241" s="17"/>
      <c r="U241" s="17"/>
      <c r="V241" s="17"/>
      <c r="W241" s="19"/>
      <c r="X241" s="19">
        <v>283500</v>
      </c>
      <c r="Y241" s="17"/>
      <c r="Z241" s="19">
        <v>83</v>
      </c>
      <c r="AA241" s="17"/>
      <c r="AB241" s="17" t="s">
        <v>60</v>
      </c>
      <c r="AC241" s="17" t="s">
        <v>12438</v>
      </c>
      <c r="AD241" s="17" t="s">
        <v>43</v>
      </c>
      <c r="AE241" s="17"/>
      <c r="AF241" s="17" t="s">
        <v>43</v>
      </c>
      <c r="AG241" s="17"/>
      <c r="AH241" s="17"/>
      <c r="AI241" s="17"/>
      <c r="AJ241" s="17" t="s">
        <v>43</v>
      </c>
      <c r="AK241" s="17"/>
      <c r="AL241" s="17"/>
      <c r="AM241" s="17"/>
      <c r="AN241" s="17"/>
      <c r="AO241" s="5"/>
    </row>
    <row r="242" spans="1:41" ht="51.75" x14ac:dyDescent="0.25">
      <c r="A242" s="17">
        <v>1007837</v>
      </c>
      <c r="B242" s="17">
        <v>164</v>
      </c>
      <c r="C242" s="17" t="s">
        <v>8287</v>
      </c>
      <c r="D242" s="17" t="s">
        <v>478</v>
      </c>
      <c r="E242" s="17" t="s">
        <v>8288</v>
      </c>
      <c r="F242" s="17" t="s">
        <v>944</v>
      </c>
      <c r="G242" s="17" t="s">
        <v>945</v>
      </c>
      <c r="H242" s="17" t="s">
        <v>751</v>
      </c>
      <c r="I242" s="18" t="s">
        <v>10456</v>
      </c>
      <c r="J242" s="17">
        <v>37.211390000000002</v>
      </c>
      <c r="K242" s="17">
        <v>-121.90139000000001</v>
      </c>
      <c r="L242" s="34" t="s">
        <v>43</v>
      </c>
      <c r="M242" s="17" t="s">
        <v>58</v>
      </c>
      <c r="N242" s="17" t="s">
        <v>50</v>
      </c>
      <c r="O242" s="17" t="s">
        <v>50</v>
      </c>
      <c r="P242" s="17">
        <v>1929</v>
      </c>
      <c r="Q242" s="17">
        <v>2046</v>
      </c>
      <c r="R242" s="17" t="s">
        <v>51</v>
      </c>
      <c r="S242" s="17">
        <v>115</v>
      </c>
      <c r="T242" s="17">
        <v>92</v>
      </c>
      <c r="U242" s="17">
        <v>100</v>
      </c>
      <c r="V242" s="17"/>
      <c r="W242" s="19">
        <v>28243689</v>
      </c>
      <c r="X242" s="19">
        <v>10286684</v>
      </c>
      <c r="Y242" s="17">
        <v>2019</v>
      </c>
      <c r="Z242" s="19">
        <v>274117</v>
      </c>
      <c r="AA242" s="17">
        <v>2019</v>
      </c>
      <c r="AB242" s="17" t="s">
        <v>43</v>
      </c>
      <c r="AC242" s="17" t="s">
        <v>12438</v>
      </c>
      <c r="AD242" s="17" t="s">
        <v>43</v>
      </c>
      <c r="AE242" s="17">
        <v>4.55</v>
      </c>
      <c r="AF242" s="17" t="s">
        <v>52</v>
      </c>
      <c r="AG242" s="17">
        <v>3.4670000000000001</v>
      </c>
      <c r="AH242" s="17">
        <v>2019</v>
      </c>
      <c r="AI242" s="17">
        <v>47.5</v>
      </c>
      <c r="AJ242" s="17" t="s">
        <v>52</v>
      </c>
      <c r="AK242" s="17">
        <v>2</v>
      </c>
      <c r="AL242" s="17">
        <v>3.4670000000000001</v>
      </c>
      <c r="AM242" s="17">
        <v>2019</v>
      </c>
      <c r="AN242" s="17" t="s">
        <v>8289</v>
      </c>
      <c r="AO242" s="5"/>
    </row>
    <row r="243" spans="1:41" ht="51.75" x14ac:dyDescent="0.25">
      <c r="A243" s="17">
        <v>1011716</v>
      </c>
      <c r="B243" s="17">
        <v>165</v>
      </c>
      <c r="C243" s="17" t="s">
        <v>947</v>
      </c>
      <c r="D243" s="17" t="s">
        <v>478</v>
      </c>
      <c r="E243" s="17" t="s">
        <v>948</v>
      </c>
      <c r="F243" s="17" t="s">
        <v>9804</v>
      </c>
      <c r="G243" s="17" t="s">
        <v>946</v>
      </c>
      <c r="H243" s="17" t="s">
        <v>552</v>
      </c>
      <c r="I243" s="18" t="s">
        <v>10457</v>
      </c>
      <c r="J243" s="17">
        <v>36.309069999999998</v>
      </c>
      <c r="K243" s="17">
        <v>-119.59573</v>
      </c>
      <c r="L243" s="34" t="s">
        <v>43</v>
      </c>
      <c r="M243" s="17" t="s">
        <v>40</v>
      </c>
      <c r="N243" s="17" t="s">
        <v>9805</v>
      </c>
      <c r="O243" s="17" t="s">
        <v>9805</v>
      </c>
      <c r="P243" s="17">
        <v>1973</v>
      </c>
      <c r="Q243" s="17">
        <v>1997</v>
      </c>
      <c r="R243" s="17" t="s">
        <v>42</v>
      </c>
      <c r="S243" s="17">
        <v>77</v>
      </c>
      <c r="T243" s="17"/>
      <c r="U243" s="17"/>
      <c r="V243" s="17"/>
      <c r="W243" s="19">
        <v>2250385</v>
      </c>
      <c r="X243" s="19">
        <v>2250385</v>
      </c>
      <c r="Y243" s="17">
        <v>1997</v>
      </c>
      <c r="Z243" s="19">
        <v>90015</v>
      </c>
      <c r="AA243" s="17">
        <v>1997</v>
      </c>
      <c r="AB243" s="17" t="s">
        <v>43</v>
      </c>
      <c r="AC243" s="17" t="s">
        <v>12438</v>
      </c>
      <c r="AD243" s="17" t="s">
        <v>43</v>
      </c>
      <c r="AE243" s="17"/>
      <c r="AF243" s="17" t="s">
        <v>52</v>
      </c>
      <c r="AG243" s="17">
        <v>3.3000000000000002E-2</v>
      </c>
      <c r="AH243" s="17">
        <v>2019</v>
      </c>
      <c r="AI243" s="17">
        <v>31.7</v>
      </c>
      <c r="AJ243" s="17" t="s">
        <v>52</v>
      </c>
      <c r="AK243" s="17"/>
      <c r="AL243" s="17">
        <v>3.3000000000000002E-2</v>
      </c>
      <c r="AM243" s="17">
        <v>2019</v>
      </c>
      <c r="AN243" s="17"/>
      <c r="AO243" s="5"/>
    </row>
    <row r="244" spans="1:41" ht="51.75" x14ac:dyDescent="0.25">
      <c r="A244" s="17"/>
      <c r="B244" s="17">
        <v>166</v>
      </c>
      <c r="C244" s="17" t="s">
        <v>949</v>
      </c>
      <c r="D244" s="17" t="s">
        <v>478</v>
      </c>
      <c r="E244" s="17"/>
      <c r="F244" s="17" t="s">
        <v>950</v>
      </c>
      <c r="G244" s="17" t="s">
        <v>951</v>
      </c>
      <c r="H244" s="17" t="s">
        <v>631</v>
      </c>
      <c r="I244" s="18" t="s">
        <v>10458</v>
      </c>
      <c r="J244" s="17">
        <v>41.78</v>
      </c>
      <c r="K244" s="17">
        <v>-123.4</v>
      </c>
      <c r="L244" s="34" t="s">
        <v>43</v>
      </c>
      <c r="M244" s="17" t="s">
        <v>58</v>
      </c>
      <c r="N244" s="17" t="s">
        <v>952</v>
      </c>
      <c r="O244" s="17" t="s">
        <v>633</v>
      </c>
      <c r="P244" s="17"/>
      <c r="Q244" s="17">
        <v>1996</v>
      </c>
      <c r="R244" s="17" t="s">
        <v>42</v>
      </c>
      <c r="S244" s="17">
        <v>3</v>
      </c>
      <c r="T244" s="17"/>
      <c r="U244" s="17"/>
      <c r="V244" s="17"/>
      <c r="W244" s="19"/>
      <c r="X244" s="19">
        <v>10000</v>
      </c>
      <c r="Y244" s="17"/>
      <c r="Z244" s="19">
        <v>0</v>
      </c>
      <c r="AA244" s="17"/>
      <c r="AB244" s="17" t="s">
        <v>60</v>
      </c>
      <c r="AC244" s="17" t="s">
        <v>12438</v>
      </c>
      <c r="AD244" s="17" t="s">
        <v>43</v>
      </c>
      <c r="AE244" s="17"/>
      <c r="AF244" s="17" t="s">
        <v>43</v>
      </c>
      <c r="AG244" s="17"/>
      <c r="AH244" s="17"/>
      <c r="AI244" s="17"/>
      <c r="AJ244" s="17" t="s">
        <v>43</v>
      </c>
      <c r="AK244" s="17"/>
      <c r="AL244" s="17"/>
      <c r="AM244" s="17"/>
      <c r="AN244" s="17"/>
      <c r="AO244" s="5"/>
    </row>
    <row r="245" spans="1:41" ht="26.25" x14ac:dyDescent="0.25">
      <c r="A245" s="17"/>
      <c r="B245" s="17">
        <v>167</v>
      </c>
      <c r="C245" s="17" t="s">
        <v>953</v>
      </c>
      <c r="D245" s="17" t="s">
        <v>478</v>
      </c>
      <c r="E245" s="17"/>
      <c r="F245" s="17" t="s">
        <v>954</v>
      </c>
      <c r="G245" s="17" t="s">
        <v>955</v>
      </c>
      <c r="H245" s="17" t="s">
        <v>550</v>
      </c>
      <c r="I245" s="18" t="s">
        <v>10459</v>
      </c>
      <c r="J245" s="17">
        <v>38.099400000000003</v>
      </c>
      <c r="K245" s="17">
        <v>-121.13639999999999</v>
      </c>
      <c r="L245" s="34" t="s">
        <v>43</v>
      </c>
      <c r="M245" s="17" t="s">
        <v>40</v>
      </c>
      <c r="N245" s="17" t="s">
        <v>798</v>
      </c>
      <c r="O245" s="17" t="s">
        <v>798</v>
      </c>
      <c r="P245" s="17">
        <v>1948</v>
      </c>
      <c r="Q245" s="17">
        <v>1992</v>
      </c>
      <c r="R245" s="17" t="s">
        <v>42</v>
      </c>
      <c r="S245" s="17">
        <v>97</v>
      </c>
      <c r="T245" s="17"/>
      <c r="U245" s="17"/>
      <c r="V245" s="17"/>
      <c r="W245" s="19"/>
      <c r="X245" s="19">
        <v>4320000</v>
      </c>
      <c r="Y245" s="17"/>
      <c r="Z245" s="19">
        <v>97720</v>
      </c>
      <c r="AA245" s="17">
        <v>1991</v>
      </c>
      <c r="AB245" s="17" t="s">
        <v>60</v>
      </c>
      <c r="AC245" s="17" t="s">
        <v>12438</v>
      </c>
      <c r="AD245" s="17" t="s">
        <v>43</v>
      </c>
      <c r="AE245" s="17"/>
      <c r="AF245" s="17" t="s">
        <v>52</v>
      </c>
      <c r="AG245" s="17"/>
      <c r="AH245" s="17"/>
      <c r="AI245" s="17">
        <v>50</v>
      </c>
      <c r="AJ245" s="17" t="s">
        <v>52</v>
      </c>
      <c r="AK245" s="17"/>
      <c r="AL245" s="17"/>
      <c r="AM245" s="17"/>
      <c r="AN245" s="17"/>
      <c r="AO245" s="5"/>
    </row>
    <row r="246" spans="1:41" ht="26.25" x14ac:dyDescent="0.25">
      <c r="A246" s="17"/>
      <c r="B246" s="17">
        <v>11340</v>
      </c>
      <c r="C246" s="17" t="s">
        <v>959</v>
      </c>
      <c r="D246" s="17" t="s">
        <v>478</v>
      </c>
      <c r="E246" s="17"/>
      <c r="F246" s="17" t="s">
        <v>960</v>
      </c>
      <c r="G246" s="17" t="s">
        <v>695</v>
      </c>
      <c r="H246" s="17" t="s">
        <v>520</v>
      </c>
      <c r="I246" s="18" t="s">
        <v>10460</v>
      </c>
      <c r="J246" s="17">
        <v>38.650799999999997</v>
      </c>
      <c r="K246" s="17">
        <v>-122.8685</v>
      </c>
      <c r="L246" s="34" t="s">
        <v>43</v>
      </c>
      <c r="M246" s="17" t="s">
        <v>40</v>
      </c>
      <c r="N246" s="17" t="s">
        <v>521</v>
      </c>
      <c r="O246" s="17" t="s">
        <v>521</v>
      </c>
      <c r="P246" s="17">
        <v>1971</v>
      </c>
      <c r="Q246" s="17">
        <v>1989</v>
      </c>
      <c r="R246" s="17" t="s">
        <v>42</v>
      </c>
      <c r="S246" s="17"/>
      <c r="T246" s="17">
        <v>26</v>
      </c>
      <c r="U246" s="17"/>
      <c r="V246" s="17"/>
      <c r="W246" s="19"/>
      <c r="X246" s="19">
        <v>900000</v>
      </c>
      <c r="Y246" s="17"/>
      <c r="Z246" s="19"/>
      <c r="AA246" s="17"/>
      <c r="AB246" s="17" t="s">
        <v>60</v>
      </c>
      <c r="AC246" s="17" t="s">
        <v>12438</v>
      </c>
      <c r="AD246" s="17" t="s">
        <v>43</v>
      </c>
      <c r="AE246" s="17"/>
      <c r="AF246" s="17" t="s">
        <v>52</v>
      </c>
      <c r="AG246" s="17">
        <v>0.39312000000000002</v>
      </c>
      <c r="AH246" s="17"/>
      <c r="AI246" s="17">
        <v>40</v>
      </c>
      <c r="AJ246" s="17" t="s">
        <v>52</v>
      </c>
      <c r="AK246" s="17">
        <v>1</v>
      </c>
      <c r="AL246" s="17">
        <v>0.39312000000000002</v>
      </c>
      <c r="AM246" s="17"/>
      <c r="AN246" s="17"/>
      <c r="AO246" s="5"/>
    </row>
    <row r="247" spans="1:41" ht="51.75" x14ac:dyDescent="0.25">
      <c r="A247" s="17"/>
      <c r="B247" s="17">
        <v>169</v>
      </c>
      <c r="C247" s="17" t="s">
        <v>961</v>
      </c>
      <c r="D247" s="17" t="s">
        <v>478</v>
      </c>
      <c r="E247" s="17"/>
      <c r="F247" s="17" t="s">
        <v>962</v>
      </c>
      <c r="G247" s="17" t="s">
        <v>963</v>
      </c>
      <c r="H247" s="17" t="s">
        <v>582</v>
      </c>
      <c r="I247" s="18" t="s">
        <v>10461</v>
      </c>
      <c r="J247" s="17">
        <v>40.136690000000002</v>
      </c>
      <c r="K247" s="17">
        <v>-120.17019000000001</v>
      </c>
      <c r="L247" s="34" t="s">
        <v>43</v>
      </c>
      <c r="M247" s="17" t="s">
        <v>40</v>
      </c>
      <c r="N247" s="17" t="s">
        <v>583</v>
      </c>
      <c r="O247" s="17" t="s">
        <v>9725</v>
      </c>
      <c r="P247" s="17">
        <v>1980</v>
      </c>
      <c r="Q247" s="17">
        <v>2000</v>
      </c>
      <c r="R247" s="17" t="s">
        <v>42</v>
      </c>
      <c r="S247" s="17">
        <v>20</v>
      </c>
      <c r="T247" s="17"/>
      <c r="U247" s="17"/>
      <c r="V247" s="17"/>
      <c r="W247" s="19"/>
      <c r="X247" s="19">
        <v>50000</v>
      </c>
      <c r="Y247" s="17"/>
      <c r="Z247" s="19"/>
      <c r="AA247" s="17"/>
      <c r="AB247" s="17" t="s">
        <v>60</v>
      </c>
      <c r="AC247" s="17" t="s">
        <v>12438</v>
      </c>
      <c r="AD247" s="17" t="s">
        <v>43</v>
      </c>
      <c r="AE247" s="17"/>
      <c r="AF247" s="17" t="s">
        <v>43</v>
      </c>
      <c r="AG247" s="17"/>
      <c r="AH247" s="17"/>
      <c r="AI247" s="17"/>
      <c r="AJ247" s="17" t="s">
        <v>43</v>
      </c>
      <c r="AK247" s="17"/>
      <c r="AL247" s="17"/>
      <c r="AM247" s="17"/>
      <c r="AN247" s="17"/>
      <c r="AO247" s="5"/>
    </row>
    <row r="248" spans="1:41" ht="51.75" x14ac:dyDescent="0.25">
      <c r="A248" s="17"/>
      <c r="B248" s="17">
        <v>170</v>
      </c>
      <c r="C248" s="17" t="s">
        <v>964</v>
      </c>
      <c r="D248" s="17" t="s">
        <v>478</v>
      </c>
      <c r="E248" s="17"/>
      <c r="F248" s="17" t="s">
        <v>965</v>
      </c>
      <c r="G248" s="17" t="s">
        <v>966</v>
      </c>
      <c r="H248" s="17" t="s">
        <v>532</v>
      </c>
      <c r="I248" s="18" t="s">
        <v>10462</v>
      </c>
      <c r="J248" s="17">
        <v>34.345999999999997</v>
      </c>
      <c r="K248" s="17">
        <v>-117.349</v>
      </c>
      <c r="L248" s="34" t="s">
        <v>43</v>
      </c>
      <c r="M248" s="17" t="s">
        <v>40</v>
      </c>
      <c r="N248" s="17" t="s">
        <v>533</v>
      </c>
      <c r="O248" s="17" t="s">
        <v>533</v>
      </c>
      <c r="P248" s="17">
        <v>1964</v>
      </c>
      <c r="Q248" s="17">
        <v>1997</v>
      </c>
      <c r="R248" s="17" t="s">
        <v>42</v>
      </c>
      <c r="S248" s="17">
        <v>38</v>
      </c>
      <c r="T248" s="17"/>
      <c r="U248" s="17"/>
      <c r="V248" s="17">
        <v>50</v>
      </c>
      <c r="W248" s="19">
        <v>852000</v>
      </c>
      <c r="X248" s="19">
        <v>639000</v>
      </c>
      <c r="Y248" s="17"/>
      <c r="Z248" s="19">
        <v>49560</v>
      </c>
      <c r="AA248" s="17">
        <v>1996</v>
      </c>
      <c r="AB248" s="17" t="s">
        <v>60</v>
      </c>
      <c r="AC248" s="17" t="s">
        <v>12438</v>
      </c>
      <c r="AD248" s="17" t="s">
        <v>43</v>
      </c>
      <c r="AE248" s="17"/>
      <c r="AF248" s="17" t="s">
        <v>52</v>
      </c>
      <c r="AG248" s="17">
        <v>0.16</v>
      </c>
      <c r="AH248" s="17"/>
      <c r="AI248" s="17"/>
      <c r="AJ248" s="17" t="s">
        <v>52</v>
      </c>
      <c r="AK248" s="17"/>
      <c r="AL248" s="17">
        <v>0.16</v>
      </c>
      <c r="AM248" s="17"/>
      <c r="AN248" s="17" t="s">
        <v>967</v>
      </c>
      <c r="AO248" s="5"/>
    </row>
    <row r="249" spans="1:41" ht="26.25" x14ac:dyDescent="0.25">
      <c r="A249" s="17">
        <v>1006079</v>
      </c>
      <c r="B249" s="17">
        <v>171</v>
      </c>
      <c r="C249" s="17" t="s">
        <v>968</v>
      </c>
      <c r="D249" s="17" t="s">
        <v>478</v>
      </c>
      <c r="E249" s="17"/>
      <c r="F249" s="17" t="s">
        <v>8290</v>
      </c>
      <c r="G249" s="17" t="s">
        <v>969</v>
      </c>
      <c r="H249" s="17" t="s">
        <v>527</v>
      </c>
      <c r="I249" s="18" t="s">
        <v>10463</v>
      </c>
      <c r="J249" s="17">
        <v>34.00667</v>
      </c>
      <c r="K249" s="17">
        <v>-117.28667</v>
      </c>
      <c r="L249" s="34" t="s">
        <v>43</v>
      </c>
      <c r="M249" s="17" t="s">
        <v>40</v>
      </c>
      <c r="N249" s="17" t="s">
        <v>528</v>
      </c>
      <c r="O249" s="17" t="s">
        <v>528</v>
      </c>
      <c r="P249" s="17">
        <v>1947</v>
      </c>
      <c r="Q249" s="17">
        <v>1998</v>
      </c>
      <c r="R249" s="17" t="s">
        <v>42</v>
      </c>
      <c r="S249" s="17">
        <v>71</v>
      </c>
      <c r="T249" s="17">
        <v>64.099999999999994</v>
      </c>
      <c r="U249" s="17"/>
      <c r="V249" s="17">
        <v>150</v>
      </c>
      <c r="W249" s="19">
        <v>3493000</v>
      </c>
      <c r="X249" s="19">
        <v>3493000</v>
      </c>
      <c r="Y249" s="17">
        <v>1998</v>
      </c>
      <c r="Z249" s="19">
        <v>211690</v>
      </c>
      <c r="AA249" s="17">
        <v>1997</v>
      </c>
      <c r="AB249" s="17" t="s">
        <v>60</v>
      </c>
      <c r="AC249" s="17" t="s">
        <v>12438</v>
      </c>
      <c r="AD249" s="17" t="s">
        <v>43</v>
      </c>
      <c r="AE249" s="17">
        <v>0.88300000000000001</v>
      </c>
      <c r="AF249" s="17" t="s">
        <v>52</v>
      </c>
      <c r="AG249" s="17">
        <v>0.4</v>
      </c>
      <c r="AH249" s="17">
        <v>2012</v>
      </c>
      <c r="AI249" s="17">
        <v>41.7</v>
      </c>
      <c r="AJ249" s="17" t="s">
        <v>52</v>
      </c>
      <c r="AK249" s="17">
        <v>1</v>
      </c>
      <c r="AL249" s="17">
        <v>0.4</v>
      </c>
      <c r="AM249" s="17">
        <v>2012</v>
      </c>
      <c r="AN249" s="17" t="s">
        <v>970</v>
      </c>
      <c r="AO249" s="5"/>
    </row>
    <row r="250" spans="1:41" ht="51.75" x14ac:dyDescent="0.25">
      <c r="A250" s="17">
        <v>1006216</v>
      </c>
      <c r="B250" s="17">
        <v>172</v>
      </c>
      <c r="C250" s="17" t="s">
        <v>8291</v>
      </c>
      <c r="D250" s="17" t="s">
        <v>478</v>
      </c>
      <c r="E250" s="17"/>
      <c r="F250" s="17" t="s">
        <v>8292</v>
      </c>
      <c r="G250" s="17" t="s">
        <v>619</v>
      </c>
      <c r="H250" s="17" t="s">
        <v>619</v>
      </c>
      <c r="I250" s="18" t="s">
        <v>10464</v>
      </c>
      <c r="J250" s="17">
        <v>37.393889999999999</v>
      </c>
      <c r="K250" s="17">
        <v>-120.49778000000001</v>
      </c>
      <c r="L250" s="34" t="s">
        <v>43</v>
      </c>
      <c r="M250" s="17" t="s">
        <v>40</v>
      </c>
      <c r="N250" s="17" t="s">
        <v>12454</v>
      </c>
      <c r="O250" s="17" t="s">
        <v>12454</v>
      </c>
      <c r="P250" s="17">
        <v>1973</v>
      </c>
      <c r="Q250" s="17">
        <v>2055</v>
      </c>
      <c r="R250" s="17" t="s">
        <v>51</v>
      </c>
      <c r="S250" s="17">
        <v>255</v>
      </c>
      <c r="T250" s="17">
        <v>148</v>
      </c>
      <c r="U250" s="17"/>
      <c r="V250" s="17"/>
      <c r="W250" s="19">
        <v>26160242</v>
      </c>
      <c r="X250" s="19">
        <v>7501424</v>
      </c>
      <c r="Y250" s="17">
        <v>2019</v>
      </c>
      <c r="Z250" s="19">
        <v>324254</v>
      </c>
      <c r="AA250" s="17">
        <v>2019</v>
      </c>
      <c r="AB250" s="17" t="s">
        <v>43</v>
      </c>
      <c r="AC250" s="17" t="s">
        <v>12438</v>
      </c>
      <c r="AD250" s="17" t="s">
        <v>43</v>
      </c>
      <c r="AE250" s="17"/>
      <c r="AF250" s="17" t="s">
        <v>52</v>
      </c>
      <c r="AG250" s="17">
        <v>1.6990000000000001</v>
      </c>
      <c r="AH250" s="17">
        <v>2019</v>
      </c>
      <c r="AI250" s="17">
        <v>44.6</v>
      </c>
      <c r="AJ250" s="17" t="s">
        <v>52</v>
      </c>
      <c r="AK250" s="17"/>
      <c r="AL250" s="17">
        <v>1.6990000000000001</v>
      </c>
      <c r="AM250" s="17">
        <v>2019</v>
      </c>
      <c r="AN250" s="17" t="s">
        <v>8293</v>
      </c>
      <c r="AO250" s="5"/>
    </row>
    <row r="251" spans="1:41" ht="39" x14ac:dyDescent="0.25">
      <c r="A251" s="17"/>
      <c r="B251" s="17">
        <v>173</v>
      </c>
      <c r="C251" s="17" t="s">
        <v>971</v>
      </c>
      <c r="D251" s="17" t="s">
        <v>478</v>
      </c>
      <c r="E251" s="17" t="s">
        <v>972</v>
      </c>
      <c r="F251" s="17" t="s">
        <v>973</v>
      </c>
      <c r="G251" s="17" t="s">
        <v>974</v>
      </c>
      <c r="H251" s="17" t="s">
        <v>975</v>
      </c>
      <c r="I251" s="18" t="s">
        <v>10465</v>
      </c>
      <c r="J251" s="17">
        <v>37.683</v>
      </c>
      <c r="K251" s="17">
        <v>-122.444</v>
      </c>
      <c r="L251" s="34" t="s">
        <v>43</v>
      </c>
      <c r="M251" s="17" t="s">
        <v>58</v>
      </c>
      <c r="N251" s="17" t="s">
        <v>976</v>
      </c>
      <c r="O251" s="17" t="s">
        <v>976</v>
      </c>
      <c r="P251" s="17">
        <v>1968</v>
      </c>
      <c r="Q251" s="17">
        <v>2007</v>
      </c>
      <c r="R251" s="17" t="s">
        <v>42</v>
      </c>
      <c r="S251" s="17">
        <v>428</v>
      </c>
      <c r="T251" s="17"/>
      <c r="U251" s="17"/>
      <c r="V251" s="17"/>
      <c r="W251" s="19"/>
      <c r="X251" s="19">
        <v>930000</v>
      </c>
      <c r="Y251" s="17">
        <v>2002</v>
      </c>
      <c r="Z251" s="19">
        <v>38565</v>
      </c>
      <c r="AA251" s="17">
        <v>2004</v>
      </c>
      <c r="AB251" s="17" t="s">
        <v>60</v>
      </c>
      <c r="AC251" s="17" t="s">
        <v>12438</v>
      </c>
      <c r="AD251" s="17" t="s">
        <v>43</v>
      </c>
      <c r="AE251" s="17"/>
      <c r="AF251" s="17" t="s">
        <v>52</v>
      </c>
      <c r="AG251" s="17"/>
      <c r="AH251" s="17"/>
      <c r="AI251" s="17">
        <v>50</v>
      </c>
      <c r="AJ251" s="17" t="s">
        <v>52</v>
      </c>
      <c r="AK251" s="17"/>
      <c r="AL251" s="17"/>
      <c r="AM251" s="17"/>
      <c r="AN251" s="17"/>
      <c r="AO251" s="5"/>
    </row>
    <row r="252" spans="1:41" ht="39" x14ac:dyDescent="0.25">
      <c r="A252" s="17"/>
      <c r="B252" s="17">
        <v>175</v>
      </c>
      <c r="C252" s="17" t="s">
        <v>977</v>
      </c>
      <c r="D252" s="17" t="s">
        <v>478</v>
      </c>
      <c r="E252" s="17"/>
      <c r="F252" s="17"/>
      <c r="G252" s="17" t="s">
        <v>978</v>
      </c>
      <c r="H252" s="17" t="s">
        <v>492</v>
      </c>
      <c r="I252" s="18" t="s">
        <v>10466</v>
      </c>
      <c r="J252" s="17">
        <v>32.816667000000002</v>
      </c>
      <c r="K252" s="17">
        <v>-115.383334</v>
      </c>
      <c r="L252" s="34" t="s">
        <v>43</v>
      </c>
      <c r="M252" s="17" t="s">
        <v>40</v>
      </c>
      <c r="N252" s="17" t="s">
        <v>583</v>
      </c>
      <c r="O252" s="17" t="s">
        <v>661</v>
      </c>
      <c r="P252" s="17"/>
      <c r="Q252" s="17">
        <v>2012</v>
      </c>
      <c r="R252" s="17" t="s">
        <v>42</v>
      </c>
      <c r="S252" s="17">
        <v>25</v>
      </c>
      <c r="T252" s="17"/>
      <c r="U252" s="17"/>
      <c r="V252" s="17"/>
      <c r="W252" s="19"/>
      <c r="X252" s="19">
        <v>150000</v>
      </c>
      <c r="Y252" s="17">
        <v>2004</v>
      </c>
      <c r="Z252" s="19">
        <v>48</v>
      </c>
      <c r="AA252" s="17">
        <v>2004</v>
      </c>
      <c r="AB252" s="17" t="s">
        <v>60</v>
      </c>
      <c r="AC252" s="17" t="s">
        <v>12438</v>
      </c>
      <c r="AD252" s="17" t="s">
        <v>43</v>
      </c>
      <c r="AE252" s="17"/>
      <c r="AF252" s="17" t="s">
        <v>43</v>
      </c>
      <c r="AG252" s="17"/>
      <c r="AH252" s="17"/>
      <c r="AI252" s="17"/>
      <c r="AJ252" s="17" t="s">
        <v>43</v>
      </c>
      <c r="AK252" s="17"/>
      <c r="AL252" s="17"/>
      <c r="AM252" s="17"/>
      <c r="AN252" s="17"/>
      <c r="AO252" s="5"/>
    </row>
    <row r="253" spans="1:41" ht="26.25" x14ac:dyDescent="0.25">
      <c r="A253" s="17"/>
      <c r="B253" s="17">
        <v>177</v>
      </c>
      <c r="C253" s="17" t="s">
        <v>979</v>
      </c>
      <c r="D253" s="17" t="s">
        <v>478</v>
      </c>
      <c r="E253" s="17"/>
      <c r="F253" s="17" t="s">
        <v>9806</v>
      </c>
      <c r="G253" s="17" t="s">
        <v>980</v>
      </c>
      <c r="H253" s="17" t="s">
        <v>492</v>
      </c>
      <c r="I253" s="18" t="s">
        <v>10467</v>
      </c>
      <c r="J253" s="17">
        <v>33.415280000000003</v>
      </c>
      <c r="K253" s="17">
        <v>-115.67610999999999</v>
      </c>
      <c r="L253" s="34" t="s">
        <v>43</v>
      </c>
      <c r="M253" s="17" t="s">
        <v>40</v>
      </c>
      <c r="N253" s="17" t="s">
        <v>661</v>
      </c>
      <c r="O253" s="17" t="s">
        <v>661</v>
      </c>
      <c r="P253" s="17">
        <v>1954</v>
      </c>
      <c r="Q253" s="17">
        <v>2027</v>
      </c>
      <c r="R253" s="17" t="s">
        <v>51</v>
      </c>
      <c r="S253" s="17">
        <v>40</v>
      </c>
      <c r="T253" s="17"/>
      <c r="U253" s="17"/>
      <c r="V253" s="17"/>
      <c r="W253" s="19"/>
      <c r="X253" s="19">
        <v>50000</v>
      </c>
      <c r="Y253" s="17">
        <v>2004</v>
      </c>
      <c r="Z253" s="19">
        <v>335</v>
      </c>
      <c r="AA253" s="17">
        <v>2004</v>
      </c>
      <c r="AB253" s="17" t="s">
        <v>60</v>
      </c>
      <c r="AC253" s="17" t="s">
        <v>12438</v>
      </c>
      <c r="AD253" s="17" t="s">
        <v>43</v>
      </c>
      <c r="AE253" s="17"/>
      <c r="AF253" s="17" t="s">
        <v>43</v>
      </c>
      <c r="AG253" s="17"/>
      <c r="AH253" s="17"/>
      <c r="AI253" s="17"/>
      <c r="AJ253" s="17" t="s">
        <v>43</v>
      </c>
      <c r="AK253" s="17"/>
      <c r="AL253" s="17"/>
      <c r="AM253" s="17"/>
      <c r="AN253" s="17"/>
      <c r="AO253" s="5"/>
    </row>
    <row r="254" spans="1:41" ht="64.5" x14ac:dyDescent="0.25">
      <c r="A254" s="17"/>
      <c r="B254" s="17">
        <v>178</v>
      </c>
      <c r="C254" s="17" t="s">
        <v>981</v>
      </c>
      <c r="D254" s="17" t="s">
        <v>478</v>
      </c>
      <c r="E254" s="17"/>
      <c r="F254" s="17"/>
      <c r="G254" s="17" t="s">
        <v>982</v>
      </c>
      <c r="H254" s="17" t="s">
        <v>631</v>
      </c>
      <c r="I254" s="18" t="s">
        <v>10403</v>
      </c>
      <c r="J254" s="17">
        <v>41.238329999999998</v>
      </c>
      <c r="K254" s="17">
        <v>-123.27388999999999</v>
      </c>
      <c r="L254" s="34" t="s">
        <v>43</v>
      </c>
      <c r="M254" s="17" t="s">
        <v>40</v>
      </c>
      <c r="N254" s="17" t="s">
        <v>632</v>
      </c>
      <c r="O254" s="17" t="s">
        <v>633</v>
      </c>
      <c r="P254" s="17"/>
      <c r="Q254" s="17">
        <v>1995</v>
      </c>
      <c r="R254" s="17" t="s">
        <v>42</v>
      </c>
      <c r="S254" s="17">
        <v>3</v>
      </c>
      <c r="T254" s="17"/>
      <c r="U254" s="17"/>
      <c r="V254" s="17"/>
      <c r="W254" s="19"/>
      <c r="X254" s="19">
        <v>10000</v>
      </c>
      <c r="Y254" s="17"/>
      <c r="Z254" s="19"/>
      <c r="AA254" s="17"/>
      <c r="AB254" s="17" t="s">
        <v>60</v>
      </c>
      <c r="AC254" s="17" t="s">
        <v>12438</v>
      </c>
      <c r="AD254" s="17" t="s">
        <v>43</v>
      </c>
      <c r="AE254" s="17"/>
      <c r="AF254" s="17" t="s">
        <v>43</v>
      </c>
      <c r="AG254" s="17"/>
      <c r="AH254" s="17"/>
      <c r="AI254" s="17"/>
      <c r="AJ254" s="17" t="s">
        <v>43</v>
      </c>
      <c r="AK254" s="17"/>
      <c r="AL254" s="17"/>
      <c r="AM254" s="17"/>
      <c r="AN254" s="17"/>
      <c r="AO254" s="5"/>
    </row>
    <row r="255" spans="1:41" ht="26.25" x14ac:dyDescent="0.25">
      <c r="A255" s="17"/>
      <c r="B255" s="17">
        <v>325</v>
      </c>
      <c r="C255" s="17" t="s">
        <v>983</v>
      </c>
      <c r="D255" s="17" t="s">
        <v>478</v>
      </c>
      <c r="E255" s="17" t="s">
        <v>984</v>
      </c>
      <c r="F255" s="17" t="s">
        <v>985</v>
      </c>
      <c r="G255" s="17" t="s">
        <v>492</v>
      </c>
      <c r="H255" s="17" t="s">
        <v>492</v>
      </c>
      <c r="I255" s="18" t="s">
        <v>10354</v>
      </c>
      <c r="J255" s="17">
        <v>32.84552</v>
      </c>
      <c r="K255" s="17">
        <v>-115.68112000000001</v>
      </c>
      <c r="L255" s="34" t="s">
        <v>43</v>
      </c>
      <c r="M255" s="17" t="s">
        <v>40</v>
      </c>
      <c r="N255" s="17" t="s">
        <v>679</v>
      </c>
      <c r="O255" s="17" t="s">
        <v>661</v>
      </c>
      <c r="P255" s="17"/>
      <c r="Q255" s="17">
        <v>2022</v>
      </c>
      <c r="R255" s="17" t="s">
        <v>51</v>
      </c>
      <c r="S255" s="17">
        <v>60</v>
      </c>
      <c r="T255" s="17"/>
      <c r="U255" s="17"/>
      <c r="V255" s="17"/>
      <c r="W255" s="19"/>
      <c r="X255" s="19">
        <v>171000</v>
      </c>
      <c r="Y255" s="17"/>
      <c r="Z255" s="19">
        <v>1264</v>
      </c>
      <c r="AA255" s="17">
        <v>2004</v>
      </c>
      <c r="AB255" s="17" t="s">
        <v>60</v>
      </c>
      <c r="AC255" s="17" t="s">
        <v>12438</v>
      </c>
      <c r="AD255" s="17" t="s">
        <v>43</v>
      </c>
      <c r="AE255" s="17"/>
      <c r="AF255" s="17" t="s">
        <v>43</v>
      </c>
      <c r="AG255" s="17"/>
      <c r="AH255" s="17"/>
      <c r="AI255" s="17"/>
      <c r="AJ255" s="17" t="s">
        <v>43</v>
      </c>
      <c r="AK255" s="17"/>
      <c r="AL255" s="17"/>
      <c r="AM255" s="17"/>
      <c r="AN255" s="17"/>
      <c r="AO255" s="5"/>
    </row>
    <row r="256" spans="1:41" ht="51.75" x14ac:dyDescent="0.25">
      <c r="A256" s="17"/>
      <c r="B256" s="17">
        <v>180</v>
      </c>
      <c r="C256" s="17" t="s">
        <v>986</v>
      </c>
      <c r="D256" s="17" t="s">
        <v>478</v>
      </c>
      <c r="E256" s="17"/>
      <c r="F256" s="17" t="s">
        <v>9807</v>
      </c>
      <c r="G256" s="17" t="s">
        <v>987</v>
      </c>
      <c r="H256" s="17" t="s">
        <v>622</v>
      </c>
      <c r="I256" s="18" t="s">
        <v>10468</v>
      </c>
      <c r="J256" s="17">
        <v>36.788400000000003</v>
      </c>
      <c r="K256" s="17">
        <v>-118.17586</v>
      </c>
      <c r="L256" s="34" t="s">
        <v>43</v>
      </c>
      <c r="M256" s="17" t="s">
        <v>40</v>
      </c>
      <c r="N256" s="17" t="s">
        <v>597</v>
      </c>
      <c r="O256" s="17" t="s">
        <v>623</v>
      </c>
      <c r="P256" s="17"/>
      <c r="Q256" s="17">
        <v>2038</v>
      </c>
      <c r="R256" s="17" t="s">
        <v>51</v>
      </c>
      <c r="S256" s="17">
        <v>40</v>
      </c>
      <c r="T256" s="17"/>
      <c r="U256" s="17"/>
      <c r="V256" s="17"/>
      <c r="W256" s="19"/>
      <c r="X256" s="19">
        <v>100000</v>
      </c>
      <c r="Y256" s="17">
        <v>2004</v>
      </c>
      <c r="Z256" s="19">
        <v>525</v>
      </c>
      <c r="AA256" s="17">
        <v>2004</v>
      </c>
      <c r="AB256" s="17" t="s">
        <v>60</v>
      </c>
      <c r="AC256" s="17" t="s">
        <v>12438</v>
      </c>
      <c r="AD256" s="17" t="s">
        <v>43</v>
      </c>
      <c r="AE256" s="17"/>
      <c r="AF256" s="17" t="s">
        <v>43</v>
      </c>
      <c r="AG256" s="17"/>
      <c r="AH256" s="17"/>
      <c r="AI256" s="17"/>
      <c r="AJ256" s="17" t="s">
        <v>43</v>
      </c>
      <c r="AK256" s="17"/>
      <c r="AL256" s="17"/>
      <c r="AM256" s="17"/>
      <c r="AN256" s="17"/>
      <c r="AO256" s="5"/>
    </row>
    <row r="257" spans="1:41" ht="39" x14ac:dyDescent="0.25">
      <c r="A257" s="17"/>
      <c r="B257" s="17">
        <v>335</v>
      </c>
      <c r="C257" s="17" t="s">
        <v>988</v>
      </c>
      <c r="D257" s="17" t="s">
        <v>478</v>
      </c>
      <c r="E257" s="17" t="s">
        <v>989</v>
      </c>
      <c r="F257" s="17" t="s">
        <v>9693</v>
      </c>
      <c r="G257" s="17" t="s">
        <v>990</v>
      </c>
      <c r="H257" s="17" t="s">
        <v>524</v>
      </c>
      <c r="I257" s="18" t="s">
        <v>10469</v>
      </c>
      <c r="J257" s="17">
        <v>34.021000000000001</v>
      </c>
      <c r="K257" s="17">
        <v>-117.92778</v>
      </c>
      <c r="L257" s="34" t="s">
        <v>43</v>
      </c>
      <c r="M257" s="17" t="s">
        <v>40</v>
      </c>
      <c r="N257" s="17" t="s">
        <v>12746</v>
      </c>
      <c r="O257" s="17" t="s">
        <v>12746</v>
      </c>
      <c r="P257" s="17">
        <v>1960</v>
      </c>
      <c r="Q257" s="17">
        <v>1977</v>
      </c>
      <c r="R257" s="17" t="s">
        <v>42</v>
      </c>
      <c r="S257" s="17"/>
      <c r="T257" s="17">
        <v>155</v>
      </c>
      <c r="U257" s="17">
        <v>120</v>
      </c>
      <c r="V257" s="17"/>
      <c r="W257" s="19"/>
      <c r="X257" s="19">
        <v>3600000</v>
      </c>
      <c r="Y257" s="17"/>
      <c r="Z257" s="19"/>
      <c r="AA257" s="17"/>
      <c r="AB257" s="17" t="s">
        <v>60</v>
      </c>
      <c r="AC257" s="17" t="s">
        <v>12438</v>
      </c>
      <c r="AD257" s="17" t="s">
        <v>43</v>
      </c>
      <c r="AE257" s="17"/>
      <c r="AF257" s="17" t="s">
        <v>52</v>
      </c>
      <c r="AG257" s="17">
        <v>0.38</v>
      </c>
      <c r="AH257" s="17">
        <v>2003</v>
      </c>
      <c r="AI257" s="17">
        <v>50</v>
      </c>
      <c r="AJ257" s="17" t="s">
        <v>52</v>
      </c>
      <c r="AK257" s="17"/>
      <c r="AL257" s="17"/>
      <c r="AM257" s="17"/>
      <c r="AN257" s="17" t="s">
        <v>991</v>
      </c>
      <c r="AO257" s="5"/>
    </row>
    <row r="258" spans="1:41" ht="26.25" x14ac:dyDescent="0.25">
      <c r="A258" s="17"/>
      <c r="B258" s="17">
        <v>241</v>
      </c>
      <c r="C258" s="17" t="s">
        <v>992</v>
      </c>
      <c r="D258" s="17" t="s">
        <v>478</v>
      </c>
      <c r="E258" s="17" t="s">
        <v>993</v>
      </c>
      <c r="F258" s="17"/>
      <c r="G258" s="17" t="s">
        <v>994</v>
      </c>
      <c r="H258" s="17" t="s">
        <v>517</v>
      </c>
      <c r="I258" s="18" t="s">
        <v>10470</v>
      </c>
      <c r="J258" s="17">
        <v>33.433334000000002</v>
      </c>
      <c r="K258" s="17">
        <v>-114.75</v>
      </c>
      <c r="L258" s="34" t="s">
        <v>43</v>
      </c>
      <c r="M258" s="17" t="s">
        <v>58</v>
      </c>
      <c r="N258" s="17" t="s">
        <v>992</v>
      </c>
      <c r="O258" s="17" t="s">
        <v>992</v>
      </c>
      <c r="P258" s="17"/>
      <c r="Q258" s="17">
        <v>1993</v>
      </c>
      <c r="R258" s="17" t="s">
        <v>42</v>
      </c>
      <c r="S258" s="17">
        <v>4</v>
      </c>
      <c r="T258" s="17"/>
      <c r="U258" s="17"/>
      <c r="V258" s="17"/>
      <c r="W258" s="19"/>
      <c r="X258" s="19">
        <v>40500</v>
      </c>
      <c r="Y258" s="17"/>
      <c r="Z258" s="19">
        <v>0</v>
      </c>
      <c r="AA258" s="17"/>
      <c r="AB258" s="17" t="s">
        <v>60</v>
      </c>
      <c r="AC258" s="17" t="s">
        <v>12438</v>
      </c>
      <c r="AD258" s="17" t="s">
        <v>43</v>
      </c>
      <c r="AE258" s="17"/>
      <c r="AF258" s="17" t="s">
        <v>43</v>
      </c>
      <c r="AG258" s="17"/>
      <c r="AH258" s="17"/>
      <c r="AI258" s="17"/>
      <c r="AJ258" s="17" t="s">
        <v>43</v>
      </c>
      <c r="AK258" s="17"/>
      <c r="AL258" s="17"/>
      <c r="AM258" s="17"/>
      <c r="AN258" s="17"/>
      <c r="AO258" s="5"/>
    </row>
    <row r="259" spans="1:41" ht="26.25" x14ac:dyDescent="0.25">
      <c r="A259" s="17"/>
      <c r="B259" s="17">
        <v>2066</v>
      </c>
      <c r="C259" s="17" t="s">
        <v>995</v>
      </c>
      <c r="D259" s="17" t="s">
        <v>478</v>
      </c>
      <c r="E259" s="17"/>
      <c r="F259" s="17"/>
      <c r="G259" s="17" t="s">
        <v>996</v>
      </c>
      <c r="H259" s="17" t="s">
        <v>535</v>
      </c>
      <c r="I259" s="18"/>
      <c r="J259" s="17"/>
      <c r="K259" s="17"/>
      <c r="L259" s="34" t="s">
        <v>43</v>
      </c>
      <c r="M259" s="17" t="s">
        <v>40</v>
      </c>
      <c r="N259" s="17" t="s">
        <v>640</v>
      </c>
      <c r="O259" s="17" t="s">
        <v>640</v>
      </c>
      <c r="P259" s="17">
        <v>1960</v>
      </c>
      <c r="Q259" s="17">
        <v>1978</v>
      </c>
      <c r="R259" s="17" t="s">
        <v>42</v>
      </c>
      <c r="S259" s="17">
        <v>46</v>
      </c>
      <c r="T259" s="17"/>
      <c r="U259" s="17"/>
      <c r="V259" s="17"/>
      <c r="W259" s="19"/>
      <c r="X259" s="19">
        <v>1800000</v>
      </c>
      <c r="Y259" s="17"/>
      <c r="Z259" s="19"/>
      <c r="AA259" s="17"/>
      <c r="AB259" s="17" t="s">
        <v>60</v>
      </c>
      <c r="AC259" s="17" t="s">
        <v>12438</v>
      </c>
      <c r="AD259" s="17" t="s">
        <v>43</v>
      </c>
      <c r="AE259" s="17"/>
      <c r="AF259" s="17" t="s">
        <v>52</v>
      </c>
      <c r="AG259" s="17"/>
      <c r="AH259" s="17"/>
      <c r="AI259" s="17"/>
      <c r="AJ259" s="17" t="s">
        <v>52</v>
      </c>
      <c r="AK259" s="17">
        <v>1</v>
      </c>
      <c r="AL259" s="17">
        <v>0.33100000000000002</v>
      </c>
      <c r="AM259" s="17"/>
      <c r="AN259" s="17" t="s">
        <v>997</v>
      </c>
      <c r="AO259" s="5"/>
    </row>
    <row r="260" spans="1:41" ht="39" x14ac:dyDescent="0.25">
      <c r="A260" s="17">
        <v>1002886</v>
      </c>
      <c r="B260" s="17">
        <v>181</v>
      </c>
      <c r="C260" s="17" t="s">
        <v>8294</v>
      </c>
      <c r="D260" s="17" t="s">
        <v>478</v>
      </c>
      <c r="E260" s="17" t="s">
        <v>998</v>
      </c>
      <c r="F260" s="17" t="s">
        <v>999</v>
      </c>
      <c r="G260" s="17" t="s">
        <v>1000</v>
      </c>
      <c r="H260" s="17" t="s">
        <v>1001</v>
      </c>
      <c r="I260" s="18" t="s">
        <v>10471</v>
      </c>
      <c r="J260" s="17">
        <v>36.825000000000003</v>
      </c>
      <c r="K260" s="17">
        <v>-121.324</v>
      </c>
      <c r="L260" s="34" t="s">
        <v>43</v>
      </c>
      <c r="M260" s="17" t="s">
        <v>40</v>
      </c>
      <c r="N260" s="17" t="s">
        <v>1002</v>
      </c>
      <c r="O260" s="17" t="s">
        <v>737</v>
      </c>
      <c r="P260" s="17">
        <v>1968</v>
      </c>
      <c r="Q260" s="17">
        <v>2028</v>
      </c>
      <c r="R260" s="17" t="s">
        <v>51</v>
      </c>
      <c r="S260" s="17">
        <v>44</v>
      </c>
      <c r="T260" s="17">
        <v>33</v>
      </c>
      <c r="U260" s="17"/>
      <c r="V260" s="17"/>
      <c r="W260" s="19">
        <v>3130537</v>
      </c>
      <c r="X260" s="19">
        <v>666000</v>
      </c>
      <c r="Y260" s="17">
        <v>2002</v>
      </c>
      <c r="Z260" s="19">
        <v>94647</v>
      </c>
      <c r="AA260" s="17">
        <v>2008</v>
      </c>
      <c r="AB260" s="17" t="s">
        <v>60</v>
      </c>
      <c r="AC260" s="17" t="s">
        <v>12438</v>
      </c>
      <c r="AD260" s="17" t="s">
        <v>43</v>
      </c>
      <c r="AE260" s="17">
        <v>0.371</v>
      </c>
      <c r="AF260" s="17" t="s">
        <v>52</v>
      </c>
      <c r="AG260" s="17">
        <v>0.32200000000000001</v>
      </c>
      <c r="AH260" s="17">
        <v>2012</v>
      </c>
      <c r="AI260" s="17">
        <v>42.8</v>
      </c>
      <c r="AJ260" s="17" t="s">
        <v>52</v>
      </c>
      <c r="AK260" s="17"/>
      <c r="AL260" s="17">
        <v>0.32200000000000001</v>
      </c>
      <c r="AM260" s="17">
        <v>2012</v>
      </c>
      <c r="AN260" s="17" t="s">
        <v>8295</v>
      </c>
      <c r="AO260" s="5"/>
    </row>
    <row r="261" spans="1:41" ht="39" x14ac:dyDescent="0.25">
      <c r="A261" s="17">
        <v>1007128</v>
      </c>
      <c r="B261" s="17">
        <v>182</v>
      </c>
      <c r="C261" s="17" t="s">
        <v>8296</v>
      </c>
      <c r="D261" s="17" t="s">
        <v>478</v>
      </c>
      <c r="E261" s="17"/>
      <c r="F261" s="17" t="s">
        <v>1003</v>
      </c>
      <c r="G261" s="17" t="s">
        <v>1004</v>
      </c>
      <c r="H261" s="17" t="s">
        <v>807</v>
      </c>
      <c r="I261" s="18" t="s">
        <v>10472</v>
      </c>
      <c r="J261" s="17">
        <v>36.531669999999998</v>
      </c>
      <c r="K261" s="17">
        <v>-121.40667000000001</v>
      </c>
      <c r="L261" s="34" t="s">
        <v>52</v>
      </c>
      <c r="M261" s="17" t="s">
        <v>40</v>
      </c>
      <c r="N261" s="17" t="s">
        <v>808</v>
      </c>
      <c r="O261" s="17" t="s">
        <v>808</v>
      </c>
      <c r="P261" s="17">
        <v>1976</v>
      </c>
      <c r="Q261" s="17">
        <v>2042</v>
      </c>
      <c r="R261" s="17" t="s">
        <v>51</v>
      </c>
      <c r="S261" s="17">
        <v>80</v>
      </c>
      <c r="T261" s="17">
        <v>69</v>
      </c>
      <c r="U261" s="17"/>
      <c r="V261" s="17">
        <v>35</v>
      </c>
      <c r="W261" s="19">
        <v>13836696</v>
      </c>
      <c r="X261" s="19">
        <v>3333764</v>
      </c>
      <c r="Y261" s="17">
        <v>2019</v>
      </c>
      <c r="Z261" s="19">
        <v>231142</v>
      </c>
      <c r="AA261" s="17">
        <v>2019</v>
      </c>
      <c r="AB261" s="17" t="s">
        <v>43</v>
      </c>
      <c r="AC261" s="17" t="s">
        <v>12438</v>
      </c>
      <c r="AD261" s="17" t="s">
        <v>43</v>
      </c>
      <c r="AE261" s="17"/>
      <c r="AF261" s="17" t="s">
        <v>52</v>
      </c>
      <c r="AG261" s="17">
        <v>1.6870000000000001</v>
      </c>
      <c r="AH261" s="17">
        <v>2019</v>
      </c>
      <c r="AI261" s="17">
        <v>49.3</v>
      </c>
      <c r="AJ261" s="17" t="s">
        <v>52</v>
      </c>
      <c r="AK261" s="17">
        <v>1</v>
      </c>
      <c r="AL261" s="17">
        <v>0.98</v>
      </c>
      <c r="AM261" s="17">
        <v>2018</v>
      </c>
      <c r="AN261" s="17" t="s">
        <v>1005</v>
      </c>
      <c r="AO261" s="5"/>
    </row>
    <row r="262" spans="1:41" ht="26.25" x14ac:dyDescent="0.25">
      <c r="A262" s="17"/>
      <c r="B262" s="17">
        <v>183</v>
      </c>
      <c r="C262" s="17" t="s">
        <v>1006</v>
      </c>
      <c r="D262" s="17" t="s">
        <v>478</v>
      </c>
      <c r="E262" s="17"/>
      <c r="F262" s="17"/>
      <c r="G262" s="17" t="s">
        <v>1007</v>
      </c>
      <c r="H262" s="17" t="s">
        <v>807</v>
      </c>
      <c r="I262" s="18" t="s">
        <v>10473</v>
      </c>
      <c r="J262" s="17">
        <v>36.166829999999997</v>
      </c>
      <c r="K262" s="17">
        <v>-121.13061</v>
      </c>
      <c r="L262" s="34" t="s">
        <v>43</v>
      </c>
      <c r="M262" s="17" t="s">
        <v>58</v>
      </c>
      <c r="N262" s="17" t="s">
        <v>1008</v>
      </c>
      <c r="O262" s="17" t="s">
        <v>1009</v>
      </c>
      <c r="P262" s="17"/>
      <c r="Q262" s="17">
        <v>1997</v>
      </c>
      <c r="R262" s="17" t="s">
        <v>42</v>
      </c>
      <c r="S262" s="17">
        <v>25</v>
      </c>
      <c r="T262" s="17"/>
      <c r="U262" s="17"/>
      <c r="V262" s="17"/>
      <c r="W262" s="19"/>
      <c r="X262" s="19">
        <v>169200</v>
      </c>
      <c r="Y262" s="17"/>
      <c r="Z262" s="19">
        <v>3860</v>
      </c>
      <c r="AA262" s="17">
        <v>1997</v>
      </c>
      <c r="AB262" s="17" t="s">
        <v>60</v>
      </c>
      <c r="AC262" s="17" t="s">
        <v>12438</v>
      </c>
      <c r="AD262" s="17" t="s">
        <v>43</v>
      </c>
      <c r="AE262" s="17"/>
      <c r="AF262" s="17" t="s">
        <v>43</v>
      </c>
      <c r="AG262" s="17"/>
      <c r="AH262" s="17"/>
      <c r="AI262" s="17"/>
      <c r="AJ262" s="17" t="s">
        <v>43</v>
      </c>
      <c r="AK262" s="17"/>
      <c r="AL262" s="17"/>
      <c r="AM262" s="17"/>
      <c r="AN262" s="17"/>
      <c r="AO262" s="5"/>
    </row>
    <row r="263" spans="1:41" ht="39" x14ac:dyDescent="0.25">
      <c r="A263" s="17">
        <v>1004011</v>
      </c>
      <c r="B263" s="17">
        <v>184</v>
      </c>
      <c r="C263" s="17" t="s">
        <v>1010</v>
      </c>
      <c r="D263" s="17" t="s">
        <v>478</v>
      </c>
      <c r="E263" s="17"/>
      <c r="F263" s="17" t="s">
        <v>1011</v>
      </c>
      <c r="G263" s="17" t="s">
        <v>1012</v>
      </c>
      <c r="H263" s="17" t="s">
        <v>481</v>
      </c>
      <c r="I263" s="18" t="s">
        <v>10474</v>
      </c>
      <c r="J263" s="17">
        <v>38.004719999999999</v>
      </c>
      <c r="K263" s="17">
        <v>-121.93611</v>
      </c>
      <c r="L263" s="34" t="s">
        <v>43</v>
      </c>
      <c r="M263" s="17" t="s">
        <v>58</v>
      </c>
      <c r="N263" s="17" t="s">
        <v>59</v>
      </c>
      <c r="O263" s="17" t="s">
        <v>59</v>
      </c>
      <c r="P263" s="17">
        <v>1992</v>
      </c>
      <c r="Q263" s="17">
        <v>2074</v>
      </c>
      <c r="R263" s="17" t="s">
        <v>51</v>
      </c>
      <c r="S263" s="17">
        <v>244</v>
      </c>
      <c r="T263" s="17">
        <v>103.5</v>
      </c>
      <c r="U263" s="17">
        <v>400</v>
      </c>
      <c r="V263" s="17">
        <v>191</v>
      </c>
      <c r="W263" s="19">
        <v>74562762</v>
      </c>
      <c r="X263" s="19">
        <v>21057754</v>
      </c>
      <c r="Y263" s="17">
        <v>2019</v>
      </c>
      <c r="Z263" s="19">
        <v>1121992</v>
      </c>
      <c r="AA263" s="17">
        <v>2019</v>
      </c>
      <c r="AB263" s="17" t="s">
        <v>52</v>
      </c>
      <c r="AC263" s="17" t="s">
        <v>12440</v>
      </c>
      <c r="AD263" s="17" t="s">
        <v>43</v>
      </c>
      <c r="AE263" s="17"/>
      <c r="AF263" s="17" t="s">
        <v>52</v>
      </c>
      <c r="AG263" s="17">
        <v>5.9960000000000004</v>
      </c>
      <c r="AH263" s="17">
        <v>2019</v>
      </c>
      <c r="AI263" s="17">
        <v>50.8</v>
      </c>
      <c r="AJ263" s="17" t="s">
        <v>52</v>
      </c>
      <c r="AK263" s="17">
        <v>2</v>
      </c>
      <c r="AL263" s="17">
        <v>4.0220000000000002</v>
      </c>
      <c r="AM263" s="17">
        <v>2017</v>
      </c>
      <c r="AN263" s="17" t="s">
        <v>8297</v>
      </c>
      <c r="AO263" s="5"/>
    </row>
    <row r="264" spans="1:41" ht="64.5" x14ac:dyDescent="0.25">
      <c r="A264" s="17"/>
      <c r="B264" s="17">
        <v>185</v>
      </c>
      <c r="C264" s="17" t="s">
        <v>1013</v>
      </c>
      <c r="D264" s="17" t="s">
        <v>478</v>
      </c>
      <c r="E264" s="17"/>
      <c r="F264" s="17"/>
      <c r="G264" s="17" t="s">
        <v>1014</v>
      </c>
      <c r="H264" s="17" t="s">
        <v>631</v>
      </c>
      <c r="I264" s="18"/>
      <c r="J264" s="17">
        <v>41.32667</v>
      </c>
      <c r="K264" s="17">
        <v>-123.154</v>
      </c>
      <c r="L264" s="34" t="s">
        <v>43</v>
      </c>
      <c r="M264" s="17" t="s">
        <v>40</v>
      </c>
      <c r="N264" s="17" t="s">
        <v>632</v>
      </c>
      <c r="O264" s="17" t="s">
        <v>633</v>
      </c>
      <c r="P264" s="17"/>
      <c r="Q264" s="17">
        <v>1994</v>
      </c>
      <c r="R264" s="17" t="s">
        <v>42</v>
      </c>
      <c r="S264" s="17">
        <v>1</v>
      </c>
      <c r="T264" s="17"/>
      <c r="U264" s="17"/>
      <c r="V264" s="17"/>
      <c r="W264" s="19"/>
      <c r="X264" s="19">
        <v>10000</v>
      </c>
      <c r="Y264" s="17"/>
      <c r="Z264" s="19"/>
      <c r="AA264" s="17"/>
      <c r="AB264" s="17" t="s">
        <v>60</v>
      </c>
      <c r="AC264" s="17" t="s">
        <v>12438</v>
      </c>
      <c r="AD264" s="17" t="s">
        <v>43</v>
      </c>
      <c r="AE264" s="17"/>
      <c r="AF264" s="17" t="s">
        <v>43</v>
      </c>
      <c r="AG264" s="17"/>
      <c r="AH264" s="17"/>
      <c r="AI264" s="17"/>
      <c r="AJ264" s="17" t="s">
        <v>43</v>
      </c>
      <c r="AK264" s="17"/>
      <c r="AL264" s="17"/>
      <c r="AM264" s="17"/>
      <c r="AN264" s="17"/>
      <c r="AO264" s="5"/>
    </row>
    <row r="265" spans="1:41" ht="39" x14ac:dyDescent="0.25">
      <c r="A265" s="17"/>
      <c r="B265" s="17">
        <v>186</v>
      </c>
      <c r="C265" s="17" t="s">
        <v>1015</v>
      </c>
      <c r="D265" s="17" t="s">
        <v>478</v>
      </c>
      <c r="E265" s="17"/>
      <c r="F265" s="17" t="s">
        <v>1016</v>
      </c>
      <c r="G265" s="17" t="s">
        <v>1017</v>
      </c>
      <c r="H265" s="17" t="s">
        <v>573</v>
      </c>
      <c r="I265" s="18" t="s">
        <v>10373</v>
      </c>
      <c r="J265" s="17">
        <v>35.991</v>
      </c>
      <c r="K265" s="17">
        <v>-118.105</v>
      </c>
      <c r="L265" s="34" t="s">
        <v>43</v>
      </c>
      <c r="M265" s="17" t="s">
        <v>40</v>
      </c>
      <c r="N265" s="17" t="s">
        <v>583</v>
      </c>
      <c r="O265" s="17" t="s">
        <v>574</v>
      </c>
      <c r="P265" s="17"/>
      <c r="Q265" s="17">
        <v>2002</v>
      </c>
      <c r="R265" s="17" t="s">
        <v>42</v>
      </c>
      <c r="S265" s="17">
        <v>10</v>
      </c>
      <c r="T265" s="17"/>
      <c r="U265" s="17"/>
      <c r="V265" s="17"/>
      <c r="W265" s="19"/>
      <c r="X265" s="19">
        <v>25000</v>
      </c>
      <c r="Y265" s="17"/>
      <c r="Z265" s="19">
        <v>0</v>
      </c>
      <c r="AA265" s="17"/>
      <c r="AB265" s="17" t="s">
        <v>60</v>
      </c>
      <c r="AC265" s="17" t="s">
        <v>12438</v>
      </c>
      <c r="AD265" s="17" t="s">
        <v>43</v>
      </c>
      <c r="AE265" s="17"/>
      <c r="AF265" s="17" t="s">
        <v>43</v>
      </c>
      <c r="AG265" s="17"/>
      <c r="AH265" s="17"/>
      <c r="AI265" s="17"/>
      <c r="AJ265" s="17" t="s">
        <v>43</v>
      </c>
      <c r="AK265" s="17"/>
      <c r="AL265" s="17"/>
      <c r="AM265" s="17"/>
      <c r="AN265" s="17"/>
      <c r="AO265" s="5"/>
    </row>
    <row r="266" spans="1:41" ht="39" x14ac:dyDescent="0.25">
      <c r="A266" s="17"/>
      <c r="B266" s="17">
        <v>187</v>
      </c>
      <c r="C266" s="17" t="s">
        <v>1018</v>
      </c>
      <c r="D266" s="17" t="s">
        <v>478</v>
      </c>
      <c r="E266" s="17"/>
      <c r="F266" s="17"/>
      <c r="G266" s="17" t="s">
        <v>1019</v>
      </c>
      <c r="H266" s="17" t="s">
        <v>541</v>
      </c>
      <c r="I266" s="18" t="s">
        <v>10475</v>
      </c>
      <c r="J266" s="17">
        <v>35.75</v>
      </c>
      <c r="K266" s="17">
        <v>-118.433334</v>
      </c>
      <c r="L266" s="34" t="s">
        <v>43</v>
      </c>
      <c r="M266" s="17" t="s">
        <v>40</v>
      </c>
      <c r="N266" s="17" t="s">
        <v>583</v>
      </c>
      <c r="O266" s="17" t="s">
        <v>542</v>
      </c>
      <c r="P266" s="17"/>
      <c r="Q266" s="17">
        <v>1997</v>
      </c>
      <c r="R266" s="17" t="s">
        <v>42</v>
      </c>
      <c r="S266" s="17">
        <v>25</v>
      </c>
      <c r="T266" s="17"/>
      <c r="U266" s="17"/>
      <c r="V266" s="17"/>
      <c r="W266" s="19"/>
      <c r="X266" s="19">
        <v>276507</v>
      </c>
      <c r="Y266" s="17"/>
      <c r="Z266" s="19">
        <v>16700</v>
      </c>
      <c r="AA266" s="17">
        <v>1996</v>
      </c>
      <c r="AB266" s="17" t="s">
        <v>60</v>
      </c>
      <c r="AC266" s="17" t="s">
        <v>12438</v>
      </c>
      <c r="AD266" s="17" t="s">
        <v>43</v>
      </c>
      <c r="AE266" s="17"/>
      <c r="AF266" s="17" t="s">
        <v>43</v>
      </c>
      <c r="AG266" s="17"/>
      <c r="AH266" s="17"/>
      <c r="AI266" s="17"/>
      <c r="AJ266" s="17" t="s">
        <v>43</v>
      </c>
      <c r="AK266" s="17"/>
      <c r="AL266" s="17"/>
      <c r="AM266" s="17"/>
      <c r="AN266" s="17"/>
      <c r="AO266" s="5"/>
    </row>
    <row r="267" spans="1:41" ht="39" x14ac:dyDescent="0.25">
      <c r="A267" s="17">
        <v>1004037</v>
      </c>
      <c r="B267" s="17">
        <v>265</v>
      </c>
      <c r="C267" s="17" t="s">
        <v>1020</v>
      </c>
      <c r="D267" s="17" t="s">
        <v>478</v>
      </c>
      <c r="E267" s="17" t="s">
        <v>1021</v>
      </c>
      <c r="F267" s="17" t="s">
        <v>1022</v>
      </c>
      <c r="G267" s="17" t="s">
        <v>1023</v>
      </c>
      <c r="H267" s="17" t="s">
        <v>487</v>
      </c>
      <c r="I267" s="18" t="s">
        <v>10476</v>
      </c>
      <c r="J267" s="17">
        <v>38.520989999999998</v>
      </c>
      <c r="K267" s="17">
        <v>-121.19889999999999</v>
      </c>
      <c r="L267" s="34" t="s">
        <v>43</v>
      </c>
      <c r="M267" s="17" t="s">
        <v>40</v>
      </c>
      <c r="N267" s="17" t="s">
        <v>1024</v>
      </c>
      <c r="O267" s="17" t="s">
        <v>1024</v>
      </c>
      <c r="P267" s="17">
        <v>1967</v>
      </c>
      <c r="Q267" s="17">
        <v>2064</v>
      </c>
      <c r="R267" s="17" t="s">
        <v>51</v>
      </c>
      <c r="S267" s="17"/>
      <c r="T267" s="17">
        <v>295</v>
      </c>
      <c r="U267" s="17"/>
      <c r="V267" s="17"/>
      <c r="W267" s="19">
        <v>117420098</v>
      </c>
      <c r="X267" s="19">
        <v>31475089</v>
      </c>
      <c r="Y267" s="17">
        <v>2019</v>
      </c>
      <c r="Z267" s="19">
        <v>917928</v>
      </c>
      <c r="AA267" s="17">
        <v>2019</v>
      </c>
      <c r="AB267" s="17" t="s">
        <v>43</v>
      </c>
      <c r="AC267" s="17" t="s">
        <v>12438</v>
      </c>
      <c r="AD267" s="17" t="s">
        <v>43</v>
      </c>
      <c r="AE267" s="17">
        <v>14.4</v>
      </c>
      <c r="AF267" s="17" t="s">
        <v>52</v>
      </c>
      <c r="AG267" s="17">
        <v>8.1340000000000003</v>
      </c>
      <c r="AH267" s="17">
        <v>2019</v>
      </c>
      <c r="AI267" s="17">
        <v>52.3</v>
      </c>
      <c r="AJ267" s="17" t="s">
        <v>52</v>
      </c>
      <c r="AK267" s="17">
        <v>2</v>
      </c>
      <c r="AL267" s="17">
        <v>0.37</v>
      </c>
      <c r="AM267" s="17">
        <v>2019</v>
      </c>
      <c r="AN267" s="17" t="s">
        <v>8298</v>
      </c>
      <c r="AO267" s="5"/>
    </row>
    <row r="268" spans="1:41" ht="39" x14ac:dyDescent="0.25">
      <c r="A268" s="17">
        <v>1007817</v>
      </c>
      <c r="B268" s="17">
        <v>188</v>
      </c>
      <c r="C268" s="17" t="s">
        <v>1025</v>
      </c>
      <c r="D268" s="17" t="s">
        <v>478</v>
      </c>
      <c r="E268" s="17"/>
      <c r="F268" s="17" t="s">
        <v>1026</v>
      </c>
      <c r="G268" s="17" t="s">
        <v>1027</v>
      </c>
      <c r="H268" s="17" t="s">
        <v>751</v>
      </c>
      <c r="I268" s="18" t="s">
        <v>10477</v>
      </c>
      <c r="J268" s="17">
        <v>37.185070000000003</v>
      </c>
      <c r="K268" s="17">
        <v>-121.67109000000001</v>
      </c>
      <c r="L268" s="34" t="s">
        <v>43</v>
      </c>
      <c r="M268" s="17" t="s">
        <v>58</v>
      </c>
      <c r="N268" s="17" t="s">
        <v>50</v>
      </c>
      <c r="O268" s="17" t="s">
        <v>50</v>
      </c>
      <c r="P268" s="17">
        <v>1986</v>
      </c>
      <c r="Q268" s="17">
        <v>2068</v>
      </c>
      <c r="R268" s="17" t="s">
        <v>51</v>
      </c>
      <c r="S268" s="17">
        <v>311</v>
      </c>
      <c r="T268" s="17">
        <v>83.2</v>
      </c>
      <c r="U268" s="17">
        <v>338</v>
      </c>
      <c r="V268" s="17"/>
      <c r="W268" s="19">
        <v>26717112</v>
      </c>
      <c r="X268" s="19">
        <v>11356764</v>
      </c>
      <c r="Y268" s="17">
        <v>2019</v>
      </c>
      <c r="Z268" s="19">
        <v>564309</v>
      </c>
      <c r="AA268" s="17">
        <v>2019</v>
      </c>
      <c r="AB268" s="17" t="s">
        <v>52</v>
      </c>
      <c r="AC268" s="17" t="s">
        <v>12440</v>
      </c>
      <c r="AD268" s="17" t="s">
        <v>43</v>
      </c>
      <c r="AE268" s="17"/>
      <c r="AF268" s="17" t="s">
        <v>52</v>
      </c>
      <c r="AG268" s="17">
        <v>3.12</v>
      </c>
      <c r="AH268" s="17">
        <v>2019</v>
      </c>
      <c r="AI268" s="17">
        <v>47.7</v>
      </c>
      <c r="AJ268" s="17" t="s">
        <v>52</v>
      </c>
      <c r="AK268" s="17"/>
      <c r="AL268" s="17">
        <v>3.12</v>
      </c>
      <c r="AM268" s="17">
        <v>2019</v>
      </c>
      <c r="AN268" s="17" t="s">
        <v>8299</v>
      </c>
      <c r="AO268" s="5"/>
    </row>
    <row r="269" spans="1:41" ht="26.25" x14ac:dyDescent="0.25">
      <c r="A269" s="17"/>
      <c r="B269" s="17">
        <v>189</v>
      </c>
      <c r="C269" s="17" t="s">
        <v>1028</v>
      </c>
      <c r="D269" s="17" t="s">
        <v>478</v>
      </c>
      <c r="E269" s="17"/>
      <c r="F269" s="17" t="s">
        <v>1029</v>
      </c>
      <c r="G269" s="17" t="s">
        <v>487</v>
      </c>
      <c r="H269" s="17" t="s">
        <v>487</v>
      </c>
      <c r="I269" s="18" t="s">
        <v>10478</v>
      </c>
      <c r="J269" s="17">
        <v>38.527999999999999</v>
      </c>
      <c r="K269" s="17">
        <v>-121.378</v>
      </c>
      <c r="L269" s="34" t="s">
        <v>43</v>
      </c>
      <c r="M269" s="17" t="s">
        <v>58</v>
      </c>
      <c r="N269" s="17" t="s">
        <v>1030</v>
      </c>
      <c r="O269" s="17" t="s">
        <v>1028</v>
      </c>
      <c r="P269" s="17">
        <v>1977</v>
      </c>
      <c r="Q269" s="17">
        <v>2023</v>
      </c>
      <c r="R269" s="17" t="s">
        <v>51</v>
      </c>
      <c r="S269" s="17"/>
      <c r="T269" s="17">
        <v>157</v>
      </c>
      <c r="U269" s="17"/>
      <c r="V269" s="17"/>
      <c r="W269" s="19">
        <v>3618633</v>
      </c>
      <c r="X269" s="19">
        <v>1453000</v>
      </c>
      <c r="Y269" s="17">
        <v>2002</v>
      </c>
      <c r="Z269" s="19">
        <v>222671</v>
      </c>
      <c r="AA269" s="17">
        <v>2004</v>
      </c>
      <c r="AB269" s="17" t="s">
        <v>60</v>
      </c>
      <c r="AC269" s="17" t="s">
        <v>12438</v>
      </c>
      <c r="AD269" s="17" t="s">
        <v>43</v>
      </c>
      <c r="AE269" s="17"/>
      <c r="AF269" s="17" t="s">
        <v>52</v>
      </c>
      <c r="AG269" s="17">
        <v>0.504</v>
      </c>
      <c r="AH269" s="17">
        <v>2011</v>
      </c>
      <c r="AI269" s="17">
        <v>35</v>
      </c>
      <c r="AJ269" s="17" t="s">
        <v>52</v>
      </c>
      <c r="AK269" s="17"/>
      <c r="AL269" s="17">
        <v>0.504</v>
      </c>
      <c r="AM269" s="17">
        <v>2011</v>
      </c>
      <c r="AN269" s="17"/>
      <c r="AO269" s="5"/>
    </row>
    <row r="270" spans="1:41" ht="39" x14ac:dyDescent="0.25">
      <c r="A270" s="17"/>
      <c r="B270" s="17">
        <v>190</v>
      </c>
      <c r="C270" s="17" t="s">
        <v>1031</v>
      </c>
      <c r="D270" s="17" t="s">
        <v>478</v>
      </c>
      <c r="E270" s="17"/>
      <c r="F270" s="17" t="s">
        <v>1032</v>
      </c>
      <c r="G270" s="17" t="s">
        <v>1033</v>
      </c>
      <c r="H270" s="17" t="s">
        <v>499</v>
      </c>
      <c r="I270" s="18" t="s">
        <v>10479</v>
      </c>
      <c r="J270" s="17">
        <v>41.631</v>
      </c>
      <c r="K270" s="17">
        <v>-120.116</v>
      </c>
      <c r="L270" s="34" t="s">
        <v>43</v>
      </c>
      <c r="M270" s="17" t="s">
        <v>40</v>
      </c>
      <c r="N270" s="17" t="s">
        <v>583</v>
      </c>
      <c r="O270" s="17" t="s">
        <v>500</v>
      </c>
      <c r="P270" s="17"/>
      <c r="Q270" s="17">
        <v>1993</v>
      </c>
      <c r="R270" s="17" t="s">
        <v>42</v>
      </c>
      <c r="S270" s="17">
        <v>23</v>
      </c>
      <c r="T270" s="17"/>
      <c r="U270" s="17"/>
      <c r="V270" s="17"/>
      <c r="W270" s="19"/>
      <c r="X270" s="19">
        <v>10000</v>
      </c>
      <c r="Y270" s="17"/>
      <c r="Z270" s="19">
        <v>0</v>
      </c>
      <c r="AA270" s="17"/>
      <c r="AB270" s="17" t="s">
        <v>60</v>
      </c>
      <c r="AC270" s="17" t="s">
        <v>12438</v>
      </c>
      <c r="AD270" s="17" t="s">
        <v>43</v>
      </c>
      <c r="AE270" s="17"/>
      <c r="AF270" s="17" t="s">
        <v>43</v>
      </c>
      <c r="AG270" s="17"/>
      <c r="AH270" s="17"/>
      <c r="AI270" s="17"/>
      <c r="AJ270" s="17" t="s">
        <v>43</v>
      </c>
      <c r="AK270" s="17"/>
      <c r="AL270" s="17"/>
      <c r="AM270" s="17"/>
      <c r="AN270" s="17"/>
      <c r="AO270" s="5"/>
    </row>
    <row r="271" spans="1:41" ht="39" x14ac:dyDescent="0.25">
      <c r="A271" s="17">
        <v>1002134</v>
      </c>
      <c r="B271" s="17">
        <v>191</v>
      </c>
      <c r="C271" s="17" t="s">
        <v>8300</v>
      </c>
      <c r="D271" s="17" t="s">
        <v>478</v>
      </c>
      <c r="E271" s="17" t="s">
        <v>1034</v>
      </c>
      <c r="F271" s="17" t="s">
        <v>1035</v>
      </c>
      <c r="G271" s="17" t="s">
        <v>1036</v>
      </c>
      <c r="H271" s="17" t="s">
        <v>527</v>
      </c>
      <c r="I271" s="18" t="s">
        <v>10480</v>
      </c>
      <c r="J271" s="17">
        <v>33.883890000000001</v>
      </c>
      <c r="K271" s="17">
        <v>-116.99722</v>
      </c>
      <c r="L271" s="34" t="s">
        <v>43</v>
      </c>
      <c r="M271" s="17" t="s">
        <v>40</v>
      </c>
      <c r="N271" s="17" t="s">
        <v>528</v>
      </c>
      <c r="O271" s="17" t="s">
        <v>528</v>
      </c>
      <c r="P271" s="17">
        <v>1970</v>
      </c>
      <c r="Q271" s="17">
        <v>2040</v>
      </c>
      <c r="R271" s="17" t="s">
        <v>51</v>
      </c>
      <c r="S271" s="17">
        <v>144.6</v>
      </c>
      <c r="T271" s="17">
        <v>123.4</v>
      </c>
      <c r="U271" s="17"/>
      <c r="V271" s="17">
        <v>100</v>
      </c>
      <c r="W271" s="19">
        <v>27562500</v>
      </c>
      <c r="X271" s="19">
        <v>12004862</v>
      </c>
      <c r="Y271" s="17">
        <v>2019</v>
      </c>
      <c r="Z271" s="19">
        <v>591393</v>
      </c>
      <c r="AA271" s="17">
        <v>2019</v>
      </c>
      <c r="AB271" s="17" t="s">
        <v>43</v>
      </c>
      <c r="AC271" s="17" t="s">
        <v>12438</v>
      </c>
      <c r="AD271" s="17" t="s">
        <v>43</v>
      </c>
      <c r="AE271" s="17">
        <v>2.16</v>
      </c>
      <c r="AF271" s="17" t="s">
        <v>52</v>
      </c>
      <c r="AG271" s="17">
        <v>1.94</v>
      </c>
      <c r="AH271" s="17">
        <v>2019</v>
      </c>
      <c r="AI271" s="17">
        <v>50.4</v>
      </c>
      <c r="AJ271" s="17" t="s">
        <v>52</v>
      </c>
      <c r="AK271" s="17">
        <v>1</v>
      </c>
      <c r="AL271" s="17">
        <v>1.94</v>
      </c>
      <c r="AM271" s="17">
        <v>2019</v>
      </c>
      <c r="AN271" s="17" t="s">
        <v>8301</v>
      </c>
      <c r="AO271" s="5"/>
    </row>
    <row r="272" spans="1:41" ht="26.25" x14ac:dyDescent="0.25">
      <c r="A272" s="17">
        <v>1007841</v>
      </c>
      <c r="B272" s="17">
        <v>314</v>
      </c>
      <c r="C272" s="17" t="s">
        <v>1037</v>
      </c>
      <c r="D272" s="17" t="s">
        <v>478</v>
      </c>
      <c r="E272" s="17" t="s">
        <v>1038</v>
      </c>
      <c r="F272" s="17" t="s">
        <v>1039</v>
      </c>
      <c r="G272" s="17" t="s">
        <v>1040</v>
      </c>
      <c r="H272" s="17" t="s">
        <v>524</v>
      </c>
      <c r="I272" s="18" t="s">
        <v>10481</v>
      </c>
      <c r="J272" s="17">
        <v>34.747399999999999</v>
      </c>
      <c r="K272" s="17">
        <v>-118.1165</v>
      </c>
      <c r="L272" s="34" t="s">
        <v>43</v>
      </c>
      <c r="M272" s="17" t="s">
        <v>58</v>
      </c>
      <c r="N272" s="17" t="s">
        <v>50</v>
      </c>
      <c r="O272" s="17" t="s">
        <v>50</v>
      </c>
      <c r="P272" s="17">
        <v>1954</v>
      </c>
      <c r="Q272" s="17">
        <v>2075</v>
      </c>
      <c r="R272" s="17" t="s">
        <v>51</v>
      </c>
      <c r="S272" s="17">
        <v>209</v>
      </c>
      <c r="T272" s="17">
        <v>123.9</v>
      </c>
      <c r="U272" s="17"/>
      <c r="V272" s="17"/>
      <c r="W272" s="19">
        <v>21777428</v>
      </c>
      <c r="X272" s="19">
        <v>8270122</v>
      </c>
      <c r="Y272" s="17">
        <v>2019</v>
      </c>
      <c r="Z272" s="19">
        <v>182784</v>
      </c>
      <c r="AA272" s="17">
        <v>2019</v>
      </c>
      <c r="AB272" s="17" t="s">
        <v>43</v>
      </c>
      <c r="AC272" s="17" t="s">
        <v>12438</v>
      </c>
      <c r="AD272" s="17" t="s">
        <v>43</v>
      </c>
      <c r="AE272" s="17">
        <v>2.0099999999999998</v>
      </c>
      <c r="AF272" s="17" t="s">
        <v>52</v>
      </c>
      <c r="AG272" s="17">
        <v>1.216</v>
      </c>
      <c r="AH272" s="17">
        <v>2019</v>
      </c>
      <c r="AI272" s="17">
        <v>37</v>
      </c>
      <c r="AJ272" s="17" t="s">
        <v>52</v>
      </c>
      <c r="AK272" s="17">
        <v>1</v>
      </c>
      <c r="AL272" s="17">
        <v>1.216</v>
      </c>
      <c r="AM272" s="17">
        <v>2019</v>
      </c>
      <c r="AN272" s="17" t="s">
        <v>8302</v>
      </c>
      <c r="AO272" s="5"/>
    </row>
    <row r="273" spans="1:41" ht="51.75" x14ac:dyDescent="0.25">
      <c r="A273" s="17">
        <v>1007424</v>
      </c>
      <c r="B273" s="17">
        <v>192</v>
      </c>
      <c r="C273" s="17" t="s">
        <v>1041</v>
      </c>
      <c r="D273" s="17" t="s">
        <v>478</v>
      </c>
      <c r="E273" s="17"/>
      <c r="F273" s="17" t="s">
        <v>8303</v>
      </c>
      <c r="G273" s="17" t="s">
        <v>1042</v>
      </c>
      <c r="H273" s="17" t="s">
        <v>532</v>
      </c>
      <c r="I273" s="18" t="s">
        <v>10482</v>
      </c>
      <c r="J273" s="17">
        <v>34.240479999999998</v>
      </c>
      <c r="K273" s="17">
        <v>-116.38151999999999</v>
      </c>
      <c r="L273" s="34" t="s">
        <v>52</v>
      </c>
      <c r="M273" s="17" t="s">
        <v>40</v>
      </c>
      <c r="N273" s="17" t="s">
        <v>533</v>
      </c>
      <c r="O273" s="17"/>
      <c r="P273" s="17">
        <v>1965</v>
      </c>
      <c r="Q273" s="17">
        <v>2072</v>
      </c>
      <c r="R273" s="17" t="s">
        <v>51</v>
      </c>
      <c r="S273" s="17">
        <v>44</v>
      </c>
      <c r="T273" s="17">
        <v>44</v>
      </c>
      <c r="U273" s="17"/>
      <c r="V273" s="17">
        <v>60</v>
      </c>
      <c r="W273" s="19">
        <v>11888024</v>
      </c>
      <c r="X273" s="19">
        <v>2642143</v>
      </c>
      <c r="Y273" s="17">
        <v>2019</v>
      </c>
      <c r="Z273" s="19">
        <v>64902</v>
      </c>
      <c r="AA273" s="17">
        <v>2019</v>
      </c>
      <c r="AB273" s="17" t="s">
        <v>43</v>
      </c>
      <c r="AC273" s="17" t="s">
        <v>12438</v>
      </c>
      <c r="AD273" s="17" t="s">
        <v>43</v>
      </c>
      <c r="AE273" s="17">
        <v>0.495</v>
      </c>
      <c r="AF273" s="17" t="s">
        <v>43</v>
      </c>
      <c r="AG273" s="17"/>
      <c r="AH273" s="17"/>
      <c r="AI273" s="17"/>
      <c r="AJ273" s="17" t="s">
        <v>43</v>
      </c>
      <c r="AK273" s="17"/>
      <c r="AL273" s="17"/>
      <c r="AM273" s="17"/>
      <c r="AN273" s="17"/>
      <c r="AO273" s="5"/>
    </row>
    <row r="274" spans="1:41" ht="39" x14ac:dyDescent="0.25">
      <c r="A274" s="17">
        <v>1002224</v>
      </c>
      <c r="B274" s="17">
        <v>193</v>
      </c>
      <c r="C274" s="17" t="s">
        <v>1043</v>
      </c>
      <c r="D274" s="17" t="s">
        <v>478</v>
      </c>
      <c r="E274" s="17"/>
      <c r="F274" s="17" t="s">
        <v>9808</v>
      </c>
      <c r="G274" s="17" t="s">
        <v>1276</v>
      </c>
      <c r="H274" s="17" t="s">
        <v>535</v>
      </c>
      <c r="I274" s="18" t="s">
        <v>10483</v>
      </c>
      <c r="J274" s="17">
        <v>33.364440000000002</v>
      </c>
      <c r="K274" s="17">
        <v>-117.41921000000001</v>
      </c>
      <c r="L274" s="34" t="s">
        <v>43</v>
      </c>
      <c r="M274" s="17" t="s">
        <v>40</v>
      </c>
      <c r="N274" s="17" t="s">
        <v>1044</v>
      </c>
      <c r="O274" s="17" t="s">
        <v>1044</v>
      </c>
      <c r="P274" s="17">
        <v>1972</v>
      </c>
      <c r="Q274" s="17">
        <v>2058</v>
      </c>
      <c r="R274" s="17" t="s">
        <v>51</v>
      </c>
      <c r="S274" s="17">
        <v>21</v>
      </c>
      <c r="T274" s="17"/>
      <c r="U274" s="17"/>
      <c r="V274" s="17"/>
      <c r="W274" s="19">
        <v>6378954</v>
      </c>
      <c r="X274" s="19">
        <v>2100799</v>
      </c>
      <c r="Y274" s="17">
        <v>2019</v>
      </c>
      <c r="Z274" s="19">
        <v>24748</v>
      </c>
      <c r="AA274" s="17">
        <v>2019</v>
      </c>
      <c r="AB274" s="17" t="s">
        <v>52</v>
      </c>
      <c r="AC274" s="17" t="s">
        <v>12440</v>
      </c>
      <c r="AD274" s="17" t="s">
        <v>43</v>
      </c>
      <c r="AE274" s="17"/>
      <c r="AF274" s="17" t="s">
        <v>52</v>
      </c>
      <c r="AG274" s="17">
        <v>1.2E-2</v>
      </c>
      <c r="AH274" s="17">
        <v>2019</v>
      </c>
      <c r="AI274" s="17">
        <v>55.2</v>
      </c>
      <c r="AJ274" s="17" t="s">
        <v>52</v>
      </c>
      <c r="AK274" s="17"/>
      <c r="AL274" s="17">
        <v>1.2E-2</v>
      </c>
      <c r="AM274" s="17">
        <v>2019</v>
      </c>
      <c r="AN274" s="17"/>
      <c r="AO274" s="5"/>
    </row>
    <row r="275" spans="1:41" ht="51.75" x14ac:dyDescent="0.25">
      <c r="A275" s="17"/>
      <c r="B275" s="17">
        <v>195</v>
      </c>
      <c r="C275" s="17" t="s">
        <v>1045</v>
      </c>
      <c r="D275" s="17" t="s">
        <v>478</v>
      </c>
      <c r="E275" s="17"/>
      <c r="F275" s="17"/>
      <c r="G275" s="17" t="s">
        <v>1046</v>
      </c>
      <c r="H275" s="17" t="s">
        <v>631</v>
      </c>
      <c r="I275" s="18" t="s">
        <v>10484</v>
      </c>
      <c r="J275" s="17">
        <v>41.7</v>
      </c>
      <c r="K275" s="17">
        <v>-121.46666999999999</v>
      </c>
      <c r="L275" s="34" t="s">
        <v>43</v>
      </c>
      <c r="M275" s="17" t="s">
        <v>40</v>
      </c>
      <c r="N275" s="17" t="s">
        <v>1047</v>
      </c>
      <c r="O275" s="17" t="s">
        <v>1047</v>
      </c>
      <c r="P275" s="17"/>
      <c r="Q275" s="17">
        <v>1995</v>
      </c>
      <c r="R275" s="17" t="s">
        <v>42</v>
      </c>
      <c r="S275" s="17">
        <v>1</v>
      </c>
      <c r="T275" s="17"/>
      <c r="U275" s="17"/>
      <c r="V275" s="17"/>
      <c r="W275" s="19"/>
      <c r="X275" s="19">
        <v>10000</v>
      </c>
      <c r="Y275" s="17"/>
      <c r="Z275" s="19"/>
      <c r="AA275" s="17"/>
      <c r="AB275" s="17" t="s">
        <v>60</v>
      </c>
      <c r="AC275" s="17" t="s">
        <v>12438</v>
      </c>
      <c r="AD275" s="17" t="s">
        <v>43</v>
      </c>
      <c r="AE275" s="17"/>
      <c r="AF275" s="17" t="s">
        <v>43</v>
      </c>
      <c r="AG275" s="17"/>
      <c r="AH275" s="17"/>
      <c r="AI275" s="17"/>
      <c r="AJ275" s="17" t="s">
        <v>43</v>
      </c>
      <c r="AK275" s="17"/>
      <c r="AL275" s="17"/>
      <c r="AM275" s="17"/>
      <c r="AN275" s="17"/>
      <c r="AO275" s="5"/>
    </row>
    <row r="276" spans="1:41" ht="39" x14ac:dyDescent="0.25">
      <c r="A276" s="17"/>
      <c r="B276" s="17">
        <v>196</v>
      </c>
      <c r="C276" s="17" t="s">
        <v>1048</v>
      </c>
      <c r="D276" s="17" t="s">
        <v>478</v>
      </c>
      <c r="E276" s="17"/>
      <c r="F276" s="17"/>
      <c r="G276" s="17" t="s">
        <v>1049</v>
      </c>
      <c r="H276" s="17" t="s">
        <v>702</v>
      </c>
      <c r="I276" s="18"/>
      <c r="J276" s="17"/>
      <c r="K276" s="17"/>
      <c r="L276" s="34" t="s">
        <v>43</v>
      </c>
      <c r="M276" s="17" t="s">
        <v>40</v>
      </c>
      <c r="N276" s="17" t="s">
        <v>703</v>
      </c>
      <c r="O276" s="17" t="s">
        <v>703</v>
      </c>
      <c r="P276" s="17"/>
      <c r="Q276" s="17">
        <v>1993</v>
      </c>
      <c r="R276" s="17" t="s">
        <v>42</v>
      </c>
      <c r="S276" s="17">
        <v>7</v>
      </c>
      <c r="T276" s="17"/>
      <c r="U276" s="17"/>
      <c r="V276" s="17"/>
      <c r="W276" s="19"/>
      <c r="X276" s="19">
        <v>50000</v>
      </c>
      <c r="Y276" s="17"/>
      <c r="Z276" s="19"/>
      <c r="AA276" s="17"/>
      <c r="AB276" s="17" t="s">
        <v>60</v>
      </c>
      <c r="AC276" s="17" t="s">
        <v>12438</v>
      </c>
      <c r="AD276" s="17" t="s">
        <v>43</v>
      </c>
      <c r="AE276" s="17"/>
      <c r="AF276" s="17" t="s">
        <v>43</v>
      </c>
      <c r="AG276" s="17"/>
      <c r="AH276" s="17"/>
      <c r="AI276" s="17"/>
      <c r="AJ276" s="17" t="s">
        <v>43</v>
      </c>
      <c r="AK276" s="17"/>
      <c r="AL276" s="17"/>
      <c r="AM276" s="17"/>
      <c r="AN276" s="17"/>
      <c r="AO276" s="5"/>
    </row>
    <row r="277" spans="1:41" x14ac:dyDescent="0.25">
      <c r="A277" s="17"/>
      <c r="B277" s="17">
        <v>197</v>
      </c>
      <c r="C277" s="17" t="s">
        <v>1050</v>
      </c>
      <c r="D277" s="17" t="s">
        <v>478</v>
      </c>
      <c r="E277" s="17"/>
      <c r="F277" s="17" t="s">
        <v>383</v>
      </c>
      <c r="G277" s="17" t="s">
        <v>1051</v>
      </c>
      <c r="H277" s="17" t="s">
        <v>541</v>
      </c>
      <c r="I277" s="18" t="s">
        <v>10485</v>
      </c>
      <c r="J277" s="17">
        <v>34.826970000000003</v>
      </c>
      <c r="K277" s="17">
        <v>-118.88773</v>
      </c>
      <c r="L277" s="34" t="s">
        <v>43</v>
      </c>
      <c r="M277" s="17" t="s">
        <v>40</v>
      </c>
      <c r="N277" s="17" t="s">
        <v>542</v>
      </c>
      <c r="O277" s="17" t="s">
        <v>542</v>
      </c>
      <c r="P277" s="17"/>
      <c r="Q277" s="17">
        <v>1991</v>
      </c>
      <c r="R277" s="17" t="s">
        <v>42</v>
      </c>
      <c r="S277" s="17">
        <v>32</v>
      </c>
      <c r="T277" s="17"/>
      <c r="U277" s="17"/>
      <c r="V277" s="17"/>
      <c r="W277" s="19"/>
      <c r="X277" s="19">
        <v>584435</v>
      </c>
      <c r="Y277" s="17"/>
      <c r="Z277" s="19">
        <v>19340</v>
      </c>
      <c r="AA277" s="17">
        <v>1990</v>
      </c>
      <c r="AB277" s="17" t="s">
        <v>60</v>
      </c>
      <c r="AC277" s="17" t="s">
        <v>12438</v>
      </c>
      <c r="AD277" s="17" t="s">
        <v>43</v>
      </c>
      <c r="AE277" s="17"/>
      <c r="AF277" s="17" t="s">
        <v>43</v>
      </c>
      <c r="AG277" s="17"/>
      <c r="AH277" s="17"/>
      <c r="AI277" s="17"/>
      <c r="AJ277" s="17" t="s">
        <v>43</v>
      </c>
      <c r="AK277" s="17"/>
      <c r="AL277" s="17"/>
      <c r="AM277" s="17"/>
      <c r="AN277" s="17"/>
      <c r="AO277" s="5"/>
    </row>
    <row r="278" spans="1:41" ht="39" x14ac:dyDescent="0.25">
      <c r="A278" s="17"/>
      <c r="B278" s="17">
        <v>198</v>
      </c>
      <c r="C278" s="17" t="s">
        <v>1052</v>
      </c>
      <c r="D278" s="17" t="s">
        <v>478</v>
      </c>
      <c r="E278" s="17"/>
      <c r="F278" s="17" t="s">
        <v>1053</v>
      </c>
      <c r="G278" s="17" t="s">
        <v>1054</v>
      </c>
      <c r="H278" s="17" t="s">
        <v>532</v>
      </c>
      <c r="I278" s="18" t="s">
        <v>10374</v>
      </c>
      <c r="J278" s="17">
        <v>34.935499999999998</v>
      </c>
      <c r="K278" s="17">
        <v>-117.1183</v>
      </c>
      <c r="L278" s="34" t="s">
        <v>43</v>
      </c>
      <c r="M278" s="17" t="s">
        <v>40</v>
      </c>
      <c r="N278" s="17" t="s">
        <v>533</v>
      </c>
      <c r="O278" s="17" t="s">
        <v>533</v>
      </c>
      <c r="P278" s="17">
        <v>1965</v>
      </c>
      <c r="Q278" s="17">
        <v>1997</v>
      </c>
      <c r="R278" s="17" t="s">
        <v>42</v>
      </c>
      <c r="S278" s="17">
        <v>50</v>
      </c>
      <c r="T278" s="17"/>
      <c r="U278" s="17"/>
      <c r="V278" s="17">
        <v>15</v>
      </c>
      <c r="W278" s="19">
        <v>540000</v>
      </c>
      <c r="X278" s="19">
        <v>405000</v>
      </c>
      <c r="Y278" s="17"/>
      <c r="Z278" s="19">
        <v>5640</v>
      </c>
      <c r="AA278" s="17">
        <v>1996</v>
      </c>
      <c r="AB278" s="17" t="s">
        <v>60</v>
      </c>
      <c r="AC278" s="17" t="s">
        <v>12438</v>
      </c>
      <c r="AD278" s="17" t="s">
        <v>43</v>
      </c>
      <c r="AE278" s="17"/>
      <c r="AF278" s="17" t="s">
        <v>43</v>
      </c>
      <c r="AG278" s="17"/>
      <c r="AH278" s="17"/>
      <c r="AI278" s="17"/>
      <c r="AJ278" s="17" t="s">
        <v>43</v>
      </c>
      <c r="AK278" s="17"/>
      <c r="AL278" s="17"/>
      <c r="AM278" s="17"/>
      <c r="AN278" s="17"/>
      <c r="AO278" s="5"/>
    </row>
    <row r="279" spans="1:41" ht="26.25" x14ac:dyDescent="0.25">
      <c r="A279" s="17"/>
      <c r="B279" s="17">
        <v>199</v>
      </c>
      <c r="C279" s="17" t="s">
        <v>1055</v>
      </c>
      <c r="D279" s="17" t="s">
        <v>478</v>
      </c>
      <c r="E279" s="17"/>
      <c r="F279" s="17" t="s">
        <v>1056</v>
      </c>
      <c r="G279" s="17" t="s">
        <v>1057</v>
      </c>
      <c r="H279" s="17" t="s">
        <v>807</v>
      </c>
      <c r="I279" s="18" t="s">
        <v>10395</v>
      </c>
      <c r="J279" s="17">
        <v>36.880830000000003</v>
      </c>
      <c r="K279" s="17">
        <v>-121.69944</v>
      </c>
      <c r="L279" s="34" t="s">
        <v>43</v>
      </c>
      <c r="M279" s="17" t="s">
        <v>40</v>
      </c>
      <c r="N279" s="17" t="s">
        <v>1009</v>
      </c>
      <c r="O279" s="17" t="s">
        <v>1009</v>
      </c>
      <c r="P279" s="17">
        <v>1947</v>
      </c>
      <c r="Q279" s="17">
        <v>2002</v>
      </c>
      <c r="R279" s="17" t="s">
        <v>42</v>
      </c>
      <c r="S279" s="17">
        <v>14.5</v>
      </c>
      <c r="T279" s="17"/>
      <c r="U279" s="17">
        <v>130</v>
      </c>
      <c r="V279" s="17">
        <v>130</v>
      </c>
      <c r="W279" s="19">
        <v>720460</v>
      </c>
      <c r="X279" s="19">
        <v>443400</v>
      </c>
      <c r="Y279" s="17">
        <v>2002</v>
      </c>
      <c r="Z279" s="19">
        <v>24370</v>
      </c>
      <c r="AA279" s="17">
        <v>2001</v>
      </c>
      <c r="AB279" s="17" t="s">
        <v>60</v>
      </c>
      <c r="AC279" s="17" t="s">
        <v>12438</v>
      </c>
      <c r="AD279" s="17" t="s">
        <v>43</v>
      </c>
      <c r="AE279" s="17"/>
      <c r="AF279" s="17" t="s">
        <v>52</v>
      </c>
      <c r="AG279" s="17">
        <v>9.4E-2</v>
      </c>
      <c r="AH279" s="17">
        <v>2018</v>
      </c>
      <c r="AI279" s="17">
        <v>50</v>
      </c>
      <c r="AJ279" s="17" t="s">
        <v>52</v>
      </c>
      <c r="AK279" s="17"/>
      <c r="AL279" s="17">
        <v>9.4E-2</v>
      </c>
      <c r="AM279" s="17">
        <v>2018</v>
      </c>
      <c r="AN279" s="17"/>
      <c r="AO279" s="5"/>
    </row>
    <row r="280" spans="1:41" ht="51.75" x14ac:dyDescent="0.25">
      <c r="A280" s="17"/>
      <c r="B280" s="17">
        <v>200</v>
      </c>
      <c r="C280" s="17" t="s">
        <v>1058</v>
      </c>
      <c r="D280" s="17" t="s">
        <v>478</v>
      </c>
      <c r="E280" s="17"/>
      <c r="F280" s="17" t="s">
        <v>9809</v>
      </c>
      <c r="G280" s="17" t="s">
        <v>1059</v>
      </c>
      <c r="H280" s="17" t="s">
        <v>622</v>
      </c>
      <c r="I280" s="18" t="s">
        <v>10486</v>
      </c>
      <c r="J280" s="17">
        <v>36.594209999999997</v>
      </c>
      <c r="K280" s="17">
        <v>-118.03494999999999</v>
      </c>
      <c r="L280" s="34" t="s">
        <v>43</v>
      </c>
      <c r="M280" s="17" t="s">
        <v>40</v>
      </c>
      <c r="N280" s="17" t="s">
        <v>597</v>
      </c>
      <c r="O280" s="17" t="s">
        <v>623</v>
      </c>
      <c r="P280" s="17"/>
      <c r="Q280" s="17">
        <v>2087</v>
      </c>
      <c r="R280" s="17" t="s">
        <v>51</v>
      </c>
      <c r="S280" s="17">
        <v>25</v>
      </c>
      <c r="T280" s="17"/>
      <c r="U280" s="17"/>
      <c r="V280" s="17"/>
      <c r="W280" s="19"/>
      <c r="X280" s="19">
        <v>100000</v>
      </c>
      <c r="Y280" s="17">
        <v>2004</v>
      </c>
      <c r="Z280" s="19">
        <v>2494</v>
      </c>
      <c r="AA280" s="17">
        <v>2004</v>
      </c>
      <c r="AB280" s="17" t="s">
        <v>60</v>
      </c>
      <c r="AC280" s="17" t="s">
        <v>12438</v>
      </c>
      <c r="AD280" s="17" t="s">
        <v>43</v>
      </c>
      <c r="AE280" s="17"/>
      <c r="AF280" s="17" t="s">
        <v>43</v>
      </c>
      <c r="AG280" s="17"/>
      <c r="AH280" s="17"/>
      <c r="AI280" s="17"/>
      <c r="AJ280" s="17" t="s">
        <v>43</v>
      </c>
      <c r="AK280" s="17"/>
      <c r="AL280" s="17"/>
      <c r="AM280" s="17"/>
      <c r="AN280" s="17"/>
      <c r="AO280" s="5"/>
    </row>
    <row r="281" spans="1:41" ht="51.75" x14ac:dyDescent="0.25">
      <c r="A281" s="17">
        <v>1006107</v>
      </c>
      <c r="B281" s="17">
        <v>201</v>
      </c>
      <c r="C281" s="17" t="s">
        <v>1060</v>
      </c>
      <c r="D281" s="17" t="s">
        <v>478</v>
      </c>
      <c r="E281" s="17"/>
      <c r="F281" s="17" t="s">
        <v>1061</v>
      </c>
      <c r="G281" s="17" t="s">
        <v>1062</v>
      </c>
      <c r="H281" s="17" t="s">
        <v>524</v>
      </c>
      <c r="I281" s="18" t="s">
        <v>10487</v>
      </c>
      <c r="J281" s="17">
        <v>34.290280000000003</v>
      </c>
      <c r="K281" s="17">
        <v>-118.39111</v>
      </c>
      <c r="L281" s="34" t="s">
        <v>43</v>
      </c>
      <c r="M281" s="17" t="s">
        <v>40</v>
      </c>
      <c r="N281" s="17" t="s">
        <v>1063</v>
      </c>
      <c r="O281" s="17" t="s">
        <v>1063</v>
      </c>
      <c r="P281" s="17">
        <v>1975</v>
      </c>
      <c r="Q281" s="17">
        <v>1996</v>
      </c>
      <c r="R281" s="17" t="s">
        <v>42</v>
      </c>
      <c r="S281" s="17">
        <v>152</v>
      </c>
      <c r="T281" s="17">
        <v>90</v>
      </c>
      <c r="U281" s="17">
        <v>200</v>
      </c>
      <c r="V281" s="17">
        <v>200</v>
      </c>
      <c r="W281" s="19">
        <v>19203287</v>
      </c>
      <c r="X281" s="19">
        <v>19103290</v>
      </c>
      <c r="Y281" s="17">
        <v>1996</v>
      </c>
      <c r="Z281" s="19">
        <v>570035</v>
      </c>
      <c r="AA281" s="17">
        <v>1996</v>
      </c>
      <c r="AB281" s="17" t="s">
        <v>43</v>
      </c>
      <c r="AC281" s="17" t="s">
        <v>12438</v>
      </c>
      <c r="AD281" s="17" t="s">
        <v>43</v>
      </c>
      <c r="AE281" s="17">
        <v>3.27</v>
      </c>
      <c r="AF281" s="17" t="s">
        <v>52</v>
      </c>
      <c r="AG281" s="17">
        <v>1.405</v>
      </c>
      <c r="AH281" s="17">
        <v>2019</v>
      </c>
      <c r="AI281" s="17">
        <v>52.1</v>
      </c>
      <c r="AJ281" s="17" t="s">
        <v>52</v>
      </c>
      <c r="AK281" s="17">
        <v>7</v>
      </c>
      <c r="AL281" s="17">
        <v>0.25</v>
      </c>
      <c r="AM281" s="17">
        <v>2019</v>
      </c>
      <c r="AN281" s="17" t="s">
        <v>8304</v>
      </c>
      <c r="AO281" s="5"/>
    </row>
    <row r="282" spans="1:41" ht="26.25" x14ac:dyDescent="0.25">
      <c r="A282" s="17"/>
      <c r="B282" s="17">
        <v>202</v>
      </c>
      <c r="C282" s="17" t="s">
        <v>1064</v>
      </c>
      <c r="D282" s="17" t="s">
        <v>478</v>
      </c>
      <c r="E282" s="17"/>
      <c r="F282" s="17" t="s">
        <v>1065</v>
      </c>
      <c r="G282" s="17" t="s">
        <v>1066</v>
      </c>
      <c r="H282" s="17" t="s">
        <v>541</v>
      </c>
      <c r="I282" s="18" t="s">
        <v>10488</v>
      </c>
      <c r="J282" s="17">
        <v>35.631100000000004</v>
      </c>
      <c r="K282" s="17">
        <v>-119.75732000000001</v>
      </c>
      <c r="L282" s="34" t="s">
        <v>43</v>
      </c>
      <c r="M282" s="17" t="s">
        <v>40</v>
      </c>
      <c r="N282" s="17" t="s">
        <v>542</v>
      </c>
      <c r="O282" s="17" t="s">
        <v>542</v>
      </c>
      <c r="P282" s="17">
        <v>1973</v>
      </c>
      <c r="Q282" s="17"/>
      <c r="R282" s="17" t="s">
        <v>42</v>
      </c>
      <c r="S282" s="17">
        <v>25</v>
      </c>
      <c r="T282" s="17">
        <v>7</v>
      </c>
      <c r="U282" s="17"/>
      <c r="V282" s="17">
        <v>40</v>
      </c>
      <c r="W282" s="19">
        <v>830800</v>
      </c>
      <c r="X282" s="19">
        <v>82140</v>
      </c>
      <c r="Y282" s="17">
        <v>2009</v>
      </c>
      <c r="Z282" s="19">
        <v>1410</v>
      </c>
      <c r="AA282" s="17">
        <v>2000</v>
      </c>
      <c r="AB282" s="17" t="s">
        <v>60</v>
      </c>
      <c r="AC282" s="17" t="s">
        <v>12438</v>
      </c>
      <c r="AD282" s="17" t="s">
        <v>43</v>
      </c>
      <c r="AE282" s="17">
        <v>7.1999999999999995E-2</v>
      </c>
      <c r="AF282" s="17" t="s">
        <v>43</v>
      </c>
      <c r="AG282" s="17"/>
      <c r="AH282" s="17"/>
      <c r="AI282" s="17"/>
      <c r="AJ282" s="17" t="s">
        <v>43</v>
      </c>
      <c r="AK282" s="17"/>
      <c r="AL282" s="17"/>
      <c r="AM282" s="17"/>
      <c r="AN282" s="17"/>
      <c r="AO282" s="5"/>
    </row>
    <row r="283" spans="1:41" ht="26.25" x14ac:dyDescent="0.25">
      <c r="A283" s="17"/>
      <c r="B283" s="17">
        <v>255</v>
      </c>
      <c r="C283" s="17" t="s">
        <v>1067</v>
      </c>
      <c r="D283" s="17" t="s">
        <v>478</v>
      </c>
      <c r="E283" s="17" t="s">
        <v>1068</v>
      </c>
      <c r="F283" s="17"/>
      <c r="G283" s="17" t="s">
        <v>837</v>
      </c>
      <c r="H283" s="17" t="s">
        <v>838</v>
      </c>
      <c r="I283" s="18"/>
      <c r="J283" s="17"/>
      <c r="K283" s="17"/>
      <c r="L283" s="34" t="s">
        <v>43</v>
      </c>
      <c r="M283" s="17" t="s">
        <v>58</v>
      </c>
      <c r="N283" s="17" t="s">
        <v>781</v>
      </c>
      <c r="O283" s="17" t="s">
        <v>781</v>
      </c>
      <c r="P283" s="17"/>
      <c r="Q283" s="17"/>
      <c r="R283" s="17" t="s">
        <v>60</v>
      </c>
      <c r="S283" s="17"/>
      <c r="T283" s="17"/>
      <c r="U283" s="17"/>
      <c r="V283" s="17"/>
      <c r="W283" s="19"/>
      <c r="X283" s="19"/>
      <c r="Y283" s="17"/>
      <c r="Z283" s="19">
        <v>0</v>
      </c>
      <c r="AA283" s="17"/>
      <c r="AB283" s="17" t="s">
        <v>60</v>
      </c>
      <c r="AC283" s="17" t="s">
        <v>12438</v>
      </c>
      <c r="AD283" s="17" t="s">
        <v>43</v>
      </c>
      <c r="AE283" s="17"/>
      <c r="AF283" s="17" t="s">
        <v>43</v>
      </c>
      <c r="AG283" s="17"/>
      <c r="AH283" s="17"/>
      <c r="AI283" s="17"/>
      <c r="AJ283" s="17" t="s">
        <v>43</v>
      </c>
      <c r="AK283" s="17"/>
      <c r="AL283" s="17"/>
      <c r="AM283" s="17"/>
      <c r="AN283" s="17"/>
      <c r="AO283" s="5"/>
    </row>
    <row r="284" spans="1:41" ht="26.25" x14ac:dyDescent="0.25">
      <c r="A284" s="17"/>
      <c r="B284" s="17">
        <v>203</v>
      </c>
      <c r="C284" s="17" t="s">
        <v>1069</v>
      </c>
      <c r="D284" s="17" t="s">
        <v>478</v>
      </c>
      <c r="E284" s="17"/>
      <c r="F284" s="17" t="s">
        <v>12747</v>
      </c>
      <c r="G284" s="17" t="s">
        <v>1070</v>
      </c>
      <c r="H284" s="17" t="s">
        <v>1071</v>
      </c>
      <c r="I284" s="18" t="s">
        <v>10489</v>
      </c>
      <c r="J284" s="17">
        <v>39.67</v>
      </c>
      <c r="K284" s="17">
        <v>-120.22</v>
      </c>
      <c r="L284" s="34" t="s">
        <v>43</v>
      </c>
      <c r="M284" s="17" t="s">
        <v>40</v>
      </c>
      <c r="N284" s="17" t="s">
        <v>1072</v>
      </c>
      <c r="O284" s="17" t="s">
        <v>1072</v>
      </c>
      <c r="P284" s="17">
        <v>1977</v>
      </c>
      <c r="Q284" s="17">
        <v>2017</v>
      </c>
      <c r="R284" s="17" t="s">
        <v>42</v>
      </c>
      <c r="S284" s="17">
        <v>21</v>
      </c>
      <c r="T284" s="17"/>
      <c r="U284" s="17"/>
      <c r="V284" s="17"/>
      <c r="W284" s="19"/>
      <c r="X284" s="19">
        <v>56400</v>
      </c>
      <c r="Y284" s="17"/>
      <c r="Z284" s="19">
        <v>2376</v>
      </c>
      <c r="AA284" s="17">
        <v>2004</v>
      </c>
      <c r="AB284" s="17" t="s">
        <v>60</v>
      </c>
      <c r="AC284" s="17" t="s">
        <v>12438</v>
      </c>
      <c r="AD284" s="17" t="s">
        <v>43</v>
      </c>
      <c r="AE284" s="17"/>
      <c r="AF284" s="17" t="s">
        <v>43</v>
      </c>
      <c r="AG284" s="17"/>
      <c r="AH284" s="17"/>
      <c r="AI284" s="17"/>
      <c r="AJ284" s="17" t="s">
        <v>43</v>
      </c>
      <c r="AK284" s="17"/>
      <c r="AL284" s="17"/>
      <c r="AM284" s="17"/>
      <c r="AN284" s="17"/>
      <c r="AO284" s="5"/>
    </row>
    <row r="285" spans="1:41" ht="26.25" x14ac:dyDescent="0.25">
      <c r="A285" s="17"/>
      <c r="B285" s="17">
        <v>204</v>
      </c>
      <c r="C285" s="17" t="s">
        <v>1073</v>
      </c>
      <c r="D285" s="17" t="s">
        <v>478</v>
      </c>
      <c r="E285" s="17"/>
      <c r="F285" s="17" t="s">
        <v>1074</v>
      </c>
      <c r="G285" s="17" t="s">
        <v>1075</v>
      </c>
      <c r="H285" s="17" t="s">
        <v>532</v>
      </c>
      <c r="I285" s="18" t="s">
        <v>10490</v>
      </c>
      <c r="J285" s="17">
        <v>34.430700000000002</v>
      </c>
      <c r="K285" s="17">
        <v>-116.85420000000001</v>
      </c>
      <c r="L285" s="34" t="s">
        <v>43</v>
      </c>
      <c r="M285" s="17" t="s">
        <v>40</v>
      </c>
      <c r="N285" s="17" t="s">
        <v>533</v>
      </c>
      <c r="O285" s="17" t="s">
        <v>533</v>
      </c>
      <c r="P285" s="17">
        <v>1965</v>
      </c>
      <c r="Q285" s="17">
        <v>1993</v>
      </c>
      <c r="R285" s="17" t="s">
        <v>42</v>
      </c>
      <c r="S285" s="17">
        <v>6</v>
      </c>
      <c r="T285" s="17"/>
      <c r="U285" s="17"/>
      <c r="V285" s="17"/>
      <c r="W285" s="19">
        <v>60000</v>
      </c>
      <c r="X285" s="19">
        <v>60000</v>
      </c>
      <c r="Y285" s="17"/>
      <c r="Z285" s="19">
        <v>4580</v>
      </c>
      <c r="AA285" s="17">
        <v>1992</v>
      </c>
      <c r="AB285" s="17" t="s">
        <v>60</v>
      </c>
      <c r="AC285" s="17" t="s">
        <v>12438</v>
      </c>
      <c r="AD285" s="17" t="s">
        <v>43</v>
      </c>
      <c r="AE285" s="17"/>
      <c r="AF285" s="17" t="s">
        <v>43</v>
      </c>
      <c r="AG285" s="17"/>
      <c r="AH285" s="17"/>
      <c r="AI285" s="17"/>
      <c r="AJ285" s="17" t="s">
        <v>43</v>
      </c>
      <c r="AK285" s="17"/>
      <c r="AL285" s="17"/>
      <c r="AM285" s="17"/>
      <c r="AN285" s="17"/>
      <c r="AO285" s="5"/>
    </row>
    <row r="286" spans="1:41" ht="51.75" x14ac:dyDescent="0.25">
      <c r="A286" s="17"/>
      <c r="B286" s="17">
        <v>205</v>
      </c>
      <c r="C286" s="17" t="s">
        <v>1076</v>
      </c>
      <c r="D286" s="17" t="s">
        <v>478</v>
      </c>
      <c r="E286" s="17"/>
      <c r="F286" s="17"/>
      <c r="G286" s="17" t="s">
        <v>1077</v>
      </c>
      <c r="H286" s="17" t="s">
        <v>582</v>
      </c>
      <c r="I286" s="18" t="s">
        <v>10491</v>
      </c>
      <c r="J286" s="17">
        <v>41.05</v>
      </c>
      <c r="K286" s="17">
        <v>-120.45332999999999</v>
      </c>
      <c r="L286" s="34" t="s">
        <v>43</v>
      </c>
      <c r="M286" s="17" t="s">
        <v>40</v>
      </c>
      <c r="N286" s="17" t="s">
        <v>583</v>
      </c>
      <c r="O286" s="17" t="s">
        <v>9725</v>
      </c>
      <c r="P286" s="17"/>
      <c r="Q286" s="17">
        <v>1997</v>
      </c>
      <c r="R286" s="17" t="s">
        <v>42</v>
      </c>
      <c r="S286" s="17">
        <v>10</v>
      </c>
      <c r="T286" s="17"/>
      <c r="U286" s="17"/>
      <c r="V286" s="17"/>
      <c r="W286" s="19"/>
      <c r="X286" s="19">
        <v>10000</v>
      </c>
      <c r="Y286" s="17"/>
      <c r="Z286" s="19"/>
      <c r="AA286" s="17"/>
      <c r="AB286" s="17" t="s">
        <v>60</v>
      </c>
      <c r="AC286" s="17" t="s">
        <v>12438</v>
      </c>
      <c r="AD286" s="17" t="s">
        <v>43</v>
      </c>
      <c r="AE286" s="17"/>
      <c r="AF286" s="17" t="s">
        <v>43</v>
      </c>
      <c r="AG286" s="17"/>
      <c r="AH286" s="17"/>
      <c r="AI286" s="17"/>
      <c r="AJ286" s="17" t="s">
        <v>43</v>
      </c>
      <c r="AK286" s="17"/>
      <c r="AL286" s="17"/>
      <c r="AM286" s="17"/>
      <c r="AN286" s="17"/>
      <c r="AO286" s="5"/>
    </row>
    <row r="287" spans="1:41" ht="26.25" x14ac:dyDescent="0.25">
      <c r="A287" s="17"/>
      <c r="B287" s="17">
        <v>206</v>
      </c>
      <c r="C287" s="17" t="s">
        <v>1078</v>
      </c>
      <c r="D287" s="17" t="s">
        <v>478</v>
      </c>
      <c r="E287" s="17"/>
      <c r="F287" s="17" t="s">
        <v>1079</v>
      </c>
      <c r="G287" s="17" t="s">
        <v>1080</v>
      </c>
      <c r="H287" s="17" t="s">
        <v>1080</v>
      </c>
      <c r="I287" s="18" t="s">
        <v>10394</v>
      </c>
      <c r="J287" s="17">
        <v>37.50432</v>
      </c>
      <c r="K287" s="17">
        <v>-120.00579999999999</v>
      </c>
      <c r="L287" s="34" t="s">
        <v>52</v>
      </c>
      <c r="M287" s="17" t="s">
        <v>40</v>
      </c>
      <c r="N287" s="17" t="s">
        <v>1081</v>
      </c>
      <c r="O287" s="17"/>
      <c r="P287" s="17"/>
      <c r="Q287" s="17">
        <v>2081</v>
      </c>
      <c r="R287" s="17" t="s">
        <v>51</v>
      </c>
      <c r="S287" s="17">
        <v>40</v>
      </c>
      <c r="T287" s="17"/>
      <c r="U287" s="17"/>
      <c r="V287" s="17"/>
      <c r="W287" s="19"/>
      <c r="X287" s="19">
        <v>720000</v>
      </c>
      <c r="Y287" s="17"/>
      <c r="Z287" s="19">
        <v>11331</v>
      </c>
      <c r="AA287" s="17">
        <v>2004</v>
      </c>
      <c r="AB287" s="17" t="s">
        <v>60</v>
      </c>
      <c r="AC287" s="17" t="s">
        <v>12438</v>
      </c>
      <c r="AD287" s="17" t="s">
        <v>43</v>
      </c>
      <c r="AE287" s="17"/>
      <c r="AF287" s="17" t="s">
        <v>43</v>
      </c>
      <c r="AG287" s="17"/>
      <c r="AH287" s="17"/>
      <c r="AI287" s="17"/>
      <c r="AJ287" s="17" t="s">
        <v>43</v>
      </c>
      <c r="AK287" s="17"/>
      <c r="AL287" s="17"/>
      <c r="AM287" s="17"/>
      <c r="AN287" s="17"/>
      <c r="AO287" s="5"/>
    </row>
    <row r="288" spans="1:41" ht="51.75" x14ac:dyDescent="0.25">
      <c r="A288" s="17"/>
      <c r="B288" s="17">
        <v>336</v>
      </c>
      <c r="C288" s="17" t="s">
        <v>1082</v>
      </c>
      <c r="D288" s="17" t="s">
        <v>478</v>
      </c>
      <c r="E288" s="17" t="s">
        <v>1083</v>
      </c>
      <c r="F288" s="17" t="s">
        <v>9694</v>
      </c>
      <c r="G288" s="17" t="s">
        <v>1084</v>
      </c>
      <c r="H288" s="17" t="s">
        <v>975</v>
      </c>
      <c r="I288" s="18" t="s">
        <v>10492</v>
      </c>
      <c r="J288" s="17">
        <v>37.492899999999999</v>
      </c>
      <c r="K288" s="17">
        <v>-122.1759</v>
      </c>
      <c r="L288" s="34" t="s">
        <v>43</v>
      </c>
      <c r="M288" s="17" t="s">
        <v>40</v>
      </c>
      <c r="N288" s="17" t="s">
        <v>1085</v>
      </c>
      <c r="O288" s="17" t="s">
        <v>1085</v>
      </c>
      <c r="P288" s="17">
        <v>1960</v>
      </c>
      <c r="Q288" s="17">
        <v>1982</v>
      </c>
      <c r="R288" s="17" t="s">
        <v>42</v>
      </c>
      <c r="S288" s="17">
        <v>160</v>
      </c>
      <c r="T288" s="17"/>
      <c r="U288" s="17"/>
      <c r="V288" s="17"/>
      <c r="W288" s="19"/>
      <c r="X288" s="19">
        <v>5000000</v>
      </c>
      <c r="Y288" s="17"/>
      <c r="Z288" s="19">
        <v>272000</v>
      </c>
      <c r="AA288" s="17"/>
      <c r="AB288" s="17" t="s">
        <v>60</v>
      </c>
      <c r="AC288" s="17" t="s">
        <v>12438</v>
      </c>
      <c r="AD288" s="17" t="s">
        <v>43</v>
      </c>
      <c r="AE288" s="17"/>
      <c r="AF288" s="17" t="s">
        <v>52</v>
      </c>
      <c r="AG288" s="17">
        <v>1.1499999999999999</v>
      </c>
      <c r="AH288" s="17"/>
      <c r="AI288" s="17">
        <v>50</v>
      </c>
      <c r="AJ288" s="17" t="s">
        <v>52</v>
      </c>
      <c r="AK288" s="17">
        <v>1</v>
      </c>
      <c r="AL288" s="17"/>
      <c r="AM288" s="17"/>
      <c r="AN288" s="17" t="s">
        <v>9695</v>
      </c>
      <c r="AO288" s="5"/>
    </row>
    <row r="289" spans="1:41" ht="39" x14ac:dyDescent="0.25">
      <c r="A289" s="17"/>
      <c r="B289" s="17">
        <v>207</v>
      </c>
      <c r="C289" s="17" t="s">
        <v>1086</v>
      </c>
      <c r="D289" s="17" t="s">
        <v>478</v>
      </c>
      <c r="E289" s="17"/>
      <c r="F289" s="17" t="s">
        <v>1087</v>
      </c>
      <c r="G289" s="17" t="s">
        <v>1088</v>
      </c>
      <c r="H289" s="17" t="s">
        <v>631</v>
      </c>
      <c r="I289" s="18" t="s">
        <v>10493</v>
      </c>
      <c r="J289" s="17">
        <v>41.241999999999997</v>
      </c>
      <c r="K289" s="17">
        <v>-122.13200000000001</v>
      </c>
      <c r="L289" s="34" t="s">
        <v>43</v>
      </c>
      <c r="M289" s="17" t="s">
        <v>40</v>
      </c>
      <c r="N289" s="17" t="s">
        <v>1089</v>
      </c>
      <c r="O289" s="17" t="s">
        <v>1089</v>
      </c>
      <c r="P289" s="17"/>
      <c r="Q289" s="17">
        <v>1995</v>
      </c>
      <c r="R289" s="17" t="s">
        <v>42</v>
      </c>
      <c r="S289" s="17">
        <v>12.5</v>
      </c>
      <c r="T289" s="17"/>
      <c r="U289" s="17"/>
      <c r="V289" s="17"/>
      <c r="W289" s="19"/>
      <c r="X289" s="19">
        <v>50000</v>
      </c>
      <c r="Y289" s="17"/>
      <c r="Z289" s="19">
        <v>2150</v>
      </c>
      <c r="AA289" s="17">
        <v>1994</v>
      </c>
      <c r="AB289" s="17" t="s">
        <v>60</v>
      </c>
      <c r="AC289" s="17" t="s">
        <v>12438</v>
      </c>
      <c r="AD289" s="17" t="s">
        <v>43</v>
      </c>
      <c r="AE289" s="17"/>
      <c r="AF289" s="17" t="s">
        <v>43</v>
      </c>
      <c r="AG289" s="17"/>
      <c r="AH289" s="17"/>
      <c r="AI289" s="17"/>
      <c r="AJ289" s="17" t="s">
        <v>43</v>
      </c>
      <c r="AK289" s="17"/>
      <c r="AL289" s="17"/>
      <c r="AM289" s="17"/>
      <c r="AN289" s="17"/>
      <c r="AO289" s="5"/>
    </row>
    <row r="290" spans="1:41" ht="26.25" x14ac:dyDescent="0.25">
      <c r="A290" s="17"/>
      <c r="B290" s="17">
        <v>208</v>
      </c>
      <c r="C290" s="17" t="s">
        <v>1090</v>
      </c>
      <c r="D290" s="17" t="s">
        <v>478</v>
      </c>
      <c r="E290" s="17" t="s">
        <v>1091</v>
      </c>
      <c r="F290" s="17" t="s">
        <v>1092</v>
      </c>
      <c r="G290" s="17" t="s">
        <v>1093</v>
      </c>
      <c r="H290" s="17" t="s">
        <v>1094</v>
      </c>
      <c r="I290" s="18" t="s">
        <v>10494</v>
      </c>
      <c r="J290" s="17">
        <v>39.172600000000003</v>
      </c>
      <c r="K290" s="17">
        <v>-121.1121</v>
      </c>
      <c r="L290" s="34" t="s">
        <v>52</v>
      </c>
      <c r="M290" s="17" t="s">
        <v>40</v>
      </c>
      <c r="N290" s="17" t="s">
        <v>1095</v>
      </c>
      <c r="O290" s="17" t="s">
        <v>1095</v>
      </c>
      <c r="P290" s="17">
        <v>1972</v>
      </c>
      <c r="Q290" s="17">
        <v>1992</v>
      </c>
      <c r="R290" s="17" t="s">
        <v>42</v>
      </c>
      <c r="S290" s="17">
        <v>60</v>
      </c>
      <c r="T290" s="17"/>
      <c r="U290" s="17"/>
      <c r="V290" s="17"/>
      <c r="W290" s="19"/>
      <c r="X290" s="19">
        <v>2182268</v>
      </c>
      <c r="Y290" s="17"/>
      <c r="Z290" s="19">
        <v>0</v>
      </c>
      <c r="AA290" s="17"/>
      <c r="AB290" s="17" t="s">
        <v>60</v>
      </c>
      <c r="AC290" s="17" t="s">
        <v>12438</v>
      </c>
      <c r="AD290" s="17" t="s">
        <v>43</v>
      </c>
      <c r="AE290" s="17"/>
      <c r="AF290" s="17" t="s">
        <v>52</v>
      </c>
      <c r="AG290" s="17">
        <v>0.13968</v>
      </c>
      <c r="AH290" s="17"/>
      <c r="AI290" s="17">
        <v>21.1</v>
      </c>
      <c r="AJ290" s="17" t="s">
        <v>52</v>
      </c>
      <c r="AK290" s="17">
        <v>1</v>
      </c>
      <c r="AL290" s="17">
        <v>0.13968</v>
      </c>
      <c r="AM290" s="17"/>
      <c r="AN290" s="17"/>
      <c r="AO290" s="5"/>
    </row>
    <row r="291" spans="1:41" ht="26.25" x14ac:dyDescent="0.25">
      <c r="A291" s="17"/>
      <c r="B291" s="17">
        <v>209</v>
      </c>
      <c r="C291" s="17" t="s">
        <v>1096</v>
      </c>
      <c r="D291" s="17" t="s">
        <v>478</v>
      </c>
      <c r="E291" s="17"/>
      <c r="F291" s="17" t="s">
        <v>1097</v>
      </c>
      <c r="G291" s="17" t="s">
        <v>1098</v>
      </c>
      <c r="H291" s="17" t="s">
        <v>541</v>
      </c>
      <c r="I291" s="18" t="s">
        <v>10495</v>
      </c>
      <c r="J291" s="17">
        <v>35.741</v>
      </c>
      <c r="K291" s="17">
        <v>-119.254</v>
      </c>
      <c r="L291" s="34" t="s">
        <v>43</v>
      </c>
      <c r="M291" s="17" t="s">
        <v>40</v>
      </c>
      <c r="N291" s="17" t="s">
        <v>542</v>
      </c>
      <c r="O291" s="17" t="s">
        <v>542</v>
      </c>
      <c r="P291" s="17">
        <v>1971</v>
      </c>
      <c r="Q291" s="17">
        <v>1992</v>
      </c>
      <c r="R291" s="17" t="s">
        <v>42</v>
      </c>
      <c r="S291" s="17">
        <v>37</v>
      </c>
      <c r="T291" s="17">
        <v>37</v>
      </c>
      <c r="U291" s="17">
        <v>60</v>
      </c>
      <c r="V291" s="17">
        <v>60</v>
      </c>
      <c r="W291" s="19">
        <v>1117000</v>
      </c>
      <c r="X291" s="19">
        <v>1117000</v>
      </c>
      <c r="Y291" s="17"/>
      <c r="Z291" s="19">
        <v>50900</v>
      </c>
      <c r="AA291" s="17">
        <v>1991</v>
      </c>
      <c r="AB291" s="17" t="s">
        <v>60</v>
      </c>
      <c r="AC291" s="17" t="s">
        <v>12438</v>
      </c>
      <c r="AD291" s="17" t="s">
        <v>43</v>
      </c>
      <c r="AE291" s="17"/>
      <c r="AF291" s="17" t="s">
        <v>52</v>
      </c>
      <c r="AG291" s="17">
        <v>8.5999999999999993E-2</v>
      </c>
      <c r="AH291" s="17"/>
      <c r="AI291" s="17">
        <v>50</v>
      </c>
      <c r="AJ291" s="17" t="s">
        <v>52</v>
      </c>
      <c r="AK291" s="17"/>
      <c r="AL291" s="17">
        <v>8.5999999999999993E-2</v>
      </c>
      <c r="AM291" s="17"/>
      <c r="AN291" s="17"/>
      <c r="AO291" s="5"/>
    </row>
    <row r="292" spans="1:41" ht="26.25" x14ac:dyDescent="0.25">
      <c r="A292" s="17">
        <v>1000366</v>
      </c>
      <c r="B292" s="17">
        <v>210</v>
      </c>
      <c r="C292" s="17" t="s">
        <v>1099</v>
      </c>
      <c r="D292" s="17" t="s">
        <v>478</v>
      </c>
      <c r="E292" s="17"/>
      <c r="F292" s="17" t="s">
        <v>8305</v>
      </c>
      <c r="G292" s="17" t="s">
        <v>1100</v>
      </c>
      <c r="H292" s="17" t="s">
        <v>527</v>
      </c>
      <c r="I292" s="18" t="s">
        <v>10496</v>
      </c>
      <c r="J292" s="17">
        <v>33.795699999999997</v>
      </c>
      <c r="K292" s="17">
        <v>-117.28319999999999</v>
      </c>
      <c r="L292" s="34" t="s">
        <v>43</v>
      </c>
      <c r="M292" s="17" t="s">
        <v>40</v>
      </c>
      <c r="N292" s="17" t="s">
        <v>528</v>
      </c>
      <c r="O292" s="17" t="s">
        <v>528</v>
      </c>
      <c r="P292" s="17">
        <v>1974</v>
      </c>
      <c r="Q292" s="17">
        <v>1997</v>
      </c>
      <c r="R292" s="17" t="s">
        <v>42</v>
      </c>
      <c r="S292" s="17">
        <v>60</v>
      </c>
      <c r="T292" s="17">
        <v>55.5</v>
      </c>
      <c r="U292" s="17"/>
      <c r="V292" s="17">
        <v>150</v>
      </c>
      <c r="W292" s="19">
        <v>2312837</v>
      </c>
      <c r="X292" s="19">
        <v>2312837</v>
      </c>
      <c r="Y292" s="17"/>
      <c r="Z292" s="19">
        <v>184386</v>
      </c>
      <c r="AA292" s="17">
        <v>1996</v>
      </c>
      <c r="AB292" s="17" t="s">
        <v>60</v>
      </c>
      <c r="AC292" s="17" t="s">
        <v>12438</v>
      </c>
      <c r="AD292" s="17" t="s">
        <v>43</v>
      </c>
      <c r="AE292" s="17">
        <v>0.76400000000000001</v>
      </c>
      <c r="AF292" s="17" t="s">
        <v>52</v>
      </c>
      <c r="AG292" s="17">
        <v>0.317</v>
      </c>
      <c r="AH292" s="17">
        <v>2012</v>
      </c>
      <c r="AI292" s="17">
        <v>33.200000000000003</v>
      </c>
      <c r="AJ292" s="17" t="s">
        <v>52</v>
      </c>
      <c r="AK292" s="17">
        <v>1</v>
      </c>
      <c r="AL292" s="17">
        <v>0.317</v>
      </c>
      <c r="AM292" s="17">
        <v>2012</v>
      </c>
      <c r="AN292" s="17" t="s">
        <v>8306</v>
      </c>
      <c r="AO292" s="5"/>
    </row>
    <row r="293" spans="1:41" ht="39" x14ac:dyDescent="0.25">
      <c r="A293" s="17"/>
      <c r="B293" s="17">
        <v>211</v>
      </c>
      <c r="C293" s="17" t="s">
        <v>1101</v>
      </c>
      <c r="D293" s="17" t="s">
        <v>478</v>
      </c>
      <c r="E293" s="17"/>
      <c r="F293" s="17" t="s">
        <v>9671</v>
      </c>
      <c r="G293" s="17" t="s">
        <v>1102</v>
      </c>
      <c r="H293" s="17" t="s">
        <v>527</v>
      </c>
      <c r="I293" s="18" t="s">
        <v>10497</v>
      </c>
      <c r="J293" s="17">
        <v>33.571939999999998</v>
      </c>
      <c r="K293" s="17">
        <v>-116.00306</v>
      </c>
      <c r="L293" s="34" t="s">
        <v>43</v>
      </c>
      <c r="M293" s="17" t="s">
        <v>40</v>
      </c>
      <c r="N293" s="17" t="s">
        <v>528</v>
      </c>
      <c r="O293" s="17" t="s">
        <v>528</v>
      </c>
      <c r="P293" s="17"/>
      <c r="Q293" s="17"/>
      <c r="R293" s="17" t="s">
        <v>51</v>
      </c>
      <c r="S293" s="17">
        <v>19</v>
      </c>
      <c r="T293" s="17"/>
      <c r="U293" s="17"/>
      <c r="V293" s="17"/>
      <c r="W293" s="19"/>
      <c r="X293" s="19">
        <v>72000</v>
      </c>
      <c r="Y293" s="17"/>
      <c r="Z293" s="19">
        <v>2864</v>
      </c>
      <c r="AA293" s="17">
        <v>2004</v>
      </c>
      <c r="AB293" s="17" t="s">
        <v>60</v>
      </c>
      <c r="AC293" s="17" t="s">
        <v>12438</v>
      </c>
      <c r="AD293" s="17" t="s">
        <v>43</v>
      </c>
      <c r="AE293" s="17"/>
      <c r="AF293" s="17" t="s">
        <v>43</v>
      </c>
      <c r="AG293" s="17"/>
      <c r="AH293" s="17"/>
      <c r="AI293" s="17"/>
      <c r="AJ293" s="17" t="s">
        <v>43</v>
      </c>
      <c r="AK293" s="17"/>
      <c r="AL293" s="17"/>
      <c r="AM293" s="17"/>
      <c r="AN293" s="17"/>
      <c r="AO293" s="5"/>
    </row>
    <row r="294" spans="1:41" ht="39" x14ac:dyDescent="0.25">
      <c r="A294" s="17"/>
      <c r="B294" s="17">
        <v>212</v>
      </c>
      <c r="C294" s="17" t="s">
        <v>1103</v>
      </c>
      <c r="D294" s="17" t="s">
        <v>478</v>
      </c>
      <c r="E294" s="17" t="s">
        <v>1104</v>
      </c>
      <c r="F294" s="17"/>
      <c r="G294" s="17" t="s">
        <v>1105</v>
      </c>
      <c r="H294" s="17" t="s">
        <v>532</v>
      </c>
      <c r="I294" s="18"/>
      <c r="J294" s="17"/>
      <c r="K294" s="17"/>
      <c r="L294" s="34" t="s">
        <v>43</v>
      </c>
      <c r="M294" s="17" t="s">
        <v>40</v>
      </c>
      <c r="N294" s="17" t="s">
        <v>1106</v>
      </c>
      <c r="O294" s="17" t="s">
        <v>1106</v>
      </c>
      <c r="P294" s="17">
        <v>1959</v>
      </c>
      <c r="Q294" s="17">
        <v>1965</v>
      </c>
      <c r="R294" s="17" t="s">
        <v>42</v>
      </c>
      <c r="S294" s="17">
        <v>5</v>
      </c>
      <c r="T294" s="17"/>
      <c r="U294" s="17"/>
      <c r="V294" s="17"/>
      <c r="W294" s="19"/>
      <c r="X294" s="19">
        <v>2400</v>
      </c>
      <c r="Y294" s="17"/>
      <c r="Z294" s="19">
        <v>0</v>
      </c>
      <c r="AA294" s="17"/>
      <c r="AB294" s="17" t="s">
        <v>60</v>
      </c>
      <c r="AC294" s="17" t="s">
        <v>12438</v>
      </c>
      <c r="AD294" s="17" t="s">
        <v>43</v>
      </c>
      <c r="AE294" s="17"/>
      <c r="AF294" s="17" t="s">
        <v>43</v>
      </c>
      <c r="AG294" s="17"/>
      <c r="AH294" s="17"/>
      <c r="AI294" s="17"/>
      <c r="AJ294" s="17" t="s">
        <v>43</v>
      </c>
      <c r="AK294" s="17"/>
      <c r="AL294" s="17"/>
      <c r="AM294" s="17"/>
      <c r="AN294" s="17"/>
      <c r="AO294" s="5"/>
    </row>
    <row r="295" spans="1:41" ht="51.75" x14ac:dyDescent="0.25">
      <c r="A295" s="17">
        <v>1003918</v>
      </c>
      <c r="B295" s="17">
        <v>338</v>
      </c>
      <c r="C295" s="17" t="s">
        <v>1107</v>
      </c>
      <c r="D295" s="17" t="s">
        <v>478</v>
      </c>
      <c r="E295" s="17" t="s">
        <v>1108</v>
      </c>
      <c r="F295" s="17" t="s">
        <v>1109</v>
      </c>
      <c r="G295" s="17" t="s">
        <v>1110</v>
      </c>
      <c r="H295" s="17" t="s">
        <v>532</v>
      </c>
      <c r="I295" s="18" t="s">
        <v>10498</v>
      </c>
      <c r="J295" s="17">
        <v>34.143329999999999</v>
      </c>
      <c r="K295" s="17">
        <v>-117.43</v>
      </c>
      <c r="L295" s="34" t="s">
        <v>52</v>
      </c>
      <c r="M295" s="17" t="s">
        <v>40</v>
      </c>
      <c r="N295" s="17" t="s">
        <v>533</v>
      </c>
      <c r="O295" s="17" t="s">
        <v>578</v>
      </c>
      <c r="P295" s="17">
        <v>1958</v>
      </c>
      <c r="Q295" s="17">
        <v>2045</v>
      </c>
      <c r="R295" s="17" t="s">
        <v>51</v>
      </c>
      <c r="S295" s="17">
        <v>410</v>
      </c>
      <c r="T295" s="17">
        <v>409</v>
      </c>
      <c r="U295" s="17">
        <v>300</v>
      </c>
      <c r="V295" s="17">
        <v>150</v>
      </c>
      <c r="W295" s="19">
        <v>74468246</v>
      </c>
      <c r="X295" s="19">
        <v>23789083</v>
      </c>
      <c r="Y295" s="17">
        <v>2019</v>
      </c>
      <c r="Z295" s="19">
        <v>1257459</v>
      </c>
      <c r="AA295" s="17">
        <v>2019</v>
      </c>
      <c r="AB295" s="17" t="s">
        <v>52</v>
      </c>
      <c r="AC295" s="17" t="s">
        <v>12445</v>
      </c>
      <c r="AD295" s="17" t="s">
        <v>43</v>
      </c>
      <c r="AE295" s="17">
        <v>5.09</v>
      </c>
      <c r="AF295" s="17" t="s">
        <v>52</v>
      </c>
      <c r="AG295" s="17">
        <v>3.609</v>
      </c>
      <c r="AH295" s="17">
        <v>2019</v>
      </c>
      <c r="AI295" s="17">
        <v>40.799999999999997</v>
      </c>
      <c r="AJ295" s="17" t="s">
        <v>52</v>
      </c>
      <c r="AK295" s="17">
        <v>3</v>
      </c>
      <c r="AL295" s="17">
        <v>3.609</v>
      </c>
      <c r="AM295" s="17">
        <v>2019</v>
      </c>
      <c r="AN295" s="17" t="s">
        <v>8307</v>
      </c>
      <c r="AO295" s="5"/>
    </row>
    <row r="296" spans="1:41" ht="39" x14ac:dyDescent="0.25">
      <c r="A296" s="17">
        <v>1006293</v>
      </c>
      <c r="B296" s="17">
        <v>213</v>
      </c>
      <c r="C296" s="17" t="s">
        <v>1111</v>
      </c>
      <c r="D296" s="17" t="s">
        <v>478</v>
      </c>
      <c r="E296" s="17"/>
      <c r="F296" s="17" t="s">
        <v>1112</v>
      </c>
      <c r="G296" s="17" t="s">
        <v>1113</v>
      </c>
      <c r="H296" s="17" t="s">
        <v>532</v>
      </c>
      <c r="I296" s="18" t="s">
        <v>10499</v>
      </c>
      <c r="J296" s="17">
        <v>34.036499999999997</v>
      </c>
      <c r="K296" s="17">
        <v>-117.5583</v>
      </c>
      <c r="L296" s="34" t="s">
        <v>43</v>
      </c>
      <c r="M296" s="17" t="s">
        <v>40</v>
      </c>
      <c r="N296" s="17" t="s">
        <v>533</v>
      </c>
      <c r="O296" s="17" t="s">
        <v>533</v>
      </c>
      <c r="P296" s="17">
        <v>1957</v>
      </c>
      <c r="Q296" s="17">
        <v>1999</v>
      </c>
      <c r="R296" s="17" t="s">
        <v>42</v>
      </c>
      <c r="S296" s="17">
        <v>140</v>
      </c>
      <c r="T296" s="17">
        <v>13.4</v>
      </c>
      <c r="U296" s="17">
        <v>200</v>
      </c>
      <c r="V296" s="17">
        <v>150</v>
      </c>
      <c r="W296" s="19">
        <v>17400000</v>
      </c>
      <c r="X296" s="19">
        <v>13973400</v>
      </c>
      <c r="Y296" s="17"/>
      <c r="Z296" s="19">
        <v>13000</v>
      </c>
      <c r="AA296" s="17"/>
      <c r="AB296" s="17" t="s">
        <v>43</v>
      </c>
      <c r="AC296" s="17" t="s">
        <v>12438</v>
      </c>
      <c r="AD296" s="17" t="s">
        <v>43</v>
      </c>
      <c r="AE296" s="17">
        <v>3.32</v>
      </c>
      <c r="AF296" s="17" t="s">
        <v>52</v>
      </c>
      <c r="AG296" s="17">
        <v>2.0720000000000001</v>
      </c>
      <c r="AH296" s="17">
        <v>2019</v>
      </c>
      <c r="AI296" s="17">
        <v>28.4</v>
      </c>
      <c r="AJ296" s="17" t="s">
        <v>52</v>
      </c>
      <c r="AK296" s="17">
        <v>2</v>
      </c>
      <c r="AL296" s="17">
        <v>2.0720000000000001</v>
      </c>
      <c r="AM296" s="17">
        <v>2019</v>
      </c>
      <c r="AN296" s="17" t="s">
        <v>8308</v>
      </c>
      <c r="AO296" s="5"/>
    </row>
    <row r="297" spans="1:41" ht="51.75" x14ac:dyDescent="0.25">
      <c r="A297" s="17"/>
      <c r="B297" s="17">
        <v>10141</v>
      </c>
      <c r="C297" s="17" t="s">
        <v>1114</v>
      </c>
      <c r="D297" s="17" t="s">
        <v>478</v>
      </c>
      <c r="E297" s="17" t="s">
        <v>1115</v>
      </c>
      <c r="F297" s="17" t="s">
        <v>1116</v>
      </c>
      <c r="G297" s="17" t="s">
        <v>524</v>
      </c>
      <c r="H297" s="17" t="s">
        <v>524</v>
      </c>
      <c r="I297" s="18" t="s">
        <v>10500</v>
      </c>
      <c r="J297" s="17">
        <v>34.110199999999999</v>
      </c>
      <c r="K297" s="17">
        <v>-118.4824</v>
      </c>
      <c r="L297" s="34" t="s">
        <v>43</v>
      </c>
      <c r="M297" s="17" t="s">
        <v>40</v>
      </c>
      <c r="N297" s="17" t="s">
        <v>675</v>
      </c>
      <c r="O297" s="17"/>
      <c r="P297" s="17">
        <v>1960</v>
      </c>
      <c r="Q297" s="17">
        <v>1965</v>
      </c>
      <c r="R297" s="17" t="s">
        <v>42</v>
      </c>
      <c r="S297" s="17">
        <v>444</v>
      </c>
      <c r="T297" s="17">
        <v>110</v>
      </c>
      <c r="U297" s="17">
        <v>104</v>
      </c>
      <c r="V297" s="17">
        <v>104</v>
      </c>
      <c r="W297" s="19">
        <v>5300000</v>
      </c>
      <c r="X297" s="19">
        <v>5300000</v>
      </c>
      <c r="Y297" s="17">
        <v>1965</v>
      </c>
      <c r="Z297" s="19">
        <v>1060000</v>
      </c>
      <c r="AA297" s="17">
        <v>1965</v>
      </c>
      <c r="AB297" s="17" t="s">
        <v>60</v>
      </c>
      <c r="AC297" s="17" t="s">
        <v>12438</v>
      </c>
      <c r="AD297" s="17" t="s">
        <v>43</v>
      </c>
      <c r="AE297" s="17"/>
      <c r="AF297" s="17" t="s">
        <v>52</v>
      </c>
      <c r="AG297" s="17">
        <v>0.56000000000000005</v>
      </c>
      <c r="AH297" s="17">
        <v>2018</v>
      </c>
      <c r="AI297" s="17"/>
      <c r="AJ297" s="17" t="s">
        <v>52</v>
      </c>
      <c r="AK297" s="17">
        <v>1</v>
      </c>
      <c r="AL297" s="17">
        <v>0.56000000000000005</v>
      </c>
      <c r="AM297" s="17">
        <v>2018</v>
      </c>
      <c r="AN297" s="17" t="s">
        <v>1117</v>
      </c>
      <c r="AO297" s="5"/>
    </row>
    <row r="298" spans="1:41" ht="51.75" x14ac:dyDescent="0.25">
      <c r="A298" s="17"/>
      <c r="B298" s="17">
        <v>337</v>
      </c>
      <c r="C298" s="17" t="s">
        <v>1118</v>
      </c>
      <c r="D298" s="17" t="s">
        <v>478</v>
      </c>
      <c r="E298" s="17" t="s">
        <v>1119</v>
      </c>
      <c r="F298" s="17" t="s">
        <v>1120</v>
      </c>
      <c r="G298" s="17" t="s">
        <v>524</v>
      </c>
      <c r="H298" s="17" t="s">
        <v>524</v>
      </c>
      <c r="I298" s="18" t="s">
        <v>10500</v>
      </c>
      <c r="J298" s="17">
        <v>34.107300000000002</v>
      </c>
      <c r="K298" s="17">
        <v>-118.4876</v>
      </c>
      <c r="L298" s="34" t="s">
        <v>43</v>
      </c>
      <c r="M298" s="17" t="s">
        <v>58</v>
      </c>
      <c r="N298" s="17" t="s">
        <v>1121</v>
      </c>
      <c r="O298" s="17" t="s">
        <v>1122</v>
      </c>
      <c r="P298" s="17">
        <v>1960</v>
      </c>
      <c r="Q298" s="17">
        <v>1976</v>
      </c>
      <c r="R298" s="17" t="s">
        <v>42</v>
      </c>
      <c r="S298" s="17">
        <v>200</v>
      </c>
      <c r="T298" s="17"/>
      <c r="U298" s="17"/>
      <c r="V298" s="17">
        <v>200</v>
      </c>
      <c r="W298" s="19"/>
      <c r="X298" s="19">
        <v>21310000</v>
      </c>
      <c r="Y298" s="17"/>
      <c r="Z298" s="19">
        <v>0</v>
      </c>
      <c r="AA298" s="17"/>
      <c r="AB298" s="17" t="s">
        <v>60</v>
      </c>
      <c r="AC298" s="17" t="s">
        <v>12438</v>
      </c>
      <c r="AD298" s="17" t="s">
        <v>43</v>
      </c>
      <c r="AE298" s="17"/>
      <c r="AF298" s="17" t="s">
        <v>52</v>
      </c>
      <c r="AG298" s="17">
        <v>4</v>
      </c>
      <c r="AH298" s="17"/>
      <c r="AI298" s="17">
        <v>50</v>
      </c>
      <c r="AJ298" s="17" t="s">
        <v>52</v>
      </c>
      <c r="AK298" s="17"/>
      <c r="AL298" s="17"/>
      <c r="AM298" s="17"/>
      <c r="AN298" s="17"/>
      <c r="AO298" s="5"/>
    </row>
    <row r="299" spans="1:41" ht="26.25" x14ac:dyDescent="0.25">
      <c r="A299" s="17"/>
      <c r="B299" s="17">
        <v>215</v>
      </c>
      <c r="C299" s="17" t="s">
        <v>1123</v>
      </c>
      <c r="D299" s="17" t="s">
        <v>478</v>
      </c>
      <c r="E299" s="17"/>
      <c r="F299" s="17" t="s">
        <v>1124</v>
      </c>
      <c r="G299" s="17" t="s">
        <v>1125</v>
      </c>
      <c r="H299" s="17" t="s">
        <v>541</v>
      </c>
      <c r="I299" s="18" t="s">
        <v>10501</v>
      </c>
      <c r="J299" s="17">
        <v>34.993360000000003</v>
      </c>
      <c r="K299" s="17">
        <v>-118.13881000000001</v>
      </c>
      <c r="L299" s="34" t="s">
        <v>43</v>
      </c>
      <c r="M299" s="17" t="s">
        <v>40</v>
      </c>
      <c r="N299" s="17" t="s">
        <v>542</v>
      </c>
      <c r="O299" s="17" t="s">
        <v>542</v>
      </c>
      <c r="P299" s="17">
        <v>1973</v>
      </c>
      <c r="Q299" s="17">
        <v>2123</v>
      </c>
      <c r="R299" s="17" t="s">
        <v>51</v>
      </c>
      <c r="S299" s="17">
        <v>253</v>
      </c>
      <c r="T299" s="17">
        <v>27</v>
      </c>
      <c r="U299" s="17">
        <v>100</v>
      </c>
      <c r="V299" s="17">
        <v>40</v>
      </c>
      <c r="W299" s="19">
        <v>45000000</v>
      </c>
      <c r="X299" s="19">
        <v>979470</v>
      </c>
      <c r="Y299" s="17">
        <v>2009</v>
      </c>
      <c r="Z299" s="19">
        <v>11400</v>
      </c>
      <c r="AA299" s="17">
        <v>2008</v>
      </c>
      <c r="AB299" s="17" t="s">
        <v>60</v>
      </c>
      <c r="AC299" s="17" t="s">
        <v>12438</v>
      </c>
      <c r="AD299" s="17" t="s">
        <v>43</v>
      </c>
      <c r="AE299" s="17">
        <v>7.1999999999999995E-2</v>
      </c>
      <c r="AF299" s="17" t="s">
        <v>43</v>
      </c>
      <c r="AG299" s="17"/>
      <c r="AH299" s="17"/>
      <c r="AI299" s="17"/>
      <c r="AJ299" s="17" t="s">
        <v>43</v>
      </c>
      <c r="AK299" s="17"/>
      <c r="AL299" s="17"/>
      <c r="AM299" s="17"/>
      <c r="AN299" s="17"/>
      <c r="AO299" s="5"/>
    </row>
    <row r="300" spans="1:41" ht="51.75" x14ac:dyDescent="0.25">
      <c r="A300" s="17">
        <v>1004550</v>
      </c>
      <c r="B300" s="17">
        <v>217</v>
      </c>
      <c r="C300" s="17" t="s">
        <v>1126</v>
      </c>
      <c r="D300" s="17" t="s">
        <v>478</v>
      </c>
      <c r="E300" s="17" t="s">
        <v>1127</v>
      </c>
      <c r="F300" s="17" t="s">
        <v>8309</v>
      </c>
      <c r="G300" s="17" t="s">
        <v>1128</v>
      </c>
      <c r="H300" s="17" t="s">
        <v>807</v>
      </c>
      <c r="I300" s="18" t="s">
        <v>10502</v>
      </c>
      <c r="J300" s="17">
        <v>36.713329999999999</v>
      </c>
      <c r="K300" s="17">
        <v>-121.76667</v>
      </c>
      <c r="L300" s="34" t="s">
        <v>52</v>
      </c>
      <c r="M300" s="17" t="s">
        <v>40</v>
      </c>
      <c r="N300" s="17" t="s">
        <v>1129</v>
      </c>
      <c r="O300" s="17" t="s">
        <v>1129</v>
      </c>
      <c r="P300" s="17">
        <v>1966</v>
      </c>
      <c r="Q300" s="17">
        <v>2132</v>
      </c>
      <c r="R300" s="17" t="s">
        <v>51</v>
      </c>
      <c r="S300" s="17">
        <v>315</v>
      </c>
      <c r="T300" s="17">
        <v>113.6</v>
      </c>
      <c r="U300" s="17">
        <v>270</v>
      </c>
      <c r="V300" s="17">
        <v>120</v>
      </c>
      <c r="W300" s="19">
        <v>56885736</v>
      </c>
      <c r="X300" s="19">
        <v>12435937</v>
      </c>
      <c r="Y300" s="17">
        <v>2019</v>
      </c>
      <c r="Z300" s="19">
        <v>667199</v>
      </c>
      <c r="AA300" s="17">
        <v>2019</v>
      </c>
      <c r="AB300" s="17" t="s">
        <v>43</v>
      </c>
      <c r="AC300" s="17" t="s">
        <v>12440</v>
      </c>
      <c r="AD300" s="17" t="s">
        <v>43</v>
      </c>
      <c r="AE300" s="17">
        <v>3.28</v>
      </c>
      <c r="AF300" s="17" t="s">
        <v>52</v>
      </c>
      <c r="AG300" s="17">
        <v>2.085</v>
      </c>
      <c r="AH300" s="17">
        <v>2019</v>
      </c>
      <c r="AI300" s="17">
        <v>46.2</v>
      </c>
      <c r="AJ300" s="17" t="s">
        <v>52</v>
      </c>
      <c r="AK300" s="17"/>
      <c r="AL300" s="17"/>
      <c r="AM300" s="17"/>
      <c r="AN300" s="17" t="s">
        <v>8310</v>
      </c>
      <c r="AO300" s="5"/>
    </row>
    <row r="301" spans="1:41" ht="26.25" x14ac:dyDescent="0.25">
      <c r="A301" s="17"/>
      <c r="B301" s="17">
        <v>218</v>
      </c>
      <c r="C301" s="17" t="s">
        <v>1130</v>
      </c>
      <c r="D301" s="17" t="s">
        <v>478</v>
      </c>
      <c r="E301" s="17"/>
      <c r="F301" s="17" t="s">
        <v>1131</v>
      </c>
      <c r="G301" s="17" t="s">
        <v>1132</v>
      </c>
      <c r="H301" s="17" t="s">
        <v>532</v>
      </c>
      <c r="I301" s="18" t="s">
        <v>10503</v>
      </c>
      <c r="J301" s="17">
        <v>34.055700000000002</v>
      </c>
      <c r="K301" s="17">
        <v>-116.55800000000001</v>
      </c>
      <c r="L301" s="34" t="s">
        <v>43</v>
      </c>
      <c r="M301" s="17" t="s">
        <v>40</v>
      </c>
      <c r="N301" s="17" t="s">
        <v>533</v>
      </c>
      <c r="O301" s="17" t="s">
        <v>533</v>
      </c>
      <c r="P301" s="17">
        <v>1979</v>
      </c>
      <c r="Q301" s="17">
        <v>1998</v>
      </c>
      <c r="R301" s="17" t="s">
        <v>42</v>
      </c>
      <c r="S301" s="17">
        <v>13.2</v>
      </c>
      <c r="T301" s="17"/>
      <c r="U301" s="17"/>
      <c r="V301" s="17">
        <v>50</v>
      </c>
      <c r="W301" s="19">
        <v>43194</v>
      </c>
      <c r="X301" s="19">
        <v>43194</v>
      </c>
      <c r="Y301" s="17"/>
      <c r="Z301" s="19">
        <v>6204</v>
      </c>
      <c r="AA301" s="17">
        <v>1996</v>
      </c>
      <c r="AB301" s="17" t="s">
        <v>60</v>
      </c>
      <c r="AC301" s="17" t="s">
        <v>12438</v>
      </c>
      <c r="AD301" s="17" t="s">
        <v>43</v>
      </c>
      <c r="AE301" s="17"/>
      <c r="AF301" s="17" t="s">
        <v>43</v>
      </c>
      <c r="AG301" s="17"/>
      <c r="AH301" s="17"/>
      <c r="AI301" s="17"/>
      <c r="AJ301" s="17" t="s">
        <v>43</v>
      </c>
      <c r="AK301" s="17"/>
      <c r="AL301" s="17"/>
      <c r="AM301" s="17"/>
      <c r="AN301" s="17"/>
      <c r="AO301" s="5"/>
    </row>
    <row r="302" spans="1:41" x14ac:dyDescent="0.25">
      <c r="A302" s="17"/>
      <c r="B302" s="17">
        <v>219</v>
      </c>
      <c r="C302" s="17" t="s">
        <v>1133</v>
      </c>
      <c r="D302" s="17" t="s">
        <v>478</v>
      </c>
      <c r="E302" s="17"/>
      <c r="F302" s="17"/>
      <c r="G302" s="17" t="s">
        <v>1134</v>
      </c>
      <c r="H302" s="17" t="s">
        <v>552</v>
      </c>
      <c r="I302" s="18"/>
      <c r="J302" s="17"/>
      <c r="K302" s="17"/>
      <c r="L302" s="34" t="s">
        <v>43</v>
      </c>
      <c r="M302" s="17" t="s">
        <v>40</v>
      </c>
      <c r="N302" s="17" t="s">
        <v>1135</v>
      </c>
      <c r="O302" s="17" t="s">
        <v>1135</v>
      </c>
      <c r="P302" s="17"/>
      <c r="Q302" s="17"/>
      <c r="R302" s="17" t="s">
        <v>42</v>
      </c>
      <c r="S302" s="17">
        <v>39</v>
      </c>
      <c r="T302" s="17"/>
      <c r="U302" s="17"/>
      <c r="V302" s="17"/>
      <c r="W302" s="19"/>
      <c r="X302" s="19">
        <v>591600</v>
      </c>
      <c r="Y302" s="17"/>
      <c r="Z302" s="19"/>
      <c r="AA302" s="17"/>
      <c r="AB302" s="17" t="s">
        <v>60</v>
      </c>
      <c r="AC302" s="17" t="s">
        <v>12438</v>
      </c>
      <c r="AD302" s="17" t="s">
        <v>43</v>
      </c>
      <c r="AE302" s="17"/>
      <c r="AF302" s="17" t="s">
        <v>43</v>
      </c>
      <c r="AG302" s="17"/>
      <c r="AH302" s="17"/>
      <c r="AI302" s="17"/>
      <c r="AJ302" s="17" t="s">
        <v>43</v>
      </c>
      <c r="AK302" s="17"/>
      <c r="AL302" s="17"/>
      <c r="AM302" s="17"/>
      <c r="AN302" s="17"/>
      <c r="AO302" s="5"/>
    </row>
    <row r="303" spans="1:41" ht="39" x14ac:dyDescent="0.25">
      <c r="A303" s="17">
        <v>1004052</v>
      </c>
      <c r="B303" s="17">
        <v>220</v>
      </c>
      <c r="C303" s="17" t="s">
        <v>12460</v>
      </c>
      <c r="D303" s="17" t="s">
        <v>478</v>
      </c>
      <c r="E303" s="17" t="s">
        <v>1136</v>
      </c>
      <c r="F303" s="17" t="s">
        <v>1137</v>
      </c>
      <c r="G303" s="17" t="s">
        <v>1138</v>
      </c>
      <c r="H303" s="17" t="s">
        <v>1139</v>
      </c>
      <c r="I303" s="18" t="s">
        <v>10504</v>
      </c>
      <c r="J303" s="17">
        <v>39.674250000000001</v>
      </c>
      <c r="K303" s="17">
        <v>-121.72929000000001</v>
      </c>
      <c r="L303" s="34" t="s">
        <v>43</v>
      </c>
      <c r="M303" s="17" t="s">
        <v>40</v>
      </c>
      <c r="N303" s="17" t="s">
        <v>1140</v>
      </c>
      <c r="O303" s="17" t="s">
        <v>1140</v>
      </c>
      <c r="P303" s="17">
        <v>1970</v>
      </c>
      <c r="Q303" s="17">
        <v>2047</v>
      </c>
      <c r="R303" s="17" t="s">
        <v>51</v>
      </c>
      <c r="S303" s="17">
        <v>140</v>
      </c>
      <c r="T303" s="17">
        <v>98</v>
      </c>
      <c r="U303" s="17"/>
      <c r="V303" s="17"/>
      <c r="W303" s="19">
        <v>11697222</v>
      </c>
      <c r="X303" s="19">
        <v>6856794</v>
      </c>
      <c r="Y303" s="17">
        <v>2019</v>
      </c>
      <c r="Z303" s="19">
        <v>806279</v>
      </c>
      <c r="AA303" s="17">
        <v>2019</v>
      </c>
      <c r="AB303" s="17" t="s">
        <v>52</v>
      </c>
      <c r="AC303" s="17" t="s">
        <v>12445</v>
      </c>
      <c r="AD303" s="17" t="s">
        <v>43</v>
      </c>
      <c r="AE303" s="17">
        <v>2.04</v>
      </c>
      <c r="AF303" s="17" t="s">
        <v>52</v>
      </c>
      <c r="AG303" s="17">
        <v>0.70899999999999996</v>
      </c>
      <c r="AH303" s="17">
        <v>2019</v>
      </c>
      <c r="AI303" s="17">
        <v>46.4</v>
      </c>
      <c r="AJ303" s="17" t="s">
        <v>52</v>
      </c>
      <c r="AK303" s="17">
        <v>1</v>
      </c>
      <c r="AL303" s="17">
        <v>0.5</v>
      </c>
      <c r="AM303" s="17">
        <v>2019</v>
      </c>
      <c r="AN303" s="17" t="s">
        <v>8311</v>
      </c>
      <c r="AO303" s="5"/>
    </row>
    <row r="304" spans="1:41" ht="39" x14ac:dyDescent="0.25">
      <c r="A304" s="17"/>
      <c r="B304" s="17">
        <v>221</v>
      </c>
      <c r="C304" s="17" t="s">
        <v>1141</v>
      </c>
      <c r="D304" s="17" t="s">
        <v>478</v>
      </c>
      <c r="E304" s="17"/>
      <c r="F304" s="17" t="s">
        <v>1142</v>
      </c>
      <c r="G304" s="17" t="s">
        <v>1143</v>
      </c>
      <c r="H304" s="17" t="s">
        <v>532</v>
      </c>
      <c r="I304" s="18" t="s">
        <v>10505</v>
      </c>
      <c r="J304" s="17">
        <v>34.852600000000002</v>
      </c>
      <c r="K304" s="17">
        <v>-114.631</v>
      </c>
      <c r="L304" s="34" t="s">
        <v>43</v>
      </c>
      <c r="M304" s="17" t="s">
        <v>40</v>
      </c>
      <c r="N304" s="17" t="s">
        <v>533</v>
      </c>
      <c r="O304" s="17" t="s">
        <v>1144</v>
      </c>
      <c r="P304" s="17">
        <v>1967</v>
      </c>
      <c r="Q304" s="17">
        <v>1994</v>
      </c>
      <c r="R304" s="17" t="s">
        <v>42</v>
      </c>
      <c r="S304" s="17">
        <v>50</v>
      </c>
      <c r="T304" s="17"/>
      <c r="U304" s="17"/>
      <c r="V304" s="17"/>
      <c r="W304" s="19">
        <v>226944</v>
      </c>
      <c r="X304" s="19">
        <v>226944</v>
      </c>
      <c r="Y304" s="17"/>
      <c r="Z304" s="19">
        <v>1139</v>
      </c>
      <c r="AA304" s="17">
        <v>1994</v>
      </c>
      <c r="AB304" s="17" t="s">
        <v>60</v>
      </c>
      <c r="AC304" s="17" t="s">
        <v>12438</v>
      </c>
      <c r="AD304" s="17" t="s">
        <v>43</v>
      </c>
      <c r="AE304" s="17"/>
      <c r="AF304" s="17" t="s">
        <v>43</v>
      </c>
      <c r="AG304" s="17"/>
      <c r="AH304" s="17"/>
      <c r="AI304" s="17"/>
      <c r="AJ304" s="17" t="s">
        <v>43</v>
      </c>
      <c r="AK304" s="17"/>
      <c r="AL304" s="17"/>
      <c r="AM304" s="17"/>
      <c r="AN304" s="17"/>
      <c r="AO304" s="5"/>
    </row>
    <row r="305" spans="1:41" ht="26.25" x14ac:dyDescent="0.25">
      <c r="A305" s="17"/>
      <c r="B305" s="17">
        <v>222</v>
      </c>
      <c r="C305" s="17" t="s">
        <v>1145</v>
      </c>
      <c r="D305" s="17" t="s">
        <v>478</v>
      </c>
      <c r="E305" s="17"/>
      <c r="F305" s="17" t="s">
        <v>1146</v>
      </c>
      <c r="G305" s="17" t="s">
        <v>1147</v>
      </c>
      <c r="H305" s="17" t="s">
        <v>748</v>
      </c>
      <c r="I305" s="18" t="s">
        <v>10506</v>
      </c>
      <c r="J305" s="17">
        <v>34.950000000000003</v>
      </c>
      <c r="K305" s="17">
        <v>-119.7</v>
      </c>
      <c r="L305" s="34" t="s">
        <v>43</v>
      </c>
      <c r="M305" s="17" t="s">
        <v>40</v>
      </c>
      <c r="N305" s="17" t="s">
        <v>910</v>
      </c>
      <c r="O305" s="17" t="s">
        <v>910</v>
      </c>
      <c r="P305" s="17"/>
      <c r="Q305" s="17">
        <v>1997</v>
      </c>
      <c r="R305" s="17" t="s">
        <v>42</v>
      </c>
      <c r="S305" s="17">
        <v>8</v>
      </c>
      <c r="T305" s="17"/>
      <c r="U305" s="17"/>
      <c r="V305" s="17"/>
      <c r="W305" s="19"/>
      <c r="X305" s="19">
        <v>50000</v>
      </c>
      <c r="Y305" s="17"/>
      <c r="Z305" s="19">
        <v>0</v>
      </c>
      <c r="AA305" s="17"/>
      <c r="AB305" s="17" t="s">
        <v>60</v>
      </c>
      <c r="AC305" s="17" t="s">
        <v>12438</v>
      </c>
      <c r="AD305" s="17" t="s">
        <v>43</v>
      </c>
      <c r="AE305" s="17"/>
      <c r="AF305" s="17" t="s">
        <v>43</v>
      </c>
      <c r="AG305" s="17"/>
      <c r="AH305" s="17"/>
      <c r="AI305" s="17"/>
      <c r="AJ305" s="17" t="s">
        <v>43</v>
      </c>
      <c r="AK305" s="17"/>
      <c r="AL305" s="17"/>
      <c r="AM305" s="17"/>
      <c r="AN305" s="17"/>
      <c r="AO305" s="5"/>
    </row>
    <row r="306" spans="1:41" ht="39" x14ac:dyDescent="0.25">
      <c r="A306" s="17"/>
      <c r="B306" s="17">
        <v>224</v>
      </c>
      <c r="C306" s="17" t="s">
        <v>1148</v>
      </c>
      <c r="D306" s="17" t="s">
        <v>478</v>
      </c>
      <c r="E306" s="17"/>
      <c r="F306" s="17" t="s">
        <v>1149</v>
      </c>
      <c r="G306" s="17" t="s">
        <v>1150</v>
      </c>
      <c r="H306" s="17" t="s">
        <v>532</v>
      </c>
      <c r="I306" s="18" t="s">
        <v>10507</v>
      </c>
      <c r="J306" s="17">
        <v>34.790999999999997</v>
      </c>
      <c r="K306" s="17">
        <v>-116.66</v>
      </c>
      <c r="L306" s="34" t="s">
        <v>43</v>
      </c>
      <c r="M306" s="17" t="s">
        <v>40</v>
      </c>
      <c r="N306" s="17" t="s">
        <v>533</v>
      </c>
      <c r="O306" s="17" t="s">
        <v>533</v>
      </c>
      <c r="P306" s="17">
        <v>1965</v>
      </c>
      <c r="Q306" s="17">
        <v>1991</v>
      </c>
      <c r="R306" s="17" t="s">
        <v>42</v>
      </c>
      <c r="S306" s="17">
        <v>6</v>
      </c>
      <c r="T306" s="17"/>
      <c r="U306" s="17"/>
      <c r="V306" s="17">
        <v>20</v>
      </c>
      <c r="W306" s="19">
        <v>13751</v>
      </c>
      <c r="X306" s="19">
        <v>13751</v>
      </c>
      <c r="Y306" s="17"/>
      <c r="Z306" s="19"/>
      <c r="AA306" s="17"/>
      <c r="AB306" s="17" t="s">
        <v>60</v>
      </c>
      <c r="AC306" s="17" t="s">
        <v>12438</v>
      </c>
      <c r="AD306" s="17" t="s">
        <v>43</v>
      </c>
      <c r="AE306" s="17"/>
      <c r="AF306" s="17" t="s">
        <v>43</v>
      </c>
      <c r="AG306" s="17"/>
      <c r="AH306" s="17"/>
      <c r="AI306" s="17"/>
      <c r="AJ306" s="17" t="s">
        <v>43</v>
      </c>
      <c r="AK306" s="17"/>
      <c r="AL306" s="17"/>
      <c r="AM306" s="17"/>
      <c r="AN306" s="17"/>
      <c r="AO306" s="5"/>
    </row>
    <row r="307" spans="1:41" ht="39" x14ac:dyDescent="0.25">
      <c r="A307" s="17">
        <v>1006179</v>
      </c>
      <c r="B307" s="17">
        <v>225</v>
      </c>
      <c r="C307" s="17" t="s">
        <v>1151</v>
      </c>
      <c r="D307" s="17" t="s">
        <v>478</v>
      </c>
      <c r="E307" s="17" t="s">
        <v>9980</v>
      </c>
      <c r="F307" s="17" t="s">
        <v>1152</v>
      </c>
      <c r="G307" s="17" t="s">
        <v>1153</v>
      </c>
      <c r="H307" s="17" t="s">
        <v>751</v>
      </c>
      <c r="I307" s="18" t="s">
        <v>10508</v>
      </c>
      <c r="J307" s="17">
        <v>37.458970000000001</v>
      </c>
      <c r="K307" s="17">
        <v>-121.94108</v>
      </c>
      <c r="L307" s="34" t="s">
        <v>52</v>
      </c>
      <c r="M307" s="17" t="s">
        <v>58</v>
      </c>
      <c r="N307" s="17" t="s">
        <v>59</v>
      </c>
      <c r="O307" s="17" t="s">
        <v>59</v>
      </c>
      <c r="P307" s="17">
        <v>1930</v>
      </c>
      <c r="Q307" s="17">
        <v>2033</v>
      </c>
      <c r="R307" s="17" t="s">
        <v>51</v>
      </c>
      <c r="S307" s="17">
        <v>298</v>
      </c>
      <c r="T307" s="17">
        <v>235</v>
      </c>
      <c r="U307" s="17">
        <v>72</v>
      </c>
      <c r="V307" s="17"/>
      <c r="W307" s="19">
        <v>55759544</v>
      </c>
      <c r="X307" s="19">
        <v>32026031</v>
      </c>
      <c r="Y307" s="17">
        <v>2019</v>
      </c>
      <c r="Z307" s="19">
        <v>1729619</v>
      </c>
      <c r="AA307" s="17">
        <v>2019</v>
      </c>
      <c r="AB307" s="17" t="s">
        <v>43</v>
      </c>
      <c r="AC307" s="17" t="s">
        <v>12438</v>
      </c>
      <c r="AD307" s="17" t="s">
        <v>43</v>
      </c>
      <c r="AE307" s="17"/>
      <c r="AF307" s="17" t="s">
        <v>52</v>
      </c>
      <c r="AG307" s="17">
        <v>6.335</v>
      </c>
      <c r="AH307" s="17">
        <v>2019</v>
      </c>
      <c r="AI307" s="17">
        <v>48</v>
      </c>
      <c r="AJ307" s="17" t="s">
        <v>52</v>
      </c>
      <c r="AK307" s="17">
        <v>2</v>
      </c>
      <c r="AL307" s="17">
        <v>6.335</v>
      </c>
      <c r="AM307" s="17">
        <v>2019</v>
      </c>
      <c r="AN307" s="17" t="s">
        <v>9981</v>
      </c>
      <c r="AO307" s="5"/>
    </row>
    <row r="308" spans="1:41" ht="26.25" x14ac:dyDescent="0.25">
      <c r="A308" s="17"/>
      <c r="B308" s="17">
        <v>226</v>
      </c>
      <c r="C308" s="17" t="s">
        <v>1154</v>
      </c>
      <c r="D308" s="17" t="s">
        <v>478</v>
      </c>
      <c r="E308" s="17"/>
      <c r="F308" s="17" t="s">
        <v>9810</v>
      </c>
      <c r="G308" s="17" t="s">
        <v>980</v>
      </c>
      <c r="H308" s="17" t="s">
        <v>492</v>
      </c>
      <c r="I308" s="18" t="s">
        <v>10467</v>
      </c>
      <c r="J308" s="17">
        <v>33.27111</v>
      </c>
      <c r="K308" s="17">
        <v>-115.49167</v>
      </c>
      <c r="L308" s="34" t="s">
        <v>43</v>
      </c>
      <c r="M308" s="17" t="s">
        <v>40</v>
      </c>
      <c r="N308" s="17" t="s">
        <v>661</v>
      </c>
      <c r="O308" s="17" t="s">
        <v>661</v>
      </c>
      <c r="P308" s="17">
        <v>1941</v>
      </c>
      <c r="Q308" s="17">
        <v>2041</v>
      </c>
      <c r="R308" s="17" t="s">
        <v>51</v>
      </c>
      <c r="S308" s="17">
        <v>100</v>
      </c>
      <c r="T308" s="17"/>
      <c r="U308" s="17"/>
      <c r="V308" s="17"/>
      <c r="W308" s="19"/>
      <c r="X308" s="19">
        <v>50000</v>
      </c>
      <c r="Y308" s="17">
        <v>2004</v>
      </c>
      <c r="Z308" s="19">
        <v>507</v>
      </c>
      <c r="AA308" s="17">
        <v>2004</v>
      </c>
      <c r="AB308" s="17" t="s">
        <v>60</v>
      </c>
      <c r="AC308" s="17" t="s">
        <v>12438</v>
      </c>
      <c r="AD308" s="17" t="s">
        <v>43</v>
      </c>
      <c r="AE308" s="17"/>
      <c r="AF308" s="17" t="s">
        <v>43</v>
      </c>
      <c r="AG308" s="17"/>
      <c r="AH308" s="17"/>
      <c r="AI308" s="17"/>
      <c r="AJ308" s="17" t="s">
        <v>43</v>
      </c>
      <c r="AK308" s="17"/>
      <c r="AL308" s="17"/>
      <c r="AM308" s="17"/>
      <c r="AN308" s="17"/>
      <c r="AO308" s="5"/>
    </row>
    <row r="309" spans="1:41" ht="39" x14ac:dyDescent="0.25">
      <c r="A309" s="17"/>
      <c r="B309" s="17">
        <v>228</v>
      </c>
      <c r="C309" s="17" t="s">
        <v>1155</v>
      </c>
      <c r="D309" s="17" t="s">
        <v>478</v>
      </c>
      <c r="E309" s="17"/>
      <c r="F309" s="17"/>
      <c r="G309" s="17" t="s">
        <v>1066</v>
      </c>
      <c r="H309" s="17" t="s">
        <v>541</v>
      </c>
      <c r="I309" s="18" t="s">
        <v>10488</v>
      </c>
      <c r="J309" s="17">
        <v>35.526130000000002</v>
      </c>
      <c r="K309" s="17">
        <v>-119.78603</v>
      </c>
      <c r="L309" s="34" t="s">
        <v>43</v>
      </c>
      <c r="M309" s="17" t="s">
        <v>58</v>
      </c>
      <c r="N309" s="17" t="s">
        <v>1156</v>
      </c>
      <c r="O309" s="17" t="s">
        <v>1156</v>
      </c>
      <c r="P309" s="17"/>
      <c r="Q309" s="17">
        <v>2007</v>
      </c>
      <c r="R309" s="17" t="s">
        <v>42</v>
      </c>
      <c r="S309" s="17">
        <v>32</v>
      </c>
      <c r="T309" s="17"/>
      <c r="U309" s="17"/>
      <c r="V309" s="17"/>
      <c r="W309" s="19"/>
      <c r="X309" s="19">
        <v>39761</v>
      </c>
      <c r="Y309" s="17"/>
      <c r="Z309" s="19">
        <v>0</v>
      </c>
      <c r="AA309" s="17"/>
      <c r="AB309" s="17" t="s">
        <v>60</v>
      </c>
      <c r="AC309" s="17" t="s">
        <v>12438</v>
      </c>
      <c r="AD309" s="17" t="s">
        <v>43</v>
      </c>
      <c r="AE309" s="17"/>
      <c r="AF309" s="17" t="s">
        <v>43</v>
      </c>
      <c r="AG309" s="17"/>
      <c r="AH309" s="17"/>
      <c r="AI309" s="17"/>
      <c r="AJ309" s="17" t="s">
        <v>43</v>
      </c>
      <c r="AK309" s="17"/>
      <c r="AL309" s="17"/>
      <c r="AM309" s="17"/>
      <c r="AN309" s="17"/>
      <c r="AO309" s="5"/>
    </row>
    <row r="310" spans="1:41" ht="39" x14ac:dyDescent="0.25">
      <c r="A310" s="17">
        <v>1007197</v>
      </c>
      <c r="B310" s="17">
        <v>227</v>
      </c>
      <c r="C310" s="17" t="s">
        <v>8312</v>
      </c>
      <c r="D310" s="17" t="s">
        <v>478</v>
      </c>
      <c r="E310" s="17" t="s">
        <v>1157</v>
      </c>
      <c r="F310" s="17" t="s">
        <v>8313</v>
      </c>
      <c r="G310" s="17" t="s">
        <v>955</v>
      </c>
      <c r="H310" s="17" t="s">
        <v>550</v>
      </c>
      <c r="I310" s="18" t="s">
        <v>10459</v>
      </c>
      <c r="J310" s="17">
        <v>38.097000000000001</v>
      </c>
      <c r="K310" s="17">
        <v>-121.10194</v>
      </c>
      <c r="L310" s="34" t="s">
        <v>43</v>
      </c>
      <c r="M310" s="17" t="s">
        <v>40</v>
      </c>
      <c r="N310" s="17" t="s">
        <v>798</v>
      </c>
      <c r="O310" s="17" t="s">
        <v>798</v>
      </c>
      <c r="P310" s="17">
        <v>1991</v>
      </c>
      <c r="Q310" s="17">
        <v>2070</v>
      </c>
      <c r="R310" s="17" t="s">
        <v>51</v>
      </c>
      <c r="S310" s="17">
        <v>185</v>
      </c>
      <c r="T310" s="17">
        <v>55</v>
      </c>
      <c r="U310" s="17"/>
      <c r="V310" s="17"/>
      <c r="W310" s="19">
        <v>30898996</v>
      </c>
      <c r="X310" s="19">
        <v>4204637</v>
      </c>
      <c r="Y310" s="17">
        <v>2019</v>
      </c>
      <c r="Z310" s="19">
        <v>195814</v>
      </c>
      <c r="AA310" s="17">
        <v>2019</v>
      </c>
      <c r="AB310" s="17" t="s">
        <v>52</v>
      </c>
      <c r="AC310" s="17" t="s">
        <v>12440</v>
      </c>
      <c r="AD310" s="17" t="s">
        <v>43</v>
      </c>
      <c r="AE310" s="17"/>
      <c r="AF310" s="17" t="s">
        <v>52</v>
      </c>
      <c r="AG310" s="17">
        <v>0.32900000000000001</v>
      </c>
      <c r="AH310" s="17">
        <v>2019</v>
      </c>
      <c r="AI310" s="17">
        <v>52</v>
      </c>
      <c r="AJ310" s="17" t="s">
        <v>52</v>
      </c>
      <c r="AK310" s="17"/>
      <c r="AL310" s="17">
        <v>0.32900000000000001</v>
      </c>
      <c r="AM310" s="17">
        <v>2019</v>
      </c>
      <c r="AN310" s="17" t="s">
        <v>1159</v>
      </c>
      <c r="AO310" s="5"/>
    </row>
    <row r="311" spans="1:41" ht="26.25" x14ac:dyDescent="0.25">
      <c r="A311" s="17">
        <v>1007558</v>
      </c>
      <c r="B311" s="17">
        <v>20794</v>
      </c>
      <c r="C311" s="17" t="s">
        <v>9982</v>
      </c>
      <c r="D311" s="17" t="s">
        <v>478</v>
      </c>
      <c r="E311" s="17"/>
      <c r="F311" s="17" t="s">
        <v>1427</v>
      </c>
      <c r="G311" s="17" t="s">
        <v>535</v>
      </c>
      <c r="H311" s="17" t="s">
        <v>535</v>
      </c>
      <c r="I311" s="18" t="s">
        <v>10509</v>
      </c>
      <c r="J311" s="17">
        <v>32.856000000000002</v>
      </c>
      <c r="K311" s="17">
        <v>-117.16200000000001</v>
      </c>
      <c r="L311" s="34" t="s">
        <v>52</v>
      </c>
      <c r="M311" s="17" t="s">
        <v>40</v>
      </c>
      <c r="N311" s="17" t="s">
        <v>536</v>
      </c>
      <c r="O311" s="17"/>
      <c r="P311" s="17">
        <v>1973</v>
      </c>
      <c r="Q311" s="17">
        <v>1983</v>
      </c>
      <c r="R311" s="17" t="s">
        <v>42</v>
      </c>
      <c r="S311" s="17"/>
      <c r="T311" s="17"/>
      <c r="U311" s="17"/>
      <c r="V311" s="17"/>
      <c r="W311" s="19">
        <v>6901184</v>
      </c>
      <c r="X311" s="19">
        <v>6901184</v>
      </c>
      <c r="Y311" s="17">
        <v>1983</v>
      </c>
      <c r="Z311" s="19">
        <v>627380</v>
      </c>
      <c r="AA311" s="17">
        <v>1983</v>
      </c>
      <c r="AB311" s="17" t="s">
        <v>43</v>
      </c>
      <c r="AC311" s="17" t="s">
        <v>12438</v>
      </c>
      <c r="AD311" s="17" t="s">
        <v>43</v>
      </c>
      <c r="AE311" s="17"/>
      <c r="AF311" s="17" t="s">
        <v>52</v>
      </c>
      <c r="AG311" s="17">
        <v>0.94599999999999995</v>
      </c>
      <c r="AH311" s="17">
        <v>2019</v>
      </c>
      <c r="AI311" s="17">
        <v>50.1</v>
      </c>
      <c r="AJ311" s="17" t="s">
        <v>52</v>
      </c>
      <c r="AK311" s="17">
        <v>2</v>
      </c>
      <c r="AL311" s="17"/>
      <c r="AM311" s="17"/>
      <c r="AN311" s="17"/>
      <c r="AO311" s="5"/>
    </row>
    <row r="312" spans="1:41" ht="26.25" x14ac:dyDescent="0.25">
      <c r="A312" s="17"/>
      <c r="B312" s="17">
        <v>229</v>
      </c>
      <c r="C312" s="17" t="s">
        <v>1160</v>
      </c>
      <c r="D312" s="17" t="s">
        <v>478</v>
      </c>
      <c r="E312" s="17" t="s">
        <v>1161</v>
      </c>
      <c r="F312" s="17" t="s">
        <v>1162</v>
      </c>
      <c r="G312" s="17" t="s">
        <v>1163</v>
      </c>
      <c r="H312" s="17" t="s">
        <v>527</v>
      </c>
      <c r="I312" s="18" t="s">
        <v>10510</v>
      </c>
      <c r="J312" s="17">
        <v>33.439</v>
      </c>
      <c r="K312" s="17">
        <v>-116.08150000000001</v>
      </c>
      <c r="L312" s="34" t="s">
        <v>43</v>
      </c>
      <c r="M312" s="17" t="s">
        <v>40</v>
      </c>
      <c r="N312" s="17" t="s">
        <v>528</v>
      </c>
      <c r="O312" s="17" t="s">
        <v>528</v>
      </c>
      <c r="P312" s="17"/>
      <c r="Q312" s="17">
        <v>2045</v>
      </c>
      <c r="R312" s="17" t="s">
        <v>51</v>
      </c>
      <c r="S312" s="17">
        <v>23.3</v>
      </c>
      <c r="T312" s="17"/>
      <c r="U312" s="17"/>
      <c r="V312" s="17"/>
      <c r="W312" s="19"/>
      <c r="X312" s="19">
        <v>100000</v>
      </c>
      <c r="Y312" s="17">
        <v>2004</v>
      </c>
      <c r="Z312" s="19">
        <v>4</v>
      </c>
      <c r="AA312" s="17">
        <v>2004</v>
      </c>
      <c r="AB312" s="17" t="s">
        <v>60</v>
      </c>
      <c r="AC312" s="17" t="s">
        <v>12438</v>
      </c>
      <c r="AD312" s="17" t="s">
        <v>43</v>
      </c>
      <c r="AE312" s="17"/>
      <c r="AF312" s="17" t="s">
        <v>43</v>
      </c>
      <c r="AG312" s="17"/>
      <c r="AH312" s="17"/>
      <c r="AI312" s="17"/>
      <c r="AJ312" s="17" t="s">
        <v>43</v>
      </c>
      <c r="AK312" s="17"/>
      <c r="AL312" s="17"/>
      <c r="AM312" s="17"/>
      <c r="AN312" s="17"/>
      <c r="AO312" s="5"/>
    </row>
    <row r="313" spans="1:41" ht="39" x14ac:dyDescent="0.25">
      <c r="A313" s="17"/>
      <c r="B313" s="17">
        <v>230</v>
      </c>
      <c r="C313" s="17" t="s">
        <v>1164</v>
      </c>
      <c r="D313" s="17" t="s">
        <v>478</v>
      </c>
      <c r="E313" s="17"/>
      <c r="F313" s="17"/>
      <c r="G313" s="17" t="s">
        <v>1165</v>
      </c>
      <c r="H313" s="17" t="s">
        <v>492</v>
      </c>
      <c r="I313" s="18" t="s">
        <v>10510</v>
      </c>
      <c r="J313" s="17">
        <v>32.733333999999999</v>
      </c>
      <c r="K313" s="17">
        <v>-116</v>
      </c>
      <c r="L313" s="34" t="s">
        <v>43</v>
      </c>
      <c r="M313" s="17" t="s">
        <v>40</v>
      </c>
      <c r="N313" s="17" t="s">
        <v>583</v>
      </c>
      <c r="O313" s="17" t="s">
        <v>661</v>
      </c>
      <c r="P313" s="17"/>
      <c r="Q313" s="17">
        <v>2005</v>
      </c>
      <c r="R313" s="17" t="s">
        <v>42</v>
      </c>
      <c r="S313" s="17">
        <v>40</v>
      </c>
      <c r="T313" s="17"/>
      <c r="U313" s="17"/>
      <c r="V313" s="17"/>
      <c r="W313" s="19"/>
      <c r="X313" s="19">
        <v>25000</v>
      </c>
      <c r="Y313" s="17">
        <v>2004</v>
      </c>
      <c r="Z313" s="19">
        <v>1</v>
      </c>
      <c r="AA313" s="17">
        <v>2004</v>
      </c>
      <c r="AB313" s="17" t="s">
        <v>60</v>
      </c>
      <c r="AC313" s="17" t="s">
        <v>12438</v>
      </c>
      <c r="AD313" s="17" t="s">
        <v>43</v>
      </c>
      <c r="AE313" s="17"/>
      <c r="AF313" s="17" t="s">
        <v>43</v>
      </c>
      <c r="AG313" s="17"/>
      <c r="AH313" s="17"/>
      <c r="AI313" s="17"/>
      <c r="AJ313" s="17" t="s">
        <v>43</v>
      </c>
      <c r="AK313" s="17"/>
      <c r="AL313" s="17"/>
      <c r="AM313" s="17"/>
      <c r="AN313" s="17"/>
      <c r="AO313" s="5"/>
    </row>
    <row r="314" spans="1:41" ht="51.75" x14ac:dyDescent="0.25">
      <c r="A314" s="17">
        <v>1002320</v>
      </c>
      <c r="B314" s="17">
        <v>232</v>
      </c>
      <c r="C314" s="17" t="s">
        <v>1166</v>
      </c>
      <c r="D314" s="17" t="s">
        <v>478</v>
      </c>
      <c r="E314" s="17" t="s">
        <v>1167</v>
      </c>
      <c r="F314" s="17" t="s">
        <v>1168</v>
      </c>
      <c r="G314" s="17" t="s">
        <v>1169</v>
      </c>
      <c r="H314" s="17" t="s">
        <v>802</v>
      </c>
      <c r="I314" s="18" t="s">
        <v>10511</v>
      </c>
      <c r="J314" s="17">
        <v>33.933610000000002</v>
      </c>
      <c r="K314" s="17">
        <v>-117.84361</v>
      </c>
      <c r="L314" s="34" t="s">
        <v>43</v>
      </c>
      <c r="M314" s="17" t="s">
        <v>40</v>
      </c>
      <c r="N314" s="17" t="s">
        <v>915</v>
      </c>
      <c r="O314" s="17" t="s">
        <v>915</v>
      </c>
      <c r="P314" s="17">
        <v>1960</v>
      </c>
      <c r="Q314" s="17">
        <v>2021</v>
      </c>
      <c r="R314" s="17" t="s">
        <v>51</v>
      </c>
      <c r="S314" s="17">
        <v>453</v>
      </c>
      <c r="T314" s="17">
        <v>420</v>
      </c>
      <c r="U314" s="17">
        <v>415</v>
      </c>
      <c r="V314" s="17">
        <v>235</v>
      </c>
      <c r="W314" s="19">
        <v>96736556</v>
      </c>
      <c r="X314" s="19">
        <v>86320460</v>
      </c>
      <c r="Y314" s="17">
        <v>2019</v>
      </c>
      <c r="Z314" s="19">
        <v>2331531</v>
      </c>
      <c r="AA314" s="17">
        <v>2019</v>
      </c>
      <c r="AB314" s="17" t="s">
        <v>43</v>
      </c>
      <c r="AC314" s="17" t="s">
        <v>12438</v>
      </c>
      <c r="AD314" s="17" t="s">
        <v>43</v>
      </c>
      <c r="AE314" s="17">
        <v>15.6</v>
      </c>
      <c r="AF314" s="17" t="s">
        <v>52</v>
      </c>
      <c r="AG314" s="17">
        <v>12.884</v>
      </c>
      <c r="AH314" s="17">
        <v>2019</v>
      </c>
      <c r="AI314" s="17">
        <v>51.2</v>
      </c>
      <c r="AJ314" s="17" t="s">
        <v>52</v>
      </c>
      <c r="AK314" s="17">
        <v>3</v>
      </c>
      <c r="AL314" s="17">
        <v>0.62</v>
      </c>
      <c r="AM314" s="17">
        <v>2019</v>
      </c>
      <c r="AN314" s="17" t="s">
        <v>13225</v>
      </c>
      <c r="AO314" s="5"/>
    </row>
    <row r="315" spans="1:41" ht="51.75" x14ac:dyDescent="0.25">
      <c r="A315" s="17"/>
      <c r="B315" s="17">
        <v>2162</v>
      </c>
      <c r="C315" s="17" t="s">
        <v>1170</v>
      </c>
      <c r="D315" s="17" t="s">
        <v>478</v>
      </c>
      <c r="E315" s="17" t="s">
        <v>1171</v>
      </c>
      <c r="F315" s="17" t="s">
        <v>1172</v>
      </c>
      <c r="G315" s="17" t="s">
        <v>1173</v>
      </c>
      <c r="H315" s="17" t="s">
        <v>524</v>
      </c>
      <c r="I315" s="18" t="s">
        <v>10512</v>
      </c>
      <c r="J315" s="17">
        <v>34.030999999999999</v>
      </c>
      <c r="K315" s="17">
        <v>-118.108</v>
      </c>
      <c r="L315" s="34" t="s">
        <v>43</v>
      </c>
      <c r="M315" s="17" t="s">
        <v>58</v>
      </c>
      <c r="N315" s="17" t="s">
        <v>1174</v>
      </c>
      <c r="O315" s="17"/>
      <c r="P315" s="17">
        <v>1948</v>
      </c>
      <c r="Q315" s="17">
        <v>1984</v>
      </c>
      <c r="R315" s="17" t="s">
        <v>42</v>
      </c>
      <c r="S315" s="17"/>
      <c r="T315" s="17">
        <v>190</v>
      </c>
      <c r="U315" s="17"/>
      <c r="V315" s="17"/>
      <c r="W315" s="19"/>
      <c r="X315" s="19">
        <v>29920000</v>
      </c>
      <c r="Y315" s="17"/>
      <c r="Z315" s="19">
        <v>613000</v>
      </c>
      <c r="AA315" s="17">
        <v>1983</v>
      </c>
      <c r="AB315" s="17" t="s">
        <v>60</v>
      </c>
      <c r="AC315" s="17" t="s">
        <v>12438</v>
      </c>
      <c r="AD315" s="17" t="s">
        <v>43</v>
      </c>
      <c r="AE315" s="17"/>
      <c r="AF315" s="17" t="s">
        <v>52</v>
      </c>
      <c r="AG315" s="17">
        <v>3.34</v>
      </c>
      <c r="AH315" s="17"/>
      <c r="AI315" s="17">
        <v>35</v>
      </c>
      <c r="AJ315" s="17" t="s">
        <v>52</v>
      </c>
      <c r="AK315" s="17"/>
      <c r="AL315" s="17">
        <v>2.98</v>
      </c>
      <c r="AM315" s="17"/>
      <c r="AN315" s="17" t="s">
        <v>1175</v>
      </c>
      <c r="AO315" s="5"/>
    </row>
    <row r="316" spans="1:41" ht="26.25" x14ac:dyDescent="0.25">
      <c r="A316" s="17"/>
      <c r="B316" s="17">
        <v>233</v>
      </c>
      <c r="C316" s="17" t="s">
        <v>1176</v>
      </c>
      <c r="D316" s="17" t="s">
        <v>478</v>
      </c>
      <c r="E316" s="17" t="s">
        <v>9534</v>
      </c>
      <c r="F316" s="17" t="s">
        <v>1177</v>
      </c>
      <c r="G316" s="17" t="s">
        <v>509</v>
      </c>
      <c r="H316" s="17" t="s">
        <v>509</v>
      </c>
      <c r="I316" s="18" t="s">
        <v>10406</v>
      </c>
      <c r="J316" s="17">
        <v>36.68694</v>
      </c>
      <c r="K316" s="17">
        <v>-119.76306</v>
      </c>
      <c r="L316" s="34" t="s">
        <v>52</v>
      </c>
      <c r="M316" s="17" t="s">
        <v>58</v>
      </c>
      <c r="N316" s="17" t="s">
        <v>9672</v>
      </c>
      <c r="O316" s="17"/>
      <c r="P316" s="17">
        <v>1941</v>
      </c>
      <c r="Q316" s="17">
        <v>2007</v>
      </c>
      <c r="R316" s="17" t="s">
        <v>42</v>
      </c>
      <c r="S316" s="17">
        <v>29</v>
      </c>
      <c r="T316" s="17"/>
      <c r="U316" s="17"/>
      <c r="V316" s="17"/>
      <c r="W316" s="19"/>
      <c r="X316" s="19">
        <v>1000000</v>
      </c>
      <c r="Y316" s="17">
        <v>2004</v>
      </c>
      <c r="Z316" s="19">
        <v>33315</v>
      </c>
      <c r="AA316" s="17">
        <v>2004</v>
      </c>
      <c r="AB316" s="17" t="s">
        <v>60</v>
      </c>
      <c r="AC316" s="17" t="s">
        <v>12438</v>
      </c>
      <c r="AD316" s="17" t="s">
        <v>43</v>
      </c>
      <c r="AE316" s="17"/>
      <c r="AF316" s="17" t="s">
        <v>52</v>
      </c>
      <c r="AG316" s="17">
        <v>0.216</v>
      </c>
      <c r="AH316" s="17">
        <v>2016</v>
      </c>
      <c r="AI316" s="17">
        <v>49.5</v>
      </c>
      <c r="AJ316" s="17" t="s">
        <v>52</v>
      </c>
      <c r="AK316" s="17"/>
      <c r="AL316" s="17"/>
      <c r="AM316" s="17"/>
      <c r="AN316" s="17" t="s">
        <v>9673</v>
      </c>
      <c r="AO316" s="5"/>
    </row>
    <row r="317" spans="1:41" ht="26.25" x14ac:dyDescent="0.25">
      <c r="A317" s="17"/>
      <c r="B317" s="17">
        <v>234</v>
      </c>
      <c r="C317" s="17" t="s">
        <v>1178</v>
      </c>
      <c r="D317" s="17" t="s">
        <v>478</v>
      </c>
      <c r="E317" s="17"/>
      <c r="F317" s="17" t="s">
        <v>1179</v>
      </c>
      <c r="G317" s="17" t="s">
        <v>1180</v>
      </c>
      <c r="H317" s="17" t="s">
        <v>532</v>
      </c>
      <c r="I317" s="18" t="s">
        <v>10513</v>
      </c>
      <c r="J317" s="17">
        <v>34.634</v>
      </c>
      <c r="K317" s="17">
        <v>-117.307</v>
      </c>
      <c r="L317" s="34" t="s">
        <v>43</v>
      </c>
      <c r="M317" s="17" t="s">
        <v>58</v>
      </c>
      <c r="N317" s="17" t="s">
        <v>1181</v>
      </c>
      <c r="O317" s="17" t="s">
        <v>1181</v>
      </c>
      <c r="P317" s="17"/>
      <c r="Q317" s="17">
        <v>1993</v>
      </c>
      <c r="R317" s="17" t="s">
        <v>42</v>
      </c>
      <c r="S317" s="17">
        <v>161</v>
      </c>
      <c r="T317" s="17"/>
      <c r="U317" s="17"/>
      <c r="V317" s="17"/>
      <c r="W317" s="19"/>
      <c r="X317" s="19">
        <v>3000000</v>
      </c>
      <c r="Y317" s="17"/>
      <c r="Z317" s="19">
        <v>0</v>
      </c>
      <c r="AA317" s="17"/>
      <c r="AB317" s="17" t="s">
        <v>60</v>
      </c>
      <c r="AC317" s="17" t="s">
        <v>12438</v>
      </c>
      <c r="AD317" s="17" t="s">
        <v>43</v>
      </c>
      <c r="AE317" s="17"/>
      <c r="AF317" s="17" t="s">
        <v>43</v>
      </c>
      <c r="AG317" s="17"/>
      <c r="AH317" s="17"/>
      <c r="AI317" s="17"/>
      <c r="AJ317" s="17" t="s">
        <v>43</v>
      </c>
      <c r="AK317" s="17"/>
      <c r="AL317" s="17"/>
      <c r="AM317" s="17"/>
      <c r="AN317" s="17"/>
      <c r="AO317" s="5"/>
    </row>
    <row r="318" spans="1:41" ht="51.75" x14ac:dyDescent="0.25">
      <c r="A318" s="17">
        <v>1008030</v>
      </c>
      <c r="B318" s="17">
        <v>236</v>
      </c>
      <c r="C318" s="17" t="s">
        <v>1184</v>
      </c>
      <c r="D318" s="17" t="s">
        <v>478</v>
      </c>
      <c r="E318" s="17"/>
      <c r="F318" s="17" t="s">
        <v>1185</v>
      </c>
      <c r="G318" s="17" t="s">
        <v>1186</v>
      </c>
      <c r="H318" s="17" t="s">
        <v>535</v>
      </c>
      <c r="I318" s="18" t="s">
        <v>10514</v>
      </c>
      <c r="J318" s="17">
        <v>32.603999999999999</v>
      </c>
      <c r="K318" s="17">
        <v>-117.005</v>
      </c>
      <c r="L318" s="34" t="s">
        <v>52</v>
      </c>
      <c r="M318" s="17" t="s">
        <v>58</v>
      </c>
      <c r="N318" s="17" t="s">
        <v>59</v>
      </c>
      <c r="O318" s="17" t="s">
        <v>59</v>
      </c>
      <c r="P318" s="17">
        <v>1963</v>
      </c>
      <c r="Q318" s="17">
        <v>2028</v>
      </c>
      <c r="R318" s="17" t="s">
        <v>51</v>
      </c>
      <c r="S318" s="17">
        <v>230</v>
      </c>
      <c r="T318" s="17">
        <v>230</v>
      </c>
      <c r="U318" s="17"/>
      <c r="V318" s="17"/>
      <c r="W318" s="19">
        <v>49177036</v>
      </c>
      <c r="X318" s="19">
        <v>41452967</v>
      </c>
      <c r="Y318" s="17">
        <v>2019</v>
      </c>
      <c r="Z318" s="19">
        <v>1625481</v>
      </c>
      <c r="AA318" s="17">
        <v>2019</v>
      </c>
      <c r="AB318" s="17" t="s">
        <v>43</v>
      </c>
      <c r="AC318" s="17" t="s">
        <v>12438</v>
      </c>
      <c r="AD318" s="17" t="s">
        <v>43</v>
      </c>
      <c r="AE318" s="17">
        <v>11.4</v>
      </c>
      <c r="AF318" s="17" t="s">
        <v>52</v>
      </c>
      <c r="AG318" s="17">
        <v>5.0209999999999999</v>
      </c>
      <c r="AH318" s="17">
        <v>2019</v>
      </c>
      <c r="AI318" s="17">
        <v>43.6</v>
      </c>
      <c r="AJ318" s="17" t="s">
        <v>52</v>
      </c>
      <c r="AK318" s="17">
        <v>2</v>
      </c>
      <c r="AL318" s="17"/>
      <c r="AM318" s="17"/>
      <c r="AN318" s="17" t="s">
        <v>9435</v>
      </c>
      <c r="AO318" s="5"/>
    </row>
    <row r="319" spans="1:41" ht="39" x14ac:dyDescent="0.25">
      <c r="A319" s="17">
        <v>1007112</v>
      </c>
      <c r="B319" s="17">
        <v>238</v>
      </c>
      <c r="C319" s="17" t="s">
        <v>1188</v>
      </c>
      <c r="D319" s="17" t="s">
        <v>478</v>
      </c>
      <c r="E319" s="17" t="s">
        <v>1189</v>
      </c>
      <c r="F319" s="17" t="s">
        <v>1190</v>
      </c>
      <c r="G319" s="17" t="s">
        <v>1191</v>
      </c>
      <c r="H319" s="17" t="s">
        <v>975</v>
      </c>
      <c r="I319" s="18" t="s">
        <v>10515</v>
      </c>
      <c r="J319" s="17">
        <v>37.499000000000002</v>
      </c>
      <c r="K319" s="17">
        <v>-122.41200000000001</v>
      </c>
      <c r="L319" s="34" t="s">
        <v>52</v>
      </c>
      <c r="M319" s="17" t="s">
        <v>58</v>
      </c>
      <c r="N319" s="17" t="s">
        <v>59</v>
      </c>
      <c r="O319" s="17" t="s">
        <v>59</v>
      </c>
      <c r="P319" s="17">
        <v>1977</v>
      </c>
      <c r="Q319" s="17">
        <v>2040</v>
      </c>
      <c r="R319" s="17" t="s">
        <v>51</v>
      </c>
      <c r="S319" s="17">
        <v>191</v>
      </c>
      <c r="T319" s="17">
        <v>160</v>
      </c>
      <c r="U319" s="17">
        <v>300</v>
      </c>
      <c r="V319" s="17">
        <v>226</v>
      </c>
      <c r="W319" s="19">
        <v>41729278</v>
      </c>
      <c r="X319" s="19">
        <v>35309558</v>
      </c>
      <c r="Y319" s="17">
        <v>2019</v>
      </c>
      <c r="Z319" s="19">
        <v>1241683</v>
      </c>
      <c r="AA319" s="17">
        <v>2019</v>
      </c>
      <c r="AB319" s="17" t="s">
        <v>52</v>
      </c>
      <c r="AC319" s="17" t="s">
        <v>12445</v>
      </c>
      <c r="AD319" s="17" t="s">
        <v>43</v>
      </c>
      <c r="AE319" s="17">
        <v>9.1300000000000008</v>
      </c>
      <c r="AF319" s="17" t="s">
        <v>52</v>
      </c>
      <c r="AG319" s="17">
        <v>7.0890000000000004</v>
      </c>
      <c r="AH319" s="17">
        <v>2019</v>
      </c>
      <c r="AI319" s="17">
        <v>51.4</v>
      </c>
      <c r="AJ319" s="17" t="s">
        <v>52</v>
      </c>
      <c r="AK319" s="17">
        <v>3</v>
      </c>
      <c r="AL319" s="17"/>
      <c r="AM319" s="17"/>
      <c r="AN319" s="17" t="s">
        <v>8314</v>
      </c>
      <c r="AO319" s="5"/>
    </row>
    <row r="320" spans="1:41" ht="51.75" x14ac:dyDescent="0.25">
      <c r="A320" s="17">
        <v>1005092</v>
      </c>
      <c r="B320" s="17">
        <v>56</v>
      </c>
      <c r="C320" s="17" t="s">
        <v>9983</v>
      </c>
      <c r="D320" s="17" t="s">
        <v>478</v>
      </c>
      <c r="E320" s="17" t="s">
        <v>9984</v>
      </c>
      <c r="F320" s="17" t="s">
        <v>558</v>
      </c>
      <c r="G320" s="17" t="s">
        <v>559</v>
      </c>
      <c r="H320" s="17" t="s">
        <v>560</v>
      </c>
      <c r="I320" s="18" t="s">
        <v>10516</v>
      </c>
      <c r="J320" s="17">
        <v>34.228569999999998</v>
      </c>
      <c r="K320" s="17">
        <v>-119.22435</v>
      </c>
      <c r="L320" s="34" t="s">
        <v>43</v>
      </c>
      <c r="M320" s="17" t="s">
        <v>40</v>
      </c>
      <c r="N320" s="17" t="s">
        <v>9985</v>
      </c>
      <c r="O320" s="17" t="s">
        <v>561</v>
      </c>
      <c r="P320" s="17">
        <v>1962</v>
      </c>
      <c r="Q320" s="17">
        <v>1996</v>
      </c>
      <c r="R320" s="17" t="s">
        <v>42</v>
      </c>
      <c r="S320" s="17"/>
      <c r="T320" s="17">
        <v>158</v>
      </c>
      <c r="U320" s="17">
        <v>90</v>
      </c>
      <c r="V320" s="17"/>
      <c r="W320" s="19">
        <v>10201738</v>
      </c>
      <c r="X320" s="19">
        <v>9244631</v>
      </c>
      <c r="Y320" s="17">
        <v>1996</v>
      </c>
      <c r="Z320" s="19">
        <v>295729</v>
      </c>
      <c r="AA320" s="17">
        <v>1996</v>
      </c>
      <c r="AB320" s="17" t="s">
        <v>43</v>
      </c>
      <c r="AC320" s="17" t="s">
        <v>12438</v>
      </c>
      <c r="AD320" s="17" t="s">
        <v>43</v>
      </c>
      <c r="AE320" s="17">
        <v>2.4700000000000002</v>
      </c>
      <c r="AF320" s="17" t="s">
        <v>52</v>
      </c>
      <c r="AG320" s="17">
        <v>1.0569999999999999</v>
      </c>
      <c r="AH320" s="17">
        <v>2019</v>
      </c>
      <c r="AI320" s="17">
        <v>28.9</v>
      </c>
      <c r="AJ320" s="17" t="s">
        <v>52</v>
      </c>
      <c r="AK320" s="17">
        <v>1</v>
      </c>
      <c r="AL320" s="17">
        <v>1.0569999999999999</v>
      </c>
      <c r="AM320" s="17">
        <v>2019</v>
      </c>
      <c r="AN320" s="17" t="s">
        <v>8239</v>
      </c>
      <c r="AO320" s="5"/>
    </row>
    <row r="321" spans="1:41" ht="51.75" x14ac:dyDescent="0.25">
      <c r="A321" s="17">
        <v>1005865</v>
      </c>
      <c r="B321" s="17">
        <v>332</v>
      </c>
      <c r="C321" s="17" t="s">
        <v>1194</v>
      </c>
      <c r="D321" s="17" t="s">
        <v>478</v>
      </c>
      <c r="E321" s="17" t="s">
        <v>13114</v>
      </c>
      <c r="F321" s="17" t="s">
        <v>1195</v>
      </c>
      <c r="G321" s="17" t="s">
        <v>750</v>
      </c>
      <c r="H321" s="17" t="s">
        <v>751</v>
      </c>
      <c r="I321" s="18" t="s">
        <v>10517</v>
      </c>
      <c r="J321" s="17">
        <v>37.450000000000003</v>
      </c>
      <c r="K321" s="17">
        <v>-122.105</v>
      </c>
      <c r="L321" s="34" t="s">
        <v>52</v>
      </c>
      <c r="M321" s="17" t="s">
        <v>40</v>
      </c>
      <c r="N321" s="17" t="s">
        <v>752</v>
      </c>
      <c r="O321" s="17" t="s">
        <v>752</v>
      </c>
      <c r="P321" s="17">
        <v>1955</v>
      </c>
      <c r="Q321" s="17">
        <v>2011</v>
      </c>
      <c r="R321" s="17" t="s">
        <v>42</v>
      </c>
      <c r="S321" s="17">
        <v>126</v>
      </c>
      <c r="T321" s="17">
        <v>126</v>
      </c>
      <c r="U321" s="17">
        <v>45</v>
      </c>
      <c r="V321" s="17"/>
      <c r="W321" s="19">
        <v>5825175</v>
      </c>
      <c r="X321" s="19">
        <v>5825175</v>
      </c>
      <c r="Y321" s="17">
        <v>2011</v>
      </c>
      <c r="Z321" s="19">
        <v>19286</v>
      </c>
      <c r="AA321" s="17">
        <v>2011</v>
      </c>
      <c r="AB321" s="17" t="s">
        <v>43</v>
      </c>
      <c r="AC321" s="17" t="s">
        <v>12438</v>
      </c>
      <c r="AD321" s="17" t="s">
        <v>43</v>
      </c>
      <c r="AE321" s="17">
        <v>1.34</v>
      </c>
      <c r="AF321" s="17" t="s">
        <v>52</v>
      </c>
      <c r="AG321" s="17">
        <v>0.41199999999999998</v>
      </c>
      <c r="AH321" s="17">
        <v>2019</v>
      </c>
      <c r="AI321" s="17">
        <v>35.5</v>
      </c>
      <c r="AJ321" s="17" t="s">
        <v>52</v>
      </c>
      <c r="AK321" s="17"/>
      <c r="AL321" s="17">
        <v>0.32200000000000001</v>
      </c>
      <c r="AM321" s="17">
        <v>2019</v>
      </c>
      <c r="AN321" s="17" t="s">
        <v>8315</v>
      </c>
      <c r="AO321" s="5"/>
    </row>
    <row r="322" spans="1:41" ht="39" x14ac:dyDescent="0.25">
      <c r="A322" s="17"/>
      <c r="B322" s="17">
        <v>242</v>
      </c>
      <c r="C322" s="17" t="s">
        <v>1196</v>
      </c>
      <c r="D322" s="17" t="s">
        <v>478</v>
      </c>
      <c r="E322" s="17"/>
      <c r="F322" s="17"/>
      <c r="G322" s="17" t="s">
        <v>1197</v>
      </c>
      <c r="H322" s="17" t="s">
        <v>492</v>
      </c>
      <c r="I322" s="18" t="s">
        <v>10518</v>
      </c>
      <c r="J322" s="17">
        <v>33.35</v>
      </c>
      <c r="K322" s="17">
        <v>-118.316667</v>
      </c>
      <c r="L322" s="34" t="s">
        <v>43</v>
      </c>
      <c r="M322" s="17" t="s">
        <v>40</v>
      </c>
      <c r="N322" s="17" t="s">
        <v>583</v>
      </c>
      <c r="O322" s="17" t="s">
        <v>661</v>
      </c>
      <c r="P322" s="17"/>
      <c r="Q322" s="17">
        <v>2013</v>
      </c>
      <c r="R322" s="17" t="s">
        <v>42</v>
      </c>
      <c r="S322" s="17">
        <v>40</v>
      </c>
      <c r="T322" s="17"/>
      <c r="U322" s="17"/>
      <c r="V322" s="17"/>
      <c r="W322" s="19"/>
      <c r="X322" s="19">
        <v>50000</v>
      </c>
      <c r="Y322" s="17">
        <v>2004</v>
      </c>
      <c r="Z322" s="19">
        <v>12</v>
      </c>
      <c r="AA322" s="17">
        <v>2004</v>
      </c>
      <c r="AB322" s="17" t="s">
        <v>60</v>
      </c>
      <c r="AC322" s="17" t="s">
        <v>12438</v>
      </c>
      <c r="AD322" s="17" t="s">
        <v>43</v>
      </c>
      <c r="AE322" s="17"/>
      <c r="AF322" s="17" t="s">
        <v>43</v>
      </c>
      <c r="AG322" s="17"/>
      <c r="AH322" s="17"/>
      <c r="AI322" s="17"/>
      <c r="AJ322" s="17" t="s">
        <v>43</v>
      </c>
      <c r="AK322" s="17"/>
      <c r="AL322" s="17"/>
      <c r="AM322" s="17"/>
      <c r="AN322" s="17"/>
      <c r="AO322" s="5"/>
    </row>
    <row r="323" spans="1:41" ht="51.75" x14ac:dyDescent="0.25">
      <c r="A323" s="17">
        <v>1003361</v>
      </c>
      <c r="B323" s="17">
        <v>1780</v>
      </c>
      <c r="C323" s="17" t="s">
        <v>1198</v>
      </c>
      <c r="D323" s="17" t="s">
        <v>478</v>
      </c>
      <c r="E323" s="17"/>
      <c r="F323" s="17" t="s">
        <v>1199</v>
      </c>
      <c r="G323" s="17" t="s">
        <v>1200</v>
      </c>
      <c r="H323" s="17" t="s">
        <v>524</v>
      </c>
      <c r="I323" s="18" t="s">
        <v>10519</v>
      </c>
      <c r="J323" s="17">
        <v>33.791890000000002</v>
      </c>
      <c r="K323" s="17">
        <v>-118.35243</v>
      </c>
      <c r="L323" s="34" t="s">
        <v>43</v>
      </c>
      <c r="M323" s="17" t="s">
        <v>40</v>
      </c>
      <c r="N323" s="17" t="s">
        <v>675</v>
      </c>
      <c r="O323" s="17" t="s">
        <v>675</v>
      </c>
      <c r="P323" s="17">
        <v>1952</v>
      </c>
      <c r="Q323" s="17">
        <v>1980</v>
      </c>
      <c r="R323" s="17" t="s">
        <v>42</v>
      </c>
      <c r="S323" s="17">
        <v>291</v>
      </c>
      <c r="T323" s="17">
        <v>29.9</v>
      </c>
      <c r="U323" s="17">
        <v>200</v>
      </c>
      <c r="V323" s="17"/>
      <c r="W323" s="19"/>
      <c r="X323" s="19">
        <v>24048240</v>
      </c>
      <c r="Y323" s="17">
        <v>1980</v>
      </c>
      <c r="Z323" s="19">
        <v>1385091</v>
      </c>
      <c r="AA323" s="17">
        <v>1980</v>
      </c>
      <c r="AB323" s="17" t="s">
        <v>43</v>
      </c>
      <c r="AC323" s="17" t="s">
        <v>12438</v>
      </c>
      <c r="AD323" s="17" t="s">
        <v>43</v>
      </c>
      <c r="AE323" s="17">
        <v>15.5</v>
      </c>
      <c r="AF323" s="17" t="s">
        <v>52</v>
      </c>
      <c r="AG323" s="17">
        <v>6.7450000000000001</v>
      </c>
      <c r="AH323" s="17">
        <v>2019</v>
      </c>
      <c r="AI323" s="17"/>
      <c r="AJ323" s="17" t="s">
        <v>52</v>
      </c>
      <c r="AK323" s="17">
        <v>7</v>
      </c>
      <c r="AL323" s="17">
        <v>6.7450000000000001</v>
      </c>
      <c r="AM323" s="17">
        <v>2019</v>
      </c>
      <c r="AN323" s="17" t="s">
        <v>9811</v>
      </c>
      <c r="AO323" s="5"/>
    </row>
    <row r="324" spans="1:41" ht="39" x14ac:dyDescent="0.25">
      <c r="A324" s="17"/>
      <c r="B324" s="17">
        <v>21148</v>
      </c>
      <c r="C324" s="17" t="s">
        <v>12748</v>
      </c>
      <c r="D324" s="17" t="s">
        <v>478</v>
      </c>
      <c r="E324" s="17" t="s">
        <v>12749</v>
      </c>
      <c r="F324" s="17" t="s">
        <v>12750</v>
      </c>
      <c r="G324" s="17" t="s">
        <v>1375</v>
      </c>
      <c r="H324" s="17" t="s">
        <v>524</v>
      </c>
      <c r="I324" s="18" t="s">
        <v>10571</v>
      </c>
      <c r="J324" s="17">
        <v>33.329985000000001</v>
      </c>
      <c r="K324" s="17">
        <v>-118.309585</v>
      </c>
      <c r="L324" s="34" t="s">
        <v>43</v>
      </c>
      <c r="M324" s="17" t="s">
        <v>40</v>
      </c>
      <c r="N324" s="17" t="s">
        <v>12751</v>
      </c>
      <c r="O324" s="17" t="s">
        <v>12752</v>
      </c>
      <c r="P324" s="17"/>
      <c r="Q324" s="17">
        <v>2027</v>
      </c>
      <c r="R324" s="17" t="s">
        <v>51</v>
      </c>
      <c r="S324" s="17">
        <v>5.6</v>
      </c>
      <c r="T324" s="17"/>
      <c r="U324" s="17"/>
      <c r="V324" s="17"/>
      <c r="W324" s="19"/>
      <c r="X324" s="19"/>
      <c r="Y324" s="17"/>
      <c r="Z324" s="19"/>
      <c r="AA324" s="17"/>
      <c r="AB324" s="17" t="s">
        <v>60</v>
      </c>
      <c r="AC324" s="17" t="s">
        <v>12438</v>
      </c>
      <c r="AD324" s="17" t="s">
        <v>43</v>
      </c>
      <c r="AE324" s="17"/>
      <c r="AF324" s="17" t="s">
        <v>60</v>
      </c>
      <c r="AG324" s="17"/>
      <c r="AH324" s="17"/>
      <c r="AI324" s="17"/>
      <c r="AJ324" s="17" t="s">
        <v>60</v>
      </c>
      <c r="AK324" s="17"/>
      <c r="AL324" s="17"/>
      <c r="AM324" s="17"/>
      <c r="AN324" s="17"/>
      <c r="AO324" s="5"/>
    </row>
    <row r="325" spans="1:41" ht="26.25" x14ac:dyDescent="0.25">
      <c r="A325" s="17"/>
      <c r="B325" s="17">
        <v>347</v>
      </c>
      <c r="C325" s="17" t="s">
        <v>1201</v>
      </c>
      <c r="D325" s="17" t="s">
        <v>478</v>
      </c>
      <c r="E325" s="17" t="s">
        <v>1202</v>
      </c>
      <c r="F325" s="17" t="s">
        <v>1203</v>
      </c>
      <c r="G325" s="17" t="s">
        <v>655</v>
      </c>
      <c r="H325" s="17" t="s">
        <v>524</v>
      </c>
      <c r="I325" s="18" t="s">
        <v>10391</v>
      </c>
      <c r="J325" s="17">
        <v>34.218600000000002</v>
      </c>
      <c r="K325" s="17">
        <v>-118.38160000000001</v>
      </c>
      <c r="L325" s="34" t="s">
        <v>43</v>
      </c>
      <c r="M325" s="17" t="s">
        <v>58</v>
      </c>
      <c r="N325" s="17" t="s">
        <v>1204</v>
      </c>
      <c r="O325" s="17" t="s">
        <v>1204</v>
      </c>
      <c r="P325" s="17">
        <v>1960</v>
      </c>
      <c r="Q325" s="17">
        <v>1988</v>
      </c>
      <c r="R325" s="17" t="s">
        <v>42</v>
      </c>
      <c r="S325" s="17">
        <v>72</v>
      </c>
      <c r="T325" s="17"/>
      <c r="U325" s="17">
        <v>200</v>
      </c>
      <c r="V325" s="17"/>
      <c r="W325" s="19"/>
      <c r="X325" s="19">
        <v>9000000</v>
      </c>
      <c r="Y325" s="17"/>
      <c r="Z325" s="19"/>
      <c r="AA325" s="17"/>
      <c r="AB325" s="17" t="s">
        <v>60</v>
      </c>
      <c r="AC325" s="17" t="s">
        <v>12438</v>
      </c>
      <c r="AD325" s="17" t="s">
        <v>43</v>
      </c>
      <c r="AE325" s="17"/>
      <c r="AF325" s="17" t="s">
        <v>52</v>
      </c>
      <c r="AG325" s="17">
        <v>3</v>
      </c>
      <c r="AH325" s="17"/>
      <c r="AI325" s="17">
        <v>50</v>
      </c>
      <c r="AJ325" s="17" t="s">
        <v>52</v>
      </c>
      <c r="AK325" s="17">
        <v>1</v>
      </c>
      <c r="AL325" s="17"/>
      <c r="AM325" s="17"/>
      <c r="AN325" s="17"/>
      <c r="AO325" s="5"/>
    </row>
    <row r="326" spans="1:41" ht="26.25" x14ac:dyDescent="0.25">
      <c r="A326" s="17"/>
      <c r="B326" s="17">
        <v>244</v>
      </c>
      <c r="C326" s="17" t="s">
        <v>1205</v>
      </c>
      <c r="D326" s="17" t="s">
        <v>478</v>
      </c>
      <c r="E326" s="17"/>
      <c r="F326" s="17" t="s">
        <v>1206</v>
      </c>
      <c r="G326" s="17" t="s">
        <v>1207</v>
      </c>
      <c r="H326" s="17" t="s">
        <v>532</v>
      </c>
      <c r="I326" s="18" t="s">
        <v>10520</v>
      </c>
      <c r="J326" s="17">
        <v>34.4343</v>
      </c>
      <c r="K326" s="17">
        <v>-117.6075</v>
      </c>
      <c r="L326" s="34" t="s">
        <v>43</v>
      </c>
      <c r="M326" s="17" t="s">
        <v>40</v>
      </c>
      <c r="N326" s="17" t="s">
        <v>533</v>
      </c>
      <c r="O326" s="17" t="s">
        <v>533</v>
      </c>
      <c r="P326" s="17">
        <v>1956</v>
      </c>
      <c r="Q326" s="17">
        <v>1997</v>
      </c>
      <c r="R326" s="17" t="s">
        <v>42</v>
      </c>
      <c r="S326" s="17">
        <v>30</v>
      </c>
      <c r="T326" s="17"/>
      <c r="U326" s="17"/>
      <c r="V326" s="17">
        <v>20</v>
      </c>
      <c r="W326" s="19">
        <v>594000</v>
      </c>
      <c r="X326" s="19">
        <v>445500</v>
      </c>
      <c r="Y326" s="17"/>
      <c r="Z326" s="19">
        <v>20037</v>
      </c>
      <c r="AA326" s="17">
        <v>1997</v>
      </c>
      <c r="AB326" s="17" t="s">
        <v>60</v>
      </c>
      <c r="AC326" s="17" t="s">
        <v>12438</v>
      </c>
      <c r="AD326" s="17" t="s">
        <v>43</v>
      </c>
      <c r="AE326" s="17"/>
      <c r="AF326" s="17" t="s">
        <v>43</v>
      </c>
      <c r="AG326" s="17"/>
      <c r="AH326" s="17"/>
      <c r="AI326" s="17"/>
      <c r="AJ326" s="17" t="s">
        <v>43</v>
      </c>
      <c r="AK326" s="17"/>
      <c r="AL326" s="17"/>
      <c r="AM326" s="17"/>
      <c r="AN326" s="17"/>
      <c r="AO326" s="5"/>
    </row>
    <row r="327" spans="1:41" ht="26.25" x14ac:dyDescent="0.25">
      <c r="A327" s="17"/>
      <c r="B327" s="17">
        <v>245</v>
      </c>
      <c r="C327" s="17" t="s">
        <v>1208</v>
      </c>
      <c r="D327" s="17" t="s">
        <v>478</v>
      </c>
      <c r="E327" s="17"/>
      <c r="F327" s="17"/>
      <c r="G327" s="17" t="s">
        <v>1209</v>
      </c>
      <c r="H327" s="17" t="s">
        <v>492</v>
      </c>
      <c r="I327" s="18"/>
      <c r="J327" s="17"/>
      <c r="K327" s="17"/>
      <c r="L327" s="34" t="s">
        <v>43</v>
      </c>
      <c r="M327" s="17" t="s">
        <v>58</v>
      </c>
      <c r="N327" s="17" t="s">
        <v>1210</v>
      </c>
      <c r="O327" s="17" t="s">
        <v>661</v>
      </c>
      <c r="P327" s="17"/>
      <c r="Q327" s="17"/>
      <c r="R327" s="17" t="s">
        <v>60</v>
      </c>
      <c r="S327" s="17">
        <v>50</v>
      </c>
      <c r="T327" s="17"/>
      <c r="U327" s="17"/>
      <c r="V327" s="17"/>
      <c r="W327" s="19"/>
      <c r="X327" s="19">
        <v>76800</v>
      </c>
      <c r="Y327" s="17"/>
      <c r="Z327" s="19">
        <v>829</v>
      </c>
      <c r="AA327" s="17">
        <v>2004</v>
      </c>
      <c r="AB327" s="17" t="s">
        <v>60</v>
      </c>
      <c r="AC327" s="17" t="s">
        <v>12438</v>
      </c>
      <c r="AD327" s="17" t="s">
        <v>43</v>
      </c>
      <c r="AE327" s="17"/>
      <c r="AF327" s="17" t="s">
        <v>43</v>
      </c>
      <c r="AG327" s="17"/>
      <c r="AH327" s="17"/>
      <c r="AI327" s="17"/>
      <c r="AJ327" s="17" t="s">
        <v>43</v>
      </c>
      <c r="AK327" s="17"/>
      <c r="AL327" s="17"/>
      <c r="AM327" s="17"/>
      <c r="AN327" s="17"/>
      <c r="AO327" s="5"/>
    </row>
    <row r="328" spans="1:41" ht="39" x14ac:dyDescent="0.25">
      <c r="A328" s="17"/>
      <c r="B328" s="17">
        <v>246</v>
      </c>
      <c r="C328" s="17" t="s">
        <v>1211</v>
      </c>
      <c r="D328" s="17" t="s">
        <v>478</v>
      </c>
      <c r="E328" s="17" t="s">
        <v>1212</v>
      </c>
      <c r="F328" s="17"/>
      <c r="G328" s="17" t="s">
        <v>1213</v>
      </c>
      <c r="H328" s="17" t="s">
        <v>524</v>
      </c>
      <c r="I328" s="18" t="s">
        <v>10521</v>
      </c>
      <c r="J328" s="17"/>
      <c r="K328" s="17"/>
      <c r="L328" s="34" t="s">
        <v>43</v>
      </c>
      <c r="M328" s="17" t="s">
        <v>40</v>
      </c>
      <c r="N328" s="17" t="s">
        <v>1214</v>
      </c>
      <c r="O328" s="17" t="s">
        <v>1214</v>
      </c>
      <c r="P328" s="17"/>
      <c r="Q328" s="17">
        <v>1992</v>
      </c>
      <c r="R328" s="17" t="s">
        <v>42</v>
      </c>
      <c r="S328" s="17">
        <v>73</v>
      </c>
      <c r="T328" s="17"/>
      <c r="U328" s="17"/>
      <c r="V328" s="17"/>
      <c r="W328" s="19"/>
      <c r="X328" s="19">
        <v>75000</v>
      </c>
      <c r="Y328" s="17"/>
      <c r="Z328" s="19">
        <v>5520</v>
      </c>
      <c r="AA328" s="17"/>
      <c r="AB328" s="17" t="s">
        <v>60</v>
      </c>
      <c r="AC328" s="17" t="s">
        <v>12438</v>
      </c>
      <c r="AD328" s="17" t="s">
        <v>43</v>
      </c>
      <c r="AE328" s="17"/>
      <c r="AF328" s="17" t="s">
        <v>43</v>
      </c>
      <c r="AG328" s="17"/>
      <c r="AH328" s="17"/>
      <c r="AI328" s="17"/>
      <c r="AJ328" s="17" t="s">
        <v>43</v>
      </c>
      <c r="AK328" s="17"/>
      <c r="AL328" s="17"/>
      <c r="AM328" s="17"/>
      <c r="AN328" s="17"/>
      <c r="AO328" s="5"/>
    </row>
    <row r="329" spans="1:41" ht="39" x14ac:dyDescent="0.25">
      <c r="A329" s="17"/>
      <c r="B329" s="17">
        <v>248</v>
      </c>
      <c r="C329" s="17" t="s">
        <v>1215</v>
      </c>
      <c r="D329" s="17" t="s">
        <v>478</v>
      </c>
      <c r="E329" s="17"/>
      <c r="F329" s="17" t="s">
        <v>1216</v>
      </c>
      <c r="G329" s="17" t="s">
        <v>1217</v>
      </c>
      <c r="H329" s="17" t="s">
        <v>586</v>
      </c>
      <c r="I329" s="18" t="s">
        <v>10522</v>
      </c>
      <c r="J329" s="17">
        <v>39.466670000000001</v>
      </c>
      <c r="K329" s="17">
        <v>-121.29</v>
      </c>
      <c r="L329" s="34" t="s">
        <v>43</v>
      </c>
      <c r="M329" s="17" t="s">
        <v>40</v>
      </c>
      <c r="N329" s="17" t="s">
        <v>583</v>
      </c>
      <c r="O329" s="17" t="s">
        <v>1218</v>
      </c>
      <c r="P329" s="17"/>
      <c r="Q329" s="17">
        <v>1994</v>
      </c>
      <c r="R329" s="17" t="s">
        <v>42</v>
      </c>
      <c r="S329" s="17">
        <v>221</v>
      </c>
      <c r="T329" s="17"/>
      <c r="U329" s="17"/>
      <c r="V329" s="17"/>
      <c r="W329" s="19"/>
      <c r="X329" s="19">
        <v>4128000</v>
      </c>
      <c r="Y329" s="17"/>
      <c r="Z329" s="19">
        <v>1666</v>
      </c>
      <c r="AA329" s="17">
        <v>1991</v>
      </c>
      <c r="AB329" s="17" t="s">
        <v>60</v>
      </c>
      <c r="AC329" s="17" t="s">
        <v>12438</v>
      </c>
      <c r="AD329" s="17" t="s">
        <v>43</v>
      </c>
      <c r="AE329" s="17"/>
      <c r="AF329" s="17" t="s">
        <v>43</v>
      </c>
      <c r="AG329" s="17"/>
      <c r="AH329" s="17"/>
      <c r="AI329" s="17"/>
      <c r="AJ329" s="17" t="s">
        <v>43</v>
      </c>
      <c r="AK329" s="17"/>
      <c r="AL329" s="17"/>
      <c r="AM329" s="17"/>
      <c r="AN329" s="17"/>
      <c r="AO329" s="5"/>
    </row>
    <row r="330" spans="1:41" ht="26.25" x14ac:dyDescent="0.25">
      <c r="A330" s="17"/>
      <c r="B330" s="17">
        <v>249</v>
      </c>
      <c r="C330" s="17" t="s">
        <v>1219</v>
      </c>
      <c r="D330" s="17" t="s">
        <v>478</v>
      </c>
      <c r="E330" s="17"/>
      <c r="F330" s="17" t="s">
        <v>1220</v>
      </c>
      <c r="G330" s="17" t="s">
        <v>1221</v>
      </c>
      <c r="H330" s="17" t="s">
        <v>721</v>
      </c>
      <c r="I330" s="18" t="s">
        <v>10523</v>
      </c>
      <c r="J330" s="17">
        <v>39.823999999999998</v>
      </c>
      <c r="K330" s="17">
        <v>-120.449</v>
      </c>
      <c r="L330" s="34" t="s">
        <v>43</v>
      </c>
      <c r="M330" s="17" t="s">
        <v>40</v>
      </c>
      <c r="N330" s="17" t="s">
        <v>1222</v>
      </c>
      <c r="O330" s="17" t="s">
        <v>1222</v>
      </c>
      <c r="P330" s="17"/>
      <c r="Q330" s="17">
        <v>2002</v>
      </c>
      <c r="R330" s="17" t="s">
        <v>42</v>
      </c>
      <c r="S330" s="17">
        <v>8</v>
      </c>
      <c r="T330" s="17"/>
      <c r="U330" s="17"/>
      <c r="V330" s="17"/>
      <c r="W330" s="19"/>
      <c r="X330" s="19">
        <v>135000</v>
      </c>
      <c r="Y330" s="17"/>
      <c r="Z330" s="19">
        <v>750</v>
      </c>
      <c r="AA330" s="17">
        <v>2002</v>
      </c>
      <c r="AB330" s="17" t="s">
        <v>60</v>
      </c>
      <c r="AC330" s="17" t="s">
        <v>12438</v>
      </c>
      <c r="AD330" s="17" t="s">
        <v>43</v>
      </c>
      <c r="AE330" s="17"/>
      <c r="AF330" s="17" t="s">
        <v>43</v>
      </c>
      <c r="AG330" s="17"/>
      <c r="AH330" s="17"/>
      <c r="AI330" s="17"/>
      <c r="AJ330" s="17" t="s">
        <v>43</v>
      </c>
      <c r="AK330" s="17"/>
      <c r="AL330" s="17"/>
      <c r="AM330" s="17"/>
      <c r="AN330" s="17"/>
      <c r="AO330" s="5"/>
    </row>
    <row r="331" spans="1:41" ht="39" x14ac:dyDescent="0.25">
      <c r="A331" s="17">
        <v>1007345</v>
      </c>
      <c r="B331" s="17">
        <v>250</v>
      </c>
      <c r="C331" s="17" t="s">
        <v>1223</v>
      </c>
      <c r="D331" s="17" t="s">
        <v>478</v>
      </c>
      <c r="E331" s="17"/>
      <c r="F331" s="17" t="s">
        <v>1224</v>
      </c>
      <c r="G331" s="17" t="s">
        <v>1225</v>
      </c>
      <c r="H331" s="17" t="s">
        <v>958</v>
      </c>
      <c r="I331" s="18" t="s">
        <v>10524</v>
      </c>
      <c r="J331" s="17">
        <v>38.223329999999997</v>
      </c>
      <c r="K331" s="17">
        <v>-121.97778</v>
      </c>
      <c r="L331" s="34" t="s">
        <v>52</v>
      </c>
      <c r="M331" s="17" t="s">
        <v>58</v>
      </c>
      <c r="N331" s="17" t="s">
        <v>737</v>
      </c>
      <c r="O331" s="17" t="s">
        <v>737</v>
      </c>
      <c r="P331" s="17">
        <v>1986</v>
      </c>
      <c r="Q331" s="17">
        <v>2057</v>
      </c>
      <c r="R331" s="17" t="s">
        <v>51</v>
      </c>
      <c r="S331" s="17">
        <v>190</v>
      </c>
      <c r="T331" s="17">
        <v>148</v>
      </c>
      <c r="U331" s="17"/>
      <c r="V331" s="17"/>
      <c r="W331" s="19"/>
      <c r="X331" s="19">
        <v>19508129</v>
      </c>
      <c r="Y331" s="17">
        <v>2019</v>
      </c>
      <c r="Z331" s="19">
        <v>1177598</v>
      </c>
      <c r="AA331" s="17">
        <v>2019</v>
      </c>
      <c r="AB331" s="17" t="s">
        <v>52</v>
      </c>
      <c r="AC331" s="17" t="s">
        <v>12440</v>
      </c>
      <c r="AD331" s="17" t="s">
        <v>43</v>
      </c>
      <c r="AE331" s="17"/>
      <c r="AF331" s="17" t="s">
        <v>52</v>
      </c>
      <c r="AG331" s="17">
        <v>3.72</v>
      </c>
      <c r="AH331" s="17">
        <v>2019</v>
      </c>
      <c r="AI331" s="17">
        <v>53.8</v>
      </c>
      <c r="AJ331" s="17" t="s">
        <v>52</v>
      </c>
      <c r="AK331" s="17">
        <v>2</v>
      </c>
      <c r="AL331" s="17"/>
      <c r="AM331" s="17"/>
      <c r="AN331" s="17" t="s">
        <v>8316</v>
      </c>
      <c r="AO331" s="5"/>
    </row>
    <row r="332" spans="1:41" ht="39" x14ac:dyDescent="0.25">
      <c r="A332" s="17">
        <v>1002106</v>
      </c>
      <c r="B332" s="17">
        <v>251</v>
      </c>
      <c r="C332" s="17" t="s">
        <v>1226</v>
      </c>
      <c r="D332" s="17" t="s">
        <v>478</v>
      </c>
      <c r="E332" s="17"/>
      <c r="F332" s="17" t="s">
        <v>1227</v>
      </c>
      <c r="G332" s="17" t="s">
        <v>1228</v>
      </c>
      <c r="H332" s="17" t="s">
        <v>802</v>
      </c>
      <c r="I332" s="18" t="s">
        <v>10525</v>
      </c>
      <c r="J332" s="17">
        <v>33.486539999999998</v>
      </c>
      <c r="K332" s="17">
        <v>-117.62491</v>
      </c>
      <c r="L332" s="34" t="s">
        <v>43</v>
      </c>
      <c r="M332" s="17" t="s">
        <v>40</v>
      </c>
      <c r="N332" s="17" t="s">
        <v>915</v>
      </c>
      <c r="O332" s="17" t="s">
        <v>915</v>
      </c>
      <c r="P332" s="17">
        <v>1976</v>
      </c>
      <c r="Q332" s="17">
        <v>2067</v>
      </c>
      <c r="R332" s="17" t="s">
        <v>51</v>
      </c>
      <c r="S332" s="17">
        <v>697</v>
      </c>
      <c r="T332" s="17">
        <v>240</v>
      </c>
      <c r="U332" s="17">
        <v>430</v>
      </c>
      <c r="V332" s="17">
        <v>210</v>
      </c>
      <c r="W332" s="19">
        <v>119092732</v>
      </c>
      <c r="X332" s="19">
        <v>22937635</v>
      </c>
      <c r="Y332" s="17">
        <v>2019</v>
      </c>
      <c r="Z332" s="19">
        <v>606514</v>
      </c>
      <c r="AA332" s="17">
        <v>2019</v>
      </c>
      <c r="AB332" s="17" t="s">
        <v>43</v>
      </c>
      <c r="AC332" s="17" t="s">
        <v>12438</v>
      </c>
      <c r="AD332" s="17" t="s">
        <v>43</v>
      </c>
      <c r="AE332" s="17">
        <v>4.76</v>
      </c>
      <c r="AF332" s="17" t="s">
        <v>52</v>
      </c>
      <c r="AG332" s="17">
        <v>4.1479999999999997</v>
      </c>
      <c r="AH332" s="17">
        <v>2019</v>
      </c>
      <c r="AI332" s="17">
        <v>49.2</v>
      </c>
      <c r="AJ332" s="17" t="s">
        <v>52</v>
      </c>
      <c r="AK332" s="17">
        <v>1</v>
      </c>
      <c r="AL332" s="17">
        <v>0.9</v>
      </c>
      <c r="AM332" s="17">
        <v>2019</v>
      </c>
      <c r="AN332" s="17" t="s">
        <v>8317</v>
      </c>
      <c r="AO332" s="5"/>
    </row>
    <row r="333" spans="1:41" ht="77.25" x14ac:dyDescent="0.25">
      <c r="A333" s="17">
        <v>1003199</v>
      </c>
      <c r="B333" s="17">
        <v>352</v>
      </c>
      <c r="C333" s="17" t="s">
        <v>1229</v>
      </c>
      <c r="D333" s="17" t="s">
        <v>478</v>
      </c>
      <c r="E333" s="17" t="s">
        <v>8318</v>
      </c>
      <c r="F333" s="17" t="s">
        <v>1230</v>
      </c>
      <c r="G333" s="17" t="s">
        <v>1231</v>
      </c>
      <c r="H333" s="17" t="s">
        <v>524</v>
      </c>
      <c r="I333" s="18" t="s">
        <v>10526</v>
      </c>
      <c r="J333" s="17">
        <v>34.020330000000001</v>
      </c>
      <c r="K333" s="17">
        <v>-118.00604</v>
      </c>
      <c r="L333" s="34" t="s">
        <v>43</v>
      </c>
      <c r="M333" s="17" t="s">
        <v>40</v>
      </c>
      <c r="N333" s="17" t="s">
        <v>675</v>
      </c>
      <c r="O333" s="17" t="s">
        <v>675</v>
      </c>
      <c r="P333" s="17">
        <v>1957</v>
      </c>
      <c r="Q333" s="17">
        <v>2013</v>
      </c>
      <c r="R333" s="17" t="s">
        <v>42</v>
      </c>
      <c r="S333" s="17"/>
      <c r="T333" s="17">
        <v>590</v>
      </c>
      <c r="U333" s="17"/>
      <c r="V333" s="17">
        <v>229.5</v>
      </c>
      <c r="W333" s="19">
        <v>142400000</v>
      </c>
      <c r="X333" s="19">
        <v>142250454</v>
      </c>
      <c r="Y333" s="17">
        <v>2013</v>
      </c>
      <c r="Z333" s="19">
        <v>2135318</v>
      </c>
      <c r="AA333" s="17">
        <v>2013</v>
      </c>
      <c r="AB333" s="17" t="s">
        <v>43</v>
      </c>
      <c r="AC333" s="17" t="s">
        <v>12438</v>
      </c>
      <c r="AD333" s="17" t="s">
        <v>43</v>
      </c>
      <c r="AE333" s="17">
        <v>45.4</v>
      </c>
      <c r="AF333" s="17" t="s">
        <v>52</v>
      </c>
      <c r="AG333" s="17">
        <v>22.387</v>
      </c>
      <c r="AH333" s="17">
        <v>2019</v>
      </c>
      <c r="AI333" s="17">
        <v>35.4</v>
      </c>
      <c r="AJ333" s="17" t="s">
        <v>52</v>
      </c>
      <c r="AK333" s="17">
        <v>26</v>
      </c>
      <c r="AL333" s="17"/>
      <c r="AM333" s="17"/>
      <c r="AN333" s="17" t="s">
        <v>8319</v>
      </c>
      <c r="AO333" s="5"/>
    </row>
    <row r="334" spans="1:41" x14ac:dyDescent="0.25">
      <c r="A334" s="17"/>
      <c r="B334" s="17">
        <v>252</v>
      </c>
      <c r="C334" s="17" t="s">
        <v>1232</v>
      </c>
      <c r="D334" s="17" t="s">
        <v>478</v>
      </c>
      <c r="E334" s="17"/>
      <c r="F334" s="17" t="s">
        <v>1233</v>
      </c>
      <c r="G334" s="17" t="s">
        <v>1234</v>
      </c>
      <c r="H334" s="17" t="s">
        <v>596</v>
      </c>
      <c r="I334" s="18" t="s">
        <v>10527</v>
      </c>
      <c r="J334" s="17">
        <v>37.906939999999999</v>
      </c>
      <c r="K334" s="17">
        <v>-119.06528</v>
      </c>
      <c r="L334" s="34" t="s">
        <v>43</v>
      </c>
      <c r="M334" s="17" t="s">
        <v>40</v>
      </c>
      <c r="N334" s="17"/>
      <c r="O334" s="17" t="s">
        <v>598</v>
      </c>
      <c r="P334" s="17"/>
      <c r="Q334" s="17">
        <v>2036</v>
      </c>
      <c r="R334" s="17" t="s">
        <v>51</v>
      </c>
      <c r="S334" s="17">
        <v>40</v>
      </c>
      <c r="T334" s="17"/>
      <c r="U334" s="17"/>
      <c r="V334" s="17"/>
      <c r="W334" s="19"/>
      <c r="X334" s="19">
        <v>55800</v>
      </c>
      <c r="Y334" s="17"/>
      <c r="Z334" s="19">
        <v>224</v>
      </c>
      <c r="AA334" s="17">
        <v>2004</v>
      </c>
      <c r="AB334" s="17" t="s">
        <v>60</v>
      </c>
      <c r="AC334" s="17" t="s">
        <v>12438</v>
      </c>
      <c r="AD334" s="17" t="s">
        <v>43</v>
      </c>
      <c r="AE334" s="17"/>
      <c r="AF334" s="17" t="s">
        <v>43</v>
      </c>
      <c r="AG334" s="17"/>
      <c r="AH334" s="17"/>
      <c r="AI334" s="17"/>
      <c r="AJ334" s="17" t="s">
        <v>43</v>
      </c>
      <c r="AK334" s="17"/>
      <c r="AL334" s="17"/>
      <c r="AM334" s="17"/>
      <c r="AN334" s="17"/>
      <c r="AO334" s="5"/>
    </row>
    <row r="335" spans="1:41" ht="26.25" x14ac:dyDescent="0.25">
      <c r="A335" s="17">
        <v>1004243</v>
      </c>
      <c r="B335" s="17">
        <v>253</v>
      </c>
      <c r="C335" s="17" t="s">
        <v>8320</v>
      </c>
      <c r="D335" s="17" t="s">
        <v>478</v>
      </c>
      <c r="E335" s="17"/>
      <c r="F335" s="17" t="s">
        <v>1235</v>
      </c>
      <c r="G335" s="17" t="s">
        <v>1236</v>
      </c>
      <c r="H335" s="17" t="s">
        <v>535</v>
      </c>
      <c r="I335" s="18" t="s">
        <v>10528</v>
      </c>
      <c r="J335" s="17">
        <v>33.085000000000001</v>
      </c>
      <c r="K335" s="17">
        <v>-116.863</v>
      </c>
      <c r="L335" s="34" t="s">
        <v>43</v>
      </c>
      <c r="M335" s="17" t="s">
        <v>58</v>
      </c>
      <c r="N335" s="17" t="s">
        <v>59</v>
      </c>
      <c r="O335" s="17" t="s">
        <v>59</v>
      </c>
      <c r="P335" s="17">
        <v>1962</v>
      </c>
      <c r="Q335" s="17">
        <v>2009</v>
      </c>
      <c r="R335" s="17" t="s">
        <v>42</v>
      </c>
      <c r="S335" s="17">
        <v>46</v>
      </c>
      <c r="T335" s="17">
        <v>46</v>
      </c>
      <c r="U335" s="17"/>
      <c r="V335" s="17"/>
      <c r="W335" s="19"/>
      <c r="X335" s="19">
        <v>947800</v>
      </c>
      <c r="Y335" s="17">
        <v>2002</v>
      </c>
      <c r="Z335" s="19">
        <v>81427</v>
      </c>
      <c r="AA335" s="17">
        <v>2004</v>
      </c>
      <c r="AB335" s="17" t="s">
        <v>60</v>
      </c>
      <c r="AC335" s="17" t="s">
        <v>12438</v>
      </c>
      <c r="AD335" s="17" t="s">
        <v>43</v>
      </c>
      <c r="AE335" s="17">
        <v>0.872</v>
      </c>
      <c r="AF335" s="17" t="s">
        <v>52</v>
      </c>
      <c r="AG335" s="17">
        <v>0.58899999999999997</v>
      </c>
      <c r="AH335" s="17">
        <v>2012</v>
      </c>
      <c r="AI335" s="17">
        <v>35.1</v>
      </c>
      <c r="AJ335" s="17" t="s">
        <v>52</v>
      </c>
      <c r="AK335" s="17"/>
      <c r="AL335" s="17">
        <v>0.58899999999999997</v>
      </c>
      <c r="AM335" s="17">
        <v>2012</v>
      </c>
      <c r="AN335" s="17" t="s">
        <v>1237</v>
      </c>
      <c r="AO335" s="5"/>
    </row>
    <row r="336" spans="1:41" ht="51.75" x14ac:dyDescent="0.25">
      <c r="A336" s="17"/>
      <c r="B336" s="17">
        <v>254</v>
      </c>
      <c r="C336" s="17" t="s">
        <v>1238</v>
      </c>
      <c r="D336" s="17" t="s">
        <v>478</v>
      </c>
      <c r="E336" s="17"/>
      <c r="F336" s="17"/>
      <c r="G336" s="17" t="s">
        <v>1239</v>
      </c>
      <c r="H336" s="17" t="s">
        <v>582</v>
      </c>
      <c r="I336" s="18" t="s">
        <v>10529</v>
      </c>
      <c r="J336" s="17">
        <v>40.79222</v>
      </c>
      <c r="K336" s="17">
        <v>-120.37083</v>
      </c>
      <c r="L336" s="34" t="s">
        <v>43</v>
      </c>
      <c r="M336" s="17" t="s">
        <v>40</v>
      </c>
      <c r="N336" s="17" t="s">
        <v>9725</v>
      </c>
      <c r="O336" s="17" t="s">
        <v>9725</v>
      </c>
      <c r="P336" s="17"/>
      <c r="Q336" s="17">
        <v>1997</v>
      </c>
      <c r="R336" s="17" t="s">
        <v>42</v>
      </c>
      <c r="S336" s="17">
        <v>3</v>
      </c>
      <c r="T336" s="17"/>
      <c r="U336" s="17"/>
      <c r="V336" s="17"/>
      <c r="W336" s="19"/>
      <c r="X336" s="19">
        <v>11616</v>
      </c>
      <c r="Y336" s="17"/>
      <c r="Z336" s="19"/>
      <c r="AA336" s="17"/>
      <c r="AB336" s="17" t="s">
        <v>60</v>
      </c>
      <c r="AC336" s="17" t="s">
        <v>12438</v>
      </c>
      <c r="AD336" s="17" t="s">
        <v>43</v>
      </c>
      <c r="AE336" s="17"/>
      <c r="AF336" s="17" t="s">
        <v>43</v>
      </c>
      <c r="AG336" s="17"/>
      <c r="AH336" s="17"/>
      <c r="AI336" s="17"/>
      <c r="AJ336" s="17" t="s">
        <v>43</v>
      </c>
      <c r="AK336" s="17"/>
      <c r="AL336" s="17"/>
      <c r="AM336" s="17"/>
      <c r="AN336" s="17"/>
      <c r="AO336" s="5"/>
    </row>
    <row r="337" spans="1:41" ht="39" x14ac:dyDescent="0.25">
      <c r="A337" s="17">
        <v>1005042</v>
      </c>
      <c r="B337" s="17">
        <v>54</v>
      </c>
      <c r="C337" s="17" t="s">
        <v>8321</v>
      </c>
      <c r="D337" s="17" t="s">
        <v>478</v>
      </c>
      <c r="E337" s="17" t="s">
        <v>8322</v>
      </c>
      <c r="F337" s="17" t="s">
        <v>956</v>
      </c>
      <c r="G337" s="17" t="s">
        <v>957</v>
      </c>
      <c r="H337" s="17" t="s">
        <v>958</v>
      </c>
      <c r="I337" s="18" t="s">
        <v>10530</v>
      </c>
      <c r="J337" s="17">
        <v>38.314970000000002</v>
      </c>
      <c r="K337" s="17">
        <v>-121.83163999999999</v>
      </c>
      <c r="L337" s="34" t="s">
        <v>52</v>
      </c>
      <c r="M337" s="17" t="s">
        <v>58</v>
      </c>
      <c r="N337" s="17" t="s">
        <v>565</v>
      </c>
      <c r="O337" s="17" t="s">
        <v>565</v>
      </c>
      <c r="P337" s="17">
        <v>1964</v>
      </c>
      <c r="Q337" s="17">
        <v>2056</v>
      </c>
      <c r="R337" s="17" t="s">
        <v>51</v>
      </c>
      <c r="S337" s="17">
        <v>256</v>
      </c>
      <c r="T337" s="17">
        <v>122.8</v>
      </c>
      <c r="U337" s="17">
        <v>80</v>
      </c>
      <c r="V337" s="17"/>
      <c r="W337" s="19">
        <v>20391489</v>
      </c>
      <c r="X337" s="19">
        <v>7266401</v>
      </c>
      <c r="Y337" s="17">
        <v>2019</v>
      </c>
      <c r="Z337" s="19">
        <v>642017</v>
      </c>
      <c r="AA337" s="17">
        <v>2019</v>
      </c>
      <c r="AB337" s="17" t="s">
        <v>43</v>
      </c>
      <c r="AC337" s="17" t="s">
        <v>12438</v>
      </c>
      <c r="AD337" s="17" t="s">
        <v>43</v>
      </c>
      <c r="AE337" s="17"/>
      <c r="AF337" s="17" t="s">
        <v>52</v>
      </c>
      <c r="AG337" s="17">
        <v>2.0920000000000001</v>
      </c>
      <c r="AH337" s="17">
        <v>2019</v>
      </c>
      <c r="AI337" s="17">
        <v>51.6</v>
      </c>
      <c r="AJ337" s="17" t="s">
        <v>52</v>
      </c>
      <c r="AK337" s="17"/>
      <c r="AL337" s="17"/>
      <c r="AM337" s="17"/>
      <c r="AN337" s="17" t="s">
        <v>8323</v>
      </c>
      <c r="AO337" s="5"/>
    </row>
    <row r="338" spans="1:41" ht="77.25" x14ac:dyDescent="0.25">
      <c r="A338" s="17">
        <v>1004745</v>
      </c>
      <c r="B338" s="17">
        <v>1976</v>
      </c>
      <c r="C338" s="17" t="s">
        <v>8324</v>
      </c>
      <c r="D338" s="17" t="s">
        <v>478</v>
      </c>
      <c r="E338" s="17"/>
      <c r="F338" s="17" t="s">
        <v>1182</v>
      </c>
      <c r="G338" s="17" t="s">
        <v>1183</v>
      </c>
      <c r="H338" s="17" t="s">
        <v>586</v>
      </c>
      <c r="I338" s="18" t="s">
        <v>10531</v>
      </c>
      <c r="J338" s="17">
        <v>39.071710000000003</v>
      </c>
      <c r="K338" s="17">
        <v>-121.3925</v>
      </c>
      <c r="L338" s="34" t="s">
        <v>43</v>
      </c>
      <c r="M338" s="17" t="s">
        <v>58</v>
      </c>
      <c r="N338" s="17" t="s">
        <v>565</v>
      </c>
      <c r="O338" s="17" t="s">
        <v>565</v>
      </c>
      <c r="P338" s="17">
        <v>1995</v>
      </c>
      <c r="Q338" s="17">
        <v>2084</v>
      </c>
      <c r="R338" s="17" t="s">
        <v>51</v>
      </c>
      <c r="S338" s="17">
        <v>225</v>
      </c>
      <c r="T338" s="17">
        <v>68.099999999999994</v>
      </c>
      <c r="U338" s="17">
        <v>100</v>
      </c>
      <c r="V338" s="17"/>
      <c r="W338" s="19">
        <v>27629965</v>
      </c>
      <c r="X338" s="19">
        <v>7138726</v>
      </c>
      <c r="Y338" s="17">
        <v>2019</v>
      </c>
      <c r="Z338" s="19">
        <v>2055134</v>
      </c>
      <c r="AA338" s="17">
        <v>2019</v>
      </c>
      <c r="AB338" s="17" t="s">
        <v>43</v>
      </c>
      <c r="AC338" s="17" t="s">
        <v>12445</v>
      </c>
      <c r="AD338" s="17" t="s">
        <v>43</v>
      </c>
      <c r="AE338" s="17"/>
      <c r="AF338" s="17" t="s">
        <v>52</v>
      </c>
      <c r="AG338" s="17">
        <v>2.3479999999999999</v>
      </c>
      <c r="AH338" s="17">
        <v>2019</v>
      </c>
      <c r="AI338" s="17">
        <v>51.6</v>
      </c>
      <c r="AJ338" s="17" t="s">
        <v>52</v>
      </c>
      <c r="AK338" s="17">
        <v>1</v>
      </c>
      <c r="AL338" s="17"/>
      <c r="AM338" s="17"/>
      <c r="AN338" s="17" t="s">
        <v>9466</v>
      </c>
      <c r="AO338" s="5"/>
    </row>
    <row r="339" spans="1:41" ht="26.25" x14ac:dyDescent="0.25">
      <c r="A339" s="17">
        <v>1005041</v>
      </c>
      <c r="B339" s="17">
        <v>239</v>
      </c>
      <c r="C339" s="17" t="s">
        <v>8325</v>
      </c>
      <c r="D339" s="17" t="s">
        <v>478</v>
      </c>
      <c r="E339" s="17"/>
      <c r="F339" s="17" t="s">
        <v>1192</v>
      </c>
      <c r="G339" s="17" t="s">
        <v>1193</v>
      </c>
      <c r="H339" s="17" t="s">
        <v>751</v>
      </c>
      <c r="I339" s="18" t="s">
        <v>10532</v>
      </c>
      <c r="J339" s="17">
        <v>36.99577</v>
      </c>
      <c r="K339" s="17">
        <v>-121.4789</v>
      </c>
      <c r="L339" s="34" t="s">
        <v>52</v>
      </c>
      <c r="M339" s="17" t="s">
        <v>58</v>
      </c>
      <c r="N339" s="17" t="s">
        <v>565</v>
      </c>
      <c r="O339" s="17" t="s">
        <v>565</v>
      </c>
      <c r="P339" s="17">
        <v>1950</v>
      </c>
      <c r="Q339" s="17">
        <v>2007</v>
      </c>
      <c r="R339" s="17" t="s">
        <v>42</v>
      </c>
      <c r="S339" s="17"/>
      <c r="T339" s="17">
        <v>66</v>
      </c>
      <c r="U339" s="17">
        <v>170</v>
      </c>
      <c r="V339" s="17"/>
      <c r="W339" s="19"/>
      <c r="X339" s="19">
        <v>1316000</v>
      </c>
      <c r="Y339" s="17">
        <v>2004</v>
      </c>
      <c r="Z339" s="19">
        <v>15000</v>
      </c>
      <c r="AA339" s="17">
        <v>2004</v>
      </c>
      <c r="AB339" s="17" t="s">
        <v>60</v>
      </c>
      <c r="AC339" s="17" t="s">
        <v>12438</v>
      </c>
      <c r="AD339" s="17" t="s">
        <v>43</v>
      </c>
      <c r="AE339" s="17">
        <v>0.79400000000000004</v>
      </c>
      <c r="AF339" s="17" t="s">
        <v>52</v>
      </c>
      <c r="AG339" s="17">
        <v>0.67900000000000005</v>
      </c>
      <c r="AH339" s="17">
        <v>2012</v>
      </c>
      <c r="AI339" s="17">
        <v>41.2</v>
      </c>
      <c r="AJ339" s="17" t="s">
        <v>52</v>
      </c>
      <c r="AK339" s="17"/>
      <c r="AL339" s="17">
        <v>0.67900000000000005</v>
      </c>
      <c r="AM339" s="17">
        <v>2012</v>
      </c>
      <c r="AN339" s="17" t="s">
        <v>8326</v>
      </c>
      <c r="AO339" s="5"/>
    </row>
    <row r="340" spans="1:41" ht="64.5" x14ac:dyDescent="0.25">
      <c r="A340" s="17">
        <v>1004959</v>
      </c>
      <c r="B340" s="17">
        <v>329</v>
      </c>
      <c r="C340" s="17" t="s">
        <v>8327</v>
      </c>
      <c r="D340" s="17" t="s">
        <v>478</v>
      </c>
      <c r="E340" s="17" t="s">
        <v>1449</v>
      </c>
      <c r="F340" s="17" t="s">
        <v>1450</v>
      </c>
      <c r="G340" s="17" t="s">
        <v>1323</v>
      </c>
      <c r="H340" s="17" t="s">
        <v>586</v>
      </c>
      <c r="I340" s="18" t="s">
        <v>10533</v>
      </c>
      <c r="J340" s="17">
        <v>39.167099999999998</v>
      </c>
      <c r="K340" s="17">
        <v>-121.55708</v>
      </c>
      <c r="L340" s="34" t="s">
        <v>52</v>
      </c>
      <c r="M340" s="17" t="s">
        <v>58</v>
      </c>
      <c r="N340" s="17" t="s">
        <v>565</v>
      </c>
      <c r="O340" s="17" t="s">
        <v>565</v>
      </c>
      <c r="P340" s="17">
        <v>1967</v>
      </c>
      <c r="Q340" s="17">
        <v>1996</v>
      </c>
      <c r="R340" s="17" t="s">
        <v>42</v>
      </c>
      <c r="S340" s="17"/>
      <c r="T340" s="17">
        <v>166</v>
      </c>
      <c r="U340" s="17">
        <v>50</v>
      </c>
      <c r="V340" s="17"/>
      <c r="W340" s="19"/>
      <c r="X340" s="19">
        <v>2200000</v>
      </c>
      <c r="Y340" s="17"/>
      <c r="Z340" s="19">
        <v>118020</v>
      </c>
      <c r="AA340" s="17">
        <v>1996</v>
      </c>
      <c r="AB340" s="17" t="s">
        <v>60</v>
      </c>
      <c r="AC340" s="17" t="s">
        <v>12438</v>
      </c>
      <c r="AD340" s="17" t="s">
        <v>43</v>
      </c>
      <c r="AE340" s="17">
        <v>0.93799999999999994</v>
      </c>
      <c r="AF340" s="17" t="s">
        <v>52</v>
      </c>
      <c r="AG340" s="17">
        <v>0.46899999999999997</v>
      </c>
      <c r="AH340" s="17">
        <v>2016</v>
      </c>
      <c r="AI340" s="17">
        <v>28.8</v>
      </c>
      <c r="AJ340" s="17" t="s">
        <v>52</v>
      </c>
      <c r="AK340" s="17"/>
      <c r="AL340" s="17">
        <v>0.46899999999999997</v>
      </c>
      <c r="AM340" s="17">
        <v>2016</v>
      </c>
      <c r="AN340" s="17" t="s">
        <v>8328</v>
      </c>
      <c r="AO340" s="5"/>
    </row>
    <row r="341" spans="1:41" ht="26.25" x14ac:dyDescent="0.25">
      <c r="A341" s="17"/>
      <c r="B341" s="17">
        <v>257</v>
      </c>
      <c r="C341" s="17" t="s">
        <v>1241</v>
      </c>
      <c r="D341" s="17" t="s">
        <v>478</v>
      </c>
      <c r="E341" s="17"/>
      <c r="F341" s="17" t="s">
        <v>1242</v>
      </c>
      <c r="G341" s="17" t="s">
        <v>1243</v>
      </c>
      <c r="H341" s="17" t="s">
        <v>676</v>
      </c>
      <c r="I341" s="18" t="s">
        <v>10534</v>
      </c>
      <c r="J341" s="17">
        <v>38.073329999999999</v>
      </c>
      <c r="K341" s="17">
        <v>-120.49167</v>
      </c>
      <c r="L341" s="34" t="s">
        <v>43</v>
      </c>
      <c r="M341" s="17" t="s">
        <v>40</v>
      </c>
      <c r="N341" s="17" t="s">
        <v>1244</v>
      </c>
      <c r="O341" s="17" t="s">
        <v>1244</v>
      </c>
      <c r="P341" s="17"/>
      <c r="Q341" s="17">
        <v>1990</v>
      </c>
      <c r="R341" s="17" t="s">
        <v>42</v>
      </c>
      <c r="S341" s="17">
        <v>17</v>
      </c>
      <c r="T341" s="17"/>
      <c r="U341" s="17"/>
      <c r="V341" s="17"/>
      <c r="W341" s="19"/>
      <c r="X341" s="19"/>
      <c r="Y341" s="17"/>
      <c r="Z341" s="19">
        <v>100000</v>
      </c>
      <c r="AA341" s="17"/>
      <c r="AB341" s="17" t="s">
        <v>60</v>
      </c>
      <c r="AC341" s="17" t="s">
        <v>12438</v>
      </c>
      <c r="AD341" s="17" t="s">
        <v>43</v>
      </c>
      <c r="AE341" s="17"/>
      <c r="AF341" s="17" t="s">
        <v>43</v>
      </c>
      <c r="AG341" s="17"/>
      <c r="AH341" s="17"/>
      <c r="AI341" s="17"/>
      <c r="AJ341" s="17" t="s">
        <v>43</v>
      </c>
      <c r="AK341" s="17"/>
      <c r="AL341" s="17"/>
      <c r="AM341" s="17"/>
      <c r="AN341" s="17"/>
      <c r="AO341" s="5"/>
    </row>
    <row r="342" spans="1:41" ht="26.25" x14ac:dyDescent="0.25">
      <c r="A342" s="17">
        <v>1007668</v>
      </c>
      <c r="B342" s="17">
        <v>258</v>
      </c>
      <c r="C342" s="17" t="s">
        <v>1245</v>
      </c>
      <c r="D342" s="17" t="s">
        <v>478</v>
      </c>
      <c r="E342" s="17"/>
      <c r="F342" s="17" t="s">
        <v>1246</v>
      </c>
      <c r="G342" s="17" t="s">
        <v>1247</v>
      </c>
      <c r="H342" s="17" t="s">
        <v>1248</v>
      </c>
      <c r="I342" s="18" t="s">
        <v>10535</v>
      </c>
      <c r="J342" s="17">
        <v>38.1661</v>
      </c>
      <c r="K342" s="17">
        <v>-122.57922000000001</v>
      </c>
      <c r="L342" s="34" t="s">
        <v>52</v>
      </c>
      <c r="M342" s="17" t="s">
        <v>58</v>
      </c>
      <c r="N342" s="17" t="s">
        <v>50</v>
      </c>
      <c r="O342" s="17" t="s">
        <v>50</v>
      </c>
      <c r="P342" s="17">
        <v>1958</v>
      </c>
      <c r="Q342" s="17">
        <v>2034</v>
      </c>
      <c r="R342" s="17" t="s">
        <v>51</v>
      </c>
      <c r="S342" s="17"/>
      <c r="T342" s="17">
        <v>222.5</v>
      </c>
      <c r="U342" s="17"/>
      <c r="V342" s="17"/>
      <c r="W342" s="19">
        <v>23938097</v>
      </c>
      <c r="X342" s="19">
        <v>16076533</v>
      </c>
      <c r="Y342" s="17">
        <v>2019</v>
      </c>
      <c r="Z342" s="19">
        <v>307676</v>
      </c>
      <c r="AA342" s="17">
        <v>2019</v>
      </c>
      <c r="AB342" s="17" t="s">
        <v>43</v>
      </c>
      <c r="AC342" s="17" t="s">
        <v>12438</v>
      </c>
      <c r="AD342" s="17" t="s">
        <v>43</v>
      </c>
      <c r="AE342" s="17">
        <v>4.43</v>
      </c>
      <c r="AF342" s="17" t="s">
        <v>52</v>
      </c>
      <c r="AG342" s="17">
        <v>4.1070000000000002</v>
      </c>
      <c r="AH342" s="17">
        <v>2019</v>
      </c>
      <c r="AI342" s="17">
        <v>51.1</v>
      </c>
      <c r="AJ342" s="17" t="s">
        <v>52</v>
      </c>
      <c r="AK342" s="17">
        <v>2</v>
      </c>
      <c r="AL342" s="17">
        <v>2.0259999999999998</v>
      </c>
      <c r="AM342" s="17">
        <v>2018</v>
      </c>
      <c r="AN342" s="17" t="s">
        <v>8330</v>
      </c>
      <c r="AO342" s="5"/>
    </row>
    <row r="343" spans="1:41" ht="26.25" x14ac:dyDescent="0.25">
      <c r="A343" s="17">
        <v>1002897</v>
      </c>
      <c r="B343" s="17">
        <v>260</v>
      </c>
      <c r="C343" s="17" t="s">
        <v>1249</v>
      </c>
      <c r="D343" s="17" t="s">
        <v>478</v>
      </c>
      <c r="E343" s="17"/>
      <c r="F343" s="17" t="s">
        <v>1250</v>
      </c>
      <c r="G343" s="17" t="s">
        <v>1251</v>
      </c>
      <c r="H343" s="17" t="s">
        <v>541</v>
      </c>
      <c r="I343" s="18" t="s">
        <v>10434</v>
      </c>
      <c r="J343" s="17">
        <v>35.602539999999998</v>
      </c>
      <c r="K343" s="17">
        <v>-117.73755</v>
      </c>
      <c r="L343" s="34" t="s">
        <v>43</v>
      </c>
      <c r="M343" s="17" t="s">
        <v>40</v>
      </c>
      <c r="N343" s="17" t="s">
        <v>542</v>
      </c>
      <c r="O343" s="17" t="s">
        <v>542</v>
      </c>
      <c r="P343" s="17">
        <v>1969</v>
      </c>
      <c r="Q343" s="17">
        <v>2042</v>
      </c>
      <c r="R343" s="17" t="s">
        <v>51</v>
      </c>
      <c r="S343" s="17">
        <v>91</v>
      </c>
      <c r="T343" s="17">
        <v>78</v>
      </c>
      <c r="U343" s="17">
        <v>70</v>
      </c>
      <c r="V343" s="17">
        <v>50</v>
      </c>
      <c r="W343" s="19">
        <v>11167924</v>
      </c>
      <c r="X343" s="19">
        <v>3013520</v>
      </c>
      <c r="Y343" s="17">
        <v>2008</v>
      </c>
      <c r="Z343" s="19">
        <v>58615</v>
      </c>
      <c r="AA343" s="17">
        <v>2008</v>
      </c>
      <c r="AB343" s="17" t="s">
        <v>60</v>
      </c>
      <c r="AC343" s="17" t="s">
        <v>12438</v>
      </c>
      <c r="AD343" s="17" t="s">
        <v>43</v>
      </c>
      <c r="AE343" s="17">
        <v>0.53400000000000003</v>
      </c>
      <c r="AF343" s="17" t="s">
        <v>52</v>
      </c>
      <c r="AG343" s="17">
        <v>0.13100000000000001</v>
      </c>
      <c r="AH343" s="17">
        <v>2012</v>
      </c>
      <c r="AI343" s="17"/>
      <c r="AJ343" s="17" t="s">
        <v>52</v>
      </c>
      <c r="AK343" s="17"/>
      <c r="AL343" s="17">
        <v>0.13100000000000001</v>
      </c>
      <c r="AM343" s="17">
        <v>2012</v>
      </c>
      <c r="AN343" s="17" t="s">
        <v>1252</v>
      </c>
      <c r="AO343" s="5"/>
    </row>
    <row r="344" spans="1:41" ht="26.25" x14ac:dyDescent="0.25">
      <c r="A344" s="17"/>
      <c r="B344" s="17">
        <v>261</v>
      </c>
      <c r="C344" s="17" t="s">
        <v>1253</v>
      </c>
      <c r="D344" s="17" t="s">
        <v>478</v>
      </c>
      <c r="E344" s="17"/>
      <c r="F344" s="17" t="s">
        <v>1254</v>
      </c>
      <c r="G344" s="17" t="s">
        <v>1255</v>
      </c>
      <c r="H344" s="17" t="s">
        <v>958</v>
      </c>
      <c r="I344" s="18" t="s">
        <v>10536</v>
      </c>
      <c r="J344" s="17">
        <v>38.177500000000002</v>
      </c>
      <c r="K344" s="17">
        <v>-121.68944</v>
      </c>
      <c r="L344" s="34" t="s">
        <v>43</v>
      </c>
      <c r="M344" s="17" t="s">
        <v>40</v>
      </c>
      <c r="N344" s="17" t="s">
        <v>1256</v>
      </c>
      <c r="O344" s="17" t="s">
        <v>1257</v>
      </c>
      <c r="P344" s="17"/>
      <c r="Q344" s="17">
        <v>1992</v>
      </c>
      <c r="R344" s="17" t="s">
        <v>42</v>
      </c>
      <c r="S344" s="17">
        <v>12</v>
      </c>
      <c r="T344" s="17"/>
      <c r="U344" s="17"/>
      <c r="V344" s="17"/>
      <c r="W344" s="19"/>
      <c r="X344" s="19">
        <v>100000</v>
      </c>
      <c r="Y344" s="17"/>
      <c r="Z344" s="19">
        <v>3392</v>
      </c>
      <c r="AA344" s="17"/>
      <c r="AB344" s="17" t="s">
        <v>60</v>
      </c>
      <c r="AC344" s="17" t="s">
        <v>12438</v>
      </c>
      <c r="AD344" s="17" t="s">
        <v>43</v>
      </c>
      <c r="AE344" s="17"/>
      <c r="AF344" s="17" t="s">
        <v>43</v>
      </c>
      <c r="AG344" s="17"/>
      <c r="AH344" s="17"/>
      <c r="AI344" s="17"/>
      <c r="AJ344" s="17" t="s">
        <v>43</v>
      </c>
      <c r="AK344" s="17"/>
      <c r="AL344" s="17"/>
      <c r="AM344" s="17"/>
      <c r="AN344" s="17"/>
      <c r="AO344" s="5"/>
    </row>
    <row r="345" spans="1:41" ht="26.25" x14ac:dyDescent="0.25">
      <c r="A345" s="17"/>
      <c r="B345" s="17">
        <v>262</v>
      </c>
      <c r="C345" s="17" t="s">
        <v>1258</v>
      </c>
      <c r="D345" s="17" t="s">
        <v>478</v>
      </c>
      <c r="E345" s="17"/>
      <c r="F345" s="17" t="s">
        <v>1259</v>
      </c>
      <c r="G345" s="17" t="s">
        <v>1260</v>
      </c>
      <c r="H345" s="17" t="s">
        <v>676</v>
      </c>
      <c r="I345" s="18" t="s">
        <v>10537</v>
      </c>
      <c r="J345" s="17">
        <v>38.035350000000001</v>
      </c>
      <c r="K345" s="17">
        <v>-120.84180000000001</v>
      </c>
      <c r="L345" s="34" t="s">
        <v>43</v>
      </c>
      <c r="M345" s="17" t="s">
        <v>40</v>
      </c>
      <c r="N345" s="17" t="s">
        <v>1244</v>
      </c>
      <c r="O345" s="17" t="s">
        <v>1244</v>
      </c>
      <c r="P345" s="17">
        <v>1990</v>
      </c>
      <c r="Q345" s="17">
        <v>2032</v>
      </c>
      <c r="R345" s="17" t="s">
        <v>51</v>
      </c>
      <c r="S345" s="17">
        <v>57</v>
      </c>
      <c r="T345" s="17"/>
      <c r="U345" s="17"/>
      <c r="V345" s="17"/>
      <c r="W345" s="19"/>
      <c r="X345" s="19">
        <v>470515</v>
      </c>
      <c r="Y345" s="17">
        <v>2004</v>
      </c>
      <c r="Z345" s="19">
        <v>47825</v>
      </c>
      <c r="AA345" s="17">
        <v>2004</v>
      </c>
      <c r="AB345" s="17" t="s">
        <v>60</v>
      </c>
      <c r="AC345" s="17" t="s">
        <v>12438</v>
      </c>
      <c r="AD345" s="17" t="s">
        <v>43</v>
      </c>
      <c r="AE345" s="17"/>
      <c r="AF345" s="17" t="s">
        <v>43</v>
      </c>
      <c r="AG345" s="17"/>
      <c r="AH345" s="17"/>
      <c r="AI345" s="17"/>
      <c r="AJ345" s="17" t="s">
        <v>43</v>
      </c>
      <c r="AK345" s="17"/>
      <c r="AL345" s="17"/>
      <c r="AM345" s="17"/>
      <c r="AN345" s="17"/>
      <c r="AO345" s="5"/>
    </row>
    <row r="346" spans="1:41" ht="64.5" x14ac:dyDescent="0.25">
      <c r="A346" s="17"/>
      <c r="B346" s="17">
        <v>263</v>
      </c>
      <c r="C346" s="17" t="s">
        <v>1261</v>
      </c>
      <c r="D346" s="17" t="s">
        <v>478</v>
      </c>
      <c r="E346" s="17"/>
      <c r="F346" s="17"/>
      <c r="G346" s="17" t="s">
        <v>1262</v>
      </c>
      <c r="H346" s="17" t="s">
        <v>631</v>
      </c>
      <c r="I346" s="18"/>
      <c r="J346" s="17"/>
      <c r="K346" s="17"/>
      <c r="L346" s="34" t="s">
        <v>43</v>
      </c>
      <c r="M346" s="17" t="s">
        <v>40</v>
      </c>
      <c r="N346" s="17" t="s">
        <v>632</v>
      </c>
      <c r="O346" s="17" t="s">
        <v>633</v>
      </c>
      <c r="P346" s="17"/>
      <c r="Q346" s="17">
        <v>1995</v>
      </c>
      <c r="R346" s="17" t="s">
        <v>42</v>
      </c>
      <c r="S346" s="17">
        <v>1</v>
      </c>
      <c r="T346" s="17"/>
      <c r="U346" s="17"/>
      <c r="V346" s="17"/>
      <c r="W346" s="19"/>
      <c r="X346" s="19">
        <v>10000</v>
      </c>
      <c r="Y346" s="17"/>
      <c r="Z346" s="19"/>
      <c r="AA346" s="17"/>
      <c r="AB346" s="17" t="s">
        <v>60</v>
      </c>
      <c r="AC346" s="17" t="s">
        <v>12438</v>
      </c>
      <c r="AD346" s="17" t="s">
        <v>43</v>
      </c>
      <c r="AE346" s="17"/>
      <c r="AF346" s="17" t="s">
        <v>43</v>
      </c>
      <c r="AG346" s="17"/>
      <c r="AH346" s="17"/>
      <c r="AI346" s="17"/>
      <c r="AJ346" s="17" t="s">
        <v>43</v>
      </c>
      <c r="AK346" s="17"/>
      <c r="AL346" s="17"/>
      <c r="AM346" s="17"/>
      <c r="AN346" s="17"/>
      <c r="AO346" s="5"/>
    </row>
    <row r="347" spans="1:41" ht="26.25" x14ac:dyDescent="0.25">
      <c r="A347" s="17"/>
      <c r="B347" s="17">
        <v>266</v>
      </c>
      <c r="C347" s="17" t="s">
        <v>13167</v>
      </c>
      <c r="D347" s="17" t="s">
        <v>478</v>
      </c>
      <c r="E347" s="17" t="s">
        <v>1265</v>
      </c>
      <c r="F347" s="17" t="s">
        <v>9812</v>
      </c>
      <c r="G347" s="17" t="s">
        <v>1266</v>
      </c>
      <c r="H347" s="17" t="s">
        <v>492</v>
      </c>
      <c r="I347" s="18" t="s">
        <v>10538</v>
      </c>
      <c r="J347" s="17">
        <v>33.229439999999997</v>
      </c>
      <c r="K347" s="17">
        <v>-115.98611</v>
      </c>
      <c r="L347" s="34" t="s">
        <v>43</v>
      </c>
      <c r="M347" s="17" t="s">
        <v>58</v>
      </c>
      <c r="N347" s="17" t="s">
        <v>578</v>
      </c>
      <c r="O347" s="17" t="s">
        <v>578</v>
      </c>
      <c r="P347" s="17"/>
      <c r="Q347" s="17">
        <v>2038</v>
      </c>
      <c r="R347" s="17" t="s">
        <v>51</v>
      </c>
      <c r="S347" s="17">
        <v>4</v>
      </c>
      <c r="T347" s="17"/>
      <c r="U347" s="17"/>
      <c r="V347" s="17"/>
      <c r="W347" s="19"/>
      <c r="X347" s="19">
        <v>50000</v>
      </c>
      <c r="Y347" s="17">
        <v>2004</v>
      </c>
      <c r="Z347" s="19">
        <v>1264</v>
      </c>
      <c r="AA347" s="17">
        <v>2004</v>
      </c>
      <c r="AB347" s="17" t="s">
        <v>60</v>
      </c>
      <c r="AC347" s="17" t="s">
        <v>12438</v>
      </c>
      <c r="AD347" s="17" t="s">
        <v>43</v>
      </c>
      <c r="AE347" s="17"/>
      <c r="AF347" s="17" t="s">
        <v>43</v>
      </c>
      <c r="AG347" s="17"/>
      <c r="AH347" s="17"/>
      <c r="AI347" s="17"/>
      <c r="AJ347" s="17" t="s">
        <v>43</v>
      </c>
      <c r="AK347" s="17"/>
      <c r="AL347" s="17"/>
      <c r="AM347" s="17"/>
      <c r="AN347" s="17"/>
      <c r="AO347" s="5"/>
    </row>
    <row r="348" spans="1:41" ht="26.25" x14ac:dyDescent="0.25">
      <c r="A348" s="17"/>
      <c r="B348" s="17">
        <v>267</v>
      </c>
      <c r="C348" s="17" t="s">
        <v>1267</v>
      </c>
      <c r="D348" s="17" t="s">
        <v>478</v>
      </c>
      <c r="E348" s="17" t="s">
        <v>1268</v>
      </c>
      <c r="F348" s="17"/>
      <c r="G348" s="17" t="s">
        <v>1269</v>
      </c>
      <c r="H348" s="17" t="s">
        <v>807</v>
      </c>
      <c r="I348" s="18" t="s">
        <v>10539</v>
      </c>
      <c r="J348" s="17">
        <v>35.833329999999997</v>
      </c>
      <c r="K348" s="17">
        <v>-120.97167</v>
      </c>
      <c r="L348" s="34" t="s">
        <v>43</v>
      </c>
      <c r="M348" s="17" t="s">
        <v>40</v>
      </c>
      <c r="N348" s="17" t="s">
        <v>1009</v>
      </c>
      <c r="O348" s="17" t="s">
        <v>1009</v>
      </c>
      <c r="P348" s="17"/>
      <c r="Q348" s="17">
        <v>1991</v>
      </c>
      <c r="R348" s="17" t="s">
        <v>42</v>
      </c>
      <c r="S348" s="17">
        <v>55</v>
      </c>
      <c r="T348" s="17"/>
      <c r="U348" s="17"/>
      <c r="V348" s="17"/>
      <c r="W348" s="19"/>
      <c r="X348" s="19">
        <v>18000</v>
      </c>
      <c r="Y348" s="17"/>
      <c r="Z348" s="19"/>
      <c r="AA348" s="17"/>
      <c r="AB348" s="17" t="s">
        <v>60</v>
      </c>
      <c r="AC348" s="17" t="s">
        <v>12438</v>
      </c>
      <c r="AD348" s="17" t="s">
        <v>43</v>
      </c>
      <c r="AE348" s="17"/>
      <c r="AF348" s="17" t="s">
        <v>43</v>
      </c>
      <c r="AG348" s="17"/>
      <c r="AH348" s="17"/>
      <c r="AI348" s="17"/>
      <c r="AJ348" s="17" t="s">
        <v>43</v>
      </c>
      <c r="AK348" s="17"/>
      <c r="AL348" s="17"/>
      <c r="AM348" s="17"/>
      <c r="AN348" s="17"/>
      <c r="AO348" s="5"/>
    </row>
    <row r="349" spans="1:41" ht="39" x14ac:dyDescent="0.25">
      <c r="A349" s="17"/>
      <c r="B349" s="17">
        <v>21149</v>
      </c>
      <c r="C349" s="17" t="s">
        <v>12753</v>
      </c>
      <c r="D349" s="17" t="s">
        <v>478</v>
      </c>
      <c r="E349" s="17"/>
      <c r="F349" s="17" t="s">
        <v>12754</v>
      </c>
      <c r="G349" s="17" t="s">
        <v>12755</v>
      </c>
      <c r="H349" s="17" t="s">
        <v>524</v>
      </c>
      <c r="I349" s="18"/>
      <c r="J349" s="17">
        <v>32.964782</v>
      </c>
      <c r="K349" s="17">
        <v>-118.538887</v>
      </c>
      <c r="L349" s="34" t="s">
        <v>43</v>
      </c>
      <c r="M349" s="17" t="s">
        <v>40</v>
      </c>
      <c r="N349" s="17" t="s">
        <v>1135</v>
      </c>
      <c r="O349" s="17" t="s">
        <v>1135</v>
      </c>
      <c r="P349" s="17">
        <v>1979</v>
      </c>
      <c r="Q349" s="17">
        <v>2037</v>
      </c>
      <c r="R349" s="17" t="s">
        <v>51</v>
      </c>
      <c r="S349" s="17">
        <v>15</v>
      </c>
      <c r="T349" s="17"/>
      <c r="U349" s="17"/>
      <c r="V349" s="17"/>
      <c r="W349" s="19"/>
      <c r="X349" s="19"/>
      <c r="Y349" s="17"/>
      <c r="Z349" s="19"/>
      <c r="AA349" s="17"/>
      <c r="AB349" s="17" t="s">
        <v>60</v>
      </c>
      <c r="AC349" s="17" t="s">
        <v>12438</v>
      </c>
      <c r="AD349" s="17" t="s">
        <v>43</v>
      </c>
      <c r="AE349" s="17"/>
      <c r="AF349" s="17" t="s">
        <v>60</v>
      </c>
      <c r="AG349" s="17"/>
      <c r="AH349" s="17"/>
      <c r="AI349" s="17"/>
      <c r="AJ349" s="17" t="s">
        <v>60</v>
      </c>
      <c r="AK349" s="17"/>
      <c r="AL349" s="17"/>
      <c r="AM349" s="17"/>
      <c r="AN349" s="17"/>
      <c r="AO349" s="5"/>
    </row>
    <row r="350" spans="1:41" ht="26.25" x14ac:dyDescent="0.25">
      <c r="A350" s="17">
        <v>1006215</v>
      </c>
      <c r="B350" s="17">
        <v>268</v>
      </c>
      <c r="C350" s="17" t="s">
        <v>1270</v>
      </c>
      <c r="D350" s="17" t="s">
        <v>478</v>
      </c>
      <c r="E350" s="17"/>
      <c r="F350" s="17" t="s">
        <v>8331</v>
      </c>
      <c r="G350" s="17" t="s">
        <v>8332</v>
      </c>
      <c r="H350" s="17" t="s">
        <v>535</v>
      </c>
      <c r="I350" s="18" t="s">
        <v>10540</v>
      </c>
      <c r="J350" s="17">
        <v>33.078330000000001</v>
      </c>
      <c r="K350" s="17">
        <v>-117.16500000000001</v>
      </c>
      <c r="L350" s="34" t="s">
        <v>43</v>
      </c>
      <c r="M350" s="17" t="s">
        <v>40</v>
      </c>
      <c r="N350" s="17" t="s">
        <v>640</v>
      </c>
      <c r="O350" s="17" t="s">
        <v>640</v>
      </c>
      <c r="P350" s="17">
        <v>1979</v>
      </c>
      <c r="Q350" s="17">
        <v>1997</v>
      </c>
      <c r="R350" s="17" t="s">
        <v>42</v>
      </c>
      <c r="S350" s="17">
        <v>107</v>
      </c>
      <c r="T350" s="17">
        <v>102</v>
      </c>
      <c r="U350" s="17">
        <v>400</v>
      </c>
      <c r="V350" s="17"/>
      <c r="W350" s="19">
        <v>12902208</v>
      </c>
      <c r="X350" s="19">
        <v>12902208</v>
      </c>
      <c r="Y350" s="17">
        <v>1997</v>
      </c>
      <c r="Z350" s="19">
        <v>679064</v>
      </c>
      <c r="AA350" s="17">
        <v>1997</v>
      </c>
      <c r="AB350" s="17" t="s">
        <v>43</v>
      </c>
      <c r="AC350" s="17" t="s">
        <v>12438</v>
      </c>
      <c r="AD350" s="17" t="s">
        <v>43</v>
      </c>
      <c r="AE350" s="17">
        <v>2.8</v>
      </c>
      <c r="AF350" s="17" t="s">
        <v>52</v>
      </c>
      <c r="AG350" s="17">
        <v>1.71</v>
      </c>
      <c r="AH350" s="17">
        <v>2019</v>
      </c>
      <c r="AI350" s="17">
        <v>40</v>
      </c>
      <c r="AJ350" s="17" t="s">
        <v>52</v>
      </c>
      <c r="AK350" s="17">
        <v>2</v>
      </c>
      <c r="AL350" s="17">
        <v>1.71</v>
      </c>
      <c r="AM350" s="17">
        <v>2019</v>
      </c>
      <c r="AN350" s="17" t="s">
        <v>8333</v>
      </c>
      <c r="AO350" s="5"/>
    </row>
    <row r="351" spans="1:41" ht="26.25" x14ac:dyDescent="0.25">
      <c r="A351" s="17"/>
      <c r="B351" s="17">
        <v>240</v>
      </c>
      <c r="C351" s="17" t="s">
        <v>1271</v>
      </c>
      <c r="D351" s="17" t="s">
        <v>478</v>
      </c>
      <c r="E351" s="17" t="s">
        <v>1272</v>
      </c>
      <c r="F351" s="17"/>
      <c r="G351" s="17" t="s">
        <v>1273</v>
      </c>
      <c r="H351" s="17" t="s">
        <v>560</v>
      </c>
      <c r="I351" s="18" t="s">
        <v>10541</v>
      </c>
      <c r="J351" s="17">
        <v>33.247779999999999</v>
      </c>
      <c r="K351" s="17">
        <v>-119.50472000000001</v>
      </c>
      <c r="L351" s="34" t="s">
        <v>43</v>
      </c>
      <c r="M351" s="17" t="s">
        <v>40</v>
      </c>
      <c r="N351" s="17" t="s">
        <v>1135</v>
      </c>
      <c r="O351" s="17" t="s">
        <v>1135</v>
      </c>
      <c r="P351" s="17"/>
      <c r="Q351" s="17">
        <v>1991</v>
      </c>
      <c r="R351" s="17" t="s">
        <v>42</v>
      </c>
      <c r="S351" s="17">
        <v>6</v>
      </c>
      <c r="T351" s="17"/>
      <c r="U351" s="17"/>
      <c r="V351" s="17"/>
      <c r="W351" s="19"/>
      <c r="X351" s="19">
        <v>50000</v>
      </c>
      <c r="Y351" s="17"/>
      <c r="Z351" s="19"/>
      <c r="AA351" s="17"/>
      <c r="AB351" s="17" t="s">
        <v>60</v>
      </c>
      <c r="AC351" s="17" t="s">
        <v>12438</v>
      </c>
      <c r="AD351" s="17" t="s">
        <v>43</v>
      </c>
      <c r="AE351" s="17"/>
      <c r="AF351" s="17" t="s">
        <v>43</v>
      </c>
      <c r="AG351" s="17"/>
      <c r="AH351" s="17"/>
      <c r="AI351" s="17"/>
      <c r="AJ351" s="17" t="s">
        <v>43</v>
      </c>
      <c r="AK351" s="17"/>
      <c r="AL351" s="17"/>
      <c r="AM351" s="17"/>
      <c r="AN351" s="17"/>
      <c r="AO351" s="5"/>
    </row>
    <row r="352" spans="1:41" ht="39" x14ac:dyDescent="0.25">
      <c r="A352" s="17"/>
      <c r="B352" s="17">
        <v>269</v>
      </c>
      <c r="C352" s="17" t="s">
        <v>1274</v>
      </c>
      <c r="D352" s="17" t="s">
        <v>478</v>
      </c>
      <c r="E352" s="17"/>
      <c r="F352" s="17" t="s">
        <v>1275</v>
      </c>
      <c r="G352" s="17" t="s">
        <v>1276</v>
      </c>
      <c r="H352" s="17" t="s">
        <v>535</v>
      </c>
      <c r="I352" s="18" t="s">
        <v>10542</v>
      </c>
      <c r="J352" s="17">
        <v>33.39667</v>
      </c>
      <c r="K352" s="17">
        <v>-117.54028</v>
      </c>
      <c r="L352" s="34" t="s">
        <v>43</v>
      </c>
      <c r="M352" s="17" t="s">
        <v>40</v>
      </c>
      <c r="N352" s="17" t="s">
        <v>1044</v>
      </c>
      <c r="O352" s="17" t="s">
        <v>1044</v>
      </c>
      <c r="P352" s="17">
        <v>1974</v>
      </c>
      <c r="Q352" s="17">
        <v>2257</v>
      </c>
      <c r="R352" s="17" t="s">
        <v>51</v>
      </c>
      <c r="S352" s="17">
        <v>21</v>
      </c>
      <c r="T352" s="17"/>
      <c r="U352" s="17"/>
      <c r="V352" s="17"/>
      <c r="W352" s="19"/>
      <c r="X352" s="19">
        <v>238200</v>
      </c>
      <c r="Y352" s="17"/>
      <c r="Z352" s="19">
        <v>1758</v>
      </c>
      <c r="AA352" s="17"/>
      <c r="AB352" s="17" t="s">
        <v>60</v>
      </c>
      <c r="AC352" s="17" t="s">
        <v>12438</v>
      </c>
      <c r="AD352" s="17" t="s">
        <v>43</v>
      </c>
      <c r="AE352" s="17"/>
      <c r="AF352" s="17" t="s">
        <v>43</v>
      </c>
      <c r="AG352" s="17"/>
      <c r="AH352" s="17"/>
      <c r="AI352" s="17"/>
      <c r="AJ352" s="17" t="s">
        <v>43</v>
      </c>
      <c r="AK352" s="17"/>
      <c r="AL352" s="17"/>
      <c r="AM352" s="17"/>
      <c r="AN352" s="17"/>
      <c r="AO352" s="5"/>
    </row>
    <row r="353" spans="1:41" ht="39" x14ac:dyDescent="0.25">
      <c r="A353" s="17">
        <v>1004692</v>
      </c>
      <c r="B353" s="17">
        <v>270</v>
      </c>
      <c r="C353" s="17" t="s">
        <v>8334</v>
      </c>
      <c r="D353" s="17" t="s">
        <v>478</v>
      </c>
      <c r="E353" s="17" t="s">
        <v>1277</v>
      </c>
      <c r="F353" s="17" t="s">
        <v>1278</v>
      </c>
      <c r="G353" s="17" t="s">
        <v>681</v>
      </c>
      <c r="H353" s="17" t="s">
        <v>532</v>
      </c>
      <c r="I353" s="18" t="s">
        <v>10543</v>
      </c>
      <c r="J353" s="17">
        <v>34.011699999999998</v>
      </c>
      <c r="K353" s="17">
        <v>-117.2133</v>
      </c>
      <c r="L353" s="34" t="s">
        <v>52</v>
      </c>
      <c r="M353" s="17" t="s">
        <v>40</v>
      </c>
      <c r="N353" s="17" t="s">
        <v>533</v>
      </c>
      <c r="O353" s="17" t="s">
        <v>533</v>
      </c>
      <c r="P353" s="17">
        <v>1980</v>
      </c>
      <c r="Q353" s="17">
        <v>2039</v>
      </c>
      <c r="R353" s="17" t="s">
        <v>51</v>
      </c>
      <c r="S353" s="17">
        <v>127</v>
      </c>
      <c r="T353" s="17">
        <v>75.099999999999994</v>
      </c>
      <c r="U353" s="17">
        <v>250</v>
      </c>
      <c r="V353" s="17">
        <v>50</v>
      </c>
      <c r="W353" s="19">
        <v>14578112</v>
      </c>
      <c r="X353" s="19">
        <v>6362471</v>
      </c>
      <c r="Y353" s="17">
        <v>2019</v>
      </c>
      <c r="Z353" s="19">
        <v>306729</v>
      </c>
      <c r="AA353" s="17">
        <v>2019</v>
      </c>
      <c r="AB353" s="17" t="s">
        <v>52</v>
      </c>
      <c r="AC353" s="17" t="s">
        <v>12445</v>
      </c>
      <c r="AD353" s="17" t="s">
        <v>43</v>
      </c>
      <c r="AE353" s="17">
        <v>1.58</v>
      </c>
      <c r="AF353" s="17" t="s">
        <v>52</v>
      </c>
      <c r="AG353" s="17">
        <v>0.73599999999999999</v>
      </c>
      <c r="AH353" s="17">
        <v>2019</v>
      </c>
      <c r="AI353" s="17">
        <v>37.1</v>
      </c>
      <c r="AJ353" s="17" t="s">
        <v>52</v>
      </c>
      <c r="AK353" s="17">
        <v>1</v>
      </c>
      <c r="AL353" s="17">
        <v>0.73599999999999999</v>
      </c>
      <c r="AM353" s="17">
        <v>2019</v>
      </c>
      <c r="AN353" s="17" t="s">
        <v>8335</v>
      </c>
      <c r="AO353" s="5"/>
    </row>
    <row r="354" spans="1:41" ht="39" x14ac:dyDescent="0.25">
      <c r="A354" s="17">
        <v>1004882</v>
      </c>
      <c r="B354" s="17">
        <v>113</v>
      </c>
      <c r="C354" s="17" t="s">
        <v>8336</v>
      </c>
      <c r="D354" s="17" t="s">
        <v>478</v>
      </c>
      <c r="E354" s="17" t="s">
        <v>761</v>
      </c>
      <c r="F354" s="17" t="s">
        <v>762</v>
      </c>
      <c r="G354" s="17" t="s">
        <v>763</v>
      </c>
      <c r="H354" s="17" t="s">
        <v>748</v>
      </c>
      <c r="I354" s="18" t="s">
        <v>10544</v>
      </c>
      <c r="J354" s="17">
        <v>34.952500000000001</v>
      </c>
      <c r="K354" s="17">
        <v>-120.3831</v>
      </c>
      <c r="L354" s="34" t="s">
        <v>43</v>
      </c>
      <c r="M354" s="17" t="s">
        <v>40</v>
      </c>
      <c r="N354" s="17" t="s">
        <v>764</v>
      </c>
      <c r="O354" s="17" t="s">
        <v>764</v>
      </c>
      <c r="P354" s="17">
        <v>1955</v>
      </c>
      <c r="Q354" s="17">
        <v>2027</v>
      </c>
      <c r="R354" s="17" t="s">
        <v>51</v>
      </c>
      <c r="S354" s="17">
        <v>265</v>
      </c>
      <c r="T354" s="17">
        <v>118</v>
      </c>
      <c r="U354" s="17"/>
      <c r="V354" s="17"/>
      <c r="W354" s="19">
        <v>10010569</v>
      </c>
      <c r="X354" s="19">
        <v>5948702</v>
      </c>
      <c r="Y354" s="17">
        <v>2019</v>
      </c>
      <c r="Z354" s="19">
        <v>131206</v>
      </c>
      <c r="AA354" s="17">
        <v>2019</v>
      </c>
      <c r="AB354" s="17" t="s">
        <v>52</v>
      </c>
      <c r="AC354" s="17" t="s">
        <v>12445</v>
      </c>
      <c r="AD354" s="17" t="s">
        <v>43</v>
      </c>
      <c r="AE354" s="17"/>
      <c r="AF354" s="17" t="s">
        <v>52</v>
      </c>
      <c r="AG354" s="17">
        <v>1.161</v>
      </c>
      <c r="AH354" s="17">
        <v>2019</v>
      </c>
      <c r="AI354" s="17">
        <v>47.3</v>
      </c>
      <c r="AJ354" s="17" t="s">
        <v>52</v>
      </c>
      <c r="AK354" s="17">
        <v>2</v>
      </c>
      <c r="AL354" s="17">
        <v>0.24199999999999999</v>
      </c>
      <c r="AM354" s="17">
        <v>2018</v>
      </c>
      <c r="AN354" s="17" t="s">
        <v>8337</v>
      </c>
      <c r="AO354" s="5"/>
    </row>
    <row r="355" spans="1:41" ht="26.25" x14ac:dyDescent="0.25">
      <c r="A355" s="17"/>
      <c r="B355" s="17">
        <v>1792</v>
      </c>
      <c r="C355" s="17" t="s">
        <v>1281</v>
      </c>
      <c r="D355" s="17" t="s">
        <v>478</v>
      </c>
      <c r="E355" s="17" t="s">
        <v>1282</v>
      </c>
      <c r="F355" s="17"/>
      <c r="G355" s="17" t="s">
        <v>1283</v>
      </c>
      <c r="H355" s="17" t="s">
        <v>524</v>
      </c>
      <c r="I355" s="18"/>
      <c r="J355" s="17"/>
      <c r="K355" s="17"/>
      <c r="L355" s="34" t="s">
        <v>43</v>
      </c>
      <c r="M355" s="17" t="s">
        <v>40</v>
      </c>
      <c r="N355" s="17"/>
      <c r="O355" s="17"/>
      <c r="P355" s="17"/>
      <c r="Q355" s="17">
        <v>1975</v>
      </c>
      <c r="R355" s="17" t="s">
        <v>42</v>
      </c>
      <c r="S355" s="17">
        <v>15</v>
      </c>
      <c r="T355" s="17"/>
      <c r="U355" s="17"/>
      <c r="V355" s="17"/>
      <c r="W355" s="19"/>
      <c r="X355" s="19">
        <v>200000</v>
      </c>
      <c r="Y355" s="17"/>
      <c r="Z355" s="19">
        <v>0</v>
      </c>
      <c r="AA355" s="17"/>
      <c r="AB355" s="17" t="s">
        <v>60</v>
      </c>
      <c r="AC355" s="17" t="s">
        <v>12438</v>
      </c>
      <c r="AD355" s="17" t="s">
        <v>43</v>
      </c>
      <c r="AE355" s="17"/>
      <c r="AF355" s="17" t="s">
        <v>43</v>
      </c>
      <c r="AG355" s="17"/>
      <c r="AH355" s="17"/>
      <c r="AI355" s="17"/>
      <c r="AJ355" s="17" t="s">
        <v>43</v>
      </c>
      <c r="AK355" s="17"/>
      <c r="AL355" s="17"/>
      <c r="AM355" s="17"/>
      <c r="AN355" s="17"/>
      <c r="AO355" s="5"/>
    </row>
    <row r="356" spans="1:41" ht="39" x14ac:dyDescent="0.25">
      <c r="A356" s="17">
        <v>1002318</v>
      </c>
      <c r="B356" s="17">
        <v>273</v>
      </c>
      <c r="C356" s="17" t="s">
        <v>1284</v>
      </c>
      <c r="D356" s="17" t="s">
        <v>478</v>
      </c>
      <c r="E356" s="17"/>
      <c r="F356" s="17" t="s">
        <v>1285</v>
      </c>
      <c r="G356" s="17" t="s">
        <v>802</v>
      </c>
      <c r="H356" s="17" t="s">
        <v>802</v>
      </c>
      <c r="I356" s="18" t="s">
        <v>10545</v>
      </c>
      <c r="J356" s="17">
        <v>33.776389999999999</v>
      </c>
      <c r="K356" s="17">
        <v>-117.74111000000001</v>
      </c>
      <c r="L356" s="34" t="s">
        <v>43</v>
      </c>
      <c r="M356" s="17" t="s">
        <v>40</v>
      </c>
      <c r="N356" s="17" t="s">
        <v>915</v>
      </c>
      <c r="O356" s="17" t="s">
        <v>915</v>
      </c>
      <c r="P356" s="17">
        <v>1968</v>
      </c>
      <c r="Q356" s="17">
        <v>2000</v>
      </c>
      <c r="R356" s="17" t="s">
        <v>42</v>
      </c>
      <c r="S356" s="17">
        <v>113</v>
      </c>
      <c r="T356" s="17">
        <v>112.6</v>
      </c>
      <c r="U356" s="17">
        <v>270</v>
      </c>
      <c r="V356" s="17">
        <v>270</v>
      </c>
      <c r="W356" s="19">
        <v>13524435</v>
      </c>
      <c r="X356" s="19">
        <v>13524431</v>
      </c>
      <c r="Y356" s="17">
        <v>2000</v>
      </c>
      <c r="Z356" s="19">
        <v>3314</v>
      </c>
      <c r="AA356" s="17">
        <v>2000</v>
      </c>
      <c r="AB356" s="17" t="s">
        <v>43</v>
      </c>
      <c r="AC356" s="17" t="s">
        <v>12438</v>
      </c>
      <c r="AD356" s="17" t="s">
        <v>43</v>
      </c>
      <c r="AE356" s="17">
        <v>3.62</v>
      </c>
      <c r="AF356" s="17" t="s">
        <v>52</v>
      </c>
      <c r="AG356" s="17">
        <v>1.478</v>
      </c>
      <c r="AH356" s="17">
        <v>2019</v>
      </c>
      <c r="AI356" s="17">
        <v>36.299999999999997</v>
      </c>
      <c r="AJ356" s="17" t="s">
        <v>52</v>
      </c>
      <c r="AK356" s="17">
        <v>3</v>
      </c>
      <c r="AL356" s="17">
        <v>1.478</v>
      </c>
      <c r="AM356" s="17">
        <v>2019</v>
      </c>
      <c r="AN356" s="17" t="s">
        <v>8338</v>
      </c>
      <c r="AO356" s="5"/>
    </row>
    <row r="357" spans="1:41" ht="26.25" x14ac:dyDescent="0.25">
      <c r="A357" s="17">
        <v>1005782</v>
      </c>
      <c r="B357" s="17">
        <v>116</v>
      </c>
      <c r="C357" s="17" t="s">
        <v>1286</v>
      </c>
      <c r="D357" s="17" t="s">
        <v>478</v>
      </c>
      <c r="E357" s="17"/>
      <c r="F357" s="17" t="s">
        <v>1287</v>
      </c>
      <c r="G357" s="17" t="s">
        <v>1231</v>
      </c>
      <c r="H357" s="17" t="s">
        <v>524</v>
      </c>
      <c r="I357" s="18" t="s">
        <v>10546</v>
      </c>
      <c r="J357" s="17">
        <v>33.979900000000001</v>
      </c>
      <c r="K357" s="17">
        <v>-118.0171</v>
      </c>
      <c r="L357" s="34" t="s">
        <v>43</v>
      </c>
      <c r="M357" s="17" t="s">
        <v>40</v>
      </c>
      <c r="N357" s="17" t="s">
        <v>8339</v>
      </c>
      <c r="O357" s="17" t="s">
        <v>8339</v>
      </c>
      <c r="P357" s="17">
        <v>1935</v>
      </c>
      <c r="Q357" s="17">
        <v>2048</v>
      </c>
      <c r="R357" s="17" t="s">
        <v>51</v>
      </c>
      <c r="S357" s="17">
        <v>132</v>
      </c>
      <c r="T357" s="17">
        <v>102</v>
      </c>
      <c r="U357" s="17"/>
      <c r="V357" s="17"/>
      <c r="W357" s="19">
        <v>9738383</v>
      </c>
      <c r="X357" s="19">
        <v>3855639</v>
      </c>
      <c r="Y357" s="17">
        <v>2019</v>
      </c>
      <c r="Z357" s="19">
        <v>90705</v>
      </c>
      <c r="AA357" s="17">
        <v>2019</v>
      </c>
      <c r="AB357" s="17" t="s">
        <v>43</v>
      </c>
      <c r="AC357" s="17" t="s">
        <v>12438</v>
      </c>
      <c r="AD357" s="17" t="s">
        <v>43</v>
      </c>
      <c r="AE357" s="17"/>
      <c r="AF357" s="17" t="s">
        <v>52</v>
      </c>
      <c r="AG357" s="17">
        <v>0.67300000000000004</v>
      </c>
      <c r="AH357" s="17">
        <v>2019</v>
      </c>
      <c r="AI357" s="17">
        <v>41.9</v>
      </c>
      <c r="AJ357" s="17" t="s">
        <v>52</v>
      </c>
      <c r="AK357" s="17">
        <v>1</v>
      </c>
      <c r="AL357" s="17">
        <v>0.25</v>
      </c>
      <c r="AM357" s="17">
        <v>2019</v>
      </c>
      <c r="AN357" s="17" t="s">
        <v>8340</v>
      </c>
      <c r="AO357" s="5"/>
    </row>
    <row r="358" spans="1:41" ht="64.5" x14ac:dyDescent="0.25">
      <c r="A358" s="17">
        <v>1003198</v>
      </c>
      <c r="B358" s="17">
        <v>274</v>
      </c>
      <c r="C358" s="17" t="s">
        <v>1288</v>
      </c>
      <c r="D358" s="17" t="s">
        <v>478</v>
      </c>
      <c r="E358" s="17"/>
      <c r="F358" s="17" t="s">
        <v>1289</v>
      </c>
      <c r="G358" s="17" t="s">
        <v>294</v>
      </c>
      <c r="H358" s="17" t="s">
        <v>524</v>
      </c>
      <c r="I358" s="18" t="s">
        <v>10392</v>
      </c>
      <c r="J358" s="17">
        <v>34.151879999999998</v>
      </c>
      <c r="K358" s="17">
        <v>-118.19673</v>
      </c>
      <c r="L358" s="34" t="s">
        <v>43</v>
      </c>
      <c r="M358" s="17" t="s">
        <v>40</v>
      </c>
      <c r="N358" s="17" t="s">
        <v>658</v>
      </c>
      <c r="O358" s="17" t="s">
        <v>675</v>
      </c>
      <c r="P358" s="17">
        <v>1961</v>
      </c>
      <c r="Q358" s="17">
        <v>2035</v>
      </c>
      <c r="R358" s="17" t="s">
        <v>51</v>
      </c>
      <c r="S358" s="17">
        <v>440</v>
      </c>
      <c r="T358" s="17">
        <v>211</v>
      </c>
      <c r="U358" s="17">
        <v>375</v>
      </c>
      <c r="V358" s="17">
        <v>300</v>
      </c>
      <c r="W358" s="19"/>
      <c r="X358" s="19">
        <v>33842366</v>
      </c>
      <c r="Y358" s="17">
        <v>2019</v>
      </c>
      <c r="Z358" s="19">
        <v>532737</v>
      </c>
      <c r="AA358" s="17">
        <v>2019</v>
      </c>
      <c r="AB358" s="17" t="s">
        <v>43</v>
      </c>
      <c r="AC358" s="17" t="s">
        <v>12438</v>
      </c>
      <c r="AD358" s="17" t="s">
        <v>43</v>
      </c>
      <c r="AE358" s="17">
        <v>9.67</v>
      </c>
      <c r="AF358" s="17" t="s">
        <v>52</v>
      </c>
      <c r="AG358" s="17">
        <v>8.5440000000000005</v>
      </c>
      <c r="AH358" s="17">
        <v>2019</v>
      </c>
      <c r="AI358" s="17">
        <v>37.1</v>
      </c>
      <c r="AJ358" s="17" t="s">
        <v>52</v>
      </c>
      <c r="AK358" s="17">
        <v>12</v>
      </c>
      <c r="AL358" s="17">
        <v>8.5440000000000005</v>
      </c>
      <c r="AM358" s="17">
        <v>2019</v>
      </c>
      <c r="AN358" s="17" t="s">
        <v>9436</v>
      </c>
      <c r="AO358" s="5"/>
    </row>
    <row r="359" spans="1:41" ht="39" x14ac:dyDescent="0.25">
      <c r="A359" s="17">
        <v>1006149</v>
      </c>
      <c r="B359" s="17">
        <v>275</v>
      </c>
      <c r="C359" s="17" t="s">
        <v>1290</v>
      </c>
      <c r="D359" s="17" t="s">
        <v>478</v>
      </c>
      <c r="E359" s="17"/>
      <c r="F359" s="17" t="s">
        <v>1291</v>
      </c>
      <c r="G359" s="17" t="s">
        <v>1292</v>
      </c>
      <c r="H359" s="17" t="s">
        <v>541</v>
      </c>
      <c r="I359" s="18" t="s">
        <v>10547</v>
      </c>
      <c r="J359" s="17">
        <v>35.510420000000003</v>
      </c>
      <c r="K359" s="17">
        <v>-119.41085</v>
      </c>
      <c r="L359" s="34" t="s">
        <v>43</v>
      </c>
      <c r="M359" s="17" t="s">
        <v>40</v>
      </c>
      <c r="N359" s="17" t="s">
        <v>542</v>
      </c>
      <c r="O359" s="17" t="s">
        <v>542</v>
      </c>
      <c r="P359" s="17">
        <v>1972</v>
      </c>
      <c r="Q359" s="17">
        <v>2056</v>
      </c>
      <c r="R359" s="17" t="s">
        <v>51</v>
      </c>
      <c r="S359" s="17">
        <v>135</v>
      </c>
      <c r="T359" s="17">
        <v>91.5</v>
      </c>
      <c r="U359" s="17">
        <v>70</v>
      </c>
      <c r="V359" s="17">
        <v>50</v>
      </c>
      <c r="W359" s="19">
        <v>24139435</v>
      </c>
      <c r="X359" s="19">
        <v>3164654</v>
      </c>
      <c r="Y359" s="17">
        <v>2009</v>
      </c>
      <c r="Z359" s="19">
        <v>141456</v>
      </c>
      <c r="AA359" s="17">
        <v>2008</v>
      </c>
      <c r="AB359" s="17" t="s">
        <v>60</v>
      </c>
      <c r="AC359" s="17" t="s">
        <v>12438</v>
      </c>
      <c r="AD359" s="17" t="s">
        <v>43</v>
      </c>
      <c r="AE359" s="17">
        <v>0.9</v>
      </c>
      <c r="AF359" s="17" t="s">
        <v>52</v>
      </c>
      <c r="AG359" s="17">
        <v>0.39900000000000002</v>
      </c>
      <c r="AH359" s="17">
        <v>2012</v>
      </c>
      <c r="AI359" s="17">
        <v>32.200000000000003</v>
      </c>
      <c r="AJ359" s="17" t="s">
        <v>52</v>
      </c>
      <c r="AK359" s="17">
        <v>1</v>
      </c>
      <c r="AL359" s="17">
        <v>0.39900000000000002</v>
      </c>
      <c r="AM359" s="17">
        <v>2012</v>
      </c>
      <c r="AN359" s="17" t="s">
        <v>1293</v>
      </c>
      <c r="AO359" s="5"/>
    </row>
    <row r="360" spans="1:41" ht="39" x14ac:dyDescent="0.25">
      <c r="A360" s="17"/>
      <c r="B360" s="17">
        <v>346</v>
      </c>
      <c r="C360" s="17" t="s">
        <v>1294</v>
      </c>
      <c r="D360" s="17" t="s">
        <v>478</v>
      </c>
      <c r="E360" s="17"/>
      <c r="F360" s="17" t="s">
        <v>1295</v>
      </c>
      <c r="G360" s="17" t="s">
        <v>655</v>
      </c>
      <c r="H360" s="17" t="s">
        <v>524</v>
      </c>
      <c r="I360" s="18" t="s">
        <v>10391</v>
      </c>
      <c r="J360" s="17">
        <v>34.226300000000002</v>
      </c>
      <c r="K360" s="17">
        <v>-118.4044</v>
      </c>
      <c r="L360" s="34" t="s">
        <v>43</v>
      </c>
      <c r="M360" s="17" t="s">
        <v>40</v>
      </c>
      <c r="N360" s="17" t="s">
        <v>1063</v>
      </c>
      <c r="O360" s="17" t="s">
        <v>1063</v>
      </c>
      <c r="P360" s="17">
        <v>1962</v>
      </c>
      <c r="Q360" s="17">
        <v>1974</v>
      </c>
      <c r="R360" s="17" t="s">
        <v>42</v>
      </c>
      <c r="S360" s="17">
        <v>41</v>
      </c>
      <c r="T360" s="17"/>
      <c r="U360" s="17">
        <v>130</v>
      </c>
      <c r="V360" s="17"/>
      <c r="W360" s="19"/>
      <c r="X360" s="19">
        <v>5500000</v>
      </c>
      <c r="Y360" s="17"/>
      <c r="Z360" s="19">
        <v>0</v>
      </c>
      <c r="AA360" s="17"/>
      <c r="AB360" s="17" t="s">
        <v>60</v>
      </c>
      <c r="AC360" s="17" t="s">
        <v>12438</v>
      </c>
      <c r="AD360" s="17" t="s">
        <v>43</v>
      </c>
      <c r="AE360" s="17"/>
      <c r="AF360" s="17" t="s">
        <v>52</v>
      </c>
      <c r="AG360" s="17">
        <v>0.7</v>
      </c>
      <c r="AH360" s="17"/>
      <c r="AI360" s="17">
        <v>50</v>
      </c>
      <c r="AJ360" s="17" t="s">
        <v>52</v>
      </c>
      <c r="AK360" s="17">
        <v>2</v>
      </c>
      <c r="AL360" s="17">
        <v>0.7</v>
      </c>
      <c r="AM360" s="17"/>
      <c r="AN360" s="17" t="s">
        <v>1296</v>
      </c>
      <c r="AO360" s="5"/>
    </row>
    <row r="361" spans="1:41" ht="51.75" x14ac:dyDescent="0.25">
      <c r="A361" s="17">
        <v>1005910</v>
      </c>
      <c r="B361" s="17">
        <v>344</v>
      </c>
      <c r="C361" s="17" t="s">
        <v>1297</v>
      </c>
      <c r="D361" s="17" t="s">
        <v>478</v>
      </c>
      <c r="E361" s="17" t="s">
        <v>1298</v>
      </c>
      <c r="F361" s="17" t="s">
        <v>8341</v>
      </c>
      <c r="G361" s="17" t="s">
        <v>1299</v>
      </c>
      <c r="H361" s="17" t="s">
        <v>751</v>
      </c>
      <c r="I361" s="18" t="s">
        <v>10548</v>
      </c>
      <c r="J361" s="17">
        <v>37.4236</v>
      </c>
      <c r="K361" s="17">
        <v>-122.0903</v>
      </c>
      <c r="L361" s="34" t="s">
        <v>43</v>
      </c>
      <c r="M361" s="17" t="s">
        <v>40</v>
      </c>
      <c r="N361" s="17" t="s">
        <v>1300</v>
      </c>
      <c r="O361" s="17" t="s">
        <v>1300</v>
      </c>
      <c r="P361" s="17">
        <v>1968</v>
      </c>
      <c r="Q361" s="17">
        <v>1993</v>
      </c>
      <c r="R361" s="17" t="s">
        <v>42</v>
      </c>
      <c r="S361" s="17"/>
      <c r="T361" s="17">
        <v>342.7</v>
      </c>
      <c r="U361" s="17">
        <v>30</v>
      </c>
      <c r="V361" s="17"/>
      <c r="W361" s="19">
        <v>12727051</v>
      </c>
      <c r="X361" s="19">
        <v>12727050</v>
      </c>
      <c r="Y361" s="17">
        <v>1993</v>
      </c>
      <c r="Z361" s="19">
        <v>267340</v>
      </c>
      <c r="AA361" s="17">
        <v>1993</v>
      </c>
      <c r="AB361" s="17" t="s">
        <v>43</v>
      </c>
      <c r="AC361" s="17" t="s">
        <v>12438</v>
      </c>
      <c r="AD361" s="17" t="s">
        <v>43</v>
      </c>
      <c r="AE361" s="17">
        <v>2.42</v>
      </c>
      <c r="AF361" s="17" t="s">
        <v>52</v>
      </c>
      <c r="AG361" s="17">
        <v>0.996</v>
      </c>
      <c r="AH361" s="17">
        <v>2018</v>
      </c>
      <c r="AI361" s="17">
        <v>44.9</v>
      </c>
      <c r="AJ361" s="17" t="s">
        <v>52</v>
      </c>
      <c r="AK361" s="17">
        <v>3</v>
      </c>
      <c r="AL361" s="17">
        <v>0.996</v>
      </c>
      <c r="AM361" s="17">
        <v>2018</v>
      </c>
      <c r="AN361" s="17" t="s">
        <v>8342</v>
      </c>
      <c r="AO361" s="5"/>
    </row>
    <row r="362" spans="1:41" ht="39" x14ac:dyDescent="0.25">
      <c r="A362" s="17"/>
      <c r="B362" s="17">
        <v>277</v>
      </c>
      <c r="C362" s="17" t="s">
        <v>1301</v>
      </c>
      <c r="D362" s="17" t="s">
        <v>478</v>
      </c>
      <c r="E362" s="17"/>
      <c r="F362" s="17"/>
      <c r="G362" s="17" t="s">
        <v>1302</v>
      </c>
      <c r="H362" s="17" t="s">
        <v>622</v>
      </c>
      <c r="I362" s="18" t="s">
        <v>10549</v>
      </c>
      <c r="J362" s="17">
        <v>35.970799999999997</v>
      </c>
      <c r="K362" s="17">
        <v>-116.24444</v>
      </c>
      <c r="L362" s="34" t="s">
        <v>43</v>
      </c>
      <c r="M362" s="17" t="s">
        <v>40</v>
      </c>
      <c r="N362" s="17" t="s">
        <v>583</v>
      </c>
      <c r="O362" s="17" t="s">
        <v>623</v>
      </c>
      <c r="P362" s="17"/>
      <c r="Q362" s="17">
        <v>2052</v>
      </c>
      <c r="R362" s="17" t="s">
        <v>51</v>
      </c>
      <c r="S362" s="17">
        <v>20</v>
      </c>
      <c r="T362" s="17"/>
      <c r="U362" s="17"/>
      <c r="V362" s="17"/>
      <c r="W362" s="19"/>
      <c r="X362" s="19">
        <v>15708</v>
      </c>
      <c r="Y362" s="17"/>
      <c r="Z362" s="19">
        <v>0</v>
      </c>
      <c r="AA362" s="17">
        <v>2004</v>
      </c>
      <c r="AB362" s="17" t="s">
        <v>60</v>
      </c>
      <c r="AC362" s="17" t="s">
        <v>12438</v>
      </c>
      <c r="AD362" s="17" t="s">
        <v>43</v>
      </c>
      <c r="AE362" s="17"/>
      <c r="AF362" s="17" t="s">
        <v>43</v>
      </c>
      <c r="AG362" s="17"/>
      <c r="AH362" s="17"/>
      <c r="AI362" s="17"/>
      <c r="AJ362" s="17" t="s">
        <v>43</v>
      </c>
      <c r="AK362" s="17"/>
      <c r="AL362" s="17"/>
      <c r="AM362" s="17"/>
      <c r="AN362" s="17"/>
      <c r="AO362" s="5"/>
    </row>
    <row r="363" spans="1:41" ht="26.25" x14ac:dyDescent="0.25">
      <c r="A363" s="17">
        <v>1013147</v>
      </c>
      <c r="B363" s="17">
        <v>278</v>
      </c>
      <c r="C363" s="17" t="s">
        <v>1303</v>
      </c>
      <c r="D363" s="17" t="s">
        <v>478</v>
      </c>
      <c r="E363" s="17"/>
      <c r="F363" s="17" t="s">
        <v>12461</v>
      </c>
      <c r="G363" s="17" t="s">
        <v>963</v>
      </c>
      <c r="H363" s="17" t="s">
        <v>582</v>
      </c>
      <c r="I363" s="18" t="s">
        <v>10461</v>
      </c>
      <c r="J363" s="17">
        <v>40.162779999999998</v>
      </c>
      <c r="K363" s="17">
        <v>-120.15889</v>
      </c>
      <c r="L363" s="34" t="s">
        <v>43</v>
      </c>
      <c r="M363" s="17" t="s">
        <v>40</v>
      </c>
      <c r="N363" s="17" t="s">
        <v>904</v>
      </c>
      <c r="O363" s="17" t="s">
        <v>904</v>
      </c>
      <c r="P363" s="17">
        <v>1922</v>
      </c>
      <c r="Q363" s="17">
        <v>2082</v>
      </c>
      <c r="R363" s="17" t="s">
        <v>51</v>
      </c>
      <c r="S363" s="17">
        <v>40</v>
      </c>
      <c r="T363" s="17"/>
      <c r="U363" s="17"/>
      <c r="V363" s="17"/>
      <c r="W363" s="19"/>
      <c r="X363" s="19">
        <v>236055</v>
      </c>
      <c r="Y363" s="17"/>
      <c r="Z363" s="19">
        <v>163</v>
      </c>
      <c r="AA363" s="17">
        <v>2019</v>
      </c>
      <c r="AB363" s="17" t="s">
        <v>43</v>
      </c>
      <c r="AC363" s="17" t="s">
        <v>12438</v>
      </c>
      <c r="AD363" s="17" t="s">
        <v>43</v>
      </c>
      <c r="AE363" s="17"/>
      <c r="AF363" s="17" t="s">
        <v>43</v>
      </c>
      <c r="AG363" s="17"/>
      <c r="AH363" s="17"/>
      <c r="AI363" s="17"/>
      <c r="AJ363" s="17" t="s">
        <v>43</v>
      </c>
      <c r="AK363" s="17"/>
      <c r="AL363" s="17"/>
      <c r="AM363" s="17"/>
      <c r="AN363" s="17"/>
      <c r="AO363" s="5"/>
    </row>
    <row r="364" spans="1:41" ht="39" x14ac:dyDescent="0.25">
      <c r="A364" s="17">
        <v>1007816</v>
      </c>
      <c r="B364" s="17">
        <v>279</v>
      </c>
      <c r="C364" s="17" t="s">
        <v>1304</v>
      </c>
      <c r="D364" s="17" t="s">
        <v>478</v>
      </c>
      <c r="E364" s="17"/>
      <c r="F364" s="17" t="s">
        <v>1305</v>
      </c>
      <c r="G364" s="17" t="s">
        <v>1306</v>
      </c>
      <c r="H364" s="17" t="s">
        <v>560</v>
      </c>
      <c r="I364" s="18" t="s">
        <v>10550</v>
      </c>
      <c r="J364" s="17">
        <v>34.294539999999998</v>
      </c>
      <c r="K364" s="17">
        <v>-118.79544</v>
      </c>
      <c r="L364" s="34" t="s">
        <v>52</v>
      </c>
      <c r="M364" s="17" t="s">
        <v>58</v>
      </c>
      <c r="N364" s="17" t="s">
        <v>50</v>
      </c>
      <c r="O364" s="17" t="s">
        <v>50</v>
      </c>
      <c r="P364" s="17">
        <v>1970</v>
      </c>
      <c r="Q364" s="17">
        <v>2063</v>
      </c>
      <c r="R364" s="17" t="s">
        <v>51</v>
      </c>
      <c r="S364" s="17">
        <v>185.6</v>
      </c>
      <c r="T364" s="17">
        <v>143.69999999999999</v>
      </c>
      <c r="U364" s="17"/>
      <c r="V364" s="17"/>
      <c r="W364" s="19">
        <v>138635608</v>
      </c>
      <c r="X364" s="19">
        <v>31173241</v>
      </c>
      <c r="Y364" s="17">
        <v>2019</v>
      </c>
      <c r="Z364" s="19">
        <v>2150580</v>
      </c>
      <c r="AA364" s="17">
        <v>2019</v>
      </c>
      <c r="AB364" s="17" t="s">
        <v>52</v>
      </c>
      <c r="AC364" s="17" t="s">
        <v>12440</v>
      </c>
      <c r="AD364" s="17" t="s">
        <v>43</v>
      </c>
      <c r="AE364" s="17">
        <v>8.14</v>
      </c>
      <c r="AF364" s="17" t="s">
        <v>52</v>
      </c>
      <c r="AG364" s="17">
        <v>7.02</v>
      </c>
      <c r="AH364" s="17">
        <v>2019</v>
      </c>
      <c r="AI364" s="17">
        <v>47.8</v>
      </c>
      <c r="AJ364" s="17" t="s">
        <v>52</v>
      </c>
      <c r="AK364" s="17">
        <v>2</v>
      </c>
      <c r="AL364" s="17">
        <v>7.02</v>
      </c>
      <c r="AM364" s="17">
        <v>2019</v>
      </c>
      <c r="AN364" s="17" t="s">
        <v>8343</v>
      </c>
      <c r="AO364" s="5"/>
    </row>
    <row r="365" spans="1:41" ht="26.25" x14ac:dyDescent="0.25">
      <c r="A365" s="17"/>
      <c r="B365" s="17">
        <v>280</v>
      </c>
      <c r="C365" s="17" t="s">
        <v>1307</v>
      </c>
      <c r="D365" s="17" t="s">
        <v>478</v>
      </c>
      <c r="E365" s="17" t="s">
        <v>1308</v>
      </c>
      <c r="F365" s="17" t="s">
        <v>1309</v>
      </c>
      <c r="G365" s="17" t="s">
        <v>516</v>
      </c>
      <c r="H365" s="17" t="s">
        <v>517</v>
      </c>
      <c r="I365" s="18" t="s">
        <v>10360</v>
      </c>
      <c r="J365" s="17">
        <v>40.47833</v>
      </c>
      <c r="K365" s="17">
        <v>-122.21666999999999</v>
      </c>
      <c r="L365" s="34" t="s">
        <v>43</v>
      </c>
      <c r="M365" s="17" t="s">
        <v>58</v>
      </c>
      <c r="N365" s="17"/>
      <c r="O365" s="17" t="s">
        <v>1310</v>
      </c>
      <c r="P365" s="17"/>
      <c r="Q365" s="17">
        <v>1990</v>
      </c>
      <c r="R365" s="17" t="s">
        <v>42</v>
      </c>
      <c r="S365" s="17">
        <v>47</v>
      </c>
      <c r="T365" s="17"/>
      <c r="U365" s="17"/>
      <c r="V365" s="17"/>
      <c r="W365" s="19"/>
      <c r="X365" s="19">
        <v>187</v>
      </c>
      <c r="Y365" s="17"/>
      <c r="Z365" s="19">
        <v>0</v>
      </c>
      <c r="AA365" s="17"/>
      <c r="AB365" s="17" t="s">
        <v>60</v>
      </c>
      <c r="AC365" s="17" t="s">
        <v>12438</v>
      </c>
      <c r="AD365" s="17" t="s">
        <v>43</v>
      </c>
      <c r="AE365" s="17"/>
      <c r="AF365" s="17" t="s">
        <v>43</v>
      </c>
      <c r="AG365" s="17"/>
      <c r="AH365" s="17"/>
      <c r="AI365" s="17"/>
      <c r="AJ365" s="17" t="s">
        <v>43</v>
      </c>
      <c r="AK365" s="17"/>
      <c r="AL365" s="17"/>
      <c r="AM365" s="17"/>
      <c r="AN365" s="17"/>
      <c r="AO365" s="5"/>
    </row>
    <row r="366" spans="1:41" ht="39" x14ac:dyDescent="0.25">
      <c r="A366" s="17">
        <v>1004123</v>
      </c>
      <c r="B366" s="17">
        <v>1929</v>
      </c>
      <c r="C366" s="17" t="s">
        <v>8344</v>
      </c>
      <c r="D366" s="17" t="s">
        <v>478</v>
      </c>
      <c r="E366" s="17" t="s">
        <v>712</v>
      </c>
      <c r="F366" s="17" t="s">
        <v>8345</v>
      </c>
      <c r="G366" s="17" t="s">
        <v>697</v>
      </c>
      <c r="H366" s="17" t="s">
        <v>520</v>
      </c>
      <c r="I366" s="18" t="s">
        <v>10551</v>
      </c>
      <c r="J366" s="17">
        <v>38.296939999999999</v>
      </c>
      <c r="K366" s="17">
        <v>-122.74222</v>
      </c>
      <c r="L366" s="34" t="s">
        <v>52</v>
      </c>
      <c r="M366" s="17" t="s">
        <v>40</v>
      </c>
      <c r="N366" s="17" t="s">
        <v>521</v>
      </c>
      <c r="O366" s="17" t="s">
        <v>59</v>
      </c>
      <c r="P366" s="17">
        <v>1971</v>
      </c>
      <c r="Q366" s="17">
        <v>2042</v>
      </c>
      <c r="R366" s="17" t="s">
        <v>51</v>
      </c>
      <c r="S366" s="17">
        <v>175</v>
      </c>
      <c r="T366" s="17">
        <v>135.4</v>
      </c>
      <c r="U366" s="17">
        <v>165</v>
      </c>
      <c r="V366" s="17">
        <v>150</v>
      </c>
      <c r="W366" s="19">
        <v>19593354</v>
      </c>
      <c r="X366" s="19">
        <v>15494063</v>
      </c>
      <c r="Y366" s="17">
        <v>2019</v>
      </c>
      <c r="Z366" s="19">
        <v>345314</v>
      </c>
      <c r="AA366" s="17">
        <v>2019</v>
      </c>
      <c r="AB366" s="17" t="s">
        <v>43</v>
      </c>
      <c r="AC366" s="17" t="s">
        <v>12438</v>
      </c>
      <c r="AD366" s="17" t="s">
        <v>43</v>
      </c>
      <c r="AE366" s="17">
        <v>4.25</v>
      </c>
      <c r="AF366" s="17" t="s">
        <v>52</v>
      </c>
      <c r="AG366" s="17">
        <v>2.6850000000000001</v>
      </c>
      <c r="AH366" s="17">
        <v>2019</v>
      </c>
      <c r="AI366" s="17">
        <v>51.2</v>
      </c>
      <c r="AJ366" s="17" t="s">
        <v>52</v>
      </c>
      <c r="AK366" s="17"/>
      <c r="AL366" s="17">
        <v>1.44</v>
      </c>
      <c r="AM366" s="17">
        <v>2019</v>
      </c>
      <c r="AN366" s="17" t="s">
        <v>8346</v>
      </c>
      <c r="AO366" s="5"/>
    </row>
    <row r="367" spans="1:41" ht="51.75" x14ac:dyDescent="0.25">
      <c r="A367" s="17">
        <v>1008057</v>
      </c>
      <c r="B367" s="17">
        <v>1715</v>
      </c>
      <c r="C367" s="17" t="s">
        <v>8347</v>
      </c>
      <c r="D367" s="17" t="s">
        <v>478</v>
      </c>
      <c r="E367" s="17"/>
      <c r="F367" s="17" t="s">
        <v>8348</v>
      </c>
      <c r="G367" s="17" t="s">
        <v>535</v>
      </c>
      <c r="H367" s="17" t="s">
        <v>535</v>
      </c>
      <c r="I367" s="18" t="s">
        <v>10552</v>
      </c>
      <c r="J367" s="17">
        <v>32.735199999999999</v>
      </c>
      <c r="K367" s="17">
        <v>-117.0669</v>
      </c>
      <c r="L367" s="34" t="s">
        <v>43</v>
      </c>
      <c r="M367" s="17" t="s">
        <v>40</v>
      </c>
      <c r="N367" s="17" t="s">
        <v>536</v>
      </c>
      <c r="O367" s="17" t="s">
        <v>536</v>
      </c>
      <c r="P367" s="17">
        <v>1951</v>
      </c>
      <c r="Q367" s="17">
        <v>1981</v>
      </c>
      <c r="R367" s="17" t="s">
        <v>42</v>
      </c>
      <c r="S367" s="17">
        <v>155</v>
      </c>
      <c r="T367" s="17">
        <v>150</v>
      </c>
      <c r="U367" s="17">
        <v>40</v>
      </c>
      <c r="V367" s="17">
        <v>40</v>
      </c>
      <c r="W367" s="19">
        <v>4750000</v>
      </c>
      <c r="X367" s="19">
        <v>4750000</v>
      </c>
      <c r="Y367" s="17">
        <v>1981</v>
      </c>
      <c r="Z367" s="19">
        <v>0</v>
      </c>
      <c r="AA367" s="17"/>
      <c r="AB367" s="17" t="s">
        <v>60</v>
      </c>
      <c r="AC367" s="17" t="s">
        <v>12438</v>
      </c>
      <c r="AD367" s="17" t="s">
        <v>43</v>
      </c>
      <c r="AE367" s="17">
        <v>1.1599999999999999</v>
      </c>
      <c r="AF367" s="17" t="s">
        <v>52</v>
      </c>
      <c r="AG367" s="17">
        <v>0.78</v>
      </c>
      <c r="AH367" s="17">
        <v>2012</v>
      </c>
      <c r="AI367" s="17">
        <v>34.1</v>
      </c>
      <c r="AJ367" s="17" t="s">
        <v>52</v>
      </c>
      <c r="AK367" s="17">
        <v>1</v>
      </c>
      <c r="AL367" s="17">
        <v>0.78</v>
      </c>
      <c r="AM367" s="17">
        <v>2012</v>
      </c>
      <c r="AN367" s="17" t="s">
        <v>8349</v>
      </c>
      <c r="AO367" s="5"/>
    </row>
    <row r="368" spans="1:41" ht="39" x14ac:dyDescent="0.25">
      <c r="A368" s="17"/>
      <c r="B368" s="17">
        <v>282</v>
      </c>
      <c r="C368" s="17" t="s">
        <v>1311</v>
      </c>
      <c r="D368" s="17" t="s">
        <v>478</v>
      </c>
      <c r="E368" s="17" t="s">
        <v>1312</v>
      </c>
      <c r="F368" s="17" t="s">
        <v>1313</v>
      </c>
      <c r="G368" s="17" t="s">
        <v>1314</v>
      </c>
      <c r="H368" s="17" t="s">
        <v>702</v>
      </c>
      <c r="I368" s="18" t="s">
        <v>10553</v>
      </c>
      <c r="J368" s="17">
        <v>38.83</v>
      </c>
      <c r="K368" s="17">
        <v>-123.54389</v>
      </c>
      <c r="L368" s="34" t="s">
        <v>43</v>
      </c>
      <c r="M368" s="17" t="s">
        <v>40</v>
      </c>
      <c r="N368" s="17" t="s">
        <v>703</v>
      </c>
      <c r="O368" s="17" t="s">
        <v>703</v>
      </c>
      <c r="P368" s="17"/>
      <c r="Q368" s="17">
        <v>2001</v>
      </c>
      <c r="R368" s="17" t="s">
        <v>42</v>
      </c>
      <c r="S368" s="17">
        <v>10</v>
      </c>
      <c r="T368" s="17"/>
      <c r="U368" s="17"/>
      <c r="V368" s="17"/>
      <c r="W368" s="19"/>
      <c r="X368" s="19">
        <v>54600</v>
      </c>
      <c r="Y368" s="17"/>
      <c r="Z368" s="19">
        <v>1876</v>
      </c>
      <c r="AA368" s="17">
        <v>2000</v>
      </c>
      <c r="AB368" s="17" t="s">
        <v>60</v>
      </c>
      <c r="AC368" s="17" t="s">
        <v>12438</v>
      </c>
      <c r="AD368" s="17" t="s">
        <v>43</v>
      </c>
      <c r="AE368" s="17"/>
      <c r="AF368" s="17" t="s">
        <v>43</v>
      </c>
      <c r="AG368" s="17"/>
      <c r="AH368" s="17"/>
      <c r="AI368" s="17"/>
      <c r="AJ368" s="17" t="s">
        <v>43</v>
      </c>
      <c r="AK368" s="17"/>
      <c r="AL368" s="17"/>
      <c r="AM368" s="17"/>
      <c r="AN368" s="17"/>
      <c r="AO368" s="5"/>
    </row>
    <row r="369" spans="1:41" ht="26.25" x14ac:dyDescent="0.25">
      <c r="A369" s="17"/>
      <c r="B369" s="17">
        <v>20804</v>
      </c>
      <c r="C369" s="17" t="s">
        <v>9986</v>
      </c>
      <c r="D369" s="17" t="s">
        <v>478</v>
      </c>
      <c r="E369" s="17"/>
      <c r="F369" s="17" t="s">
        <v>1427</v>
      </c>
      <c r="G369" s="17" t="s">
        <v>535</v>
      </c>
      <c r="H369" s="17" t="s">
        <v>535</v>
      </c>
      <c r="I369" s="18" t="s">
        <v>10509</v>
      </c>
      <c r="J369" s="17">
        <v>32.841999999999999</v>
      </c>
      <c r="K369" s="17">
        <v>-117.152</v>
      </c>
      <c r="L369" s="34" t="s">
        <v>52</v>
      </c>
      <c r="M369" s="17" t="s">
        <v>40</v>
      </c>
      <c r="N369" s="17" t="s">
        <v>536</v>
      </c>
      <c r="O369" s="17"/>
      <c r="P369" s="17">
        <v>1959</v>
      </c>
      <c r="Q369" s="17">
        <v>1973</v>
      </c>
      <c r="R369" s="17" t="s">
        <v>42</v>
      </c>
      <c r="S369" s="17"/>
      <c r="T369" s="17"/>
      <c r="U369" s="17"/>
      <c r="V369" s="17"/>
      <c r="W369" s="19"/>
      <c r="X369" s="19"/>
      <c r="Y369" s="17"/>
      <c r="Z369" s="19"/>
      <c r="AA369" s="17"/>
      <c r="AB369" s="17" t="s">
        <v>60</v>
      </c>
      <c r="AC369" s="17" t="s">
        <v>12438</v>
      </c>
      <c r="AD369" s="17" t="s">
        <v>43</v>
      </c>
      <c r="AE369" s="17"/>
      <c r="AF369" s="17" t="s">
        <v>60</v>
      </c>
      <c r="AG369" s="17"/>
      <c r="AH369" s="17"/>
      <c r="AI369" s="17"/>
      <c r="AJ369" s="17" t="s">
        <v>60</v>
      </c>
      <c r="AK369" s="17"/>
      <c r="AL369" s="17"/>
      <c r="AM369" s="17"/>
      <c r="AN369" s="17"/>
      <c r="AO369" s="5"/>
    </row>
    <row r="370" spans="1:41" ht="39" x14ac:dyDescent="0.25">
      <c r="A370" s="17"/>
      <c r="B370" s="17">
        <v>283</v>
      </c>
      <c r="C370" s="17" t="s">
        <v>1315</v>
      </c>
      <c r="D370" s="17" t="s">
        <v>478</v>
      </c>
      <c r="E370" s="17" t="s">
        <v>1316</v>
      </c>
      <c r="F370" s="17" t="s">
        <v>1317</v>
      </c>
      <c r="G370" s="17" t="s">
        <v>1318</v>
      </c>
      <c r="H370" s="17" t="s">
        <v>509</v>
      </c>
      <c r="I370" s="18" t="s">
        <v>10554</v>
      </c>
      <c r="J370" s="17">
        <v>36.590490000000003</v>
      </c>
      <c r="K370" s="17">
        <v>-119.56238</v>
      </c>
      <c r="L370" s="34" t="s">
        <v>43</v>
      </c>
      <c r="M370" s="17" t="s">
        <v>40</v>
      </c>
      <c r="N370" s="17" t="s">
        <v>510</v>
      </c>
      <c r="O370" s="17" t="s">
        <v>510</v>
      </c>
      <c r="P370" s="17">
        <v>1970</v>
      </c>
      <c r="Q370" s="17">
        <v>1990</v>
      </c>
      <c r="R370" s="17" t="s">
        <v>42</v>
      </c>
      <c r="S370" s="17"/>
      <c r="T370" s="17">
        <v>74</v>
      </c>
      <c r="U370" s="17"/>
      <c r="V370" s="17">
        <v>45</v>
      </c>
      <c r="W370" s="19">
        <v>1850000</v>
      </c>
      <c r="X370" s="19">
        <v>1850000</v>
      </c>
      <c r="Y370" s="17"/>
      <c r="Z370" s="19">
        <v>0</v>
      </c>
      <c r="AA370" s="17"/>
      <c r="AB370" s="17" t="s">
        <v>60</v>
      </c>
      <c r="AC370" s="17" t="s">
        <v>12438</v>
      </c>
      <c r="AD370" s="17" t="s">
        <v>43</v>
      </c>
      <c r="AE370" s="17"/>
      <c r="AF370" s="17" t="s">
        <v>52</v>
      </c>
      <c r="AG370" s="17"/>
      <c r="AH370" s="17"/>
      <c r="AI370" s="17">
        <v>28</v>
      </c>
      <c r="AJ370" s="17" t="s">
        <v>52</v>
      </c>
      <c r="AK370" s="17">
        <v>1</v>
      </c>
      <c r="AL370" s="17">
        <v>0.25900000000000001</v>
      </c>
      <c r="AM370" s="17"/>
      <c r="AN370" s="17" t="s">
        <v>1319</v>
      </c>
      <c r="AO370" s="5"/>
    </row>
    <row r="371" spans="1:41" ht="51.75" x14ac:dyDescent="0.25">
      <c r="A371" s="17">
        <v>1003395</v>
      </c>
      <c r="B371" s="17">
        <v>354</v>
      </c>
      <c r="C371" s="17" t="s">
        <v>1320</v>
      </c>
      <c r="D371" s="17" t="s">
        <v>478</v>
      </c>
      <c r="E371" s="17"/>
      <c r="F371" s="17" t="s">
        <v>1321</v>
      </c>
      <c r="G371" s="17" t="s">
        <v>1322</v>
      </c>
      <c r="H371" s="17" t="s">
        <v>524</v>
      </c>
      <c r="I371" s="18" t="s">
        <v>10555</v>
      </c>
      <c r="J371" s="17">
        <v>34.038640000000001</v>
      </c>
      <c r="K371" s="17">
        <v>-117.82379</v>
      </c>
      <c r="L371" s="34" t="s">
        <v>43</v>
      </c>
      <c r="M371" s="17" t="s">
        <v>40</v>
      </c>
      <c r="N371" s="17" t="s">
        <v>675</v>
      </c>
      <c r="O371" s="17" t="s">
        <v>675</v>
      </c>
      <c r="P371" s="17">
        <v>1957</v>
      </c>
      <c r="Q371" s="17">
        <v>2000</v>
      </c>
      <c r="R371" s="17" t="s">
        <v>42</v>
      </c>
      <c r="S371" s="17">
        <v>323</v>
      </c>
      <c r="T371" s="17">
        <v>173</v>
      </c>
      <c r="U371" s="17">
        <v>150</v>
      </c>
      <c r="V371" s="17"/>
      <c r="W371" s="19"/>
      <c r="X371" s="19">
        <v>17268344</v>
      </c>
      <c r="Y371" s="17">
        <v>2000</v>
      </c>
      <c r="Z371" s="19">
        <v>169118</v>
      </c>
      <c r="AA371" s="17">
        <v>2000</v>
      </c>
      <c r="AB371" s="17" t="s">
        <v>43</v>
      </c>
      <c r="AC371" s="17" t="s">
        <v>12438</v>
      </c>
      <c r="AD371" s="17" t="s">
        <v>43</v>
      </c>
      <c r="AE371" s="17">
        <v>5.63</v>
      </c>
      <c r="AF371" s="17" t="s">
        <v>52</v>
      </c>
      <c r="AG371" s="17">
        <v>4.9009999999999998</v>
      </c>
      <c r="AH371" s="17">
        <v>2019</v>
      </c>
      <c r="AI371" s="17">
        <v>23</v>
      </c>
      <c r="AJ371" s="17" t="s">
        <v>52</v>
      </c>
      <c r="AK371" s="17">
        <v>6</v>
      </c>
      <c r="AL371" s="17">
        <v>4.9009999999999998</v>
      </c>
      <c r="AM371" s="17">
        <v>2019</v>
      </c>
      <c r="AN371" s="17" t="s">
        <v>8350</v>
      </c>
      <c r="AO371" s="5"/>
    </row>
    <row r="372" spans="1:41" ht="26.25" x14ac:dyDescent="0.25">
      <c r="A372" s="17"/>
      <c r="B372" s="17">
        <v>285</v>
      </c>
      <c r="C372" s="17" t="s">
        <v>1324</v>
      </c>
      <c r="D372" s="17" t="s">
        <v>478</v>
      </c>
      <c r="E372" s="17"/>
      <c r="F372" s="17" t="s">
        <v>1325</v>
      </c>
      <c r="G372" s="17" t="s">
        <v>1326</v>
      </c>
      <c r="H372" s="17" t="s">
        <v>879</v>
      </c>
      <c r="I372" s="18" t="s">
        <v>10556</v>
      </c>
      <c r="J372" s="17">
        <v>39.360370000000003</v>
      </c>
      <c r="K372" s="17">
        <v>-122.54461000000001</v>
      </c>
      <c r="L372" s="34" t="s">
        <v>43</v>
      </c>
      <c r="M372" s="17" t="s">
        <v>40</v>
      </c>
      <c r="N372" s="17" t="s">
        <v>880</v>
      </c>
      <c r="O372" s="17" t="s">
        <v>880</v>
      </c>
      <c r="P372" s="17"/>
      <c r="Q372" s="17">
        <v>2064</v>
      </c>
      <c r="R372" s="17" t="s">
        <v>51</v>
      </c>
      <c r="S372" s="17">
        <v>3.3</v>
      </c>
      <c r="T372" s="17"/>
      <c r="U372" s="17"/>
      <c r="V372" s="17"/>
      <c r="W372" s="19"/>
      <c r="X372" s="19">
        <v>10000</v>
      </c>
      <c r="Y372" s="17">
        <v>2004</v>
      </c>
      <c r="Z372" s="19">
        <v>386</v>
      </c>
      <c r="AA372" s="17">
        <v>2004</v>
      </c>
      <c r="AB372" s="17" t="s">
        <v>60</v>
      </c>
      <c r="AC372" s="17" t="s">
        <v>12438</v>
      </c>
      <c r="AD372" s="17" t="s">
        <v>43</v>
      </c>
      <c r="AE372" s="17"/>
      <c r="AF372" s="17" t="s">
        <v>43</v>
      </c>
      <c r="AG372" s="17"/>
      <c r="AH372" s="17"/>
      <c r="AI372" s="17"/>
      <c r="AJ372" s="17" t="s">
        <v>43</v>
      </c>
      <c r="AK372" s="17"/>
      <c r="AL372" s="17"/>
      <c r="AM372" s="17"/>
      <c r="AN372" s="17"/>
      <c r="AO372" s="5"/>
    </row>
    <row r="373" spans="1:41" ht="26.25" x14ac:dyDescent="0.25">
      <c r="A373" s="17">
        <v>1003386</v>
      </c>
      <c r="B373" s="17">
        <v>114</v>
      </c>
      <c r="C373" s="17" t="s">
        <v>1327</v>
      </c>
      <c r="D373" s="17" t="s">
        <v>478</v>
      </c>
      <c r="E373" s="17" t="s">
        <v>1328</v>
      </c>
      <c r="F373" s="17" t="s">
        <v>8351</v>
      </c>
      <c r="G373" s="17" t="s">
        <v>1329</v>
      </c>
      <c r="H373" s="17" t="s">
        <v>751</v>
      </c>
      <c r="I373" s="18" t="s">
        <v>10557</v>
      </c>
      <c r="J373" s="17">
        <v>37.418399999999998</v>
      </c>
      <c r="K373" s="17">
        <v>-122.00776</v>
      </c>
      <c r="L373" s="34" t="s">
        <v>43</v>
      </c>
      <c r="M373" s="17" t="s">
        <v>40</v>
      </c>
      <c r="N373" s="17" t="s">
        <v>1330</v>
      </c>
      <c r="O373" s="17" t="s">
        <v>1330</v>
      </c>
      <c r="P373" s="17">
        <v>1920</v>
      </c>
      <c r="Q373" s="17">
        <v>1993</v>
      </c>
      <c r="R373" s="17" t="s">
        <v>42</v>
      </c>
      <c r="S373" s="17"/>
      <c r="T373" s="17">
        <v>93</v>
      </c>
      <c r="U373" s="17">
        <v>75</v>
      </c>
      <c r="V373" s="17">
        <v>60</v>
      </c>
      <c r="W373" s="19"/>
      <c r="X373" s="19">
        <v>2300000</v>
      </c>
      <c r="Y373" s="17"/>
      <c r="Z373" s="19"/>
      <c r="AA373" s="17"/>
      <c r="AB373" s="17" t="s">
        <v>60</v>
      </c>
      <c r="AC373" s="17" t="s">
        <v>12438</v>
      </c>
      <c r="AD373" s="17" t="s">
        <v>43</v>
      </c>
      <c r="AE373" s="17">
        <v>0.42199999999999999</v>
      </c>
      <c r="AF373" s="17" t="s">
        <v>52</v>
      </c>
      <c r="AG373" s="17">
        <v>0.36099999999999999</v>
      </c>
      <c r="AH373" s="17">
        <v>2012</v>
      </c>
      <c r="AI373" s="17">
        <v>37.6</v>
      </c>
      <c r="AJ373" s="17" t="s">
        <v>52</v>
      </c>
      <c r="AK373" s="17"/>
      <c r="AL373" s="17"/>
      <c r="AM373" s="17"/>
      <c r="AN373" s="17" t="s">
        <v>8352</v>
      </c>
      <c r="AO373" s="5"/>
    </row>
    <row r="374" spans="1:41" ht="39" x14ac:dyDescent="0.25">
      <c r="A374" s="17">
        <v>1003679</v>
      </c>
      <c r="B374" s="17">
        <v>286</v>
      </c>
      <c r="C374" s="17" t="s">
        <v>1331</v>
      </c>
      <c r="D374" s="17" t="s">
        <v>478</v>
      </c>
      <c r="E374" s="17" t="s">
        <v>1332</v>
      </c>
      <c r="F374" s="17" t="s">
        <v>1333</v>
      </c>
      <c r="G374" s="17" t="s">
        <v>1062</v>
      </c>
      <c r="H374" s="17" t="s">
        <v>524</v>
      </c>
      <c r="I374" s="18" t="s">
        <v>10487</v>
      </c>
      <c r="J374" s="17">
        <v>34.323520000000002</v>
      </c>
      <c r="K374" s="17">
        <v>-118.50294</v>
      </c>
      <c r="L374" s="34" t="s">
        <v>43</v>
      </c>
      <c r="M374" s="17" t="s">
        <v>58</v>
      </c>
      <c r="N374" s="17" t="s">
        <v>59</v>
      </c>
      <c r="O374" s="17" t="s">
        <v>59</v>
      </c>
      <c r="P374" s="17">
        <v>1955</v>
      </c>
      <c r="Q374" s="17">
        <v>2037</v>
      </c>
      <c r="R374" s="17" t="s">
        <v>51</v>
      </c>
      <c r="S374" s="17"/>
      <c r="T374" s="17">
        <v>350.6</v>
      </c>
      <c r="U374" s="17">
        <v>200</v>
      </c>
      <c r="V374" s="17"/>
      <c r="W374" s="19">
        <v>109393338</v>
      </c>
      <c r="X374" s="19">
        <v>65207800</v>
      </c>
      <c r="Y374" s="17">
        <v>2019</v>
      </c>
      <c r="Z374" s="19">
        <v>2307000</v>
      </c>
      <c r="AA374" s="17">
        <v>2019</v>
      </c>
      <c r="AB374" s="17" t="s">
        <v>43</v>
      </c>
      <c r="AC374" s="17" t="s">
        <v>12438</v>
      </c>
      <c r="AD374" s="17" t="s">
        <v>43</v>
      </c>
      <c r="AE374" s="17"/>
      <c r="AF374" s="17" t="s">
        <v>52</v>
      </c>
      <c r="AG374" s="17">
        <v>26.158000000000001</v>
      </c>
      <c r="AH374" s="17">
        <v>2019</v>
      </c>
      <c r="AI374" s="17">
        <v>44.7</v>
      </c>
      <c r="AJ374" s="17" t="s">
        <v>52</v>
      </c>
      <c r="AK374" s="17">
        <v>6</v>
      </c>
      <c r="AL374" s="17"/>
      <c r="AM374" s="17"/>
      <c r="AN374" s="17" t="s">
        <v>8353</v>
      </c>
      <c r="AO374" s="5"/>
    </row>
    <row r="375" spans="1:41" ht="39" x14ac:dyDescent="0.25">
      <c r="A375" s="17">
        <v>1003680</v>
      </c>
      <c r="B375" s="17">
        <v>287</v>
      </c>
      <c r="C375" s="17" t="s">
        <v>1334</v>
      </c>
      <c r="D375" s="17" t="s">
        <v>478</v>
      </c>
      <c r="E375" s="17"/>
      <c r="F375" s="17" t="s">
        <v>1335</v>
      </c>
      <c r="G375" s="17" t="s">
        <v>1336</v>
      </c>
      <c r="H375" s="17" t="s">
        <v>535</v>
      </c>
      <c r="I375" s="18" t="s">
        <v>10558</v>
      </c>
      <c r="J375" s="17">
        <v>32.849600000000002</v>
      </c>
      <c r="K375" s="17">
        <v>-117.02667</v>
      </c>
      <c r="L375" s="34" t="s">
        <v>52</v>
      </c>
      <c r="M375" s="17" t="s">
        <v>58</v>
      </c>
      <c r="N375" s="17" t="s">
        <v>59</v>
      </c>
      <c r="O375" s="17" t="s">
        <v>59</v>
      </c>
      <c r="P375" s="17">
        <v>1962</v>
      </c>
      <c r="Q375" s="17">
        <v>2091</v>
      </c>
      <c r="R375" s="17" t="s">
        <v>51</v>
      </c>
      <c r="S375" s="17">
        <v>324</v>
      </c>
      <c r="T375" s="17">
        <v>153</v>
      </c>
      <c r="U375" s="17">
        <v>250</v>
      </c>
      <c r="V375" s="17">
        <v>213</v>
      </c>
      <c r="W375" s="19">
        <v>41611821</v>
      </c>
      <c r="X375" s="19">
        <v>31236808</v>
      </c>
      <c r="Y375" s="17">
        <v>2019</v>
      </c>
      <c r="Z375" s="19">
        <v>1075381</v>
      </c>
      <c r="AA375" s="17">
        <v>2019</v>
      </c>
      <c r="AB375" s="17" t="s">
        <v>43</v>
      </c>
      <c r="AC375" s="17" t="s">
        <v>12438</v>
      </c>
      <c r="AD375" s="17" t="s">
        <v>43</v>
      </c>
      <c r="AE375" s="17">
        <v>6.09</v>
      </c>
      <c r="AF375" s="17" t="s">
        <v>52</v>
      </c>
      <c r="AG375" s="17">
        <v>4.1580000000000004</v>
      </c>
      <c r="AH375" s="17">
        <v>2019</v>
      </c>
      <c r="AI375" s="17">
        <v>46.6</v>
      </c>
      <c r="AJ375" s="17" t="s">
        <v>52</v>
      </c>
      <c r="AK375" s="17">
        <v>2</v>
      </c>
      <c r="AL375" s="17">
        <v>1.472</v>
      </c>
      <c r="AM375" s="17">
        <v>2018</v>
      </c>
      <c r="AN375" s="17" t="s">
        <v>8354</v>
      </c>
      <c r="AO375" s="5"/>
    </row>
    <row r="376" spans="1:41" ht="26.25" x14ac:dyDescent="0.25">
      <c r="A376" s="17"/>
      <c r="B376" s="17">
        <v>288</v>
      </c>
      <c r="C376" s="17" t="s">
        <v>1337</v>
      </c>
      <c r="D376" s="17" t="s">
        <v>478</v>
      </c>
      <c r="E376" s="17"/>
      <c r="F376" s="17" t="s">
        <v>1338</v>
      </c>
      <c r="G376" s="17" t="s">
        <v>1339</v>
      </c>
      <c r="H376" s="17" t="s">
        <v>541</v>
      </c>
      <c r="I376" s="18" t="s">
        <v>10559</v>
      </c>
      <c r="J376" s="17">
        <v>35.203769999999999</v>
      </c>
      <c r="K376" s="17">
        <v>-119.45314</v>
      </c>
      <c r="L376" s="34" t="s">
        <v>43</v>
      </c>
      <c r="M376" s="17" t="s">
        <v>40</v>
      </c>
      <c r="N376" s="17" t="s">
        <v>542</v>
      </c>
      <c r="O376" s="17" t="s">
        <v>542</v>
      </c>
      <c r="P376" s="17">
        <v>1972</v>
      </c>
      <c r="Q376" s="17">
        <v>2064</v>
      </c>
      <c r="R376" s="17" t="s">
        <v>51</v>
      </c>
      <c r="S376" s="17">
        <v>85</v>
      </c>
      <c r="T376" s="17">
        <v>40</v>
      </c>
      <c r="U376" s="17">
        <v>120</v>
      </c>
      <c r="V376" s="17">
        <v>60</v>
      </c>
      <c r="W376" s="19">
        <v>5910000</v>
      </c>
      <c r="X376" s="19">
        <v>1627135</v>
      </c>
      <c r="Y376" s="17">
        <v>2009</v>
      </c>
      <c r="Z376" s="19">
        <v>34849</v>
      </c>
      <c r="AA376" s="17">
        <v>2008</v>
      </c>
      <c r="AB376" s="17" t="s">
        <v>60</v>
      </c>
      <c r="AC376" s="17" t="s">
        <v>12438</v>
      </c>
      <c r="AD376" s="17" t="s">
        <v>43</v>
      </c>
      <c r="AE376" s="17">
        <v>7.1999999999999995E-2</v>
      </c>
      <c r="AF376" s="17" t="s">
        <v>43</v>
      </c>
      <c r="AG376" s="17"/>
      <c r="AH376" s="17"/>
      <c r="AI376" s="17"/>
      <c r="AJ376" s="17" t="s">
        <v>43</v>
      </c>
      <c r="AK376" s="17"/>
      <c r="AL376" s="17"/>
      <c r="AM376" s="17"/>
      <c r="AN376" s="17"/>
      <c r="AO376" s="5"/>
    </row>
    <row r="377" spans="1:41" ht="26.25" x14ac:dyDescent="0.25">
      <c r="A377" s="17">
        <v>1002634</v>
      </c>
      <c r="B377" s="17">
        <v>289</v>
      </c>
      <c r="C377" s="17" t="s">
        <v>1340</v>
      </c>
      <c r="D377" s="17" t="s">
        <v>478</v>
      </c>
      <c r="E377" s="17"/>
      <c r="F377" s="17" t="s">
        <v>1341</v>
      </c>
      <c r="G377" s="17" t="s">
        <v>12462</v>
      </c>
      <c r="H377" s="17" t="s">
        <v>748</v>
      </c>
      <c r="I377" s="18" t="s">
        <v>10560</v>
      </c>
      <c r="J377" s="17">
        <v>34.476939999999999</v>
      </c>
      <c r="K377" s="17">
        <v>-120.12417000000001</v>
      </c>
      <c r="L377" s="34" t="s">
        <v>52</v>
      </c>
      <c r="M377" s="17" t="s">
        <v>40</v>
      </c>
      <c r="N377" s="17" t="s">
        <v>910</v>
      </c>
      <c r="O377" s="17" t="s">
        <v>910</v>
      </c>
      <c r="P377" s="17">
        <v>1967</v>
      </c>
      <c r="Q377" s="17">
        <v>2036</v>
      </c>
      <c r="R377" s="17" t="s">
        <v>51</v>
      </c>
      <c r="S377" s="17">
        <v>118</v>
      </c>
      <c r="T377" s="17">
        <v>106.1</v>
      </c>
      <c r="U377" s="17"/>
      <c r="V377" s="17"/>
      <c r="W377" s="19">
        <v>14001750</v>
      </c>
      <c r="X377" s="19">
        <v>11189599</v>
      </c>
      <c r="Y377" s="17">
        <v>2019</v>
      </c>
      <c r="Z377" s="19">
        <v>224766</v>
      </c>
      <c r="AA377" s="17">
        <v>2019</v>
      </c>
      <c r="AB377" s="17" t="s">
        <v>43</v>
      </c>
      <c r="AC377" s="17" t="s">
        <v>12438</v>
      </c>
      <c r="AD377" s="17" t="s">
        <v>43</v>
      </c>
      <c r="AE377" s="17">
        <v>2.2400000000000002</v>
      </c>
      <c r="AF377" s="17" t="s">
        <v>52</v>
      </c>
      <c r="AG377" s="17">
        <v>1.7769999999999999</v>
      </c>
      <c r="AH377" s="17">
        <v>2019</v>
      </c>
      <c r="AI377" s="17">
        <v>53.3</v>
      </c>
      <c r="AJ377" s="17" t="s">
        <v>52</v>
      </c>
      <c r="AK377" s="17"/>
      <c r="AL377" s="17">
        <v>0.27</v>
      </c>
      <c r="AM377" s="17">
        <v>2019</v>
      </c>
      <c r="AN377" s="17" t="s">
        <v>8355</v>
      </c>
      <c r="AO377" s="5"/>
    </row>
    <row r="378" spans="1:41" ht="26.25" x14ac:dyDescent="0.25">
      <c r="A378" s="17">
        <v>1004403</v>
      </c>
      <c r="B378" s="17">
        <v>290</v>
      </c>
      <c r="C378" s="17" t="s">
        <v>8356</v>
      </c>
      <c r="D378" s="17" t="s">
        <v>478</v>
      </c>
      <c r="E378" s="17" t="s">
        <v>1343</v>
      </c>
      <c r="F378" s="17" t="s">
        <v>8357</v>
      </c>
      <c r="G378" s="17" t="s">
        <v>8358</v>
      </c>
      <c r="H378" s="17" t="s">
        <v>573</v>
      </c>
      <c r="I378" s="18" t="s">
        <v>10561</v>
      </c>
      <c r="J378" s="17">
        <v>36.02111</v>
      </c>
      <c r="K378" s="17">
        <v>-119.10583</v>
      </c>
      <c r="L378" s="34" t="s">
        <v>43</v>
      </c>
      <c r="M378" s="17" t="s">
        <v>40</v>
      </c>
      <c r="N378" s="17" t="s">
        <v>574</v>
      </c>
      <c r="O378" s="17" t="s">
        <v>574</v>
      </c>
      <c r="P378" s="17">
        <v>1971</v>
      </c>
      <c r="Q378" s="17">
        <v>2024</v>
      </c>
      <c r="R378" s="17" t="s">
        <v>51</v>
      </c>
      <c r="S378" s="17"/>
      <c r="T378" s="17">
        <v>71</v>
      </c>
      <c r="U378" s="17">
        <v>45</v>
      </c>
      <c r="V378" s="17"/>
      <c r="W378" s="19">
        <v>5911242</v>
      </c>
      <c r="X378" s="19">
        <v>3473104</v>
      </c>
      <c r="Y378" s="17">
        <v>2019</v>
      </c>
      <c r="Z378" s="19">
        <v>125113</v>
      </c>
      <c r="AA378" s="17">
        <v>2019</v>
      </c>
      <c r="AB378" s="17" t="s">
        <v>43</v>
      </c>
      <c r="AC378" s="17" t="s">
        <v>12438</v>
      </c>
      <c r="AD378" s="17" t="s">
        <v>43</v>
      </c>
      <c r="AE378" s="17">
        <v>0.72699999999999998</v>
      </c>
      <c r="AF378" s="17" t="s">
        <v>52</v>
      </c>
      <c r="AG378" s="17">
        <v>0.218</v>
      </c>
      <c r="AH378" s="17">
        <v>2019</v>
      </c>
      <c r="AI378" s="17">
        <v>48.4</v>
      </c>
      <c r="AJ378" s="17" t="s">
        <v>52</v>
      </c>
      <c r="AK378" s="17"/>
      <c r="AL378" s="17">
        <v>0.218</v>
      </c>
      <c r="AM378" s="17">
        <v>2019</v>
      </c>
      <c r="AN378" s="17" t="s">
        <v>8359</v>
      </c>
      <c r="AO378" s="5"/>
    </row>
    <row r="379" spans="1:41" ht="39" x14ac:dyDescent="0.25">
      <c r="A379" s="17"/>
      <c r="B379" s="17">
        <v>291</v>
      </c>
      <c r="C379" s="17" t="s">
        <v>1344</v>
      </c>
      <c r="D379" s="17" t="s">
        <v>478</v>
      </c>
      <c r="E379" s="17"/>
      <c r="F379" s="17"/>
      <c r="G379" s="17" t="s">
        <v>1345</v>
      </c>
      <c r="H379" s="17" t="s">
        <v>622</v>
      </c>
      <c r="I379" s="18" t="s">
        <v>10562</v>
      </c>
      <c r="J379" s="17">
        <v>35.850709999999999</v>
      </c>
      <c r="K379" s="17">
        <v>-116.18246000000001</v>
      </c>
      <c r="L379" s="34" t="s">
        <v>43</v>
      </c>
      <c r="M379" s="17" t="s">
        <v>40</v>
      </c>
      <c r="N379" s="17"/>
      <c r="O379" s="17" t="s">
        <v>623</v>
      </c>
      <c r="P379" s="17"/>
      <c r="Q379" s="17">
        <v>2050</v>
      </c>
      <c r="R379" s="17" t="s">
        <v>51</v>
      </c>
      <c r="S379" s="17">
        <v>29</v>
      </c>
      <c r="T379" s="17"/>
      <c r="U379" s="17"/>
      <c r="V379" s="17"/>
      <c r="W379" s="19"/>
      <c r="X379" s="19">
        <v>48707</v>
      </c>
      <c r="Y379" s="17"/>
      <c r="Z379" s="19">
        <v>0</v>
      </c>
      <c r="AA379" s="17">
        <v>2004</v>
      </c>
      <c r="AB379" s="17" t="s">
        <v>60</v>
      </c>
      <c r="AC379" s="17" t="s">
        <v>12438</v>
      </c>
      <c r="AD379" s="17" t="s">
        <v>43</v>
      </c>
      <c r="AE379" s="17"/>
      <c r="AF379" s="17" t="s">
        <v>43</v>
      </c>
      <c r="AG379" s="17"/>
      <c r="AH379" s="17"/>
      <c r="AI379" s="17"/>
      <c r="AJ379" s="17" t="s">
        <v>43</v>
      </c>
      <c r="AK379" s="17"/>
      <c r="AL379" s="17"/>
      <c r="AM379" s="17"/>
      <c r="AN379" s="17"/>
      <c r="AO379" s="5"/>
    </row>
    <row r="380" spans="1:41" ht="26.25" x14ac:dyDescent="0.25">
      <c r="A380" s="17"/>
      <c r="B380" s="17">
        <v>292</v>
      </c>
      <c r="C380" s="17" t="s">
        <v>1346</v>
      </c>
      <c r="D380" s="17" t="s">
        <v>478</v>
      </c>
      <c r="E380" s="17"/>
      <c r="F380" s="17" t="s">
        <v>1347</v>
      </c>
      <c r="G380" s="17" t="s">
        <v>1348</v>
      </c>
      <c r="H380" s="17" t="s">
        <v>541</v>
      </c>
      <c r="I380" s="18" t="s">
        <v>10563</v>
      </c>
      <c r="J380" s="17">
        <v>35.123620000000003</v>
      </c>
      <c r="K380" s="17">
        <v>-118.34031</v>
      </c>
      <c r="L380" s="34" t="s">
        <v>43</v>
      </c>
      <c r="M380" s="17" t="s">
        <v>40</v>
      </c>
      <c r="N380" s="17" t="s">
        <v>542</v>
      </c>
      <c r="O380" s="17" t="s">
        <v>542</v>
      </c>
      <c r="P380" s="17">
        <v>1973</v>
      </c>
      <c r="Q380" s="17">
        <v>2021</v>
      </c>
      <c r="R380" s="17" t="s">
        <v>51</v>
      </c>
      <c r="S380" s="17">
        <v>32</v>
      </c>
      <c r="T380" s="17">
        <v>32</v>
      </c>
      <c r="U380" s="17">
        <v>80</v>
      </c>
      <c r="V380" s="17">
        <v>60</v>
      </c>
      <c r="W380" s="19">
        <v>2078000</v>
      </c>
      <c r="X380" s="19">
        <v>1649600</v>
      </c>
      <c r="Y380" s="17">
        <v>2008</v>
      </c>
      <c r="Z380" s="19">
        <v>60150</v>
      </c>
      <c r="AA380" s="17">
        <v>2009</v>
      </c>
      <c r="AB380" s="17" t="s">
        <v>60</v>
      </c>
      <c r="AC380" s="17" t="s">
        <v>12438</v>
      </c>
      <c r="AD380" s="17" t="s">
        <v>43</v>
      </c>
      <c r="AE380" s="17">
        <v>0.17</v>
      </c>
      <c r="AF380" s="17" t="s">
        <v>52</v>
      </c>
      <c r="AG380" s="17">
        <v>0.08</v>
      </c>
      <c r="AH380" s="17"/>
      <c r="AI380" s="17"/>
      <c r="AJ380" s="17" t="s">
        <v>52</v>
      </c>
      <c r="AK380" s="17"/>
      <c r="AL380" s="17">
        <v>0.08</v>
      </c>
      <c r="AM380" s="17"/>
      <c r="AN380" s="17"/>
      <c r="AO380" s="5"/>
    </row>
    <row r="381" spans="1:41" ht="39" x14ac:dyDescent="0.25">
      <c r="A381" s="17">
        <v>1005368</v>
      </c>
      <c r="B381" s="17">
        <v>256</v>
      </c>
      <c r="C381" s="17" t="s">
        <v>9814</v>
      </c>
      <c r="D381" s="17" t="s">
        <v>478</v>
      </c>
      <c r="E381" s="17"/>
      <c r="F381" s="17" t="s">
        <v>1240</v>
      </c>
      <c r="G381" s="17" t="s">
        <v>837</v>
      </c>
      <c r="H381" s="17" t="s">
        <v>838</v>
      </c>
      <c r="I381" s="18" t="s">
        <v>10564</v>
      </c>
      <c r="J381" s="17">
        <v>40.195999999999998</v>
      </c>
      <c r="K381" s="17">
        <v>-122.29742</v>
      </c>
      <c r="L381" s="34" t="s">
        <v>43</v>
      </c>
      <c r="M381" s="17" t="s">
        <v>40</v>
      </c>
      <c r="N381" s="17" t="s">
        <v>9815</v>
      </c>
      <c r="O381" s="17" t="s">
        <v>737</v>
      </c>
      <c r="P381" s="17">
        <v>1974</v>
      </c>
      <c r="Q381" s="17">
        <v>2046</v>
      </c>
      <c r="R381" s="17" t="s">
        <v>51</v>
      </c>
      <c r="S381" s="17">
        <v>120</v>
      </c>
      <c r="T381" s="17">
        <v>37.799999999999997</v>
      </c>
      <c r="U381" s="17"/>
      <c r="V381" s="17">
        <v>80</v>
      </c>
      <c r="W381" s="19">
        <v>3606399</v>
      </c>
      <c r="X381" s="19">
        <v>1830675</v>
      </c>
      <c r="Y381" s="17">
        <v>2019</v>
      </c>
      <c r="Z381" s="19">
        <v>61127</v>
      </c>
      <c r="AA381" s="17">
        <v>2019</v>
      </c>
      <c r="AB381" s="17" t="s">
        <v>43</v>
      </c>
      <c r="AC381" s="17" t="s">
        <v>12438</v>
      </c>
      <c r="AD381" s="17" t="s">
        <v>43</v>
      </c>
      <c r="AE381" s="17">
        <v>0.74399999999999999</v>
      </c>
      <c r="AF381" s="17" t="s">
        <v>52</v>
      </c>
      <c r="AG381" s="17">
        <v>0.43099999999999999</v>
      </c>
      <c r="AH381" s="17">
        <v>2019</v>
      </c>
      <c r="AI381" s="17">
        <v>47.1</v>
      </c>
      <c r="AJ381" s="17" t="s">
        <v>52</v>
      </c>
      <c r="AK381" s="17">
        <v>1</v>
      </c>
      <c r="AL381" s="17">
        <v>0.43099999999999999</v>
      </c>
      <c r="AM381" s="17">
        <v>2019</v>
      </c>
      <c r="AN381" s="17" t="s">
        <v>8329</v>
      </c>
      <c r="AO381" s="5"/>
    </row>
    <row r="382" spans="1:41" ht="64.5" x14ac:dyDescent="0.25">
      <c r="A382" s="17"/>
      <c r="B382" s="17">
        <v>223</v>
      </c>
      <c r="C382" s="17" t="s">
        <v>1349</v>
      </c>
      <c r="D382" s="17" t="s">
        <v>478</v>
      </c>
      <c r="E382" s="17"/>
      <c r="F382" s="17"/>
      <c r="G382" s="17" t="s">
        <v>1350</v>
      </c>
      <c r="H382" s="17" t="s">
        <v>631</v>
      </c>
      <c r="I382" s="18"/>
      <c r="J382" s="17"/>
      <c r="K382" s="17"/>
      <c r="L382" s="34" t="s">
        <v>43</v>
      </c>
      <c r="M382" s="17" t="s">
        <v>40</v>
      </c>
      <c r="N382" s="17" t="s">
        <v>632</v>
      </c>
      <c r="O382" s="17" t="s">
        <v>633</v>
      </c>
      <c r="P382" s="17"/>
      <c r="Q382" s="17"/>
      <c r="R382" s="17" t="s">
        <v>60</v>
      </c>
      <c r="S382" s="17"/>
      <c r="T382" s="17"/>
      <c r="U382" s="17"/>
      <c r="V382" s="17"/>
      <c r="W382" s="19"/>
      <c r="X382" s="19"/>
      <c r="Y382" s="17"/>
      <c r="Z382" s="19"/>
      <c r="AA382" s="17"/>
      <c r="AB382" s="17" t="s">
        <v>60</v>
      </c>
      <c r="AC382" s="17" t="s">
        <v>12438</v>
      </c>
      <c r="AD382" s="17" t="s">
        <v>43</v>
      </c>
      <c r="AE382" s="17"/>
      <c r="AF382" s="17" t="s">
        <v>43</v>
      </c>
      <c r="AG382" s="17"/>
      <c r="AH382" s="17"/>
      <c r="AI382" s="17"/>
      <c r="AJ382" s="17" t="s">
        <v>43</v>
      </c>
      <c r="AK382" s="17"/>
      <c r="AL382" s="17"/>
      <c r="AM382" s="17"/>
      <c r="AN382" s="17"/>
      <c r="AO382" s="5"/>
    </row>
    <row r="383" spans="1:41" ht="39" x14ac:dyDescent="0.25">
      <c r="A383" s="17">
        <v>1004743</v>
      </c>
      <c r="B383" s="17">
        <v>294</v>
      </c>
      <c r="C383" s="17" t="s">
        <v>1351</v>
      </c>
      <c r="D383" s="17" t="s">
        <v>478</v>
      </c>
      <c r="E383" s="17"/>
      <c r="F383" s="17" t="s">
        <v>1352</v>
      </c>
      <c r="G383" s="17" t="s">
        <v>1353</v>
      </c>
      <c r="H383" s="17" t="s">
        <v>560</v>
      </c>
      <c r="I383" s="18" t="s">
        <v>10565</v>
      </c>
      <c r="J383" s="17">
        <v>34.402500000000003</v>
      </c>
      <c r="K383" s="17">
        <v>-118.99806</v>
      </c>
      <c r="L383" s="34" t="s">
        <v>43</v>
      </c>
      <c r="M383" s="17" t="s">
        <v>40</v>
      </c>
      <c r="N383" s="17" t="s">
        <v>561</v>
      </c>
      <c r="O383" s="17" t="s">
        <v>561</v>
      </c>
      <c r="P383" s="17">
        <v>1970</v>
      </c>
      <c r="Q383" s="17">
        <v>2027</v>
      </c>
      <c r="R383" s="17" t="s">
        <v>51</v>
      </c>
      <c r="S383" s="17">
        <v>86</v>
      </c>
      <c r="T383" s="17">
        <v>38.6</v>
      </c>
      <c r="U383" s="17">
        <v>435</v>
      </c>
      <c r="V383" s="17"/>
      <c r="W383" s="19">
        <v>14278310</v>
      </c>
      <c r="X383" s="19">
        <v>9691635</v>
      </c>
      <c r="Y383" s="17">
        <v>2019</v>
      </c>
      <c r="Z383" s="19">
        <v>427959</v>
      </c>
      <c r="AA383" s="17">
        <v>2019</v>
      </c>
      <c r="AB383" s="17" t="s">
        <v>52</v>
      </c>
      <c r="AC383" s="17" t="s">
        <v>12440</v>
      </c>
      <c r="AD383" s="17" t="s">
        <v>43</v>
      </c>
      <c r="AE383" s="17"/>
      <c r="AF383" s="17" t="s">
        <v>52</v>
      </c>
      <c r="AG383" s="17">
        <v>2.206</v>
      </c>
      <c r="AH383" s="17">
        <v>2019</v>
      </c>
      <c r="AI383" s="17">
        <v>49.7</v>
      </c>
      <c r="AJ383" s="17" t="s">
        <v>52</v>
      </c>
      <c r="AK383" s="17">
        <v>1</v>
      </c>
      <c r="AL383" s="17"/>
      <c r="AM383" s="17"/>
      <c r="AN383" s="17" t="s">
        <v>8360</v>
      </c>
      <c r="AO383" s="5"/>
    </row>
    <row r="384" spans="1:41" ht="77.25" x14ac:dyDescent="0.25">
      <c r="A384" s="17">
        <v>1006089</v>
      </c>
      <c r="B384" s="17">
        <v>343</v>
      </c>
      <c r="C384" s="17" t="s">
        <v>1354</v>
      </c>
      <c r="D384" s="17" t="s">
        <v>478</v>
      </c>
      <c r="E384" s="17" t="s">
        <v>8361</v>
      </c>
      <c r="F384" s="17" t="s">
        <v>1355</v>
      </c>
      <c r="G384" s="17" t="s">
        <v>524</v>
      </c>
      <c r="H384" s="17" t="s">
        <v>524</v>
      </c>
      <c r="I384" s="18" t="s">
        <v>10566</v>
      </c>
      <c r="J384" s="17">
        <v>34.144399999999997</v>
      </c>
      <c r="K384" s="17">
        <v>-118.30119999999999</v>
      </c>
      <c r="L384" s="34" t="s">
        <v>52</v>
      </c>
      <c r="M384" s="17" t="s">
        <v>40</v>
      </c>
      <c r="N384" s="17" t="s">
        <v>1063</v>
      </c>
      <c r="O384" s="17" t="s">
        <v>1063</v>
      </c>
      <c r="P384" s="17">
        <v>1957</v>
      </c>
      <c r="Q384" s="17">
        <v>1985</v>
      </c>
      <c r="R384" s="17" t="s">
        <v>42</v>
      </c>
      <c r="S384" s="17">
        <v>90</v>
      </c>
      <c r="T384" s="17">
        <v>90</v>
      </c>
      <c r="U384" s="17"/>
      <c r="V384" s="17">
        <v>290</v>
      </c>
      <c r="W384" s="19"/>
      <c r="X384" s="19">
        <v>16574265</v>
      </c>
      <c r="Y384" s="17">
        <v>1985</v>
      </c>
      <c r="Z384" s="19">
        <v>571526</v>
      </c>
      <c r="AA384" s="17">
        <v>1985</v>
      </c>
      <c r="AB384" s="17" t="s">
        <v>43</v>
      </c>
      <c r="AC384" s="17" t="s">
        <v>12438</v>
      </c>
      <c r="AD384" s="17" t="s">
        <v>43</v>
      </c>
      <c r="AE384" s="17">
        <v>2.48</v>
      </c>
      <c r="AF384" s="17" t="s">
        <v>52</v>
      </c>
      <c r="AG384" s="17">
        <v>0.82799999999999996</v>
      </c>
      <c r="AH384" s="17">
        <v>2018</v>
      </c>
      <c r="AI384" s="17">
        <v>43.9</v>
      </c>
      <c r="AJ384" s="17" t="s">
        <v>52</v>
      </c>
      <c r="AK384" s="17">
        <v>1</v>
      </c>
      <c r="AL384" s="17">
        <v>0.82799999999999996</v>
      </c>
      <c r="AM384" s="17">
        <v>2018</v>
      </c>
      <c r="AN384" s="17" t="s">
        <v>8362</v>
      </c>
      <c r="AO384" s="5"/>
    </row>
    <row r="385" spans="1:41" ht="51.75" x14ac:dyDescent="0.25">
      <c r="A385" s="17">
        <v>1007836</v>
      </c>
      <c r="B385" s="17">
        <v>137</v>
      </c>
      <c r="C385" s="17" t="s">
        <v>373</v>
      </c>
      <c r="D385" s="17" t="s">
        <v>478</v>
      </c>
      <c r="E385" s="17" t="s">
        <v>1356</v>
      </c>
      <c r="F385" s="17" t="s">
        <v>1357</v>
      </c>
      <c r="G385" s="17" t="s">
        <v>1358</v>
      </c>
      <c r="H385" s="17" t="s">
        <v>495</v>
      </c>
      <c r="I385" s="18" t="s">
        <v>10567</v>
      </c>
      <c r="J385" s="17">
        <v>37.492269999999998</v>
      </c>
      <c r="K385" s="17">
        <v>-121.99229</v>
      </c>
      <c r="L385" s="34" t="s">
        <v>43</v>
      </c>
      <c r="M385" s="17" t="s">
        <v>58</v>
      </c>
      <c r="N385" s="17" t="s">
        <v>50</v>
      </c>
      <c r="O385" s="17" t="s">
        <v>50</v>
      </c>
      <c r="P385" s="17">
        <v>1967</v>
      </c>
      <c r="Q385" s="17">
        <v>2012</v>
      </c>
      <c r="R385" s="17" t="s">
        <v>42</v>
      </c>
      <c r="S385" s="17">
        <v>225</v>
      </c>
      <c r="T385" s="17">
        <v>115</v>
      </c>
      <c r="U385" s="17"/>
      <c r="V385" s="17">
        <v>104</v>
      </c>
      <c r="W385" s="19">
        <v>17343900</v>
      </c>
      <c r="X385" s="19">
        <v>16814600</v>
      </c>
      <c r="Y385" s="17">
        <v>2009</v>
      </c>
      <c r="Z385" s="19">
        <v>87661</v>
      </c>
      <c r="AA385" s="17">
        <v>2012</v>
      </c>
      <c r="AB385" s="17" t="s">
        <v>43</v>
      </c>
      <c r="AC385" s="17" t="s">
        <v>12438</v>
      </c>
      <c r="AD385" s="17" t="s">
        <v>43</v>
      </c>
      <c r="AE385" s="17">
        <v>2.65</v>
      </c>
      <c r="AF385" s="17" t="s">
        <v>52</v>
      </c>
      <c r="AG385" s="17">
        <v>1.643</v>
      </c>
      <c r="AH385" s="17">
        <v>2019</v>
      </c>
      <c r="AI385" s="17">
        <v>48.5</v>
      </c>
      <c r="AJ385" s="17" t="s">
        <v>52</v>
      </c>
      <c r="AK385" s="17">
        <v>1</v>
      </c>
      <c r="AL385" s="17">
        <v>1.643</v>
      </c>
      <c r="AM385" s="17">
        <v>2019</v>
      </c>
      <c r="AN385" s="17" t="s">
        <v>8363</v>
      </c>
      <c r="AO385" s="5"/>
    </row>
    <row r="386" spans="1:41" ht="26.25" x14ac:dyDescent="0.25">
      <c r="A386" s="17"/>
      <c r="B386" s="17">
        <v>295</v>
      </c>
      <c r="C386" s="17" t="s">
        <v>1359</v>
      </c>
      <c r="D386" s="17" t="s">
        <v>478</v>
      </c>
      <c r="E386" s="17"/>
      <c r="F386" s="17" t="s">
        <v>1360</v>
      </c>
      <c r="G386" s="17" t="s">
        <v>1361</v>
      </c>
      <c r="H386" s="17" t="s">
        <v>532</v>
      </c>
      <c r="I386" s="18" t="s">
        <v>10568</v>
      </c>
      <c r="J386" s="17">
        <v>35.763199999999998</v>
      </c>
      <c r="K386" s="17">
        <v>-117.399</v>
      </c>
      <c r="L386" s="34" t="s">
        <v>43</v>
      </c>
      <c r="M386" s="17" t="s">
        <v>40</v>
      </c>
      <c r="N386" s="17" t="s">
        <v>533</v>
      </c>
      <c r="O386" s="17"/>
      <c r="P386" s="17">
        <v>1956</v>
      </c>
      <c r="Q386" s="17">
        <v>1995</v>
      </c>
      <c r="R386" s="17" t="s">
        <v>42</v>
      </c>
      <c r="S386" s="17">
        <v>19</v>
      </c>
      <c r="T386" s="17"/>
      <c r="U386" s="17"/>
      <c r="V386" s="17">
        <v>33</v>
      </c>
      <c r="W386" s="19">
        <v>594000</v>
      </c>
      <c r="X386" s="19">
        <v>445500</v>
      </c>
      <c r="Y386" s="17"/>
      <c r="Z386" s="19">
        <v>2485</v>
      </c>
      <c r="AA386" s="17"/>
      <c r="AB386" s="17" t="s">
        <v>60</v>
      </c>
      <c r="AC386" s="17" t="s">
        <v>12438</v>
      </c>
      <c r="AD386" s="17" t="s">
        <v>43</v>
      </c>
      <c r="AE386" s="17"/>
      <c r="AF386" s="17" t="s">
        <v>43</v>
      </c>
      <c r="AG386" s="17"/>
      <c r="AH386" s="17"/>
      <c r="AI386" s="17"/>
      <c r="AJ386" s="17" t="s">
        <v>43</v>
      </c>
      <c r="AK386" s="17"/>
      <c r="AL386" s="17"/>
      <c r="AM386" s="17"/>
      <c r="AN386" s="17"/>
      <c r="AO386" s="5"/>
    </row>
    <row r="387" spans="1:41" ht="26.25" x14ac:dyDescent="0.25">
      <c r="A387" s="17"/>
      <c r="B387" s="17">
        <v>297</v>
      </c>
      <c r="C387" s="17" t="s">
        <v>1362</v>
      </c>
      <c r="D387" s="17" t="s">
        <v>478</v>
      </c>
      <c r="E387" s="17" t="s">
        <v>1363</v>
      </c>
      <c r="F387" s="17"/>
      <c r="G387" s="17" t="s">
        <v>1046</v>
      </c>
      <c r="H387" s="17" t="s">
        <v>631</v>
      </c>
      <c r="I387" s="18" t="s">
        <v>10484</v>
      </c>
      <c r="J387" s="17">
        <v>41.95</v>
      </c>
      <c r="K387" s="17">
        <v>-121.466667</v>
      </c>
      <c r="L387" s="34" t="s">
        <v>43</v>
      </c>
      <c r="M387" s="17" t="s">
        <v>40</v>
      </c>
      <c r="N387" s="17" t="s">
        <v>1364</v>
      </c>
      <c r="O387" s="17" t="s">
        <v>633</v>
      </c>
      <c r="P387" s="17"/>
      <c r="Q387" s="17">
        <v>2001</v>
      </c>
      <c r="R387" s="17" t="s">
        <v>42</v>
      </c>
      <c r="S387" s="17">
        <v>9</v>
      </c>
      <c r="T387" s="17"/>
      <c r="U387" s="17"/>
      <c r="V387" s="17"/>
      <c r="W387" s="19"/>
      <c r="X387" s="19">
        <v>75000</v>
      </c>
      <c r="Y387" s="17"/>
      <c r="Z387" s="19">
        <v>1584</v>
      </c>
      <c r="AA387" s="17">
        <v>1999</v>
      </c>
      <c r="AB387" s="17" t="s">
        <v>60</v>
      </c>
      <c r="AC387" s="17" t="s">
        <v>12438</v>
      </c>
      <c r="AD387" s="17" t="s">
        <v>43</v>
      </c>
      <c r="AE387" s="17"/>
      <c r="AF387" s="17" t="s">
        <v>43</v>
      </c>
      <c r="AG387" s="17"/>
      <c r="AH387" s="17"/>
      <c r="AI387" s="17"/>
      <c r="AJ387" s="17" t="s">
        <v>43</v>
      </c>
      <c r="AK387" s="17"/>
      <c r="AL387" s="17"/>
      <c r="AM387" s="17"/>
      <c r="AN387" s="17"/>
      <c r="AO387" s="5"/>
    </row>
    <row r="388" spans="1:41" ht="26.25" x14ac:dyDescent="0.25">
      <c r="A388" s="17"/>
      <c r="B388" s="17">
        <v>298</v>
      </c>
      <c r="C388" s="17" t="s">
        <v>1365</v>
      </c>
      <c r="D388" s="17" t="s">
        <v>478</v>
      </c>
      <c r="E388" s="17"/>
      <c r="F388" s="17" t="s">
        <v>1366</v>
      </c>
      <c r="G388" s="17" t="s">
        <v>1367</v>
      </c>
      <c r="H388" s="17" t="s">
        <v>615</v>
      </c>
      <c r="I388" s="18" t="s">
        <v>10569</v>
      </c>
      <c r="J388" s="17">
        <v>37.948329999999999</v>
      </c>
      <c r="K388" s="17">
        <v>-120.4062</v>
      </c>
      <c r="L388" s="34" t="s">
        <v>43</v>
      </c>
      <c r="M388" s="17" t="s">
        <v>40</v>
      </c>
      <c r="N388" s="17" t="s">
        <v>616</v>
      </c>
      <c r="O388" s="17" t="s">
        <v>616</v>
      </c>
      <c r="P388" s="17"/>
      <c r="Q388" s="17">
        <v>2005</v>
      </c>
      <c r="R388" s="17" t="s">
        <v>42</v>
      </c>
      <c r="S388" s="17">
        <v>21</v>
      </c>
      <c r="T388" s="17"/>
      <c r="U388" s="17"/>
      <c r="V388" s="17"/>
      <c r="W388" s="19"/>
      <c r="X388" s="19">
        <v>986400</v>
      </c>
      <c r="Y388" s="17"/>
      <c r="Z388" s="19">
        <v>25673</v>
      </c>
      <c r="AA388" s="17">
        <v>1994</v>
      </c>
      <c r="AB388" s="17" t="s">
        <v>60</v>
      </c>
      <c r="AC388" s="17" t="s">
        <v>12438</v>
      </c>
      <c r="AD388" s="17" t="s">
        <v>43</v>
      </c>
      <c r="AE388" s="17"/>
      <c r="AF388" s="17" t="s">
        <v>43</v>
      </c>
      <c r="AG388" s="17"/>
      <c r="AH388" s="17"/>
      <c r="AI388" s="17"/>
      <c r="AJ388" s="17" t="s">
        <v>43</v>
      </c>
      <c r="AK388" s="17"/>
      <c r="AL388" s="17"/>
      <c r="AM388" s="17"/>
      <c r="AN388" s="17"/>
      <c r="AO388" s="5"/>
    </row>
    <row r="389" spans="1:41" ht="26.25" x14ac:dyDescent="0.25">
      <c r="A389" s="17"/>
      <c r="B389" s="17">
        <v>299</v>
      </c>
      <c r="C389" s="17" t="s">
        <v>1368</v>
      </c>
      <c r="D389" s="17" t="s">
        <v>478</v>
      </c>
      <c r="E389" s="17"/>
      <c r="F389" s="17" t="s">
        <v>1369</v>
      </c>
      <c r="G389" s="17" t="s">
        <v>1370</v>
      </c>
      <c r="H389" s="17" t="s">
        <v>532</v>
      </c>
      <c r="I389" s="18" t="s">
        <v>10570</v>
      </c>
      <c r="J389" s="17">
        <v>34.119199999999999</v>
      </c>
      <c r="K389" s="17">
        <v>-115.9652</v>
      </c>
      <c r="L389" s="34" t="s">
        <v>43</v>
      </c>
      <c r="M389" s="17" t="s">
        <v>40</v>
      </c>
      <c r="N389" s="17" t="s">
        <v>533</v>
      </c>
      <c r="O389" s="17" t="s">
        <v>533</v>
      </c>
      <c r="P389" s="17">
        <v>1954</v>
      </c>
      <c r="Q389" s="17">
        <v>1998</v>
      </c>
      <c r="R389" s="17" t="s">
        <v>42</v>
      </c>
      <c r="S389" s="17">
        <v>39</v>
      </c>
      <c r="T389" s="17"/>
      <c r="U389" s="17"/>
      <c r="V389" s="17"/>
      <c r="W389" s="19">
        <v>738000</v>
      </c>
      <c r="X389" s="19">
        <v>553500</v>
      </c>
      <c r="Y389" s="17"/>
      <c r="Z389" s="19">
        <v>18545</v>
      </c>
      <c r="AA389" s="17">
        <v>1997</v>
      </c>
      <c r="AB389" s="17" t="s">
        <v>60</v>
      </c>
      <c r="AC389" s="17" t="s">
        <v>12438</v>
      </c>
      <c r="AD389" s="17" t="s">
        <v>43</v>
      </c>
      <c r="AE389" s="17"/>
      <c r="AF389" s="17" t="s">
        <v>43</v>
      </c>
      <c r="AG389" s="17"/>
      <c r="AH389" s="17"/>
      <c r="AI389" s="17"/>
      <c r="AJ389" s="17" t="s">
        <v>43</v>
      </c>
      <c r="AK389" s="17"/>
      <c r="AL389" s="17"/>
      <c r="AM389" s="17"/>
      <c r="AN389" s="17"/>
      <c r="AO389" s="5"/>
    </row>
    <row r="390" spans="1:41" ht="26.25" x14ac:dyDescent="0.25">
      <c r="A390" s="17"/>
      <c r="B390" s="17">
        <v>300</v>
      </c>
      <c r="C390" s="17" t="s">
        <v>1371</v>
      </c>
      <c r="D390" s="17" t="s">
        <v>478</v>
      </c>
      <c r="E390" s="17"/>
      <c r="F390" s="17" t="s">
        <v>1372</v>
      </c>
      <c r="G390" s="17" t="s">
        <v>516</v>
      </c>
      <c r="H390" s="17" t="s">
        <v>517</v>
      </c>
      <c r="I390" s="18" t="s">
        <v>10360</v>
      </c>
      <c r="J390" s="17">
        <v>40.497219999999999</v>
      </c>
      <c r="K390" s="17">
        <v>-122.19694</v>
      </c>
      <c r="L390" s="34" t="s">
        <v>43</v>
      </c>
      <c r="M390" s="17" t="s">
        <v>58</v>
      </c>
      <c r="N390" s="17"/>
      <c r="O390" s="17" t="s">
        <v>1310</v>
      </c>
      <c r="P390" s="17">
        <v>1990</v>
      </c>
      <c r="Q390" s="17">
        <v>2002</v>
      </c>
      <c r="R390" s="17" t="s">
        <v>42</v>
      </c>
      <c r="S390" s="17">
        <v>21</v>
      </c>
      <c r="T390" s="17"/>
      <c r="U390" s="17"/>
      <c r="V390" s="17"/>
      <c r="W390" s="19"/>
      <c r="X390" s="19">
        <v>114600</v>
      </c>
      <c r="Y390" s="17">
        <v>2002</v>
      </c>
      <c r="Z390" s="19">
        <v>10866</v>
      </c>
      <c r="AA390" s="17">
        <v>2000</v>
      </c>
      <c r="AB390" s="17" t="s">
        <v>60</v>
      </c>
      <c r="AC390" s="17" t="s">
        <v>12438</v>
      </c>
      <c r="AD390" s="17" t="s">
        <v>43</v>
      </c>
      <c r="AE390" s="17"/>
      <c r="AF390" s="17" t="s">
        <v>43</v>
      </c>
      <c r="AG390" s="17"/>
      <c r="AH390" s="17"/>
      <c r="AI390" s="17"/>
      <c r="AJ390" s="17" t="s">
        <v>43</v>
      </c>
      <c r="AK390" s="17"/>
      <c r="AL390" s="17"/>
      <c r="AM390" s="17"/>
      <c r="AN390" s="17"/>
      <c r="AO390" s="5"/>
    </row>
    <row r="391" spans="1:41" ht="39" x14ac:dyDescent="0.25">
      <c r="A391" s="17"/>
      <c r="B391" s="17">
        <v>301</v>
      </c>
      <c r="C391" s="17" t="s">
        <v>1373</v>
      </c>
      <c r="D391" s="17" t="s">
        <v>478</v>
      </c>
      <c r="E391" s="17"/>
      <c r="F391" s="17" t="s">
        <v>1374</v>
      </c>
      <c r="G391" s="17" t="s">
        <v>1375</v>
      </c>
      <c r="H391" s="17" t="s">
        <v>524</v>
      </c>
      <c r="I391" s="18" t="s">
        <v>10571</v>
      </c>
      <c r="J391" s="17">
        <v>33.436540000000001</v>
      </c>
      <c r="K391" s="17">
        <v>-118.50579999999999</v>
      </c>
      <c r="L391" s="34" t="s">
        <v>43</v>
      </c>
      <c r="M391" s="17" t="s">
        <v>58</v>
      </c>
      <c r="N391" s="17" t="s">
        <v>1376</v>
      </c>
      <c r="O391" s="17" t="s">
        <v>1377</v>
      </c>
      <c r="P391" s="17"/>
      <c r="Q391" s="17">
        <v>1993</v>
      </c>
      <c r="R391" s="17" t="s">
        <v>42</v>
      </c>
      <c r="S391" s="17">
        <v>3</v>
      </c>
      <c r="T391" s="17"/>
      <c r="U391" s="17"/>
      <c r="V391" s="17"/>
      <c r="W391" s="19"/>
      <c r="X391" s="19">
        <v>25000</v>
      </c>
      <c r="Y391" s="17"/>
      <c r="Z391" s="19"/>
      <c r="AA391" s="17"/>
      <c r="AB391" s="17" t="s">
        <v>60</v>
      </c>
      <c r="AC391" s="17" t="s">
        <v>12438</v>
      </c>
      <c r="AD391" s="17" t="s">
        <v>43</v>
      </c>
      <c r="AE391" s="17"/>
      <c r="AF391" s="17" t="s">
        <v>43</v>
      </c>
      <c r="AG391" s="17"/>
      <c r="AH391" s="17"/>
      <c r="AI391" s="17"/>
      <c r="AJ391" s="17" t="s">
        <v>43</v>
      </c>
      <c r="AK391" s="17"/>
      <c r="AL391" s="17"/>
      <c r="AM391" s="17"/>
      <c r="AN391" s="17"/>
      <c r="AO391" s="5"/>
    </row>
    <row r="392" spans="1:41" ht="26.25" x14ac:dyDescent="0.25">
      <c r="A392" s="17"/>
      <c r="B392" s="17">
        <v>306</v>
      </c>
      <c r="C392" s="17" t="s">
        <v>1378</v>
      </c>
      <c r="D392" s="17" t="s">
        <v>478</v>
      </c>
      <c r="E392" s="17"/>
      <c r="F392" s="17"/>
      <c r="G392" s="17" t="s">
        <v>1370</v>
      </c>
      <c r="H392" s="17" t="s">
        <v>532</v>
      </c>
      <c r="I392" s="18" t="s">
        <v>10570</v>
      </c>
      <c r="J392" s="17">
        <v>34.133333999999998</v>
      </c>
      <c r="K392" s="17">
        <v>-116.05</v>
      </c>
      <c r="L392" s="34" t="s">
        <v>43</v>
      </c>
      <c r="M392" s="17" t="s">
        <v>40</v>
      </c>
      <c r="N392" s="17"/>
      <c r="O392" s="17" t="s">
        <v>1135</v>
      </c>
      <c r="P392" s="17"/>
      <c r="Q392" s="17">
        <v>2066</v>
      </c>
      <c r="R392" s="17" t="s">
        <v>51</v>
      </c>
      <c r="S392" s="17">
        <v>69</v>
      </c>
      <c r="T392" s="17"/>
      <c r="U392" s="17"/>
      <c r="V392" s="17"/>
      <c r="W392" s="19"/>
      <c r="X392" s="19">
        <v>612000</v>
      </c>
      <c r="Y392" s="17"/>
      <c r="Z392" s="19">
        <v>5947</v>
      </c>
      <c r="AA392" s="17">
        <v>2004</v>
      </c>
      <c r="AB392" s="17" t="s">
        <v>60</v>
      </c>
      <c r="AC392" s="17" t="s">
        <v>12438</v>
      </c>
      <c r="AD392" s="17" t="s">
        <v>43</v>
      </c>
      <c r="AE392" s="17"/>
      <c r="AF392" s="17" t="s">
        <v>43</v>
      </c>
      <c r="AG392" s="17"/>
      <c r="AH392" s="17"/>
      <c r="AI392" s="17"/>
      <c r="AJ392" s="17" t="s">
        <v>43</v>
      </c>
      <c r="AK392" s="17"/>
      <c r="AL392" s="17"/>
      <c r="AM392" s="17"/>
      <c r="AN392" s="17"/>
      <c r="AO392" s="5"/>
    </row>
    <row r="393" spans="1:41" ht="26.25" x14ac:dyDescent="0.25">
      <c r="A393" s="17"/>
      <c r="B393" s="17">
        <v>302</v>
      </c>
      <c r="C393" s="17" t="s">
        <v>1379</v>
      </c>
      <c r="D393" s="17" t="s">
        <v>478</v>
      </c>
      <c r="E393" s="17"/>
      <c r="F393" s="17" t="s">
        <v>1380</v>
      </c>
      <c r="G393" s="17" t="s">
        <v>471</v>
      </c>
      <c r="H393" s="17" t="s">
        <v>471</v>
      </c>
      <c r="I393" s="18" t="s">
        <v>10572</v>
      </c>
      <c r="J393" s="17">
        <v>38.648000000000003</v>
      </c>
      <c r="K393" s="17">
        <v>-120.82980000000001</v>
      </c>
      <c r="L393" s="34" t="s">
        <v>43</v>
      </c>
      <c r="M393" s="17" t="s">
        <v>40</v>
      </c>
      <c r="N393" s="17" t="s">
        <v>1381</v>
      </c>
      <c r="O393" s="17"/>
      <c r="P393" s="17">
        <v>1969</v>
      </c>
      <c r="Q393" s="17">
        <v>2012</v>
      </c>
      <c r="R393" s="17" t="s">
        <v>42</v>
      </c>
      <c r="S393" s="17">
        <v>41</v>
      </c>
      <c r="T393" s="17">
        <v>6</v>
      </c>
      <c r="U393" s="17"/>
      <c r="V393" s="17"/>
      <c r="W393" s="19"/>
      <c r="X393" s="19">
        <v>1000000</v>
      </c>
      <c r="Y393" s="17"/>
      <c r="Z393" s="19">
        <v>1478</v>
      </c>
      <c r="AA393" s="17">
        <v>2004</v>
      </c>
      <c r="AB393" s="17" t="s">
        <v>60</v>
      </c>
      <c r="AC393" s="17" t="s">
        <v>12438</v>
      </c>
      <c r="AD393" s="17" t="s">
        <v>43</v>
      </c>
      <c r="AE393" s="17"/>
      <c r="AF393" s="17" t="s">
        <v>52</v>
      </c>
      <c r="AG393" s="17">
        <v>0.35</v>
      </c>
      <c r="AH393" s="17"/>
      <c r="AI393" s="17">
        <v>34.6</v>
      </c>
      <c r="AJ393" s="17" t="s">
        <v>52</v>
      </c>
      <c r="AK393" s="17">
        <v>1</v>
      </c>
      <c r="AL393" s="17">
        <v>0.23499999999999999</v>
      </c>
      <c r="AM393" s="17"/>
      <c r="AN393" s="17" t="s">
        <v>1382</v>
      </c>
      <c r="AO393" s="5"/>
    </row>
    <row r="394" spans="1:41" ht="39" x14ac:dyDescent="0.25">
      <c r="A394" s="17"/>
      <c r="B394" s="17">
        <v>303</v>
      </c>
      <c r="C394" s="17" t="s">
        <v>1383</v>
      </c>
      <c r="D394" s="17" t="s">
        <v>478</v>
      </c>
      <c r="E394" s="17"/>
      <c r="F394" s="17" t="s">
        <v>1384</v>
      </c>
      <c r="G394" s="17" t="s">
        <v>1385</v>
      </c>
      <c r="H394" s="17" t="s">
        <v>1386</v>
      </c>
      <c r="I394" s="18" t="s">
        <v>10573</v>
      </c>
      <c r="J394" s="17">
        <v>38.529719999999998</v>
      </c>
      <c r="K394" s="17">
        <v>-121.80556</v>
      </c>
      <c r="L394" s="34" t="s">
        <v>43</v>
      </c>
      <c r="M394" s="17" t="s">
        <v>58</v>
      </c>
      <c r="N394" s="17" t="s">
        <v>1387</v>
      </c>
      <c r="O394" s="17" t="s">
        <v>1387</v>
      </c>
      <c r="P394" s="17"/>
      <c r="Q394" s="17"/>
      <c r="R394" s="17" t="s">
        <v>42</v>
      </c>
      <c r="S394" s="17">
        <v>39</v>
      </c>
      <c r="T394" s="17"/>
      <c r="U394" s="17"/>
      <c r="V394" s="17"/>
      <c r="W394" s="19"/>
      <c r="X394" s="19">
        <v>534000</v>
      </c>
      <c r="Y394" s="17"/>
      <c r="Z394" s="19">
        <v>12904</v>
      </c>
      <c r="AA394" s="17">
        <v>2004</v>
      </c>
      <c r="AB394" s="17" t="s">
        <v>60</v>
      </c>
      <c r="AC394" s="17" t="s">
        <v>12438</v>
      </c>
      <c r="AD394" s="17" t="s">
        <v>43</v>
      </c>
      <c r="AE394" s="17"/>
      <c r="AF394" s="17" t="s">
        <v>52</v>
      </c>
      <c r="AG394" s="17"/>
      <c r="AH394" s="17"/>
      <c r="AI394" s="17"/>
      <c r="AJ394" s="17" t="s">
        <v>52</v>
      </c>
      <c r="AK394" s="17"/>
      <c r="AL394" s="17"/>
      <c r="AM394" s="17"/>
      <c r="AN394" s="17"/>
      <c r="AO394" s="5"/>
    </row>
    <row r="395" spans="1:41" ht="51.75" x14ac:dyDescent="0.25">
      <c r="A395" s="17"/>
      <c r="B395" s="17">
        <v>1775</v>
      </c>
      <c r="C395" s="17" t="s">
        <v>1388</v>
      </c>
      <c r="D395" s="17" t="s">
        <v>478</v>
      </c>
      <c r="E395" s="17"/>
      <c r="F395" s="17" t="s">
        <v>9987</v>
      </c>
      <c r="G395" s="17" t="s">
        <v>1389</v>
      </c>
      <c r="H395" s="17" t="s">
        <v>532</v>
      </c>
      <c r="I395" s="18" t="s">
        <v>10574</v>
      </c>
      <c r="J395" s="17">
        <v>34.116669999999999</v>
      </c>
      <c r="K395" s="17">
        <v>-117.64</v>
      </c>
      <c r="L395" s="34" t="s">
        <v>43</v>
      </c>
      <c r="M395" s="17" t="s">
        <v>40</v>
      </c>
      <c r="N395" s="17" t="s">
        <v>9988</v>
      </c>
      <c r="O395" s="17"/>
      <c r="P395" s="17">
        <v>1950</v>
      </c>
      <c r="Q395" s="17">
        <v>1979</v>
      </c>
      <c r="R395" s="17" t="s">
        <v>42</v>
      </c>
      <c r="S395" s="17">
        <v>34</v>
      </c>
      <c r="T395" s="17"/>
      <c r="U395" s="17"/>
      <c r="V395" s="17"/>
      <c r="W395" s="19"/>
      <c r="X395" s="19">
        <v>550000</v>
      </c>
      <c r="Y395" s="17"/>
      <c r="Z395" s="19"/>
      <c r="AA395" s="17"/>
      <c r="AB395" s="17" t="s">
        <v>60</v>
      </c>
      <c r="AC395" s="17" t="s">
        <v>12438</v>
      </c>
      <c r="AD395" s="17" t="s">
        <v>43</v>
      </c>
      <c r="AE395" s="17"/>
      <c r="AF395" s="17" t="s">
        <v>52</v>
      </c>
      <c r="AG395" s="17"/>
      <c r="AH395" s="17"/>
      <c r="AI395" s="17"/>
      <c r="AJ395" s="17" t="s">
        <v>52</v>
      </c>
      <c r="AK395" s="17"/>
      <c r="AL395" s="17"/>
      <c r="AM395" s="17"/>
      <c r="AN395" s="17"/>
      <c r="AO395" s="5"/>
    </row>
    <row r="396" spans="1:41" ht="39" x14ac:dyDescent="0.25">
      <c r="A396" s="17"/>
      <c r="B396" s="17">
        <v>307</v>
      </c>
      <c r="C396" s="17" t="s">
        <v>1390</v>
      </c>
      <c r="D396" s="17" t="s">
        <v>478</v>
      </c>
      <c r="E396" s="17" t="s">
        <v>1391</v>
      </c>
      <c r="F396" s="17" t="s">
        <v>1392</v>
      </c>
      <c r="G396" s="17" t="s">
        <v>569</v>
      </c>
      <c r="H396" s="17" t="s">
        <v>541</v>
      </c>
      <c r="I396" s="18" t="s">
        <v>10575</v>
      </c>
      <c r="J396" s="17">
        <v>35.445210000000003</v>
      </c>
      <c r="K396" s="17">
        <v>-119.08308</v>
      </c>
      <c r="L396" s="34" t="s">
        <v>43</v>
      </c>
      <c r="M396" s="17" t="s">
        <v>58</v>
      </c>
      <c r="N396" s="17" t="s">
        <v>1393</v>
      </c>
      <c r="O396" s="17" t="s">
        <v>1393</v>
      </c>
      <c r="P396" s="17"/>
      <c r="Q396" s="17">
        <v>1978</v>
      </c>
      <c r="R396" s="17" t="s">
        <v>42</v>
      </c>
      <c r="S396" s="17">
        <v>75</v>
      </c>
      <c r="T396" s="17"/>
      <c r="U396" s="17"/>
      <c r="V396" s="17"/>
      <c r="W396" s="19"/>
      <c r="X396" s="19">
        <v>130000</v>
      </c>
      <c r="Y396" s="17"/>
      <c r="Z396" s="19">
        <v>0</v>
      </c>
      <c r="AA396" s="17"/>
      <c r="AB396" s="17" t="s">
        <v>60</v>
      </c>
      <c r="AC396" s="17" t="s">
        <v>12438</v>
      </c>
      <c r="AD396" s="17" t="s">
        <v>43</v>
      </c>
      <c r="AE396" s="17"/>
      <c r="AF396" s="17" t="s">
        <v>43</v>
      </c>
      <c r="AG396" s="17"/>
      <c r="AH396" s="17"/>
      <c r="AI396" s="17"/>
      <c r="AJ396" s="17" t="s">
        <v>43</v>
      </c>
      <c r="AK396" s="17"/>
      <c r="AL396" s="17"/>
      <c r="AM396" s="17"/>
      <c r="AN396" s="17"/>
      <c r="AO396" s="5"/>
    </row>
    <row r="397" spans="1:41" ht="39" x14ac:dyDescent="0.25">
      <c r="A397" s="17"/>
      <c r="B397" s="17">
        <v>308</v>
      </c>
      <c r="C397" s="17" t="s">
        <v>1394</v>
      </c>
      <c r="D397" s="17" t="s">
        <v>478</v>
      </c>
      <c r="E397" s="17"/>
      <c r="F397" s="17" t="s">
        <v>1395</v>
      </c>
      <c r="G397" s="17" t="s">
        <v>1396</v>
      </c>
      <c r="H397" s="17" t="s">
        <v>748</v>
      </c>
      <c r="I397" s="18" t="s">
        <v>10576</v>
      </c>
      <c r="J397" s="17">
        <v>34.719700000000003</v>
      </c>
      <c r="K397" s="17">
        <v>-120.52418</v>
      </c>
      <c r="L397" s="34" t="s">
        <v>43</v>
      </c>
      <c r="M397" s="17" t="s">
        <v>40</v>
      </c>
      <c r="N397" s="17" t="s">
        <v>587</v>
      </c>
      <c r="O397" s="17" t="s">
        <v>587</v>
      </c>
      <c r="P397" s="17">
        <v>1941</v>
      </c>
      <c r="Q397" s="17">
        <v>2064</v>
      </c>
      <c r="R397" s="17" t="s">
        <v>51</v>
      </c>
      <c r="S397" s="17"/>
      <c r="T397" s="17">
        <v>46</v>
      </c>
      <c r="U397" s="17"/>
      <c r="V397" s="17">
        <v>60</v>
      </c>
      <c r="W397" s="19">
        <v>1089724</v>
      </c>
      <c r="X397" s="19">
        <v>896374</v>
      </c>
      <c r="Y397" s="17">
        <v>2009</v>
      </c>
      <c r="Z397" s="19">
        <v>8482</v>
      </c>
      <c r="AA397" s="17">
        <v>2009</v>
      </c>
      <c r="AB397" s="17" t="s">
        <v>60</v>
      </c>
      <c r="AC397" s="17" t="s">
        <v>12438</v>
      </c>
      <c r="AD397" s="17" t="s">
        <v>43</v>
      </c>
      <c r="AE397" s="17"/>
      <c r="AF397" s="17" t="s">
        <v>43</v>
      </c>
      <c r="AG397" s="17"/>
      <c r="AH397" s="17"/>
      <c r="AI397" s="17"/>
      <c r="AJ397" s="17" t="s">
        <v>43</v>
      </c>
      <c r="AK397" s="17"/>
      <c r="AL397" s="17"/>
      <c r="AM397" s="17"/>
      <c r="AN397" s="17"/>
      <c r="AO397" s="5"/>
    </row>
    <row r="398" spans="1:41" ht="39" x14ac:dyDescent="0.25">
      <c r="A398" s="17">
        <v>1007040</v>
      </c>
      <c r="B398" s="17">
        <v>309</v>
      </c>
      <c r="C398" s="17" t="s">
        <v>1397</v>
      </c>
      <c r="D398" s="17" t="s">
        <v>478</v>
      </c>
      <c r="E398" s="17"/>
      <c r="F398" s="17" t="s">
        <v>1398</v>
      </c>
      <c r="G398" s="17" t="s">
        <v>494</v>
      </c>
      <c r="H398" s="17" t="s">
        <v>495</v>
      </c>
      <c r="I398" s="18" t="s">
        <v>10577</v>
      </c>
      <c r="J398" s="17">
        <v>37.753329999999998</v>
      </c>
      <c r="K398" s="17">
        <v>-121.72333</v>
      </c>
      <c r="L398" s="34" t="s">
        <v>43</v>
      </c>
      <c r="M398" s="17" t="s">
        <v>58</v>
      </c>
      <c r="N398" s="17" t="s">
        <v>59</v>
      </c>
      <c r="O398" s="17" t="s">
        <v>59</v>
      </c>
      <c r="P398" s="17">
        <v>1962</v>
      </c>
      <c r="Q398" s="17">
        <v>2030</v>
      </c>
      <c r="R398" s="17" t="s">
        <v>51</v>
      </c>
      <c r="S398" s="17">
        <v>222</v>
      </c>
      <c r="T398" s="17">
        <v>204.2</v>
      </c>
      <c r="U398" s="17"/>
      <c r="V398" s="17"/>
      <c r="W398" s="19">
        <v>29915008</v>
      </c>
      <c r="X398" s="19">
        <v>27697167</v>
      </c>
      <c r="Y398" s="17">
        <v>2019</v>
      </c>
      <c r="Z398" s="19">
        <v>629390</v>
      </c>
      <c r="AA398" s="17">
        <v>2019</v>
      </c>
      <c r="AB398" s="17" t="s">
        <v>52</v>
      </c>
      <c r="AC398" s="17" t="s">
        <v>12440</v>
      </c>
      <c r="AD398" s="17" t="s">
        <v>43</v>
      </c>
      <c r="AE398" s="17">
        <v>5.63</v>
      </c>
      <c r="AF398" s="17" t="s">
        <v>52</v>
      </c>
      <c r="AG398" s="17">
        <v>2.5209999999999999</v>
      </c>
      <c r="AH398" s="17">
        <v>2019</v>
      </c>
      <c r="AI398" s="17">
        <v>50.8</v>
      </c>
      <c r="AJ398" s="17" t="s">
        <v>52</v>
      </c>
      <c r="AK398" s="17"/>
      <c r="AL398" s="17"/>
      <c r="AM398" s="17"/>
      <c r="AN398" s="17" t="s">
        <v>8364</v>
      </c>
      <c r="AO398" s="5"/>
    </row>
    <row r="399" spans="1:41" ht="51.75" x14ac:dyDescent="0.25">
      <c r="A399" s="17">
        <v>1007607</v>
      </c>
      <c r="B399" s="17">
        <v>311</v>
      </c>
      <c r="C399" s="17" t="s">
        <v>1399</v>
      </c>
      <c r="D399" s="17" t="s">
        <v>478</v>
      </c>
      <c r="E399" s="17"/>
      <c r="F399" s="17" t="s">
        <v>1400</v>
      </c>
      <c r="G399" s="17" t="s">
        <v>1401</v>
      </c>
      <c r="H399" s="17" t="s">
        <v>532</v>
      </c>
      <c r="I399" s="18" t="s">
        <v>10578</v>
      </c>
      <c r="J399" s="17">
        <v>34.593330000000002</v>
      </c>
      <c r="K399" s="17">
        <v>-117.27</v>
      </c>
      <c r="L399" s="34" t="s">
        <v>52</v>
      </c>
      <c r="M399" s="17" t="s">
        <v>40</v>
      </c>
      <c r="N399" s="17" t="s">
        <v>533</v>
      </c>
      <c r="O399" s="17" t="s">
        <v>578</v>
      </c>
      <c r="P399" s="17">
        <v>1975</v>
      </c>
      <c r="Q399" s="17">
        <v>2047</v>
      </c>
      <c r="R399" s="17" t="s">
        <v>51</v>
      </c>
      <c r="S399" s="17">
        <v>341</v>
      </c>
      <c r="T399" s="17">
        <v>82</v>
      </c>
      <c r="U399" s="17"/>
      <c r="V399" s="17">
        <v>100</v>
      </c>
      <c r="W399" s="19">
        <v>56044792</v>
      </c>
      <c r="X399" s="19">
        <v>11843992</v>
      </c>
      <c r="Y399" s="17">
        <v>2019</v>
      </c>
      <c r="Z399" s="19">
        <v>347466</v>
      </c>
      <c r="AA399" s="17">
        <v>2019</v>
      </c>
      <c r="AB399" s="17" t="s">
        <v>52</v>
      </c>
      <c r="AC399" s="17" t="s">
        <v>12440</v>
      </c>
      <c r="AD399" s="17" t="s">
        <v>43</v>
      </c>
      <c r="AE399" s="17">
        <v>2.3199999999999998</v>
      </c>
      <c r="AF399" s="17" t="s">
        <v>52</v>
      </c>
      <c r="AG399" s="17">
        <v>0.29099999999999998</v>
      </c>
      <c r="AH399" s="17">
        <v>2019</v>
      </c>
      <c r="AI399" s="17">
        <v>38.799999999999997</v>
      </c>
      <c r="AJ399" s="17" t="s">
        <v>52</v>
      </c>
      <c r="AK399" s="17">
        <v>1</v>
      </c>
      <c r="AL399" s="17">
        <v>0.29099999999999998</v>
      </c>
      <c r="AM399" s="17">
        <v>2019</v>
      </c>
      <c r="AN399" s="17" t="s">
        <v>1402</v>
      </c>
      <c r="AO399" s="5"/>
    </row>
    <row r="400" spans="1:41" ht="51.75" x14ac:dyDescent="0.25">
      <c r="A400" s="17">
        <v>1004548</v>
      </c>
      <c r="B400" s="17">
        <v>312</v>
      </c>
      <c r="C400" s="17" t="s">
        <v>8365</v>
      </c>
      <c r="D400" s="17" t="s">
        <v>478</v>
      </c>
      <c r="E400" s="17" t="s">
        <v>8366</v>
      </c>
      <c r="F400" s="17" t="s">
        <v>12463</v>
      </c>
      <c r="G400" s="17" t="s">
        <v>1403</v>
      </c>
      <c r="H400" s="17" t="s">
        <v>573</v>
      </c>
      <c r="I400" s="18" t="s">
        <v>10579</v>
      </c>
      <c r="J400" s="17">
        <v>36.392220000000002</v>
      </c>
      <c r="K400" s="17">
        <v>-119.39194000000001</v>
      </c>
      <c r="L400" s="34" t="s">
        <v>43</v>
      </c>
      <c r="M400" s="17" t="s">
        <v>40</v>
      </c>
      <c r="N400" s="17" t="s">
        <v>574</v>
      </c>
      <c r="O400" s="17" t="s">
        <v>574</v>
      </c>
      <c r="P400" s="17">
        <v>1971</v>
      </c>
      <c r="Q400" s="17">
        <v>2127</v>
      </c>
      <c r="R400" s="17" t="s">
        <v>51</v>
      </c>
      <c r="S400" s="17">
        <v>247</v>
      </c>
      <c r="T400" s="17">
        <v>147</v>
      </c>
      <c r="U400" s="17"/>
      <c r="V400" s="17"/>
      <c r="W400" s="19">
        <v>13975392</v>
      </c>
      <c r="X400" s="19">
        <v>6721205</v>
      </c>
      <c r="Y400" s="17">
        <v>2019</v>
      </c>
      <c r="Z400" s="19">
        <v>340832</v>
      </c>
      <c r="AA400" s="17">
        <v>2019</v>
      </c>
      <c r="AB400" s="17" t="s">
        <v>43</v>
      </c>
      <c r="AC400" s="17" t="s">
        <v>12438</v>
      </c>
      <c r="AD400" s="17" t="s">
        <v>43</v>
      </c>
      <c r="AE400" s="17">
        <v>1.1200000000000001</v>
      </c>
      <c r="AF400" s="17" t="s">
        <v>52</v>
      </c>
      <c r="AG400" s="17">
        <v>0.66300000000000003</v>
      </c>
      <c r="AH400" s="17">
        <v>2019</v>
      </c>
      <c r="AI400" s="17">
        <v>40.1</v>
      </c>
      <c r="AJ400" s="17" t="s">
        <v>52</v>
      </c>
      <c r="AK400" s="17"/>
      <c r="AL400" s="17">
        <v>0.66300000000000003</v>
      </c>
      <c r="AM400" s="17">
        <v>2019</v>
      </c>
      <c r="AN400" s="17" t="s">
        <v>8367</v>
      </c>
      <c r="AO400" s="5"/>
    </row>
    <row r="401" spans="1:41" ht="39" x14ac:dyDescent="0.25">
      <c r="A401" s="17"/>
      <c r="B401" s="17">
        <v>313</v>
      </c>
      <c r="C401" s="17" t="s">
        <v>1404</v>
      </c>
      <c r="D401" s="17" t="s">
        <v>478</v>
      </c>
      <c r="E401" s="17"/>
      <c r="F401" s="17" t="s">
        <v>1405</v>
      </c>
      <c r="G401" s="17" t="s">
        <v>161</v>
      </c>
      <c r="H401" s="17" t="s">
        <v>596</v>
      </c>
      <c r="I401" s="18" t="s">
        <v>10580</v>
      </c>
      <c r="J401" s="17">
        <v>38.554499999999997</v>
      </c>
      <c r="K401" s="17">
        <v>-119.45480000000001</v>
      </c>
      <c r="L401" s="34" t="s">
        <v>43</v>
      </c>
      <c r="M401" s="17" t="s">
        <v>40</v>
      </c>
      <c r="N401" s="17" t="s">
        <v>583</v>
      </c>
      <c r="O401" s="17" t="s">
        <v>598</v>
      </c>
      <c r="P401" s="17"/>
      <c r="Q401" s="17">
        <v>2162</v>
      </c>
      <c r="R401" s="17" t="s">
        <v>51</v>
      </c>
      <c r="S401" s="17">
        <v>25</v>
      </c>
      <c r="T401" s="17"/>
      <c r="U401" s="17"/>
      <c r="V401" s="17"/>
      <c r="W401" s="19"/>
      <c r="X401" s="19">
        <v>50000</v>
      </c>
      <c r="Y401" s="17">
        <v>2004</v>
      </c>
      <c r="Z401" s="19">
        <v>50</v>
      </c>
      <c r="AA401" s="17">
        <v>2004</v>
      </c>
      <c r="AB401" s="17" t="s">
        <v>60</v>
      </c>
      <c r="AC401" s="17" t="s">
        <v>12438</v>
      </c>
      <c r="AD401" s="17" t="s">
        <v>43</v>
      </c>
      <c r="AE401" s="17"/>
      <c r="AF401" s="17" t="s">
        <v>43</v>
      </c>
      <c r="AG401" s="17"/>
      <c r="AH401" s="17"/>
      <c r="AI401" s="17"/>
      <c r="AJ401" s="17" t="s">
        <v>43</v>
      </c>
      <c r="AK401" s="17"/>
      <c r="AL401" s="17"/>
      <c r="AM401" s="17"/>
      <c r="AN401" s="17"/>
      <c r="AO401" s="5"/>
    </row>
    <row r="402" spans="1:41" ht="39" x14ac:dyDescent="0.25">
      <c r="A402" s="17"/>
      <c r="B402" s="17">
        <v>317</v>
      </c>
      <c r="C402" s="17" t="s">
        <v>1409</v>
      </c>
      <c r="D402" s="17" t="s">
        <v>478</v>
      </c>
      <c r="E402" s="17"/>
      <c r="F402" s="17" t="s">
        <v>1410</v>
      </c>
      <c r="G402" s="17" t="s">
        <v>1411</v>
      </c>
      <c r="H402" s="17" t="s">
        <v>131</v>
      </c>
      <c r="I402" s="18" t="s">
        <v>10581</v>
      </c>
      <c r="J402" s="17">
        <v>40.74389</v>
      </c>
      <c r="K402" s="17">
        <v>-122.925</v>
      </c>
      <c r="L402" s="34" t="s">
        <v>43</v>
      </c>
      <c r="M402" s="17" t="s">
        <v>40</v>
      </c>
      <c r="N402" s="17" t="s">
        <v>1412</v>
      </c>
      <c r="O402" s="17" t="s">
        <v>1412</v>
      </c>
      <c r="P402" s="17"/>
      <c r="Q402" s="17"/>
      <c r="R402" s="17" t="s">
        <v>42</v>
      </c>
      <c r="S402" s="17"/>
      <c r="T402" s="17"/>
      <c r="U402" s="17"/>
      <c r="V402" s="17"/>
      <c r="W402" s="19"/>
      <c r="X402" s="19">
        <v>147000</v>
      </c>
      <c r="Y402" s="17"/>
      <c r="Z402" s="19">
        <v>4738</v>
      </c>
      <c r="AA402" s="17">
        <v>1999</v>
      </c>
      <c r="AB402" s="17" t="s">
        <v>60</v>
      </c>
      <c r="AC402" s="17" t="s">
        <v>12438</v>
      </c>
      <c r="AD402" s="17" t="s">
        <v>43</v>
      </c>
      <c r="AE402" s="17"/>
      <c r="AF402" s="17" t="s">
        <v>43</v>
      </c>
      <c r="AG402" s="17"/>
      <c r="AH402" s="17"/>
      <c r="AI402" s="17"/>
      <c r="AJ402" s="17" t="s">
        <v>43</v>
      </c>
      <c r="AK402" s="17"/>
      <c r="AL402" s="17"/>
      <c r="AM402" s="17"/>
      <c r="AN402" s="17"/>
      <c r="AO402" s="5"/>
    </row>
    <row r="403" spans="1:41" ht="39" x14ac:dyDescent="0.25">
      <c r="A403" s="17"/>
      <c r="B403" s="17">
        <v>318</v>
      </c>
      <c r="C403" s="17" t="s">
        <v>1413</v>
      </c>
      <c r="D403" s="17" t="s">
        <v>478</v>
      </c>
      <c r="E403" s="17"/>
      <c r="F403" s="17" t="s">
        <v>1414</v>
      </c>
      <c r="G403" s="17" t="s">
        <v>1415</v>
      </c>
      <c r="H403" s="17" t="s">
        <v>631</v>
      </c>
      <c r="I403" s="18" t="s">
        <v>10582</v>
      </c>
      <c r="J403" s="17">
        <v>41.43</v>
      </c>
      <c r="K403" s="17">
        <v>-122.352</v>
      </c>
      <c r="L403" s="34" t="s">
        <v>43</v>
      </c>
      <c r="M403" s="17" t="s">
        <v>58</v>
      </c>
      <c r="N403" s="17" t="s">
        <v>1416</v>
      </c>
      <c r="O403" s="17" t="s">
        <v>1417</v>
      </c>
      <c r="P403" s="17"/>
      <c r="Q403" s="17">
        <v>1995</v>
      </c>
      <c r="R403" s="17" t="s">
        <v>42</v>
      </c>
      <c r="S403" s="17">
        <v>6</v>
      </c>
      <c r="T403" s="17"/>
      <c r="U403" s="17"/>
      <c r="V403" s="17"/>
      <c r="W403" s="19"/>
      <c r="X403" s="19">
        <v>25000</v>
      </c>
      <c r="Y403" s="17"/>
      <c r="Z403" s="19">
        <v>3003</v>
      </c>
      <c r="AA403" s="17">
        <v>1994</v>
      </c>
      <c r="AB403" s="17" t="s">
        <v>60</v>
      </c>
      <c r="AC403" s="17" t="s">
        <v>12438</v>
      </c>
      <c r="AD403" s="17" t="s">
        <v>43</v>
      </c>
      <c r="AE403" s="17"/>
      <c r="AF403" s="17" t="s">
        <v>43</v>
      </c>
      <c r="AG403" s="17"/>
      <c r="AH403" s="17"/>
      <c r="AI403" s="17"/>
      <c r="AJ403" s="17" t="s">
        <v>43</v>
      </c>
      <c r="AK403" s="17"/>
      <c r="AL403" s="17"/>
      <c r="AM403" s="17"/>
      <c r="AN403" s="17"/>
      <c r="AO403" s="5"/>
    </row>
    <row r="404" spans="1:41" ht="26.25" x14ac:dyDescent="0.25">
      <c r="A404" s="17">
        <v>1001819</v>
      </c>
      <c r="B404" s="17">
        <v>319</v>
      </c>
      <c r="C404" s="17" t="s">
        <v>1418</v>
      </c>
      <c r="D404" s="17" t="s">
        <v>478</v>
      </c>
      <c r="E404" s="17" t="s">
        <v>1419</v>
      </c>
      <c r="F404" s="17" t="s">
        <v>1420</v>
      </c>
      <c r="G404" s="17" t="s">
        <v>12464</v>
      </c>
      <c r="H404" s="17" t="s">
        <v>517</v>
      </c>
      <c r="I404" s="18" t="s">
        <v>12465</v>
      </c>
      <c r="J404" s="17">
        <v>40.481560000000002</v>
      </c>
      <c r="K404" s="17">
        <v>-122.53498</v>
      </c>
      <c r="L404" s="34" t="s">
        <v>43</v>
      </c>
      <c r="M404" s="17" t="s">
        <v>40</v>
      </c>
      <c r="N404" s="17" t="s">
        <v>1421</v>
      </c>
      <c r="O404" s="17" t="s">
        <v>759</v>
      </c>
      <c r="P404" s="17">
        <v>1982</v>
      </c>
      <c r="Q404" s="17">
        <v>2033</v>
      </c>
      <c r="R404" s="17" t="s">
        <v>51</v>
      </c>
      <c r="S404" s="17">
        <v>120</v>
      </c>
      <c r="T404" s="17">
        <v>87.8</v>
      </c>
      <c r="U404" s="17">
        <v>130</v>
      </c>
      <c r="V404" s="17">
        <v>80</v>
      </c>
      <c r="W404" s="19">
        <v>6810601</v>
      </c>
      <c r="X404" s="19">
        <v>4602053</v>
      </c>
      <c r="Y404" s="17">
        <v>2019</v>
      </c>
      <c r="Z404" s="19">
        <v>157165</v>
      </c>
      <c r="AA404" s="17">
        <v>2019</v>
      </c>
      <c r="AB404" s="17" t="s">
        <v>43</v>
      </c>
      <c r="AC404" s="17" t="s">
        <v>12438</v>
      </c>
      <c r="AD404" s="17" t="s">
        <v>43</v>
      </c>
      <c r="AE404" s="17">
        <v>1.46</v>
      </c>
      <c r="AF404" s="17" t="s">
        <v>52</v>
      </c>
      <c r="AG404" s="17">
        <v>0.89200000000000002</v>
      </c>
      <c r="AH404" s="17">
        <v>2019</v>
      </c>
      <c r="AI404" s="17">
        <v>54.4</v>
      </c>
      <c r="AJ404" s="17" t="s">
        <v>52</v>
      </c>
      <c r="AK404" s="17"/>
      <c r="AL404" s="17">
        <v>0.89200000000000002</v>
      </c>
      <c r="AM404" s="17">
        <v>2019</v>
      </c>
      <c r="AN404" s="17" t="s">
        <v>8368</v>
      </c>
      <c r="AO404" s="5"/>
    </row>
    <row r="405" spans="1:41" ht="26.25" x14ac:dyDescent="0.25">
      <c r="A405" s="17">
        <v>1005195</v>
      </c>
      <c r="B405" s="17">
        <v>320</v>
      </c>
      <c r="C405" s="17" t="s">
        <v>8369</v>
      </c>
      <c r="D405" s="17" t="s">
        <v>478</v>
      </c>
      <c r="E405" s="17" t="s">
        <v>1422</v>
      </c>
      <c r="F405" s="17" t="s">
        <v>8370</v>
      </c>
      <c r="G405" s="17" t="s">
        <v>1423</v>
      </c>
      <c r="H405" s="17" t="s">
        <v>481</v>
      </c>
      <c r="I405" s="18" t="s">
        <v>10583</v>
      </c>
      <c r="J405" s="17">
        <v>37.967779999999998</v>
      </c>
      <c r="K405" s="17">
        <v>-122.37639</v>
      </c>
      <c r="L405" s="34" t="s">
        <v>52</v>
      </c>
      <c r="M405" s="17" t="s">
        <v>58</v>
      </c>
      <c r="N405" s="17" t="s">
        <v>59</v>
      </c>
      <c r="O405" s="17" t="s">
        <v>59</v>
      </c>
      <c r="P405" s="17">
        <v>1953</v>
      </c>
      <c r="Q405" s="17">
        <v>2006</v>
      </c>
      <c r="R405" s="17" t="s">
        <v>42</v>
      </c>
      <c r="S405" s="17"/>
      <c r="T405" s="17">
        <v>174</v>
      </c>
      <c r="U405" s="17"/>
      <c r="V405" s="17"/>
      <c r="W405" s="19"/>
      <c r="X405" s="19">
        <v>14950000</v>
      </c>
      <c r="Y405" s="17">
        <v>2006</v>
      </c>
      <c r="Z405" s="19">
        <v>296676</v>
      </c>
      <c r="AA405" s="17">
        <v>2004</v>
      </c>
      <c r="AB405" s="17" t="s">
        <v>60</v>
      </c>
      <c r="AC405" s="17" t="s">
        <v>12438</v>
      </c>
      <c r="AD405" s="17" t="s">
        <v>43</v>
      </c>
      <c r="AE405" s="17">
        <v>3.27</v>
      </c>
      <c r="AF405" s="17" t="s">
        <v>52</v>
      </c>
      <c r="AG405" s="17">
        <v>2.79</v>
      </c>
      <c r="AH405" s="17">
        <v>2012</v>
      </c>
      <c r="AI405" s="17">
        <v>41.6</v>
      </c>
      <c r="AJ405" s="17" t="s">
        <v>52</v>
      </c>
      <c r="AK405" s="17"/>
      <c r="AL405" s="17"/>
      <c r="AM405" s="17"/>
      <c r="AN405" s="17" t="s">
        <v>8371</v>
      </c>
      <c r="AO405" s="5"/>
    </row>
    <row r="406" spans="1:41" ht="39" x14ac:dyDescent="0.25">
      <c r="A406" s="17"/>
      <c r="B406" s="17">
        <v>321</v>
      </c>
      <c r="C406" s="17" t="s">
        <v>1424</v>
      </c>
      <c r="D406" s="17" t="s">
        <v>478</v>
      </c>
      <c r="E406" s="17"/>
      <c r="F406" s="17"/>
      <c r="G406" s="17" t="s">
        <v>1425</v>
      </c>
      <c r="H406" s="17" t="s">
        <v>1248</v>
      </c>
      <c r="I406" s="18" t="s">
        <v>10584</v>
      </c>
      <c r="J406" s="17">
        <v>38.06279</v>
      </c>
      <c r="K406" s="17">
        <v>-122.81301999999999</v>
      </c>
      <c r="L406" s="34" t="s">
        <v>43</v>
      </c>
      <c r="M406" s="17" t="s">
        <v>58</v>
      </c>
      <c r="N406" s="17" t="s">
        <v>1424</v>
      </c>
      <c r="O406" s="17" t="s">
        <v>1424</v>
      </c>
      <c r="P406" s="17"/>
      <c r="Q406" s="17">
        <v>1998</v>
      </c>
      <c r="R406" s="17" t="s">
        <v>42</v>
      </c>
      <c r="S406" s="17">
        <v>25</v>
      </c>
      <c r="T406" s="17"/>
      <c r="U406" s="17"/>
      <c r="V406" s="17"/>
      <c r="W406" s="19"/>
      <c r="X406" s="19">
        <v>135488</v>
      </c>
      <c r="Y406" s="17"/>
      <c r="Z406" s="19">
        <v>9228</v>
      </c>
      <c r="AA406" s="17">
        <v>1996</v>
      </c>
      <c r="AB406" s="17" t="s">
        <v>60</v>
      </c>
      <c r="AC406" s="17" t="s">
        <v>12438</v>
      </c>
      <c r="AD406" s="17" t="s">
        <v>43</v>
      </c>
      <c r="AE406" s="17"/>
      <c r="AF406" s="17" t="s">
        <v>43</v>
      </c>
      <c r="AG406" s="17"/>
      <c r="AH406" s="17"/>
      <c r="AI406" s="17"/>
      <c r="AJ406" s="17" t="s">
        <v>43</v>
      </c>
      <c r="AK406" s="17"/>
      <c r="AL406" s="17"/>
      <c r="AM406" s="17"/>
      <c r="AN406" s="17"/>
      <c r="AO406" s="5"/>
    </row>
    <row r="407" spans="1:41" ht="90" x14ac:dyDescent="0.25">
      <c r="A407" s="17">
        <v>1005061</v>
      </c>
      <c r="B407" s="17">
        <v>214</v>
      </c>
      <c r="C407" s="17" t="s">
        <v>1426</v>
      </c>
      <c r="D407" s="17" t="s">
        <v>478</v>
      </c>
      <c r="E407" s="17"/>
      <c r="F407" s="17" t="s">
        <v>1427</v>
      </c>
      <c r="G407" s="17" t="s">
        <v>535</v>
      </c>
      <c r="H407" s="17" t="s">
        <v>535</v>
      </c>
      <c r="I407" s="18" t="s">
        <v>10509</v>
      </c>
      <c r="J407" s="17">
        <v>32.856000000000002</v>
      </c>
      <c r="K407" s="17">
        <v>-117.16200000000001</v>
      </c>
      <c r="L407" s="34" t="s">
        <v>52</v>
      </c>
      <c r="M407" s="17" t="s">
        <v>40</v>
      </c>
      <c r="N407" s="17" t="s">
        <v>1135</v>
      </c>
      <c r="O407" s="17" t="s">
        <v>536</v>
      </c>
      <c r="P407" s="17">
        <v>1983</v>
      </c>
      <c r="Q407" s="17">
        <v>2025</v>
      </c>
      <c r="R407" s="17" t="s">
        <v>51</v>
      </c>
      <c r="S407" s="17">
        <v>1388</v>
      </c>
      <c r="T407" s="17">
        <v>477</v>
      </c>
      <c r="U407" s="17">
        <v>50</v>
      </c>
      <c r="V407" s="17">
        <v>50</v>
      </c>
      <c r="W407" s="19">
        <v>52665014</v>
      </c>
      <c r="X407" s="19">
        <v>44685269</v>
      </c>
      <c r="Y407" s="17">
        <v>2019</v>
      </c>
      <c r="Z407" s="19">
        <v>857097</v>
      </c>
      <c r="AA407" s="17">
        <v>2019</v>
      </c>
      <c r="AB407" s="17" t="s">
        <v>52</v>
      </c>
      <c r="AC407" s="17" t="s">
        <v>12440</v>
      </c>
      <c r="AD407" s="17" t="s">
        <v>43</v>
      </c>
      <c r="AE407" s="17">
        <v>9.59</v>
      </c>
      <c r="AF407" s="17" t="s">
        <v>52</v>
      </c>
      <c r="AG407" s="17">
        <v>6.6050000000000004</v>
      </c>
      <c r="AH407" s="17">
        <v>2019</v>
      </c>
      <c r="AI407" s="17">
        <v>50.1</v>
      </c>
      <c r="AJ407" s="17" t="s">
        <v>52</v>
      </c>
      <c r="AK407" s="17">
        <v>3</v>
      </c>
      <c r="AL407" s="17"/>
      <c r="AM407" s="17"/>
      <c r="AN407" s="17" t="s">
        <v>8372</v>
      </c>
      <c r="AO407" s="5"/>
    </row>
    <row r="408" spans="1:41" ht="26.25" x14ac:dyDescent="0.25">
      <c r="A408" s="17"/>
      <c r="B408" s="17">
        <v>322</v>
      </c>
      <c r="C408" s="17" t="s">
        <v>1428</v>
      </c>
      <c r="D408" s="17" t="s">
        <v>478</v>
      </c>
      <c r="E408" s="17"/>
      <c r="F408" s="17"/>
      <c r="G408" s="17" t="s">
        <v>532</v>
      </c>
      <c r="H408" s="17" t="s">
        <v>532</v>
      </c>
      <c r="I408" s="18"/>
      <c r="J408" s="17"/>
      <c r="K408" s="17"/>
      <c r="L408" s="34" t="s">
        <v>43</v>
      </c>
      <c r="M408" s="17" t="s">
        <v>58</v>
      </c>
      <c r="N408" s="17" t="s">
        <v>1429</v>
      </c>
      <c r="O408" s="17" t="s">
        <v>1429</v>
      </c>
      <c r="P408" s="17"/>
      <c r="Q408" s="17"/>
      <c r="R408" s="17" t="s">
        <v>60</v>
      </c>
      <c r="S408" s="17">
        <v>10</v>
      </c>
      <c r="T408" s="17"/>
      <c r="U408" s="17"/>
      <c r="V408" s="17"/>
      <c r="W408" s="19"/>
      <c r="X408" s="19">
        <v>5563</v>
      </c>
      <c r="Y408" s="17"/>
      <c r="Z408" s="19">
        <v>0</v>
      </c>
      <c r="AA408" s="17"/>
      <c r="AB408" s="17" t="s">
        <v>60</v>
      </c>
      <c r="AC408" s="17" t="s">
        <v>12438</v>
      </c>
      <c r="AD408" s="17" t="s">
        <v>43</v>
      </c>
      <c r="AE408" s="17"/>
      <c r="AF408" s="17" t="s">
        <v>43</v>
      </c>
      <c r="AG408" s="17"/>
      <c r="AH408" s="17"/>
      <c r="AI408" s="17"/>
      <c r="AJ408" s="17" t="s">
        <v>43</v>
      </c>
      <c r="AK408" s="17"/>
      <c r="AL408" s="17"/>
      <c r="AM408" s="17"/>
      <c r="AN408" s="17"/>
      <c r="AO408" s="5"/>
    </row>
    <row r="409" spans="1:41" ht="51.75" x14ac:dyDescent="0.25">
      <c r="A409" s="17">
        <v>1006501</v>
      </c>
      <c r="B409" s="17">
        <v>247</v>
      </c>
      <c r="C409" s="17" t="s">
        <v>8373</v>
      </c>
      <c r="D409" s="17" t="s">
        <v>478</v>
      </c>
      <c r="E409" s="17"/>
      <c r="F409" s="17" t="s">
        <v>1430</v>
      </c>
      <c r="G409" s="17" t="s">
        <v>1431</v>
      </c>
      <c r="H409" s="17" t="s">
        <v>775</v>
      </c>
      <c r="I409" s="18" t="s">
        <v>10585</v>
      </c>
      <c r="J409" s="17">
        <v>38.835830000000001</v>
      </c>
      <c r="K409" s="17">
        <v>-121.34472</v>
      </c>
      <c r="L409" s="34" t="s">
        <v>52</v>
      </c>
      <c r="M409" s="17" t="s">
        <v>40</v>
      </c>
      <c r="N409" s="17" t="s">
        <v>12466</v>
      </c>
      <c r="O409" s="17" t="s">
        <v>12466</v>
      </c>
      <c r="P409" s="17">
        <v>1979</v>
      </c>
      <c r="Q409" s="17">
        <v>2058</v>
      </c>
      <c r="R409" s="17" t="s">
        <v>51</v>
      </c>
      <c r="S409" s="17">
        <v>225</v>
      </c>
      <c r="T409" s="17">
        <v>156.9</v>
      </c>
      <c r="U409" s="17"/>
      <c r="V409" s="17"/>
      <c r="W409" s="19">
        <v>24104176</v>
      </c>
      <c r="X409" s="19">
        <v>8000863</v>
      </c>
      <c r="Y409" s="17">
        <v>2019</v>
      </c>
      <c r="Z409" s="19">
        <v>289120</v>
      </c>
      <c r="AA409" s="17">
        <v>2019</v>
      </c>
      <c r="AB409" s="17" t="s">
        <v>43</v>
      </c>
      <c r="AC409" s="17" t="s">
        <v>12438</v>
      </c>
      <c r="AD409" s="17" t="s">
        <v>43</v>
      </c>
      <c r="AE409" s="17">
        <v>2.38</v>
      </c>
      <c r="AF409" s="17" t="s">
        <v>52</v>
      </c>
      <c r="AG409" s="17">
        <v>2.153</v>
      </c>
      <c r="AH409" s="17">
        <v>2019</v>
      </c>
      <c r="AI409" s="17">
        <v>50.5</v>
      </c>
      <c r="AJ409" s="17" t="s">
        <v>52</v>
      </c>
      <c r="AK409" s="17"/>
      <c r="AL409" s="17"/>
      <c r="AM409" s="17"/>
      <c r="AN409" s="17" t="s">
        <v>8374</v>
      </c>
      <c r="AO409" s="5"/>
    </row>
    <row r="410" spans="1:41" ht="51.75" x14ac:dyDescent="0.25">
      <c r="A410" s="17"/>
      <c r="B410" s="17">
        <v>323</v>
      </c>
      <c r="C410" s="17" t="s">
        <v>1432</v>
      </c>
      <c r="D410" s="17" t="s">
        <v>478</v>
      </c>
      <c r="E410" s="17"/>
      <c r="F410" s="17"/>
      <c r="G410" s="17" t="s">
        <v>1433</v>
      </c>
      <c r="H410" s="17" t="s">
        <v>582</v>
      </c>
      <c r="I410" s="18" t="s">
        <v>10375</v>
      </c>
      <c r="J410" s="17">
        <v>40.317999999999998</v>
      </c>
      <c r="K410" s="17">
        <v>-121.02272000000001</v>
      </c>
      <c r="L410" s="34" t="s">
        <v>43</v>
      </c>
      <c r="M410" s="17" t="s">
        <v>58</v>
      </c>
      <c r="N410" s="17" t="s">
        <v>1434</v>
      </c>
      <c r="O410" s="17" t="s">
        <v>9725</v>
      </c>
      <c r="P410" s="17"/>
      <c r="Q410" s="17">
        <v>2027</v>
      </c>
      <c r="R410" s="17" t="s">
        <v>51</v>
      </c>
      <c r="S410" s="17">
        <v>40</v>
      </c>
      <c r="T410" s="17"/>
      <c r="U410" s="17"/>
      <c r="V410" s="17"/>
      <c r="W410" s="19"/>
      <c r="X410" s="19">
        <v>50000</v>
      </c>
      <c r="Y410" s="17">
        <v>2004</v>
      </c>
      <c r="Z410" s="19">
        <v>2160</v>
      </c>
      <c r="AA410" s="17">
        <v>2004</v>
      </c>
      <c r="AB410" s="17" t="s">
        <v>60</v>
      </c>
      <c r="AC410" s="17" t="s">
        <v>12438</v>
      </c>
      <c r="AD410" s="17" t="s">
        <v>43</v>
      </c>
      <c r="AE410" s="17"/>
      <c r="AF410" s="17" t="s">
        <v>43</v>
      </c>
      <c r="AG410" s="17"/>
      <c r="AH410" s="17"/>
      <c r="AI410" s="17"/>
      <c r="AJ410" s="17" t="s">
        <v>43</v>
      </c>
      <c r="AK410" s="17"/>
      <c r="AL410" s="17"/>
      <c r="AM410" s="17"/>
      <c r="AN410" s="17"/>
      <c r="AO410" s="5"/>
    </row>
    <row r="411" spans="1:41" ht="26.25" x14ac:dyDescent="0.25">
      <c r="A411" s="17">
        <v>1004402</v>
      </c>
      <c r="B411" s="17">
        <v>324</v>
      </c>
      <c r="C411" s="17" t="s">
        <v>8375</v>
      </c>
      <c r="D411" s="17" t="s">
        <v>478</v>
      </c>
      <c r="E411" s="17" t="s">
        <v>1435</v>
      </c>
      <c r="F411" s="17" t="s">
        <v>8376</v>
      </c>
      <c r="G411" s="17" t="s">
        <v>573</v>
      </c>
      <c r="H411" s="17" t="s">
        <v>573</v>
      </c>
      <c r="I411" s="18" t="s">
        <v>10586</v>
      </c>
      <c r="J411" s="17">
        <v>36.150559999999999</v>
      </c>
      <c r="K411" s="17">
        <v>-119.23139</v>
      </c>
      <c r="L411" s="34" t="s">
        <v>43</v>
      </c>
      <c r="M411" s="17" t="s">
        <v>40</v>
      </c>
      <c r="N411" s="17" t="s">
        <v>574</v>
      </c>
      <c r="O411" s="17" t="s">
        <v>574</v>
      </c>
      <c r="P411" s="17">
        <v>1971</v>
      </c>
      <c r="Q411" s="17">
        <v>2014</v>
      </c>
      <c r="R411" s="17" t="s">
        <v>42</v>
      </c>
      <c r="S411" s="17">
        <v>271</v>
      </c>
      <c r="T411" s="17">
        <v>64</v>
      </c>
      <c r="U411" s="17"/>
      <c r="V411" s="17"/>
      <c r="W411" s="19">
        <v>9841834</v>
      </c>
      <c r="X411" s="19">
        <v>2976759</v>
      </c>
      <c r="Y411" s="17">
        <v>2014</v>
      </c>
      <c r="Z411" s="19">
        <v>44538</v>
      </c>
      <c r="AA411" s="17">
        <v>2014</v>
      </c>
      <c r="AB411" s="17" t="s">
        <v>43</v>
      </c>
      <c r="AC411" s="17" t="s">
        <v>12438</v>
      </c>
      <c r="AD411" s="17" t="s">
        <v>43</v>
      </c>
      <c r="AE411" s="17">
        <v>0.84599999999999997</v>
      </c>
      <c r="AF411" s="17" t="s">
        <v>52</v>
      </c>
      <c r="AG411" s="17">
        <v>0.54100000000000004</v>
      </c>
      <c r="AH411" s="17">
        <v>2019</v>
      </c>
      <c r="AI411" s="17">
        <v>32.1</v>
      </c>
      <c r="AJ411" s="17" t="s">
        <v>52</v>
      </c>
      <c r="AK411" s="17"/>
      <c r="AL411" s="17">
        <v>0.54100000000000004</v>
      </c>
      <c r="AM411" s="17">
        <v>2019</v>
      </c>
      <c r="AN411" s="17" t="s">
        <v>8377</v>
      </c>
      <c r="AO411" s="5"/>
    </row>
    <row r="412" spans="1:41" ht="26.25" x14ac:dyDescent="0.25">
      <c r="A412" s="17"/>
      <c r="B412" s="17">
        <v>326</v>
      </c>
      <c r="C412" s="17" t="s">
        <v>1436</v>
      </c>
      <c r="D412" s="17" t="s">
        <v>478</v>
      </c>
      <c r="E412" s="17"/>
      <c r="F412" s="17" t="s">
        <v>1437</v>
      </c>
      <c r="G412" s="17" t="s">
        <v>1438</v>
      </c>
      <c r="H412" s="17" t="s">
        <v>532</v>
      </c>
      <c r="I412" s="18" t="s">
        <v>10587</v>
      </c>
      <c r="J412" s="17">
        <v>34.940019999999997</v>
      </c>
      <c r="K412" s="17">
        <v>-116.76600000000001</v>
      </c>
      <c r="L412" s="34" t="s">
        <v>43</v>
      </c>
      <c r="M412" s="17" t="s">
        <v>40</v>
      </c>
      <c r="N412" s="17" t="s">
        <v>533</v>
      </c>
      <c r="O412" s="17" t="s">
        <v>533</v>
      </c>
      <c r="P412" s="17">
        <v>1964</v>
      </c>
      <c r="Q412" s="17">
        <v>1998</v>
      </c>
      <c r="R412" s="17" t="s">
        <v>42</v>
      </c>
      <c r="S412" s="17">
        <v>16.5</v>
      </c>
      <c r="T412" s="17"/>
      <c r="U412" s="17"/>
      <c r="V412" s="17"/>
      <c r="W412" s="19">
        <v>12560</v>
      </c>
      <c r="X412" s="19">
        <v>12560</v>
      </c>
      <c r="Y412" s="17"/>
      <c r="Z412" s="19">
        <v>1024</v>
      </c>
      <c r="AA412" s="17">
        <v>1994</v>
      </c>
      <c r="AB412" s="17" t="s">
        <v>60</v>
      </c>
      <c r="AC412" s="17" t="s">
        <v>12438</v>
      </c>
      <c r="AD412" s="17" t="s">
        <v>43</v>
      </c>
      <c r="AE412" s="17"/>
      <c r="AF412" s="17" t="s">
        <v>43</v>
      </c>
      <c r="AG412" s="17"/>
      <c r="AH412" s="17"/>
      <c r="AI412" s="17"/>
      <c r="AJ412" s="17" t="s">
        <v>43</v>
      </c>
      <c r="AK412" s="17"/>
      <c r="AL412" s="17"/>
      <c r="AM412" s="17"/>
      <c r="AN412" s="17"/>
      <c r="AO412" s="5"/>
    </row>
    <row r="413" spans="1:41" ht="39" x14ac:dyDescent="0.25">
      <c r="A413" s="17">
        <v>1011371</v>
      </c>
      <c r="B413" s="17">
        <v>327</v>
      </c>
      <c r="C413" s="17" t="s">
        <v>1439</v>
      </c>
      <c r="D413" s="17" t="s">
        <v>478</v>
      </c>
      <c r="E413" s="17" t="s">
        <v>1440</v>
      </c>
      <c r="F413" s="17" t="s">
        <v>1441</v>
      </c>
      <c r="G413" s="17" t="s">
        <v>12467</v>
      </c>
      <c r="H413" s="17" t="s">
        <v>1386</v>
      </c>
      <c r="I413" s="18" t="s">
        <v>12468</v>
      </c>
      <c r="J413" s="17">
        <v>38.59028</v>
      </c>
      <c r="K413" s="17">
        <v>-121.69222000000001</v>
      </c>
      <c r="L413" s="34" t="s">
        <v>52</v>
      </c>
      <c r="M413" s="17" t="s">
        <v>40</v>
      </c>
      <c r="N413" s="17" t="s">
        <v>1442</v>
      </c>
      <c r="O413" s="17" t="s">
        <v>1442</v>
      </c>
      <c r="P413" s="17">
        <v>1975</v>
      </c>
      <c r="Q413" s="17">
        <v>2100</v>
      </c>
      <c r="R413" s="17" t="s">
        <v>51</v>
      </c>
      <c r="S413" s="17">
        <v>473</v>
      </c>
      <c r="T413" s="17">
        <v>190</v>
      </c>
      <c r="U413" s="17">
        <v>60</v>
      </c>
      <c r="V413" s="17"/>
      <c r="W413" s="19">
        <v>61456096</v>
      </c>
      <c r="X413" s="19">
        <v>8556135</v>
      </c>
      <c r="Y413" s="17">
        <v>2019</v>
      </c>
      <c r="Z413" s="19">
        <v>193913</v>
      </c>
      <c r="AA413" s="17">
        <v>2019</v>
      </c>
      <c r="AB413" s="17" t="s">
        <v>43</v>
      </c>
      <c r="AC413" s="17" t="s">
        <v>12445</v>
      </c>
      <c r="AD413" s="17" t="s">
        <v>52</v>
      </c>
      <c r="AE413" s="17">
        <v>2.2320000000000002</v>
      </c>
      <c r="AF413" s="17" t="s">
        <v>52</v>
      </c>
      <c r="AG413" s="17">
        <v>1.5860000000000001</v>
      </c>
      <c r="AH413" s="17">
        <v>2019</v>
      </c>
      <c r="AI413" s="17">
        <v>47.2</v>
      </c>
      <c r="AJ413" s="17" t="s">
        <v>52</v>
      </c>
      <c r="AK413" s="17"/>
      <c r="AL413" s="17"/>
      <c r="AM413" s="17"/>
      <c r="AN413" s="17" t="s">
        <v>13115</v>
      </c>
      <c r="AO413" s="5"/>
    </row>
    <row r="414" spans="1:41" ht="26.25" x14ac:dyDescent="0.25">
      <c r="A414" s="17"/>
      <c r="B414" s="17">
        <v>328</v>
      </c>
      <c r="C414" s="17" t="s">
        <v>1443</v>
      </c>
      <c r="D414" s="17" t="s">
        <v>478</v>
      </c>
      <c r="E414" s="17"/>
      <c r="F414" s="17" t="s">
        <v>1444</v>
      </c>
      <c r="G414" s="17" t="s">
        <v>1445</v>
      </c>
      <c r="H414" s="17" t="s">
        <v>631</v>
      </c>
      <c r="I414" s="18" t="s">
        <v>10588</v>
      </c>
      <c r="J414" s="17">
        <v>41.700310000000002</v>
      </c>
      <c r="K414" s="17">
        <v>-122.59772</v>
      </c>
      <c r="L414" s="34" t="s">
        <v>43</v>
      </c>
      <c r="M414" s="17" t="s">
        <v>40</v>
      </c>
      <c r="N414" s="17" t="s">
        <v>633</v>
      </c>
      <c r="O414" s="17" t="s">
        <v>633</v>
      </c>
      <c r="P414" s="17">
        <v>1970</v>
      </c>
      <c r="Q414" s="17">
        <v>2007</v>
      </c>
      <c r="R414" s="17" t="s">
        <v>42</v>
      </c>
      <c r="S414" s="17">
        <v>52</v>
      </c>
      <c r="T414" s="17"/>
      <c r="U414" s="17"/>
      <c r="V414" s="17"/>
      <c r="W414" s="19"/>
      <c r="X414" s="19">
        <v>200000</v>
      </c>
      <c r="Y414" s="17">
        <v>2004</v>
      </c>
      <c r="Z414" s="19">
        <v>8254</v>
      </c>
      <c r="AA414" s="17">
        <v>2004</v>
      </c>
      <c r="AB414" s="17" t="s">
        <v>60</v>
      </c>
      <c r="AC414" s="17" t="s">
        <v>12438</v>
      </c>
      <c r="AD414" s="17" t="s">
        <v>43</v>
      </c>
      <c r="AE414" s="17"/>
      <c r="AF414" s="17" t="s">
        <v>43</v>
      </c>
      <c r="AG414" s="17"/>
      <c r="AH414" s="17"/>
      <c r="AI414" s="17"/>
      <c r="AJ414" s="17" t="s">
        <v>43</v>
      </c>
      <c r="AK414" s="17"/>
      <c r="AL414" s="17"/>
      <c r="AM414" s="17"/>
      <c r="AN414" s="17"/>
      <c r="AO414" s="5"/>
    </row>
    <row r="415" spans="1:41" ht="26.25" x14ac:dyDescent="0.25">
      <c r="A415" s="17"/>
      <c r="B415" s="17">
        <v>330</v>
      </c>
      <c r="C415" s="17" t="s">
        <v>1446</v>
      </c>
      <c r="D415" s="17" t="s">
        <v>478</v>
      </c>
      <c r="E415" s="17"/>
      <c r="F415" s="17" t="s">
        <v>1447</v>
      </c>
      <c r="G415" s="17" t="s">
        <v>1323</v>
      </c>
      <c r="H415" s="17" t="s">
        <v>586</v>
      </c>
      <c r="I415" s="18" t="s">
        <v>10533</v>
      </c>
      <c r="J415" s="17">
        <v>39.163330000000002</v>
      </c>
      <c r="K415" s="17">
        <v>-121.55833</v>
      </c>
      <c r="L415" s="34" t="s">
        <v>52</v>
      </c>
      <c r="M415" s="17" t="s">
        <v>58</v>
      </c>
      <c r="N415" s="17" t="s">
        <v>1448</v>
      </c>
      <c r="O415" s="17" t="s">
        <v>1448</v>
      </c>
      <c r="P415" s="17"/>
      <c r="Q415" s="17">
        <v>1996</v>
      </c>
      <c r="R415" s="17" t="s">
        <v>42</v>
      </c>
      <c r="S415" s="17">
        <v>30</v>
      </c>
      <c r="T415" s="17"/>
      <c r="U415" s="17"/>
      <c r="V415" s="17"/>
      <c r="W415" s="19"/>
      <c r="X415" s="19">
        <v>2268000</v>
      </c>
      <c r="Y415" s="17"/>
      <c r="Z415" s="19">
        <v>0</v>
      </c>
      <c r="AA415" s="17"/>
      <c r="AB415" s="17" t="s">
        <v>60</v>
      </c>
      <c r="AC415" s="17" t="s">
        <v>12438</v>
      </c>
      <c r="AD415" s="17" t="s">
        <v>43</v>
      </c>
      <c r="AE415" s="17"/>
      <c r="AF415" s="17" t="s">
        <v>43</v>
      </c>
      <c r="AG415" s="17"/>
      <c r="AH415" s="17"/>
      <c r="AI415" s="17"/>
      <c r="AJ415" s="17" t="s">
        <v>43</v>
      </c>
      <c r="AK415" s="17"/>
      <c r="AL415" s="17"/>
      <c r="AM415" s="17"/>
      <c r="AN415" s="17"/>
      <c r="AO415" s="5"/>
    </row>
    <row r="416" spans="1:41" ht="39" x14ac:dyDescent="0.25">
      <c r="A416" s="17"/>
      <c r="B416" s="17">
        <v>10560</v>
      </c>
      <c r="C416" s="17" t="s">
        <v>1451</v>
      </c>
      <c r="D416" s="17" t="s">
        <v>478</v>
      </c>
      <c r="E416" s="17"/>
      <c r="F416" s="17" t="s">
        <v>1452</v>
      </c>
      <c r="G416" s="17" t="s">
        <v>1453</v>
      </c>
      <c r="H416" s="17" t="s">
        <v>532</v>
      </c>
      <c r="I416" s="18" t="s">
        <v>10589</v>
      </c>
      <c r="J416" s="17">
        <v>34.046500000000002</v>
      </c>
      <c r="K416" s="17">
        <v>-117.06</v>
      </c>
      <c r="L416" s="34" t="s">
        <v>43</v>
      </c>
      <c r="M416" s="17" t="s">
        <v>40</v>
      </c>
      <c r="N416" s="17" t="s">
        <v>533</v>
      </c>
      <c r="O416" s="17" t="s">
        <v>533</v>
      </c>
      <c r="P416" s="17">
        <v>1963</v>
      </c>
      <c r="Q416" s="17">
        <v>1980</v>
      </c>
      <c r="R416" s="17" t="s">
        <v>42</v>
      </c>
      <c r="S416" s="17">
        <v>23</v>
      </c>
      <c r="T416" s="17"/>
      <c r="U416" s="17"/>
      <c r="V416" s="17">
        <v>40</v>
      </c>
      <c r="W416" s="19">
        <v>600000</v>
      </c>
      <c r="X416" s="19">
        <v>450000</v>
      </c>
      <c r="Y416" s="17"/>
      <c r="Z416" s="19"/>
      <c r="AA416" s="17"/>
      <c r="AB416" s="17" t="s">
        <v>60</v>
      </c>
      <c r="AC416" s="17" t="s">
        <v>12438</v>
      </c>
      <c r="AD416" s="17" t="s">
        <v>43</v>
      </c>
      <c r="AE416" s="17"/>
      <c r="AF416" s="17" t="s">
        <v>52</v>
      </c>
      <c r="AG416" s="17">
        <v>0.15</v>
      </c>
      <c r="AH416" s="17"/>
      <c r="AI416" s="17"/>
      <c r="AJ416" s="17" t="s">
        <v>60</v>
      </c>
      <c r="AK416" s="17"/>
      <c r="AL416" s="17"/>
      <c r="AM416" s="17"/>
      <c r="AN416" s="17" t="s">
        <v>1454</v>
      </c>
      <c r="AO416" s="5"/>
    </row>
    <row r="417" spans="1:41" ht="26.25" x14ac:dyDescent="0.25">
      <c r="A417" s="17"/>
      <c r="B417" s="17">
        <v>331</v>
      </c>
      <c r="C417" s="17" t="s">
        <v>1455</v>
      </c>
      <c r="D417" s="17" t="s">
        <v>478</v>
      </c>
      <c r="E417" s="17"/>
      <c r="F417" s="17" t="s">
        <v>1456</v>
      </c>
      <c r="G417" s="17" t="s">
        <v>945</v>
      </c>
      <c r="H417" s="17" t="s">
        <v>751</v>
      </c>
      <c r="I417" s="18" t="s">
        <v>10590</v>
      </c>
      <c r="J417" s="17">
        <v>37.433250000000001</v>
      </c>
      <c r="K417" s="17">
        <v>-121.95713000000001</v>
      </c>
      <c r="L417" s="34" t="s">
        <v>52</v>
      </c>
      <c r="M417" s="17" t="s">
        <v>58</v>
      </c>
      <c r="N417" s="17" t="s">
        <v>1187</v>
      </c>
      <c r="O417" s="17" t="s">
        <v>1187</v>
      </c>
      <c r="P417" s="17">
        <v>1956</v>
      </c>
      <c r="Q417" s="17"/>
      <c r="R417" s="17" t="s">
        <v>51</v>
      </c>
      <c r="S417" s="17">
        <v>70</v>
      </c>
      <c r="T417" s="17"/>
      <c r="U417" s="17"/>
      <c r="V417" s="17"/>
      <c r="W417" s="19"/>
      <c r="X417" s="19">
        <v>1000000</v>
      </c>
      <c r="Y417" s="17">
        <v>2004</v>
      </c>
      <c r="Z417" s="19">
        <v>13362</v>
      </c>
      <c r="AA417" s="17">
        <v>2004</v>
      </c>
      <c r="AB417" s="17" t="s">
        <v>60</v>
      </c>
      <c r="AC417" s="17" t="s">
        <v>12438</v>
      </c>
      <c r="AD417" s="17" t="s">
        <v>43</v>
      </c>
      <c r="AE417" s="17"/>
      <c r="AF417" s="17" t="s">
        <v>43</v>
      </c>
      <c r="AG417" s="17"/>
      <c r="AH417" s="17"/>
      <c r="AI417" s="17"/>
      <c r="AJ417" s="17" t="s">
        <v>43</v>
      </c>
      <c r="AK417" s="17"/>
      <c r="AL417" s="17"/>
      <c r="AM417" s="17"/>
      <c r="AN417" s="17"/>
      <c r="AO417" s="5"/>
    </row>
    <row r="418" spans="1:41" ht="39" x14ac:dyDescent="0.25">
      <c r="A418" s="17"/>
      <c r="B418" s="17">
        <v>1776</v>
      </c>
      <c r="C418" s="17" t="s">
        <v>1457</v>
      </c>
      <c r="D418" s="17" t="s">
        <v>1458</v>
      </c>
      <c r="E418" s="17"/>
      <c r="F418" s="17" t="s">
        <v>9813</v>
      </c>
      <c r="G418" s="17" t="s">
        <v>1459</v>
      </c>
      <c r="H418" s="17" t="s">
        <v>1460</v>
      </c>
      <c r="I418" s="18" t="s">
        <v>10591</v>
      </c>
      <c r="J418" s="17">
        <v>37.156395000000003</v>
      </c>
      <c r="K418" s="17">
        <v>-107.05249999999999</v>
      </c>
      <c r="L418" s="34" t="s">
        <v>43</v>
      </c>
      <c r="M418" s="17" t="s">
        <v>40</v>
      </c>
      <c r="N418" s="17" t="s">
        <v>1461</v>
      </c>
      <c r="O418" s="17" t="s">
        <v>1461</v>
      </c>
      <c r="P418" s="17">
        <v>1985</v>
      </c>
      <c r="Q418" s="17"/>
      <c r="R418" s="17" t="s">
        <v>51</v>
      </c>
      <c r="S418" s="17"/>
      <c r="T418" s="17"/>
      <c r="U418" s="17"/>
      <c r="V418" s="17"/>
      <c r="W418" s="19"/>
      <c r="X418" s="19"/>
      <c r="Y418" s="17"/>
      <c r="Z418" s="19">
        <v>6500</v>
      </c>
      <c r="AA418" s="17">
        <v>2014</v>
      </c>
      <c r="AB418" s="17" t="s">
        <v>60</v>
      </c>
      <c r="AC418" s="17" t="s">
        <v>12438</v>
      </c>
      <c r="AD418" s="17" t="s">
        <v>43</v>
      </c>
      <c r="AE418" s="17"/>
      <c r="AF418" s="17" t="s">
        <v>43</v>
      </c>
      <c r="AG418" s="17"/>
      <c r="AH418" s="17"/>
      <c r="AI418" s="17"/>
      <c r="AJ418" s="17" t="s">
        <v>43</v>
      </c>
      <c r="AK418" s="17"/>
      <c r="AL418" s="17"/>
      <c r="AM418" s="17"/>
      <c r="AN418" s="17"/>
      <c r="AO418" s="5"/>
    </row>
    <row r="419" spans="1:41" ht="26.25" x14ac:dyDescent="0.25">
      <c r="A419" s="17"/>
      <c r="B419" s="17">
        <v>20901</v>
      </c>
      <c r="C419" s="17" t="s">
        <v>9989</v>
      </c>
      <c r="D419" s="17" t="s">
        <v>1458</v>
      </c>
      <c r="E419" s="17"/>
      <c r="F419" s="17" t="s">
        <v>9990</v>
      </c>
      <c r="G419" s="17" t="s">
        <v>9991</v>
      </c>
      <c r="H419" s="17" t="s">
        <v>8715</v>
      </c>
      <c r="I419" s="18" t="s">
        <v>10592</v>
      </c>
      <c r="J419" s="17">
        <v>37.054875000000003</v>
      </c>
      <c r="K419" s="17">
        <v>-107.86382500000001</v>
      </c>
      <c r="L419" s="34" t="s">
        <v>43</v>
      </c>
      <c r="M419" s="17" t="s">
        <v>58</v>
      </c>
      <c r="N419" s="17" t="s">
        <v>462</v>
      </c>
      <c r="O419" s="17" t="s">
        <v>462</v>
      </c>
      <c r="P419" s="17">
        <v>1997</v>
      </c>
      <c r="Q419" s="17">
        <v>2019</v>
      </c>
      <c r="R419" s="17" t="s">
        <v>42</v>
      </c>
      <c r="S419" s="17">
        <v>47.2</v>
      </c>
      <c r="T419" s="17"/>
      <c r="U419" s="17"/>
      <c r="V419" s="17"/>
      <c r="W419" s="19"/>
      <c r="X419" s="19"/>
      <c r="Y419" s="17"/>
      <c r="Z419" s="19"/>
      <c r="AA419" s="17"/>
      <c r="AB419" s="17" t="s">
        <v>60</v>
      </c>
      <c r="AC419" s="17" t="s">
        <v>12438</v>
      </c>
      <c r="AD419" s="17" t="s">
        <v>43</v>
      </c>
      <c r="AE419" s="17"/>
      <c r="AF419" s="17" t="s">
        <v>43</v>
      </c>
      <c r="AG419" s="17"/>
      <c r="AH419" s="17"/>
      <c r="AI419" s="17"/>
      <c r="AJ419" s="17" t="s">
        <v>43</v>
      </c>
      <c r="AK419" s="17"/>
      <c r="AL419" s="17"/>
      <c r="AM419" s="17"/>
      <c r="AN419" s="17"/>
      <c r="AO419" s="5"/>
    </row>
    <row r="420" spans="1:41" ht="26.25" x14ac:dyDescent="0.25">
      <c r="A420" s="17">
        <v>1006661</v>
      </c>
      <c r="B420" s="17">
        <v>1719</v>
      </c>
      <c r="C420" s="17" t="s">
        <v>1462</v>
      </c>
      <c r="D420" s="17" t="s">
        <v>1458</v>
      </c>
      <c r="E420" s="17"/>
      <c r="F420" s="17" t="s">
        <v>1463</v>
      </c>
      <c r="G420" s="17" t="s">
        <v>1464</v>
      </c>
      <c r="H420" s="17" t="s">
        <v>1464</v>
      </c>
      <c r="I420" s="18" t="s">
        <v>10593</v>
      </c>
      <c r="J420" s="17">
        <v>39.94</v>
      </c>
      <c r="K420" s="17">
        <v>-105.1995</v>
      </c>
      <c r="L420" s="34" t="s">
        <v>43</v>
      </c>
      <c r="M420" s="17" t="s">
        <v>58</v>
      </c>
      <c r="N420" s="17" t="s">
        <v>59</v>
      </c>
      <c r="O420" s="17" t="s">
        <v>59</v>
      </c>
      <c r="P420" s="17">
        <v>1973</v>
      </c>
      <c r="Q420" s="17">
        <v>1992</v>
      </c>
      <c r="R420" s="17" t="s">
        <v>42</v>
      </c>
      <c r="S420" s="17"/>
      <c r="T420" s="17">
        <v>72</v>
      </c>
      <c r="U420" s="17"/>
      <c r="V420" s="17"/>
      <c r="W420" s="19">
        <v>1375235</v>
      </c>
      <c r="X420" s="19">
        <v>1375235</v>
      </c>
      <c r="Y420" s="17">
        <v>1992</v>
      </c>
      <c r="Z420" s="19">
        <v>68762</v>
      </c>
      <c r="AA420" s="17">
        <v>1992</v>
      </c>
      <c r="AB420" s="17" t="s">
        <v>43</v>
      </c>
      <c r="AC420" s="17" t="s">
        <v>12438</v>
      </c>
      <c r="AD420" s="17" t="s">
        <v>43</v>
      </c>
      <c r="AE420" s="17">
        <v>0.76500000000000001</v>
      </c>
      <c r="AF420" s="17" t="s">
        <v>52</v>
      </c>
      <c r="AG420" s="17">
        <v>6.5000000000000002E-2</v>
      </c>
      <c r="AH420" s="17">
        <v>2019</v>
      </c>
      <c r="AI420" s="17">
        <v>42.6</v>
      </c>
      <c r="AJ420" s="17" t="s">
        <v>52</v>
      </c>
      <c r="AK420" s="17"/>
      <c r="AL420" s="17">
        <v>6.5000000000000002E-2</v>
      </c>
      <c r="AM420" s="17">
        <v>2019</v>
      </c>
      <c r="AN420" s="17" t="s">
        <v>1465</v>
      </c>
      <c r="AO420" s="5"/>
    </row>
    <row r="421" spans="1:41" ht="26.25" x14ac:dyDescent="0.25">
      <c r="A421" s="17">
        <v>1007618</v>
      </c>
      <c r="B421" s="17">
        <v>20896</v>
      </c>
      <c r="C421" s="17" t="s">
        <v>9992</v>
      </c>
      <c r="D421" s="17" t="s">
        <v>1458</v>
      </c>
      <c r="E421" s="17" t="s">
        <v>9993</v>
      </c>
      <c r="F421" s="17" t="s">
        <v>9994</v>
      </c>
      <c r="G421" s="17" t="s">
        <v>9995</v>
      </c>
      <c r="H421" s="17" t="s">
        <v>1543</v>
      </c>
      <c r="I421" s="18" t="s">
        <v>10594</v>
      </c>
      <c r="J421" s="17">
        <v>38.158011999999999</v>
      </c>
      <c r="K421" s="17">
        <v>-108.518126</v>
      </c>
      <c r="L421" s="34" t="s">
        <v>43</v>
      </c>
      <c r="M421" s="17" t="s">
        <v>58</v>
      </c>
      <c r="N421" s="17" t="s">
        <v>9993</v>
      </c>
      <c r="O421" s="17"/>
      <c r="P421" s="17">
        <v>1996</v>
      </c>
      <c r="Q421" s="17">
        <v>2114</v>
      </c>
      <c r="R421" s="17" t="s">
        <v>51</v>
      </c>
      <c r="S421" s="17"/>
      <c r="T421" s="17"/>
      <c r="U421" s="17"/>
      <c r="V421" s="17"/>
      <c r="W421" s="19">
        <v>3835598</v>
      </c>
      <c r="X421" s="19">
        <v>454401</v>
      </c>
      <c r="Y421" s="17">
        <v>2012</v>
      </c>
      <c r="Z421" s="19">
        <v>28141</v>
      </c>
      <c r="AA421" s="17">
        <v>2012</v>
      </c>
      <c r="AB421" s="17" t="s">
        <v>60</v>
      </c>
      <c r="AC421" s="17" t="s">
        <v>12438</v>
      </c>
      <c r="AD421" s="17" t="s">
        <v>43</v>
      </c>
      <c r="AE421" s="17"/>
      <c r="AF421" s="17" t="s">
        <v>43</v>
      </c>
      <c r="AG421" s="17"/>
      <c r="AH421" s="17"/>
      <c r="AI421" s="17"/>
      <c r="AJ421" s="17" t="s">
        <v>43</v>
      </c>
      <c r="AK421" s="17"/>
      <c r="AL421" s="17"/>
      <c r="AM421" s="17"/>
      <c r="AN421" s="17"/>
      <c r="AO421" s="5"/>
    </row>
    <row r="422" spans="1:41" ht="39" x14ac:dyDescent="0.25">
      <c r="A422" s="17"/>
      <c r="B422" s="17">
        <v>1733</v>
      </c>
      <c r="C422" s="17" t="s">
        <v>1466</v>
      </c>
      <c r="D422" s="17" t="s">
        <v>1458</v>
      </c>
      <c r="E422" s="17" t="s">
        <v>1467</v>
      </c>
      <c r="F422" s="17" t="s">
        <v>1468</v>
      </c>
      <c r="G422" s="17" t="s">
        <v>1469</v>
      </c>
      <c r="H422" s="17" t="s">
        <v>1469</v>
      </c>
      <c r="I422" s="18" t="s">
        <v>10595</v>
      </c>
      <c r="J422" s="17">
        <v>38.138888000000001</v>
      </c>
      <c r="K422" s="17">
        <v>-104.48527900000001</v>
      </c>
      <c r="L422" s="34" t="s">
        <v>43</v>
      </c>
      <c r="M422" s="17" t="s">
        <v>58</v>
      </c>
      <c r="N422" s="17" t="s">
        <v>1470</v>
      </c>
      <c r="O422" s="17" t="s">
        <v>1470</v>
      </c>
      <c r="P422" s="17">
        <v>1992</v>
      </c>
      <c r="Q422" s="17"/>
      <c r="R422" s="17" t="s">
        <v>51</v>
      </c>
      <c r="S422" s="17">
        <v>283</v>
      </c>
      <c r="T422" s="17"/>
      <c r="U422" s="17"/>
      <c r="V422" s="17"/>
      <c r="W422" s="19"/>
      <c r="X422" s="19">
        <v>393114</v>
      </c>
      <c r="Y422" s="17"/>
      <c r="Z422" s="19">
        <v>46624</v>
      </c>
      <c r="AA422" s="17"/>
      <c r="AB422" s="17" t="s">
        <v>60</v>
      </c>
      <c r="AC422" s="17" t="s">
        <v>12438</v>
      </c>
      <c r="AD422" s="17" t="s">
        <v>43</v>
      </c>
      <c r="AE422" s="17"/>
      <c r="AF422" s="17" t="s">
        <v>43</v>
      </c>
      <c r="AG422" s="17"/>
      <c r="AH422" s="17"/>
      <c r="AI422" s="17"/>
      <c r="AJ422" s="17" t="s">
        <v>43</v>
      </c>
      <c r="AK422" s="17"/>
      <c r="AL422" s="17"/>
      <c r="AM422" s="17"/>
      <c r="AN422" s="17"/>
      <c r="AO422" s="5"/>
    </row>
    <row r="423" spans="1:41" ht="26.25" x14ac:dyDescent="0.25">
      <c r="A423" s="17"/>
      <c r="B423" s="17">
        <v>2393</v>
      </c>
      <c r="C423" s="17" t="s">
        <v>1471</v>
      </c>
      <c r="D423" s="17" t="s">
        <v>1458</v>
      </c>
      <c r="E423" s="17"/>
      <c r="F423" s="17" t="s">
        <v>1472</v>
      </c>
      <c r="G423" s="17" t="s">
        <v>1473</v>
      </c>
      <c r="H423" s="17" t="s">
        <v>1474</v>
      </c>
      <c r="I423" s="18" t="s">
        <v>10596</v>
      </c>
      <c r="J423" s="17">
        <v>40.19</v>
      </c>
      <c r="K423" s="17">
        <v>-104.53</v>
      </c>
      <c r="L423" s="34" t="s">
        <v>43</v>
      </c>
      <c r="M423" s="17" t="s">
        <v>58</v>
      </c>
      <c r="N423" s="17" t="s">
        <v>50</v>
      </c>
      <c r="O423" s="17" t="s">
        <v>50</v>
      </c>
      <c r="P423" s="17">
        <v>2002</v>
      </c>
      <c r="Q423" s="17">
        <v>2061</v>
      </c>
      <c r="R423" s="17" t="s">
        <v>51</v>
      </c>
      <c r="S423" s="17">
        <v>700</v>
      </c>
      <c r="T423" s="17"/>
      <c r="U423" s="17"/>
      <c r="V423" s="17"/>
      <c r="W423" s="19"/>
      <c r="X423" s="19"/>
      <c r="Y423" s="17"/>
      <c r="Z423" s="19"/>
      <c r="AA423" s="17"/>
      <c r="AB423" s="17" t="s">
        <v>60</v>
      </c>
      <c r="AC423" s="17" t="s">
        <v>12438</v>
      </c>
      <c r="AD423" s="17" t="s">
        <v>43</v>
      </c>
      <c r="AE423" s="17"/>
      <c r="AF423" s="17" t="s">
        <v>43</v>
      </c>
      <c r="AG423" s="17"/>
      <c r="AH423" s="17"/>
      <c r="AI423" s="17"/>
      <c r="AJ423" s="17" t="s">
        <v>60</v>
      </c>
      <c r="AK423" s="17"/>
      <c r="AL423" s="17"/>
      <c r="AM423" s="17"/>
      <c r="AN423" s="17"/>
      <c r="AO423" s="5"/>
    </row>
    <row r="424" spans="1:41" ht="26.25" x14ac:dyDescent="0.25">
      <c r="A424" s="17">
        <v>1003798</v>
      </c>
      <c r="B424" s="17">
        <v>1736</v>
      </c>
      <c r="C424" s="17" t="s">
        <v>8378</v>
      </c>
      <c r="D424" s="17" t="s">
        <v>1458</v>
      </c>
      <c r="E424" s="17" t="s">
        <v>1475</v>
      </c>
      <c r="F424" s="17" t="s">
        <v>8379</v>
      </c>
      <c r="G424" s="17" t="s">
        <v>1476</v>
      </c>
      <c r="H424" s="17" t="s">
        <v>1474</v>
      </c>
      <c r="I424" s="18" t="s">
        <v>10597</v>
      </c>
      <c r="J424" s="17">
        <v>40.350836000000001</v>
      </c>
      <c r="K424" s="17">
        <v>-104.80346400000001</v>
      </c>
      <c r="L424" s="34" t="s">
        <v>43</v>
      </c>
      <c r="M424" s="17" t="s">
        <v>58</v>
      </c>
      <c r="N424" s="17" t="s">
        <v>50</v>
      </c>
      <c r="O424" s="17"/>
      <c r="P424" s="17">
        <v>1971</v>
      </c>
      <c r="Q424" s="17">
        <v>1995</v>
      </c>
      <c r="R424" s="17" t="s">
        <v>42</v>
      </c>
      <c r="S424" s="17"/>
      <c r="T424" s="17">
        <v>110</v>
      </c>
      <c r="U424" s="17"/>
      <c r="V424" s="17"/>
      <c r="W424" s="19">
        <v>2217980</v>
      </c>
      <c r="X424" s="19">
        <v>2217980</v>
      </c>
      <c r="Y424" s="17">
        <v>1995</v>
      </c>
      <c r="Z424" s="19">
        <v>88719</v>
      </c>
      <c r="AA424" s="17">
        <v>1995</v>
      </c>
      <c r="AB424" s="17" t="s">
        <v>43</v>
      </c>
      <c r="AC424" s="17" t="s">
        <v>12438</v>
      </c>
      <c r="AD424" s="17" t="s">
        <v>43</v>
      </c>
      <c r="AE424" s="17">
        <v>0.438</v>
      </c>
      <c r="AF424" s="17" t="s">
        <v>43</v>
      </c>
      <c r="AG424" s="17"/>
      <c r="AH424" s="17"/>
      <c r="AI424" s="17"/>
      <c r="AJ424" s="17" t="s">
        <v>43</v>
      </c>
      <c r="AK424" s="17"/>
      <c r="AL424" s="17"/>
      <c r="AM424" s="17"/>
      <c r="AN424" s="17" t="s">
        <v>8199</v>
      </c>
      <c r="AO424" s="5"/>
    </row>
    <row r="425" spans="1:41" ht="26.25" x14ac:dyDescent="0.25">
      <c r="A425" s="17">
        <v>1008019</v>
      </c>
      <c r="B425" s="17">
        <v>1720</v>
      </c>
      <c r="C425" s="17" t="s">
        <v>8380</v>
      </c>
      <c r="D425" s="17" t="s">
        <v>1458</v>
      </c>
      <c r="E425" s="17" t="s">
        <v>1477</v>
      </c>
      <c r="F425" s="17" t="s">
        <v>1478</v>
      </c>
      <c r="G425" s="17" t="s">
        <v>1479</v>
      </c>
      <c r="H425" s="17" t="s">
        <v>1480</v>
      </c>
      <c r="I425" s="18" t="s">
        <v>10598</v>
      </c>
      <c r="J425" s="17">
        <v>38.843000000000004</v>
      </c>
      <c r="K425" s="17">
        <v>-104.58</v>
      </c>
      <c r="L425" s="34" t="s">
        <v>43</v>
      </c>
      <c r="M425" s="17" t="s">
        <v>58</v>
      </c>
      <c r="N425" s="17" t="s">
        <v>50</v>
      </c>
      <c r="O425" s="17" t="s">
        <v>50</v>
      </c>
      <c r="P425" s="17">
        <v>1968</v>
      </c>
      <c r="Q425" s="17">
        <v>2087</v>
      </c>
      <c r="R425" s="17" t="s">
        <v>51</v>
      </c>
      <c r="S425" s="17">
        <v>362</v>
      </c>
      <c r="T425" s="17">
        <v>155.5</v>
      </c>
      <c r="U425" s="17"/>
      <c r="V425" s="17">
        <v>74</v>
      </c>
      <c r="W425" s="19">
        <v>34159841</v>
      </c>
      <c r="X425" s="19">
        <v>10556666</v>
      </c>
      <c r="Y425" s="17">
        <v>2019</v>
      </c>
      <c r="Z425" s="19">
        <v>315798</v>
      </c>
      <c r="AA425" s="17">
        <v>2019</v>
      </c>
      <c r="AB425" s="17" t="s">
        <v>43</v>
      </c>
      <c r="AC425" s="17" t="s">
        <v>12438</v>
      </c>
      <c r="AD425" s="17" t="s">
        <v>43</v>
      </c>
      <c r="AE425" s="17">
        <v>1.97</v>
      </c>
      <c r="AF425" s="17" t="s">
        <v>43</v>
      </c>
      <c r="AG425" s="17"/>
      <c r="AH425" s="17"/>
      <c r="AI425" s="17"/>
      <c r="AJ425" s="17" t="s">
        <v>43</v>
      </c>
      <c r="AK425" s="17"/>
      <c r="AL425" s="17"/>
      <c r="AM425" s="17"/>
      <c r="AN425" s="17" t="s">
        <v>8199</v>
      </c>
      <c r="AO425" s="5"/>
    </row>
    <row r="426" spans="1:41" ht="26.25" x14ac:dyDescent="0.25">
      <c r="A426" s="17"/>
      <c r="B426" s="17">
        <v>1741</v>
      </c>
      <c r="C426" s="17" t="s">
        <v>1481</v>
      </c>
      <c r="D426" s="17" t="s">
        <v>1458</v>
      </c>
      <c r="E426" s="17"/>
      <c r="F426" s="17"/>
      <c r="G426" s="17"/>
      <c r="H426" s="17"/>
      <c r="I426" s="18"/>
      <c r="J426" s="17"/>
      <c r="K426" s="17"/>
      <c r="L426" s="34" t="s">
        <v>43</v>
      </c>
      <c r="M426" s="17" t="s">
        <v>60</v>
      </c>
      <c r="N426" s="17"/>
      <c r="O426" s="17"/>
      <c r="P426" s="17"/>
      <c r="Q426" s="17">
        <v>2017</v>
      </c>
      <c r="R426" s="17" t="s">
        <v>42</v>
      </c>
      <c r="S426" s="17"/>
      <c r="T426" s="17"/>
      <c r="U426" s="17"/>
      <c r="V426" s="17"/>
      <c r="W426" s="19"/>
      <c r="X426" s="19"/>
      <c r="Y426" s="17"/>
      <c r="Z426" s="19">
        <v>143000</v>
      </c>
      <c r="AA426" s="17"/>
      <c r="AB426" s="17" t="s">
        <v>60</v>
      </c>
      <c r="AC426" s="17" t="s">
        <v>12438</v>
      </c>
      <c r="AD426" s="17" t="s">
        <v>43</v>
      </c>
      <c r="AE426" s="17"/>
      <c r="AF426" s="17" t="s">
        <v>43</v>
      </c>
      <c r="AG426" s="17"/>
      <c r="AH426" s="17"/>
      <c r="AI426" s="17"/>
      <c r="AJ426" s="17" t="s">
        <v>43</v>
      </c>
      <c r="AK426" s="17"/>
      <c r="AL426" s="17"/>
      <c r="AM426" s="17"/>
      <c r="AN426" s="17"/>
      <c r="AO426" s="5"/>
    </row>
    <row r="427" spans="1:41" ht="39" x14ac:dyDescent="0.25">
      <c r="A427" s="17">
        <v>1007907</v>
      </c>
      <c r="B427" s="17">
        <v>1740</v>
      </c>
      <c r="C427" s="17" t="s">
        <v>1482</v>
      </c>
      <c r="D427" s="17" t="s">
        <v>1458</v>
      </c>
      <c r="E427" s="17"/>
      <c r="F427" s="17" t="s">
        <v>8381</v>
      </c>
      <c r="G427" s="17" t="s">
        <v>1483</v>
      </c>
      <c r="H427" s="17" t="s">
        <v>1484</v>
      </c>
      <c r="I427" s="18" t="s">
        <v>10599</v>
      </c>
      <c r="J427" s="17">
        <v>39.563600000000001</v>
      </c>
      <c r="K427" s="17">
        <v>-104.9335</v>
      </c>
      <c r="L427" s="34" t="s">
        <v>43</v>
      </c>
      <c r="M427" s="17" t="s">
        <v>40</v>
      </c>
      <c r="N427" s="17" t="s">
        <v>12469</v>
      </c>
      <c r="O427" s="17" t="s">
        <v>50</v>
      </c>
      <c r="P427" s="17">
        <v>1965</v>
      </c>
      <c r="Q427" s="17">
        <v>1987</v>
      </c>
      <c r="R427" s="17" t="s">
        <v>42</v>
      </c>
      <c r="S427" s="17">
        <v>90</v>
      </c>
      <c r="T427" s="17">
        <v>80</v>
      </c>
      <c r="U427" s="17">
        <v>85</v>
      </c>
      <c r="V427" s="17"/>
      <c r="W427" s="19">
        <v>3165530</v>
      </c>
      <c r="X427" s="19">
        <v>3165530</v>
      </c>
      <c r="Y427" s="17">
        <v>1986</v>
      </c>
      <c r="Z427" s="19">
        <v>203785</v>
      </c>
      <c r="AA427" s="17">
        <v>1986</v>
      </c>
      <c r="AB427" s="17" t="s">
        <v>43</v>
      </c>
      <c r="AC427" s="17" t="s">
        <v>12438</v>
      </c>
      <c r="AD427" s="17" t="s">
        <v>43</v>
      </c>
      <c r="AE427" s="17">
        <v>1.18</v>
      </c>
      <c r="AF427" s="17" t="s">
        <v>52</v>
      </c>
      <c r="AG427" s="17">
        <v>0.67500000000000004</v>
      </c>
      <c r="AH427" s="17">
        <v>2019</v>
      </c>
      <c r="AI427" s="17">
        <v>28.2</v>
      </c>
      <c r="AJ427" s="17" t="s">
        <v>52</v>
      </c>
      <c r="AK427" s="17">
        <v>1</v>
      </c>
      <c r="AL427" s="17">
        <v>0.67500000000000004</v>
      </c>
      <c r="AM427" s="17">
        <v>2019</v>
      </c>
      <c r="AN427" s="17" t="s">
        <v>12470</v>
      </c>
      <c r="AO427" s="5"/>
    </row>
    <row r="428" spans="1:41" ht="51.75" x14ac:dyDescent="0.25">
      <c r="A428" s="17">
        <v>1007709</v>
      </c>
      <c r="B428" s="17">
        <v>1718</v>
      </c>
      <c r="C428" s="17" t="s">
        <v>1485</v>
      </c>
      <c r="D428" s="17" t="s">
        <v>1458</v>
      </c>
      <c r="E428" s="17" t="s">
        <v>9996</v>
      </c>
      <c r="F428" s="17" t="s">
        <v>1486</v>
      </c>
      <c r="G428" s="17" t="s">
        <v>1487</v>
      </c>
      <c r="H428" s="17" t="s">
        <v>1488</v>
      </c>
      <c r="I428" s="18" t="s">
        <v>10600</v>
      </c>
      <c r="J428" s="17">
        <v>39.659999999999997</v>
      </c>
      <c r="K428" s="17">
        <v>-104.69</v>
      </c>
      <c r="L428" s="34" t="s">
        <v>52</v>
      </c>
      <c r="M428" s="17" t="s">
        <v>40</v>
      </c>
      <c r="N428" s="17" t="s">
        <v>12471</v>
      </c>
      <c r="O428" s="17" t="s">
        <v>50</v>
      </c>
      <c r="P428" s="17">
        <v>1966</v>
      </c>
      <c r="Q428" s="17">
        <v>2150</v>
      </c>
      <c r="R428" s="17" t="s">
        <v>51</v>
      </c>
      <c r="S428" s="17">
        <v>1363</v>
      </c>
      <c r="T428" s="17">
        <v>677</v>
      </c>
      <c r="U428" s="17"/>
      <c r="V428" s="17">
        <v>159</v>
      </c>
      <c r="W428" s="19">
        <v>389072613</v>
      </c>
      <c r="X428" s="19">
        <v>71470792</v>
      </c>
      <c r="Y428" s="17">
        <v>2019</v>
      </c>
      <c r="Z428" s="19">
        <v>2393438</v>
      </c>
      <c r="AA428" s="17">
        <v>2019</v>
      </c>
      <c r="AB428" s="17" t="s">
        <v>52</v>
      </c>
      <c r="AC428" s="17" t="s">
        <v>12440</v>
      </c>
      <c r="AD428" s="17" t="s">
        <v>43</v>
      </c>
      <c r="AE428" s="17">
        <v>12.4</v>
      </c>
      <c r="AF428" s="17" t="s">
        <v>52</v>
      </c>
      <c r="AG428" s="17">
        <v>3.8809999999999998</v>
      </c>
      <c r="AH428" s="17">
        <v>2019</v>
      </c>
      <c r="AI428" s="17">
        <v>49.8</v>
      </c>
      <c r="AJ428" s="17" t="s">
        <v>52</v>
      </c>
      <c r="AK428" s="17">
        <v>2</v>
      </c>
      <c r="AL428" s="17"/>
      <c r="AM428" s="17"/>
      <c r="AN428" s="17" t="s">
        <v>8382</v>
      </c>
      <c r="AO428" s="5"/>
    </row>
    <row r="429" spans="1:41" ht="64.5" x14ac:dyDescent="0.25">
      <c r="A429" s="17">
        <v>1007700</v>
      </c>
      <c r="B429" s="17">
        <v>1739</v>
      </c>
      <c r="C429" s="17" t="s">
        <v>1489</v>
      </c>
      <c r="D429" s="17" t="s">
        <v>1458</v>
      </c>
      <c r="E429" s="17" t="s">
        <v>1490</v>
      </c>
      <c r="F429" s="17" t="s">
        <v>1491</v>
      </c>
      <c r="G429" s="17" t="s">
        <v>1492</v>
      </c>
      <c r="H429" s="17" t="s">
        <v>1474</v>
      </c>
      <c r="I429" s="18" t="s">
        <v>10601</v>
      </c>
      <c r="J429" s="17">
        <v>40.043900000000001</v>
      </c>
      <c r="K429" s="17">
        <v>-105.00414000000001</v>
      </c>
      <c r="L429" s="34" t="s">
        <v>43</v>
      </c>
      <c r="M429" s="17" t="s">
        <v>58</v>
      </c>
      <c r="N429" s="17" t="s">
        <v>59</v>
      </c>
      <c r="O429" s="17" t="s">
        <v>59</v>
      </c>
      <c r="P429" s="17">
        <v>1984</v>
      </c>
      <c r="Q429" s="17">
        <v>1992</v>
      </c>
      <c r="R429" s="17" t="s">
        <v>42</v>
      </c>
      <c r="S429" s="17"/>
      <c r="T429" s="17">
        <v>72.099999999999994</v>
      </c>
      <c r="U429" s="17"/>
      <c r="V429" s="17">
        <v>69</v>
      </c>
      <c r="W429" s="19">
        <v>6319775</v>
      </c>
      <c r="X429" s="19">
        <v>6319775</v>
      </c>
      <c r="Y429" s="17">
        <v>1992</v>
      </c>
      <c r="Z429" s="19">
        <v>488973</v>
      </c>
      <c r="AA429" s="17">
        <v>1992</v>
      </c>
      <c r="AB429" s="17" t="s">
        <v>43</v>
      </c>
      <c r="AC429" s="17" t="s">
        <v>12438</v>
      </c>
      <c r="AD429" s="17" t="s">
        <v>43</v>
      </c>
      <c r="AE429" s="17">
        <v>1.56</v>
      </c>
      <c r="AF429" s="17" t="s">
        <v>52</v>
      </c>
      <c r="AG429" s="17">
        <v>0.33400000000000002</v>
      </c>
      <c r="AH429" s="17">
        <v>2019</v>
      </c>
      <c r="AI429" s="17">
        <v>22.3</v>
      </c>
      <c r="AJ429" s="17" t="s">
        <v>43</v>
      </c>
      <c r="AK429" s="17"/>
      <c r="AL429" s="17"/>
      <c r="AM429" s="17"/>
      <c r="AN429" s="17" t="s">
        <v>8383</v>
      </c>
      <c r="AO429" s="5"/>
    </row>
    <row r="430" spans="1:41" ht="39" x14ac:dyDescent="0.25">
      <c r="A430" s="17">
        <v>1005633</v>
      </c>
      <c r="B430" s="17">
        <v>1737</v>
      </c>
      <c r="C430" s="17" t="s">
        <v>1493</v>
      </c>
      <c r="D430" s="17" t="s">
        <v>1458</v>
      </c>
      <c r="E430" s="17"/>
      <c r="F430" s="17" t="s">
        <v>1491</v>
      </c>
      <c r="G430" s="17" t="s">
        <v>1492</v>
      </c>
      <c r="H430" s="17" t="s">
        <v>1474</v>
      </c>
      <c r="I430" s="18" t="s">
        <v>10601</v>
      </c>
      <c r="J430" s="17">
        <v>40.029179999999997</v>
      </c>
      <c r="K430" s="17">
        <v>-105.02982</v>
      </c>
      <c r="L430" s="34" t="s">
        <v>43</v>
      </c>
      <c r="M430" s="17" t="s">
        <v>58</v>
      </c>
      <c r="N430" s="17" t="s">
        <v>1470</v>
      </c>
      <c r="O430" s="17" t="s">
        <v>1470</v>
      </c>
      <c r="P430" s="17">
        <v>1980</v>
      </c>
      <c r="Q430" s="17">
        <v>2020</v>
      </c>
      <c r="R430" s="17" t="s">
        <v>42</v>
      </c>
      <c r="S430" s="17">
        <v>160</v>
      </c>
      <c r="T430" s="17">
        <v>119.6</v>
      </c>
      <c r="U430" s="17"/>
      <c r="V430" s="17">
        <v>250</v>
      </c>
      <c r="W430" s="19">
        <v>15597989</v>
      </c>
      <c r="X430" s="19">
        <v>14667673</v>
      </c>
      <c r="Y430" s="17">
        <v>2019</v>
      </c>
      <c r="Z430" s="19">
        <v>1193</v>
      </c>
      <c r="AA430" s="17">
        <v>2019</v>
      </c>
      <c r="AB430" s="17" t="s">
        <v>52</v>
      </c>
      <c r="AC430" s="17" t="s">
        <v>12440</v>
      </c>
      <c r="AD430" s="17" t="s">
        <v>43</v>
      </c>
      <c r="AE430" s="17">
        <v>3.57</v>
      </c>
      <c r="AF430" s="17" t="s">
        <v>52</v>
      </c>
      <c r="AG430" s="17">
        <v>1.284</v>
      </c>
      <c r="AH430" s="17">
        <v>2019</v>
      </c>
      <c r="AI430" s="17">
        <v>32.4</v>
      </c>
      <c r="AJ430" s="17" t="s">
        <v>52</v>
      </c>
      <c r="AK430" s="17">
        <v>1</v>
      </c>
      <c r="AL430" s="17"/>
      <c r="AM430" s="17"/>
      <c r="AN430" s="17" t="s">
        <v>8384</v>
      </c>
      <c r="AO430" s="5"/>
    </row>
    <row r="431" spans="1:41" ht="39" x14ac:dyDescent="0.25">
      <c r="A431" s="17">
        <v>1005844</v>
      </c>
      <c r="B431" s="17">
        <v>12221</v>
      </c>
      <c r="C431" s="17" t="s">
        <v>1494</v>
      </c>
      <c r="D431" s="17" t="s">
        <v>1458</v>
      </c>
      <c r="E431" s="17"/>
      <c r="F431" s="17" t="s">
        <v>1495</v>
      </c>
      <c r="G431" s="17" t="s">
        <v>1496</v>
      </c>
      <c r="H431" s="17" t="s">
        <v>1497</v>
      </c>
      <c r="I431" s="18" t="s">
        <v>10602</v>
      </c>
      <c r="J431" s="17">
        <v>39.725000000000001</v>
      </c>
      <c r="K431" s="17">
        <v>-106.661</v>
      </c>
      <c r="L431" s="34" t="s">
        <v>43</v>
      </c>
      <c r="M431" s="17" t="s">
        <v>40</v>
      </c>
      <c r="N431" s="17" t="s">
        <v>1498</v>
      </c>
      <c r="O431" s="17" t="s">
        <v>1498</v>
      </c>
      <c r="P431" s="17">
        <v>1967</v>
      </c>
      <c r="Q431" s="17">
        <v>2039</v>
      </c>
      <c r="R431" s="17" t="s">
        <v>51</v>
      </c>
      <c r="S431" s="17"/>
      <c r="T431" s="17">
        <v>81.099999999999994</v>
      </c>
      <c r="U431" s="17"/>
      <c r="V431" s="17"/>
      <c r="W431" s="19">
        <v>5142142</v>
      </c>
      <c r="X431" s="19">
        <v>2909896</v>
      </c>
      <c r="Y431" s="17">
        <v>2019</v>
      </c>
      <c r="Z431" s="19">
        <v>86847</v>
      </c>
      <c r="AA431" s="17">
        <v>2019</v>
      </c>
      <c r="AB431" s="17" t="s">
        <v>43</v>
      </c>
      <c r="AC431" s="17" t="s">
        <v>12445</v>
      </c>
      <c r="AD431" s="17" t="s">
        <v>43</v>
      </c>
      <c r="AE431" s="17">
        <v>0.59799999999999998</v>
      </c>
      <c r="AF431" s="17" t="s">
        <v>43</v>
      </c>
      <c r="AG431" s="17"/>
      <c r="AH431" s="17"/>
      <c r="AI431" s="17"/>
      <c r="AJ431" s="17" t="s">
        <v>43</v>
      </c>
      <c r="AK431" s="17"/>
      <c r="AL431" s="17"/>
      <c r="AM431" s="17"/>
      <c r="AN431" s="17"/>
      <c r="AO431" s="5"/>
    </row>
    <row r="432" spans="1:41" ht="39" x14ac:dyDescent="0.25">
      <c r="A432" s="17">
        <v>1011464</v>
      </c>
      <c r="B432" s="17">
        <v>20761</v>
      </c>
      <c r="C432" s="17" t="s">
        <v>9816</v>
      </c>
      <c r="D432" s="17" t="s">
        <v>1458</v>
      </c>
      <c r="E432" s="17"/>
      <c r="F432" s="17" t="s">
        <v>9817</v>
      </c>
      <c r="G432" s="17" t="s">
        <v>9818</v>
      </c>
      <c r="H432" s="17" t="s">
        <v>1574</v>
      </c>
      <c r="I432" s="18" t="s">
        <v>10603</v>
      </c>
      <c r="J432" s="17">
        <v>39.842345999999999</v>
      </c>
      <c r="K432" s="17">
        <v>-104.489113</v>
      </c>
      <c r="L432" s="34" t="s">
        <v>43</v>
      </c>
      <c r="M432" s="17" t="s">
        <v>58</v>
      </c>
      <c r="N432" s="17" t="s">
        <v>9819</v>
      </c>
      <c r="O432" s="17" t="s">
        <v>9819</v>
      </c>
      <c r="P432" s="17">
        <v>2010</v>
      </c>
      <c r="Q432" s="17">
        <v>2035</v>
      </c>
      <c r="R432" s="17" t="s">
        <v>51</v>
      </c>
      <c r="S432" s="17">
        <v>142</v>
      </c>
      <c r="T432" s="17"/>
      <c r="U432" s="17"/>
      <c r="V432" s="17"/>
      <c r="W432" s="19">
        <v>10510403</v>
      </c>
      <c r="X432" s="19">
        <v>2309526</v>
      </c>
      <c r="Y432" s="17">
        <v>2019</v>
      </c>
      <c r="Z432" s="19">
        <v>282174</v>
      </c>
      <c r="AA432" s="17">
        <v>2019</v>
      </c>
      <c r="AB432" s="17" t="s">
        <v>43</v>
      </c>
      <c r="AC432" s="17" t="s">
        <v>12440</v>
      </c>
      <c r="AD432" s="17" t="s">
        <v>43</v>
      </c>
      <c r="AE432" s="17"/>
      <c r="AF432" s="17" t="s">
        <v>43</v>
      </c>
      <c r="AG432" s="17"/>
      <c r="AH432" s="17"/>
      <c r="AI432" s="17"/>
      <c r="AJ432" s="17" t="s">
        <v>43</v>
      </c>
      <c r="AK432" s="17"/>
      <c r="AL432" s="17"/>
      <c r="AM432" s="17"/>
      <c r="AN432" s="17"/>
      <c r="AO432" s="5"/>
    </row>
    <row r="433" spans="1:41" ht="39" x14ac:dyDescent="0.25">
      <c r="A433" s="17">
        <v>1006758</v>
      </c>
      <c r="B433" s="17">
        <v>1725</v>
      </c>
      <c r="C433" s="17" t="s">
        <v>1499</v>
      </c>
      <c r="D433" s="17" t="s">
        <v>1458</v>
      </c>
      <c r="E433" s="17" t="s">
        <v>1500</v>
      </c>
      <c r="F433" s="17" t="s">
        <v>1501</v>
      </c>
      <c r="G433" s="17" t="s">
        <v>1502</v>
      </c>
      <c r="H433" s="17" t="s">
        <v>80</v>
      </c>
      <c r="I433" s="18" t="s">
        <v>10604</v>
      </c>
      <c r="J433" s="17">
        <v>39.848999999999997</v>
      </c>
      <c r="K433" s="17">
        <v>-105.226</v>
      </c>
      <c r="L433" s="34" t="s">
        <v>43</v>
      </c>
      <c r="M433" s="17" t="s">
        <v>58</v>
      </c>
      <c r="N433" s="17" t="s">
        <v>59</v>
      </c>
      <c r="O433" s="17" t="s">
        <v>59</v>
      </c>
      <c r="P433" s="17">
        <v>1986</v>
      </c>
      <c r="Q433" s="17">
        <v>2045</v>
      </c>
      <c r="R433" s="17" t="s">
        <v>51</v>
      </c>
      <c r="S433" s="17">
        <v>229</v>
      </c>
      <c r="T433" s="17">
        <v>177</v>
      </c>
      <c r="U433" s="17"/>
      <c r="V433" s="17">
        <v>105</v>
      </c>
      <c r="W433" s="19">
        <v>36701610</v>
      </c>
      <c r="X433" s="19">
        <v>22751719</v>
      </c>
      <c r="Y433" s="17">
        <v>2019</v>
      </c>
      <c r="Z433" s="19">
        <v>528300</v>
      </c>
      <c r="AA433" s="17">
        <v>2019</v>
      </c>
      <c r="AB433" s="17" t="s">
        <v>52</v>
      </c>
      <c r="AC433" s="17" t="s">
        <v>12440</v>
      </c>
      <c r="AD433" s="17" t="s">
        <v>43</v>
      </c>
      <c r="AE433" s="17"/>
      <c r="AF433" s="17" t="s">
        <v>52</v>
      </c>
      <c r="AG433" s="17">
        <v>1.45</v>
      </c>
      <c r="AH433" s="17">
        <v>2019</v>
      </c>
      <c r="AI433" s="17">
        <v>47.6</v>
      </c>
      <c r="AJ433" s="17" t="s">
        <v>52</v>
      </c>
      <c r="AK433" s="17">
        <v>1</v>
      </c>
      <c r="AL433" s="17">
        <v>1.45</v>
      </c>
      <c r="AM433" s="17">
        <v>2019</v>
      </c>
      <c r="AN433" s="17" t="s">
        <v>1503</v>
      </c>
      <c r="AO433" s="5"/>
    </row>
    <row r="434" spans="1:41" ht="39" x14ac:dyDescent="0.25">
      <c r="A434" s="17">
        <v>1006464</v>
      </c>
      <c r="B434" s="17">
        <v>1721</v>
      </c>
      <c r="C434" s="17" t="s">
        <v>1504</v>
      </c>
      <c r="D434" s="17" t="s">
        <v>1458</v>
      </c>
      <c r="E434" s="17" t="s">
        <v>9997</v>
      </c>
      <c r="F434" s="17" t="s">
        <v>1505</v>
      </c>
      <c r="G434" s="17" t="s">
        <v>1506</v>
      </c>
      <c r="H434" s="17" t="s">
        <v>1480</v>
      </c>
      <c r="I434" s="18" t="s">
        <v>10605</v>
      </c>
      <c r="J434" s="17">
        <v>38.681809999999999</v>
      </c>
      <c r="K434" s="17">
        <v>-104.628676</v>
      </c>
      <c r="L434" s="34" t="s">
        <v>43</v>
      </c>
      <c r="M434" s="17" t="s">
        <v>58</v>
      </c>
      <c r="N434" s="17" t="s">
        <v>1470</v>
      </c>
      <c r="O434" s="17" t="s">
        <v>1470</v>
      </c>
      <c r="P434" s="17">
        <v>1966</v>
      </c>
      <c r="Q434" s="17">
        <v>2079</v>
      </c>
      <c r="R434" s="17" t="s">
        <v>51</v>
      </c>
      <c r="S434" s="17">
        <v>320</v>
      </c>
      <c r="T434" s="17">
        <v>104</v>
      </c>
      <c r="U434" s="17"/>
      <c r="V434" s="17"/>
      <c r="W434" s="19">
        <v>18458855</v>
      </c>
      <c r="X434" s="19">
        <v>6255778</v>
      </c>
      <c r="Y434" s="17">
        <v>2019</v>
      </c>
      <c r="Z434" s="19">
        <v>406826</v>
      </c>
      <c r="AA434" s="17">
        <v>2019</v>
      </c>
      <c r="AB434" s="17" t="s">
        <v>52</v>
      </c>
      <c r="AC434" s="17" t="s">
        <v>12440</v>
      </c>
      <c r="AD434" s="17" t="s">
        <v>43</v>
      </c>
      <c r="AE434" s="17">
        <v>0.88400000000000001</v>
      </c>
      <c r="AF434" s="17" t="s">
        <v>52</v>
      </c>
      <c r="AG434" s="17">
        <v>0.55900000000000005</v>
      </c>
      <c r="AH434" s="17">
        <v>2018</v>
      </c>
      <c r="AI434" s="17">
        <v>32.9</v>
      </c>
      <c r="AJ434" s="17" t="s">
        <v>52</v>
      </c>
      <c r="AK434" s="17"/>
      <c r="AL434" s="17">
        <v>0.55900000000000005</v>
      </c>
      <c r="AM434" s="17">
        <v>2018</v>
      </c>
      <c r="AN434" s="17" t="s">
        <v>8385</v>
      </c>
      <c r="AO434" s="5"/>
    </row>
    <row r="435" spans="1:41" ht="39" x14ac:dyDescent="0.25">
      <c r="A435" s="17">
        <v>1003911</v>
      </c>
      <c r="B435" s="17">
        <v>2277</v>
      </c>
      <c r="C435" s="17" t="s">
        <v>1507</v>
      </c>
      <c r="D435" s="17" t="s">
        <v>1458</v>
      </c>
      <c r="E435" s="17"/>
      <c r="F435" s="17" t="s">
        <v>1508</v>
      </c>
      <c r="G435" s="17" t="s">
        <v>1492</v>
      </c>
      <c r="H435" s="17" t="s">
        <v>1474</v>
      </c>
      <c r="I435" s="18" t="s">
        <v>10601</v>
      </c>
      <c r="J435" s="17">
        <v>40.020404999999997</v>
      </c>
      <c r="K435" s="17">
        <v>-105.01267300000001</v>
      </c>
      <c r="L435" s="34" t="s">
        <v>43</v>
      </c>
      <c r="M435" s="17" t="s">
        <v>58</v>
      </c>
      <c r="N435" s="17" t="s">
        <v>1470</v>
      </c>
      <c r="O435" s="17" t="s">
        <v>1470</v>
      </c>
      <c r="P435" s="17">
        <v>1996</v>
      </c>
      <c r="Q435" s="17">
        <v>2048</v>
      </c>
      <c r="R435" s="17" t="s">
        <v>51</v>
      </c>
      <c r="S435" s="17">
        <v>322</v>
      </c>
      <c r="T435" s="17">
        <v>78.3</v>
      </c>
      <c r="U435" s="17"/>
      <c r="V435" s="17"/>
      <c r="W435" s="19">
        <v>39434597</v>
      </c>
      <c r="X435" s="19">
        <v>17971193</v>
      </c>
      <c r="Y435" s="17">
        <v>2019</v>
      </c>
      <c r="Z435" s="19">
        <v>1873057</v>
      </c>
      <c r="AA435" s="17">
        <v>2019</v>
      </c>
      <c r="AB435" s="17" t="s">
        <v>52</v>
      </c>
      <c r="AC435" s="17" t="s">
        <v>12440</v>
      </c>
      <c r="AD435" s="17" t="s">
        <v>43</v>
      </c>
      <c r="AE435" s="17">
        <v>1.61</v>
      </c>
      <c r="AF435" s="17" t="s">
        <v>52</v>
      </c>
      <c r="AG435" s="17">
        <v>1.5249999999999999</v>
      </c>
      <c r="AH435" s="17">
        <v>2019</v>
      </c>
      <c r="AI435" s="17">
        <v>40.799999999999997</v>
      </c>
      <c r="AJ435" s="17" t="s">
        <v>52</v>
      </c>
      <c r="AK435" s="17"/>
      <c r="AL435" s="17"/>
      <c r="AM435" s="17"/>
      <c r="AN435" s="17" t="s">
        <v>8386</v>
      </c>
      <c r="AO435" s="5"/>
    </row>
    <row r="436" spans="1:41" ht="51.75" x14ac:dyDescent="0.25">
      <c r="A436" s="17"/>
      <c r="B436" s="17">
        <v>2417</v>
      </c>
      <c r="C436" s="17" t="s">
        <v>1513</v>
      </c>
      <c r="D436" s="17" t="s">
        <v>1458</v>
      </c>
      <c r="E436" s="17"/>
      <c r="F436" s="17" t="s">
        <v>1514</v>
      </c>
      <c r="G436" s="17" t="s">
        <v>1502</v>
      </c>
      <c r="H436" s="17" t="s">
        <v>80</v>
      </c>
      <c r="I436" s="18" t="s">
        <v>10604</v>
      </c>
      <c r="J436" s="17">
        <v>39.848999999999997</v>
      </c>
      <c r="K436" s="17">
        <v>-105.226</v>
      </c>
      <c r="L436" s="34" t="s">
        <v>43</v>
      </c>
      <c r="M436" s="17" t="s">
        <v>58</v>
      </c>
      <c r="N436" s="17" t="s">
        <v>59</v>
      </c>
      <c r="O436" s="17" t="s">
        <v>59</v>
      </c>
      <c r="P436" s="17"/>
      <c r="Q436" s="17"/>
      <c r="R436" s="17" t="s">
        <v>42</v>
      </c>
      <c r="S436" s="17"/>
      <c r="T436" s="17"/>
      <c r="U436" s="17"/>
      <c r="V436" s="17"/>
      <c r="W436" s="19"/>
      <c r="X436" s="19"/>
      <c r="Y436" s="17"/>
      <c r="Z436" s="19"/>
      <c r="AA436" s="17"/>
      <c r="AB436" s="17" t="s">
        <v>60</v>
      </c>
      <c r="AC436" s="17" t="s">
        <v>12438</v>
      </c>
      <c r="AD436" s="17" t="s">
        <v>43</v>
      </c>
      <c r="AE436" s="17"/>
      <c r="AF436" s="17" t="s">
        <v>43</v>
      </c>
      <c r="AG436" s="17"/>
      <c r="AH436" s="17"/>
      <c r="AI436" s="17"/>
      <c r="AJ436" s="17" t="s">
        <v>60</v>
      </c>
      <c r="AK436" s="17"/>
      <c r="AL436" s="17"/>
      <c r="AM436" s="17"/>
      <c r="AN436" s="17"/>
      <c r="AO436" s="5"/>
    </row>
    <row r="437" spans="1:41" ht="51.75" x14ac:dyDescent="0.25">
      <c r="A437" s="17">
        <v>1005928</v>
      </c>
      <c r="B437" s="17">
        <v>1726</v>
      </c>
      <c r="C437" s="17" t="s">
        <v>1515</v>
      </c>
      <c r="D437" s="17" t="s">
        <v>1458</v>
      </c>
      <c r="E437" s="17" t="s">
        <v>1516</v>
      </c>
      <c r="F437" s="17" t="s">
        <v>1517</v>
      </c>
      <c r="G437" s="17" t="s">
        <v>1518</v>
      </c>
      <c r="H437" s="17" t="s">
        <v>1519</v>
      </c>
      <c r="I437" s="18" t="s">
        <v>10606</v>
      </c>
      <c r="J437" s="17">
        <v>40.505077999999997</v>
      </c>
      <c r="K437" s="17">
        <v>-105.122846</v>
      </c>
      <c r="L437" s="34" t="s">
        <v>43</v>
      </c>
      <c r="M437" s="17" t="s">
        <v>40</v>
      </c>
      <c r="N437" s="17" t="s">
        <v>1520</v>
      </c>
      <c r="O437" s="17" t="s">
        <v>1521</v>
      </c>
      <c r="P437" s="17">
        <v>1963</v>
      </c>
      <c r="Q437" s="17">
        <v>2024</v>
      </c>
      <c r="R437" s="17" t="s">
        <v>51</v>
      </c>
      <c r="S437" s="17"/>
      <c r="T437" s="17">
        <v>180.8</v>
      </c>
      <c r="U437" s="17"/>
      <c r="V437" s="17"/>
      <c r="W437" s="19">
        <v>8274262</v>
      </c>
      <c r="X437" s="19">
        <v>8184554</v>
      </c>
      <c r="Y437" s="17">
        <v>2019</v>
      </c>
      <c r="Z437" s="19">
        <v>258239</v>
      </c>
      <c r="AA437" s="17">
        <v>2019</v>
      </c>
      <c r="AB437" s="17" t="s">
        <v>43</v>
      </c>
      <c r="AC437" s="17" t="s">
        <v>12438</v>
      </c>
      <c r="AD437" s="17" t="s">
        <v>43</v>
      </c>
      <c r="AE437" s="17">
        <v>2.39</v>
      </c>
      <c r="AF437" s="17" t="s">
        <v>52</v>
      </c>
      <c r="AG437" s="17">
        <v>0.30199999999999999</v>
      </c>
      <c r="AH437" s="17">
        <v>2019</v>
      </c>
      <c r="AI437" s="17">
        <v>44.7</v>
      </c>
      <c r="AJ437" s="17" t="s">
        <v>52</v>
      </c>
      <c r="AK437" s="17">
        <v>1</v>
      </c>
      <c r="AL437" s="17">
        <v>0.30199999999999999</v>
      </c>
      <c r="AM437" s="17">
        <v>2019</v>
      </c>
      <c r="AN437" s="17" t="s">
        <v>1522</v>
      </c>
      <c r="AO437" s="5"/>
    </row>
    <row r="438" spans="1:41" ht="26.25" x14ac:dyDescent="0.25">
      <c r="A438" s="17"/>
      <c r="B438" s="17">
        <v>1728</v>
      </c>
      <c r="C438" s="17" t="s">
        <v>1523</v>
      </c>
      <c r="D438" s="17" t="s">
        <v>1458</v>
      </c>
      <c r="E438" s="17" t="s">
        <v>1524</v>
      </c>
      <c r="F438" s="17"/>
      <c r="G438" s="17" t="s">
        <v>1525</v>
      </c>
      <c r="H438" s="17" t="s">
        <v>1474</v>
      </c>
      <c r="I438" s="18" t="s">
        <v>10601</v>
      </c>
      <c r="J438" s="17"/>
      <c r="K438" s="17"/>
      <c r="L438" s="34" t="s">
        <v>43</v>
      </c>
      <c r="M438" s="17" t="s">
        <v>40</v>
      </c>
      <c r="N438" s="17" t="s">
        <v>1526</v>
      </c>
      <c r="O438" s="17" t="s">
        <v>1526</v>
      </c>
      <c r="P438" s="17">
        <v>1966</v>
      </c>
      <c r="Q438" s="17">
        <v>1993</v>
      </c>
      <c r="R438" s="17" t="s">
        <v>42</v>
      </c>
      <c r="S438" s="17"/>
      <c r="T438" s="17"/>
      <c r="U438" s="17"/>
      <c r="V438" s="17"/>
      <c r="W438" s="19"/>
      <c r="X438" s="19">
        <v>2711778</v>
      </c>
      <c r="Y438" s="17"/>
      <c r="Z438" s="19">
        <v>62228</v>
      </c>
      <c r="AA438" s="17"/>
      <c r="AB438" s="17" t="s">
        <v>60</v>
      </c>
      <c r="AC438" s="17" t="s">
        <v>12438</v>
      </c>
      <c r="AD438" s="17" t="s">
        <v>43</v>
      </c>
      <c r="AE438" s="17"/>
      <c r="AF438" s="17" t="s">
        <v>43</v>
      </c>
      <c r="AG438" s="17"/>
      <c r="AH438" s="17"/>
      <c r="AI438" s="17"/>
      <c r="AJ438" s="17" t="s">
        <v>43</v>
      </c>
      <c r="AK438" s="17"/>
      <c r="AL438" s="17"/>
      <c r="AM438" s="17"/>
      <c r="AN438" s="17"/>
      <c r="AO438" s="5"/>
    </row>
    <row r="439" spans="1:41" ht="26.25" x14ac:dyDescent="0.25">
      <c r="A439" s="17">
        <v>1006977</v>
      </c>
      <c r="B439" s="17">
        <v>1727</v>
      </c>
      <c r="C439" s="17" t="s">
        <v>1527</v>
      </c>
      <c r="D439" s="17" t="s">
        <v>1458</v>
      </c>
      <c r="E439" s="17" t="s">
        <v>1528</v>
      </c>
      <c r="F439" s="17" t="s">
        <v>1529</v>
      </c>
      <c r="G439" s="17" t="s">
        <v>1530</v>
      </c>
      <c r="H439" s="17" t="s">
        <v>1531</v>
      </c>
      <c r="I439" s="18" t="s">
        <v>10607</v>
      </c>
      <c r="J439" s="17">
        <v>39.012</v>
      </c>
      <c r="K439" s="17">
        <v>-108.492</v>
      </c>
      <c r="L439" s="34" t="s">
        <v>52</v>
      </c>
      <c r="M439" s="17" t="s">
        <v>40</v>
      </c>
      <c r="N439" s="17" t="s">
        <v>1532</v>
      </c>
      <c r="O439" s="17" t="s">
        <v>1532</v>
      </c>
      <c r="P439" s="17">
        <v>1983</v>
      </c>
      <c r="Q439" s="17">
        <v>2050</v>
      </c>
      <c r="R439" s="17" t="s">
        <v>51</v>
      </c>
      <c r="S439" s="17"/>
      <c r="T439" s="17">
        <v>127</v>
      </c>
      <c r="U439" s="17"/>
      <c r="V439" s="17"/>
      <c r="W439" s="19">
        <v>9496740</v>
      </c>
      <c r="X439" s="19">
        <v>4542797</v>
      </c>
      <c r="Y439" s="17">
        <v>2019</v>
      </c>
      <c r="Z439" s="19">
        <v>181102</v>
      </c>
      <c r="AA439" s="17">
        <v>2019</v>
      </c>
      <c r="AB439" s="17" t="s">
        <v>43</v>
      </c>
      <c r="AC439" s="17" t="s">
        <v>12438</v>
      </c>
      <c r="AD439" s="17" t="s">
        <v>43</v>
      </c>
      <c r="AE439" s="17"/>
      <c r="AF439" s="17" t="s">
        <v>52</v>
      </c>
      <c r="AG439" s="17">
        <v>0.42799999999999999</v>
      </c>
      <c r="AH439" s="17">
        <v>2019</v>
      </c>
      <c r="AI439" s="17">
        <v>31.4</v>
      </c>
      <c r="AJ439" s="17" t="s">
        <v>52</v>
      </c>
      <c r="AK439" s="17"/>
      <c r="AL439" s="17">
        <v>0.42799999999999999</v>
      </c>
      <c r="AM439" s="17">
        <v>2019</v>
      </c>
      <c r="AN439" s="17"/>
      <c r="AO439" s="5"/>
    </row>
    <row r="440" spans="1:41" ht="26.25" x14ac:dyDescent="0.25">
      <c r="A440" s="17">
        <v>1007863</v>
      </c>
      <c r="B440" s="17">
        <v>1722</v>
      </c>
      <c r="C440" s="17" t="s">
        <v>1534</v>
      </c>
      <c r="D440" s="17" t="s">
        <v>1458</v>
      </c>
      <c r="E440" s="17" t="s">
        <v>1535</v>
      </c>
      <c r="F440" s="17" t="s">
        <v>8387</v>
      </c>
      <c r="G440" s="17" t="s">
        <v>12472</v>
      </c>
      <c r="H440" s="17" t="s">
        <v>1480</v>
      </c>
      <c r="I440" s="18" t="s">
        <v>10605</v>
      </c>
      <c r="J440" s="17">
        <v>38.547499999999999</v>
      </c>
      <c r="K440" s="17">
        <v>-104.657819</v>
      </c>
      <c r="L440" s="34" t="s">
        <v>52</v>
      </c>
      <c r="M440" s="17" t="s">
        <v>58</v>
      </c>
      <c r="N440" s="17" t="s">
        <v>50</v>
      </c>
      <c r="O440" s="17" t="s">
        <v>50</v>
      </c>
      <c r="P440" s="17">
        <v>1991</v>
      </c>
      <c r="Q440" s="17">
        <v>2092</v>
      </c>
      <c r="R440" s="17" t="s">
        <v>51</v>
      </c>
      <c r="S440" s="17">
        <v>238</v>
      </c>
      <c r="T440" s="17">
        <v>74.599999999999994</v>
      </c>
      <c r="U440" s="17"/>
      <c r="V440" s="17"/>
      <c r="W440" s="19">
        <v>33958194</v>
      </c>
      <c r="X440" s="19">
        <v>7262261</v>
      </c>
      <c r="Y440" s="17">
        <v>2019</v>
      </c>
      <c r="Z440" s="19">
        <v>358972</v>
      </c>
      <c r="AA440" s="17">
        <v>2019</v>
      </c>
      <c r="AB440" s="17" t="s">
        <v>43</v>
      </c>
      <c r="AC440" s="17" t="s">
        <v>12438</v>
      </c>
      <c r="AD440" s="17" t="s">
        <v>43</v>
      </c>
      <c r="AE440" s="17">
        <v>1.33</v>
      </c>
      <c r="AF440" s="17" t="s">
        <v>43</v>
      </c>
      <c r="AG440" s="17"/>
      <c r="AH440" s="17"/>
      <c r="AI440" s="17"/>
      <c r="AJ440" s="17" t="s">
        <v>43</v>
      </c>
      <c r="AK440" s="17"/>
      <c r="AL440" s="17"/>
      <c r="AM440" s="17"/>
      <c r="AN440" s="17" t="s">
        <v>8199</v>
      </c>
      <c r="AO440" s="5"/>
    </row>
    <row r="441" spans="1:41" ht="26.25" x14ac:dyDescent="0.25">
      <c r="A441" s="17">
        <v>1006834</v>
      </c>
      <c r="B441" s="17">
        <v>1734</v>
      </c>
      <c r="C441" s="17" t="s">
        <v>1536</v>
      </c>
      <c r="D441" s="17" t="s">
        <v>1458</v>
      </c>
      <c r="E441" s="17"/>
      <c r="F441" s="17" t="s">
        <v>1537</v>
      </c>
      <c r="G441" s="17" t="s">
        <v>1538</v>
      </c>
      <c r="H441" s="17" t="s">
        <v>1539</v>
      </c>
      <c r="I441" s="18" t="s">
        <v>10608</v>
      </c>
      <c r="J441" s="17">
        <v>40.469085</v>
      </c>
      <c r="K441" s="17">
        <v>-107.03937000000001</v>
      </c>
      <c r="L441" s="34" t="s">
        <v>43</v>
      </c>
      <c r="M441" s="17" t="s">
        <v>58</v>
      </c>
      <c r="N441" s="17" t="s">
        <v>1540</v>
      </c>
      <c r="O441" s="17" t="s">
        <v>1540</v>
      </c>
      <c r="P441" s="17">
        <v>1965</v>
      </c>
      <c r="Q441" s="17">
        <v>2057</v>
      </c>
      <c r="R441" s="17" t="s">
        <v>51</v>
      </c>
      <c r="S441" s="17"/>
      <c r="T441" s="17">
        <v>51.7</v>
      </c>
      <c r="U441" s="17"/>
      <c r="V441" s="17">
        <v>60</v>
      </c>
      <c r="W441" s="19">
        <v>4886110</v>
      </c>
      <c r="X441" s="19">
        <v>2484138</v>
      </c>
      <c r="Y441" s="17">
        <v>2019</v>
      </c>
      <c r="Z441" s="19">
        <v>42730</v>
      </c>
      <c r="AA441" s="17">
        <v>2019</v>
      </c>
      <c r="AB441" s="17" t="s">
        <v>43</v>
      </c>
      <c r="AC441" s="17" t="s">
        <v>12438</v>
      </c>
      <c r="AD441" s="17" t="s">
        <v>43</v>
      </c>
      <c r="AE441" s="17">
        <v>0.58199999999999996</v>
      </c>
      <c r="AF441" s="17" t="s">
        <v>43</v>
      </c>
      <c r="AG441" s="17"/>
      <c r="AH441" s="17"/>
      <c r="AI441" s="17"/>
      <c r="AJ441" s="17" t="s">
        <v>43</v>
      </c>
      <c r="AK441" s="17"/>
      <c r="AL441" s="17"/>
      <c r="AM441" s="17"/>
      <c r="AN441" s="17"/>
      <c r="AO441" s="5"/>
    </row>
    <row r="442" spans="1:41" ht="26.25" x14ac:dyDescent="0.25">
      <c r="A442" s="17">
        <v>1007592</v>
      </c>
      <c r="B442" s="17">
        <v>1729</v>
      </c>
      <c r="C442" s="17" t="s">
        <v>8388</v>
      </c>
      <c r="D442" s="17" t="s">
        <v>1458</v>
      </c>
      <c r="E442" s="17" t="s">
        <v>1541</v>
      </c>
      <c r="F442" s="17" t="s">
        <v>1542</v>
      </c>
      <c r="G442" s="17" t="s">
        <v>1543</v>
      </c>
      <c r="H442" s="17" t="s">
        <v>1543</v>
      </c>
      <c r="I442" s="18" t="s">
        <v>10609</v>
      </c>
      <c r="J442" s="17">
        <v>38.527169999999998</v>
      </c>
      <c r="K442" s="17">
        <v>-107.818073</v>
      </c>
      <c r="L442" s="34" t="s">
        <v>43</v>
      </c>
      <c r="M442" s="17" t="s">
        <v>40</v>
      </c>
      <c r="N442" s="17" t="s">
        <v>9729</v>
      </c>
      <c r="O442" s="17" t="s">
        <v>50</v>
      </c>
      <c r="P442" s="17">
        <v>1976</v>
      </c>
      <c r="Q442" s="17">
        <v>2079</v>
      </c>
      <c r="R442" s="17" t="s">
        <v>51</v>
      </c>
      <c r="S442" s="17"/>
      <c r="T442" s="17">
        <v>37.200000000000003</v>
      </c>
      <c r="U442" s="17"/>
      <c r="V442" s="17"/>
      <c r="W442" s="19">
        <v>5157519</v>
      </c>
      <c r="X442" s="19">
        <v>3366229</v>
      </c>
      <c r="Y442" s="17">
        <v>2019</v>
      </c>
      <c r="Z442" s="19">
        <v>51638</v>
      </c>
      <c r="AA442" s="17">
        <v>2019</v>
      </c>
      <c r="AB442" s="17" t="s">
        <v>43</v>
      </c>
      <c r="AC442" s="17" t="s">
        <v>12438</v>
      </c>
      <c r="AD442" s="17" t="s">
        <v>43</v>
      </c>
      <c r="AE442" s="17">
        <v>0.71899999999999997</v>
      </c>
      <c r="AF442" s="17" t="s">
        <v>43</v>
      </c>
      <c r="AG442" s="17"/>
      <c r="AH442" s="17"/>
      <c r="AI442" s="17"/>
      <c r="AJ442" s="17" t="s">
        <v>43</v>
      </c>
      <c r="AK442" s="17"/>
      <c r="AL442" s="17"/>
      <c r="AM442" s="17"/>
      <c r="AN442" s="17"/>
      <c r="AO442" s="5"/>
    </row>
    <row r="443" spans="1:41" ht="39" x14ac:dyDescent="0.25">
      <c r="A443" s="17"/>
      <c r="B443" s="17">
        <v>1730</v>
      </c>
      <c r="C443" s="17" t="s">
        <v>1544</v>
      </c>
      <c r="D443" s="17" t="s">
        <v>1458</v>
      </c>
      <c r="E443" s="17"/>
      <c r="F443" s="17" t="s">
        <v>1545</v>
      </c>
      <c r="G443" s="17" t="s">
        <v>1546</v>
      </c>
      <c r="H443" s="17" t="s">
        <v>132</v>
      </c>
      <c r="I443" s="18" t="s">
        <v>10610</v>
      </c>
      <c r="J443" s="17">
        <v>40.314300000000003</v>
      </c>
      <c r="K443" s="17">
        <v>-103.7351</v>
      </c>
      <c r="L443" s="34" t="s">
        <v>43</v>
      </c>
      <c r="M443" s="17" t="s">
        <v>40</v>
      </c>
      <c r="N443" s="17" t="s">
        <v>1547</v>
      </c>
      <c r="O443" s="17" t="s">
        <v>1548</v>
      </c>
      <c r="P443" s="17">
        <v>1973</v>
      </c>
      <c r="Q443" s="17"/>
      <c r="R443" s="17" t="s">
        <v>51</v>
      </c>
      <c r="S443" s="17"/>
      <c r="T443" s="17"/>
      <c r="U443" s="17"/>
      <c r="V443" s="17"/>
      <c r="W443" s="19"/>
      <c r="X443" s="19">
        <v>915183</v>
      </c>
      <c r="Y443" s="17"/>
      <c r="Z443" s="19">
        <v>25648</v>
      </c>
      <c r="AA443" s="17"/>
      <c r="AB443" s="17" t="s">
        <v>60</v>
      </c>
      <c r="AC443" s="17" t="s">
        <v>12438</v>
      </c>
      <c r="AD443" s="17" t="s">
        <v>43</v>
      </c>
      <c r="AE443" s="17"/>
      <c r="AF443" s="17" t="s">
        <v>43</v>
      </c>
      <c r="AG443" s="17"/>
      <c r="AH443" s="17"/>
      <c r="AI443" s="17"/>
      <c r="AJ443" s="17" t="s">
        <v>43</v>
      </c>
      <c r="AK443" s="17"/>
      <c r="AL443" s="17"/>
      <c r="AM443" s="17"/>
      <c r="AN443" s="17"/>
      <c r="AO443" s="5"/>
    </row>
    <row r="444" spans="1:41" ht="26.25" x14ac:dyDescent="0.25">
      <c r="A444" s="17">
        <v>1007880</v>
      </c>
      <c r="B444" s="17">
        <v>1738</v>
      </c>
      <c r="C444" s="17" t="s">
        <v>8389</v>
      </c>
      <c r="D444" s="17" t="s">
        <v>1458</v>
      </c>
      <c r="E444" s="17"/>
      <c r="F444" s="17" t="s">
        <v>8390</v>
      </c>
      <c r="G444" s="17" t="s">
        <v>1549</v>
      </c>
      <c r="H444" s="17" t="s">
        <v>1474</v>
      </c>
      <c r="I444" s="18" t="s">
        <v>10611</v>
      </c>
      <c r="J444" s="17">
        <v>40.582169999999998</v>
      </c>
      <c r="K444" s="17">
        <v>-104.83177000000001</v>
      </c>
      <c r="L444" s="34" t="s">
        <v>43</v>
      </c>
      <c r="M444" s="17" t="s">
        <v>58</v>
      </c>
      <c r="N444" s="17" t="s">
        <v>50</v>
      </c>
      <c r="O444" s="17" t="s">
        <v>50</v>
      </c>
      <c r="P444" s="17">
        <v>1992</v>
      </c>
      <c r="Q444" s="17">
        <v>2047</v>
      </c>
      <c r="R444" s="17" t="s">
        <v>51</v>
      </c>
      <c r="S444" s="17">
        <v>170</v>
      </c>
      <c r="T444" s="17">
        <v>91.1</v>
      </c>
      <c r="U444" s="17"/>
      <c r="V444" s="17"/>
      <c r="W444" s="19">
        <v>38112336</v>
      </c>
      <c r="X444" s="19">
        <v>11014677</v>
      </c>
      <c r="Y444" s="17">
        <v>2019</v>
      </c>
      <c r="Z444" s="19">
        <v>813757</v>
      </c>
      <c r="AA444" s="17">
        <v>2019</v>
      </c>
      <c r="AB444" s="17" t="s">
        <v>43</v>
      </c>
      <c r="AC444" s="17" t="s">
        <v>12438</v>
      </c>
      <c r="AD444" s="17" t="s">
        <v>43</v>
      </c>
      <c r="AE444" s="17">
        <v>1.41</v>
      </c>
      <c r="AF444" s="17" t="s">
        <v>52</v>
      </c>
      <c r="AG444" s="17">
        <v>0.54200000000000004</v>
      </c>
      <c r="AH444" s="17">
        <v>2019</v>
      </c>
      <c r="AI444" s="17">
        <v>50.5</v>
      </c>
      <c r="AJ444" s="17" t="s">
        <v>52</v>
      </c>
      <c r="AK444" s="17"/>
      <c r="AL444" s="17">
        <v>0.54200000000000004</v>
      </c>
      <c r="AM444" s="17">
        <v>2019</v>
      </c>
      <c r="AN444" s="17" t="s">
        <v>8199</v>
      </c>
      <c r="AO444" s="5"/>
    </row>
    <row r="445" spans="1:41" ht="77.25" x14ac:dyDescent="0.25">
      <c r="A445" s="17"/>
      <c r="B445" s="17">
        <v>2160</v>
      </c>
      <c r="C445" s="17" t="s">
        <v>1550</v>
      </c>
      <c r="D445" s="17" t="s">
        <v>1458</v>
      </c>
      <c r="E445" s="17"/>
      <c r="F445" s="17" t="s">
        <v>9820</v>
      </c>
      <c r="G445" s="17" t="s">
        <v>1551</v>
      </c>
      <c r="H445" s="17" t="s">
        <v>1358</v>
      </c>
      <c r="I445" s="18" t="s">
        <v>10612</v>
      </c>
      <c r="J445" s="17">
        <v>38.468738999999999</v>
      </c>
      <c r="K445" s="17">
        <v>-105.116272</v>
      </c>
      <c r="L445" s="34" t="s">
        <v>43</v>
      </c>
      <c r="M445" s="17" t="s">
        <v>58</v>
      </c>
      <c r="N445" s="17" t="s">
        <v>9821</v>
      </c>
      <c r="O445" s="17" t="s">
        <v>9821</v>
      </c>
      <c r="P445" s="17">
        <v>1999</v>
      </c>
      <c r="Q445" s="17"/>
      <c r="R445" s="17" t="s">
        <v>51</v>
      </c>
      <c r="S445" s="17">
        <v>38</v>
      </c>
      <c r="T445" s="17"/>
      <c r="U445" s="17"/>
      <c r="V445" s="17">
        <v>45</v>
      </c>
      <c r="W445" s="19"/>
      <c r="X445" s="19">
        <v>180000</v>
      </c>
      <c r="Y445" s="17">
        <v>2001</v>
      </c>
      <c r="Z445" s="19">
        <v>60000</v>
      </c>
      <c r="AA445" s="17">
        <v>2001</v>
      </c>
      <c r="AB445" s="17" t="s">
        <v>60</v>
      </c>
      <c r="AC445" s="17" t="s">
        <v>12438</v>
      </c>
      <c r="AD445" s="17" t="s">
        <v>43</v>
      </c>
      <c r="AE445" s="17"/>
      <c r="AF445" s="17" t="s">
        <v>43</v>
      </c>
      <c r="AG445" s="17"/>
      <c r="AH445" s="17"/>
      <c r="AI445" s="17"/>
      <c r="AJ445" s="17" t="s">
        <v>43</v>
      </c>
      <c r="AK445" s="17"/>
      <c r="AL445" s="17"/>
      <c r="AM445" s="17"/>
      <c r="AN445" s="17"/>
      <c r="AO445" s="5"/>
    </row>
    <row r="446" spans="1:41" ht="39" x14ac:dyDescent="0.25">
      <c r="A446" s="17">
        <v>1005486</v>
      </c>
      <c r="B446" s="17">
        <v>1731</v>
      </c>
      <c r="C446" s="17" t="s">
        <v>8391</v>
      </c>
      <c r="D446" s="17" t="s">
        <v>1458</v>
      </c>
      <c r="E446" s="17" t="s">
        <v>1552</v>
      </c>
      <c r="F446" s="17" t="s">
        <v>9822</v>
      </c>
      <c r="G446" s="17" t="s">
        <v>1553</v>
      </c>
      <c r="H446" s="17" t="s">
        <v>1554</v>
      </c>
      <c r="I446" s="18" t="s">
        <v>10613</v>
      </c>
      <c r="J446" s="17">
        <v>39.284999999999997</v>
      </c>
      <c r="K446" s="17">
        <v>-106.9175</v>
      </c>
      <c r="L446" s="34" t="s">
        <v>52</v>
      </c>
      <c r="M446" s="17" t="s">
        <v>40</v>
      </c>
      <c r="N446" s="17" t="s">
        <v>1555</v>
      </c>
      <c r="O446" s="17" t="s">
        <v>1556</v>
      </c>
      <c r="P446" s="17">
        <v>1964</v>
      </c>
      <c r="Q446" s="17">
        <v>2042</v>
      </c>
      <c r="R446" s="17" t="s">
        <v>51</v>
      </c>
      <c r="S446" s="17">
        <v>225</v>
      </c>
      <c r="T446" s="17"/>
      <c r="U446" s="17">
        <v>200</v>
      </c>
      <c r="V446" s="17"/>
      <c r="W446" s="19">
        <v>2792931</v>
      </c>
      <c r="X446" s="19">
        <v>2465911</v>
      </c>
      <c r="Y446" s="17"/>
      <c r="Z446" s="19">
        <v>76824</v>
      </c>
      <c r="AA446" s="17"/>
      <c r="AB446" s="17" t="s">
        <v>60</v>
      </c>
      <c r="AC446" s="17" t="s">
        <v>12438</v>
      </c>
      <c r="AD446" s="17" t="s">
        <v>43</v>
      </c>
      <c r="AE446" s="17">
        <v>0.19400000000000001</v>
      </c>
      <c r="AF446" s="17" t="s">
        <v>43</v>
      </c>
      <c r="AG446" s="17"/>
      <c r="AH446" s="17"/>
      <c r="AI446" s="17"/>
      <c r="AJ446" s="17" t="s">
        <v>43</v>
      </c>
      <c r="AK446" s="17"/>
      <c r="AL446" s="17"/>
      <c r="AM446" s="17"/>
      <c r="AN446" s="17"/>
      <c r="AO446" s="5"/>
    </row>
    <row r="447" spans="1:41" ht="39" x14ac:dyDescent="0.25">
      <c r="A447" s="17"/>
      <c r="B447" s="17">
        <v>2129</v>
      </c>
      <c r="C447" s="17" t="s">
        <v>1557</v>
      </c>
      <c r="D447" s="17" t="s">
        <v>1458</v>
      </c>
      <c r="E447" s="17"/>
      <c r="F447" s="17" t="s">
        <v>1558</v>
      </c>
      <c r="G447" s="17" t="s">
        <v>1502</v>
      </c>
      <c r="H447" s="17" t="s">
        <v>80</v>
      </c>
      <c r="I447" s="18" t="s">
        <v>10614</v>
      </c>
      <c r="J447" s="17">
        <v>39.715530999999999</v>
      </c>
      <c r="K447" s="17">
        <v>-105.202015</v>
      </c>
      <c r="L447" s="34" t="s">
        <v>43</v>
      </c>
      <c r="M447" s="17" t="s">
        <v>40</v>
      </c>
      <c r="N447" s="17" t="s">
        <v>1559</v>
      </c>
      <c r="O447" s="17"/>
      <c r="P447" s="17"/>
      <c r="Q447" s="17"/>
      <c r="R447" s="17" t="s">
        <v>42</v>
      </c>
      <c r="S447" s="17"/>
      <c r="T447" s="17"/>
      <c r="U447" s="17"/>
      <c r="V447" s="17"/>
      <c r="W447" s="19"/>
      <c r="X447" s="19"/>
      <c r="Y447" s="17"/>
      <c r="Z447" s="19"/>
      <c r="AA447" s="17"/>
      <c r="AB447" s="17" t="s">
        <v>60</v>
      </c>
      <c r="AC447" s="17" t="s">
        <v>12438</v>
      </c>
      <c r="AD447" s="17" t="s">
        <v>43</v>
      </c>
      <c r="AE447" s="17"/>
      <c r="AF447" s="17" t="s">
        <v>43</v>
      </c>
      <c r="AG447" s="17"/>
      <c r="AH447" s="17"/>
      <c r="AI447" s="17"/>
      <c r="AJ447" s="17" t="s">
        <v>43</v>
      </c>
      <c r="AK447" s="17"/>
      <c r="AL447" s="17"/>
      <c r="AM447" s="17"/>
      <c r="AN447" s="17"/>
      <c r="AO447" s="5"/>
    </row>
    <row r="448" spans="1:41" ht="39" x14ac:dyDescent="0.25">
      <c r="A448" s="17">
        <v>1011022</v>
      </c>
      <c r="B448" s="17">
        <v>21131</v>
      </c>
      <c r="C448" s="17" t="s">
        <v>12473</v>
      </c>
      <c r="D448" s="17" t="s">
        <v>1458</v>
      </c>
      <c r="E448" s="17"/>
      <c r="F448" s="17" t="s">
        <v>12474</v>
      </c>
      <c r="G448" s="17" t="s">
        <v>4303</v>
      </c>
      <c r="H448" s="17" t="s">
        <v>1484</v>
      </c>
      <c r="I448" s="18" t="s">
        <v>12475</v>
      </c>
      <c r="J448" s="17">
        <v>39.447543000000003</v>
      </c>
      <c r="K448" s="17">
        <v>-104.965458</v>
      </c>
      <c r="L448" s="34" t="s">
        <v>43</v>
      </c>
      <c r="M448" s="17" t="s">
        <v>58</v>
      </c>
      <c r="N448" s="17" t="s">
        <v>1470</v>
      </c>
      <c r="O448" s="17"/>
      <c r="P448" s="17">
        <v>2006</v>
      </c>
      <c r="Q448" s="17">
        <v>2022</v>
      </c>
      <c r="R448" s="17" t="s">
        <v>51</v>
      </c>
      <c r="S448" s="17"/>
      <c r="T448" s="17"/>
      <c r="U448" s="17"/>
      <c r="V448" s="17"/>
      <c r="W448" s="19">
        <v>2999903</v>
      </c>
      <c r="X448" s="19">
        <v>1366775</v>
      </c>
      <c r="Y448" s="17">
        <v>2018</v>
      </c>
      <c r="Z448" s="19">
        <v>192287</v>
      </c>
      <c r="AA448" s="17">
        <v>2018</v>
      </c>
      <c r="AB448" s="17" t="s">
        <v>52</v>
      </c>
      <c r="AC448" s="17" t="s">
        <v>12445</v>
      </c>
      <c r="AD448" s="17" t="s">
        <v>43</v>
      </c>
      <c r="AE448" s="17"/>
      <c r="AF448" s="17" t="s">
        <v>43</v>
      </c>
      <c r="AG448" s="17"/>
      <c r="AH448" s="17"/>
      <c r="AI448" s="17"/>
      <c r="AJ448" s="17" t="s">
        <v>43</v>
      </c>
      <c r="AK448" s="17"/>
      <c r="AL448" s="17"/>
      <c r="AM448" s="17"/>
      <c r="AN448" s="17"/>
      <c r="AO448" s="5"/>
    </row>
    <row r="449" spans="1:41" ht="26.25" x14ac:dyDescent="0.25">
      <c r="A449" s="17"/>
      <c r="B449" s="17">
        <v>1724</v>
      </c>
      <c r="C449" s="17" t="s">
        <v>1560</v>
      </c>
      <c r="D449" s="17" t="s">
        <v>1458</v>
      </c>
      <c r="E449" s="17"/>
      <c r="F449" s="17" t="s">
        <v>1561</v>
      </c>
      <c r="G449" s="17" t="s">
        <v>1562</v>
      </c>
      <c r="H449" s="17" t="s">
        <v>1511</v>
      </c>
      <c r="I449" s="18" t="s">
        <v>10615</v>
      </c>
      <c r="J449" s="17">
        <v>39.551000000000002</v>
      </c>
      <c r="K449" s="17">
        <v>-107.42</v>
      </c>
      <c r="L449" s="34" t="s">
        <v>52</v>
      </c>
      <c r="M449" s="17" t="s">
        <v>40</v>
      </c>
      <c r="N449" s="17" t="s">
        <v>1563</v>
      </c>
      <c r="O449" s="17" t="s">
        <v>1512</v>
      </c>
      <c r="P449" s="17">
        <v>1953</v>
      </c>
      <c r="Q449" s="17"/>
      <c r="R449" s="17" t="s">
        <v>51</v>
      </c>
      <c r="S449" s="17"/>
      <c r="T449" s="17"/>
      <c r="U449" s="17"/>
      <c r="V449" s="17"/>
      <c r="W449" s="19"/>
      <c r="X449" s="19">
        <v>1798154</v>
      </c>
      <c r="Y449" s="17"/>
      <c r="Z449" s="19">
        <v>78168</v>
      </c>
      <c r="AA449" s="17"/>
      <c r="AB449" s="17" t="s">
        <v>60</v>
      </c>
      <c r="AC449" s="17" t="s">
        <v>12438</v>
      </c>
      <c r="AD449" s="17" t="s">
        <v>43</v>
      </c>
      <c r="AE449" s="17"/>
      <c r="AF449" s="17" t="s">
        <v>43</v>
      </c>
      <c r="AG449" s="17"/>
      <c r="AH449" s="17"/>
      <c r="AI449" s="17"/>
      <c r="AJ449" s="17" t="s">
        <v>43</v>
      </c>
      <c r="AK449" s="17"/>
      <c r="AL449" s="17"/>
      <c r="AM449" s="17"/>
      <c r="AN449" s="17"/>
      <c r="AO449" s="5"/>
    </row>
    <row r="450" spans="1:41" ht="39" x14ac:dyDescent="0.25">
      <c r="A450" s="17">
        <v>1003454</v>
      </c>
      <c r="B450" s="17">
        <v>1732</v>
      </c>
      <c r="C450" s="17" t="s">
        <v>1564</v>
      </c>
      <c r="D450" s="17" t="s">
        <v>1458</v>
      </c>
      <c r="E450" s="17"/>
      <c r="F450" s="17" t="s">
        <v>1565</v>
      </c>
      <c r="G450" s="17" t="s">
        <v>1469</v>
      </c>
      <c r="H450" s="17" t="s">
        <v>1469</v>
      </c>
      <c r="I450" s="18" t="s">
        <v>10616</v>
      </c>
      <c r="J450" s="17">
        <v>38.221269999999997</v>
      </c>
      <c r="K450" s="17">
        <v>-104.708434</v>
      </c>
      <c r="L450" s="34" t="s">
        <v>43</v>
      </c>
      <c r="M450" s="17" t="s">
        <v>58</v>
      </c>
      <c r="N450" s="17" t="s">
        <v>1470</v>
      </c>
      <c r="O450" s="17" t="s">
        <v>1470</v>
      </c>
      <c r="P450" s="17">
        <v>1962</v>
      </c>
      <c r="Q450" s="17">
        <v>2043</v>
      </c>
      <c r="R450" s="17" t="s">
        <v>51</v>
      </c>
      <c r="S450" s="17">
        <v>114</v>
      </c>
      <c r="T450" s="17"/>
      <c r="U450" s="17"/>
      <c r="V450" s="17"/>
      <c r="W450" s="19">
        <v>6299082</v>
      </c>
      <c r="X450" s="19">
        <v>3529430</v>
      </c>
      <c r="Y450" s="17">
        <v>2017</v>
      </c>
      <c r="Z450" s="19">
        <v>173108</v>
      </c>
      <c r="AA450" s="17">
        <v>2019</v>
      </c>
      <c r="AB450" s="17" t="s">
        <v>52</v>
      </c>
      <c r="AC450" s="17" t="s">
        <v>12440</v>
      </c>
      <c r="AD450" s="17" t="s">
        <v>43</v>
      </c>
      <c r="AE450" s="17"/>
      <c r="AF450" s="17" t="s">
        <v>52</v>
      </c>
      <c r="AG450" s="17">
        <v>0.29899999999999999</v>
      </c>
      <c r="AH450" s="17">
        <v>2018</v>
      </c>
      <c r="AI450" s="17">
        <v>26.3</v>
      </c>
      <c r="AJ450" s="17" t="s">
        <v>52</v>
      </c>
      <c r="AK450" s="17"/>
      <c r="AL450" s="17">
        <v>0.29899999999999999</v>
      </c>
      <c r="AM450" s="17">
        <v>2018</v>
      </c>
      <c r="AN450" s="17" t="s">
        <v>9823</v>
      </c>
      <c r="AO450" s="5"/>
    </row>
    <row r="451" spans="1:41" ht="39" x14ac:dyDescent="0.25">
      <c r="A451" s="17">
        <v>1005695</v>
      </c>
      <c r="B451" s="17">
        <v>1735</v>
      </c>
      <c r="C451" s="17" t="s">
        <v>8392</v>
      </c>
      <c r="D451" s="17" t="s">
        <v>1458</v>
      </c>
      <c r="E451" s="17" t="s">
        <v>1566</v>
      </c>
      <c r="F451" s="17" t="s">
        <v>8393</v>
      </c>
      <c r="G451" s="17" t="s">
        <v>1567</v>
      </c>
      <c r="H451" s="17" t="s">
        <v>1568</v>
      </c>
      <c r="I451" s="18" t="s">
        <v>10617</v>
      </c>
      <c r="J451" s="17">
        <v>39.607999999999997</v>
      </c>
      <c r="K451" s="17">
        <v>-105.997</v>
      </c>
      <c r="L451" s="34" t="s">
        <v>52</v>
      </c>
      <c r="M451" s="17" t="s">
        <v>40</v>
      </c>
      <c r="N451" s="17" t="s">
        <v>1569</v>
      </c>
      <c r="O451" s="17" t="s">
        <v>1569</v>
      </c>
      <c r="P451" s="17">
        <v>1964</v>
      </c>
      <c r="Q451" s="17">
        <v>2057</v>
      </c>
      <c r="R451" s="17" t="s">
        <v>51</v>
      </c>
      <c r="S451" s="17">
        <v>80</v>
      </c>
      <c r="T451" s="17">
        <v>63.3</v>
      </c>
      <c r="U451" s="17"/>
      <c r="V451" s="17"/>
      <c r="W451" s="19">
        <v>4239496</v>
      </c>
      <c r="X451" s="19">
        <v>2383854</v>
      </c>
      <c r="Y451" s="17">
        <v>2019</v>
      </c>
      <c r="Z451" s="19">
        <v>59253</v>
      </c>
      <c r="AA451" s="17">
        <v>2019</v>
      </c>
      <c r="AB451" s="17" t="s">
        <v>43</v>
      </c>
      <c r="AC451" s="17" t="s">
        <v>12445</v>
      </c>
      <c r="AD451" s="17" t="s">
        <v>43</v>
      </c>
      <c r="AE451" s="17">
        <v>0.501</v>
      </c>
      <c r="AF451" s="17" t="s">
        <v>43</v>
      </c>
      <c r="AG451" s="17"/>
      <c r="AH451" s="17"/>
      <c r="AI451" s="17"/>
      <c r="AJ451" s="17" t="s">
        <v>43</v>
      </c>
      <c r="AK451" s="17"/>
      <c r="AL451" s="17"/>
      <c r="AM451" s="17"/>
      <c r="AN451" s="17"/>
      <c r="AO451" s="5"/>
    </row>
    <row r="452" spans="1:41" ht="39" x14ac:dyDescent="0.25">
      <c r="A452" s="17"/>
      <c r="B452" s="17">
        <v>1723</v>
      </c>
      <c r="C452" s="17" t="s">
        <v>1570</v>
      </c>
      <c r="D452" s="17" t="s">
        <v>1458</v>
      </c>
      <c r="E452" s="17" t="s">
        <v>1571</v>
      </c>
      <c r="F452" s="17" t="s">
        <v>13226</v>
      </c>
      <c r="G452" s="17" t="s">
        <v>1479</v>
      </c>
      <c r="H452" s="17" t="s">
        <v>1480</v>
      </c>
      <c r="I452" s="18"/>
      <c r="J452" s="17">
        <v>38.935153999999997</v>
      </c>
      <c r="K452" s="17">
        <v>-104.717367</v>
      </c>
      <c r="L452" s="34" t="s">
        <v>43</v>
      </c>
      <c r="M452" s="17" t="s">
        <v>58</v>
      </c>
      <c r="N452" s="17" t="s">
        <v>1570</v>
      </c>
      <c r="O452" s="17" t="s">
        <v>1570</v>
      </c>
      <c r="P452" s="17">
        <v>1957</v>
      </c>
      <c r="Q452" s="17">
        <v>1988</v>
      </c>
      <c r="R452" s="17" t="s">
        <v>42</v>
      </c>
      <c r="S452" s="17"/>
      <c r="T452" s="17">
        <v>40</v>
      </c>
      <c r="U452" s="17"/>
      <c r="V452" s="17">
        <v>60</v>
      </c>
      <c r="W452" s="19">
        <v>1250000</v>
      </c>
      <c r="X452" s="19">
        <v>1250000</v>
      </c>
      <c r="Y452" s="17">
        <v>1988</v>
      </c>
      <c r="Z452" s="19">
        <v>52130</v>
      </c>
      <c r="AA452" s="17">
        <v>1988</v>
      </c>
      <c r="AB452" s="17" t="s">
        <v>60</v>
      </c>
      <c r="AC452" s="17" t="s">
        <v>12438</v>
      </c>
      <c r="AD452" s="17" t="s">
        <v>43</v>
      </c>
      <c r="AE452" s="17"/>
      <c r="AF452" s="17" t="s">
        <v>43</v>
      </c>
      <c r="AG452" s="17"/>
      <c r="AH452" s="17"/>
      <c r="AI452" s="17"/>
      <c r="AJ452" s="17" t="s">
        <v>43</v>
      </c>
      <c r="AK452" s="17"/>
      <c r="AL452" s="17"/>
      <c r="AM452" s="17"/>
      <c r="AN452" s="17"/>
      <c r="AO452" s="5"/>
    </row>
    <row r="453" spans="1:41" ht="39" x14ac:dyDescent="0.25">
      <c r="A453" s="17">
        <v>1006044</v>
      </c>
      <c r="B453" s="17">
        <v>1716</v>
      </c>
      <c r="C453" s="17" t="s">
        <v>8394</v>
      </c>
      <c r="D453" s="17" t="s">
        <v>1458</v>
      </c>
      <c r="E453" s="17"/>
      <c r="F453" s="17" t="s">
        <v>1572</v>
      </c>
      <c r="G453" s="17" t="s">
        <v>1573</v>
      </c>
      <c r="H453" s="17" t="s">
        <v>1574</v>
      </c>
      <c r="I453" s="18" t="s">
        <v>10618</v>
      </c>
      <c r="J453" s="17">
        <v>39.850520000000003</v>
      </c>
      <c r="K453" s="17">
        <v>-104.77187000000001</v>
      </c>
      <c r="L453" s="34" t="s">
        <v>43</v>
      </c>
      <c r="M453" s="17" t="s">
        <v>58</v>
      </c>
      <c r="N453" s="17" t="s">
        <v>59</v>
      </c>
      <c r="O453" s="17" t="s">
        <v>59</v>
      </c>
      <c r="P453" s="17">
        <v>1981</v>
      </c>
      <c r="Q453" s="17">
        <v>2038</v>
      </c>
      <c r="R453" s="17" t="s">
        <v>51</v>
      </c>
      <c r="S453" s="17">
        <v>339</v>
      </c>
      <c r="T453" s="17">
        <v>229.3</v>
      </c>
      <c r="U453" s="17"/>
      <c r="V453" s="17">
        <v>143</v>
      </c>
      <c r="W453" s="19">
        <v>71934041</v>
      </c>
      <c r="X453" s="19">
        <v>44975247</v>
      </c>
      <c r="Y453" s="17">
        <v>2019</v>
      </c>
      <c r="Z453" s="19">
        <v>1864254</v>
      </c>
      <c r="AA453" s="17">
        <v>2019</v>
      </c>
      <c r="AB453" s="17" t="s">
        <v>43</v>
      </c>
      <c r="AC453" s="17" t="s">
        <v>12438</v>
      </c>
      <c r="AD453" s="17" t="s">
        <v>43</v>
      </c>
      <c r="AE453" s="17">
        <v>11.1</v>
      </c>
      <c r="AF453" s="17" t="s">
        <v>52</v>
      </c>
      <c r="AG453" s="17">
        <v>1.282</v>
      </c>
      <c r="AH453" s="17">
        <v>2019</v>
      </c>
      <c r="AI453" s="17">
        <v>44.9</v>
      </c>
      <c r="AJ453" s="17" t="s">
        <v>52</v>
      </c>
      <c r="AK453" s="17">
        <v>1</v>
      </c>
      <c r="AL453" s="17">
        <v>1.282</v>
      </c>
      <c r="AM453" s="17">
        <v>2019</v>
      </c>
      <c r="AN453" s="17" t="s">
        <v>8395</v>
      </c>
      <c r="AO453" s="5"/>
    </row>
    <row r="454" spans="1:41" ht="26.25" x14ac:dyDescent="0.25">
      <c r="A454" s="17"/>
      <c r="B454" s="17">
        <v>11521</v>
      </c>
      <c r="C454" s="17" t="s">
        <v>9824</v>
      </c>
      <c r="D454" s="17" t="s">
        <v>1458</v>
      </c>
      <c r="E454" s="17"/>
      <c r="F454" s="17" t="s">
        <v>1509</v>
      </c>
      <c r="G454" s="17" t="s">
        <v>1510</v>
      </c>
      <c r="H454" s="17" t="s">
        <v>1511</v>
      </c>
      <c r="I454" s="18" t="s">
        <v>10619</v>
      </c>
      <c r="J454" s="17">
        <v>39.517000000000003</v>
      </c>
      <c r="K454" s="17">
        <v>-107.905</v>
      </c>
      <c r="L454" s="34" t="s">
        <v>43</v>
      </c>
      <c r="M454" s="17" t="s">
        <v>40</v>
      </c>
      <c r="N454" s="17" t="s">
        <v>1512</v>
      </c>
      <c r="O454" s="17"/>
      <c r="P454" s="17"/>
      <c r="Q454" s="17">
        <v>2041</v>
      </c>
      <c r="R454" s="17" t="s">
        <v>51</v>
      </c>
      <c r="S454" s="17"/>
      <c r="T454" s="17"/>
      <c r="U454" s="17"/>
      <c r="V454" s="17"/>
      <c r="W454" s="19"/>
      <c r="X454" s="19"/>
      <c r="Y454" s="17"/>
      <c r="Z454" s="19"/>
      <c r="AA454" s="17"/>
      <c r="AB454" s="17" t="s">
        <v>60</v>
      </c>
      <c r="AC454" s="17" t="s">
        <v>12438</v>
      </c>
      <c r="AD454" s="17" t="s">
        <v>43</v>
      </c>
      <c r="AE454" s="17"/>
      <c r="AF454" s="17" t="s">
        <v>60</v>
      </c>
      <c r="AG454" s="17"/>
      <c r="AH454" s="17"/>
      <c r="AI454" s="17"/>
      <c r="AJ454" s="17" t="s">
        <v>60</v>
      </c>
      <c r="AK454" s="17"/>
      <c r="AL454" s="17"/>
      <c r="AM454" s="17"/>
      <c r="AN454" s="17"/>
      <c r="AO454" s="5"/>
    </row>
    <row r="455" spans="1:41" ht="26.25" x14ac:dyDescent="0.25">
      <c r="A455" s="17"/>
      <c r="B455" s="17">
        <v>1717</v>
      </c>
      <c r="C455" s="17" t="s">
        <v>1575</v>
      </c>
      <c r="D455" s="17" t="s">
        <v>1458</v>
      </c>
      <c r="E455" s="17"/>
      <c r="F455" s="17" t="s">
        <v>1576</v>
      </c>
      <c r="G455" s="17" t="s">
        <v>1577</v>
      </c>
      <c r="H455" s="17" t="s">
        <v>1574</v>
      </c>
      <c r="I455" s="18" t="s">
        <v>10620</v>
      </c>
      <c r="J455" s="17">
        <v>39.829017</v>
      </c>
      <c r="K455" s="17">
        <v>-104.952669</v>
      </c>
      <c r="L455" s="34" t="s">
        <v>43</v>
      </c>
      <c r="M455" s="17" t="s">
        <v>60</v>
      </c>
      <c r="N455" s="17"/>
      <c r="O455" s="17"/>
      <c r="P455" s="17">
        <v>1991</v>
      </c>
      <c r="Q455" s="17">
        <v>1994</v>
      </c>
      <c r="R455" s="17" t="s">
        <v>42</v>
      </c>
      <c r="S455" s="17"/>
      <c r="T455" s="17"/>
      <c r="U455" s="17"/>
      <c r="V455" s="17"/>
      <c r="W455" s="19"/>
      <c r="X455" s="19">
        <v>867423</v>
      </c>
      <c r="Y455" s="17"/>
      <c r="Z455" s="19">
        <v>174419</v>
      </c>
      <c r="AA455" s="17"/>
      <c r="AB455" s="17" t="s">
        <v>60</v>
      </c>
      <c r="AC455" s="17" t="s">
        <v>12438</v>
      </c>
      <c r="AD455" s="17" t="s">
        <v>43</v>
      </c>
      <c r="AE455" s="17"/>
      <c r="AF455" s="17" t="s">
        <v>43</v>
      </c>
      <c r="AG455" s="17"/>
      <c r="AH455" s="17"/>
      <c r="AI455" s="17"/>
      <c r="AJ455" s="17" t="s">
        <v>43</v>
      </c>
      <c r="AK455" s="17"/>
      <c r="AL455" s="17"/>
      <c r="AM455" s="17"/>
      <c r="AN455" s="17"/>
      <c r="AO455" s="5"/>
    </row>
    <row r="456" spans="1:41" ht="26.25" x14ac:dyDescent="0.25">
      <c r="A456" s="17"/>
      <c r="B456" s="17">
        <v>369</v>
      </c>
      <c r="C456" s="17" t="s">
        <v>1578</v>
      </c>
      <c r="D456" s="17" t="s">
        <v>1579</v>
      </c>
      <c r="E456" s="17" t="s">
        <v>12756</v>
      </c>
      <c r="F456" s="17" t="s">
        <v>12757</v>
      </c>
      <c r="G456" s="17" t="s">
        <v>663</v>
      </c>
      <c r="H456" s="17" t="s">
        <v>1580</v>
      </c>
      <c r="I456" s="18"/>
      <c r="J456" s="17">
        <v>41.156309</v>
      </c>
      <c r="K456" s="17">
        <v>-73.210176000000004</v>
      </c>
      <c r="L456" s="34" t="s">
        <v>43</v>
      </c>
      <c r="M456" s="17" t="s">
        <v>40</v>
      </c>
      <c r="N456" s="17" t="s">
        <v>663</v>
      </c>
      <c r="O456" s="17"/>
      <c r="P456" s="17"/>
      <c r="Q456" s="17">
        <v>1985</v>
      </c>
      <c r="R456" s="17" t="s">
        <v>42</v>
      </c>
      <c r="S456" s="17"/>
      <c r="T456" s="17"/>
      <c r="U456" s="17"/>
      <c r="V456" s="17"/>
      <c r="W456" s="19"/>
      <c r="X456" s="19"/>
      <c r="Y456" s="17"/>
      <c r="Z456" s="19"/>
      <c r="AA456" s="17"/>
      <c r="AB456" s="17" t="s">
        <v>60</v>
      </c>
      <c r="AC456" s="17" t="s">
        <v>12438</v>
      </c>
      <c r="AD456" s="17" t="s">
        <v>43</v>
      </c>
      <c r="AE456" s="17"/>
      <c r="AF456" s="17" t="s">
        <v>43</v>
      </c>
      <c r="AG456" s="17"/>
      <c r="AH456" s="17"/>
      <c r="AI456" s="17"/>
      <c r="AJ456" s="17" t="s">
        <v>43</v>
      </c>
      <c r="AK456" s="17"/>
      <c r="AL456" s="17"/>
      <c r="AM456" s="17"/>
      <c r="AN456" s="17"/>
      <c r="AO456" s="5"/>
    </row>
    <row r="457" spans="1:41" x14ac:dyDescent="0.25">
      <c r="A457" s="17"/>
      <c r="B457" s="17">
        <v>355</v>
      </c>
      <c r="C457" s="17" t="s">
        <v>1581</v>
      </c>
      <c r="D457" s="17" t="s">
        <v>1579</v>
      </c>
      <c r="E457" s="17"/>
      <c r="F457" s="17"/>
      <c r="G457" s="17" t="s">
        <v>1582</v>
      </c>
      <c r="H457" s="17" t="s">
        <v>1583</v>
      </c>
      <c r="I457" s="18"/>
      <c r="J457" s="17"/>
      <c r="K457" s="17"/>
      <c r="L457" s="34" t="s">
        <v>43</v>
      </c>
      <c r="M457" s="17" t="s">
        <v>40</v>
      </c>
      <c r="N457" s="17" t="s">
        <v>1582</v>
      </c>
      <c r="O457" s="17" t="s">
        <v>1584</v>
      </c>
      <c r="P457" s="17">
        <v>1984</v>
      </c>
      <c r="Q457" s="17">
        <v>1997</v>
      </c>
      <c r="R457" s="17" t="s">
        <v>42</v>
      </c>
      <c r="S457" s="17">
        <v>60</v>
      </c>
      <c r="T457" s="17"/>
      <c r="U457" s="17"/>
      <c r="V457" s="17"/>
      <c r="W457" s="19"/>
      <c r="X457" s="19">
        <v>65000</v>
      </c>
      <c r="Y457" s="17"/>
      <c r="Z457" s="19">
        <v>5000</v>
      </c>
      <c r="AA457" s="17"/>
      <c r="AB457" s="17" t="s">
        <v>60</v>
      </c>
      <c r="AC457" s="17" t="s">
        <v>12438</v>
      </c>
      <c r="AD457" s="17" t="s">
        <v>43</v>
      </c>
      <c r="AE457" s="17"/>
      <c r="AF457" s="17" t="s">
        <v>43</v>
      </c>
      <c r="AG457" s="17"/>
      <c r="AH457" s="17"/>
      <c r="AI457" s="17"/>
      <c r="AJ457" s="17" t="s">
        <v>43</v>
      </c>
      <c r="AK457" s="17"/>
      <c r="AL457" s="17"/>
      <c r="AM457" s="17"/>
      <c r="AN457" s="17"/>
      <c r="AO457" s="5"/>
    </row>
    <row r="458" spans="1:41" x14ac:dyDescent="0.25">
      <c r="A458" s="17"/>
      <c r="B458" s="17">
        <v>370</v>
      </c>
      <c r="C458" s="17" t="s">
        <v>1585</v>
      </c>
      <c r="D458" s="17" t="s">
        <v>1579</v>
      </c>
      <c r="E458" s="17"/>
      <c r="F458" s="17" t="s">
        <v>1586</v>
      </c>
      <c r="G458" s="17" t="s">
        <v>1587</v>
      </c>
      <c r="H458" s="17" t="s">
        <v>1588</v>
      </c>
      <c r="I458" s="18" t="s">
        <v>10621</v>
      </c>
      <c r="J458" s="17">
        <v>41.656999999999996</v>
      </c>
      <c r="K458" s="17">
        <v>-71.960400000000007</v>
      </c>
      <c r="L458" s="34" t="s">
        <v>43</v>
      </c>
      <c r="M458" s="17" t="s">
        <v>58</v>
      </c>
      <c r="N458" s="17" t="s">
        <v>1589</v>
      </c>
      <c r="O458" s="17" t="s">
        <v>1589</v>
      </c>
      <c r="P458" s="17">
        <v>1990</v>
      </c>
      <c r="Q458" s="17">
        <v>1995</v>
      </c>
      <c r="R458" s="17" t="s">
        <v>42</v>
      </c>
      <c r="S458" s="17">
        <v>30</v>
      </c>
      <c r="T458" s="17"/>
      <c r="U458" s="17"/>
      <c r="V458" s="17"/>
      <c r="W458" s="19"/>
      <c r="X458" s="19">
        <v>546000</v>
      </c>
      <c r="Y458" s="17"/>
      <c r="Z458" s="19">
        <v>109200</v>
      </c>
      <c r="AA458" s="17"/>
      <c r="AB458" s="17" t="s">
        <v>60</v>
      </c>
      <c r="AC458" s="17" t="s">
        <v>12438</v>
      </c>
      <c r="AD458" s="17" t="s">
        <v>43</v>
      </c>
      <c r="AE458" s="17"/>
      <c r="AF458" s="17" t="s">
        <v>52</v>
      </c>
      <c r="AG458" s="17"/>
      <c r="AH458" s="17"/>
      <c r="AI458" s="17">
        <v>50</v>
      </c>
      <c r="AJ458" s="17" t="s">
        <v>52</v>
      </c>
      <c r="AK458" s="17">
        <v>1</v>
      </c>
      <c r="AL458" s="17"/>
      <c r="AM458" s="17"/>
      <c r="AN458" s="17" t="s">
        <v>1590</v>
      </c>
      <c r="AO458" s="5"/>
    </row>
    <row r="459" spans="1:41" ht="26.25" x14ac:dyDescent="0.25">
      <c r="A459" s="17"/>
      <c r="B459" s="17">
        <v>371</v>
      </c>
      <c r="C459" s="17" t="s">
        <v>1591</v>
      </c>
      <c r="D459" s="17" t="s">
        <v>1579</v>
      </c>
      <c r="E459" s="17"/>
      <c r="F459" s="17" t="s">
        <v>9998</v>
      </c>
      <c r="G459" s="17" t="s">
        <v>1592</v>
      </c>
      <c r="H459" s="17" t="s">
        <v>1583</v>
      </c>
      <c r="I459" s="18" t="s">
        <v>10622</v>
      </c>
      <c r="J459" s="17">
        <v>41.770499999999998</v>
      </c>
      <c r="K459" s="17">
        <v>-72.63</v>
      </c>
      <c r="L459" s="34" t="s">
        <v>43</v>
      </c>
      <c r="M459" s="17" t="s">
        <v>40</v>
      </c>
      <c r="N459" s="17" t="s">
        <v>9999</v>
      </c>
      <c r="O459" s="17"/>
      <c r="P459" s="17"/>
      <c r="Q459" s="17">
        <v>1986</v>
      </c>
      <c r="R459" s="17" t="s">
        <v>42</v>
      </c>
      <c r="S459" s="17">
        <v>39</v>
      </c>
      <c r="T459" s="17"/>
      <c r="U459" s="17"/>
      <c r="V459" s="17"/>
      <c r="W459" s="19"/>
      <c r="X459" s="19"/>
      <c r="Y459" s="17"/>
      <c r="Z459" s="19"/>
      <c r="AA459" s="17"/>
      <c r="AB459" s="17" t="s">
        <v>60</v>
      </c>
      <c r="AC459" s="17" t="s">
        <v>12438</v>
      </c>
      <c r="AD459" s="17" t="s">
        <v>43</v>
      </c>
      <c r="AE459" s="17"/>
      <c r="AF459" s="17" t="s">
        <v>43</v>
      </c>
      <c r="AG459" s="17"/>
      <c r="AH459" s="17"/>
      <c r="AI459" s="17"/>
      <c r="AJ459" s="17" t="s">
        <v>43</v>
      </c>
      <c r="AK459" s="17"/>
      <c r="AL459" s="17"/>
      <c r="AM459" s="17"/>
      <c r="AN459" s="17"/>
      <c r="AO459" s="5"/>
    </row>
    <row r="460" spans="1:41" ht="26.25" x14ac:dyDescent="0.25">
      <c r="A460" s="17"/>
      <c r="B460" s="17">
        <v>363</v>
      </c>
      <c r="C460" s="17" t="s">
        <v>1593</v>
      </c>
      <c r="D460" s="17" t="s">
        <v>1579</v>
      </c>
      <c r="E460" s="17" t="s">
        <v>1594</v>
      </c>
      <c r="F460" s="17" t="s">
        <v>1595</v>
      </c>
      <c r="G460" s="17" t="s">
        <v>1596</v>
      </c>
      <c r="H460" s="17" t="s">
        <v>1583</v>
      </c>
      <c r="I460" s="18" t="s">
        <v>10623</v>
      </c>
      <c r="J460" s="17">
        <v>41.868899999999996</v>
      </c>
      <c r="K460" s="17">
        <v>-72.564499999999995</v>
      </c>
      <c r="L460" s="34" t="s">
        <v>43</v>
      </c>
      <c r="M460" s="17" t="s">
        <v>58</v>
      </c>
      <c r="N460" s="17" t="s">
        <v>1597</v>
      </c>
      <c r="O460" s="17" t="s">
        <v>1598</v>
      </c>
      <c r="P460" s="17">
        <v>1976</v>
      </c>
      <c r="Q460" s="17">
        <v>1999</v>
      </c>
      <c r="R460" s="17" t="s">
        <v>42</v>
      </c>
      <c r="S460" s="17">
        <v>45</v>
      </c>
      <c r="T460" s="17"/>
      <c r="U460" s="17"/>
      <c r="V460" s="17"/>
      <c r="W460" s="19"/>
      <c r="X460" s="19">
        <v>837000</v>
      </c>
      <c r="Y460" s="17"/>
      <c r="Z460" s="19">
        <v>37000</v>
      </c>
      <c r="AA460" s="17"/>
      <c r="AB460" s="17" t="s">
        <v>60</v>
      </c>
      <c r="AC460" s="17" t="s">
        <v>12438</v>
      </c>
      <c r="AD460" s="17" t="s">
        <v>43</v>
      </c>
      <c r="AE460" s="17"/>
      <c r="AF460" s="17" t="s">
        <v>52</v>
      </c>
      <c r="AG460" s="17">
        <v>0.36158400000000002</v>
      </c>
      <c r="AH460" s="17"/>
      <c r="AI460" s="17">
        <v>50</v>
      </c>
      <c r="AJ460" s="17" t="s">
        <v>52</v>
      </c>
      <c r="AK460" s="17">
        <v>1</v>
      </c>
      <c r="AL460" s="17"/>
      <c r="AM460" s="17"/>
      <c r="AN460" s="17" t="s">
        <v>1599</v>
      </c>
      <c r="AO460" s="5"/>
    </row>
    <row r="461" spans="1:41" ht="64.5" x14ac:dyDescent="0.25">
      <c r="A461" s="17"/>
      <c r="B461" s="17">
        <v>357</v>
      </c>
      <c r="C461" s="17" t="s">
        <v>1600</v>
      </c>
      <c r="D461" s="17" t="s">
        <v>1579</v>
      </c>
      <c r="E461" s="17"/>
      <c r="F461" s="17" t="s">
        <v>10000</v>
      </c>
      <c r="G461" s="17" t="s">
        <v>1601</v>
      </c>
      <c r="H461" s="17" t="s">
        <v>1602</v>
      </c>
      <c r="I461" s="18" t="s">
        <v>10624</v>
      </c>
      <c r="J461" s="17">
        <v>41.922499999999999</v>
      </c>
      <c r="K461" s="17">
        <v>-72.503100000000003</v>
      </c>
      <c r="L461" s="34" t="s">
        <v>52</v>
      </c>
      <c r="M461" s="17" t="s">
        <v>40</v>
      </c>
      <c r="N461" s="17" t="s">
        <v>9535</v>
      </c>
      <c r="O461" s="17" t="s">
        <v>1600</v>
      </c>
      <c r="P461" s="17"/>
      <c r="Q461" s="17">
        <v>1991</v>
      </c>
      <c r="R461" s="17" t="s">
        <v>42</v>
      </c>
      <c r="S461" s="17">
        <v>27</v>
      </c>
      <c r="T461" s="17"/>
      <c r="U461" s="17"/>
      <c r="V461" s="17"/>
      <c r="W461" s="19"/>
      <c r="X461" s="19"/>
      <c r="Y461" s="17"/>
      <c r="Z461" s="19"/>
      <c r="AA461" s="17"/>
      <c r="AB461" s="17" t="s">
        <v>60</v>
      </c>
      <c r="AC461" s="17" t="s">
        <v>12438</v>
      </c>
      <c r="AD461" s="17" t="s">
        <v>43</v>
      </c>
      <c r="AE461" s="17"/>
      <c r="AF461" s="17" t="s">
        <v>52</v>
      </c>
      <c r="AG461" s="17">
        <v>0.35399999999999998</v>
      </c>
      <c r="AH461" s="17"/>
      <c r="AI461" s="17">
        <v>50</v>
      </c>
      <c r="AJ461" s="17" t="s">
        <v>52</v>
      </c>
      <c r="AK461" s="17">
        <v>1</v>
      </c>
      <c r="AL461" s="17">
        <v>0.35399999999999998</v>
      </c>
      <c r="AM461" s="17"/>
      <c r="AN461" s="17"/>
      <c r="AO461" s="5"/>
    </row>
    <row r="462" spans="1:41" ht="39" x14ac:dyDescent="0.25">
      <c r="A462" s="17"/>
      <c r="B462" s="17">
        <v>358</v>
      </c>
      <c r="C462" s="17" t="s">
        <v>1603</v>
      </c>
      <c r="D462" s="17" t="s">
        <v>1579</v>
      </c>
      <c r="E462" s="17" t="s">
        <v>1604</v>
      </c>
      <c r="F462" s="17" t="s">
        <v>1605</v>
      </c>
      <c r="G462" s="17" t="s">
        <v>1606</v>
      </c>
      <c r="H462" s="17" t="s">
        <v>1607</v>
      </c>
      <c r="I462" s="18" t="s">
        <v>10625</v>
      </c>
      <c r="J462" s="17">
        <v>41.3703</v>
      </c>
      <c r="K462" s="17">
        <v>-72.079300000000003</v>
      </c>
      <c r="L462" s="34" t="s">
        <v>43</v>
      </c>
      <c r="M462" s="17" t="s">
        <v>40</v>
      </c>
      <c r="N462" s="17" t="s">
        <v>1608</v>
      </c>
      <c r="O462" s="17" t="s">
        <v>1608</v>
      </c>
      <c r="P462" s="17">
        <v>1963</v>
      </c>
      <c r="Q462" s="17">
        <v>1994</v>
      </c>
      <c r="R462" s="17" t="s">
        <v>42</v>
      </c>
      <c r="S462" s="17">
        <v>44</v>
      </c>
      <c r="T462" s="17">
        <v>44</v>
      </c>
      <c r="U462" s="17">
        <v>80</v>
      </c>
      <c r="V462" s="17">
        <v>80</v>
      </c>
      <c r="W462" s="19">
        <v>2000000</v>
      </c>
      <c r="X462" s="19">
        <v>2000000</v>
      </c>
      <c r="Y462" s="17"/>
      <c r="Z462" s="19">
        <v>28886</v>
      </c>
      <c r="AA462" s="17"/>
      <c r="AB462" s="17" t="s">
        <v>60</v>
      </c>
      <c r="AC462" s="17" t="s">
        <v>12438</v>
      </c>
      <c r="AD462" s="17" t="s">
        <v>43</v>
      </c>
      <c r="AE462" s="17"/>
      <c r="AF462" s="17" t="s">
        <v>52</v>
      </c>
      <c r="AG462" s="17">
        <v>0.32400000000000001</v>
      </c>
      <c r="AH462" s="17"/>
      <c r="AI462" s="17">
        <v>50</v>
      </c>
      <c r="AJ462" s="17" t="s">
        <v>52</v>
      </c>
      <c r="AK462" s="17">
        <v>1</v>
      </c>
      <c r="AL462" s="17">
        <v>0.32400000000000001</v>
      </c>
      <c r="AM462" s="17"/>
      <c r="AN462" s="17" t="s">
        <v>1609</v>
      </c>
      <c r="AO462" s="5"/>
    </row>
    <row r="463" spans="1:41" ht="26.25" x14ac:dyDescent="0.25">
      <c r="A463" s="17"/>
      <c r="B463" s="17">
        <v>378</v>
      </c>
      <c r="C463" s="17" t="s">
        <v>1610</v>
      </c>
      <c r="D463" s="17" t="s">
        <v>1579</v>
      </c>
      <c r="E463" s="17"/>
      <c r="F463" s="17"/>
      <c r="G463" s="17" t="s">
        <v>1611</v>
      </c>
      <c r="H463" s="17" t="s">
        <v>1583</v>
      </c>
      <c r="I463" s="18"/>
      <c r="J463" s="17"/>
      <c r="K463" s="17"/>
      <c r="L463" s="34" t="s">
        <v>43</v>
      </c>
      <c r="M463" s="17" t="s">
        <v>60</v>
      </c>
      <c r="N463" s="17"/>
      <c r="O463" s="17" t="s">
        <v>1612</v>
      </c>
      <c r="P463" s="17"/>
      <c r="Q463" s="17">
        <v>1994</v>
      </c>
      <c r="R463" s="17" t="s">
        <v>42</v>
      </c>
      <c r="S463" s="17">
        <v>62</v>
      </c>
      <c r="T463" s="17"/>
      <c r="U463" s="17"/>
      <c r="V463" s="17"/>
      <c r="W463" s="19"/>
      <c r="X463" s="19"/>
      <c r="Y463" s="17"/>
      <c r="Z463" s="19">
        <v>145600</v>
      </c>
      <c r="AA463" s="17"/>
      <c r="AB463" s="17" t="s">
        <v>60</v>
      </c>
      <c r="AC463" s="17" t="s">
        <v>12438</v>
      </c>
      <c r="AD463" s="17" t="s">
        <v>43</v>
      </c>
      <c r="AE463" s="17"/>
      <c r="AF463" s="17" t="s">
        <v>43</v>
      </c>
      <c r="AG463" s="17"/>
      <c r="AH463" s="17"/>
      <c r="AI463" s="17"/>
      <c r="AJ463" s="17" t="s">
        <v>43</v>
      </c>
      <c r="AK463" s="17"/>
      <c r="AL463" s="17"/>
      <c r="AM463" s="17"/>
      <c r="AN463" s="17"/>
      <c r="AO463" s="5"/>
    </row>
    <row r="464" spans="1:41" ht="64.5" x14ac:dyDescent="0.25">
      <c r="A464" s="17">
        <v>1002796</v>
      </c>
      <c r="B464" s="17">
        <v>359</v>
      </c>
      <c r="C464" s="17" t="s">
        <v>1613</v>
      </c>
      <c r="D464" s="17" t="s">
        <v>1579</v>
      </c>
      <c r="E464" s="17"/>
      <c r="F464" s="17" t="s">
        <v>1614</v>
      </c>
      <c r="G464" s="17" t="s">
        <v>1583</v>
      </c>
      <c r="H464" s="17" t="s">
        <v>1583</v>
      </c>
      <c r="I464" s="18" t="s">
        <v>10626</v>
      </c>
      <c r="J464" s="17">
        <v>41.790100000000002</v>
      </c>
      <c r="K464" s="17">
        <v>-72.651399999999995</v>
      </c>
      <c r="L464" s="34" t="s">
        <v>43</v>
      </c>
      <c r="M464" s="17" t="s">
        <v>40</v>
      </c>
      <c r="N464" s="17" t="s">
        <v>9535</v>
      </c>
      <c r="O464" s="17"/>
      <c r="P464" s="17">
        <v>1940</v>
      </c>
      <c r="Q464" s="17">
        <v>2008</v>
      </c>
      <c r="R464" s="17" t="s">
        <v>42</v>
      </c>
      <c r="S464" s="17">
        <v>87</v>
      </c>
      <c r="T464" s="17">
        <v>83</v>
      </c>
      <c r="U464" s="17"/>
      <c r="V464" s="17"/>
      <c r="W464" s="19">
        <v>6000000</v>
      </c>
      <c r="X464" s="19">
        <v>6000000</v>
      </c>
      <c r="Y464" s="17">
        <v>2008</v>
      </c>
      <c r="Z464" s="19">
        <v>110379</v>
      </c>
      <c r="AA464" s="17">
        <v>2004</v>
      </c>
      <c r="AB464" s="17" t="s">
        <v>60</v>
      </c>
      <c r="AC464" s="17" t="s">
        <v>12438</v>
      </c>
      <c r="AD464" s="17" t="s">
        <v>43</v>
      </c>
      <c r="AE464" s="17">
        <v>2.2999999999999998</v>
      </c>
      <c r="AF464" s="17" t="s">
        <v>52</v>
      </c>
      <c r="AG464" s="17">
        <v>0.81799999999999995</v>
      </c>
      <c r="AH464" s="17">
        <v>2012</v>
      </c>
      <c r="AI464" s="17">
        <v>50.7</v>
      </c>
      <c r="AJ464" s="17" t="s">
        <v>52</v>
      </c>
      <c r="AK464" s="17">
        <v>1</v>
      </c>
      <c r="AL464" s="17"/>
      <c r="AM464" s="17"/>
      <c r="AN464" s="17" t="s">
        <v>8396</v>
      </c>
      <c r="AO464" s="5"/>
    </row>
    <row r="465" spans="1:41" ht="26.25" x14ac:dyDescent="0.25">
      <c r="A465" s="17"/>
      <c r="B465" s="17">
        <v>372</v>
      </c>
      <c r="C465" s="17" t="s">
        <v>1615</v>
      </c>
      <c r="D465" s="17" t="s">
        <v>1579</v>
      </c>
      <c r="E465" s="17"/>
      <c r="F465" s="17" t="s">
        <v>1616</v>
      </c>
      <c r="G465" s="17" t="s">
        <v>1617</v>
      </c>
      <c r="H465" s="17" t="s">
        <v>1588</v>
      </c>
      <c r="I465" s="18" t="s">
        <v>10627</v>
      </c>
      <c r="J465" s="17">
        <v>41.805</v>
      </c>
      <c r="K465" s="17">
        <v>-71.797499999999999</v>
      </c>
      <c r="L465" s="34" t="s">
        <v>43</v>
      </c>
      <c r="M465" s="17" t="s">
        <v>60</v>
      </c>
      <c r="N465" s="17" t="s">
        <v>1615</v>
      </c>
      <c r="O465" s="17" t="s">
        <v>1615</v>
      </c>
      <c r="P465" s="17"/>
      <c r="Q465" s="17">
        <v>1994</v>
      </c>
      <c r="R465" s="17" t="s">
        <v>42</v>
      </c>
      <c r="S465" s="17">
        <v>18</v>
      </c>
      <c r="T465" s="17"/>
      <c r="U465" s="17"/>
      <c r="V465" s="17"/>
      <c r="W465" s="19"/>
      <c r="X465" s="19"/>
      <c r="Y465" s="17"/>
      <c r="Z465" s="19">
        <v>7436</v>
      </c>
      <c r="AA465" s="17"/>
      <c r="AB465" s="17" t="s">
        <v>60</v>
      </c>
      <c r="AC465" s="17" t="s">
        <v>12438</v>
      </c>
      <c r="AD465" s="17" t="s">
        <v>43</v>
      </c>
      <c r="AE465" s="17"/>
      <c r="AF465" s="17" t="s">
        <v>43</v>
      </c>
      <c r="AG465" s="17"/>
      <c r="AH465" s="17"/>
      <c r="AI465" s="17"/>
      <c r="AJ465" s="17" t="s">
        <v>43</v>
      </c>
      <c r="AK465" s="17"/>
      <c r="AL465" s="17"/>
      <c r="AM465" s="17"/>
      <c r="AN465" s="17"/>
      <c r="AO465" s="5"/>
    </row>
    <row r="466" spans="1:41" ht="64.5" x14ac:dyDescent="0.25">
      <c r="A466" s="17">
        <v>1004184</v>
      </c>
      <c r="B466" s="17">
        <v>360</v>
      </c>
      <c r="C466" s="17" t="s">
        <v>1618</v>
      </c>
      <c r="D466" s="17" t="s">
        <v>1579</v>
      </c>
      <c r="E466" s="17"/>
      <c r="F466" s="17" t="s">
        <v>10001</v>
      </c>
      <c r="G466" s="17" t="s">
        <v>1611</v>
      </c>
      <c r="H466" s="17" t="s">
        <v>1583</v>
      </c>
      <c r="I466" s="18" t="s">
        <v>10628</v>
      </c>
      <c r="J466" s="17">
        <v>41.7684</v>
      </c>
      <c r="K466" s="17">
        <v>-72.560400000000001</v>
      </c>
      <c r="L466" s="34" t="s">
        <v>43</v>
      </c>
      <c r="M466" s="17" t="s">
        <v>40</v>
      </c>
      <c r="N466" s="17" t="s">
        <v>1612</v>
      </c>
      <c r="O466" s="17" t="s">
        <v>1612</v>
      </c>
      <c r="P466" s="17">
        <v>1955</v>
      </c>
      <c r="Q466" s="17">
        <v>2025</v>
      </c>
      <c r="R466" s="17" t="s">
        <v>51</v>
      </c>
      <c r="S466" s="17"/>
      <c r="T466" s="17">
        <v>66</v>
      </c>
      <c r="U466" s="17"/>
      <c r="V466" s="17"/>
      <c r="W466" s="19"/>
      <c r="X466" s="19">
        <v>5150133</v>
      </c>
      <c r="Y466" s="17">
        <v>2019</v>
      </c>
      <c r="Z466" s="19">
        <v>191886</v>
      </c>
      <c r="AA466" s="17">
        <v>2019</v>
      </c>
      <c r="AB466" s="17" t="s">
        <v>43</v>
      </c>
      <c r="AC466" s="17" t="s">
        <v>12438</v>
      </c>
      <c r="AD466" s="17" t="s">
        <v>43</v>
      </c>
      <c r="AE466" s="17">
        <v>0.93899999999999995</v>
      </c>
      <c r="AF466" s="17" t="s">
        <v>52</v>
      </c>
      <c r="AG466" s="17">
        <v>0.76200000000000001</v>
      </c>
      <c r="AH466" s="17">
        <v>2019</v>
      </c>
      <c r="AI466" s="17">
        <v>37</v>
      </c>
      <c r="AJ466" s="17" t="s">
        <v>52</v>
      </c>
      <c r="AK466" s="17">
        <v>1</v>
      </c>
      <c r="AL466" s="17">
        <v>0.76200000000000001</v>
      </c>
      <c r="AM466" s="17">
        <v>2019</v>
      </c>
      <c r="AN466" s="17" t="s">
        <v>10002</v>
      </c>
      <c r="AO466" s="5"/>
    </row>
    <row r="467" spans="1:41" ht="26.25" x14ac:dyDescent="0.25">
      <c r="A467" s="17"/>
      <c r="B467" s="17">
        <v>373</v>
      </c>
      <c r="C467" s="17" t="s">
        <v>1619</v>
      </c>
      <c r="D467" s="17" t="s">
        <v>1579</v>
      </c>
      <c r="E467" s="17"/>
      <c r="F467" s="17" t="s">
        <v>10003</v>
      </c>
      <c r="G467" s="17" t="s">
        <v>1620</v>
      </c>
      <c r="H467" s="17" t="s">
        <v>1621</v>
      </c>
      <c r="I467" s="18"/>
      <c r="J467" s="17">
        <v>41.511575000000001</v>
      </c>
      <c r="K467" s="17">
        <v>-72.826454999999996</v>
      </c>
      <c r="L467" s="34" t="s">
        <v>43</v>
      </c>
      <c r="M467" s="17" t="s">
        <v>40</v>
      </c>
      <c r="N467" s="17" t="s">
        <v>9498</v>
      </c>
      <c r="O467" s="17"/>
      <c r="P467" s="17"/>
      <c r="Q467" s="17">
        <v>1993</v>
      </c>
      <c r="R467" s="17" t="s">
        <v>42</v>
      </c>
      <c r="S467" s="17">
        <v>60</v>
      </c>
      <c r="T467" s="17"/>
      <c r="U467" s="17"/>
      <c r="V467" s="17"/>
      <c r="W467" s="19"/>
      <c r="X467" s="19"/>
      <c r="Y467" s="17"/>
      <c r="Z467" s="19"/>
      <c r="AA467" s="17"/>
      <c r="AB467" s="17" t="s">
        <v>60</v>
      </c>
      <c r="AC467" s="17" t="s">
        <v>12438</v>
      </c>
      <c r="AD467" s="17" t="s">
        <v>43</v>
      </c>
      <c r="AE467" s="17"/>
      <c r="AF467" s="17" t="s">
        <v>43</v>
      </c>
      <c r="AG467" s="17"/>
      <c r="AH467" s="17"/>
      <c r="AI467" s="17"/>
      <c r="AJ467" s="17" t="s">
        <v>43</v>
      </c>
      <c r="AK467" s="17"/>
      <c r="AL467" s="17"/>
      <c r="AM467" s="17"/>
      <c r="AN467" s="17"/>
      <c r="AO467" s="5"/>
    </row>
    <row r="468" spans="1:41" ht="26.25" x14ac:dyDescent="0.25">
      <c r="A468" s="17"/>
      <c r="B468" s="17">
        <v>361</v>
      </c>
      <c r="C468" s="17" t="s">
        <v>1622</v>
      </c>
      <c r="D468" s="17" t="s">
        <v>1579</v>
      </c>
      <c r="E468" s="17" t="s">
        <v>1623</v>
      </c>
      <c r="F468" s="17" t="s">
        <v>9696</v>
      </c>
      <c r="G468" s="17" t="s">
        <v>1621</v>
      </c>
      <c r="H468" s="17" t="s">
        <v>1621</v>
      </c>
      <c r="I468" s="18" t="s">
        <v>10629</v>
      </c>
      <c r="J468" s="17">
        <v>41.328000000000003</v>
      </c>
      <c r="K468" s="17">
        <v>-72.885999999999996</v>
      </c>
      <c r="L468" s="34" t="s">
        <v>43</v>
      </c>
      <c r="M468" s="17" t="s">
        <v>40</v>
      </c>
      <c r="N468" s="17" t="s">
        <v>1624</v>
      </c>
      <c r="O468" s="17" t="s">
        <v>1624</v>
      </c>
      <c r="P468" s="17">
        <v>1953</v>
      </c>
      <c r="Q468" s="17">
        <v>1999</v>
      </c>
      <c r="R468" s="17" t="s">
        <v>42</v>
      </c>
      <c r="S468" s="17">
        <v>49</v>
      </c>
      <c r="T468" s="17">
        <v>34</v>
      </c>
      <c r="U468" s="17"/>
      <c r="V468" s="17"/>
      <c r="W468" s="19"/>
      <c r="X468" s="19">
        <v>2500000</v>
      </c>
      <c r="Y468" s="17">
        <v>1999</v>
      </c>
      <c r="Z468" s="19">
        <v>72800</v>
      </c>
      <c r="AA468" s="17">
        <v>1999</v>
      </c>
      <c r="AB468" s="17" t="s">
        <v>60</v>
      </c>
      <c r="AC468" s="17" t="s">
        <v>12438</v>
      </c>
      <c r="AD468" s="17" t="s">
        <v>43</v>
      </c>
      <c r="AE468" s="17"/>
      <c r="AF468" s="17" t="s">
        <v>52</v>
      </c>
      <c r="AG468" s="17">
        <v>1.08</v>
      </c>
      <c r="AH468" s="17"/>
      <c r="AI468" s="17">
        <v>50</v>
      </c>
      <c r="AJ468" s="17" t="s">
        <v>52</v>
      </c>
      <c r="AK468" s="17">
        <v>1</v>
      </c>
      <c r="AL468" s="17"/>
      <c r="AM468" s="17"/>
      <c r="AN468" s="17" t="s">
        <v>1590</v>
      </c>
      <c r="AO468" s="5"/>
    </row>
    <row r="469" spans="1:41" ht="64.5" x14ac:dyDescent="0.25">
      <c r="A469" s="17"/>
      <c r="B469" s="17">
        <v>376</v>
      </c>
      <c r="C469" s="17" t="s">
        <v>1625</v>
      </c>
      <c r="D469" s="17" t="s">
        <v>1579</v>
      </c>
      <c r="E469" s="17"/>
      <c r="F469" s="17" t="s">
        <v>1626</v>
      </c>
      <c r="G469" s="17" t="s">
        <v>1627</v>
      </c>
      <c r="H469" s="17" t="s">
        <v>1607</v>
      </c>
      <c r="I469" s="18" t="s">
        <v>10630</v>
      </c>
      <c r="J469" s="17">
        <v>41.463503000000003</v>
      </c>
      <c r="K469" s="17">
        <v>-72.157497000000006</v>
      </c>
      <c r="L469" s="34" t="s">
        <v>43</v>
      </c>
      <c r="M469" s="17" t="s">
        <v>40</v>
      </c>
      <c r="N469" s="17" t="s">
        <v>1628</v>
      </c>
      <c r="O469" s="17" t="s">
        <v>1629</v>
      </c>
      <c r="P469" s="17">
        <v>1993</v>
      </c>
      <c r="Q469" s="17"/>
      <c r="R469" s="17" t="s">
        <v>42</v>
      </c>
      <c r="S469" s="17"/>
      <c r="T469" s="17"/>
      <c r="U469" s="17"/>
      <c r="V469" s="17"/>
      <c r="W469" s="19"/>
      <c r="X469" s="19"/>
      <c r="Y469" s="17"/>
      <c r="Z469" s="19"/>
      <c r="AA469" s="17"/>
      <c r="AB469" s="17" t="s">
        <v>60</v>
      </c>
      <c r="AC469" s="17" t="s">
        <v>12438</v>
      </c>
      <c r="AD469" s="17" t="s">
        <v>43</v>
      </c>
      <c r="AE469" s="17"/>
      <c r="AF469" s="17" t="s">
        <v>43</v>
      </c>
      <c r="AG469" s="17"/>
      <c r="AH469" s="17"/>
      <c r="AI469" s="17"/>
      <c r="AJ469" s="17" t="s">
        <v>43</v>
      </c>
      <c r="AK469" s="17"/>
      <c r="AL469" s="17"/>
      <c r="AM469" s="17"/>
      <c r="AN469" s="17"/>
      <c r="AO469" s="5"/>
    </row>
    <row r="470" spans="1:41" ht="26.25" x14ac:dyDescent="0.25">
      <c r="A470" s="17">
        <v>1008010</v>
      </c>
      <c r="B470" s="17">
        <v>362</v>
      </c>
      <c r="C470" s="17" t="s">
        <v>1630</v>
      </c>
      <c r="D470" s="17" t="s">
        <v>1579</v>
      </c>
      <c r="E470" s="17" t="s">
        <v>1631</v>
      </c>
      <c r="F470" s="17" t="s">
        <v>1632</v>
      </c>
      <c r="G470" s="17" t="s">
        <v>1633</v>
      </c>
      <c r="H470" s="17" t="s">
        <v>1634</v>
      </c>
      <c r="I470" s="18" t="s">
        <v>10631</v>
      </c>
      <c r="J470" s="17">
        <v>41.550820000000002</v>
      </c>
      <c r="K470" s="17">
        <v>-73.417659999999998</v>
      </c>
      <c r="L470" s="34" t="s">
        <v>43</v>
      </c>
      <c r="M470" s="17" t="s">
        <v>58</v>
      </c>
      <c r="N470" s="17" t="s">
        <v>50</v>
      </c>
      <c r="O470" s="17" t="s">
        <v>50</v>
      </c>
      <c r="P470" s="17">
        <v>1962</v>
      </c>
      <c r="Q470" s="17">
        <v>1995</v>
      </c>
      <c r="R470" s="17" t="s">
        <v>42</v>
      </c>
      <c r="S470" s="17"/>
      <c r="T470" s="17">
        <v>85</v>
      </c>
      <c r="U470" s="17">
        <v>90</v>
      </c>
      <c r="V470" s="17"/>
      <c r="W470" s="19"/>
      <c r="X470" s="19">
        <v>6700000</v>
      </c>
      <c r="Y470" s="17">
        <v>1995</v>
      </c>
      <c r="Z470" s="19">
        <v>566000</v>
      </c>
      <c r="AA470" s="17">
        <v>1995</v>
      </c>
      <c r="AB470" s="17" t="s">
        <v>60</v>
      </c>
      <c r="AC470" s="17" t="s">
        <v>12438</v>
      </c>
      <c r="AD470" s="17" t="s">
        <v>43</v>
      </c>
      <c r="AE470" s="17">
        <v>1.03</v>
      </c>
      <c r="AF470" s="17" t="s">
        <v>52</v>
      </c>
      <c r="AG470" s="17">
        <v>0.82899999999999996</v>
      </c>
      <c r="AH470" s="17">
        <v>2012</v>
      </c>
      <c r="AI470" s="17">
        <v>51.4</v>
      </c>
      <c r="AJ470" s="17" t="s">
        <v>52</v>
      </c>
      <c r="AK470" s="17">
        <v>1</v>
      </c>
      <c r="AL470" s="17">
        <v>0</v>
      </c>
      <c r="AM470" s="17"/>
      <c r="AN470" s="17" t="s">
        <v>8397</v>
      </c>
      <c r="AO470" s="5"/>
    </row>
    <row r="471" spans="1:41" ht="26.25" x14ac:dyDescent="0.25">
      <c r="A471" s="17"/>
      <c r="B471" s="17">
        <v>10260</v>
      </c>
      <c r="C471" s="17" t="s">
        <v>1635</v>
      </c>
      <c r="D471" s="17" t="s">
        <v>1579</v>
      </c>
      <c r="E471" s="17"/>
      <c r="F471" s="17"/>
      <c r="G471" s="17" t="s">
        <v>1636</v>
      </c>
      <c r="H471" s="17" t="s">
        <v>1637</v>
      </c>
      <c r="I471" s="18"/>
      <c r="J471" s="17">
        <v>41.575000000000003</v>
      </c>
      <c r="K471" s="17">
        <v>-72.659000000000006</v>
      </c>
      <c r="L471" s="34" t="s">
        <v>43</v>
      </c>
      <c r="M471" s="17" t="s">
        <v>40</v>
      </c>
      <c r="N471" s="17"/>
      <c r="O471" s="17"/>
      <c r="P471" s="17"/>
      <c r="Q471" s="17">
        <v>1991</v>
      </c>
      <c r="R471" s="17" t="s">
        <v>42</v>
      </c>
      <c r="S471" s="17">
        <v>12</v>
      </c>
      <c r="T471" s="17">
        <v>12</v>
      </c>
      <c r="U471" s="17"/>
      <c r="V471" s="17"/>
      <c r="W471" s="19"/>
      <c r="X471" s="19">
        <v>547500</v>
      </c>
      <c r="Y471" s="17">
        <v>1991</v>
      </c>
      <c r="Z471" s="19">
        <v>36500</v>
      </c>
      <c r="AA471" s="17">
        <v>1990</v>
      </c>
      <c r="AB471" s="17" t="s">
        <v>60</v>
      </c>
      <c r="AC471" s="17" t="s">
        <v>12438</v>
      </c>
      <c r="AD471" s="17" t="s">
        <v>43</v>
      </c>
      <c r="AE471" s="17">
        <v>0.129</v>
      </c>
      <c r="AF471" s="17" t="s">
        <v>43</v>
      </c>
      <c r="AG471" s="17"/>
      <c r="AH471" s="17"/>
      <c r="AI471" s="17"/>
      <c r="AJ471" s="17" t="s">
        <v>60</v>
      </c>
      <c r="AK471" s="17"/>
      <c r="AL471" s="17"/>
      <c r="AM471" s="17"/>
      <c r="AN471" s="17"/>
      <c r="AO471" s="5"/>
    </row>
    <row r="472" spans="1:41" ht="26.25" x14ac:dyDescent="0.25">
      <c r="A472" s="17"/>
      <c r="B472" s="17">
        <v>374</v>
      </c>
      <c r="C472" s="17" t="s">
        <v>1638</v>
      </c>
      <c r="D472" s="17" t="s">
        <v>1579</v>
      </c>
      <c r="E472" s="17"/>
      <c r="F472" s="17" t="s">
        <v>9697</v>
      </c>
      <c r="G472" s="17" t="s">
        <v>1639</v>
      </c>
      <c r="H472" s="17" t="s">
        <v>1621</v>
      </c>
      <c r="I472" s="18"/>
      <c r="J472" s="17">
        <v>41.365430000000003</v>
      </c>
      <c r="K472" s="17">
        <v>-72.871606999999997</v>
      </c>
      <c r="L472" s="34" t="s">
        <v>43</v>
      </c>
      <c r="M472" s="17" t="s">
        <v>40</v>
      </c>
      <c r="N472" s="17" t="s">
        <v>1640</v>
      </c>
      <c r="O472" s="17"/>
      <c r="P472" s="17">
        <v>1959</v>
      </c>
      <c r="Q472" s="17">
        <v>1991</v>
      </c>
      <c r="R472" s="17" t="s">
        <v>42</v>
      </c>
      <c r="S472" s="17">
        <v>15</v>
      </c>
      <c r="T472" s="17">
        <v>15</v>
      </c>
      <c r="U472" s="17"/>
      <c r="V472" s="17">
        <v>75</v>
      </c>
      <c r="W472" s="19"/>
      <c r="X472" s="19">
        <v>500000</v>
      </c>
      <c r="Y472" s="17">
        <v>1991</v>
      </c>
      <c r="Z472" s="19"/>
      <c r="AA472" s="17"/>
      <c r="AB472" s="17" t="s">
        <v>60</v>
      </c>
      <c r="AC472" s="17" t="s">
        <v>12438</v>
      </c>
      <c r="AD472" s="17" t="s">
        <v>43</v>
      </c>
      <c r="AE472" s="17"/>
      <c r="AF472" s="17" t="s">
        <v>43</v>
      </c>
      <c r="AG472" s="17"/>
      <c r="AH472" s="17"/>
      <c r="AI472" s="17"/>
      <c r="AJ472" s="17" t="s">
        <v>43</v>
      </c>
      <c r="AK472" s="17"/>
      <c r="AL472" s="17"/>
      <c r="AM472" s="17"/>
      <c r="AN472" s="17"/>
      <c r="AO472" s="5"/>
    </row>
    <row r="473" spans="1:41" x14ac:dyDescent="0.25">
      <c r="A473" s="17"/>
      <c r="B473" s="17">
        <v>364</v>
      </c>
      <c r="C473" s="17" t="s">
        <v>1641</v>
      </c>
      <c r="D473" s="17" t="s">
        <v>1579</v>
      </c>
      <c r="E473" s="17"/>
      <c r="F473" s="17" t="s">
        <v>1642</v>
      </c>
      <c r="G473" s="17" t="s">
        <v>1643</v>
      </c>
      <c r="H473" s="17" t="s">
        <v>1588</v>
      </c>
      <c r="I473" s="18" t="s">
        <v>10632</v>
      </c>
      <c r="J473" s="17">
        <v>41.881</v>
      </c>
      <c r="K473" s="17">
        <v>-71.91</v>
      </c>
      <c r="L473" s="34" t="s">
        <v>43</v>
      </c>
      <c r="M473" s="17" t="s">
        <v>58</v>
      </c>
      <c r="N473" s="17" t="s">
        <v>1641</v>
      </c>
      <c r="O473" s="17" t="s">
        <v>1641</v>
      </c>
      <c r="P473" s="17">
        <v>1981</v>
      </c>
      <c r="Q473" s="17">
        <v>1996</v>
      </c>
      <c r="R473" s="17" t="s">
        <v>42</v>
      </c>
      <c r="S473" s="17">
        <v>12</v>
      </c>
      <c r="T473" s="17"/>
      <c r="U473" s="17"/>
      <c r="V473" s="17"/>
      <c r="W473" s="19"/>
      <c r="X473" s="19">
        <v>214000</v>
      </c>
      <c r="Y473" s="17"/>
      <c r="Z473" s="19">
        <v>7000</v>
      </c>
      <c r="AA473" s="17"/>
      <c r="AB473" s="17" t="s">
        <v>60</v>
      </c>
      <c r="AC473" s="17" t="s">
        <v>12438</v>
      </c>
      <c r="AD473" s="17" t="s">
        <v>43</v>
      </c>
      <c r="AE473" s="17"/>
      <c r="AF473" s="17" t="s">
        <v>43</v>
      </c>
      <c r="AG473" s="17"/>
      <c r="AH473" s="17"/>
      <c r="AI473" s="17"/>
      <c r="AJ473" s="17" t="s">
        <v>43</v>
      </c>
      <c r="AK473" s="17"/>
      <c r="AL473" s="17"/>
      <c r="AM473" s="17"/>
      <c r="AN473" s="17"/>
      <c r="AO473" s="5"/>
    </row>
    <row r="474" spans="1:41" ht="64.5" x14ac:dyDescent="0.25">
      <c r="A474" s="17"/>
      <c r="B474" s="17">
        <v>365</v>
      </c>
      <c r="C474" s="17" t="s">
        <v>1644</v>
      </c>
      <c r="D474" s="17" t="s">
        <v>1579</v>
      </c>
      <c r="E474" s="17"/>
      <c r="F474" s="17" t="s">
        <v>1645</v>
      </c>
      <c r="G474" s="17" t="s">
        <v>1646</v>
      </c>
      <c r="H474" s="17" t="s">
        <v>1580</v>
      </c>
      <c r="I474" s="18" t="s">
        <v>10633</v>
      </c>
      <c r="J474" s="17">
        <v>41.26079</v>
      </c>
      <c r="K474" s="17">
        <v>-73.096010000000007</v>
      </c>
      <c r="L474" s="34" t="s">
        <v>43</v>
      </c>
      <c r="M474" s="17" t="s">
        <v>40</v>
      </c>
      <c r="N474" s="17" t="s">
        <v>9535</v>
      </c>
      <c r="O474" s="17"/>
      <c r="P474" s="17">
        <v>1990</v>
      </c>
      <c r="Q474" s="17">
        <v>1999</v>
      </c>
      <c r="R474" s="17" t="s">
        <v>42</v>
      </c>
      <c r="S474" s="17">
        <v>40</v>
      </c>
      <c r="T474" s="17"/>
      <c r="U474" s="17">
        <v>174</v>
      </c>
      <c r="V474" s="17"/>
      <c r="W474" s="19"/>
      <c r="X474" s="19">
        <v>2000000</v>
      </c>
      <c r="Y474" s="17"/>
      <c r="Z474" s="19"/>
      <c r="AA474" s="17"/>
      <c r="AB474" s="17" t="s">
        <v>60</v>
      </c>
      <c r="AC474" s="17" t="s">
        <v>12438</v>
      </c>
      <c r="AD474" s="17" t="s">
        <v>43</v>
      </c>
      <c r="AE474" s="17"/>
      <c r="AF474" s="17" t="s">
        <v>52</v>
      </c>
      <c r="AG474" s="17">
        <v>0.374</v>
      </c>
      <c r="AH474" s="17"/>
      <c r="AI474" s="17">
        <v>20</v>
      </c>
      <c r="AJ474" s="17" t="s">
        <v>52</v>
      </c>
      <c r="AK474" s="17">
        <v>1</v>
      </c>
      <c r="AL474" s="17">
        <v>0.374</v>
      </c>
      <c r="AM474" s="17"/>
      <c r="AN474" s="17" t="s">
        <v>1647</v>
      </c>
      <c r="AO474" s="5"/>
    </row>
    <row r="475" spans="1:41" ht="26.25" x14ac:dyDescent="0.25">
      <c r="A475" s="17"/>
      <c r="B475" s="17">
        <v>366</v>
      </c>
      <c r="C475" s="17" t="s">
        <v>1648</v>
      </c>
      <c r="D475" s="17" t="s">
        <v>1579</v>
      </c>
      <c r="E475" s="17"/>
      <c r="F475" s="17" t="s">
        <v>10004</v>
      </c>
      <c r="G475" s="17" t="s">
        <v>1649</v>
      </c>
      <c r="H475" s="17" t="s">
        <v>1634</v>
      </c>
      <c r="I475" s="18" t="s">
        <v>10634</v>
      </c>
      <c r="J475" s="17">
        <v>41.779586999999999</v>
      </c>
      <c r="K475" s="17">
        <v>-73.125703999999999</v>
      </c>
      <c r="L475" s="34" t="s">
        <v>43</v>
      </c>
      <c r="M475" s="17" t="s">
        <v>40</v>
      </c>
      <c r="N475" s="17" t="s">
        <v>10005</v>
      </c>
      <c r="O475" s="17" t="s">
        <v>10005</v>
      </c>
      <c r="P475" s="17"/>
      <c r="Q475" s="17">
        <v>1993</v>
      </c>
      <c r="R475" s="17" t="s">
        <v>42</v>
      </c>
      <c r="S475" s="17">
        <v>26</v>
      </c>
      <c r="T475" s="17"/>
      <c r="U475" s="17"/>
      <c r="V475" s="17"/>
      <c r="W475" s="19"/>
      <c r="X475" s="19"/>
      <c r="Y475" s="17"/>
      <c r="Z475" s="19"/>
      <c r="AA475" s="17"/>
      <c r="AB475" s="17" t="s">
        <v>60</v>
      </c>
      <c r="AC475" s="17" t="s">
        <v>12438</v>
      </c>
      <c r="AD475" s="17" t="s">
        <v>43</v>
      </c>
      <c r="AE475" s="17"/>
      <c r="AF475" s="17" t="s">
        <v>43</v>
      </c>
      <c r="AG475" s="17"/>
      <c r="AH475" s="17"/>
      <c r="AI475" s="17"/>
      <c r="AJ475" s="17" t="s">
        <v>43</v>
      </c>
      <c r="AK475" s="17"/>
      <c r="AL475" s="17"/>
      <c r="AM475" s="17"/>
      <c r="AN475" s="17"/>
      <c r="AO475" s="5"/>
    </row>
    <row r="476" spans="1:41" ht="64.5" x14ac:dyDescent="0.25">
      <c r="A476" s="17"/>
      <c r="B476" s="17">
        <v>367</v>
      </c>
      <c r="C476" s="17" t="s">
        <v>1650</v>
      </c>
      <c r="D476" s="17" t="s">
        <v>1579</v>
      </c>
      <c r="E476" s="17"/>
      <c r="F476" s="17"/>
      <c r="G476" s="17" t="s">
        <v>1651</v>
      </c>
      <c r="H476" s="17" t="s">
        <v>1621</v>
      </c>
      <c r="I476" s="18"/>
      <c r="J476" s="17"/>
      <c r="K476" s="17"/>
      <c r="L476" s="34" t="s">
        <v>43</v>
      </c>
      <c r="M476" s="17" t="s">
        <v>40</v>
      </c>
      <c r="N476" s="17" t="s">
        <v>9535</v>
      </c>
      <c r="O476" s="17"/>
      <c r="P476" s="17">
        <v>1984</v>
      </c>
      <c r="Q476" s="17">
        <v>1996</v>
      </c>
      <c r="R476" s="17" t="s">
        <v>42</v>
      </c>
      <c r="S476" s="17">
        <v>45</v>
      </c>
      <c r="T476" s="17"/>
      <c r="U476" s="17"/>
      <c r="V476" s="17"/>
      <c r="W476" s="19"/>
      <c r="X476" s="19"/>
      <c r="Y476" s="17"/>
      <c r="Z476" s="19">
        <v>11398</v>
      </c>
      <c r="AA476" s="17"/>
      <c r="AB476" s="17" t="s">
        <v>60</v>
      </c>
      <c r="AC476" s="17" t="s">
        <v>12438</v>
      </c>
      <c r="AD476" s="17" t="s">
        <v>43</v>
      </c>
      <c r="AE476" s="17"/>
      <c r="AF476" s="17" t="s">
        <v>43</v>
      </c>
      <c r="AG476" s="17"/>
      <c r="AH476" s="17"/>
      <c r="AI476" s="17"/>
      <c r="AJ476" s="17" t="s">
        <v>43</v>
      </c>
      <c r="AK476" s="17"/>
      <c r="AL476" s="17"/>
      <c r="AM476" s="17"/>
      <c r="AN476" s="17"/>
      <c r="AO476" s="5"/>
    </row>
    <row r="477" spans="1:41" ht="64.5" x14ac:dyDescent="0.25">
      <c r="A477" s="17"/>
      <c r="B477" s="17">
        <v>375</v>
      </c>
      <c r="C477" s="17" t="s">
        <v>1652</v>
      </c>
      <c r="D477" s="17" t="s">
        <v>1579</v>
      </c>
      <c r="E477" s="17" t="s">
        <v>1653</v>
      </c>
      <c r="F477" s="17" t="s">
        <v>1654</v>
      </c>
      <c r="G477" s="17" t="s">
        <v>1655</v>
      </c>
      <c r="H477" s="17" t="s">
        <v>1621</v>
      </c>
      <c r="I477" s="18" t="s">
        <v>10635</v>
      </c>
      <c r="J477" s="17">
        <v>41.5779</v>
      </c>
      <c r="K477" s="17">
        <v>-73.010099999999994</v>
      </c>
      <c r="L477" s="34" t="s">
        <v>43</v>
      </c>
      <c r="M477" s="17" t="s">
        <v>40</v>
      </c>
      <c r="N477" s="17" t="s">
        <v>9535</v>
      </c>
      <c r="O477" s="17"/>
      <c r="P477" s="17">
        <v>1950</v>
      </c>
      <c r="Q477" s="17">
        <v>1994</v>
      </c>
      <c r="R477" s="17" t="s">
        <v>42</v>
      </c>
      <c r="S477" s="17">
        <v>44</v>
      </c>
      <c r="T477" s="17"/>
      <c r="U477" s="17"/>
      <c r="V477" s="17"/>
      <c r="W477" s="19"/>
      <c r="X477" s="19">
        <v>1600000</v>
      </c>
      <c r="Y477" s="17"/>
      <c r="Z477" s="19">
        <v>72800</v>
      </c>
      <c r="AA477" s="17"/>
      <c r="AB477" s="17" t="s">
        <v>60</v>
      </c>
      <c r="AC477" s="17" t="s">
        <v>12438</v>
      </c>
      <c r="AD477" s="17" t="s">
        <v>43</v>
      </c>
      <c r="AE477" s="17"/>
      <c r="AF477" s="17" t="s">
        <v>43</v>
      </c>
      <c r="AG477" s="17"/>
      <c r="AH477" s="17"/>
      <c r="AI477" s="17"/>
      <c r="AJ477" s="17" t="s">
        <v>43</v>
      </c>
      <c r="AK477" s="17"/>
      <c r="AL477" s="17"/>
      <c r="AM477" s="17"/>
      <c r="AN477" s="17"/>
      <c r="AO477" s="5"/>
    </row>
    <row r="478" spans="1:41" x14ac:dyDescent="0.25">
      <c r="A478" s="17"/>
      <c r="B478" s="17">
        <v>377</v>
      </c>
      <c r="C478" s="17" t="s">
        <v>1656</v>
      </c>
      <c r="D478" s="17" t="s">
        <v>1579</v>
      </c>
      <c r="E478" s="17" t="s">
        <v>1657</v>
      </c>
      <c r="F478" s="17"/>
      <c r="G478" s="17" t="s">
        <v>1588</v>
      </c>
      <c r="H478" s="17" t="s">
        <v>1588</v>
      </c>
      <c r="I478" s="18"/>
      <c r="J478" s="17"/>
      <c r="K478" s="17"/>
      <c r="L478" s="34" t="s">
        <v>43</v>
      </c>
      <c r="M478" s="17" t="s">
        <v>60</v>
      </c>
      <c r="N478" s="17" t="s">
        <v>1656</v>
      </c>
      <c r="O478" s="17" t="s">
        <v>1656</v>
      </c>
      <c r="P478" s="17">
        <v>1985</v>
      </c>
      <c r="Q478" s="17"/>
      <c r="R478" s="17" t="s">
        <v>42</v>
      </c>
      <c r="S478" s="17">
        <v>40</v>
      </c>
      <c r="T478" s="17"/>
      <c r="U478" s="17"/>
      <c r="V478" s="17"/>
      <c r="W478" s="19"/>
      <c r="X478" s="19"/>
      <c r="Y478" s="17"/>
      <c r="Z478" s="19"/>
      <c r="AA478" s="17"/>
      <c r="AB478" s="17" t="s">
        <v>60</v>
      </c>
      <c r="AC478" s="17" t="s">
        <v>12438</v>
      </c>
      <c r="AD478" s="17" t="s">
        <v>43</v>
      </c>
      <c r="AE478" s="17"/>
      <c r="AF478" s="17" t="s">
        <v>43</v>
      </c>
      <c r="AG478" s="17"/>
      <c r="AH478" s="17"/>
      <c r="AI478" s="17"/>
      <c r="AJ478" s="17" t="s">
        <v>43</v>
      </c>
      <c r="AK478" s="17"/>
      <c r="AL478" s="17"/>
      <c r="AM478" s="17"/>
      <c r="AN478" s="17"/>
      <c r="AO478" s="5"/>
    </row>
    <row r="479" spans="1:41" ht="51.75" x14ac:dyDescent="0.25">
      <c r="A479" s="17">
        <v>1003867</v>
      </c>
      <c r="B479" s="17">
        <v>368</v>
      </c>
      <c r="C479" s="17" t="s">
        <v>1658</v>
      </c>
      <c r="D479" s="17" t="s">
        <v>1579</v>
      </c>
      <c r="E479" s="17"/>
      <c r="F479" s="17" t="s">
        <v>1659</v>
      </c>
      <c r="G479" s="17" t="s">
        <v>1660</v>
      </c>
      <c r="H479" s="17" t="s">
        <v>1583</v>
      </c>
      <c r="I479" s="18" t="s">
        <v>10636</v>
      </c>
      <c r="J479" s="17">
        <v>41.893599999999999</v>
      </c>
      <c r="K479" s="17">
        <v>-72.709299999999999</v>
      </c>
      <c r="L479" s="34" t="s">
        <v>43</v>
      </c>
      <c r="M479" s="17" t="s">
        <v>40</v>
      </c>
      <c r="N479" s="17" t="s">
        <v>1661</v>
      </c>
      <c r="O479" s="17" t="s">
        <v>1661</v>
      </c>
      <c r="P479" s="17">
        <v>1973</v>
      </c>
      <c r="Q479" s="17">
        <v>2014</v>
      </c>
      <c r="R479" s="17" t="s">
        <v>42</v>
      </c>
      <c r="S479" s="17">
        <v>65</v>
      </c>
      <c r="T479" s="17">
        <v>55</v>
      </c>
      <c r="U479" s="17"/>
      <c r="V479" s="17"/>
      <c r="W479" s="19">
        <v>2383808</v>
      </c>
      <c r="X479" s="19">
        <v>2378363</v>
      </c>
      <c r="Y479" s="17">
        <v>2014</v>
      </c>
      <c r="Z479" s="19">
        <v>9408</v>
      </c>
      <c r="AA479" s="17">
        <v>2014</v>
      </c>
      <c r="AB479" s="17" t="s">
        <v>43</v>
      </c>
      <c r="AC479" s="17" t="s">
        <v>12438</v>
      </c>
      <c r="AD479" s="17" t="s">
        <v>43</v>
      </c>
      <c r="AE479" s="17">
        <v>1.03</v>
      </c>
      <c r="AF479" s="17" t="s">
        <v>52</v>
      </c>
      <c r="AG479" s="17">
        <v>0.309</v>
      </c>
      <c r="AH479" s="17">
        <v>2019</v>
      </c>
      <c r="AI479" s="17">
        <v>36.200000000000003</v>
      </c>
      <c r="AJ479" s="17" t="s">
        <v>52</v>
      </c>
      <c r="AK479" s="17"/>
      <c r="AL479" s="17">
        <v>0.309</v>
      </c>
      <c r="AM479" s="17">
        <v>2019</v>
      </c>
      <c r="AN479" s="17" t="s">
        <v>12758</v>
      </c>
      <c r="AO479" s="5"/>
    </row>
    <row r="480" spans="1:41" ht="77.25" x14ac:dyDescent="0.25">
      <c r="A480" s="17">
        <v>1002010</v>
      </c>
      <c r="B480" s="17">
        <v>1829</v>
      </c>
      <c r="C480" s="17" t="s">
        <v>1662</v>
      </c>
      <c r="D480" s="17" t="s">
        <v>1663</v>
      </c>
      <c r="E480" s="17" t="s">
        <v>1664</v>
      </c>
      <c r="F480" s="17" t="s">
        <v>1665</v>
      </c>
      <c r="G480" s="17" t="s">
        <v>545</v>
      </c>
      <c r="H480" s="17" t="s">
        <v>1666</v>
      </c>
      <c r="I480" s="18" t="s">
        <v>10637</v>
      </c>
      <c r="J480" s="17">
        <v>39.730800000000002</v>
      </c>
      <c r="K480" s="17">
        <v>-75.52</v>
      </c>
      <c r="L480" s="34" t="s">
        <v>43</v>
      </c>
      <c r="M480" s="17" t="s">
        <v>40</v>
      </c>
      <c r="N480" s="17" t="s">
        <v>1667</v>
      </c>
      <c r="O480" s="17" t="s">
        <v>1667</v>
      </c>
      <c r="P480" s="17">
        <v>1985</v>
      </c>
      <c r="Q480" s="17">
        <v>2060</v>
      </c>
      <c r="R480" s="17" t="s">
        <v>51</v>
      </c>
      <c r="S480" s="17">
        <v>250</v>
      </c>
      <c r="T480" s="17">
        <v>221.6</v>
      </c>
      <c r="U480" s="17">
        <v>80</v>
      </c>
      <c r="V480" s="17"/>
      <c r="W480" s="19">
        <v>25746677</v>
      </c>
      <c r="X480" s="19">
        <v>16273155</v>
      </c>
      <c r="Y480" s="17">
        <v>2019</v>
      </c>
      <c r="Z480" s="19">
        <v>500192</v>
      </c>
      <c r="AA480" s="17">
        <v>2019</v>
      </c>
      <c r="AB480" s="17" t="s">
        <v>43</v>
      </c>
      <c r="AC480" s="17" t="s">
        <v>12438</v>
      </c>
      <c r="AD480" s="17" t="s">
        <v>43</v>
      </c>
      <c r="AE480" s="17"/>
      <c r="AF480" s="17" t="s">
        <v>52</v>
      </c>
      <c r="AG480" s="17">
        <v>4.375</v>
      </c>
      <c r="AH480" s="17">
        <v>2019</v>
      </c>
      <c r="AI480" s="17">
        <v>52.5</v>
      </c>
      <c r="AJ480" s="17" t="s">
        <v>52</v>
      </c>
      <c r="AK480" s="17">
        <v>2</v>
      </c>
      <c r="AL480" s="17">
        <v>0.57599999999999996</v>
      </c>
      <c r="AM480" s="17">
        <v>2017</v>
      </c>
      <c r="AN480" s="17" t="s">
        <v>8398</v>
      </c>
      <c r="AO480" s="5"/>
    </row>
    <row r="481" spans="1:41" ht="51.75" x14ac:dyDescent="0.25">
      <c r="A481" s="17">
        <v>1002183</v>
      </c>
      <c r="B481" s="17">
        <v>1832</v>
      </c>
      <c r="C481" s="17" t="s">
        <v>1668</v>
      </c>
      <c r="D481" s="17" t="s">
        <v>1663</v>
      </c>
      <c r="E481" s="17" t="s">
        <v>1669</v>
      </c>
      <c r="F481" s="17" t="s">
        <v>1670</v>
      </c>
      <c r="G481" s="17" t="s">
        <v>1671</v>
      </c>
      <c r="H481" s="17" t="s">
        <v>1672</v>
      </c>
      <c r="I481" s="18" t="s">
        <v>10638</v>
      </c>
      <c r="J481" s="17">
        <v>38.595999999999997</v>
      </c>
      <c r="K481" s="17">
        <v>-75.438999999999993</v>
      </c>
      <c r="L481" s="34" t="s">
        <v>43</v>
      </c>
      <c r="M481" s="17" t="s">
        <v>40</v>
      </c>
      <c r="N481" s="17" t="s">
        <v>1667</v>
      </c>
      <c r="O481" s="17" t="s">
        <v>1667</v>
      </c>
      <c r="P481" s="17">
        <v>1984</v>
      </c>
      <c r="Q481" s="17">
        <v>2029</v>
      </c>
      <c r="R481" s="17" t="s">
        <v>51</v>
      </c>
      <c r="S481" s="17"/>
      <c r="T481" s="17">
        <v>124.2</v>
      </c>
      <c r="U481" s="17">
        <v>95</v>
      </c>
      <c r="V481" s="17"/>
      <c r="W481" s="19">
        <v>8427896</v>
      </c>
      <c r="X481" s="19">
        <v>6812180</v>
      </c>
      <c r="Y481" s="17">
        <v>2019</v>
      </c>
      <c r="Z481" s="19">
        <v>292525</v>
      </c>
      <c r="AA481" s="17">
        <v>2019</v>
      </c>
      <c r="AB481" s="17" t="s">
        <v>43</v>
      </c>
      <c r="AC481" s="17" t="s">
        <v>12438</v>
      </c>
      <c r="AD481" s="17" t="s">
        <v>43</v>
      </c>
      <c r="AE481" s="17">
        <v>3.25</v>
      </c>
      <c r="AF481" s="17" t="s">
        <v>52</v>
      </c>
      <c r="AG481" s="17">
        <v>3.16</v>
      </c>
      <c r="AH481" s="17"/>
      <c r="AI481" s="17">
        <v>47</v>
      </c>
      <c r="AJ481" s="17" t="s">
        <v>52</v>
      </c>
      <c r="AK481" s="17">
        <v>2</v>
      </c>
      <c r="AL481" s="17"/>
      <c r="AM481" s="17"/>
      <c r="AN481" s="17" t="s">
        <v>8399</v>
      </c>
      <c r="AO481" s="5"/>
    </row>
    <row r="482" spans="1:41" ht="51.75" x14ac:dyDescent="0.25">
      <c r="A482" s="17">
        <v>1004897</v>
      </c>
      <c r="B482" s="17">
        <v>1830</v>
      </c>
      <c r="C482" s="17" t="s">
        <v>1673</v>
      </c>
      <c r="D482" s="17" t="s">
        <v>1663</v>
      </c>
      <c r="E482" s="17"/>
      <c r="F482" s="17" t="s">
        <v>8400</v>
      </c>
      <c r="G482" s="17" t="s">
        <v>1666</v>
      </c>
      <c r="H482" s="17" t="s">
        <v>1666</v>
      </c>
      <c r="I482" s="18" t="s">
        <v>10639</v>
      </c>
      <c r="J482" s="17">
        <v>39.705399999999997</v>
      </c>
      <c r="K482" s="17">
        <v>-75.532600000000002</v>
      </c>
      <c r="L482" s="34" t="s">
        <v>52</v>
      </c>
      <c r="M482" s="17" t="s">
        <v>40</v>
      </c>
      <c r="N482" s="17" t="s">
        <v>8401</v>
      </c>
      <c r="O482" s="17" t="s">
        <v>1667</v>
      </c>
      <c r="P482" s="17">
        <v>1966</v>
      </c>
      <c r="Q482" s="17">
        <v>1985</v>
      </c>
      <c r="R482" s="17" t="s">
        <v>42</v>
      </c>
      <c r="S482" s="17"/>
      <c r="T482" s="17">
        <v>141.30000000000001</v>
      </c>
      <c r="U482" s="17">
        <v>60</v>
      </c>
      <c r="V482" s="17">
        <v>50</v>
      </c>
      <c r="W482" s="19">
        <v>4547062</v>
      </c>
      <c r="X482" s="19">
        <v>4547062</v>
      </c>
      <c r="Y482" s="17">
        <v>1985</v>
      </c>
      <c r="Z482" s="19">
        <v>227353</v>
      </c>
      <c r="AA482" s="17">
        <v>1985</v>
      </c>
      <c r="AB482" s="17" t="s">
        <v>43</v>
      </c>
      <c r="AC482" s="17" t="s">
        <v>12438</v>
      </c>
      <c r="AD482" s="17" t="s">
        <v>43</v>
      </c>
      <c r="AE482" s="17">
        <v>0.60699999999999998</v>
      </c>
      <c r="AF482" s="17" t="s">
        <v>43</v>
      </c>
      <c r="AG482" s="17"/>
      <c r="AH482" s="17"/>
      <c r="AI482" s="17"/>
      <c r="AJ482" s="17" t="s">
        <v>43</v>
      </c>
      <c r="AK482" s="17"/>
      <c r="AL482" s="17"/>
      <c r="AM482" s="17"/>
      <c r="AN482" s="17" t="s">
        <v>1674</v>
      </c>
      <c r="AO482" s="5"/>
    </row>
    <row r="483" spans="1:41" ht="39" x14ac:dyDescent="0.25">
      <c r="A483" s="17">
        <v>1002182</v>
      </c>
      <c r="B483" s="17">
        <v>1831</v>
      </c>
      <c r="C483" s="17" t="s">
        <v>1675</v>
      </c>
      <c r="D483" s="17" t="s">
        <v>1663</v>
      </c>
      <c r="E483" s="17" t="s">
        <v>1676</v>
      </c>
      <c r="F483" s="17" t="s">
        <v>1677</v>
      </c>
      <c r="G483" s="17" t="s">
        <v>1678</v>
      </c>
      <c r="H483" s="17" t="s">
        <v>1679</v>
      </c>
      <c r="I483" s="18" t="s">
        <v>10640</v>
      </c>
      <c r="J483" s="17">
        <v>39.032699999999998</v>
      </c>
      <c r="K483" s="17">
        <v>-75.725099999999998</v>
      </c>
      <c r="L483" s="34" t="s">
        <v>43</v>
      </c>
      <c r="M483" s="17" t="s">
        <v>40</v>
      </c>
      <c r="N483" s="17" t="s">
        <v>1667</v>
      </c>
      <c r="O483" s="17" t="s">
        <v>1680</v>
      </c>
      <c r="P483" s="17">
        <v>1980</v>
      </c>
      <c r="Q483" s="17">
        <v>2036</v>
      </c>
      <c r="R483" s="17" t="s">
        <v>51</v>
      </c>
      <c r="S483" s="17"/>
      <c r="T483" s="17">
        <v>149</v>
      </c>
      <c r="U483" s="17">
        <v>100</v>
      </c>
      <c r="V483" s="17"/>
      <c r="W483" s="19">
        <v>9183825</v>
      </c>
      <c r="X483" s="19">
        <v>6197517</v>
      </c>
      <c r="Y483" s="17">
        <v>2019</v>
      </c>
      <c r="Z483" s="19">
        <v>228350</v>
      </c>
      <c r="AA483" s="17">
        <v>2019</v>
      </c>
      <c r="AB483" s="17" t="s">
        <v>43</v>
      </c>
      <c r="AC483" s="17" t="s">
        <v>12438</v>
      </c>
      <c r="AD483" s="17" t="s">
        <v>43</v>
      </c>
      <c r="AE483" s="17">
        <v>3.71</v>
      </c>
      <c r="AF483" s="17" t="s">
        <v>52</v>
      </c>
      <c r="AG483" s="17">
        <v>2.84</v>
      </c>
      <c r="AH483" s="17">
        <v>2012</v>
      </c>
      <c r="AI483" s="17">
        <v>47.6</v>
      </c>
      <c r="AJ483" s="17" t="s">
        <v>52</v>
      </c>
      <c r="AK483" s="17">
        <v>1</v>
      </c>
      <c r="AL483" s="17"/>
      <c r="AM483" s="17"/>
      <c r="AN483" s="17" t="s">
        <v>8402</v>
      </c>
      <c r="AO483" s="5"/>
    </row>
    <row r="484" spans="1:41" ht="26.25" x14ac:dyDescent="0.25">
      <c r="A484" s="17">
        <v>1004680</v>
      </c>
      <c r="B484" s="17">
        <v>20786</v>
      </c>
      <c r="C484" s="17" t="s">
        <v>10006</v>
      </c>
      <c r="D484" s="17" t="s">
        <v>1682</v>
      </c>
      <c r="E484" s="17" t="s">
        <v>10007</v>
      </c>
      <c r="F484" s="17" t="s">
        <v>10008</v>
      </c>
      <c r="G484" s="17" t="s">
        <v>2952</v>
      </c>
      <c r="H484" s="17" t="s">
        <v>1810</v>
      </c>
      <c r="I484" s="18" t="s">
        <v>10641</v>
      </c>
      <c r="J484" s="17">
        <v>25.8325</v>
      </c>
      <c r="K484" s="17">
        <v>-80.345832999999999</v>
      </c>
      <c r="L484" s="34" t="s">
        <v>43</v>
      </c>
      <c r="M484" s="17" t="s">
        <v>40</v>
      </c>
      <c r="N484" s="17" t="s">
        <v>1832</v>
      </c>
      <c r="O484" s="17"/>
      <c r="P484" s="17">
        <v>1952</v>
      </c>
      <c r="Q484" s="17">
        <v>1985</v>
      </c>
      <c r="R484" s="17" t="s">
        <v>42</v>
      </c>
      <c r="S484" s="17"/>
      <c r="T484" s="17"/>
      <c r="U484" s="17"/>
      <c r="V484" s="17"/>
      <c r="W484" s="19">
        <v>16662306</v>
      </c>
      <c r="X484" s="19">
        <v>9952180</v>
      </c>
      <c r="Y484" s="17">
        <v>1985</v>
      </c>
      <c r="Z484" s="19">
        <v>22004</v>
      </c>
      <c r="AA484" s="17">
        <v>1985</v>
      </c>
      <c r="AB484" s="17" t="s">
        <v>43</v>
      </c>
      <c r="AC484" s="17" t="s">
        <v>12438</v>
      </c>
      <c r="AD484" s="17" t="s">
        <v>43</v>
      </c>
      <c r="AE484" s="17"/>
      <c r="AF484" s="17" t="s">
        <v>43</v>
      </c>
      <c r="AG484" s="17"/>
      <c r="AH484" s="17"/>
      <c r="AI484" s="17"/>
      <c r="AJ484" s="17" t="s">
        <v>43</v>
      </c>
      <c r="AK484" s="17"/>
      <c r="AL484" s="17"/>
      <c r="AM484" s="17"/>
      <c r="AN484" s="17"/>
      <c r="AO484" s="5"/>
    </row>
    <row r="485" spans="1:41" ht="26.25" x14ac:dyDescent="0.25">
      <c r="A485" s="17">
        <v>1012058</v>
      </c>
      <c r="B485" s="17">
        <v>20758</v>
      </c>
      <c r="C485" s="17" t="s">
        <v>9828</v>
      </c>
      <c r="D485" s="17" t="s">
        <v>1682</v>
      </c>
      <c r="E485" s="17" t="s">
        <v>9829</v>
      </c>
      <c r="F485" s="17" t="s">
        <v>12476</v>
      </c>
      <c r="G485" s="17" t="s">
        <v>9830</v>
      </c>
      <c r="H485" s="17" t="s">
        <v>6492</v>
      </c>
      <c r="I485" s="18" t="s">
        <v>10642</v>
      </c>
      <c r="J485" s="17">
        <v>28.743151000000001</v>
      </c>
      <c r="K485" s="17">
        <v>-82.091652999999994</v>
      </c>
      <c r="L485" s="34" t="s">
        <v>43</v>
      </c>
      <c r="M485" s="17" t="s">
        <v>58</v>
      </c>
      <c r="N485" s="17" t="s">
        <v>737</v>
      </c>
      <c r="O485" s="17"/>
      <c r="P485" s="17">
        <v>2013</v>
      </c>
      <c r="Q485" s="17">
        <v>2025</v>
      </c>
      <c r="R485" s="17" t="s">
        <v>51</v>
      </c>
      <c r="S485" s="17">
        <v>59</v>
      </c>
      <c r="T485" s="17"/>
      <c r="U485" s="17"/>
      <c r="V485" s="17"/>
      <c r="W485" s="19">
        <v>8041830</v>
      </c>
      <c r="X485" s="19">
        <v>3059540</v>
      </c>
      <c r="Y485" s="17">
        <v>2019</v>
      </c>
      <c r="Z485" s="19">
        <v>1047276</v>
      </c>
      <c r="AA485" s="17">
        <v>2019</v>
      </c>
      <c r="AB485" s="17" t="s">
        <v>43</v>
      </c>
      <c r="AC485" s="17" t="s">
        <v>12438</v>
      </c>
      <c r="AD485" s="17" t="s">
        <v>43</v>
      </c>
      <c r="AE485" s="17"/>
      <c r="AF485" s="17" t="s">
        <v>43</v>
      </c>
      <c r="AG485" s="17"/>
      <c r="AH485" s="17"/>
      <c r="AI485" s="17"/>
      <c r="AJ485" s="17" t="s">
        <v>43</v>
      </c>
      <c r="AK485" s="17"/>
      <c r="AL485" s="17"/>
      <c r="AM485" s="17"/>
      <c r="AN485" s="17" t="s">
        <v>9831</v>
      </c>
      <c r="AO485" s="5"/>
    </row>
    <row r="486" spans="1:41" ht="39" x14ac:dyDescent="0.25">
      <c r="A486" s="17">
        <v>1005810</v>
      </c>
      <c r="B486" s="17">
        <v>412</v>
      </c>
      <c r="C486" s="17" t="s">
        <v>1681</v>
      </c>
      <c r="D486" s="17" t="s">
        <v>1682</v>
      </c>
      <c r="E486" s="17"/>
      <c r="F486" s="17" t="s">
        <v>1683</v>
      </c>
      <c r="G486" s="17" t="s">
        <v>1684</v>
      </c>
      <c r="H486" s="17" t="s">
        <v>115</v>
      </c>
      <c r="I486" s="18" t="s">
        <v>10643</v>
      </c>
      <c r="J486" s="17">
        <v>30.45833</v>
      </c>
      <c r="K486" s="17">
        <v>-83.608329999999995</v>
      </c>
      <c r="L486" s="34" t="s">
        <v>43</v>
      </c>
      <c r="M486" s="17" t="s">
        <v>40</v>
      </c>
      <c r="N486" s="17" t="s">
        <v>8403</v>
      </c>
      <c r="O486" s="17"/>
      <c r="P486" s="17">
        <v>1992</v>
      </c>
      <c r="Q486" s="17">
        <v>2025</v>
      </c>
      <c r="R486" s="17" t="s">
        <v>51</v>
      </c>
      <c r="S486" s="17"/>
      <c r="T486" s="17">
        <v>27.9</v>
      </c>
      <c r="U486" s="17">
        <v>94</v>
      </c>
      <c r="V486" s="17"/>
      <c r="W486" s="19">
        <v>2130965</v>
      </c>
      <c r="X486" s="19">
        <v>1276563</v>
      </c>
      <c r="Y486" s="17">
        <v>2019</v>
      </c>
      <c r="Z486" s="19">
        <v>57441</v>
      </c>
      <c r="AA486" s="17">
        <v>2019</v>
      </c>
      <c r="AB486" s="17" t="s">
        <v>52</v>
      </c>
      <c r="AC486" s="17" t="s">
        <v>12440</v>
      </c>
      <c r="AD486" s="17" t="s">
        <v>43</v>
      </c>
      <c r="AE486" s="17">
        <v>0.51600000000000001</v>
      </c>
      <c r="AF486" s="17" t="s">
        <v>43</v>
      </c>
      <c r="AG486" s="17"/>
      <c r="AH486" s="17"/>
      <c r="AI486" s="17"/>
      <c r="AJ486" s="17" t="s">
        <v>43</v>
      </c>
      <c r="AK486" s="17"/>
      <c r="AL486" s="17"/>
      <c r="AM486" s="17"/>
      <c r="AN486" s="17"/>
      <c r="AO486" s="5"/>
    </row>
    <row r="487" spans="1:41" ht="39" x14ac:dyDescent="0.25">
      <c r="A487" s="17">
        <v>1006881</v>
      </c>
      <c r="B487" s="17">
        <v>415</v>
      </c>
      <c r="C487" s="17" t="s">
        <v>1686</v>
      </c>
      <c r="D487" s="17" t="s">
        <v>1682</v>
      </c>
      <c r="E487" s="17" t="s">
        <v>1687</v>
      </c>
      <c r="F487" s="17" t="s">
        <v>1688</v>
      </c>
      <c r="G487" s="17" t="s">
        <v>1689</v>
      </c>
      <c r="H487" s="17" t="s">
        <v>1690</v>
      </c>
      <c r="I487" s="18" t="s">
        <v>10644</v>
      </c>
      <c r="J487" s="17">
        <v>29.123000000000001</v>
      </c>
      <c r="K487" s="17">
        <v>-82.06</v>
      </c>
      <c r="L487" s="34" t="s">
        <v>43</v>
      </c>
      <c r="M487" s="17" t="s">
        <v>40</v>
      </c>
      <c r="N487" s="17" t="s">
        <v>1691</v>
      </c>
      <c r="O487" s="17" t="s">
        <v>1691</v>
      </c>
      <c r="P487" s="17">
        <v>1970</v>
      </c>
      <c r="Q487" s="17">
        <v>2020</v>
      </c>
      <c r="R487" s="17" t="s">
        <v>42</v>
      </c>
      <c r="S487" s="17"/>
      <c r="T487" s="17">
        <v>81</v>
      </c>
      <c r="U487" s="17">
        <v>230</v>
      </c>
      <c r="V487" s="17">
        <v>90</v>
      </c>
      <c r="W487" s="19"/>
      <c r="X487" s="19">
        <v>5407281</v>
      </c>
      <c r="Y487" s="17">
        <v>2019</v>
      </c>
      <c r="Z487" s="19">
        <v>142801</v>
      </c>
      <c r="AA487" s="17">
        <v>2019</v>
      </c>
      <c r="AB487" s="17" t="s">
        <v>43</v>
      </c>
      <c r="AC487" s="17" t="s">
        <v>12438</v>
      </c>
      <c r="AD487" s="17" t="s">
        <v>43</v>
      </c>
      <c r="AE487" s="17">
        <v>2.99</v>
      </c>
      <c r="AF487" s="17" t="s">
        <v>52</v>
      </c>
      <c r="AG487" s="17">
        <v>1.41</v>
      </c>
      <c r="AH487" s="17">
        <v>2019</v>
      </c>
      <c r="AI487" s="17">
        <v>49.3</v>
      </c>
      <c r="AJ487" s="17" t="s">
        <v>52</v>
      </c>
      <c r="AK487" s="17"/>
      <c r="AL487" s="17"/>
      <c r="AM487" s="17"/>
      <c r="AN487" s="17" t="s">
        <v>8404</v>
      </c>
      <c r="AO487" s="5"/>
    </row>
    <row r="488" spans="1:41" ht="64.5" x14ac:dyDescent="0.25">
      <c r="A488" s="17">
        <v>1002901</v>
      </c>
      <c r="B488" s="17">
        <v>430</v>
      </c>
      <c r="C488" s="17" t="s">
        <v>1692</v>
      </c>
      <c r="D488" s="17" t="s">
        <v>1682</v>
      </c>
      <c r="E488" s="17" t="s">
        <v>1693</v>
      </c>
      <c r="F488" s="17" t="s">
        <v>1694</v>
      </c>
      <c r="G488" s="17" t="s">
        <v>1695</v>
      </c>
      <c r="H488" s="17" t="s">
        <v>1695</v>
      </c>
      <c r="I488" s="18" t="s">
        <v>10645</v>
      </c>
      <c r="J488" s="17">
        <v>27.2958</v>
      </c>
      <c r="K488" s="17">
        <v>-82.394000000000005</v>
      </c>
      <c r="L488" s="34" t="s">
        <v>43</v>
      </c>
      <c r="M488" s="17" t="s">
        <v>40</v>
      </c>
      <c r="N488" s="17" t="s">
        <v>1696</v>
      </c>
      <c r="O488" s="17" t="s">
        <v>1696</v>
      </c>
      <c r="P488" s="17">
        <v>1971</v>
      </c>
      <c r="Q488" s="17">
        <v>1998</v>
      </c>
      <c r="R488" s="17" t="s">
        <v>42</v>
      </c>
      <c r="S488" s="17">
        <v>240</v>
      </c>
      <c r="T488" s="17">
        <v>220</v>
      </c>
      <c r="U488" s="17">
        <v>90</v>
      </c>
      <c r="V488" s="17">
        <v>65</v>
      </c>
      <c r="W488" s="19">
        <v>5901345</v>
      </c>
      <c r="X488" s="19">
        <v>5901344</v>
      </c>
      <c r="Y488" s="17">
        <v>1998</v>
      </c>
      <c r="Z488" s="19">
        <v>220001</v>
      </c>
      <c r="AA488" s="17">
        <v>1998</v>
      </c>
      <c r="AB488" s="17" t="s">
        <v>43</v>
      </c>
      <c r="AC488" s="17" t="s">
        <v>12438</v>
      </c>
      <c r="AD488" s="17" t="s">
        <v>43</v>
      </c>
      <c r="AE488" s="17">
        <v>2.11</v>
      </c>
      <c r="AF488" s="17" t="s">
        <v>52</v>
      </c>
      <c r="AG488" s="17">
        <v>0.35399999999999998</v>
      </c>
      <c r="AH488" s="17">
        <v>2019</v>
      </c>
      <c r="AI488" s="17">
        <v>48.8</v>
      </c>
      <c r="AJ488" s="17" t="s">
        <v>52</v>
      </c>
      <c r="AK488" s="17">
        <v>1</v>
      </c>
      <c r="AL488" s="17">
        <v>0.35399999999999998</v>
      </c>
      <c r="AM488" s="17">
        <v>2019</v>
      </c>
      <c r="AN488" s="17" t="s">
        <v>1697</v>
      </c>
      <c r="AO488" s="5"/>
    </row>
    <row r="489" spans="1:41" ht="39" x14ac:dyDescent="0.25">
      <c r="A489" s="17"/>
      <c r="B489" s="17">
        <v>390</v>
      </c>
      <c r="C489" s="17" t="s">
        <v>1702</v>
      </c>
      <c r="D489" s="17" t="s">
        <v>1682</v>
      </c>
      <c r="E489" s="17"/>
      <c r="F489" s="17" t="s">
        <v>1703</v>
      </c>
      <c r="G489" s="17" t="s">
        <v>1704</v>
      </c>
      <c r="H489" s="17" t="s">
        <v>1705</v>
      </c>
      <c r="I489" s="18" t="s">
        <v>10646</v>
      </c>
      <c r="J489" s="17">
        <v>26.328900000000001</v>
      </c>
      <c r="K489" s="17">
        <v>-80.095200000000006</v>
      </c>
      <c r="L489" s="34" t="s">
        <v>43</v>
      </c>
      <c r="M489" s="17" t="s">
        <v>40</v>
      </c>
      <c r="N489" s="17" t="s">
        <v>1706</v>
      </c>
      <c r="O489" s="17" t="s">
        <v>1707</v>
      </c>
      <c r="P489" s="17"/>
      <c r="Q489" s="17"/>
      <c r="R489" s="17" t="s">
        <v>42</v>
      </c>
      <c r="S489" s="17"/>
      <c r="T489" s="17"/>
      <c r="U489" s="17"/>
      <c r="V489" s="17"/>
      <c r="W489" s="19"/>
      <c r="X489" s="19"/>
      <c r="Y489" s="17"/>
      <c r="Z489" s="19">
        <v>85800</v>
      </c>
      <c r="AA489" s="17"/>
      <c r="AB489" s="17" t="s">
        <v>60</v>
      </c>
      <c r="AC489" s="17" t="s">
        <v>12438</v>
      </c>
      <c r="AD489" s="17" t="s">
        <v>43</v>
      </c>
      <c r="AE489" s="17"/>
      <c r="AF489" s="17" t="s">
        <v>43</v>
      </c>
      <c r="AG489" s="17"/>
      <c r="AH489" s="17"/>
      <c r="AI489" s="17"/>
      <c r="AJ489" s="17" t="s">
        <v>43</v>
      </c>
      <c r="AK489" s="17"/>
      <c r="AL489" s="17"/>
      <c r="AM489" s="17"/>
      <c r="AN489" s="17"/>
      <c r="AO489" s="5"/>
    </row>
    <row r="490" spans="1:41" ht="51.75" x14ac:dyDescent="0.25">
      <c r="A490" s="17">
        <v>1005023</v>
      </c>
      <c r="B490" s="17">
        <v>380</v>
      </c>
      <c r="C490" s="17" t="s">
        <v>1708</v>
      </c>
      <c r="D490" s="17" t="s">
        <v>1682</v>
      </c>
      <c r="E490" s="17" t="s">
        <v>1709</v>
      </c>
      <c r="F490" s="17" t="s">
        <v>1710</v>
      </c>
      <c r="G490" s="17" t="s">
        <v>1711</v>
      </c>
      <c r="H490" s="17" t="s">
        <v>1712</v>
      </c>
      <c r="I490" s="18" t="s">
        <v>10647</v>
      </c>
      <c r="J490" s="17">
        <v>28.397099999999998</v>
      </c>
      <c r="K490" s="17">
        <v>-80.829599999999999</v>
      </c>
      <c r="L490" s="34" t="s">
        <v>52</v>
      </c>
      <c r="M490" s="17" t="s">
        <v>40</v>
      </c>
      <c r="N490" s="17" t="s">
        <v>1713</v>
      </c>
      <c r="O490" s="17" t="s">
        <v>1713</v>
      </c>
      <c r="P490" s="17">
        <v>1972</v>
      </c>
      <c r="Q490" s="17">
        <v>2020</v>
      </c>
      <c r="R490" s="17" t="s">
        <v>42</v>
      </c>
      <c r="S490" s="17"/>
      <c r="T490" s="17">
        <v>198</v>
      </c>
      <c r="U490" s="17">
        <v>200</v>
      </c>
      <c r="V490" s="17">
        <v>110</v>
      </c>
      <c r="W490" s="19">
        <v>22777328</v>
      </c>
      <c r="X490" s="19">
        <v>21448507</v>
      </c>
      <c r="Y490" s="17">
        <v>2019</v>
      </c>
      <c r="Z490" s="19">
        <v>949602</v>
      </c>
      <c r="AA490" s="17">
        <v>2019</v>
      </c>
      <c r="AB490" s="17" t="s">
        <v>43</v>
      </c>
      <c r="AC490" s="17" t="s">
        <v>12438</v>
      </c>
      <c r="AD490" s="17" t="s">
        <v>43</v>
      </c>
      <c r="AE490" s="17">
        <v>7.35</v>
      </c>
      <c r="AF490" s="17" t="s">
        <v>52</v>
      </c>
      <c r="AG490" s="17">
        <v>1.8779999999999999</v>
      </c>
      <c r="AH490" s="17">
        <v>2019</v>
      </c>
      <c r="AI490" s="17">
        <v>50</v>
      </c>
      <c r="AJ490" s="17" t="s">
        <v>52</v>
      </c>
      <c r="AK490" s="17">
        <v>3</v>
      </c>
      <c r="AL490" s="17">
        <v>0</v>
      </c>
      <c r="AM490" s="17"/>
      <c r="AN490" s="17" t="s">
        <v>8405</v>
      </c>
      <c r="AO490" s="5"/>
    </row>
    <row r="491" spans="1:41" ht="39" x14ac:dyDescent="0.25">
      <c r="A491" s="17">
        <v>1001884</v>
      </c>
      <c r="B491" s="17">
        <v>392</v>
      </c>
      <c r="C491" s="17" t="s">
        <v>1714</v>
      </c>
      <c r="D491" s="17" t="s">
        <v>1682</v>
      </c>
      <c r="E491" s="17" t="s">
        <v>8406</v>
      </c>
      <c r="F491" s="17" t="s">
        <v>8407</v>
      </c>
      <c r="G491" s="17" t="s">
        <v>1715</v>
      </c>
      <c r="H491" s="17" t="s">
        <v>1716</v>
      </c>
      <c r="I491" s="18" t="s">
        <v>10648</v>
      </c>
      <c r="J491" s="17">
        <v>27.867647000000002</v>
      </c>
      <c r="K491" s="17">
        <v>-82.675700000000006</v>
      </c>
      <c r="L491" s="34" t="s">
        <v>43</v>
      </c>
      <c r="M491" s="17" t="s">
        <v>40</v>
      </c>
      <c r="N491" s="17" t="s">
        <v>1717</v>
      </c>
      <c r="O491" s="17" t="s">
        <v>50</v>
      </c>
      <c r="P491" s="17">
        <v>1975</v>
      </c>
      <c r="Q491" s="17">
        <v>2102</v>
      </c>
      <c r="R491" s="17" t="s">
        <v>51</v>
      </c>
      <c r="S491" s="17"/>
      <c r="T491" s="17">
        <v>497</v>
      </c>
      <c r="U491" s="17"/>
      <c r="V491" s="17"/>
      <c r="W491" s="19">
        <v>30005135</v>
      </c>
      <c r="X491" s="19">
        <v>7777001</v>
      </c>
      <c r="Y491" s="17">
        <v>2019</v>
      </c>
      <c r="Z491" s="19">
        <v>200116</v>
      </c>
      <c r="AA491" s="17">
        <v>2019</v>
      </c>
      <c r="AB491" s="17" t="s">
        <v>43</v>
      </c>
      <c r="AC491" s="17" t="s">
        <v>12438</v>
      </c>
      <c r="AD491" s="17" t="s">
        <v>43</v>
      </c>
      <c r="AE491" s="17">
        <v>2.81</v>
      </c>
      <c r="AF491" s="17" t="s">
        <v>43</v>
      </c>
      <c r="AG491" s="17"/>
      <c r="AH491" s="17"/>
      <c r="AI491" s="17"/>
      <c r="AJ491" s="17" t="s">
        <v>43</v>
      </c>
      <c r="AK491" s="17"/>
      <c r="AL491" s="17"/>
      <c r="AM491" s="17"/>
      <c r="AN491" s="17"/>
      <c r="AO491" s="5"/>
    </row>
    <row r="492" spans="1:41" ht="39" x14ac:dyDescent="0.25">
      <c r="A492" s="17">
        <v>1003543</v>
      </c>
      <c r="B492" s="17">
        <v>20697</v>
      </c>
      <c r="C492" s="17" t="s">
        <v>9536</v>
      </c>
      <c r="D492" s="17" t="s">
        <v>1682</v>
      </c>
      <c r="E492" s="17" t="s">
        <v>10009</v>
      </c>
      <c r="F492" s="17" t="s">
        <v>9537</v>
      </c>
      <c r="G492" s="17" t="s">
        <v>9538</v>
      </c>
      <c r="H492" s="17" t="s">
        <v>1727</v>
      </c>
      <c r="I492" s="18" t="s">
        <v>10649</v>
      </c>
      <c r="J492" s="17">
        <v>26.037849999999999</v>
      </c>
      <c r="K492" s="17">
        <v>-80.424949999999995</v>
      </c>
      <c r="L492" s="34" t="s">
        <v>43</v>
      </c>
      <c r="M492" s="17" t="s">
        <v>40</v>
      </c>
      <c r="N492" s="17" t="s">
        <v>9539</v>
      </c>
      <c r="O492" s="17"/>
      <c r="P492" s="17">
        <v>1988</v>
      </c>
      <c r="Q492" s="17">
        <v>2028</v>
      </c>
      <c r="R492" s="17" t="s">
        <v>51</v>
      </c>
      <c r="S492" s="17"/>
      <c r="T492" s="17">
        <v>43</v>
      </c>
      <c r="U492" s="17"/>
      <c r="V492" s="17"/>
      <c r="W492" s="19">
        <v>3031875</v>
      </c>
      <c r="X492" s="19">
        <v>2256305</v>
      </c>
      <c r="Y492" s="17">
        <v>2019</v>
      </c>
      <c r="Z492" s="19">
        <v>120848</v>
      </c>
      <c r="AA492" s="17">
        <v>2019</v>
      </c>
      <c r="AB492" s="17" t="s">
        <v>43</v>
      </c>
      <c r="AC492" s="17" t="s">
        <v>12438</v>
      </c>
      <c r="AD492" s="17" t="s">
        <v>43</v>
      </c>
      <c r="AE492" s="17"/>
      <c r="AF492" s="17" t="s">
        <v>52</v>
      </c>
      <c r="AG492" s="17">
        <v>0.216</v>
      </c>
      <c r="AH492" s="17">
        <v>2019</v>
      </c>
      <c r="AI492" s="17">
        <v>29</v>
      </c>
      <c r="AJ492" s="17" t="s">
        <v>52</v>
      </c>
      <c r="AK492" s="17"/>
      <c r="AL492" s="17">
        <v>0.216</v>
      </c>
      <c r="AM492" s="17">
        <v>2019</v>
      </c>
      <c r="AN492" s="17" t="s">
        <v>9540</v>
      </c>
      <c r="AO492" s="5"/>
    </row>
    <row r="493" spans="1:41" ht="39" x14ac:dyDescent="0.25">
      <c r="A493" s="17"/>
      <c r="B493" s="17">
        <v>10461</v>
      </c>
      <c r="C493" s="17" t="s">
        <v>1718</v>
      </c>
      <c r="D493" s="17" t="s">
        <v>1682</v>
      </c>
      <c r="E493" s="17"/>
      <c r="F493" s="17" t="s">
        <v>1719</v>
      </c>
      <c r="G493" s="17" t="s">
        <v>1720</v>
      </c>
      <c r="H493" s="17" t="s">
        <v>164</v>
      </c>
      <c r="I493" s="18" t="s">
        <v>10650</v>
      </c>
      <c r="J493" s="17">
        <v>26.633120000000002</v>
      </c>
      <c r="K493" s="17">
        <v>-81.75318</v>
      </c>
      <c r="L493" s="34" t="s">
        <v>43</v>
      </c>
      <c r="M493" s="17" t="s">
        <v>40</v>
      </c>
      <c r="N493" s="17" t="s">
        <v>1721</v>
      </c>
      <c r="O493" s="17"/>
      <c r="P493" s="17">
        <v>1970</v>
      </c>
      <c r="Q493" s="17">
        <v>1981</v>
      </c>
      <c r="R493" s="17" t="s">
        <v>42</v>
      </c>
      <c r="S493" s="17">
        <v>26</v>
      </c>
      <c r="T493" s="17">
        <v>26</v>
      </c>
      <c r="U493" s="17"/>
      <c r="V493" s="17"/>
      <c r="W493" s="19"/>
      <c r="X493" s="19"/>
      <c r="Y493" s="17"/>
      <c r="Z493" s="19"/>
      <c r="AA493" s="17"/>
      <c r="AB493" s="17" t="s">
        <v>60</v>
      </c>
      <c r="AC493" s="17" t="s">
        <v>12438</v>
      </c>
      <c r="AD493" s="17" t="s">
        <v>43</v>
      </c>
      <c r="AE493" s="17"/>
      <c r="AF493" s="17" t="s">
        <v>43</v>
      </c>
      <c r="AG493" s="17"/>
      <c r="AH493" s="17"/>
      <c r="AI493" s="17"/>
      <c r="AJ493" s="17" t="s">
        <v>43</v>
      </c>
      <c r="AK493" s="17"/>
      <c r="AL493" s="17"/>
      <c r="AM493" s="17"/>
      <c r="AN493" s="17"/>
      <c r="AO493" s="5"/>
    </row>
    <row r="494" spans="1:41" ht="39" x14ac:dyDescent="0.25">
      <c r="A494" s="17">
        <v>1004750</v>
      </c>
      <c r="B494" s="17">
        <v>20698</v>
      </c>
      <c r="C494" s="17" t="s">
        <v>9832</v>
      </c>
      <c r="D494" s="17" t="s">
        <v>1682</v>
      </c>
      <c r="E494" s="17" t="s">
        <v>9833</v>
      </c>
      <c r="F494" s="17" t="s">
        <v>9541</v>
      </c>
      <c r="G494" s="17" t="s">
        <v>1976</v>
      </c>
      <c r="H494" s="17" t="s">
        <v>1827</v>
      </c>
      <c r="I494" s="18" t="s">
        <v>10651</v>
      </c>
      <c r="J494" s="17">
        <v>27.89808</v>
      </c>
      <c r="K494" s="17">
        <v>-81.884524999999996</v>
      </c>
      <c r="L494" s="34" t="s">
        <v>43</v>
      </c>
      <c r="M494" s="17" t="s">
        <v>58</v>
      </c>
      <c r="N494" s="17" t="s">
        <v>59</v>
      </c>
      <c r="O494" s="17" t="s">
        <v>59</v>
      </c>
      <c r="P494" s="17">
        <v>1993</v>
      </c>
      <c r="Q494" s="17">
        <v>2032</v>
      </c>
      <c r="R494" s="17" t="s">
        <v>51</v>
      </c>
      <c r="S494" s="17"/>
      <c r="T494" s="17">
        <v>108.6</v>
      </c>
      <c r="U494" s="17"/>
      <c r="V494" s="17"/>
      <c r="W494" s="19">
        <v>13503834</v>
      </c>
      <c r="X494" s="19">
        <v>9599395</v>
      </c>
      <c r="Y494" s="17">
        <v>2019</v>
      </c>
      <c r="Z494" s="19">
        <v>672009</v>
      </c>
      <c r="AA494" s="17">
        <v>2019</v>
      </c>
      <c r="AB494" s="17" t="s">
        <v>52</v>
      </c>
      <c r="AC494" s="17" t="s">
        <v>12440</v>
      </c>
      <c r="AD494" s="17" t="s">
        <v>43</v>
      </c>
      <c r="AE494" s="17">
        <v>2.42</v>
      </c>
      <c r="AF494" s="17" t="s">
        <v>43</v>
      </c>
      <c r="AG494" s="17"/>
      <c r="AH494" s="17"/>
      <c r="AI494" s="17"/>
      <c r="AJ494" s="17" t="s">
        <v>43</v>
      </c>
      <c r="AK494" s="17"/>
      <c r="AL494" s="17"/>
      <c r="AM494" s="17"/>
      <c r="AN494" s="17" t="s">
        <v>9542</v>
      </c>
      <c r="AO494" s="5"/>
    </row>
    <row r="495" spans="1:41" ht="90" x14ac:dyDescent="0.25">
      <c r="A495" s="17">
        <v>1002899</v>
      </c>
      <c r="B495" s="17">
        <v>2304</v>
      </c>
      <c r="C495" s="17" t="s">
        <v>1722</v>
      </c>
      <c r="D495" s="17" t="s">
        <v>1682</v>
      </c>
      <c r="E495" s="17" t="s">
        <v>1723</v>
      </c>
      <c r="F495" s="17" t="s">
        <v>1724</v>
      </c>
      <c r="G495" s="17" t="s">
        <v>1725</v>
      </c>
      <c r="H495" s="17" t="s">
        <v>1695</v>
      </c>
      <c r="I495" s="18" t="s">
        <v>10652</v>
      </c>
      <c r="J495" s="17">
        <v>27.201577</v>
      </c>
      <c r="K495" s="17">
        <v>-82.390646000000004</v>
      </c>
      <c r="L495" s="34" t="s">
        <v>43</v>
      </c>
      <c r="M495" s="17" t="s">
        <v>40</v>
      </c>
      <c r="N495" s="17" t="s">
        <v>1696</v>
      </c>
      <c r="O495" s="17" t="s">
        <v>50</v>
      </c>
      <c r="P495" s="17">
        <v>1998</v>
      </c>
      <c r="Q495" s="17">
        <v>2055</v>
      </c>
      <c r="R495" s="17" t="s">
        <v>51</v>
      </c>
      <c r="S495" s="17">
        <v>295</v>
      </c>
      <c r="T495" s="17">
        <v>89.3</v>
      </c>
      <c r="U495" s="17"/>
      <c r="V495" s="17"/>
      <c r="W495" s="19">
        <v>25908750</v>
      </c>
      <c r="X495" s="19">
        <v>6029955</v>
      </c>
      <c r="Y495" s="17">
        <v>2019</v>
      </c>
      <c r="Z495" s="19">
        <v>310949</v>
      </c>
      <c r="AA495" s="17">
        <v>2019</v>
      </c>
      <c r="AB495" s="17" t="s">
        <v>43</v>
      </c>
      <c r="AC495" s="17" t="s">
        <v>12438</v>
      </c>
      <c r="AD495" s="17" t="s">
        <v>43</v>
      </c>
      <c r="AE495" s="17">
        <v>5.52</v>
      </c>
      <c r="AF495" s="17" t="s">
        <v>52</v>
      </c>
      <c r="AG495" s="17">
        <v>2.3839999999999999</v>
      </c>
      <c r="AH495" s="17">
        <v>2019</v>
      </c>
      <c r="AI495" s="17">
        <v>58.1</v>
      </c>
      <c r="AJ495" s="17" t="s">
        <v>52</v>
      </c>
      <c r="AK495" s="17"/>
      <c r="AL495" s="17"/>
      <c r="AM495" s="17"/>
      <c r="AN495" s="17" t="s">
        <v>9467</v>
      </c>
      <c r="AO495" s="5"/>
    </row>
    <row r="496" spans="1:41" ht="64.5" x14ac:dyDescent="0.25">
      <c r="A496" s="17">
        <v>1003957</v>
      </c>
      <c r="B496" s="17">
        <v>399</v>
      </c>
      <c r="C496" s="17" t="s">
        <v>8408</v>
      </c>
      <c r="D496" s="17" t="s">
        <v>1682</v>
      </c>
      <c r="E496" s="17" t="s">
        <v>1728</v>
      </c>
      <c r="F496" s="17" t="s">
        <v>1729</v>
      </c>
      <c r="G496" s="17" t="s">
        <v>1730</v>
      </c>
      <c r="H496" s="17" t="s">
        <v>1731</v>
      </c>
      <c r="I496" s="18" t="s">
        <v>10653</v>
      </c>
      <c r="J496" s="17">
        <v>28.851980000000001</v>
      </c>
      <c r="K496" s="17">
        <v>-82.436509999999998</v>
      </c>
      <c r="L496" s="34" t="s">
        <v>43</v>
      </c>
      <c r="M496" s="17" t="s">
        <v>40</v>
      </c>
      <c r="N496" s="17" t="s">
        <v>12477</v>
      </c>
      <c r="O496" s="17" t="s">
        <v>12477</v>
      </c>
      <c r="P496" s="17">
        <v>1975</v>
      </c>
      <c r="Q496" s="17">
        <v>2029</v>
      </c>
      <c r="R496" s="17" t="s">
        <v>51</v>
      </c>
      <c r="S496" s="17"/>
      <c r="T496" s="17">
        <v>92.5</v>
      </c>
      <c r="U496" s="17">
        <v>180</v>
      </c>
      <c r="V496" s="17">
        <v>125</v>
      </c>
      <c r="W496" s="19">
        <v>4021808</v>
      </c>
      <c r="X496" s="19">
        <v>3485580</v>
      </c>
      <c r="Y496" s="17">
        <v>2019</v>
      </c>
      <c r="Z496" s="19">
        <v>99472</v>
      </c>
      <c r="AA496" s="17">
        <v>2019</v>
      </c>
      <c r="AB496" s="17" t="s">
        <v>43</v>
      </c>
      <c r="AC496" s="17" t="s">
        <v>12438</v>
      </c>
      <c r="AD496" s="17" t="s">
        <v>43</v>
      </c>
      <c r="AE496" s="17">
        <v>1.43</v>
      </c>
      <c r="AF496" s="17" t="s">
        <v>52</v>
      </c>
      <c r="AG496" s="17">
        <v>9.2999999999999999E-2</v>
      </c>
      <c r="AH496" s="17">
        <v>2019</v>
      </c>
      <c r="AI496" s="17">
        <v>45</v>
      </c>
      <c r="AJ496" s="17" t="s">
        <v>52</v>
      </c>
      <c r="AK496" s="17">
        <v>1</v>
      </c>
      <c r="AL496" s="17">
        <v>9.2999999999999999E-2</v>
      </c>
      <c r="AM496" s="17">
        <v>2019</v>
      </c>
      <c r="AN496" s="17" t="s">
        <v>8409</v>
      </c>
      <c r="AO496" s="5"/>
    </row>
    <row r="497" spans="1:41" ht="39" x14ac:dyDescent="0.25">
      <c r="A497" s="17">
        <v>1007855</v>
      </c>
      <c r="B497" s="17">
        <v>401</v>
      </c>
      <c r="C497" s="17" t="s">
        <v>12478</v>
      </c>
      <c r="D497" s="17" t="s">
        <v>1682</v>
      </c>
      <c r="E497" s="17" t="s">
        <v>12479</v>
      </c>
      <c r="F497" s="17" t="s">
        <v>1811</v>
      </c>
      <c r="G497" s="17" t="s">
        <v>1812</v>
      </c>
      <c r="H497" s="17" t="s">
        <v>1813</v>
      </c>
      <c r="I497" s="18" t="s">
        <v>10677</v>
      </c>
      <c r="J497" s="17">
        <v>26.163399999999999</v>
      </c>
      <c r="K497" s="17">
        <v>-81.658500000000004</v>
      </c>
      <c r="L497" s="34" t="s">
        <v>43</v>
      </c>
      <c r="M497" s="17" t="s">
        <v>40</v>
      </c>
      <c r="N497" s="17" t="s">
        <v>1814</v>
      </c>
      <c r="O497" s="17" t="s">
        <v>50</v>
      </c>
      <c r="P497" s="17">
        <v>1976</v>
      </c>
      <c r="Q497" s="17">
        <v>2075</v>
      </c>
      <c r="R497" s="17" t="s">
        <v>51</v>
      </c>
      <c r="S497" s="17">
        <v>183</v>
      </c>
      <c r="T497" s="17">
        <v>144.1</v>
      </c>
      <c r="U497" s="17"/>
      <c r="V497" s="17">
        <v>63</v>
      </c>
      <c r="W497" s="19">
        <v>23796923</v>
      </c>
      <c r="X497" s="19">
        <v>8449877</v>
      </c>
      <c r="Y497" s="17">
        <v>2019</v>
      </c>
      <c r="Z497" s="19">
        <v>268319</v>
      </c>
      <c r="AA497" s="17">
        <v>2019</v>
      </c>
      <c r="AB497" s="17" t="s">
        <v>43</v>
      </c>
      <c r="AC497" s="17" t="s">
        <v>12438</v>
      </c>
      <c r="AD497" s="17" t="s">
        <v>43</v>
      </c>
      <c r="AE497" s="17">
        <v>3.45</v>
      </c>
      <c r="AF497" s="17" t="s">
        <v>52</v>
      </c>
      <c r="AG497" s="17">
        <v>1.9330000000000001</v>
      </c>
      <c r="AH497" s="17">
        <v>2019</v>
      </c>
      <c r="AI497" s="17">
        <v>49.5</v>
      </c>
      <c r="AJ497" s="17" t="s">
        <v>52</v>
      </c>
      <c r="AK497" s="17">
        <v>2</v>
      </c>
      <c r="AL497" s="17"/>
      <c r="AM497" s="17"/>
      <c r="AN497" s="17" t="s">
        <v>8436</v>
      </c>
      <c r="AO497" s="5"/>
    </row>
    <row r="498" spans="1:41" ht="64.5" x14ac:dyDescent="0.25">
      <c r="A498" s="17"/>
      <c r="B498" s="17">
        <v>381</v>
      </c>
      <c r="C498" s="17" t="s">
        <v>1732</v>
      </c>
      <c r="D498" s="17" t="s">
        <v>1682</v>
      </c>
      <c r="E498" s="17"/>
      <c r="F498" s="17" t="s">
        <v>1733</v>
      </c>
      <c r="G498" s="17" t="s">
        <v>1033</v>
      </c>
      <c r="H498" s="17" t="s">
        <v>1734</v>
      </c>
      <c r="I498" s="18" t="s">
        <v>10654</v>
      </c>
      <c r="J498" s="17">
        <v>30.258199999999999</v>
      </c>
      <c r="K498" s="17">
        <v>-82.716800000000006</v>
      </c>
      <c r="L498" s="34" t="s">
        <v>43</v>
      </c>
      <c r="M498" s="17" t="s">
        <v>40</v>
      </c>
      <c r="N498" s="17" t="s">
        <v>9834</v>
      </c>
      <c r="O498" s="17" t="s">
        <v>9834</v>
      </c>
      <c r="P498" s="17"/>
      <c r="Q498" s="17"/>
      <c r="R498" s="17" t="s">
        <v>42</v>
      </c>
      <c r="S498" s="17"/>
      <c r="T498" s="17"/>
      <c r="U498" s="17"/>
      <c r="V498" s="17"/>
      <c r="W498" s="19"/>
      <c r="X498" s="19"/>
      <c r="Y498" s="17"/>
      <c r="Z498" s="19">
        <v>96420</v>
      </c>
      <c r="AA498" s="17"/>
      <c r="AB498" s="17" t="s">
        <v>60</v>
      </c>
      <c r="AC498" s="17" t="s">
        <v>12438</v>
      </c>
      <c r="AD498" s="17" t="s">
        <v>43</v>
      </c>
      <c r="AE498" s="17"/>
      <c r="AF498" s="17" t="s">
        <v>43</v>
      </c>
      <c r="AG498" s="17"/>
      <c r="AH498" s="17"/>
      <c r="AI498" s="17"/>
      <c r="AJ498" s="17" t="s">
        <v>43</v>
      </c>
      <c r="AK498" s="17"/>
      <c r="AL498" s="17"/>
      <c r="AM498" s="17"/>
      <c r="AN498" s="17"/>
      <c r="AO498" s="5"/>
    </row>
    <row r="499" spans="1:41" ht="26.25" x14ac:dyDescent="0.25">
      <c r="A499" s="17"/>
      <c r="B499" s="17">
        <v>387</v>
      </c>
      <c r="C499" s="17" t="s">
        <v>1735</v>
      </c>
      <c r="D499" s="17" t="s">
        <v>1682</v>
      </c>
      <c r="E499" s="17" t="s">
        <v>1736</v>
      </c>
      <c r="F499" s="17" t="s">
        <v>1737</v>
      </c>
      <c r="G499" s="17" t="s">
        <v>1738</v>
      </c>
      <c r="H499" s="17" t="s">
        <v>1739</v>
      </c>
      <c r="I499" s="18" t="s">
        <v>10655</v>
      </c>
      <c r="J499" s="17">
        <v>28.540900000000001</v>
      </c>
      <c r="K499" s="17">
        <v>-82.265699999999995</v>
      </c>
      <c r="L499" s="34" t="s">
        <v>43</v>
      </c>
      <c r="M499" s="17" t="s">
        <v>40</v>
      </c>
      <c r="N499" s="17" t="s">
        <v>1740</v>
      </c>
      <c r="O499" s="17" t="s">
        <v>1740</v>
      </c>
      <c r="P499" s="17">
        <v>1976</v>
      </c>
      <c r="Q499" s="17">
        <v>1990</v>
      </c>
      <c r="R499" s="17" t="s">
        <v>42</v>
      </c>
      <c r="S499" s="17">
        <v>38</v>
      </c>
      <c r="T499" s="17"/>
      <c r="U499" s="17">
        <v>40</v>
      </c>
      <c r="V499" s="17"/>
      <c r="W499" s="19"/>
      <c r="X499" s="19">
        <v>1215500</v>
      </c>
      <c r="Y499" s="17"/>
      <c r="Z499" s="19">
        <v>71500</v>
      </c>
      <c r="AA499" s="17"/>
      <c r="AB499" s="17" t="s">
        <v>60</v>
      </c>
      <c r="AC499" s="17" t="s">
        <v>12438</v>
      </c>
      <c r="AD499" s="17" t="s">
        <v>43</v>
      </c>
      <c r="AE499" s="17"/>
      <c r="AF499" s="17" t="s">
        <v>43</v>
      </c>
      <c r="AG499" s="17"/>
      <c r="AH499" s="17"/>
      <c r="AI499" s="17"/>
      <c r="AJ499" s="17" t="s">
        <v>43</v>
      </c>
      <c r="AK499" s="17"/>
      <c r="AL499" s="17"/>
      <c r="AM499" s="17"/>
      <c r="AN499" s="17" t="s">
        <v>1741</v>
      </c>
      <c r="AO499" s="5"/>
    </row>
    <row r="500" spans="1:41" ht="26.25" x14ac:dyDescent="0.25">
      <c r="A500" s="17"/>
      <c r="B500" s="17">
        <v>407</v>
      </c>
      <c r="C500" s="17" t="s">
        <v>1742</v>
      </c>
      <c r="D500" s="17" t="s">
        <v>1682</v>
      </c>
      <c r="E500" s="17"/>
      <c r="F500" s="17" t="s">
        <v>1743</v>
      </c>
      <c r="G500" s="17" t="s">
        <v>1744</v>
      </c>
      <c r="H500" s="17" t="s">
        <v>1745</v>
      </c>
      <c r="I500" s="18" t="s">
        <v>10656</v>
      </c>
      <c r="J500" s="17">
        <v>27.4148</v>
      </c>
      <c r="K500" s="17">
        <v>-81.406000000000006</v>
      </c>
      <c r="L500" s="34" t="s">
        <v>43</v>
      </c>
      <c r="M500" s="17" t="s">
        <v>40</v>
      </c>
      <c r="N500" s="17" t="s">
        <v>1746</v>
      </c>
      <c r="O500" s="17" t="s">
        <v>1746</v>
      </c>
      <c r="P500" s="17">
        <v>1989</v>
      </c>
      <c r="Q500" s="17">
        <v>1995</v>
      </c>
      <c r="R500" s="17" t="s">
        <v>42</v>
      </c>
      <c r="S500" s="17">
        <v>7</v>
      </c>
      <c r="T500" s="17"/>
      <c r="U500" s="17">
        <v>66</v>
      </c>
      <c r="V500" s="17"/>
      <c r="W500" s="19"/>
      <c r="X500" s="19">
        <v>413432</v>
      </c>
      <c r="Y500" s="17"/>
      <c r="Z500" s="19">
        <v>48620</v>
      </c>
      <c r="AA500" s="17"/>
      <c r="AB500" s="17" t="s">
        <v>60</v>
      </c>
      <c r="AC500" s="17" t="s">
        <v>12438</v>
      </c>
      <c r="AD500" s="17" t="s">
        <v>43</v>
      </c>
      <c r="AE500" s="17"/>
      <c r="AF500" s="17" t="s">
        <v>52</v>
      </c>
      <c r="AG500" s="17"/>
      <c r="AH500" s="17"/>
      <c r="AI500" s="17">
        <v>50</v>
      </c>
      <c r="AJ500" s="17" t="s">
        <v>43</v>
      </c>
      <c r="AK500" s="17"/>
      <c r="AL500" s="17"/>
      <c r="AM500" s="17"/>
      <c r="AN500" s="17"/>
      <c r="AO500" s="5"/>
    </row>
    <row r="501" spans="1:41" ht="51.75" x14ac:dyDescent="0.25">
      <c r="A501" s="17">
        <v>1006389</v>
      </c>
      <c r="B501" s="17">
        <v>423</v>
      </c>
      <c r="C501" s="17" t="s">
        <v>1747</v>
      </c>
      <c r="D501" s="17" t="s">
        <v>1682</v>
      </c>
      <c r="E501" s="17" t="s">
        <v>1748</v>
      </c>
      <c r="F501" s="17" t="s">
        <v>8410</v>
      </c>
      <c r="G501" s="17" t="s">
        <v>1749</v>
      </c>
      <c r="H501" s="17" t="s">
        <v>1705</v>
      </c>
      <c r="I501" s="18" t="s">
        <v>10657</v>
      </c>
      <c r="J501" s="17">
        <v>26.7819</v>
      </c>
      <c r="K501" s="17">
        <v>-80.13</v>
      </c>
      <c r="L501" s="34" t="s">
        <v>43</v>
      </c>
      <c r="M501" s="17" t="s">
        <v>40</v>
      </c>
      <c r="N501" s="17" t="s">
        <v>1706</v>
      </c>
      <c r="O501" s="17" t="s">
        <v>1706</v>
      </c>
      <c r="P501" s="17">
        <v>1968</v>
      </c>
      <c r="Q501" s="17">
        <v>1990</v>
      </c>
      <c r="R501" s="17" t="s">
        <v>42</v>
      </c>
      <c r="S501" s="17"/>
      <c r="T501" s="17">
        <v>62.7</v>
      </c>
      <c r="U501" s="17">
        <v>75</v>
      </c>
      <c r="V501" s="17"/>
      <c r="W501" s="19">
        <v>6080288</v>
      </c>
      <c r="X501" s="19">
        <v>6080288</v>
      </c>
      <c r="Y501" s="17">
        <v>1990</v>
      </c>
      <c r="Z501" s="19">
        <v>264600</v>
      </c>
      <c r="AA501" s="17">
        <v>1990</v>
      </c>
      <c r="AB501" s="17" t="s">
        <v>43</v>
      </c>
      <c r="AC501" s="17" t="s">
        <v>12438</v>
      </c>
      <c r="AD501" s="17" t="s">
        <v>43</v>
      </c>
      <c r="AE501" s="17">
        <v>2.04</v>
      </c>
      <c r="AF501" s="17" t="s">
        <v>52</v>
      </c>
      <c r="AG501" s="17">
        <v>0.19400000000000001</v>
      </c>
      <c r="AH501" s="17">
        <v>2019</v>
      </c>
      <c r="AI501" s="17">
        <v>20.100000000000001</v>
      </c>
      <c r="AJ501" s="17" t="s">
        <v>52</v>
      </c>
      <c r="AK501" s="17"/>
      <c r="AL501" s="17">
        <v>0.19400000000000001</v>
      </c>
      <c r="AM501" s="17">
        <v>2019</v>
      </c>
      <c r="AN501" s="17" t="s">
        <v>1750</v>
      </c>
      <c r="AO501" s="5"/>
    </row>
    <row r="502" spans="1:41" ht="77.25" x14ac:dyDescent="0.25">
      <c r="A502" s="17">
        <v>1003723</v>
      </c>
      <c r="B502" s="17">
        <v>435</v>
      </c>
      <c r="C502" s="17" t="s">
        <v>8411</v>
      </c>
      <c r="D502" s="17" t="s">
        <v>1682</v>
      </c>
      <c r="E502" s="17" t="s">
        <v>8412</v>
      </c>
      <c r="F502" s="17" t="s">
        <v>1751</v>
      </c>
      <c r="G502" s="17" t="s">
        <v>1752</v>
      </c>
      <c r="H502" s="17" t="s">
        <v>1753</v>
      </c>
      <c r="I502" s="18" t="s">
        <v>10658</v>
      </c>
      <c r="J502" s="17">
        <v>30.336349999999999</v>
      </c>
      <c r="K502" s="17">
        <v>-81.462649999999996</v>
      </c>
      <c r="L502" s="34" t="s">
        <v>43</v>
      </c>
      <c r="M502" s="17" t="s">
        <v>40</v>
      </c>
      <c r="N502" s="17" t="s">
        <v>1754</v>
      </c>
      <c r="O502" s="17" t="s">
        <v>1754</v>
      </c>
      <c r="P502" s="17">
        <v>1974</v>
      </c>
      <c r="Q502" s="17">
        <v>1992</v>
      </c>
      <c r="R502" s="17" t="s">
        <v>42</v>
      </c>
      <c r="S502" s="17"/>
      <c r="T502" s="17">
        <v>71</v>
      </c>
      <c r="U502" s="17">
        <v>105</v>
      </c>
      <c r="V502" s="17"/>
      <c r="W502" s="19"/>
      <c r="X502" s="19">
        <v>4122058</v>
      </c>
      <c r="Y502" s="17"/>
      <c r="Z502" s="19"/>
      <c r="AA502" s="17"/>
      <c r="AB502" s="17" t="s">
        <v>60</v>
      </c>
      <c r="AC502" s="17" t="s">
        <v>12438</v>
      </c>
      <c r="AD502" s="17" t="s">
        <v>43</v>
      </c>
      <c r="AE502" s="17">
        <v>1.21</v>
      </c>
      <c r="AF502" s="17" t="s">
        <v>52</v>
      </c>
      <c r="AG502" s="17">
        <v>0.19500000000000001</v>
      </c>
      <c r="AH502" s="17">
        <v>2012</v>
      </c>
      <c r="AI502" s="17">
        <v>50.5</v>
      </c>
      <c r="AJ502" s="17" t="s">
        <v>52</v>
      </c>
      <c r="AK502" s="17"/>
      <c r="AL502" s="17"/>
      <c r="AM502" s="17"/>
      <c r="AN502" s="17" t="s">
        <v>8413</v>
      </c>
      <c r="AO502" s="5"/>
    </row>
    <row r="503" spans="1:41" ht="26.25" x14ac:dyDescent="0.25">
      <c r="A503" s="17">
        <v>1007991</v>
      </c>
      <c r="B503" s="17">
        <v>410</v>
      </c>
      <c r="C503" s="17" t="s">
        <v>8414</v>
      </c>
      <c r="D503" s="17" t="s">
        <v>1682</v>
      </c>
      <c r="E503" s="17" t="s">
        <v>1755</v>
      </c>
      <c r="F503" s="17" t="s">
        <v>8415</v>
      </c>
      <c r="G503" s="17" t="s">
        <v>1756</v>
      </c>
      <c r="H503" s="17" t="s">
        <v>164</v>
      </c>
      <c r="I503" s="18" t="s">
        <v>10659</v>
      </c>
      <c r="J503" s="17">
        <v>26.60303</v>
      </c>
      <c r="K503" s="17">
        <v>-81.768429999999995</v>
      </c>
      <c r="L503" s="34" t="s">
        <v>43</v>
      </c>
      <c r="M503" s="17" t="s">
        <v>58</v>
      </c>
      <c r="N503" s="17" t="s">
        <v>50</v>
      </c>
      <c r="O503" s="17" t="s">
        <v>50</v>
      </c>
      <c r="P503" s="17">
        <v>1974</v>
      </c>
      <c r="Q503" s="17">
        <v>2009</v>
      </c>
      <c r="R503" s="17" t="s">
        <v>42</v>
      </c>
      <c r="S503" s="17"/>
      <c r="T503" s="17">
        <v>161</v>
      </c>
      <c r="U503" s="17">
        <v>100</v>
      </c>
      <c r="V503" s="17"/>
      <c r="W503" s="19">
        <v>8485563</v>
      </c>
      <c r="X503" s="19">
        <v>8145471</v>
      </c>
      <c r="Y503" s="17">
        <v>2009</v>
      </c>
      <c r="Z503" s="19">
        <v>4669</v>
      </c>
      <c r="AA503" s="17">
        <v>2009</v>
      </c>
      <c r="AB503" s="17" t="s">
        <v>43</v>
      </c>
      <c r="AC503" s="17" t="s">
        <v>12438</v>
      </c>
      <c r="AD503" s="17" t="s">
        <v>43</v>
      </c>
      <c r="AE503" s="17">
        <v>4.8600000000000003</v>
      </c>
      <c r="AF503" s="17" t="s">
        <v>52</v>
      </c>
      <c r="AG503" s="17">
        <v>0.66700000000000004</v>
      </c>
      <c r="AH503" s="17">
        <v>2019</v>
      </c>
      <c r="AI503" s="17">
        <v>20.5</v>
      </c>
      <c r="AJ503" s="17" t="s">
        <v>52</v>
      </c>
      <c r="AK503" s="17">
        <v>1</v>
      </c>
      <c r="AL503" s="17">
        <v>0.66700000000000004</v>
      </c>
      <c r="AM503" s="17">
        <v>2019</v>
      </c>
      <c r="AN503" s="17" t="s">
        <v>8416</v>
      </c>
      <c r="AO503" s="5"/>
    </row>
    <row r="504" spans="1:41" ht="39" x14ac:dyDescent="0.25">
      <c r="A504" s="17">
        <v>1002008</v>
      </c>
      <c r="B504" s="17">
        <v>2156</v>
      </c>
      <c r="C504" s="17" t="s">
        <v>8417</v>
      </c>
      <c r="D504" s="17" t="s">
        <v>1682</v>
      </c>
      <c r="E504" s="17" t="s">
        <v>1836</v>
      </c>
      <c r="F504" s="17" t="s">
        <v>1837</v>
      </c>
      <c r="G504" s="17" t="s">
        <v>1738</v>
      </c>
      <c r="H504" s="17" t="s">
        <v>1739</v>
      </c>
      <c r="I504" s="18" t="s">
        <v>10660</v>
      </c>
      <c r="J504" s="17">
        <v>28.667349999999999</v>
      </c>
      <c r="K504" s="17">
        <v>-82.486788000000004</v>
      </c>
      <c r="L504" s="34" t="s">
        <v>43</v>
      </c>
      <c r="M504" s="17" t="s">
        <v>40</v>
      </c>
      <c r="N504" s="17" t="s">
        <v>1740</v>
      </c>
      <c r="O504" s="17"/>
      <c r="P504" s="17">
        <v>1991</v>
      </c>
      <c r="Q504" s="17">
        <v>2028</v>
      </c>
      <c r="R504" s="17" t="s">
        <v>51</v>
      </c>
      <c r="S504" s="17"/>
      <c r="T504" s="17">
        <v>45.5</v>
      </c>
      <c r="U504" s="17"/>
      <c r="V504" s="17"/>
      <c r="W504" s="19">
        <v>4793670</v>
      </c>
      <c r="X504" s="19">
        <v>2590053</v>
      </c>
      <c r="Y504" s="17">
        <v>2019</v>
      </c>
      <c r="Z504" s="19">
        <v>145843</v>
      </c>
      <c r="AA504" s="17">
        <v>2019</v>
      </c>
      <c r="AB504" s="17" t="s">
        <v>43</v>
      </c>
      <c r="AC504" s="17" t="s">
        <v>12438</v>
      </c>
      <c r="AD504" s="17" t="s">
        <v>43</v>
      </c>
      <c r="AE504" s="17">
        <v>1.02</v>
      </c>
      <c r="AF504" s="17" t="s">
        <v>52</v>
      </c>
      <c r="AG504" s="17">
        <v>0.65400000000000003</v>
      </c>
      <c r="AH504" s="17">
        <v>2019</v>
      </c>
      <c r="AI504" s="17">
        <v>50.7</v>
      </c>
      <c r="AJ504" s="17" t="s">
        <v>52</v>
      </c>
      <c r="AK504" s="17"/>
      <c r="AL504" s="17"/>
      <c r="AM504" s="17"/>
      <c r="AN504" s="17" t="s">
        <v>1838</v>
      </c>
      <c r="AO504" s="5"/>
    </row>
    <row r="505" spans="1:41" ht="39" x14ac:dyDescent="0.25">
      <c r="A505" s="17"/>
      <c r="B505" s="17">
        <v>2385</v>
      </c>
      <c r="C505" s="17" t="s">
        <v>1757</v>
      </c>
      <c r="D505" s="17" t="s">
        <v>1682</v>
      </c>
      <c r="E505" s="17"/>
      <c r="F505" s="17" t="s">
        <v>1758</v>
      </c>
      <c r="G505" s="17" t="s">
        <v>1744</v>
      </c>
      <c r="H505" s="17" t="s">
        <v>1745</v>
      </c>
      <c r="I505" s="18" t="s">
        <v>10661</v>
      </c>
      <c r="J505" s="17">
        <v>27.5106</v>
      </c>
      <c r="K505" s="17">
        <v>-81.3155</v>
      </c>
      <c r="L505" s="34" t="s">
        <v>43</v>
      </c>
      <c r="M505" s="17" t="s">
        <v>40</v>
      </c>
      <c r="N505" s="17" t="s">
        <v>1746</v>
      </c>
      <c r="O505" s="17" t="s">
        <v>1746</v>
      </c>
      <c r="P505" s="17">
        <v>1996</v>
      </c>
      <c r="Q505" s="17">
        <v>2096</v>
      </c>
      <c r="R505" s="17" t="s">
        <v>51</v>
      </c>
      <c r="S505" s="17">
        <v>160</v>
      </c>
      <c r="T505" s="17">
        <v>35</v>
      </c>
      <c r="U505" s="17"/>
      <c r="V505" s="17">
        <v>30</v>
      </c>
      <c r="W505" s="19"/>
      <c r="X505" s="19">
        <v>1000000</v>
      </c>
      <c r="Y505" s="17">
        <v>2007</v>
      </c>
      <c r="Z505" s="19">
        <v>100000</v>
      </c>
      <c r="AA505" s="17">
        <v>2006</v>
      </c>
      <c r="AB505" s="17" t="s">
        <v>60</v>
      </c>
      <c r="AC505" s="17" t="s">
        <v>12438</v>
      </c>
      <c r="AD505" s="17" t="s">
        <v>43</v>
      </c>
      <c r="AE505" s="17"/>
      <c r="AF505" s="17" t="s">
        <v>52</v>
      </c>
      <c r="AG505" s="17">
        <v>0.504</v>
      </c>
      <c r="AH505" s="17"/>
      <c r="AI505" s="17"/>
      <c r="AJ505" s="17" t="s">
        <v>52</v>
      </c>
      <c r="AK505" s="17">
        <v>1</v>
      </c>
      <c r="AL505" s="17"/>
      <c r="AM505" s="17"/>
      <c r="AN505" s="17" t="s">
        <v>1759</v>
      </c>
      <c r="AO505" s="5"/>
    </row>
    <row r="506" spans="1:41" ht="90" x14ac:dyDescent="0.25">
      <c r="A506" s="17">
        <v>1004278</v>
      </c>
      <c r="B506" s="17">
        <v>388</v>
      </c>
      <c r="C506" s="17" t="s">
        <v>8418</v>
      </c>
      <c r="D506" s="17" t="s">
        <v>1682</v>
      </c>
      <c r="E506" s="17" t="s">
        <v>8419</v>
      </c>
      <c r="F506" s="17" t="s">
        <v>1760</v>
      </c>
      <c r="G506" s="17" t="s">
        <v>1761</v>
      </c>
      <c r="H506" s="17" t="s">
        <v>1762</v>
      </c>
      <c r="I506" s="18" t="s">
        <v>10662</v>
      </c>
      <c r="J506" s="17">
        <v>28.015000000000001</v>
      </c>
      <c r="K506" s="17">
        <v>-82.298000000000002</v>
      </c>
      <c r="L506" s="34" t="s">
        <v>43</v>
      </c>
      <c r="M506" s="17" t="s">
        <v>40</v>
      </c>
      <c r="N506" s="17" t="s">
        <v>8420</v>
      </c>
      <c r="O506" s="17" t="s">
        <v>8420</v>
      </c>
      <c r="P506" s="17">
        <v>1976</v>
      </c>
      <c r="Q506" s="17">
        <v>1984</v>
      </c>
      <c r="R506" s="17" t="s">
        <v>42</v>
      </c>
      <c r="S506" s="17"/>
      <c r="T506" s="17">
        <v>117.1</v>
      </c>
      <c r="U506" s="17"/>
      <c r="V506" s="17"/>
      <c r="W506" s="19">
        <v>3436000</v>
      </c>
      <c r="X506" s="19">
        <v>3436000</v>
      </c>
      <c r="Y506" s="17">
        <v>1984</v>
      </c>
      <c r="Z506" s="19">
        <v>429500</v>
      </c>
      <c r="AA506" s="17"/>
      <c r="AB506" s="17" t="s">
        <v>60</v>
      </c>
      <c r="AC506" s="17" t="s">
        <v>12438</v>
      </c>
      <c r="AD506" s="17" t="s">
        <v>43</v>
      </c>
      <c r="AE506" s="17">
        <v>0.871</v>
      </c>
      <c r="AF506" s="17" t="s">
        <v>52</v>
      </c>
      <c r="AG506" s="17">
        <v>0.82699999999999996</v>
      </c>
      <c r="AH506" s="17">
        <v>2012</v>
      </c>
      <c r="AI506" s="17">
        <v>35.4</v>
      </c>
      <c r="AJ506" s="17" t="s">
        <v>52</v>
      </c>
      <c r="AK506" s="17">
        <v>1</v>
      </c>
      <c r="AL506" s="17">
        <v>0.82699999999999996</v>
      </c>
      <c r="AM506" s="17">
        <v>2012</v>
      </c>
      <c r="AN506" s="17" t="s">
        <v>1763</v>
      </c>
      <c r="AO506" s="5"/>
    </row>
    <row r="507" spans="1:41" ht="26.25" x14ac:dyDescent="0.25">
      <c r="A507" s="17"/>
      <c r="B507" s="17">
        <v>395</v>
      </c>
      <c r="C507" s="17" t="s">
        <v>1764</v>
      </c>
      <c r="D507" s="17" t="s">
        <v>1682</v>
      </c>
      <c r="E507" s="17"/>
      <c r="F507" s="17" t="s">
        <v>1765</v>
      </c>
      <c r="G507" s="17" t="s">
        <v>812</v>
      </c>
      <c r="H507" s="17" t="s">
        <v>1643</v>
      </c>
      <c r="I507" s="18"/>
      <c r="J507" s="17">
        <v>29.423089999999998</v>
      </c>
      <c r="K507" s="17">
        <v>-81.539730000000006</v>
      </c>
      <c r="L507" s="34" t="s">
        <v>43</v>
      </c>
      <c r="M507" s="17" t="s">
        <v>40</v>
      </c>
      <c r="N507" s="17" t="s">
        <v>1766</v>
      </c>
      <c r="O507" s="17" t="s">
        <v>1766</v>
      </c>
      <c r="P507" s="17">
        <v>1972</v>
      </c>
      <c r="Q507" s="17">
        <v>1989</v>
      </c>
      <c r="R507" s="17" t="s">
        <v>42</v>
      </c>
      <c r="S507" s="17">
        <v>21</v>
      </c>
      <c r="T507" s="17"/>
      <c r="U507" s="17">
        <v>40</v>
      </c>
      <c r="V507" s="17"/>
      <c r="W507" s="19"/>
      <c r="X507" s="19">
        <v>895573</v>
      </c>
      <c r="Y507" s="17"/>
      <c r="Z507" s="19">
        <v>49754</v>
      </c>
      <c r="AA507" s="17"/>
      <c r="AB507" s="17" t="s">
        <v>60</v>
      </c>
      <c r="AC507" s="17" t="s">
        <v>12438</v>
      </c>
      <c r="AD507" s="17" t="s">
        <v>43</v>
      </c>
      <c r="AE507" s="17"/>
      <c r="AF507" s="17" t="s">
        <v>52</v>
      </c>
      <c r="AG507" s="17"/>
      <c r="AH507" s="17"/>
      <c r="AI507" s="17">
        <v>50</v>
      </c>
      <c r="AJ507" s="17" t="s">
        <v>52</v>
      </c>
      <c r="AK507" s="17"/>
      <c r="AL507" s="17"/>
      <c r="AM507" s="17"/>
      <c r="AN507" s="17"/>
      <c r="AO507" s="5"/>
    </row>
    <row r="508" spans="1:41" ht="51.75" x14ac:dyDescent="0.25">
      <c r="A508" s="17">
        <v>1002588</v>
      </c>
      <c r="B508" s="17">
        <v>408</v>
      </c>
      <c r="C508" s="17" t="s">
        <v>1767</v>
      </c>
      <c r="D508" s="17" t="s">
        <v>1682</v>
      </c>
      <c r="E508" s="17"/>
      <c r="F508" s="17" t="s">
        <v>1768</v>
      </c>
      <c r="G508" s="17" t="s">
        <v>1769</v>
      </c>
      <c r="H508" s="17" t="s">
        <v>1770</v>
      </c>
      <c r="I508" s="18" t="s">
        <v>10663</v>
      </c>
      <c r="J508" s="17">
        <v>27.577999999999999</v>
      </c>
      <c r="K508" s="17">
        <v>-80.484999999999999</v>
      </c>
      <c r="L508" s="34" t="s">
        <v>43</v>
      </c>
      <c r="M508" s="17" t="s">
        <v>40</v>
      </c>
      <c r="N508" s="17" t="s">
        <v>1771</v>
      </c>
      <c r="O508" s="17" t="s">
        <v>59</v>
      </c>
      <c r="P508" s="17">
        <v>1978</v>
      </c>
      <c r="Q508" s="17">
        <v>2068</v>
      </c>
      <c r="R508" s="17" t="s">
        <v>51</v>
      </c>
      <c r="S508" s="17">
        <v>276</v>
      </c>
      <c r="T508" s="17">
        <v>63</v>
      </c>
      <c r="U508" s="17">
        <v>185</v>
      </c>
      <c r="V508" s="17">
        <v>90</v>
      </c>
      <c r="W508" s="19">
        <v>11613892</v>
      </c>
      <c r="X508" s="19">
        <v>5549847</v>
      </c>
      <c r="Y508" s="17">
        <v>2019</v>
      </c>
      <c r="Z508" s="19">
        <v>193671</v>
      </c>
      <c r="AA508" s="17">
        <v>2019</v>
      </c>
      <c r="AB508" s="17" t="s">
        <v>43</v>
      </c>
      <c r="AC508" s="17" t="s">
        <v>12438</v>
      </c>
      <c r="AD508" s="17" t="s">
        <v>43</v>
      </c>
      <c r="AE508" s="17">
        <v>3.05</v>
      </c>
      <c r="AF508" s="17" t="s">
        <v>52</v>
      </c>
      <c r="AG508" s="17">
        <v>0.66400000000000003</v>
      </c>
      <c r="AH508" s="17">
        <v>2019</v>
      </c>
      <c r="AI508" s="17">
        <v>37.4</v>
      </c>
      <c r="AJ508" s="17" t="s">
        <v>52</v>
      </c>
      <c r="AK508" s="17"/>
      <c r="AL508" s="17">
        <v>0.66400000000000003</v>
      </c>
      <c r="AM508" s="17">
        <v>2019</v>
      </c>
      <c r="AN508" s="17" t="s">
        <v>8421</v>
      </c>
      <c r="AO508" s="5"/>
    </row>
    <row r="509" spans="1:41" ht="51.75" x14ac:dyDescent="0.25">
      <c r="A509" s="17">
        <v>1004752</v>
      </c>
      <c r="B509" s="17">
        <v>11621</v>
      </c>
      <c r="C509" s="17" t="s">
        <v>8422</v>
      </c>
      <c r="D509" s="17" t="s">
        <v>1682</v>
      </c>
      <c r="E509" s="17" t="s">
        <v>8423</v>
      </c>
      <c r="F509" s="17" t="s">
        <v>1772</v>
      </c>
      <c r="G509" s="17" t="s">
        <v>1773</v>
      </c>
      <c r="H509" s="17" t="s">
        <v>1774</v>
      </c>
      <c r="I509" s="18" t="s">
        <v>10664</v>
      </c>
      <c r="J509" s="17">
        <v>28.064</v>
      </c>
      <c r="K509" s="17">
        <v>-81.097999999999999</v>
      </c>
      <c r="L509" s="34" t="s">
        <v>43</v>
      </c>
      <c r="M509" s="17" t="s">
        <v>58</v>
      </c>
      <c r="N509" s="17" t="s">
        <v>737</v>
      </c>
      <c r="O509" s="17" t="s">
        <v>737</v>
      </c>
      <c r="P509" s="17">
        <v>2004</v>
      </c>
      <c r="Q509" s="17">
        <v>2056</v>
      </c>
      <c r="R509" s="17" t="s">
        <v>51</v>
      </c>
      <c r="S509" s="17"/>
      <c r="T509" s="17">
        <v>100</v>
      </c>
      <c r="U509" s="17"/>
      <c r="V509" s="17"/>
      <c r="W509" s="19">
        <v>83003742</v>
      </c>
      <c r="X509" s="19">
        <v>24292755</v>
      </c>
      <c r="Y509" s="17">
        <v>2019</v>
      </c>
      <c r="Z509" s="19">
        <v>1762733</v>
      </c>
      <c r="AA509" s="17">
        <v>2019</v>
      </c>
      <c r="AB509" s="17" t="s">
        <v>52</v>
      </c>
      <c r="AC509" s="17" t="s">
        <v>12440</v>
      </c>
      <c r="AD509" s="17" t="s">
        <v>43</v>
      </c>
      <c r="AE509" s="17">
        <v>8.0500000000000007</v>
      </c>
      <c r="AF509" s="17" t="s">
        <v>52</v>
      </c>
      <c r="AG509" s="17">
        <v>3.6240000000000001</v>
      </c>
      <c r="AH509" s="17">
        <v>2019</v>
      </c>
      <c r="AI509" s="17">
        <v>46.6</v>
      </c>
      <c r="AJ509" s="17" t="s">
        <v>52</v>
      </c>
      <c r="AK509" s="17">
        <v>2</v>
      </c>
      <c r="AL509" s="17"/>
      <c r="AM509" s="17"/>
      <c r="AN509" s="17" t="s">
        <v>8424</v>
      </c>
      <c r="AO509" s="5"/>
    </row>
    <row r="510" spans="1:41" ht="90" x14ac:dyDescent="0.25">
      <c r="A510" s="17">
        <v>1006191</v>
      </c>
      <c r="B510" s="17">
        <v>436</v>
      </c>
      <c r="C510" s="17" t="s">
        <v>8425</v>
      </c>
      <c r="D510" s="17" t="s">
        <v>1682</v>
      </c>
      <c r="E510" s="17" t="s">
        <v>1834</v>
      </c>
      <c r="F510" s="17" t="s">
        <v>1835</v>
      </c>
      <c r="G510" s="17" t="s">
        <v>1752</v>
      </c>
      <c r="H510" s="17" t="s">
        <v>1753</v>
      </c>
      <c r="I510" s="18" t="s">
        <v>10665</v>
      </c>
      <c r="J510" s="17">
        <v>30.441800000000001</v>
      </c>
      <c r="K510" s="17">
        <v>-81.555999999999997</v>
      </c>
      <c r="L510" s="34" t="s">
        <v>43</v>
      </c>
      <c r="M510" s="17" t="s">
        <v>40</v>
      </c>
      <c r="N510" s="17" t="s">
        <v>1754</v>
      </c>
      <c r="O510" s="17" t="s">
        <v>1754</v>
      </c>
      <c r="P510" s="17">
        <v>1976</v>
      </c>
      <c r="Q510" s="17">
        <v>1992</v>
      </c>
      <c r="R510" s="17" t="s">
        <v>42</v>
      </c>
      <c r="S510" s="17"/>
      <c r="T510" s="17">
        <v>126</v>
      </c>
      <c r="U510" s="17">
        <v>90</v>
      </c>
      <c r="V510" s="17"/>
      <c r="W510" s="19"/>
      <c r="X510" s="19">
        <v>4900000</v>
      </c>
      <c r="Y510" s="17">
        <v>1992</v>
      </c>
      <c r="Z510" s="19">
        <v>250000</v>
      </c>
      <c r="AA510" s="17"/>
      <c r="AB510" s="17" t="s">
        <v>60</v>
      </c>
      <c r="AC510" s="17" t="s">
        <v>12438</v>
      </c>
      <c r="AD510" s="17" t="s">
        <v>43</v>
      </c>
      <c r="AE510" s="17">
        <v>2.29</v>
      </c>
      <c r="AF510" s="17" t="s">
        <v>52</v>
      </c>
      <c r="AG510" s="17">
        <v>0.38500000000000001</v>
      </c>
      <c r="AH510" s="17">
        <v>2012</v>
      </c>
      <c r="AI510" s="17">
        <v>39.1</v>
      </c>
      <c r="AJ510" s="17" t="s">
        <v>52</v>
      </c>
      <c r="AK510" s="17"/>
      <c r="AL510" s="17"/>
      <c r="AM510" s="17"/>
      <c r="AN510" s="17" t="s">
        <v>8426</v>
      </c>
      <c r="AO510" s="5"/>
    </row>
    <row r="511" spans="1:41" ht="39" x14ac:dyDescent="0.25">
      <c r="A511" s="17">
        <v>1000176</v>
      </c>
      <c r="B511" s="17">
        <v>12213</v>
      </c>
      <c r="C511" s="17" t="s">
        <v>1775</v>
      </c>
      <c r="D511" s="17" t="s">
        <v>1682</v>
      </c>
      <c r="E511" s="17"/>
      <c r="F511" s="17" t="s">
        <v>1776</v>
      </c>
      <c r="G511" s="17" t="s">
        <v>1777</v>
      </c>
      <c r="H511" s="17" t="s">
        <v>865</v>
      </c>
      <c r="I511" s="18" t="s">
        <v>10666</v>
      </c>
      <c r="J511" s="17">
        <v>28.755579999999998</v>
      </c>
      <c r="K511" s="17">
        <v>-81.735810999999998</v>
      </c>
      <c r="L511" s="34" t="s">
        <v>43</v>
      </c>
      <c r="M511" s="17" t="s">
        <v>40</v>
      </c>
      <c r="N511" s="17" t="s">
        <v>10667</v>
      </c>
      <c r="O511" s="17"/>
      <c r="P511" s="17">
        <v>1972</v>
      </c>
      <c r="Q511" s="17">
        <v>2025</v>
      </c>
      <c r="R511" s="17" t="s">
        <v>51</v>
      </c>
      <c r="S511" s="17"/>
      <c r="T511" s="17">
        <v>96</v>
      </c>
      <c r="U511" s="17"/>
      <c r="V511" s="17"/>
      <c r="W511" s="19">
        <v>2701619</v>
      </c>
      <c r="X511" s="19">
        <v>2613089</v>
      </c>
      <c r="Y511" s="17">
        <v>2019</v>
      </c>
      <c r="Z511" s="19">
        <v>5861</v>
      </c>
      <c r="AA511" s="17">
        <v>2016</v>
      </c>
      <c r="AB511" s="17" t="s">
        <v>43</v>
      </c>
      <c r="AC511" s="17" t="s">
        <v>12438</v>
      </c>
      <c r="AD511" s="17" t="s">
        <v>43</v>
      </c>
      <c r="AE511" s="17">
        <v>0.72</v>
      </c>
      <c r="AF511" s="17" t="s">
        <v>43</v>
      </c>
      <c r="AG511" s="17"/>
      <c r="AH511" s="17"/>
      <c r="AI511" s="17"/>
      <c r="AJ511" s="17" t="s">
        <v>43</v>
      </c>
      <c r="AK511" s="17"/>
      <c r="AL511" s="17"/>
      <c r="AM511" s="17"/>
      <c r="AN511" s="17" t="s">
        <v>251</v>
      </c>
      <c r="AO511" s="5"/>
    </row>
    <row r="512" spans="1:41" ht="39" x14ac:dyDescent="0.25">
      <c r="A512" s="17">
        <v>1001668</v>
      </c>
      <c r="B512" s="17">
        <v>20791</v>
      </c>
      <c r="C512" s="17" t="s">
        <v>10010</v>
      </c>
      <c r="D512" s="17" t="s">
        <v>1682</v>
      </c>
      <c r="E512" s="17" t="s">
        <v>10011</v>
      </c>
      <c r="F512" s="17" t="s">
        <v>10012</v>
      </c>
      <c r="G512" s="17" t="s">
        <v>10013</v>
      </c>
      <c r="H512" s="17" t="s">
        <v>1705</v>
      </c>
      <c r="I512" s="18" t="s">
        <v>10668</v>
      </c>
      <c r="J512" s="17">
        <v>26.593019999999999</v>
      </c>
      <c r="K512" s="17">
        <v>-80.193690000000004</v>
      </c>
      <c r="L512" s="34" t="s">
        <v>43</v>
      </c>
      <c r="M512" s="17" t="s">
        <v>40</v>
      </c>
      <c r="N512" s="17" t="s">
        <v>1706</v>
      </c>
      <c r="O512" s="17"/>
      <c r="P512" s="17">
        <v>1969</v>
      </c>
      <c r="Q512" s="17">
        <v>1988</v>
      </c>
      <c r="R512" s="17" t="s">
        <v>42</v>
      </c>
      <c r="S512" s="17"/>
      <c r="T512" s="17"/>
      <c r="U512" s="17"/>
      <c r="V512" s="17"/>
      <c r="W512" s="19">
        <v>4006485</v>
      </c>
      <c r="X512" s="19">
        <v>4006485</v>
      </c>
      <c r="Y512" s="17">
        <v>1988</v>
      </c>
      <c r="Z512" s="19">
        <v>200655</v>
      </c>
      <c r="AA512" s="17">
        <v>1988</v>
      </c>
      <c r="AB512" s="17" t="s">
        <v>43</v>
      </c>
      <c r="AC512" s="17" t="s">
        <v>12438</v>
      </c>
      <c r="AD512" s="17" t="s">
        <v>43</v>
      </c>
      <c r="AE512" s="17"/>
      <c r="AF512" s="17" t="s">
        <v>43</v>
      </c>
      <c r="AG512" s="17"/>
      <c r="AH512" s="17"/>
      <c r="AI512" s="17"/>
      <c r="AJ512" s="17" t="s">
        <v>43</v>
      </c>
      <c r="AK512" s="17"/>
      <c r="AL512" s="17"/>
      <c r="AM512" s="17"/>
      <c r="AN512" s="17"/>
      <c r="AO512" s="5"/>
    </row>
    <row r="513" spans="1:41" ht="26.25" x14ac:dyDescent="0.25">
      <c r="A513" s="17"/>
      <c r="B513" s="17">
        <v>393</v>
      </c>
      <c r="C513" s="17" t="s">
        <v>1778</v>
      </c>
      <c r="D513" s="17" t="s">
        <v>1682</v>
      </c>
      <c r="E513" s="17"/>
      <c r="F513" s="17" t="s">
        <v>1779</v>
      </c>
      <c r="G513" s="17" t="s">
        <v>1780</v>
      </c>
      <c r="H513" s="17" t="s">
        <v>1716</v>
      </c>
      <c r="I513" s="18" t="s">
        <v>10669</v>
      </c>
      <c r="J513" s="17">
        <v>27.912800000000001</v>
      </c>
      <c r="K513" s="17">
        <v>-82.775599999999997</v>
      </c>
      <c r="L513" s="34" t="s">
        <v>43</v>
      </c>
      <c r="M513" s="17" t="s">
        <v>40</v>
      </c>
      <c r="N513" s="17" t="s">
        <v>1717</v>
      </c>
      <c r="O513" s="17" t="s">
        <v>1781</v>
      </c>
      <c r="P513" s="17"/>
      <c r="Q513" s="17"/>
      <c r="R513" s="17" t="s">
        <v>42</v>
      </c>
      <c r="S513" s="17"/>
      <c r="T513" s="17"/>
      <c r="U513" s="17"/>
      <c r="V513" s="17"/>
      <c r="W513" s="19"/>
      <c r="X513" s="19"/>
      <c r="Y513" s="17"/>
      <c r="Z513" s="19">
        <v>60060</v>
      </c>
      <c r="AA513" s="17"/>
      <c r="AB513" s="17" t="s">
        <v>60</v>
      </c>
      <c r="AC513" s="17" t="s">
        <v>12438</v>
      </c>
      <c r="AD513" s="17" t="s">
        <v>43</v>
      </c>
      <c r="AE513" s="17"/>
      <c r="AF513" s="17" t="s">
        <v>43</v>
      </c>
      <c r="AG513" s="17"/>
      <c r="AH513" s="17"/>
      <c r="AI513" s="17"/>
      <c r="AJ513" s="17" t="s">
        <v>43</v>
      </c>
      <c r="AK513" s="17"/>
      <c r="AL513" s="17"/>
      <c r="AM513" s="17"/>
      <c r="AN513" s="17"/>
      <c r="AO513" s="5"/>
    </row>
    <row r="514" spans="1:41" ht="39" x14ac:dyDescent="0.25">
      <c r="A514" s="17">
        <v>1002990</v>
      </c>
      <c r="B514" s="17">
        <v>10460</v>
      </c>
      <c r="C514" s="17" t="s">
        <v>1782</v>
      </c>
      <c r="D514" s="17" t="s">
        <v>1682</v>
      </c>
      <c r="E514" s="17"/>
      <c r="F514" s="17" t="s">
        <v>8427</v>
      </c>
      <c r="G514" s="17" t="s">
        <v>1783</v>
      </c>
      <c r="H514" s="17" t="s">
        <v>1784</v>
      </c>
      <c r="I514" s="18" t="s">
        <v>10670</v>
      </c>
      <c r="J514" s="17">
        <v>26.55979</v>
      </c>
      <c r="K514" s="17">
        <v>-81.520399999999995</v>
      </c>
      <c r="L514" s="34" t="s">
        <v>43</v>
      </c>
      <c r="M514" s="17" t="s">
        <v>40</v>
      </c>
      <c r="N514" s="17" t="s">
        <v>1721</v>
      </c>
      <c r="O514" s="17" t="s">
        <v>1785</v>
      </c>
      <c r="P514" s="17">
        <v>2002</v>
      </c>
      <c r="Q514" s="17">
        <v>2033</v>
      </c>
      <c r="R514" s="17" t="s">
        <v>51</v>
      </c>
      <c r="S514" s="17"/>
      <c r="T514" s="17">
        <v>58.3</v>
      </c>
      <c r="U514" s="17">
        <v>80</v>
      </c>
      <c r="V514" s="17">
        <v>50</v>
      </c>
      <c r="W514" s="19">
        <v>6703144</v>
      </c>
      <c r="X514" s="19">
        <v>4201716</v>
      </c>
      <c r="Y514" s="17">
        <v>2019</v>
      </c>
      <c r="Z514" s="19">
        <v>305322</v>
      </c>
      <c r="AA514" s="17">
        <v>2019</v>
      </c>
      <c r="AB514" s="17" t="s">
        <v>43</v>
      </c>
      <c r="AC514" s="17" t="s">
        <v>12438</v>
      </c>
      <c r="AD514" s="17" t="s">
        <v>43</v>
      </c>
      <c r="AE514" s="17">
        <v>1.05</v>
      </c>
      <c r="AF514" s="17" t="s">
        <v>43</v>
      </c>
      <c r="AG514" s="17"/>
      <c r="AH514" s="17"/>
      <c r="AI514" s="17"/>
      <c r="AJ514" s="17" t="s">
        <v>43</v>
      </c>
      <c r="AK514" s="17"/>
      <c r="AL514" s="17"/>
      <c r="AM514" s="17"/>
      <c r="AN514" s="17"/>
      <c r="AO514" s="5"/>
    </row>
    <row r="515" spans="1:41" ht="51.75" x14ac:dyDescent="0.25">
      <c r="A515" s="17">
        <v>1004913</v>
      </c>
      <c r="B515" s="17">
        <v>414</v>
      </c>
      <c r="C515" s="17" t="s">
        <v>8428</v>
      </c>
      <c r="D515" s="17" t="s">
        <v>1682</v>
      </c>
      <c r="E515" s="17" t="s">
        <v>8429</v>
      </c>
      <c r="F515" s="17" t="s">
        <v>1786</v>
      </c>
      <c r="G515" s="17" t="s">
        <v>1787</v>
      </c>
      <c r="H515" s="17" t="s">
        <v>1788</v>
      </c>
      <c r="I515" s="18" t="s">
        <v>10671</v>
      </c>
      <c r="J515" s="17">
        <v>27.470054999999999</v>
      </c>
      <c r="K515" s="17">
        <v>-82.443496999999994</v>
      </c>
      <c r="L515" s="34" t="s">
        <v>43</v>
      </c>
      <c r="M515" s="17" t="s">
        <v>40</v>
      </c>
      <c r="N515" s="17" t="s">
        <v>1789</v>
      </c>
      <c r="O515" s="17" t="s">
        <v>1789</v>
      </c>
      <c r="P515" s="17">
        <v>1972</v>
      </c>
      <c r="Q515" s="17">
        <v>2045</v>
      </c>
      <c r="R515" s="17" t="s">
        <v>51</v>
      </c>
      <c r="S515" s="17"/>
      <c r="T515" s="17">
        <v>198</v>
      </c>
      <c r="U515" s="17"/>
      <c r="V515" s="17">
        <v>100</v>
      </c>
      <c r="W515" s="19">
        <v>20947500</v>
      </c>
      <c r="X515" s="19">
        <v>10721557</v>
      </c>
      <c r="Y515" s="17">
        <v>2019</v>
      </c>
      <c r="Z515" s="19">
        <v>316509</v>
      </c>
      <c r="AA515" s="17">
        <v>2019</v>
      </c>
      <c r="AB515" s="17" t="s">
        <v>43</v>
      </c>
      <c r="AC515" s="17" t="s">
        <v>12438</v>
      </c>
      <c r="AD515" s="17" t="s">
        <v>43</v>
      </c>
      <c r="AE515" s="17">
        <v>3.83</v>
      </c>
      <c r="AF515" s="17" t="s">
        <v>52</v>
      </c>
      <c r="AG515" s="17">
        <v>2.7770000000000001</v>
      </c>
      <c r="AH515" s="17">
        <v>2019</v>
      </c>
      <c r="AI515" s="17">
        <v>52.2</v>
      </c>
      <c r="AJ515" s="17" t="s">
        <v>52</v>
      </c>
      <c r="AK515" s="17">
        <v>1</v>
      </c>
      <c r="AL515" s="17"/>
      <c r="AM515" s="17"/>
      <c r="AN515" s="17" t="s">
        <v>9468</v>
      </c>
      <c r="AO515" s="5"/>
    </row>
    <row r="516" spans="1:41" ht="51.75" x14ac:dyDescent="0.25">
      <c r="A516" s="17">
        <v>1006816</v>
      </c>
      <c r="B516" s="17">
        <v>411</v>
      </c>
      <c r="C516" s="17" t="s">
        <v>8430</v>
      </c>
      <c r="D516" s="17" t="s">
        <v>1682</v>
      </c>
      <c r="E516" s="17" t="s">
        <v>8431</v>
      </c>
      <c r="F516" s="17" t="s">
        <v>1790</v>
      </c>
      <c r="G516" s="17" t="s">
        <v>1791</v>
      </c>
      <c r="H516" s="17" t="s">
        <v>1792</v>
      </c>
      <c r="I516" s="18" t="s">
        <v>10672</v>
      </c>
      <c r="J516" s="17">
        <v>30.421530000000001</v>
      </c>
      <c r="K516" s="17">
        <v>-84.144000000000005</v>
      </c>
      <c r="L516" s="34" t="s">
        <v>43</v>
      </c>
      <c r="M516" s="17" t="s">
        <v>40</v>
      </c>
      <c r="N516" s="17" t="s">
        <v>1793</v>
      </c>
      <c r="O516" s="17" t="s">
        <v>1793</v>
      </c>
      <c r="P516" s="17">
        <v>1977</v>
      </c>
      <c r="Q516" s="17">
        <v>2016</v>
      </c>
      <c r="R516" s="17" t="s">
        <v>42</v>
      </c>
      <c r="S516" s="17"/>
      <c r="T516" s="17">
        <v>125</v>
      </c>
      <c r="U516" s="17">
        <v>40</v>
      </c>
      <c r="V516" s="17"/>
      <c r="W516" s="19">
        <v>5073317</v>
      </c>
      <c r="X516" s="19">
        <v>4660068</v>
      </c>
      <c r="Y516" s="17">
        <v>2016</v>
      </c>
      <c r="Z516" s="19">
        <v>307</v>
      </c>
      <c r="AA516" s="17">
        <v>2016</v>
      </c>
      <c r="AB516" s="17" t="s">
        <v>43</v>
      </c>
      <c r="AC516" s="17" t="s">
        <v>12438</v>
      </c>
      <c r="AD516" s="17" t="s">
        <v>43</v>
      </c>
      <c r="AE516" s="17">
        <v>1.83</v>
      </c>
      <c r="AF516" s="17" t="s">
        <v>52</v>
      </c>
      <c r="AG516" s="17">
        <v>0.16600000000000001</v>
      </c>
      <c r="AH516" s="17">
        <v>2018</v>
      </c>
      <c r="AI516" s="17">
        <v>42.1</v>
      </c>
      <c r="AJ516" s="17" t="s">
        <v>52</v>
      </c>
      <c r="AK516" s="17"/>
      <c r="AL516" s="17">
        <v>0.16600000000000001</v>
      </c>
      <c r="AM516" s="17">
        <v>2018</v>
      </c>
      <c r="AN516" s="17" t="s">
        <v>1794</v>
      </c>
      <c r="AO516" s="5"/>
    </row>
    <row r="517" spans="1:41" ht="39" x14ac:dyDescent="0.25">
      <c r="A517" s="17"/>
      <c r="B517" s="17">
        <v>413</v>
      </c>
      <c r="C517" s="17" t="s">
        <v>1795</v>
      </c>
      <c r="D517" s="17" t="s">
        <v>1682</v>
      </c>
      <c r="E517" s="17"/>
      <c r="F517" s="17" t="s">
        <v>1796</v>
      </c>
      <c r="G517" s="17" t="s">
        <v>115</v>
      </c>
      <c r="H517" s="17" t="s">
        <v>115</v>
      </c>
      <c r="I517" s="18" t="s">
        <v>10673</v>
      </c>
      <c r="J517" s="17">
        <v>30.508099999999999</v>
      </c>
      <c r="K517" s="17">
        <v>-83.390799999999999</v>
      </c>
      <c r="L517" s="34" t="s">
        <v>43</v>
      </c>
      <c r="M517" s="17" t="s">
        <v>40</v>
      </c>
      <c r="N517" s="17" t="s">
        <v>1685</v>
      </c>
      <c r="O517" s="17" t="s">
        <v>1685</v>
      </c>
      <c r="P517" s="17">
        <v>1971</v>
      </c>
      <c r="Q517" s="17">
        <v>1992</v>
      </c>
      <c r="R517" s="17" t="s">
        <v>42</v>
      </c>
      <c r="S517" s="17">
        <v>52</v>
      </c>
      <c r="T517" s="17"/>
      <c r="U517" s="17">
        <v>34</v>
      </c>
      <c r="V517" s="17"/>
      <c r="W517" s="19"/>
      <c r="X517" s="19">
        <v>950092</v>
      </c>
      <c r="Y517" s="17"/>
      <c r="Z517" s="19">
        <v>43186</v>
      </c>
      <c r="AA517" s="17"/>
      <c r="AB517" s="17" t="s">
        <v>60</v>
      </c>
      <c r="AC517" s="17" t="s">
        <v>12438</v>
      </c>
      <c r="AD517" s="17" t="s">
        <v>43</v>
      </c>
      <c r="AE517" s="17"/>
      <c r="AF517" s="17" t="s">
        <v>43</v>
      </c>
      <c r="AG517" s="17"/>
      <c r="AH517" s="17"/>
      <c r="AI517" s="17"/>
      <c r="AJ517" s="17" t="s">
        <v>43</v>
      </c>
      <c r="AK517" s="17"/>
      <c r="AL517" s="17"/>
      <c r="AM517" s="17"/>
      <c r="AN517" s="17"/>
      <c r="AO517" s="5"/>
    </row>
    <row r="518" spans="1:41" ht="64.5" x14ac:dyDescent="0.25">
      <c r="A518" s="17"/>
      <c r="B518" s="17">
        <v>379</v>
      </c>
      <c r="C518" s="17" t="s">
        <v>1797</v>
      </c>
      <c r="D518" s="17" t="s">
        <v>1682</v>
      </c>
      <c r="E518" s="17"/>
      <c r="F518" s="17" t="s">
        <v>1798</v>
      </c>
      <c r="G518" s="17" t="s">
        <v>1799</v>
      </c>
      <c r="H518" s="17" t="s">
        <v>1800</v>
      </c>
      <c r="I518" s="18" t="s">
        <v>10674</v>
      </c>
      <c r="J518" s="17">
        <v>30.238299999999999</v>
      </c>
      <c r="K518" s="17">
        <v>-85.514399999999995</v>
      </c>
      <c r="L518" s="34" t="s">
        <v>43</v>
      </c>
      <c r="M518" s="17" t="s">
        <v>40</v>
      </c>
      <c r="N518" s="17" t="s">
        <v>1801</v>
      </c>
      <c r="O518" s="17" t="s">
        <v>1801</v>
      </c>
      <c r="P518" s="17">
        <v>1976</v>
      </c>
      <c r="Q518" s="17">
        <v>1993</v>
      </c>
      <c r="R518" s="17" t="s">
        <v>42</v>
      </c>
      <c r="S518" s="17">
        <v>19</v>
      </c>
      <c r="T518" s="17"/>
      <c r="U518" s="17">
        <v>8</v>
      </c>
      <c r="V518" s="17"/>
      <c r="W518" s="19"/>
      <c r="X518" s="19">
        <v>2059200</v>
      </c>
      <c r="Y518" s="17"/>
      <c r="Z518" s="19">
        <v>114400</v>
      </c>
      <c r="AA518" s="17"/>
      <c r="AB518" s="17" t="s">
        <v>60</v>
      </c>
      <c r="AC518" s="17" t="s">
        <v>12438</v>
      </c>
      <c r="AD518" s="17" t="s">
        <v>43</v>
      </c>
      <c r="AE518" s="17"/>
      <c r="AF518" s="17" t="s">
        <v>43</v>
      </c>
      <c r="AG518" s="17"/>
      <c r="AH518" s="17"/>
      <c r="AI518" s="17"/>
      <c r="AJ518" s="17" t="s">
        <v>43</v>
      </c>
      <c r="AK518" s="17"/>
      <c r="AL518" s="17"/>
      <c r="AM518" s="17"/>
      <c r="AN518" s="17"/>
      <c r="AO518" s="5"/>
    </row>
    <row r="519" spans="1:41" ht="26.25" x14ac:dyDescent="0.25">
      <c r="A519" s="17">
        <v>1005942</v>
      </c>
      <c r="B519" s="17">
        <v>416</v>
      </c>
      <c r="C519" s="17" t="s">
        <v>1802</v>
      </c>
      <c r="D519" s="17" t="s">
        <v>1682</v>
      </c>
      <c r="E519" s="17"/>
      <c r="F519" s="17" t="s">
        <v>1803</v>
      </c>
      <c r="G519" s="17" t="s">
        <v>1804</v>
      </c>
      <c r="H519" s="17" t="s">
        <v>1805</v>
      </c>
      <c r="I519" s="18" t="s">
        <v>10675</v>
      </c>
      <c r="J519" s="17">
        <v>27.184200000000001</v>
      </c>
      <c r="K519" s="17">
        <v>-80.377600000000001</v>
      </c>
      <c r="L519" s="34" t="s">
        <v>43</v>
      </c>
      <c r="M519" s="17" t="s">
        <v>40</v>
      </c>
      <c r="N519" s="17" t="s">
        <v>1806</v>
      </c>
      <c r="O519" s="17" t="s">
        <v>1806</v>
      </c>
      <c r="P519" s="17">
        <v>1985</v>
      </c>
      <c r="Q519" s="17">
        <v>2005</v>
      </c>
      <c r="R519" s="17" t="s">
        <v>42</v>
      </c>
      <c r="S519" s="17">
        <v>98</v>
      </c>
      <c r="T519" s="17">
        <v>86.1</v>
      </c>
      <c r="U519" s="17"/>
      <c r="V519" s="17"/>
      <c r="W519" s="19"/>
      <c r="X519" s="19">
        <v>3107821</v>
      </c>
      <c r="Y519" s="17"/>
      <c r="Z519" s="19">
        <v>85800</v>
      </c>
      <c r="AA519" s="17"/>
      <c r="AB519" s="17" t="s">
        <v>60</v>
      </c>
      <c r="AC519" s="17" t="s">
        <v>12438</v>
      </c>
      <c r="AD519" s="17" t="s">
        <v>43</v>
      </c>
      <c r="AE519" s="17">
        <v>2.21</v>
      </c>
      <c r="AF519" s="17" t="s">
        <v>52</v>
      </c>
      <c r="AG519" s="17">
        <v>0.63100000000000001</v>
      </c>
      <c r="AH519" s="17">
        <v>2012</v>
      </c>
      <c r="AI519" s="17">
        <v>34.299999999999997</v>
      </c>
      <c r="AJ519" s="17" t="s">
        <v>52</v>
      </c>
      <c r="AK519" s="17">
        <v>1</v>
      </c>
      <c r="AL519" s="17">
        <v>0.63100000000000001</v>
      </c>
      <c r="AM519" s="17">
        <v>2012</v>
      </c>
      <c r="AN519" s="17" t="s">
        <v>1342</v>
      </c>
      <c r="AO519" s="5"/>
    </row>
    <row r="520" spans="1:41" ht="26.25" x14ac:dyDescent="0.25">
      <c r="A520" s="17">
        <v>1007857</v>
      </c>
      <c r="B520" s="17">
        <v>402</v>
      </c>
      <c r="C520" s="17" t="s">
        <v>1807</v>
      </c>
      <c r="D520" s="17" t="s">
        <v>1682</v>
      </c>
      <c r="E520" s="17"/>
      <c r="F520" s="17" t="s">
        <v>1808</v>
      </c>
      <c r="G520" s="17" t="s">
        <v>1809</v>
      </c>
      <c r="H520" s="17" t="s">
        <v>1810</v>
      </c>
      <c r="I520" s="18" t="s">
        <v>10641</v>
      </c>
      <c r="J520" s="17">
        <v>25.858599999999999</v>
      </c>
      <c r="K520" s="17">
        <v>-80.350800000000007</v>
      </c>
      <c r="L520" s="34" t="s">
        <v>43</v>
      </c>
      <c r="M520" s="17" t="s">
        <v>58</v>
      </c>
      <c r="N520" s="17" t="s">
        <v>50</v>
      </c>
      <c r="O520" s="17" t="s">
        <v>50</v>
      </c>
      <c r="P520" s="17">
        <v>1980</v>
      </c>
      <c r="Q520" s="17">
        <v>2030</v>
      </c>
      <c r="R520" s="17" t="s">
        <v>51</v>
      </c>
      <c r="S520" s="17"/>
      <c r="T520" s="17">
        <v>144.69999999999999</v>
      </c>
      <c r="U520" s="17">
        <v>100</v>
      </c>
      <c r="V520" s="17"/>
      <c r="W520" s="19">
        <v>38135002</v>
      </c>
      <c r="X520" s="19">
        <v>31324725</v>
      </c>
      <c r="Y520" s="17">
        <v>2019</v>
      </c>
      <c r="Z520" s="19">
        <v>1263223</v>
      </c>
      <c r="AA520" s="17">
        <v>2019</v>
      </c>
      <c r="AB520" s="17" t="s">
        <v>43</v>
      </c>
      <c r="AC520" s="17" t="s">
        <v>12438</v>
      </c>
      <c r="AD520" s="17" t="s">
        <v>43</v>
      </c>
      <c r="AE520" s="17">
        <v>9.73</v>
      </c>
      <c r="AF520" s="17" t="s">
        <v>52</v>
      </c>
      <c r="AG520" s="17">
        <v>9.6359999999999992</v>
      </c>
      <c r="AH520" s="17">
        <v>2019</v>
      </c>
      <c r="AI520" s="17">
        <v>49.6</v>
      </c>
      <c r="AJ520" s="17" t="s">
        <v>52</v>
      </c>
      <c r="AK520" s="17">
        <v>2</v>
      </c>
      <c r="AL520" s="17">
        <v>9.6359999999999992</v>
      </c>
      <c r="AM520" s="17">
        <v>2019</v>
      </c>
      <c r="AN520" s="17" t="s">
        <v>8432</v>
      </c>
      <c r="AO520" s="5"/>
    </row>
    <row r="521" spans="1:41" ht="51.75" x14ac:dyDescent="0.25">
      <c r="A521" s="17">
        <v>1007856</v>
      </c>
      <c r="B521" s="17">
        <v>397</v>
      </c>
      <c r="C521" s="17" t="s">
        <v>8433</v>
      </c>
      <c r="D521" s="17" t="s">
        <v>1682</v>
      </c>
      <c r="E521" s="17" t="s">
        <v>10014</v>
      </c>
      <c r="F521" s="17" t="s">
        <v>8434</v>
      </c>
      <c r="G521" s="17" t="s">
        <v>1726</v>
      </c>
      <c r="H521" s="17" t="s">
        <v>1727</v>
      </c>
      <c r="I521" s="18" t="s">
        <v>10676</v>
      </c>
      <c r="J521" s="17">
        <v>26.283000000000001</v>
      </c>
      <c r="K521" s="17">
        <v>-80.161000000000001</v>
      </c>
      <c r="L521" s="34" t="s">
        <v>43</v>
      </c>
      <c r="M521" s="17" t="s">
        <v>58</v>
      </c>
      <c r="N521" s="17" t="s">
        <v>50</v>
      </c>
      <c r="O521" s="17" t="s">
        <v>50</v>
      </c>
      <c r="P521" s="17">
        <v>1965</v>
      </c>
      <c r="Q521" s="17">
        <v>2031</v>
      </c>
      <c r="R521" s="17" t="s">
        <v>51</v>
      </c>
      <c r="S521" s="17">
        <v>366</v>
      </c>
      <c r="T521" s="17">
        <v>314.2</v>
      </c>
      <c r="U521" s="17"/>
      <c r="V521" s="17">
        <v>137</v>
      </c>
      <c r="W521" s="19">
        <v>84293492</v>
      </c>
      <c r="X521" s="19">
        <v>72447825</v>
      </c>
      <c r="Y521" s="17">
        <v>2019</v>
      </c>
      <c r="Z521" s="19">
        <v>1673839</v>
      </c>
      <c r="AA521" s="17">
        <v>2019</v>
      </c>
      <c r="AB521" s="17" t="s">
        <v>43</v>
      </c>
      <c r="AC521" s="17" t="s">
        <v>12438</v>
      </c>
      <c r="AD521" s="17" t="s">
        <v>43</v>
      </c>
      <c r="AE521" s="17">
        <v>21.2</v>
      </c>
      <c r="AF521" s="17" t="s">
        <v>52</v>
      </c>
      <c r="AG521" s="17">
        <v>14.471</v>
      </c>
      <c r="AH521" s="17">
        <v>2019</v>
      </c>
      <c r="AI521" s="17">
        <v>43.9</v>
      </c>
      <c r="AJ521" s="17" t="s">
        <v>52</v>
      </c>
      <c r="AK521" s="17">
        <v>4</v>
      </c>
      <c r="AL521" s="17"/>
      <c r="AM521" s="17"/>
      <c r="AN521" s="17" t="s">
        <v>8435</v>
      </c>
      <c r="AO521" s="5"/>
    </row>
    <row r="522" spans="1:41" ht="51.75" x14ac:dyDescent="0.25">
      <c r="A522" s="17">
        <v>1005630</v>
      </c>
      <c r="B522" s="17">
        <v>433</v>
      </c>
      <c r="C522" s="17" t="s">
        <v>1815</v>
      </c>
      <c r="D522" s="17" t="s">
        <v>1682</v>
      </c>
      <c r="E522" s="17"/>
      <c r="F522" s="17" t="s">
        <v>8437</v>
      </c>
      <c r="G522" s="17" t="s">
        <v>1816</v>
      </c>
      <c r="H522" s="17" t="s">
        <v>472</v>
      </c>
      <c r="I522" s="18" t="s">
        <v>10678</v>
      </c>
      <c r="J522" s="17">
        <v>30.0932</v>
      </c>
      <c r="K522" s="17">
        <v>-82.205200000000005</v>
      </c>
      <c r="L522" s="34" t="s">
        <v>43</v>
      </c>
      <c r="M522" s="17" t="s">
        <v>40</v>
      </c>
      <c r="N522" s="17" t="s">
        <v>1817</v>
      </c>
      <c r="O522" s="17" t="s">
        <v>1818</v>
      </c>
      <c r="P522" s="17">
        <v>1992</v>
      </c>
      <c r="Q522" s="17">
        <v>2025</v>
      </c>
      <c r="R522" s="17" t="s">
        <v>51</v>
      </c>
      <c r="S522" s="17">
        <v>102.2</v>
      </c>
      <c r="T522" s="17">
        <v>77.3</v>
      </c>
      <c r="U522" s="17"/>
      <c r="V522" s="17"/>
      <c r="W522" s="19">
        <v>6058444</v>
      </c>
      <c r="X522" s="19">
        <v>5408895</v>
      </c>
      <c r="Y522" s="17">
        <v>2019</v>
      </c>
      <c r="Z522" s="19">
        <v>292535</v>
      </c>
      <c r="AA522" s="17">
        <v>2019</v>
      </c>
      <c r="AB522" s="17" t="s">
        <v>43</v>
      </c>
      <c r="AC522" s="17" t="s">
        <v>12445</v>
      </c>
      <c r="AD522" s="17" t="s">
        <v>43</v>
      </c>
      <c r="AE522" s="17"/>
      <c r="AF522" s="17" t="s">
        <v>52</v>
      </c>
      <c r="AG522" s="17">
        <v>1.92</v>
      </c>
      <c r="AH522" s="17">
        <v>2019</v>
      </c>
      <c r="AI522" s="17">
        <v>57.9</v>
      </c>
      <c r="AJ522" s="17" t="s">
        <v>52</v>
      </c>
      <c r="AK522" s="17"/>
      <c r="AL522" s="17">
        <v>1.92</v>
      </c>
      <c r="AM522" s="17">
        <v>2019</v>
      </c>
      <c r="AN522" s="17" t="s">
        <v>8438</v>
      </c>
      <c r="AO522" s="5"/>
    </row>
    <row r="523" spans="1:41" ht="26.25" x14ac:dyDescent="0.25">
      <c r="A523" s="17"/>
      <c r="B523" s="17">
        <v>2278</v>
      </c>
      <c r="C523" s="17" t="s">
        <v>1819</v>
      </c>
      <c r="D523" s="17" t="s">
        <v>1682</v>
      </c>
      <c r="E523" s="17"/>
      <c r="F523" s="17" t="s">
        <v>1820</v>
      </c>
      <c r="G523" s="17" t="s">
        <v>1821</v>
      </c>
      <c r="H523" s="17" t="s">
        <v>1822</v>
      </c>
      <c r="I523" s="18" t="s">
        <v>10679</v>
      </c>
      <c r="J523" s="17">
        <v>30.008700000000001</v>
      </c>
      <c r="K523" s="17">
        <v>-81.402299999999997</v>
      </c>
      <c r="L523" s="34" t="s">
        <v>43</v>
      </c>
      <c r="M523" s="17" t="s">
        <v>58</v>
      </c>
      <c r="N523" s="17" t="s">
        <v>59</v>
      </c>
      <c r="O523" s="17" t="s">
        <v>59</v>
      </c>
      <c r="P523" s="17"/>
      <c r="Q523" s="17"/>
      <c r="R523" s="17" t="s">
        <v>51</v>
      </c>
      <c r="S523" s="17"/>
      <c r="T523" s="17"/>
      <c r="U523" s="17"/>
      <c r="V523" s="17"/>
      <c r="W523" s="19"/>
      <c r="X523" s="19"/>
      <c r="Y523" s="17"/>
      <c r="Z523" s="19"/>
      <c r="AA523" s="17"/>
      <c r="AB523" s="17" t="s">
        <v>60</v>
      </c>
      <c r="AC523" s="17" t="s">
        <v>12438</v>
      </c>
      <c r="AD523" s="17" t="s">
        <v>43</v>
      </c>
      <c r="AE523" s="17"/>
      <c r="AF523" s="17" t="s">
        <v>43</v>
      </c>
      <c r="AG523" s="17"/>
      <c r="AH523" s="17"/>
      <c r="AI523" s="17"/>
      <c r="AJ523" s="17" t="s">
        <v>43</v>
      </c>
      <c r="AK523" s="17"/>
      <c r="AL523" s="17"/>
      <c r="AM523" s="17"/>
      <c r="AN523" s="17"/>
      <c r="AO523" s="5"/>
    </row>
    <row r="524" spans="1:41" ht="77.25" x14ac:dyDescent="0.25">
      <c r="A524" s="17">
        <v>1006859</v>
      </c>
      <c r="B524" s="17">
        <v>424</v>
      </c>
      <c r="C524" s="17" t="s">
        <v>1823</v>
      </c>
      <c r="D524" s="17" t="s">
        <v>1682</v>
      </c>
      <c r="E524" s="17" t="s">
        <v>1824</v>
      </c>
      <c r="F524" s="17" t="s">
        <v>1825</v>
      </c>
      <c r="G524" s="17" t="s">
        <v>1826</v>
      </c>
      <c r="H524" s="17" t="s">
        <v>1827</v>
      </c>
      <c r="I524" s="18" t="s">
        <v>10680</v>
      </c>
      <c r="J524" s="17">
        <v>28.023890000000002</v>
      </c>
      <c r="K524" s="17">
        <v>-81.847245000000001</v>
      </c>
      <c r="L524" s="34" t="s">
        <v>43</v>
      </c>
      <c r="M524" s="17" t="s">
        <v>40</v>
      </c>
      <c r="N524" s="17" t="s">
        <v>1828</v>
      </c>
      <c r="O524" s="17" t="s">
        <v>1828</v>
      </c>
      <c r="P524" s="17">
        <v>1977</v>
      </c>
      <c r="Q524" s="17">
        <v>2022</v>
      </c>
      <c r="R524" s="17" t="s">
        <v>51</v>
      </c>
      <c r="S524" s="17"/>
      <c r="T524" s="17">
        <v>268.7</v>
      </c>
      <c r="U524" s="17">
        <v>150</v>
      </c>
      <c r="V524" s="17">
        <v>125</v>
      </c>
      <c r="W524" s="19">
        <v>23447824</v>
      </c>
      <c r="X524" s="19">
        <v>18492058</v>
      </c>
      <c r="Y524" s="17">
        <v>2019</v>
      </c>
      <c r="Z524" s="19">
        <v>567535</v>
      </c>
      <c r="AA524" s="17">
        <v>2019</v>
      </c>
      <c r="AB524" s="17" t="s">
        <v>52</v>
      </c>
      <c r="AC524" s="17" t="s">
        <v>12445</v>
      </c>
      <c r="AD524" s="17" t="s">
        <v>43</v>
      </c>
      <c r="AE524" s="17">
        <v>7.1</v>
      </c>
      <c r="AF524" s="17" t="s">
        <v>52</v>
      </c>
      <c r="AG524" s="17">
        <v>3.1040000000000001</v>
      </c>
      <c r="AH524" s="17">
        <v>2019</v>
      </c>
      <c r="AI524" s="17">
        <v>51.2</v>
      </c>
      <c r="AJ524" s="17" t="s">
        <v>52</v>
      </c>
      <c r="AK524" s="17">
        <v>1</v>
      </c>
      <c r="AL524" s="17">
        <v>3.1040000000000001</v>
      </c>
      <c r="AM524" s="17">
        <v>2019</v>
      </c>
      <c r="AN524" s="17" t="s">
        <v>8439</v>
      </c>
      <c r="AO524" s="5"/>
    </row>
    <row r="525" spans="1:41" ht="64.5" x14ac:dyDescent="0.25">
      <c r="A525" s="17">
        <v>1006292</v>
      </c>
      <c r="B525" s="17">
        <v>10540</v>
      </c>
      <c r="C525" s="17" t="s">
        <v>1829</v>
      </c>
      <c r="D525" s="17" t="s">
        <v>1682</v>
      </c>
      <c r="E525" s="17"/>
      <c r="F525" s="17" t="s">
        <v>1830</v>
      </c>
      <c r="G525" s="17" t="s">
        <v>1831</v>
      </c>
      <c r="H525" s="17" t="s">
        <v>1810</v>
      </c>
      <c r="I525" s="18" t="s">
        <v>10681</v>
      </c>
      <c r="J525" s="17">
        <v>25.9679</v>
      </c>
      <c r="K525" s="17">
        <v>-80.286199999999994</v>
      </c>
      <c r="L525" s="34" t="s">
        <v>43</v>
      </c>
      <c r="M525" s="17" t="s">
        <v>40</v>
      </c>
      <c r="N525" s="17" t="s">
        <v>1832</v>
      </c>
      <c r="O525" s="17" t="s">
        <v>1832</v>
      </c>
      <c r="P525" s="17">
        <v>1952</v>
      </c>
      <c r="Q525" s="17">
        <v>2024</v>
      </c>
      <c r="R525" s="17" t="s">
        <v>51</v>
      </c>
      <c r="S525" s="17">
        <v>180</v>
      </c>
      <c r="T525" s="17">
        <v>179.9</v>
      </c>
      <c r="U525" s="17">
        <v>126</v>
      </c>
      <c r="V525" s="17"/>
      <c r="W525" s="19"/>
      <c r="X525" s="19">
        <v>14113650</v>
      </c>
      <c r="Y525" s="17">
        <v>2019</v>
      </c>
      <c r="Z525" s="19">
        <v>207396</v>
      </c>
      <c r="AA525" s="17">
        <v>2019</v>
      </c>
      <c r="AB525" s="17" t="s">
        <v>43</v>
      </c>
      <c r="AC525" s="17" t="s">
        <v>12438</v>
      </c>
      <c r="AD525" s="17" t="s">
        <v>43</v>
      </c>
      <c r="AE525" s="17">
        <v>5.36</v>
      </c>
      <c r="AF525" s="17" t="s">
        <v>52</v>
      </c>
      <c r="AG525" s="17">
        <v>1.766</v>
      </c>
      <c r="AH525" s="17">
        <v>2019</v>
      </c>
      <c r="AI525" s="17">
        <v>32.6</v>
      </c>
      <c r="AJ525" s="17" t="s">
        <v>52</v>
      </c>
      <c r="AK525" s="17">
        <v>2</v>
      </c>
      <c r="AL525" s="17">
        <v>1.766</v>
      </c>
      <c r="AM525" s="17">
        <v>2019</v>
      </c>
      <c r="AN525" s="17" t="s">
        <v>1833</v>
      </c>
      <c r="AO525" s="5"/>
    </row>
    <row r="526" spans="1:41" ht="26.25" x14ac:dyDescent="0.25">
      <c r="A526" s="17">
        <v>1003619</v>
      </c>
      <c r="B526" s="17">
        <v>419</v>
      </c>
      <c r="C526" s="17" t="s">
        <v>1699</v>
      </c>
      <c r="D526" s="17" t="s">
        <v>1682</v>
      </c>
      <c r="E526" s="17" t="s">
        <v>1698</v>
      </c>
      <c r="F526" s="17" t="s">
        <v>1700</v>
      </c>
      <c r="G526" s="17" t="s">
        <v>1701</v>
      </c>
      <c r="H526" s="17" t="s">
        <v>1701</v>
      </c>
      <c r="I526" s="18" t="s">
        <v>10682</v>
      </c>
      <c r="J526" s="17">
        <v>27.34104</v>
      </c>
      <c r="K526" s="17">
        <v>-80.696600000000004</v>
      </c>
      <c r="L526" s="34" t="s">
        <v>43</v>
      </c>
      <c r="M526" s="17" t="s">
        <v>58</v>
      </c>
      <c r="N526" s="17" t="s">
        <v>50</v>
      </c>
      <c r="O526" s="17" t="s">
        <v>50</v>
      </c>
      <c r="P526" s="17">
        <v>1981</v>
      </c>
      <c r="Q526" s="17">
        <v>2087</v>
      </c>
      <c r="R526" s="17" t="s">
        <v>51</v>
      </c>
      <c r="S526" s="17"/>
      <c r="T526" s="17">
        <v>187.6</v>
      </c>
      <c r="U526" s="17">
        <v>220</v>
      </c>
      <c r="V526" s="17"/>
      <c r="W526" s="19">
        <v>241553464</v>
      </c>
      <c r="X526" s="19">
        <v>32465910</v>
      </c>
      <c r="Y526" s="17">
        <v>2019</v>
      </c>
      <c r="Z526" s="19">
        <v>2361928</v>
      </c>
      <c r="AA526" s="17">
        <v>2019</v>
      </c>
      <c r="AB526" s="17" t="s">
        <v>43</v>
      </c>
      <c r="AC526" s="17" t="s">
        <v>12438</v>
      </c>
      <c r="AD526" s="17" t="s">
        <v>43</v>
      </c>
      <c r="AE526" s="17">
        <v>10.9</v>
      </c>
      <c r="AF526" s="17" t="s">
        <v>52</v>
      </c>
      <c r="AG526" s="17">
        <v>5.7770000000000001</v>
      </c>
      <c r="AH526" s="17">
        <v>2019</v>
      </c>
      <c r="AI526" s="17">
        <v>41.9</v>
      </c>
      <c r="AJ526" s="17" t="s">
        <v>52</v>
      </c>
      <c r="AK526" s="17">
        <v>3</v>
      </c>
      <c r="AL526" s="17">
        <v>5.7770000000000001</v>
      </c>
      <c r="AM526" s="17">
        <v>2019</v>
      </c>
      <c r="AN526" s="17" t="s">
        <v>8440</v>
      </c>
      <c r="AO526" s="5"/>
    </row>
    <row r="527" spans="1:41" ht="77.25" x14ac:dyDescent="0.25">
      <c r="A527" s="17">
        <v>1008215</v>
      </c>
      <c r="B527" s="17">
        <v>420</v>
      </c>
      <c r="C527" s="17" t="s">
        <v>1839</v>
      </c>
      <c r="D527" s="17" t="s">
        <v>1682</v>
      </c>
      <c r="E527" s="17"/>
      <c r="F527" s="17" t="s">
        <v>1840</v>
      </c>
      <c r="G527" s="17" t="s">
        <v>1841</v>
      </c>
      <c r="H527" s="17" t="s">
        <v>802</v>
      </c>
      <c r="I527" s="18" t="s">
        <v>10683</v>
      </c>
      <c r="J527" s="17">
        <v>28.481000000000002</v>
      </c>
      <c r="K527" s="17">
        <v>-81.208299999999994</v>
      </c>
      <c r="L527" s="34" t="s">
        <v>52</v>
      </c>
      <c r="M527" s="17" t="s">
        <v>40</v>
      </c>
      <c r="N527" s="17" t="s">
        <v>13227</v>
      </c>
      <c r="O527" s="17" t="s">
        <v>13227</v>
      </c>
      <c r="P527" s="17">
        <v>1972</v>
      </c>
      <c r="Q527" s="17">
        <v>2088</v>
      </c>
      <c r="R527" s="17" t="s">
        <v>51</v>
      </c>
      <c r="S527" s="17"/>
      <c r="T527" s="17">
        <v>717.4</v>
      </c>
      <c r="U527" s="17">
        <v>65</v>
      </c>
      <c r="V527" s="17"/>
      <c r="W527" s="19">
        <v>64559937</v>
      </c>
      <c r="X527" s="19">
        <v>32954638</v>
      </c>
      <c r="Y527" s="17">
        <v>2019</v>
      </c>
      <c r="Z527" s="19">
        <v>990732</v>
      </c>
      <c r="AA527" s="17">
        <v>2019</v>
      </c>
      <c r="AB527" s="17" t="s">
        <v>43</v>
      </c>
      <c r="AC527" s="17" t="s">
        <v>12438</v>
      </c>
      <c r="AD527" s="17" t="s">
        <v>43</v>
      </c>
      <c r="AE527" s="17">
        <v>9.5399999999999991</v>
      </c>
      <c r="AF527" s="17" t="s">
        <v>52</v>
      </c>
      <c r="AG527" s="17">
        <v>5.3520000000000003</v>
      </c>
      <c r="AH527" s="17">
        <v>2019</v>
      </c>
      <c r="AI527" s="17">
        <v>47</v>
      </c>
      <c r="AJ527" s="17" t="s">
        <v>52</v>
      </c>
      <c r="AK527" s="17">
        <v>4</v>
      </c>
      <c r="AL527" s="17"/>
      <c r="AM527" s="17"/>
      <c r="AN527" s="17" t="s">
        <v>9674</v>
      </c>
      <c r="AO527" s="5"/>
    </row>
    <row r="528" spans="1:41" ht="77.25" x14ac:dyDescent="0.25">
      <c r="A528" s="17">
        <v>1000349</v>
      </c>
      <c r="B528" s="17">
        <v>431</v>
      </c>
      <c r="C528" s="17" t="s">
        <v>8441</v>
      </c>
      <c r="D528" s="17" t="s">
        <v>1682</v>
      </c>
      <c r="E528" s="17" t="s">
        <v>8442</v>
      </c>
      <c r="F528" s="17" t="s">
        <v>1842</v>
      </c>
      <c r="G528" s="17" t="s">
        <v>1843</v>
      </c>
      <c r="H528" s="17" t="s">
        <v>1844</v>
      </c>
      <c r="I528" s="18" t="s">
        <v>10684</v>
      </c>
      <c r="J528" s="17">
        <v>28.79278</v>
      </c>
      <c r="K528" s="17">
        <v>-81.088200000000001</v>
      </c>
      <c r="L528" s="34" t="s">
        <v>43</v>
      </c>
      <c r="M528" s="17" t="s">
        <v>40</v>
      </c>
      <c r="N528" s="17" t="s">
        <v>1845</v>
      </c>
      <c r="O528" s="17" t="s">
        <v>1845</v>
      </c>
      <c r="P528" s="17">
        <v>1970</v>
      </c>
      <c r="Q528" s="17">
        <v>2056</v>
      </c>
      <c r="R528" s="17" t="s">
        <v>51</v>
      </c>
      <c r="S528" s="17">
        <v>240</v>
      </c>
      <c r="T528" s="17">
        <v>181.2</v>
      </c>
      <c r="U528" s="17">
        <v>250</v>
      </c>
      <c r="V528" s="17">
        <v>100</v>
      </c>
      <c r="W528" s="19">
        <v>33135762</v>
      </c>
      <c r="X528" s="19">
        <v>10934120</v>
      </c>
      <c r="Y528" s="17">
        <v>2019</v>
      </c>
      <c r="Z528" s="19">
        <v>386305</v>
      </c>
      <c r="AA528" s="17">
        <v>2019</v>
      </c>
      <c r="AB528" s="17" t="s">
        <v>43</v>
      </c>
      <c r="AC528" s="17" t="s">
        <v>12438</v>
      </c>
      <c r="AD528" s="17" t="s">
        <v>43</v>
      </c>
      <c r="AE528" s="17">
        <v>3.98</v>
      </c>
      <c r="AF528" s="17" t="s">
        <v>52</v>
      </c>
      <c r="AG528" s="17">
        <v>1.0169999999999999</v>
      </c>
      <c r="AH528" s="17">
        <v>2019</v>
      </c>
      <c r="AI528" s="17">
        <v>49.2</v>
      </c>
      <c r="AJ528" s="17" t="s">
        <v>52</v>
      </c>
      <c r="AK528" s="17">
        <v>2</v>
      </c>
      <c r="AL528" s="17"/>
      <c r="AM528" s="17"/>
      <c r="AN528" s="17" t="s">
        <v>1846</v>
      </c>
      <c r="AO528" s="5"/>
    </row>
    <row r="529" spans="1:41" ht="77.25" x14ac:dyDescent="0.25">
      <c r="A529" s="17">
        <v>1007820</v>
      </c>
      <c r="B529" s="17">
        <v>2053</v>
      </c>
      <c r="C529" s="17" t="s">
        <v>1847</v>
      </c>
      <c r="D529" s="17" t="s">
        <v>1682</v>
      </c>
      <c r="E529" s="17" t="s">
        <v>8443</v>
      </c>
      <c r="F529" s="17" t="s">
        <v>8444</v>
      </c>
      <c r="G529" s="17" t="s">
        <v>1749</v>
      </c>
      <c r="H529" s="17" t="s">
        <v>1705</v>
      </c>
      <c r="I529" s="18" t="s">
        <v>10685</v>
      </c>
      <c r="J529" s="17">
        <v>26.763000000000002</v>
      </c>
      <c r="K529" s="17">
        <v>-80.137435999999994</v>
      </c>
      <c r="L529" s="34" t="s">
        <v>43</v>
      </c>
      <c r="M529" s="17" t="s">
        <v>40</v>
      </c>
      <c r="N529" s="17" t="s">
        <v>1706</v>
      </c>
      <c r="O529" s="17" t="s">
        <v>1706</v>
      </c>
      <c r="P529" s="17">
        <v>1989</v>
      </c>
      <c r="Q529" s="17">
        <v>2063</v>
      </c>
      <c r="R529" s="17" t="s">
        <v>51</v>
      </c>
      <c r="S529" s="17"/>
      <c r="T529" s="17">
        <v>206.5</v>
      </c>
      <c r="U529" s="17">
        <v>100</v>
      </c>
      <c r="V529" s="17"/>
      <c r="W529" s="19">
        <v>50967207</v>
      </c>
      <c r="X529" s="19">
        <v>18141170</v>
      </c>
      <c r="Y529" s="17">
        <v>2019</v>
      </c>
      <c r="Z529" s="19">
        <v>615586</v>
      </c>
      <c r="AA529" s="17">
        <v>2019</v>
      </c>
      <c r="AB529" s="17" t="s">
        <v>43</v>
      </c>
      <c r="AC529" s="17" t="s">
        <v>12438</v>
      </c>
      <c r="AD529" s="17" t="s">
        <v>43</v>
      </c>
      <c r="AE529" s="17">
        <v>9.15</v>
      </c>
      <c r="AF529" s="17" t="s">
        <v>52</v>
      </c>
      <c r="AG529" s="17">
        <v>3.1659999999999999</v>
      </c>
      <c r="AH529" s="17">
        <v>2019</v>
      </c>
      <c r="AI529" s="17">
        <v>39.6</v>
      </c>
      <c r="AJ529" s="17" t="s">
        <v>52</v>
      </c>
      <c r="AK529" s="17">
        <v>2</v>
      </c>
      <c r="AL529" s="17"/>
      <c r="AM529" s="17"/>
      <c r="AN529" s="17" t="s">
        <v>9437</v>
      </c>
      <c r="AO529" s="5"/>
    </row>
    <row r="530" spans="1:41" ht="26.25" x14ac:dyDescent="0.25">
      <c r="A530" s="17">
        <v>1003243</v>
      </c>
      <c r="B530" s="17">
        <v>20696</v>
      </c>
      <c r="C530" s="17" t="s">
        <v>9543</v>
      </c>
      <c r="D530" s="17" t="s">
        <v>1682</v>
      </c>
      <c r="E530" s="17"/>
      <c r="F530" s="17" t="s">
        <v>9544</v>
      </c>
      <c r="G530" s="17" t="s">
        <v>9545</v>
      </c>
      <c r="H530" s="17" t="s">
        <v>1860</v>
      </c>
      <c r="I530" s="18" t="s">
        <v>10686</v>
      </c>
      <c r="J530" s="17">
        <v>28.369724000000001</v>
      </c>
      <c r="K530" s="17">
        <v>-82.560119</v>
      </c>
      <c r="L530" s="34" t="s">
        <v>52</v>
      </c>
      <c r="M530" s="17" t="s">
        <v>40</v>
      </c>
      <c r="N530" s="17" t="s">
        <v>9546</v>
      </c>
      <c r="O530" s="17"/>
      <c r="P530" s="17">
        <v>1997</v>
      </c>
      <c r="Q530" s="17">
        <v>2055</v>
      </c>
      <c r="R530" s="17" t="s">
        <v>51</v>
      </c>
      <c r="S530" s="17"/>
      <c r="T530" s="17">
        <v>19.399999999999999</v>
      </c>
      <c r="U530" s="17"/>
      <c r="V530" s="17"/>
      <c r="W530" s="19">
        <v>652479</v>
      </c>
      <c r="X530" s="19">
        <v>312243</v>
      </c>
      <c r="Y530" s="17">
        <v>2019</v>
      </c>
      <c r="Z530" s="19">
        <v>10329</v>
      </c>
      <c r="AA530" s="17">
        <v>2019</v>
      </c>
      <c r="AB530" s="17" t="s">
        <v>43</v>
      </c>
      <c r="AC530" s="17" t="s">
        <v>12438</v>
      </c>
      <c r="AD530" s="17" t="s">
        <v>43</v>
      </c>
      <c r="AE530" s="17">
        <v>0.159</v>
      </c>
      <c r="AF530" s="17" t="s">
        <v>43</v>
      </c>
      <c r="AG530" s="17"/>
      <c r="AH530" s="17"/>
      <c r="AI530" s="17"/>
      <c r="AJ530" s="17" t="s">
        <v>43</v>
      </c>
      <c r="AK530" s="17"/>
      <c r="AL530" s="17"/>
      <c r="AM530" s="17"/>
      <c r="AN530" s="17"/>
      <c r="AO530" s="5"/>
    </row>
    <row r="531" spans="1:41" ht="77.25" x14ac:dyDescent="0.25">
      <c r="A531" s="17">
        <v>1005656</v>
      </c>
      <c r="B531" s="17">
        <v>406</v>
      </c>
      <c r="C531" s="17" t="s">
        <v>1848</v>
      </c>
      <c r="D531" s="17" t="s">
        <v>1682</v>
      </c>
      <c r="E531" s="17"/>
      <c r="F531" s="17" t="s">
        <v>1849</v>
      </c>
      <c r="G531" s="17" t="s">
        <v>1850</v>
      </c>
      <c r="H531" s="17" t="s">
        <v>205</v>
      </c>
      <c r="I531" s="18" t="s">
        <v>10687</v>
      </c>
      <c r="J531" s="17">
        <v>30.576540000000001</v>
      </c>
      <c r="K531" s="17">
        <v>-87.389700000000005</v>
      </c>
      <c r="L531" s="34" t="s">
        <v>43</v>
      </c>
      <c r="M531" s="17" t="s">
        <v>40</v>
      </c>
      <c r="N531" s="17" t="s">
        <v>1851</v>
      </c>
      <c r="O531" s="17" t="s">
        <v>1851</v>
      </c>
      <c r="P531" s="17">
        <v>1980</v>
      </c>
      <c r="Q531" s="17">
        <v>2042</v>
      </c>
      <c r="R531" s="17" t="s">
        <v>51</v>
      </c>
      <c r="S531" s="17">
        <v>557</v>
      </c>
      <c r="T531" s="17">
        <v>116.6</v>
      </c>
      <c r="U531" s="17">
        <v>60</v>
      </c>
      <c r="V531" s="17"/>
      <c r="W531" s="19">
        <v>18346266</v>
      </c>
      <c r="X531" s="19">
        <v>11379309</v>
      </c>
      <c r="Y531" s="17">
        <v>2019</v>
      </c>
      <c r="Z531" s="19">
        <v>277707</v>
      </c>
      <c r="AA531" s="17">
        <v>2019</v>
      </c>
      <c r="AB531" s="17" t="s">
        <v>43</v>
      </c>
      <c r="AC531" s="17" t="s">
        <v>12438</v>
      </c>
      <c r="AD531" s="17" t="s">
        <v>43</v>
      </c>
      <c r="AE531" s="17">
        <v>4.07</v>
      </c>
      <c r="AF531" s="17" t="s">
        <v>52</v>
      </c>
      <c r="AG531" s="17">
        <v>1.9450000000000001</v>
      </c>
      <c r="AH531" s="17">
        <v>2019</v>
      </c>
      <c r="AI531" s="17">
        <v>49.3</v>
      </c>
      <c r="AJ531" s="17" t="s">
        <v>52</v>
      </c>
      <c r="AK531" s="17"/>
      <c r="AL531" s="17">
        <v>0.215</v>
      </c>
      <c r="AM531" s="17">
        <v>2019</v>
      </c>
      <c r="AN531" s="17" t="s">
        <v>8445</v>
      </c>
      <c r="AO531" s="5"/>
    </row>
    <row r="532" spans="1:41" ht="39" x14ac:dyDescent="0.25">
      <c r="A532" s="17">
        <v>1000218</v>
      </c>
      <c r="B532" s="17">
        <v>20853</v>
      </c>
      <c r="C532" s="17" t="s">
        <v>10015</v>
      </c>
      <c r="D532" s="17" t="s">
        <v>1682</v>
      </c>
      <c r="E532" s="17" t="s">
        <v>10016</v>
      </c>
      <c r="F532" s="17" t="s">
        <v>10017</v>
      </c>
      <c r="G532" s="17" t="s">
        <v>10018</v>
      </c>
      <c r="H532" s="17" t="s">
        <v>802</v>
      </c>
      <c r="I532" s="18" t="s">
        <v>10688</v>
      </c>
      <c r="J532" s="17">
        <v>28.487324999999998</v>
      </c>
      <c r="K532" s="17">
        <v>-81.651813000000004</v>
      </c>
      <c r="L532" s="34" t="s">
        <v>43</v>
      </c>
      <c r="M532" s="17" t="s">
        <v>58</v>
      </c>
      <c r="N532" s="17" t="s">
        <v>50</v>
      </c>
      <c r="O532" s="17"/>
      <c r="P532" s="17">
        <v>1988</v>
      </c>
      <c r="Q532" s="17">
        <v>1999</v>
      </c>
      <c r="R532" s="17" t="s">
        <v>42</v>
      </c>
      <c r="S532" s="17"/>
      <c r="T532" s="17"/>
      <c r="U532" s="17"/>
      <c r="V532" s="17"/>
      <c r="W532" s="19"/>
      <c r="X532" s="19">
        <v>1386782.3570000001</v>
      </c>
      <c r="Y532" s="17">
        <v>1999</v>
      </c>
      <c r="Z532" s="19">
        <v>118620.3026</v>
      </c>
      <c r="AA532" s="17">
        <v>1999</v>
      </c>
      <c r="AB532" s="17" t="s">
        <v>43</v>
      </c>
      <c r="AC532" s="17" t="s">
        <v>12438</v>
      </c>
      <c r="AD532" s="17" t="s">
        <v>43</v>
      </c>
      <c r="AE532" s="17"/>
      <c r="AF532" s="17" t="s">
        <v>43</v>
      </c>
      <c r="AG532" s="17"/>
      <c r="AH532" s="17"/>
      <c r="AI532" s="17"/>
      <c r="AJ532" s="17" t="s">
        <v>43</v>
      </c>
      <c r="AK532" s="17"/>
      <c r="AL532" s="17"/>
      <c r="AM532" s="17"/>
      <c r="AN532" s="17"/>
      <c r="AO532" s="5"/>
    </row>
    <row r="533" spans="1:41" ht="26.25" x14ac:dyDescent="0.25">
      <c r="A533" s="17">
        <v>1006049</v>
      </c>
      <c r="B533" s="17">
        <v>426</v>
      </c>
      <c r="C533" s="17" t="s">
        <v>1855</v>
      </c>
      <c r="D533" s="17" t="s">
        <v>1682</v>
      </c>
      <c r="E533" s="17" t="s">
        <v>1852</v>
      </c>
      <c r="F533" s="17" t="s">
        <v>1853</v>
      </c>
      <c r="G533" s="17" t="s">
        <v>1854</v>
      </c>
      <c r="H533" s="17" t="s">
        <v>1643</v>
      </c>
      <c r="I533" s="18" t="s">
        <v>10689</v>
      </c>
      <c r="J533" s="17">
        <v>29.7196</v>
      </c>
      <c r="K533" s="17">
        <v>-81.665499999999994</v>
      </c>
      <c r="L533" s="34" t="s">
        <v>43</v>
      </c>
      <c r="M533" s="17" t="s">
        <v>40</v>
      </c>
      <c r="N533" s="17" t="s">
        <v>1766</v>
      </c>
      <c r="O533" s="17" t="s">
        <v>1766</v>
      </c>
      <c r="P533" s="17">
        <v>1960</v>
      </c>
      <c r="Q533" s="17">
        <v>2022</v>
      </c>
      <c r="R533" s="17" t="s">
        <v>51</v>
      </c>
      <c r="S533" s="17">
        <v>80</v>
      </c>
      <c r="T533" s="17"/>
      <c r="U533" s="17">
        <v>60</v>
      </c>
      <c r="V533" s="17"/>
      <c r="W533" s="19">
        <v>3123316</v>
      </c>
      <c r="X533" s="19">
        <v>2820777</v>
      </c>
      <c r="Y533" s="17">
        <v>2019</v>
      </c>
      <c r="Z533" s="19">
        <v>118948</v>
      </c>
      <c r="AA533" s="17">
        <v>2019</v>
      </c>
      <c r="AB533" s="17" t="s">
        <v>43</v>
      </c>
      <c r="AC533" s="17" t="s">
        <v>12438</v>
      </c>
      <c r="AD533" s="17" t="s">
        <v>43</v>
      </c>
      <c r="AE533" s="17"/>
      <c r="AF533" s="17" t="s">
        <v>43</v>
      </c>
      <c r="AG533" s="17"/>
      <c r="AH533" s="17"/>
      <c r="AI533" s="17"/>
      <c r="AJ533" s="17" t="s">
        <v>43</v>
      </c>
      <c r="AK533" s="17"/>
      <c r="AL533" s="17"/>
      <c r="AM533" s="17"/>
      <c r="AN533" s="17"/>
      <c r="AO533" s="5"/>
    </row>
    <row r="534" spans="1:41" ht="39" x14ac:dyDescent="0.25">
      <c r="A534" s="17"/>
      <c r="B534" s="17">
        <v>391</v>
      </c>
      <c r="C534" s="17" t="s">
        <v>1856</v>
      </c>
      <c r="D534" s="17" t="s">
        <v>1682</v>
      </c>
      <c r="E534" s="17" t="s">
        <v>1857</v>
      </c>
      <c r="F534" s="17" t="s">
        <v>1858</v>
      </c>
      <c r="G534" s="17" t="s">
        <v>1859</v>
      </c>
      <c r="H534" s="17" t="s">
        <v>1860</v>
      </c>
      <c r="I534" s="18" t="s">
        <v>10690</v>
      </c>
      <c r="J534" s="17">
        <v>28.286100000000001</v>
      </c>
      <c r="K534" s="17">
        <v>-82.680599999999998</v>
      </c>
      <c r="L534" s="34" t="s">
        <v>43</v>
      </c>
      <c r="M534" s="17" t="s">
        <v>40</v>
      </c>
      <c r="N534" s="17"/>
      <c r="O534" s="17" t="s">
        <v>9546</v>
      </c>
      <c r="P534" s="17"/>
      <c r="Q534" s="17">
        <v>1982</v>
      </c>
      <c r="R534" s="17" t="s">
        <v>42</v>
      </c>
      <c r="S534" s="17"/>
      <c r="T534" s="17">
        <v>30</v>
      </c>
      <c r="U534" s="17"/>
      <c r="V534" s="17"/>
      <c r="W534" s="19"/>
      <c r="X534" s="19">
        <v>680000</v>
      </c>
      <c r="Y534" s="17">
        <v>1982</v>
      </c>
      <c r="Z534" s="19">
        <v>102939</v>
      </c>
      <c r="AA534" s="17"/>
      <c r="AB534" s="17" t="s">
        <v>60</v>
      </c>
      <c r="AC534" s="17" t="s">
        <v>12438</v>
      </c>
      <c r="AD534" s="17" t="s">
        <v>43</v>
      </c>
      <c r="AE534" s="17"/>
      <c r="AF534" s="17" t="s">
        <v>52</v>
      </c>
      <c r="AG534" s="17"/>
      <c r="AH534" s="17"/>
      <c r="AI534" s="17">
        <v>50</v>
      </c>
      <c r="AJ534" s="17" t="s">
        <v>52</v>
      </c>
      <c r="AK534" s="17">
        <v>1</v>
      </c>
      <c r="AL534" s="17"/>
      <c r="AM534" s="17"/>
      <c r="AN534" s="17"/>
      <c r="AO534" s="5"/>
    </row>
    <row r="535" spans="1:41" ht="39" x14ac:dyDescent="0.25">
      <c r="A535" s="17"/>
      <c r="B535" s="17">
        <v>400</v>
      </c>
      <c r="C535" s="17" t="s">
        <v>1861</v>
      </c>
      <c r="D535" s="17" t="s">
        <v>1682</v>
      </c>
      <c r="E535" s="17"/>
      <c r="F535" s="17" t="s">
        <v>1862</v>
      </c>
      <c r="G535" s="17" t="s">
        <v>1863</v>
      </c>
      <c r="H535" s="17" t="s">
        <v>1864</v>
      </c>
      <c r="I535" s="18" t="s">
        <v>10691</v>
      </c>
      <c r="J535" s="17">
        <v>30.0047</v>
      </c>
      <c r="K535" s="17">
        <v>-81.740200000000002</v>
      </c>
      <c r="L535" s="34" t="s">
        <v>43</v>
      </c>
      <c r="M535" s="17" t="s">
        <v>40</v>
      </c>
      <c r="N535" s="17" t="s">
        <v>1865</v>
      </c>
      <c r="O535" s="17" t="s">
        <v>1865</v>
      </c>
      <c r="P535" s="17">
        <v>1988</v>
      </c>
      <c r="Q535" s="17"/>
      <c r="R535" s="17" t="s">
        <v>42</v>
      </c>
      <c r="S535" s="17"/>
      <c r="T535" s="17"/>
      <c r="U535" s="17">
        <v>13</v>
      </c>
      <c r="V535" s="17"/>
      <c r="W535" s="19"/>
      <c r="X535" s="19">
        <v>545688</v>
      </c>
      <c r="Y535" s="17"/>
      <c r="Z535" s="19">
        <v>60632</v>
      </c>
      <c r="AA535" s="17"/>
      <c r="AB535" s="17" t="s">
        <v>60</v>
      </c>
      <c r="AC535" s="17" t="s">
        <v>12438</v>
      </c>
      <c r="AD535" s="17" t="s">
        <v>43</v>
      </c>
      <c r="AE535" s="17"/>
      <c r="AF535" s="17" t="s">
        <v>43</v>
      </c>
      <c r="AG535" s="17"/>
      <c r="AH535" s="17"/>
      <c r="AI535" s="17"/>
      <c r="AJ535" s="17" t="s">
        <v>43</v>
      </c>
      <c r="AK535" s="17"/>
      <c r="AL535" s="17"/>
      <c r="AM535" s="17"/>
      <c r="AN535" s="17"/>
      <c r="AO535" s="5"/>
    </row>
    <row r="536" spans="1:41" ht="51.75" x14ac:dyDescent="0.25">
      <c r="A536" s="17"/>
      <c r="B536" s="17">
        <v>421</v>
      </c>
      <c r="C536" s="17" t="s">
        <v>1866</v>
      </c>
      <c r="D536" s="17" t="s">
        <v>1682</v>
      </c>
      <c r="E536" s="17"/>
      <c r="F536" s="17" t="s">
        <v>1867</v>
      </c>
      <c r="G536" s="17" t="s">
        <v>1868</v>
      </c>
      <c r="H536" s="17" t="s">
        <v>1774</v>
      </c>
      <c r="I536" s="18" t="s">
        <v>10692</v>
      </c>
      <c r="J536" s="17">
        <v>28.233499999999999</v>
      </c>
      <c r="K536" s="17">
        <v>-81.307900000000004</v>
      </c>
      <c r="L536" s="34" t="s">
        <v>43</v>
      </c>
      <c r="M536" s="17" t="s">
        <v>40</v>
      </c>
      <c r="N536" s="17" t="s">
        <v>1869</v>
      </c>
      <c r="O536" s="17" t="s">
        <v>1869</v>
      </c>
      <c r="P536" s="17">
        <v>1965</v>
      </c>
      <c r="Q536" s="17">
        <v>2003</v>
      </c>
      <c r="R536" s="17" t="s">
        <v>42</v>
      </c>
      <c r="S536" s="17">
        <v>38</v>
      </c>
      <c r="T536" s="17">
        <v>32</v>
      </c>
      <c r="U536" s="17"/>
      <c r="V536" s="17">
        <v>60</v>
      </c>
      <c r="W536" s="19"/>
      <c r="X536" s="19">
        <v>1765053</v>
      </c>
      <c r="Y536" s="17"/>
      <c r="Z536" s="19">
        <v>203404</v>
      </c>
      <c r="AA536" s="17">
        <v>2003</v>
      </c>
      <c r="AB536" s="17" t="s">
        <v>60</v>
      </c>
      <c r="AC536" s="17" t="s">
        <v>12438</v>
      </c>
      <c r="AD536" s="17" t="s">
        <v>43</v>
      </c>
      <c r="AE536" s="17"/>
      <c r="AF536" s="17" t="s">
        <v>43</v>
      </c>
      <c r="AG536" s="17"/>
      <c r="AH536" s="17"/>
      <c r="AI536" s="17"/>
      <c r="AJ536" s="17" t="s">
        <v>43</v>
      </c>
      <c r="AK536" s="17"/>
      <c r="AL536" s="17"/>
      <c r="AM536" s="17"/>
      <c r="AN536" s="17" t="s">
        <v>8446</v>
      </c>
      <c r="AO536" s="5"/>
    </row>
    <row r="537" spans="1:41" ht="26.25" x14ac:dyDescent="0.25">
      <c r="A537" s="17">
        <v>1007091</v>
      </c>
      <c r="B537" s="17">
        <v>386</v>
      </c>
      <c r="C537" s="17" t="s">
        <v>1874</v>
      </c>
      <c r="D537" s="17" t="s">
        <v>1682</v>
      </c>
      <c r="E537" s="17"/>
      <c r="F537" s="17" t="s">
        <v>1875</v>
      </c>
      <c r="G537" s="17" t="s">
        <v>1752</v>
      </c>
      <c r="H537" s="17" t="s">
        <v>1753</v>
      </c>
      <c r="I537" s="18" t="s">
        <v>10693</v>
      </c>
      <c r="J537" s="17">
        <v>30.233457999999999</v>
      </c>
      <c r="K537" s="17">
        <v>-81.828485999999998</v>
      </c>
      <c r="L537" s="34" t="s">
        <v>43</v>
      </c>
      <c r="M537" s="17" t="s">
        <v>40</v>
      </c>
      <c r="N537" s="17" t="s">
        <v>1876</v>
      </c>
      <c r="O537" s="17" t="s">
        <v>1754</v>
      </c>
      <c r="P537" s="17">
        <v>1972</v>
      </c>
      <c r="Q537" s="17">
        <v>1981</v>
      </c>
      <c r="R537" s="17" t="s">
        <v>42</v>
      </c>
      <c r="S537" s="17"/>
      <c r="T537" s="17"/>
      <c r="U537" s="17"/>
      <c r="V537" s="17"/>
      <c r="W537" s="19"/>
      <c r="X537" s="19"/>
      <c r="Y537" s="17"/>
      <c r="Z537" s="19">
        <v>57200</v>
      </c>
      <c r="AA537" s="17"/>
      <c r="AB537" s="17" t="s">
        <v>60</v>
      </c>
      <c r="AC537" s="17" t="s">
        <v>12438</v>
      </c>
      <c r="AD537" s="17" t="s">
        <v>43</v>
      </c>
      <c r="AE537" s="17"/>
      <c r="AF537" s="17" t="s">
        <v>43</v>
      </c>
      <c r="AG537" s="17"/>
      <c r="AH537" s="17"/>
      <c r="AI537" s="17"/>
      <c r="AJ537" s="17" t="s">
        <v>43</v>
      </c>
      <c r="AK537" s="17"/>
      <c r="AL537" s="17"/>
      <c r="AM537" s="17"/>
      <c r="AN537" s="17"/>
      <c r="AO537" s="5"/>
    </row>
    <row r="538" spans="1:41" ht="26.25" x14ac:dyDescent="0.25">
      <c r="A538" s="17">
        <v>1000010</v>
      </c>
      <c r="B538" s="17">
        <v>429</v>
      </c>
      <c r="C538" s="17" t="s">
        <v>1877</v>
      </c>
      <c r="D538" s="17" t="s">
        <v>1682</v>
      </c>
      <c r="E538" s="17"/>
      <c r="F538" s="17" t="s">
        <v>8449</v>
      </c>
      <c r="G538" s="17" t="s">
        <v>1260</v>
      </c>
      <c r="H538" s="17" t="s">
        <v>1878</v>
      </c>
      <c r="I538" s="18" t="s">
        <v>10694</v>
      </c>
      <c r="J538" s="17">
        <v>30.578499999999998</v>
      </c>
      <c r="K538" s="17">
        <v>-87.066400000000002</v>
      </c>
      <c r="L538" s="34" t="s">
        <v>43</v>
      </c>
      <c r="M538" s="17" t="s">
        <v>40</v>
      </c>
      <c r="N538" s="17" t="s">
        <v>1879</v>
      </c>
      <c r="O538" s="17" t="s">
        <v>1879</v>
      </c>
      <c r="P538" s="17">
        <v>1978</v>
      </c>
      <c r="Q538" s="17">
        <v>2055</v>
      </c>
      <c r="R538" s="17" t="s">
        <v>51</v>
      </c>
      <c r="S538" s="17"/>
      <c r="T538" s="17">
        <v>128</v>
      </c>
      <c r="U538" s="17">
        <v>20</v>
      </c>
      <c r="V538" s="17"/>
      <c r="W538" s="19"/>
      <c r="X538" s="19">
        <v>4014019</v>
      </c>
      <c r="Y538" s="17">
        <v>2019</v>
      </c>
      <c r="Z538" s="19">
        <v>286700</v>
      </c>
      <c r="AA538" s="17">
        <v>2019</v>
      </c>
      <c r="AB538" s="17" t="s">
        <v>43</v>
      </c>
      <c r="AC538" s="17" t="s">
        <v>12438</v>
      </c>
      <c r="AD538" s="17" t="s">
        <v>43</v>
      </c>
      <c r="AE538" s="17">
        <v>1.3</v>
      </c>
      <c r="AF538" s="17" t="s">
        <v>52</v>
      </c>
      <c r="AG538" s="17">
        <v>0.25800000000000001</v>
      </c>
      <c r="AH538" s="17">
        <v>2019</v>
      </c>
      <c r="AI538" s="17">
        <v>50.3</v>
      </c>
      <c r="AJ538" s="17" t="s">
        <v>52</v>
      </c>
      <c r="AK538" s="17"/>
      <c r="AL538" s="17">
        <v>0.25800000000000001</v>
      </c>
      <c r="AM538" s="17">
        <v>2019</v>
      </c>
      <c r="AN538" s="17" t="s">
        <v>8199</v>
      </c>
      <c r="AO538" s="5"/>
    </row>
    <row r="539" spans="1:41" ht="26.25" x14ac:dyDescent="0.25">
      <c r="A539" s="17"/>
      <c r="B539" s="17">
        <v>403</v>
      </c>
      <c r="C539" s="17" t="s">
        <v>1880</v>
      </c>
      <c r="D539" s="17" t="s">
        <v>1682</v>
      </c>
      <c r="E539" s="17"/>
      <c r="F539" s="17" t="s">
        <v>1881</v>
      </c>
      <c r="G539" s="17" t="s">
        <v>1882</v>
      </c>
      <c r="H539" s="17" t="s">
        <v>1810</v>
      </c>
      <c r="I539" s="18" t="s">
        <v>10695</v>
      </c>
      <c r="J539" s="17">
        <v>25.5336</v>
      </c>
      <c r="K539" s="17">
        <v>-80.345100000000002</v>
      </c>
      <c r="L539" s="34" t="s">
        <v>43</v>
      </c>
      <c r="M539" s="17" t="s">
        <v>40</v>
      </c>
      <c r="N539" s="17" t="s">
        <v>1832</v>
      </c>
      <c r="O539" s="17" t="s">
        <v>1832</v>
      </c>
      <c r="P539" s="17">
        <v>1950</v>
      </c>
      <c r="Q539" s="17">
        <v>1979</v>
      </c>
      <c r="R539" s="17" t="s">
        <v>42</v>
      </c>
      <c r="S539" s="17"/>
      <c r="T539" s="17"/>
      <c r="U539" s="17"/>
      <c r="V539" s="17"/>
      <c r="W539" s="19"/>
      <c r="X539" s="19"/>
      <c r="Y539" s="17"/>
      <c r="Z539" s="19"/>
      <c r="AA539" s="17"/>
      <c r="AB539" s="17" t="s">
        <v>60</v>
      </c>
      <c r="AC539" s="17" t="s">
        <v>12438</v>
      </c>
      <c r="AD539" s="17" t="s">
        <v>43</v>
      </c>
      <c r="AE539" s="17"/>
      <c r="AF539" s="17" t="s">
        <v>43</v>
      </c>
      <c r="AG539" s="17"/>
      <c r="AH539" s="17"/>
      <c r="AI539" s="17"/>
      <c r="AJ539" s="17" t="s">
        <v>43</v>
      </c>
      <c r="AK539" s="17"/>
      <c r="AL539" s="17"/>
      <c r="AM539" s="17"/>
      <c r="AN539" s="17"/>
      <c r="AO539" s="5"/>
    </row>
    <row r="540" spans="1:41" ht="51.75" x14ac:dyDescent="0.25">
      <c r="A540" s="17">
        <v>1004682</v>
      </c>
      <c r="B540" s="17">
        <v>404</v>
      </c>
      <c r="C540" s="17" t="s">
        <v>1883</v>
      </c>
      <c r="D540" s="17" t="s">
        <v>1682</v>
      </c>
      <c r="E540" s="17" t="s">
        <v>1884</v>
      </c>
      <c r="F540" s="17" t="s">
        <v>1885</v>
      </c>
      <c r="G540" s="17" t="s">
        <v>1886</v>
      </c>
      <c r="H540" s="17" t="s">
        <v>1810</v>
      </c>
      <c r="I540" s="18" t="s">
        <v>10695</v>
      </c>
      <c r="J540" s="17">
        <v>25.544499999999999</v>
      </c>
      <c r="K540" s="17">
        <v>-80.347700000000003</v>
      </c>
      <c r="L540" s="34" t="s">
        <v>43</v>
      </c>
      <c r="M540" s="17" t="s">
        <v>40</v>
      </c>
      <c r="N540" s="17" t="s">
        <v>1832</v>
      </c>
      <c r="O540" s="17" t="s">
        <v>1832</v>
      </c>
      <c r="P540" s="17">
        <v>1979</v>
      </c>
      <c r="Q540" s="17">
        <v>2029</v>
      </c>
      <c r="R540" s="17" t="s">
        <v>51</v>
      </c>
      <c r="S540" s="17">
        <v>110</v>
      </c>
      <c r="T540" s="17">
        <v>50</v>
      </c>
      <c r="U540" s="17">
        <v>140</v>
      </c>
      <c r="V540" s="17"/>
      <c r="W540" s="19">
        <v>21184000</v>
      </c>
      <c r="X540" s="19">
        <v>19341990</v>
      </c>
      <c r="Y540" s="17">
        <v>2019</v>
      </c>
      <c r="Z540" s="19">
        <v>412721</v>
      </c>
      <c r="AA540" s="17">
        <v>2019</v>
      </c>
      <c r="AB540" s="17" t="s">
        <v>43</v>
      </c>
      <c r="AC540" s="17" t="s">
        <v>12438</v>
      </c>
      <c r="AD540" s="17" t="s">
        <v>43</v>
      </c>
      <c r="AE540" s="17"/>
      <c r="AF540" s="17" t="s">
        <v>52</v>
      </c>
      <c r="AG540" s="17">
        <v>1.804</v>
      </c>
      <c r="AH540" s="17">
        <v>2019</v>
      </c>
      <c r="AI540" s="17">
        <v>31.7</v>
      </c>
      <c r="AJ540" s="17" t="s">
        <v>52</v>
      </c>
      <c r="AK540" s="17">
        <v>1</v>
      </c>
      <c r="AL540" s="17">
        <v>1.804</v>
      </c>
      <c r="AM540" s="17">
        <v>2019</v>
      </c>
      <c r="AN540" s="17" t="s">
        <v>1887</v>
      </c>
      <c r="AO540" s="5"/>
    </row>
    <row r="541" spans="1:41" ht="26.25" x14ac:dyDescent="0.25">
      <c r="A541" s="17"/>
      <c r="B541" s="17">
        <v>382</v>
      </c>
      <c r="C541" s="17" t="s">
        <v>1888</v>
      </c>
      <c r="D541" s="17" t="s">
        <v>1682</v>
      </c>
      <c r="E541" s="17"/>
      <c r="F541" s="17" t="s">
        <v>1889</v>
      </c>
      <c r="G541" s="17" t="s">
        <v>1882</v>
      </c>
      <c r="H541" s="17" t="s">
        <v>1810</v>
      </c>
      <c r="I541" s="18" t="s">
        <v>10695</v>
      </c>
      <c r="J541" s="17">
        <v>25.545400000000001</v>
      </c>
      <c r="K541" s="17">
        <v>-80.345799999999997</v>
      </c>
      <c r="L541" s="34" t="s">
        <v>43</v>
      </c>
      <c r="M541" s="17" t="s">
        <v>40</v>
      </c>
      <c r="N541" s="17" t="s">
        <v>1832</v>
      </c>
      <c r="O541" s="17" t="s">
        <v>1832</v>
      </c>
      <c r="P541" s="17"/>
      <c r="Q541" s="17"/>
      <c r="R541" s="17" t="s">
        <v>42</v>
      </c>
      <c r="S541" s="17"/>
      <c r="T541" s="17"/>
      <c r="U541" s="17"/>
      <c r="V541" s="17"/>
      <c r="W541" s="19"/>
      <c r="X541" s="19"/>
      <c r="Y541" s="17"/>
      <c r="Z541" s="19">
        <v>85800</v>
      </c>
      <c r="AA541" s="17"/>
      <c r="AB541" s="17" t="s">
        <v>60</v>
      </c>
      <c r="AC541" s="17" t="s">
        <v>12438</v>
      </c>
      <c r="AD541" s="17" t="s">
        <v>43</v>
      </c>
      <c r="AE541" s="17"/>
      <c r="AF541" s="17" t="s">
        <v>43</v>
      </c>
      <c r="AG541" s="17"/>
      <c r="AH541" s="17"/>
      <c r="AI541" s="17"/>
      <c r="AJ541" s="17" t="s">
        <v>43</v>
      </c>
      <c r="AK541" s="17"/>
      <c r="AL541" s="17"/>
      <c r="AM541" s="17"/>
      <c r="AN541" s="17"/>
      <c r="AO541" s="5"/>
    </row>
    <row r="542" spans="1:41" ht="77.25" x14ac:dyDescent="0.25">
      <c r="A542" s="17">
        <v>1003560</v>
      </c>
      <c r="B542" s="17">
        <v>2135</v>
      </c>
      <c r="C542" s="17" t="s">
        <v>1890</v>
      </c>
      <c r="D542" s="17" t="s">
        <v>1682</v>
      </c>
      <c r="E542" s="17"/>
      <c r="F542" s="17" t="s">
        <v>1891</v>
      </c>
      <c r="G542" s="17" t="s">
        <v>1892</v>
      </c>
      <c r="H542" s="17" t="s">
        <v>1762</v>
      </c>
      <c r="I542" s="18" t="s">
        <v>10696</v>
      </c>
      <c r="J542" s="17">
        <v>27.776389999999999</v>
      </c>
      <c r="K542" s="17">
        <v>-82.187500999999997</v>
      </c>
      <c r="L542" s="34" t="s">
        <v>43</v>
      </c>
      <c r="M542" s="17" t="s">
        <v>40</v>
      </c>
      <c r="N542" s="17" t="s">
        <v>8420</v>
      </c>
      <c r="O542" s="17" t="s">
        <v>50</v>
      </c>
      <c r="P542" s="17">
        <v>1984</v>
      </c>
      <c r="Q542" s="17">
        <v>2050</v>
      </c>
      <c r="R542" s="17" t="s">
        <v>51</v>
      </c>
      <c r="S542" s="17"/>
      <c r="T542" s="17">
        <v>196.7</v>
      </c>
      <c r="U542" s="17">
        <v>160</v>
      </c>
      <c r="V542" s="17">
        <v>60</v>
      </c>
      <c r="W542" s="19">
        <v>202694557</v>
      </c>
      <c r="X542" s="19">
        <v>10616175</v>
      </c>
      <c r="Y542" s="17">
        <v>2008</v>
      </c>
      <c r="Z542" s="19">
        <v>249637</v>
      </c>
      <c r="AA542" s="17">
        <v>2019</v>
      </c>
      <c r="AB542" s="17" t="s">
        <v>43</v>
      </c>
      <c r="AC542" s="17" t="s">
        <v>12445</v>
      </c>
      <c r="AD542" s="17" t="s">
        <v>43</v>
      </c>
      <c r="AE542" s="17">
        <v>4.04</v>
      </c>
      <c r="AF542" s="17" t="s">
        <v>52</v>
      </c>
      <c r="AG542" s="17">
        <v>1.649</v>
      </c>
      <c r="AH542" s="17">
        <v>2019</v>
      </c>
      <c r="AI542" s="17">
        <v>39.799999999999997</v>
      </c>
      <c r="AJ542" s="17" t="s">
        <v>52</v>
      </c>
      <c r="AK542" s="17">
        <v>1</v>
      </c>
      <c r="AL542" s="17">
        <v>1.649</v>
      </c>
      <c r="AM542" s="17">
        <v>2019</v>
      </c>
      <c r="AN542" s="17" t="s">
        <v>1893</v>
      </c>
      <c r="AO542" s="5"/>
    </row>
    <row r="543" spans="1:41" ht="26.25" x14ac:dyDescent="0.25">
      <c r="A543" s="17">
        <v>1005089</v>
      </c>
      <c r="B543" s="17">
        <v>422</v>
      </c>
      <c r="C543" s="17" t="s">
        <v>1894</v>
      </c>
      <c r="D543" s="17" t="s">
        <v>1682</v>
      </c>
      <c r="E543" s="17"/>
      <c r="F543" s="17" t="s">
        <v>8450</v>
      </c>
      <c r="G543" s="17" t="s">
        <v>1895</v>
      </c>
      <c r="H543" s="17" t="s">
        <v>1774</v>
      </c>
      <c r="I543" s="18" t="s">
        <v>10697</v>
      </c>
      <c r="J543" s="17">
        <v>28.155100000000001</v>
      </c>
      <c r="K543" s="17">
        <v>-81.422719999999998</v>
      </c>
      <c r="L543" s="34" t="s">
        <v>43</v>
      </c>
      <c r="M543" s="17" t="s">
        <v>40</v>
      </c>
      <c r="N543" s="17" t="s">
        <v>1896</v>
      </c>
      <c r="O543" s="17" t="s">
        <v>1896</v>
      </c>
      <c r="P543" s="17">
        <v>1986</v>
      </c>
      <c r="Q543" s="17">
        <v>2004</v>
      </c>
      <c r="R543" s="17" t="s">
        <v>42</v>
      </c>
      <c r="S543" s="17"/>
      <c r="T543" s="17">
        <v>38.799999999999997</v>
      </c>
      <c r="U543" s="17">
        <v>75</v>
      </c>
      <c r="V543" s="17"/>
      <c r="W543" s="19">
        <v>1300000</v>
      </c>
      <c r="X543" s="19">
        <v>1029000</v>
      </c>
      <c r="Y543" s="17">
        <v>2001</v>
      </c>
      <c r="Z543" s="19">
        <v>85800</v>
      </c>
      <c r="AA543" s="17">
        <v>2001</v>
      </c>
      <c r="AB543" s="17" t="s">
        <v>60</v>
      </c>
      <c r="AC543" s="17" t="s">
        <v>12438</v>
      </c>
      <c r="AD543" s="17" t="s">
        <v>43</v>
      </c>
      <c r="AE543" s="17">
        <v>1.01</v>
      </c>
      <c r="AF543" s="17" t="s">
        <v>52</v>
      </c>
      <c r="AG543" s="17">
        <v>0.19500000000000001</v>
      </c>
      <c r="AH543" s="17">
        <v>2012</v>
      </c>
      <c r="AI543" s="17">
        <v>27.5</v>
      </c>
      <c r="AJ543" s="17" t="s">
        <v>52</v>
      </c>
      <c r="AK543" s="17"/>
      <c r="AL543" s="17">
        <v>0.19500000000000001</v>
      </c>
      <c r="AM543" s="17">
        <v>2012</v>
      </c>
      <c r="AN543" s="17" t="s">
        <v>1897</v>
      </c>
      <c r="AO543" s="5"/>
    </row>
    <row r="544" spans="1:41" ht="39" x14ac:dyDescent="0.25">
      <c r="A544" s="17">
        <v>1007898</v>
      </c>
      <c r="B544" s="17">
        <v>409</v>
      </c>
      <c r="C544" s="17" t="s">
        <v>1898</v>
      </c>
      <c r="D544" s="17" t="s">
        <v>1682</v>
      </c>
      <c r="E544" s="17" t="s">
        <v>1899</v>
      </c>
      <c r="F544" s="17" t="s">
        <v>1900</v>
      </c>
      <c r="G544" s="17" t="s">
        <v>1901</v>
      </c>
      <c r="H544" s="17" t="s">
        <v>175</v>
      </c>
      <c r="I544" s="18" t="s">
        <v>10698</v>
      </c>
      <c r="J544" s="17">
        <v>30.921040000000001</v>
      </c>
      <c r="K544" s="17">
        <v>-85.428539999999998</v>
      </c>
      <c r="L544" s="34" t="s">
        <v>43</v>
      </c>
      <c r="M544" s="17" t="s">
        <v>58</v>
      </c>
      <c r="N544" s="17" t="s">
        <v>50</v>
      </c>
      <c r="O544" s="17" t="s">
        <v>50</v>
      </c>
      <c r="P544" s="17">
        <v>1983</v>
      </c>
      <c r="Q544" s="17">
        <v>2074</v>
      </c>
      <c r="R544" s="17" t="s">
        <v>51</v>
      </c>
      <c r="S544" s="17">
        <v>229</v>
      </c>
      <c r="T544" s="17">
        <v>128.69999999999999</v>
      </c>
      <c r="U544" s="17">
        <v>200</v>
      </c>
      <c r="V544" s="17">
        <v>131</v>
      </c>
      <c r="W544" s="19">
        <v>50527993</v>
      </c>
      <c r="X544" s="19">
        <v>14932511</v>
      </c>
      <c r="Y544" s="17">
        <v>2019</v>
      </c>
      <c r="Z544" s="19">
        <v>1016942</v>
      </c>
      <c r="AA544" s="17">
        <v>2019</v>
      </c>
      <c r="AB544" s="17" t="s">
        <v>43</v>
      </c>
      <c r="AC544" s="17" t="s">
        <v>12445</v>
      </c>
      <c r="AD544" s="17" t="s">
        <v>43</v>
      </c>
      <c r="AE544" s="17">
        <v>4.8499999999999996</v>
      </c>
      <c r="AF544" s="17" t="s">
        <v>52</v>
      </c>
      <c r="AG544" s="17">
        <v>3.919</v>
      </c>
      <c r="AH544" s="17">
        <v>2019</v>
      </c>
      <c r="AI544" s="17">
        <v>50.3</v>
      </c>
      <c r="AJ544" s="17" t="s">
        <v>52</v>
      </c>
      <c r="AK544" s="17">
        <v>1</v>
      </c>
      <c r="AL544" s="17">
        <v>0</v>
      </c>
      <c r="AM544" s="17"/>
      <c r="AN544" s="17" t="s">
        <v>8451</v>
      </c>
      <c r="AO544" s="5"/>
    </row>
    <row r="545" spans="1:41" ht="51.75" x14ac:dyDescent="0.25">
      <c r="A545" s="17">
        <v>1007219</v>
      </c>
      <c r="B545" s="17">
        <v>428</v>
      </c>
      <c r="C545" s="17" t="s">
        <v>10019</v>
      </c>
      <c r="D545" s="17" t="s">
        <v>1682</v>
      </c>
      <c r="E545" s="17"/>
      <c r="F545" s="17" t="s">
        <v>1870</v>
      </c>
      <c r="G545" s="17" t="s">
        <v>1871</v>
      </c>
      <c r="H545" s="17" t="s">
        <v>1872</v>
      </c>
      <c r="I545" s="18" t="s">
        <v>10699</v>
      </c>
      <c r="J545" s="17">
        <v>27.390834000000002</v>
      </c>
      <c r="K545" s="17">
        <v>-80.395556999999997</v>
      </c>
      <c r="L545" s="34" t="s">
        <v>43</v>
      </c>
      <c r="M545" s="17" t="s">
        <v>40</v>
      </c>
      <c r="N545" s="17" t="s">
        <v>8447</v>
      </c>
      <c r="O545" s="17" t="s">
        <v>1873</v>
      </c>
      <c r="P545" s="17">
        <v>1978</v>
      </c>
      <c r="Q545" s="17">
        <v>2072</v>
      </c>
      <c r="R545" s="17" t="s">
        <v>51</v>
      </c>
      <c r="S545" s="17">
        <v>131</v>
      </c>
      <c r="T545" s="17">
        <v>130.6</v>
      </c>
      <c r="U545" s="17">
        <v>125</v>
      </c>
      <c r="V545" s="17"/>
      <c r="W545" s="19">
        <v>22636027</v>
      </c>
      <c r="X545" s="19">
        <v>7678802</v>
      </c>
      <c r="Y545" s="17">
        <v>2019</v>
      </c>
      <c r="Z545" s="19">
        <v>207633</v>
      </c>
      <c r="AA545" s="17">
        <v>2019</v>
      </c>
      <c r="AB545" s="17" t="s">
        <v>43</v>
      </c>
      <c r="AC545" s="17" t="s">
        <v>12438</v>
      </c>
      <c r="AD545" s="17" t="s">
        <v>43</v>
      </c>
      <c r="AE545" s="17">
        <v>3.66</v>
      </c>
      <c r="AF545" s="17" t="s">
        <v>52</v>
      </c>
      <c r="AG545" s="17">
        <v>1.17</v>
      </c>
      <c r="AH545" s="17">
        <v>2019</v>
      </c>
      <c r="AI545" s="17">
        <v>45</v>
      </c>
      <c r="AJ545" s="17" t="s">
        <v>52</v>
      </c>
      <c r="AK545" s="17">
        <v>1</v>
      </c>
      <c r="AL545" s="17"/>
      <c r="AM545" s="17"/>
      <c r="AN545" s="17" t="s">
        <v>8448</v>
      </c>
      <c r="AO545" s="5"/>
    </row>
    <row r="546" spans="1:41" ht="26.25" x14ac:dyDescent="0.25">
      <c r="A546" s="17"/>
      <c r="B546" s="17">
        <v>11381</v>
      </c>
      <c r="C546" s="17" t="s">
        <v>1902</v>
      </c>
      <c r="D546" s="17" t="s">
        <v>1682</v>
      </c>
      <c r="E546" s="17"/>
      <c r="F546" s="17" t="s">
        <v>1903</v>
      </c>
      <c r="G546" s="17" t="s">
        <v>1904</v>
      </c>
      <c r="H546" s="17" t="s">
        <v>1800</v>
      </c>
      <c r="I546" s="18" t="s">
        <v>10700</v>
      </c>
      <c r="J546" s="17">
        <v>30.362259999999999</v>
      </c>
      <c r="K546" s="17">
        <v>-85.917000000000002</v>
      </c>
      <c r="L546" s="34" t="s">
        <v>43</v>
      </c>
      <c r="M546" s="17" t="s">
        <v>40</v>
      </c>
      <c r="N546" s="17" t="s">
        <v>1801</v>
      </c>
      <c r="O546" s="17" t="s">
        <v>1801</v>
      </c>
      <c r="P546" s="17">
        <v>1987</v>
      </c>
      <c r="Q546" s="17">
        <v>2050</v>
      </c>
      <c r="R546" s="17" t="s">
        <v>51</v>
      </c>
      <c r="S546" s="17"/>
      <c r="T546" s="17"/>
      <c r="U546" s="17"/>
      <c r="V546" s="17"/>
      <c r="W546" s="19"/>
      <c r="X546" s="19"/>
      <c r="Y546" s="17"/>
      <c r="Z546" s="19"/>
      <c r="AA546" s="17"/>
      <c r="AB546" s="17" t="s">
        <v>60</v>
      </c>
      <c r="AC546" s="17" t="s">
        <v>12438</v>
      </c>
      <c r="AD546" s="17" t="s">
        <v>43</v>
      </c>
      <c r="AE546" s="17"/>
      <c r="AF546" s="17" t="s">
        <v>60</v>
      </c>
      <c r="AG546" s="17"/>
      <c r="AH546" s="17"/>
      <c r="AI546" s="17"/>
      <c r="AJ546" s="17" t="s">
        <v>60</v>
      </c>
      <c r="AK546" s="17"/>
      <c r="AL546" s="17"/>
      <c r="AM546" s="17"/>
      <c r="AN546" s="17"/>
      <c r="AO546" s="5"/>
    </row>
    <row r="547" spans="1:41" ht="39" x14ac:dyDescent="0.25">
      <c r="A547" s="17"/>
      <c r="B547" s="17">
        <v>417</v>
      </c>
      <c r="C547" s="17" t="s">
        <v>1905</v>
      </c>
      <c r="D547" s="17" t="s">
        <v>1682</v>
      </c>
      <c r="E547" s="17" t="s">
        <v>1906</v>
      </c>
      <c r="F547" s="17" t="s">
        <v>1907</v>
      </c>
      <c r="G547" s="17" t="s">
        <v>1908</v>
      </c>
      <c r="H547" s="17" t="s">
        <v>128</v>
      </c>
      <c r="I547" s="18" t="s">
        <v>10701</v>
      </c>
      <c r="J547" s="17">
        <v>24.580500000000001</v>
      </c>
      <c r="K547" s="17">
        <v>-81.748199999999997</v>
      </c>
      <c r="L547" s="34" t="s">
        <v>43</v>
      </c>
      <c r="M547" s="17" t="s">
        <v>40</v>
      </c>
      <c r="N547" s="17" t="s">
        <v>1909</v>
      </c>
      <c r="O547" s="17" t="s">
        <v>1910</v>
      </c>
      <c r="P547" s="17">
        <v>1984</v>
      </c>
      <c r="Q547" s="17">
        <v>1993</v>
      </c>
      <c r="R547" s="17" t="s">
        <v>42</v>
      </c>
      <c r="S547" s="17">
        <v>19</v>
      </c>
      <c r="T547" s="17"/>
      <c r="U547" s="17">
        <v>105</v>
      </c>
      <c r="V547" s="17"/>
      <c r="W547" s="19"/>
      <c r="X547" s="19">
        <v>343200</v>
      </c>
      <c r="Y547" s="17"/>
      <c r="Z547" s="19">
        <v>34320</v>
      </c>
      <c r="AA547" s="17"/>
      <c r="AB547" s="17" t="s">
        <v>60</v>
      </c>
      <c r="AC547" s="17" t="s">
        <v>12438</v>
      </c>
      <c r="AD547" s="17" t="s">
        <v>43</v>
      </c>
      <c r="AE547" s="17"/>
      <c r="AF547" s="17" t="s">
        <v>43</v>
      </c>
      <c r="AG547" s="17"/>
      <c r="AH547" s="17"/>
      <c r="AI547" s="17"/>
      <c r="AJ547" s="17" t="s">
        <v>43</v>
      </c>
      <c r="AK547" s="17"/>
      <c r="AL547" s="17"/>
      <c r="AM547" s="17"/>
      <c r="AN547" s="17"/>
      <c r="AO547" s="5"/>
    </row>
    <row r="548" spans="1:41" ht="39" x14ac:dyDescent="0.25">
      <c r="A548" s="17"/>
      <c r="B548" s="17">
        <v>383</v>
      </c>
      <c r="C548" s="17" t="s">
        <v>1911</v>
      </c>
      <c r="D548" s="17" t="s">
        <v>1682</v>
      </c>
      <c r="E548" s="17"/>
      <c r="F548" s="17" t="s">
        <v>1912</v>
      </c>
      <c r="G548" s="17" t="s">
        <v>1752</v>
      </c>
      <c r="H548" s="17" t="s">
        <v>1753</v>
      </c>
      <c r="I548" s="18" t="s">
        <v>10702</v>
      </c>
      <c r="J548" s="17">
        <v>30.2059</v>
      </c>
      <c r="K548" s="17">
        <v>-81.600099999999998</v>
      </c>
      <c r="L548" s="34" t="s">
        <v>43</v>
      </c>
      <c r="M548" s="17" t="s">
        <v>58</v>
      </c>
      <c r="N548" s="17" t="s">
        <v>1913</v>
      </c>
      <c r="O548" s="17" t="s">
        <v>50</v>
      </c>
      <c r="P548" s="17">
        <v>1972</v>
      </c>
      <c r="Q548" s="17">
        <v>1986</v>
      </c>
      <c r="R548" s="17" t="s">
        <v>42</v>
      </c>
      <c r="S548" s="17">
        <v>75</v>
      </c>
      <c r="T548" s="17">
        <v>51</v>
      </c>
      <c r="U548" s="17">
        <v>10</v>
      </c>
      <c r="V548" s="17"/>
      <c r="W548" s="19"/>
      <c r="X548" s="19">
        <v>2250000</v>
      </c>
      <c r="Y548" s="17"/>
      <c r="Z548" s="19">
        <v>328900</v>
      </c>
      <c r="AA548" s="17"/>
      <c r="AB548" s="17" t="s">
        <v>60</v>
      </c>
      <c r="AC548" s="17" t="s">
        <v>12438</v>
      </c>
      <c r="AD548" s="17" t="s">
        <v>43</v>
      </c>
      <c r="AE548" s="17"/>
      <c r="AF548" s="17" t="s">
        <v>52</v>
      </c>
      <c r="AG548" s="17">
        <v>0.72</v>
      </c>
      <c r="AH548" s="17"/>
      <c r="AI548" s="17"/>
      <c r="AJ548" s="17" t="s">
        <v>52</v>
      </c>
      <c r="AK548" s="17">
        <v>1</v>
      </c>
      <c r="AL548" s="17">
        <v>0.72</v>
      </c>
      <c r="AM548" s="17"/>
      <c r="AN548" s="17" t="s">
        <v>1914</v>
      </c>
      <c r="AO548" s="5"/>
    </row>
    <row r="549" spans="1:41" ht="26.25" x14ac:dyDescent="0.25">
      <c r="A549" s="17"/>
      <c r="B549" s="17">
        <v>396</v>
      </c>
      <c r="C549" s="17" t="s">
        <v>1915</v>
      </c>
      <c r="D549" s="17" t="s">
        <v>1682</v>
      </c>
      <c r="E549" s="17"/>
      <c r="F549" s="17" t="s">
        <v>1916</v>
      </c>
      <c r="G549" s="17" t="s">
        <v>1917</v>
      </c>
      <c r="H549" s="17" t="s">
        <v>1918</v>
      </c>
      <c r="I549" s="18" t="s">
        <v>10703</v>
      </c>
      <c r="J549" s="17">
        <v>29.512499999999999</v>
      </c>
      <c r="K549" s="17">
        <v>-82.548000000000002</v>
      </c>
      <c r="L549" s="34" t="s">
        <v>43</v>
      </c>
      <c r="M549" s="17" t="s">
        <v>40</v>
      </c>
      <c r="N549" s="17" t="s">
        <v>1919</v>
      </c>
      <c r="O549" s="17" t="s">
        <v>1919</v>
      </c>
      <c r="P549" s="17">
        <v>1988</v>
      </c>
      <c r="Q549" s="17"/>
      <c r="R549" s="17" t="s">
        <v>42</v>
      </c>
      <c r="S549" s="17">
        <v>28</v>
      </c>
      <c r="T549" s="17"/>
      <c r="U549" s="17">
        <v>73</v>
      </c>
      <c r="V549" s="17"/>
      <c r="W549" s="19"/>
      <c r="X549" s="19">
        <v>2690000</v>
      </c>
      <c r="Y549" s="17">
        <v>2000</v>
      </c>
      <c r="Z549" s="19">
        <v>94380</v>
      </c>
      <c r="AA549" s="17"/>
      <c r="AB549" s="17" t="s">
        <v>60</v>
      </c>
      <c r="AC549" s="17" t="s">
        <v>12438</v>
      </c>
      <c r="AD549" s="17" t="s">
        <v>43</v>
      </c>
      <c r="AE549" s="17"/>
      <c r="AF549" s="17" t="s">
        <v>52</v>
      </c>
      <c r="AG549" s="17">
        <v>1.056</v>
      </c>
      <c r="AH549" s="17"/>
      <c r="AI549" s="17">
        <v>50</v>
      </c>
      <c r="AJ549" s="17" t="s">
        <v>52</v>
      </c>
      <c r="AK549" s="17"/>
      <c r="AL549" s="17"/>
      <c r="AM549" s="17"/>
      <c r="AN549" s="17" t="s">
        <v>1920</v>
      </c>
      <c r="AO549" s="5"/>
    </row>
    <row r="550" spans="1:41" ht="26.25" x14ac:dyDescent="0.25">
      <c r="A550" s="17"/>
      <c r="B550" s="17">
        <v>432</v>
      </c>
      <c r="C550" s="17" t="s">
        <v>1921</v>
      </c>
      <c r="D550" s="17" t="s">
        <v>1682</v>
      </c>
      <c r="E550" s="17"/>
      <c r="F550" s="17" t="s">
        <v>1922</v>
      </c>
      <c r="G550" s="17" t="s">
        <v>155</v>
      </c>
      <c r="H550" s="17" t="s">
        <v>1923</v>
      </c>
      <c r="I550" s="18" t="s">
        <v>10704</v>
      </c>
      <c r="J550" s="17">
        <v>30.026800000000001</v>
      </c>
      <c r="K550" s="17">
        <v>-83.701099999999997</v>
      </c>
      <c r="L550" s="34" t="s">
        <v>43</v>
      </c>
      <c r="M550" s="17" t="s">
        <v>40</v>
      </c>
      <c r="N550" s="17" t="s">
        <v>1924</v>
      </c>
      <c r="O550" s="17" t="s">
        <v>1924</v>
      </c>
      <c r="P550" s="17">
        <v>1985</v>
      </c>
      <c r="Q550" s="17">
        <v>1993</v>
      </c>
      <c r="R550" s="17" t="s">
        <v>42</v>
      </c>
      <c r="S550" s="17">
        <v>9</v>
      </c>
      <c r="T550" s="17"/>
      <c r="U550" s="17"/>
      <c r="V550" s="17"/>
      <c r="W550" s="19"/>
      <c r="X550" s="19">
        <v>1389682</v>
      </c>
      <c r="Y550" s="17"/>
      <c r="Z550" s="19">
        <v>154409</v>
      </c>
      <c r="AA550" s="17"/>
      <c r="AB550" s="17" t="s">
        <v>60</v>
      </c>
      <c r="AC550" s="17" t="s">
        <v>12438</v>
      </c>
      <c r="AD550" s="17" t="s">
        <v>43</v>
      </c>
      <c r="AE550" s="17"/>
      <c r="AF550" s="17" t="s">
        <v>43</v>
      </c>
      <c r="AG550" s="17"/>
      <c r="AH550" s="17"/>
      <c r="AI550" s="17"/>
      <c r="AJ550" s="17" t="s">
        <v>43</v>
      </c>
      <c r="AK550" s="17"/>
      <c r="AL550" s="17"/>
      <c r="AM550" s="17"/>
      <c r="AN550" s="17"/>
      <c r="AO550" s="5"/>
    </row>
    <row r="551" spans="1:41" ht="51.75" x14ac:dyDescent="0.25">
      <c r="A551" s="17"/>
      <c r="B551" s="17">
        <v>427</v>
      </c>
      <c r="C551" s="17" t="s">
        <v>1925</v>
      </c>
      <c r="D551" s="17" t="s">
        <v>1682</v>
      </c>
      <c r="E551" s="17"/>
      <c r="F551" s="17" t="s">
        <v>1926</v>
      </c>
      <c r="G551" s="17" t="s">
        <v>1821</v>
      </c>
      <c r="H551" s="17" t="s">
        <v>1822</v>
      </c>
      <c r="I551" s="18" t="s">
        <v>10705</v>
      </c>
      <c r="J551" s="17">
        <v>29.831399999999999</v>
      </c>
      <c r="K551" s="17">
        <v>-81.405299999999997</v>
      </c>
      <c r="L551" s="34" t="s">
        <v>43</v>
      </c>
      <c r="M551" s="17" t="s">
        <v>40</v>
      </c>
      <c r="N551" s="17" t="s">
        <v>1927</v>
      </c>
      <c r="O551" s="17" t="s">
        <v>1927</v>
      </c>
      <c r="P551" s="17">
        <v>1989</v>
      </c>
      <c r="Q551" s="17"/>
      <c r="R551" s="17" t="s">
        <v>42</v>
      </c>
      <c r="S551" s="17">
        <v>53</v>
      </c>
      <c r="T551" s="17"/>
      <c r="U551" s="17">
        <v>160</v>
      </c>
      <c r="V551" s="17"/>
      <c r="W551" s="19"/>
      <c r="X551" s="19">
        <v>434720</v>
      </c>
      <c r="Y551" s="17"/>
      <c r="Z551" s="19">
        <v>54340</v>
      </c>
      <c r="AA551" s="17"/>
      <c r="AB551" s="17" t="s">
        <v>60</v>
      </c>
      <c r="AC551" s="17" t="s">
        <v>12438</v>
      </c>
      <c r="AD551" s="17" t="s">
        <v>43</v>
      </c>
      <c r="AE551" s="17"/>
      <c r="AF551" s="17" t="s">
        <v>43</v>
      </c>
      <c r="AG551" s="17"/>
      <c r="AH551" s="17"/>
      <c r="AI551" s="17"/>
      <c r="AJ551" s="17" t="s">
        <v>43</v>
      </c>
      <c r="AK551" s="17"/>
      <c r="AL551" s="17"/>
      <c r="AM551" s="17"/>
      <c r="AN551" s="17"/>
      <c r="AO551" s="5"/>
    </row>
    <row r="552" spans="1:41" ht="51.75" x14ac:dyDescent="0.25">
      <c r="A552" s="17">
        <v>1005328</v>
      </c>
      <c r="B552" s="17">
        <v>434</v>
      </c>
      <c r="C552" s="17" t="s">
        <v>1928</v>
      </c>
      <c r="D552" s="17" t="s">
        <v>1682</v>
      </c>
      <c r="E552" s="17" t="s">
        <v>1929</v>
      </c>
      <c r="F552" s="17" t="s">
        <v>1930</v>
      </c>
      <c r="G552" s="17" t="s">
        <v>1931</v>
      </c>
      <c r="H552" s="17" t="s">
        <v>1932</v>
      </c>
      <c r="I552" s="18" t="s">
        <v>10706</v>
      </c>
      <c r="J552" s="17">
        <v>29.128499999999999</v>
      </c>
      <c r="K552" s="17">
        <v>-81.080600000000004</v>
      </c>
      <c r="L552" s="34" t="s">
        <v>43</v>
      </c>
      <c r="M552" s="17" t="s">
        <v>40</v>
      </c>
      <c r="N552" s="17" t="s">
        <v>1933</v>
      </c>
      <c r="O552" s="17" t="s">
        <v>1933</v>
      </c>
      <c r="P552" s="17">
        <v>1977</v>
      </c>
      <c r="Q552" s="17">
        <v>2023</v>
      </c>
      <c r="R552" s="17" t="s">
        <v>51</v>
      </c>
      <c r="S552" s="17"/>
      <c r="T552" s="17">
        <v>292</v>
      </c>
      <c r="U552" s="17"/>
      <c r="V552" s="17">
        <v>204</v>
      </c>
      <c r="W552" s="19">
        <v>18214658</v>
      </c>
      <c r="X552" s="19">
        <v>14728707</v>
      </c>
      <c r="Y552" s="17">
        <v>2019</v>
      </c>
      <c r="Z552" s="19">
        <v>518214</v>
      </c>
      <c r="AA552" s="17">
        <v>2019</v>
      </c>
      <c r="AB552" s="17" t="s">
        <v>43</v>
      </c>
      <c r="AC552" s="17" t="s">
        <v>12438</v>
      </c>
      <c r="AD552" s="17" t="s">
        <v>43</v>
      </c>
      <c r="AE552" s="17">
        <v>4.8899999999999997</v>
      </c>
      <c r="AF552" s="17" t="s">
        <v>52</v>
      </c>
      <c r="AG552" s="17">
        <v>3.7610000000000001</v>
      </c>
      <c r="AH552" s="17">
        <v>2019</v>
      </c>
      <c r="AI552" s="17">
        <v>40.299999999999997</v>
      </c>
      <c r="AJ552" s="17" t="s">
        <v>52</v>
      </c>
      <c r="AK552" s="17"/>
      <c r="AL552" s="17">
        <v>3.7610000000000001</v>
      </c>
      <c r="AM552" s="17">
        <v>2019</v>
      </c>
      <c r="AN552" s="17" t="s">
        <v>8452</v>
      </c>
      <c r="AO552" s="5"/>
    </row>
    <row r="553" spans="1:41" ht="26.25" x14ac:dyDescent="0.25">
      <c r="A553" s="17">
        <v>1006532</v>
      </c>
      <c r="B553" s="17">
        <v>394</v>
      </c>
      <c r="C553" s="17" t="s">
        <v>1934</v>
      </c>
      <c r="D553" s="17" t="s">
        <v>1682</v>
      </c>
      <c r="E553" s="17"/>
      <c r="F553" s="17" t="s">
        <v>8453</v>
      </c>
      <c r="G553" s="17" t="s">
        <v>1715</v>
      </c>
      <c r="H553" s="17" t="s">
        <v>1716</v>
      </c>
      <c r="I553" s="18" t="s">
        <v>10648</v>
      </c>
      <c r="J553" s="17">
        <v>27.872199999999999</v>
      </c>
      <c r="K553" s="17">
        <v>-82.658299999999997</v>
      </c>
      <c r="L553" s="34" t="s">
        <v>43</v>
      </c>
      <c r="M553" s="17" t="s">
        <v>40</v>
      </c>
      <c r="N553" s="17" t="s">
        <v>1717</v>
      </c>
      <c r="O553" s="17" t="s">
        <v>1717</v>
      </c>
      <c r="P553" s="17">
        <v>1961</v>
      </c>
      <c r="Q553" s="17">
        <v>1983</v>
      </c>
      <c r="R553" s="17" t="s">
        <v>42</v>
      </c>
      <c r="S553" s="17"/>
      <c r="T553" s="17">
        <v>250</v>
      </c>
      <c r="U553" s="17"/>
      <c r="V553" s="17"/>
      <c r="W553" s="19">
        <v>7470540</v>
      </c>
      <c r="X553" s="19">
        <v>7470540</v>
      </c>
      <c r="Y553" s="17">
        <v>1983</v>
      </c>
      <c r="Z553" s="19">
        <v>324806</v>
      </c>
      <c r="AA553" s="17">
        <v>1983</v>
      </c>
      <c r="AB553" s="17" t="s">
        <v>43</v>
      </c>
      <c r="AC553" s="17" t="s">
        <v>12438</v>
      </c>
      <c r="AD553" s="17" t="s">
        <v>43</v>
      </c>
      <c r="AE553" s="17">
        <v>0.83099999999999996</v>
      </c>
      <c r="AF553" s="17" t="s">
        <v>43</v>
      </c>
      <c r="AG553" s="17"/>
      <c r="AH553" s="17"/>
      <c r="AI553" s="17"/>
      <c r="AJ553" s="17" t="s">
        <v>43</v>
      </c>
      <c r="AK553" s="17"/>
      <c r="AL553" s="17"/>
      <c r="AM553" s="17"/>
      <c r="AN553" s="17"/>
      <c r="AO553" s="5"/>
    </row>
    <row r="554" spans="1:41" ht="26.25" x14ac:dyDescent="0.25">
      <c r="A554" s="17">
        <v>1007897</v>
      </c>
      <c r="B554" s="17">
        <v>405</v>
      </c>
      <c r="C554" s="17" t="s">
        <v>8454</v>
      </c>
      <c r="D554" s="17" t="s">
        <v>1682</v>
      </c>
      <c r="E554" s="17" t="s">
        <v>1935</v>
      </c>
      <c r="F554" s="17" t="s">
        <v>1936</v>
      </c>
      <c r="G554" s="17" t="s">
        <v>124</v>
      </c>
      <c r="H554" s="17" t="s">
        <v>1753</v>
      </c>
      <c r="I554" s="18" t="s">
        <v>10707</v>
      </c>
      <c r="J554" s="17">
        <v>30.224599999999999</v>
      </c>
      <c r="K554" s="17">
        <v>-82.044700000000006</v>
      </c>
      <c r="L554" s="34" t="s">
        <v>43</v>
      </c>
      <c r="M554" s="17" t="s">
        <v>40</v>
      </c>
      <c r="N554" s="17" t="s">
        <v>1754</v>
      </c>
      <c r="O554" s="17" t="s">
        <v>50</v>
      </c>
      <c r="P554" s="17">
        <v>1992</v>
      </c>
      <c r="Q554" s="17">
        <v>2083</v>
      </c>
      <c r="R554" s="17" t="s">
        <v>51</v>
      </c>
      <c r="S554" s="17"/>
      <c r="T554" s="17">
        <v>148</v>
      </c>
      <c r="U554" s="17">
        <v>155</v>
      </c>
      <c r="V554" s="17">
        <v>135</v>
      </c>
      <c r="W554" s="19">
        <v>89656690</v>
      </c>
      <c r="X554" s="19">
        <v>21244408</v>
      </c>
      <c r="Y554" s="17">
        <v>2019</v>
      </c>
      <c r="Z554" s="19">
        <v>837395</v>
      </c>
      <c r="AA554" s="17">
        <v>2019</v>
      </c>
      <c r="AB554" s="17" t="s">
        <v>43</v>
      </c>
      <c r="AC554" s="17" t="s">
        <v>12438</v>
      </c>
      <c r="AD554" s="17" t="s">
        <v>43</v>
      </c>
      <c r="AE554" s="17">
        <v>8.16</v>
      </c>
      <c r="AF554" s="17" t="s">
        <v>52</v>
      </c>
      <c r="AG554" s="17">
        <v>3.0750000000000002</v>
      </c>
      <c r="AH554" s="17">
        <v>2019</v>
      </c>
      <c r="AI554" s="17">
        <v>50</v>
      </c>
      <c r="AJ554" s="17" t="s">
        <v>52</v>
      </c>
      <c r="AK554" s="17">
        <v>1</v>
      </c>
      <c r="AL554" s="17"/>
      <c r="AM554" s="17"/>
      <c r="AN554" s="17" t="s">
        <v>8455</v>
      </c>
      <c r="AO554" s="5"/>
    </row>
    <row r="555" spans="1:41" ht="64.5" x14ac:dyDescent="0.25">
      <c r="A555" s="17">
        <v>1006597</v>
      </c>
      <c r="B555" s="17">
        <v>418</v>
      </c>
      <c r="C555" s="17" t="s">
        <v>1937</v>
      </c>
      <c r="D555" s="17" t="s">
        <v>1682</v>
      </c>
      <c r="E555" s="17"/>
      <c r="F555" s="17" t="s">
        <v>1938</v>
      </c>
      <c r="G555" s="17" t="s">
        <v>1939</v>
      </c>
      <c r="H555" s="17" t="s">
        <v>1940</v>
      </c>
      <c r="I555" s="18" t="s">
        <v>10708</v>
      </c>
      <c r="J555" s="17">
        <v>30.604600000000001</v>
      </c>
      <c r="K555" s="17">
        <v>-81.820400000000006</v>
      </c>
      <c r="L555" s="34" t="s">
        <v>43</v>
      </c>
      <c r="M555" s="17" t="s">
        <v>40</v>
      </c>
      <c r="N555" s="17" t="s">
        <v>1941</v>
      </c>
      <c r="O555" s="17" t="s">
        <v>1941</v>
      </c>
      <c r="P555" s="17">
        <v>1974</v>
      </c>
      <c r="Q555" s="17">
        <v>2009</v>
      </c>
      <c r="R555" s="17" t="s">
        <v>42</v>
      </c>
      <c r="S555" s="17"/>
      <c r="T555" s="17">
        <v>53</v>
      </c>
      <c r="U555" s="17">
        <v>120</v>
      </c>
      <c r="V555" s="17"/>
      <c r="W555" s="19">
        <v>3372600</v>
      </c>
      <c r="X555" s="19">
        <v>2589128</v>
      </c>
      <c r="Y555" s="17">
        <v>2009</v>
      </c>
      <c r="Z555" s="19">
        <v>43742</v>
      </c>
      <c r="AA555" s="17">
        <v>2009</v>
      </c>
      <c r="AB555" s="17" t="s">
        <v>43</v>
      </c>
      <c r="AC555" s="17" t="s">
        <v>12438</v>
      </c>
      <c r="AD555" s="17" t="s">
        <v>43</v>
      </c>
      <c r="AE555" s="17">
        <v>1.46</v>
      </c>
      <c r="AF555" s="17" t="s">
        <v>52</v>
      </c>
      <c r="AG555" s="17">
        <v>0.83699999999999997</v>
      </c>
      <c r="AH555" s="17">
        <v>2019</v>
      </c>
      <c r="AI555" s="17">
        <v>41</v>
      </c>
      <c r="AJ555" s="17" t="s">
        <v>52</v>
      </c>
      <c r="AK555" s="17">
        <v>1</v>
      </c>
      <c r="AL555" s="17">
        <v>0.83699999999999997</v>
      </c>
      <c r="AM555" s="17">
        <v>2019</v>
      </c>
      <c r="AN555" s="17" t="s">
        <v>8456</v>
      </c>
      <c r="AO555" s="5"/>
    </row>
    <row r="556" spans="1:41" ht="39" x14ac:dyDescent="0.25">
      <c r="A556" s="17">
        <v>1003536</v>
      </c>
      <c r="B556" s="17">
        <v>11380</v>
      </c>
      <c r="C556" s="17" t="s">
        <v>8457</v>
      </c>
      <c r="D556" s="17" t="s">
        <v>1682</v>
      </c>
      <c r="E556" s="17" t="s">
        <v>1942</v>
      </c>
      <c r="F556" s="17" t="s">
        <v>1943</v>
      </c>
      <c r="G556" s="17" t="s">
        <v>1033</v>
      </c>
      <c r="H556" s="17" t="s">
        <v>1734</v>
      </c>
      <c r="I556" s="18" t="s">
        <v>10654</v>
      </c>
      <c r="J556" s="17">
        <v>30.2563</v>
      </c>
      <c r="K556" s="17">
        <v>-82.703986</v>
      </c>
      <c r="L556" s="34" t="s">
        <v>43</v>
      </c>
      <c r="M556" s="17" t="s">
        <v>40</v>
      </c>
      <c r="N556" s="17" t="s">
        <v>9834</v>
      </c>
      <c r="O556" s="17"/>
      <c r="P556" s="17">
        <v>1973</v>
      </c>
      <c r="Q556" s="17">
        <v>2026</v>
      </c>
      <c r="R556" s="17" t="s">
        <v>51</v>
      </c>
      <c r="S556" s="17"/>
      <c r="T556" s="17">
        <v>49.2</v>
      </c>
      <c r="U556" s="17"/>
      <c r="V556" s="17"/>
      <c r="W556" s="19">
        <v>2105671</v>
      </c>
      <c r="X556" s="19">
        <v>1583832</v>
      </c>
      <c r="Y556" s="17">
        <v>2019</v>
      </c>
      <c r="Z556" s="19">
        <v>49739</v>
      </c>
      <c r="AA556" s="17">
        <v>2019</v>
      </c>
      <c r="AB556" s="17" t="s">
        <v>52</v>
      </c>
      <c r="AC556" s="17" t="s">
        <v>12440</v>
      </c>
      <c r="AD556" s="17" t="s">
        <v>43</v>
      </c>
      <c r="AE556" s="17">
        <v>0.53800000000000003</v>
      </c>
      <c r="AF556" s="17" t="s">
        <v>43</v>
      </c>
      <c r="AG556" s="17"/>
      <c r="AH556" s="17"/>
      <c r="AI556" s="17"/>
      <c r="AJ556" s="17" t="s">
        <v>43</v>
      </c>
      <c r="AK556" s="17"/>
      <c r="AL556" s="17"/>
      <c r="AM556" s="17"/>
      <c r="AN556" s="17" t="s">
        <v>1944</v>
      </c>
      <c r="AO556" s="5"/>
    </row>
    <row r="557" spans="1:41" ht="26.25" x14ac:dyDescent="0.25">
      <c r="A557" s="17"/>
      <c r="B557" s="17">
        <v>389</v>
      </c>
      <c r="C557" s="17" t="s">
        <v>1945</v>
      </c>
      <c r="D557" s="17" t="s">
        <v>1682</v>
      </c>
      <c r="E557" s="17"/>
      <c r="F557" s="17" t="s">
        <v>1946</v>
      </c>
      <c r="G557" s="17" t="s">
        <v>1947</v>
      </c>
      <c r="H557" s="17" t="s">
        <v>1948</v>
      </c>
      <c r="I557" s="18" t="s">
        <v>10709</v>
      </c>
      <c r="J557" s="17">
        <v>30.4757</v>
      </c>
      <c r="K557" s="17">
        <v>-86.641800000000003</v>
      </c>
      <c r="L557" s="34" t="s">
        <v>43</v>
      </c>
      <c r="M557" s="17" t="s">
        <v>40</v>
      </c>
      <c r="N557" s="17" t="s">
        <v>1949</v>
      </c>
      <c r="O557" s="17"/>
      <c r="P557" s="17">
        <v>1961</v>
      </c>
      <c r="Q557" s="17">
        <v>1992</v>
      </c>
      <c r="R557" s="17" t="s">
        <v>42</v>
      </c>
      <c r="S557" s="17">
        <v>160</v>
      </c>
      <c r="T557" s="17"/>
      <c r="U557" s="17">
        <v>8</v>
      </c>
      <c r="V557" s="17"/>
      <c r="W557" s="19"/>
      <c r="X557" s="19">
        <v>6542657</v>
      </c>
      <c r="Y557" s="17"/>
      <c r="Z557" s="19">
        <v>225609</v>
      </c>
      <c r="AA557" s="17"/>
      <c r="AB557" s="17" t="s">
        <v>60</v>
      </c>
      <c r="AC557" s="17" t="s">
        <v>12438</v>
      </c>
      <c r="AD557" s="17" t="s">
        <v>43</v>
      </c>
      <c r="AE557" s="17"/>
      <c r="AF557" s="17" t="s">
        <v>43</v>
      </c>
      <c r="AG557" s="17"/>
      <c r="AH557" s="17"/>
      <c r="AI557" s="17"/>
      <c r="AJ557" s="17" t="s">
        <v>43</v>
      </c>
      <c r="AK557" s="17"/>
      <c r="AL557" s="17"/>
      <c r="AM557" s="17"/>
      <c r="AN557" s="17"/>
      <c r="AO557" s="5"/>
    </row>
    <row r="558" spans="1:41" ht="51.75" x14ac:dyDescent="0.25">
      <c r="A558" s="17">
        <v>1001909</v>
      </c>
      <c r="B558" s="17">
        <v>398</v>
      </c>
      <c r="C558" s="17" t="s">
        <v>1950</v>
      </c>
      <c r="D558" s="17" t="s">
        <v>1682</v>
      </c>
      <c r="E558" s="17" t="s">
        <v>1951</v>
      </c>
      <c r="F558" s="17" t="s">
        <v>1952</v>
      </c>
      <c r="G558" s="17" t="s">
        <v>1953</v>
      </c>
      <c r="H558" s="17" t="s">
        <v>1954</v>
      </c>
      <c r="I558" s="18" t="s">
        <v>10710</v>
      </c>
      <c r="J558" s="17">
        <v>26.794446000000001</v>
      </c>
      <c r="K558" s="17">
        <v>-81.960278000000002</v>
      </c>
      <c r="L558" s="34" t="s">
        <v>43</v>
      </c>
      <c r="M558" s="17" t="s">
        <v>40</v>
      </c>
      <c r="N558" s="17" t="s">
        <v>1955</v>
      </c>
      <c r="O558" s="17" t="s">
        <v>1955</v>
      </c>
      <c r="P558" s="17">
        <v>1975</v>
      </c>
      <c r="Q558" s="17">
        <v>2038</v>
      </c>
      <c r="R558" s="17" t="s">
        <v>51</v>
      </c>
      <c r="S558" s="17">
        <v>160</v>
      </c>
      <c r="T558" s="17">
        <v>108</v>
      </c>
      <c r="U558" s="17">
        <v>130</v>
      </c>
      <c r="V558" s="17">
        <v>75</v>
      </c>
      <c r="W558" s="19">
        <v>6601129</v>
      </c>
      <c r="X558" s="19">
        <v>4848487</v>
      </c>
      <c r="Y558" s="17">
        <v>2019</v>
      </c>
      <c r="Z558" s="19">
        <v>151018</v>
      </c>
      <c r="AA558" s="17">
        <v>2019</v>
      </c>
      <c r="AB558" s="17" t="s">
        <v>43</v>
      </c>
      <c r="AC558" s="17" t="s">
        <v>12438</v>
      </c>
      <c r="AD558" s="17" t="s">
        <v>43</v>
      </c>
      <c r="AE558" s="17">
        <v>1.78</v>
      </c>
      <c r="AF558" s="17" t="s">
        <v>52</v>
      </c>
      <c r="AG558" s="17">
        <v>0.54800000000000004</v>
      </c>
      <c r="AH558" s="17">
        <v>2019</v>
      </c>
      <c r="AI558" s="17">
        <v>47.9</v>
      </c>
      <c r="AJ558" s="17" t="s">
        <v>52</v>
      </c>
      <c r="AK558" s="17">
        <v>1</v>
      </c>
      <c r="AL558" s="17"/>
      <c r="AM558" s="17"/>
      <c r="AN558" s="17" t="s">
        <v>8458</v>
      </c>
      <c r="AO558" s="5"/>
    </row>
    <row r="559" spans="1:41" ht="51.75" x14ac:dyDescent="0.25">
      <c r="A559" s="17">
        <v>1006056</v>
      </c>
      <c r="B559" s="17">
        <v>445</v>
      </c>
      <c r="C559" s="17" t="s">
        <v>2045</v>
      </c>
      <c r="D559" s="17" t="s">
        <v>1957</v>
      </c>
      <c r="E559" s="17" t="s">
        <v>10020</v>
      </c>
      <c r="F559" s="17" t="s">
        <v>2046</v>
      </c>
      <c r="G559" s="17" t="s">
        <v>2047</v>
      </c>
      <c r="H559" s="17" t="s">
        <v>2048</v>
      </c>
      <c r="I559" s="18" t="s">
        <v>10712</v>
      </c>
      <c r="J559" s="17">
        <v>33.929000000000002</v>
      </c>
      <c r="K559" s="17">
        <v>-83.262699999999995</v>
      </c>
      <c r="L559" s="34" t="s">
        <v>52</v>
      </c>
      <c r="M559" s="17" t="s">
        <v>40</v>
      </c>
      <c r="N559" s="17" t="s">
        <v>2049</v>
      </c>
      <c r="O559" s="17" t="s">
        <v>2049</v>
      </c>
      <c r="P559" s="17">
        <v>1977</v>
      </c>
      <c r="Q559" s="17">
        <v>2064</v>
      </c>
      <c r="R559" s="17" t="s">
        <v>51</v>
      </c>
      <c r="S559" s="17">
        <v>150</v>
      </c>
      <c r="T559" s="17">
        <v>141.5</v>
      </c>
      <c r="U559" s="17"/>
      <c r="V559" s="17"/>
      <c r="W559" s="19">
        <v>4977568</v>
      </c>
      <c r="X559" s="19">
        <v>3343769</v>
      </c>
      <c r="Y559" s="17">
        <v>2019</v>
      </c>
      <c r="Z559" s="19">
        <v>96718</v>
      </c>
      <c r="AA559" s="17">
        <v>2019</v>
      </c>
      <c r="AB559" s="17" t="s">
        <v>52</v>
      </c>
      <c r="AC559" s="17" t="s">
        <v>12440</v>
      </c>
      <c r="AD559" s="17" t="s">
        <v>43</v>
      </c>
      <c r="AE559" s="17">
        <v>1.29</v>
      </c>
      <c r="AF559" s="17" t="s">
        <v>52</v>
      </c>
      <c r="AG559" s="17">
        <v>0.441</v>
      </c>
      <c r="AH559" s="17">
        <v>2019</v>
      </c>
      <c r="AI559" s="17">
        <v>48.9</v>
      </c>
      <c r="AJ559" s="17" t="s">
        <v>52</v>
      </c>
      <c r="AK559" s="17"/>
      <c r="AL559" s="17"/>
      <c r="AM559" s="17"/>
      <c r="AN559" s="17" t="s">
        <v>8483</v>
      </c>
      <c r="AO559" s="5"/>
    </row>
    <row r="560" spans="1:41" ht="39" x14ac:dyDescent="0.25">
      <c r="A560" s="17">
        <v>1003450</v>
      </c>
      <c r="B560" s="17">
        <v>10401</v>
      </c>
      <c r="C560" s="17" t="s">
        <v>1956</v>
      </c>
      <c r="D560" s="17" t="s">
        <v>1957</v>
      </c>
      <c r="E560" s="17"/>
      <c r="F560" s="17" t="s">
        <v>12480</v>
      </c>
      <c r="G560" s="17" t="s">
        <v>1958</v>
      </c>
      <c r="H560" s="17" t="s">
        <v>1959</v>
      </c>
      <c r="I560" s="18" t="s">
        <v>10713</v>
      </c>
      <c r="J560" s="17">
        <v>31.319414999999999</v>
      </c>
      <c r="K560" s="17">
        <v>-82.964286000000001</v>
      </c>
      <c r="L560" s="34" t="s">
        <v>43</v>
      </c>
      <c r="M560" s="17" t="s">
        <v>40</v>
      </c>
      <c r="N560" s="17" t="s">
        <v>1960</v>
      </c>
      <c r="O560" s="17"/>
      <c r="P560" s="17">
        <v>1997</v>
      </c>
      <c r="Q560" s="17">
        <v>2070</v>
      </c>
      <c r="R560" s="17" t="s">
        <v>51</v>
      </c>
      <c r="S560" s="17"/>
      <c r="T560" s="17">
        <v>37.1</v>
      </c>
      <c r="U560" s="17"/>
      <c r="V560" s="17"/>
      <c r="W560" s="19">
        <v>2832219</v>
      </c>
      <c r="X560" s="19">
        <v>1096489</v>
      </c>
      <c r="Y560" s="17">
        <v>2019</v>
      </c>
      <c r="Z560" s="19">
        <v>58297</v>
      </c>
      <c r="AA560" s="17">
        <v>2019</v>
      </c>
      <c r="AB560" s="17" t="s">
        <v>52</v>
      </c>
      <c r="AC560" s="17" t="s">
        <v>12445</v>
      </c>
      <c r="AD560" s="17" t="s">
        <v>43</v>
      </c>
      <c r="AE560" s="17">
        <v>0.38100000000000001</v>
      </c>
      <c r="AF560" s="17" t="s">
        <v>43</v>
      </c>
      <c r="AG560" s="17"/>
      <c r="AH560" s="17"/>
      <c r="AI560" s="17"/>
      <c r="AJ560" s="17" t="s">
        <v>43</v>
      </c>
      <c r="AK560" s="17"/>
      <c r="AL560" s="17"/>
      <c r="AM560" s="17"/>
      <c r="AN560" s="17"/>
      <c r="AO560" s="5"/>
    </row>
    <row r="561" spans="1:41" ht="64.5" x14ac:dyDescent="0.25">
      <c r="A561" s="17">
        <v>1012394</v>
      </c>
      <c r="B561" s="17">
        <v>447</v>
      </c>
      <c r="C561" s="17" t="s">
        <v>1968</v>
      </c>
      <c r="D561" s="17" t="s">
        <v>1957</v>
      </c>
      <c r="E561" s="17" t="s">
        <v>1969</v>
      </c>
      <c r="F561" s="17" t="s">
        <v>1970</v>
      </c>
      <c r="G561" s="17" t="s">
        <v>1971</v>
      </c>
      <c r="H561" s="17" t="s">
        <v>1734</v>
      </c>
      <c r="I561" s="18" t="s">
        <v>10714</v>
      </c>
      <c r="J561" s="17">
        <v>33.489158000000003</v>
      </c>
      <c r="K561" s="17">
        <v>-82.234623999999997</v>
      </c>
      <c r="L561" s="34" t="s">
        <v>43</v>
      </c>
      <c r="M561" s="17" t="s">
        <v>40</v>
      </c>
      <c r="N561" s="17" t="s">
        <v>1972</v>
      </c>
      <c r="O561" s="17" t="s">
        <v>1972</v>
      </c>
      <c r="P561" s="17">
        <v>1982</v>
      </c>
      <c r="Q561" s="17">
        <v>2006</v>
      </c>
      <c r="R561" s="17" t="s">
        <v>42</v>
      </c>
      <c r="S561" s="17">
        <v>75</v>
      </c>
      <c r="T561" s="17">
        <v>75</v>
      </c>
      <c r="U561" s="17">
        <v>65</v>
      </c>
      <c r="V561" s="17">
        <v>45</v>
      </c>
      <c r="W561" s="19">
        <v>1699885.22</v>
      </c>
      <c r="X561" s="19">
        <v>1699885.22</v>
      </c>
      <c r="Y561" s="17">
        <v>2006</v>
      </c>
      <c r="Z561" s="19">
        <v>74865</v>
      </c>
      <c r="AA561" s="17">
        <v>2006</v>
      </c>
      <c r="AB561" s="17" t="s">
        <v>43</v>
      </c>
      <c r="AC561" s="17" t="s">
        <v>12438</v>
      </c>
      <c r="AD561" s="17" t="s">
        <v>43</v>
      </c>
      <c r="AE561" s="17">
        <v>0.56999999999999995</v>
      </c>
      <c r="AF561" s="17" t="s">
        <v>52</v>
      </c>
      <c r="AG561" s="17">
        <v>0.13800000000000001</v>
      </c>
      <c r="AH561" s="17">
        <v>2019</v>
      </c>
      <c r="AI561" s="17">
        <v>36.299999999999997</v>
      </c>
      <c r="AJ561" s="17" t="s">
        <v>52</v>
      </c>
      <c r="AK561" s="17">
        <v>1</v>
      </c>
      <c r="AL561" s="17">
        <v>0.13800000000000001</v>
      </c>
      <c r="AM561" s="17">
        <v>2019</v>
      </c>
      <c r="AN561" s="17" t="s">
        <v>9835</v>
      </c>
      <c r="AO561" s="5"/>
    </row>
    <row r="562" spans="1:41" ht="77.25" x14ac:dyDescent="0.25">
      <c r="A562" s="17">
        <v>1006619</v>
      </c>
      <c r="B562" s="17">
        <v>1985</v>
      </c>
      <c r="C562" s="17" t="s">
        <v>8459</v>
      </c>
      <c r="D562" s="17" t="s">
        <v>1957</v>
      </c>
      <c r="E562" s="17" t="s">
        <v>1973</v>
      </c>
      <c r="F562" s="17" t="s">
        <v>1974</v>
      </c>
      <c r="G562" s="17" t="s">
        <v>1975</v>
      </c>
      <c r="H562" s="17" t="s">
        <v>1976</v>
      </c>
      <c r="I562" s="18" t="s">
        <v>10715</v>
      </c>
      <c r="J562" s="17">
        <v>34.143799999999999</v>
      </c>
      <c r="K562" s="17">
        <v>-84.764799999999994</v>
      </c>
      <c r="L562" s="34" t="s">
        <v>43</v>
      </c>
      <c r="M562" s="17" t="s">
        <v>40</v>
      </c>
      <c r="N562" s="17" t="s">
        <v>1977</v>
      </c>
      <c r="O562" s="17" t="s">
        <v>1977</v>
      </c>
      <c r="P562" s="17">
        <v>1979</v>
      </c>
      <c r="Q562" s="17">
        <v>2050</v>
      </c>
      <c r="R562" s="17" t="s">
        <v>51</v>
      </c>
      <c r="S562" s="17">
        <v>300</v>
      </c>
      <c r="T562" s="17">
        <v>61.2</v>
      </c>
      <c r="U562" s="17"/>
      <c r="V562" s="17">
        <v>75</v>
      </c>
      <c r="W562" s="19">
        <v>10967150</v>
      </c>
      <c r="X562" s="19">
        <v>1997023</v>
      </c>
      <c r="Y562" s="17">
        <v>2008</v>
      </c>
      <c r="Z562" s="19">
        <v>43459</v>
      </c>
      <c r="AA562" s="17">
        <v>2008</v>
      </c>
      <c r="AB562" s="17" t="s">
        <v>60</v>
      </c>
      <c r="AC562" s="17" t="s">
        <v>12438</v>
      </c>
      <c r="AD562" s="17" t="s">
        <v>43</v>
      </c>
      <c r="AE562" s="17">
        <v>0.51200000000000001</v>
      </c>
      <c r="AF562" s="17" t="s">
        <v>52</v>
      </c>
      <c r="AG562" s="17">
        <v>0.21299999999999999</v>
      </c>
      <c r="AH562" s="17">
        <v>2014</v>
      </c>
      <c r="AI562" s="17">
        <v>39.6</v>
      </c>
      <c r="AJ562" s="17" t="s">
        <v>52</v>
      </c>
      <c r="AK562" s="17"/>
      <c r="AL562" s="17">
        <v>0.21299999999999999</v>
      </c>
      <c r="AM562" s="17">
        <v>2014</v>
      </c>
      <c r="AN562" s="17" t="s">
        <v>1978</v>
      </c>
      <c r="AO562" s="5"/>
    </row>
    <row r="563" spans="1:41" ht="26.25" x14ac:dyDescent="0.25">
      <c r="A563" s="17">
        <v>1007900</v>
      </c>
      <c r="B563" s="17">
        <v>468</v>
      </c>
      <c r="C563" s="17" t="s">
        <v>8460</v>
      </c>
      <c r="D563" s="17" t="s">
        <v>1957</v>
      </c>
      <c r="E563" s="17" t="s">
        <v>2239</v>
      </c>
      <c r="F563" s="17" t="s">
        <v>8461</v>
      </c>
      <c r="G563" s="17" t="s">
        <v>2240</v>
      </c>
      <c r="H563" s="17" t="s">
        <v>1986</v>
      </c>
      <c r="I563" s="18" t="s">
        <v>10716</v>
      </c>
      <c r="J563" s="17">
        <v>33.93045</v>
      </c>
      <c r="K563" s="17">
        <v>-84.237859999999998</v>
      </c>
      <c r="L563" s="34" t="s">
        <v>43</v>
      </c>
      <c r="M563" s="17" t="s">
        <v>58</v>
      </c>
      <c r="N563" s="17" t="s">
        <v>50</v>
      </c>
      <c r="O563" s="17" t="s">
        <v>50</v>
      </c>
      <c r="P563" s="17">
        <v>1955</v>
      </c>
      <c r="Q563" s="17">
        <v>1999</v>
      </c>
      <c r="R563" s="17" t="s">
        <v>42</v>
      </c>
      <c r="S563" s="17">
        <v>120</v>
      </c>
      <c r="T563" s="17">
        <v>100</v>
      </c>
      <c r="U563" s="17">
        <v>75</v>
      </c>
      <c r="V563" s="17"/>
      <c r="W563" s="19"/>
      <c r="X563" s="19">
        <v>4061918</v>
      </c>
      <c r="Y563" s="17">
        <v>1999</v>
      </c>
      <c r="Z563" s="19">
        <v>343753</v>
      </c>
      <c r="AA563" s="17"/>
      <c r="AB563" s="17" t="s">
        <v>60</v>
      </c>
      <c r="AC563" s="17" t="s">
        <v>12438</v>
      </c>
      <c r="AD563" s="17" t="s">
        <v>43</v>
      </c>
      <c r="AE563" s="17">
        <v>1.1100000000000001</v>
      </c>
      <c r="AF563" s="17" t="s">
        <v>52</v>
      </c>
      <c r="AG563" s="17">
        <v>0.91200000000000003</v>
      </c>
      <c r="AH563" s="17">
        <v>2012</v>
      </c>
      <c r="AI563" s="17">
        <v>38.6</v>
      </c>
      <c r="AJ563" s="17" t="s">
        <v>52</v>
      </c>
      <c r="AK563" s="17">
        <v>1</v>
      </c>
      <c r="AL563" s="17"/>
      <c r="AM563" s="17"/>
      <c r="AN563" s="17" t="s">
        <v>8462</v>
      </c>
      <c r="AO563" s="5"/>
    </row>
    <row r="564" spans="1:41" ht="39" x14ac:dyDescent="0.25">
      <c r="A564" s="17">
        <v>1005892</v>
      </c>
      <c r="B564" s="17">
        <v>2267</v>
      </c>
      <c r="C564" s="17" t="s">
        <v>8463</v>
      </c>
      <c r="D564" s="17" t="s">
        <v>1957</v>
      </c>
      <c r="E564" s="17"/>
      <c r="F564" s="17" t="s">
        <v>1979</v>
      </c>
      <c r="G564" s="17" t="s">
        <v>1980</v>
      </c>
      <c r="H564" s="17" t="s">
        <v>1981</v>
      </c>
      <c r="I564" s="18" t="s">
        <v>10717</v>
      </c>
      <c r="J564" s="17">
        <v>31.470800000000001</v>
      </c>
      <c r="K564" s="17">
        <v>-81.941100000000006</v>
      </c>
      <c r="L564" s="34" t="s">
        <v>43</v>
      </c>
      <c r="M564" s="17" t="s">
        <v>58</v>
      </c>
      <c r="N564" s="17" t="s">
        <v>59</v>
      </c>
      <c r="O564" s="17" t="s">
        <v>59</v>
      </c>
      <c r="P564" s="17">
        <v>1993</v>
      </c>
      <c r="Q564" s="17">
        <v>2147</v>
      </c>
      <c r="R564" s="17" t="s">
        <v>51</v>
      </c>
      <c r="S564" s="17"/>
      <c r="T564" s="17">
        <v>81.5</v>
      </c>
      <c r="U564" s="17"/>
      <c r="V564" s="17"/>
      <c r="W564" s="19">
        <v>64334141</v>
      </c>
      <c r="X564" s="19">
        <v>13216393</v>
      </c>
      <c r="Y564" s="17">
        <v>2019</v>
      </c>
      <c r="Z564" s="19">
        <v>446950</v>
      </c>
      <c r="AA564" s="17">
        <v>2019</v>
      </c>
      <c r="AB564" s="17" t="s">
        <v>52</v>
      </c>
      <c r="AC564" s="17" t="s">
        <v>12445</v>
      </c>
      <c r="AD564" s="17" t="s">
        <v>43</v>
      </c>
      <c r="AE564" s="17">
        <v>5.83</v>
      </c>
      <c r="AF564" s="17" t="s">
        <v>52</v>
      </c>
      <c r="AG564" s="17">
        <v>2.3180000000000001</v>
      </c>
      <c r="AH564" s="17">
        <v>2019</v>
      </c>
      <c r="AI564" s="17">
        <v>48.1</v>
      </c>
      <c r="AJ564" s="17" t="s">
        <v>52</v>
      </c>
      <c r="AK564" s="17"/>
      <c r="AL564" s="17">
        <v>2.3180000000000001</v>
      </c>
      <c r="AM564" s="17">
        <v>2019</v>
      </c>
      <c r="AN564" s="17" t="s">
        <v>8464</v>
      </c>
      <c r="AO564" s="5"/>
    </row>
    <row r="565" spans="1:41" ht="26.25" x14ac:dyDescent="0.25">
      <c r="A565" s="17">
        <v>1003504</v>
      </c>
      <c r="B565" s="17">
        <v>455</v>
      </c>
      <c r="C565" s="17" t="s">
        <v>1982</v>
      </c>
      <c r="D565" s="17" t="s">
        <v>1957</v>
      </c>
      <c r="E565" s="17" t="s">
        <v>1983</v>
      </c>
      <c r="F565" s="17" t="s">
        <v>1984</v>
      </c>
      <c r="G565" s="17" t="s">
        <v>1985</v>
      </c>
      <c r="H565" s="17" t="s">
        <v>1986</v>
      </c>
      <c r="I565" s="18" t="s">
        <v>10718</v>
      </c>
      <c r="J565" s="17">
        <v>33.923099999999998</v>
      </c>
      <c r="K565" s="17">
        <v>-84.047799999999995</v>
      </c>
      <c r="L565" s="34" t="s">
        <v>43</v>
      </c>
      <c r="M565" s="17" t="s">
        <v>58</v>
      </c>
      <c r="N565" s="17" t="s">
        <v>50</v>
      </c>
      <c r="O565" s="17" t="s">
        <v>50</v>
      </c>
      <c r="P565" s="17">
        <v>1989</v>
      </c>
      <c r="Q565" s="17">
        <v>1999</v>
      </c>
      <c r="R565" s="17" t="s">
        <v>42</v>
      </c>
      <c r="S565" s="17"/>
      <c r="T565" s="17">
        <v>40</v>
      </c>
      <c r="U565" s="17"/>
      <c r="V565" s="17">
        <v>75</v>
      </c>
      <c r="W565" s="19">
        <v>2288250</v>
      </c>
      <c r="X565" s="19">
        <v>1900000</v>
      </c>
      <c r="Y565" s="17"/>
      <c r="Z565" s="19">
        <v>138613</v>
      </c>
      <c r="AA565" s="17"/>
      <c r="AB565" s="17" t="s">
        <v>60</v>
      </c>
      <c r="AC565" s="17" t="s">
        <v>12438</v>
      </c>
      <c r="AD565" s="17" t="s">
        <v>43</v>
      </c>
      <c r="AE565" s="17"/>
      <c r="AF565" s="17" t="s">
        <v>52</v>
      </c>
      <c r="AG565" s="17">
        <v>1.1375999999999999</v>
      </c>
      <c r="AH565" s="17"/>
      <c r="AI565" s="17">
        <v>38</v>
      </c>
      <c r="AJ565" s="17" t="s">
        <v>52</v>
      </c>
      <c r="AK565" s="17">
        <v>1</v>
      </c>
      <c r="AL565" s="17">
        <v>1.1375999999999999</v>
      </c>
      <c r="AM565" s="17"/>
      <c r="AN565" s="17"/>
      <c r="AO565" s="5"/>
    </row>
    <row r="566" spans="1:41" ht="51.75" x14ac:dyDescent="0.25">
      <c r="A566" s="17">
        <v>1003933</v>
      </c>
      <c r="B566" s="17">
        <v>10405</v>
      </c>
      <c r="C566" s="17" t="s">
        <v>8465</v>
      </c>
      <c r="D566" s="17" t="s">
        <v>1957</v>
      </c>
      <c r="E566" s="17"/>
      <c r="F566" s="17" t="s">
        <v>1987</v>
      </c>
      <c r="G566" s="17" t="s">
        <v>1988</v>
      </c>
      <c r="H566" s="17" t="s">
        <v>1989</v>
      </c>
      <c r="I566" s="18" t="s">
        <v>10719</v>
      </c>
      <c r="J566" s="17">
        <v>30.859089999999998</v>
      </c>
      <c r="K566" s="17">
        <v>-81.854516000000004</v>
      </c>
      <c r="L566" s="34" t="s">
        <v>43</v>
      </c>
      <c r="M566" s="17" t="s">
        <v>40</v>
      </c>
      <c r="N566" s="17" t="s">
        <v>1990</v>
      </c>
      <c r="O566" s="17" t="s">
        <v>1990</v>
      </c>
      <c r="P566" s="17">
        <v>1992</v>
      </c>
      <c r="Q566" s="17">
        <v>2033</v>
      </c>
      <c r="R566" s="17" t="s">
        <v>51</v>
      </c>
      <c r="S566" s="17">
        <v>53</v>
      </c>
      <c r="T566" s="17">
        <v>34.5</v>
      </c>
      <c r="U566" s="17"/>
      <c r="V566" s="17"/>
      <c r="W566" s="19">
        <v>3184719</v>
      </c>
      <c r="X566" s="19">
        <v>2120308</v>
      </c>
      <c r="Y566" s="17">
        <v>2019</v>
      </c>
      <c r="Z566" s="19">
        <v>95171</v>
      </c>
      <c r="AA566" s="17">
        <v>2019</v>
      </c>
      <c r="AB566" s="17" t="s">
        <v>43</v>
      </c>
      <c r="AC566" s="17" t="s">
        <v>12438</v>
      </c>
      <c r="AD566" s="17" t="s">
        <v>43</v>
      </c>
      <c r="AE566" s="17">
        <v>0.82299999999999995</v>
      </c>
      <c r="AF566" s="17" t="s">
        <v>43</v>
      </c>
      <c r="AG566" s="17"/>
      <c r="AH566" s="17"/>
      <c r="AI566" s="17"/>
      <c r="AJ566" s="17" t="s">
        <v>43</v>
      </c>
      <c r="AK566" s="17"/>
      <c r="AL566" s="17"/>
      <c r="AM566" s="17"/>
      <c r="AN566" s="17"/>
      <c r="AO566" s="5"/>
    </row>
    <row r="567" spans="1:41" ht="51.75" x14ac:dyDescent="0.25">
      <c r="A567" s="17"/>
      <c r="B567" s="17">
        <v>1982</v>
      </c>
      <c r="C567" s="17" t="s">
        <v>1991</v>
      </c>
      <c r="D567" s="17" t="s">
        <v>1957</v>
      </c>
      <c r="E567" s="17"/>
      <c r="F567" s="17" t="s">
        <v>1992</v>
      </c>
      <c r="G567" s="17" t="s">
        <v>1993</v>
      </c>
      <c r="H567" s="17" t="s">
        <v>1994</v>
      </c>
      <c r="I567" s="18" t="s">
        <v>10720</v>
      </c>
      <c r="J567" s="17">
        <v>33.552900000000001</v>
      </c>
      <c r="K567" s="17">
        <v>-85.156000000000006</v>
      </c>
      <c r="L567" s="34" t="s">
        <v>43</v>
      </c>
      <c r="M567" s="17" t="s">
        <v>40</v>
      </c>
      <c r="N567" s="17" t="s">
        <v>1995</v>
      </c>
      <c r="O567" s="17" t="s">
        <v>1995</v>
      </c>
      <c r="P567" s="17">
        <v>1976</v>
      </c>
      <c r="Q567" s="17">
        <v>1997</v>
      </c>
      <c r="R567" s="17" t="s">
        <v>42</v>
      </c>
      <c r="S567" s="17"/>
      <c r="T567" s="17">
        <v>119</v>
      </c>
      <c r="U567" s="17"/>
      <c r="V567" s="17"/>
      <c r="W567" s="19"/>
      <c r="X567" s="19">
        <v>1104695</v>
      </c>
      <c r="Y567" s="17">
        <v>1997</v>
      </c>
      <c r="Z567" s="19">
        <v>40000</v>
      </c>
      <c r="AA567" s="17">
        <v>1997</v>
      </c>
      <c r="AB567" s="17" t="s">
        <v>60</v>
      </c>
      <c r="AC567" s="17" t="s">
        <v>12438</v>
      </c>
      <c r="AD567" s="17" t="s">
        <v>43</v>
      </c>
      <c r="AE567" s="17"/>
      <c r="AF567" s="17" t="s">
        <v>43</v>
      </c>
      <c r="AG567" s="17"/>
      <c r="AH567" s="17"/>
      <c r="AI567" s="17"/>
      <c r="AJ567" s="17" t="s">
        <v>43</v>
      </c>
      <c r="AK567" s="17"/>
      <c r="AL567" s="17"/>
      <c r="AM567" s="17"/>
      <c r="AN567" s="17" t="s">
        <v>1996</v>
      </c>
      <c r="AO567" s="5"/>
    </row>
    <row r="568" spans="1:41" ht="26.25" x14ac:dyDescent="0.25">
      <c r="A568" s="17">
        <v>1006171</v>
      </c>
      <c r="B568" s="17">
        <v>451</v>
      </c>
      <c r="C568" s="17" t="s">
        <v>8466</v>
      </c>
      <c r="D568" s="17" t="s">
        <v>1957</v>
      </c>
      <c r="E568" s="17" t="s">
        <v>1961</v>
      </c>
      <c r="F568" s="17" t="s">
        <v>8467</v>
      </c>
      <c r="G568" s="17" t="s">
        <v>1962</v>
      </c>
      <c r="H568" s="17" t="s">
        <v>385</v>
      </c>
      <c r="I568" s="18" t="s">
        <v>10721</v>
      </c>
      <c r="J568" s="17">
        <v>33.732999999999997</v>
      </c>
      <c r="K568" s="17">
        <v>-84.519000000000005</v>
      </c>
      <c r="L568" s="34" t="s">
        <v>43</v>
      </c>
      <c r="M568" s="17" t="s">
        <v>40</v>
      </c>
      <c r="N568" s="17" t="s">
        <v>1963</v>
      </c>
      <c r="O568" s="17" t="s">
        <v>1961</v>
      </c>
      <c r="P568" s="17">
        <v>1976</v>
      </c>
      <c r="Q568" s="17">
        <v>1997</v>
      </c>
      <c r="R568" s="17" t="s">
        <v>42</v>
      </c>
      <c r="S568" s="17"/>
      <c r="T568" s="17">
        <v>28.4</v>
      </c>
      <c r="U568" s="17"/>
      <c r="V568" s="17"/>
      <c r="W568" s="19"/>
      <c r="X568" s="19">
        <v>272750</v>
      </c>
      <c r="Y568" s="17"/>
      <c r="Z568" s="19">
        <v>77016</v>
      </c>
      <c r="AA568" s="17"/>
      <c r="AB568" s="17" t="s">
        <v>60</v>
      </c>
      <c r="AC568" s="17" t="s">
        <v>12438</v>
      </c>
      <c r="AD568" s="17" t="s">
        <v>43</v>
      </c>
      <c r="AE568" s="17">
        <v>0.57799999999999996</v>
      </c>
      <c r="AF568" s="17" t="s">
        <v>52</v>
      </c>
      <c r="AG568" s="17">
        <v>0.128</v>
      </c>
      <c r="AH568" s="17">
        <v>2012</v>
      </c>
      <c r="AI568" s="17">
        <v>31</v>
      </c>
      <c r="AJ568" s="17" t="s">
        <v>52</v>
      </c>
      <c r="AK568" s="17"/>
      <c r="AL568" s="17">
        <v>0.128</v>
      </c>
      <c r="AM568" s="17">
        <v>2012</v>
      </c>
      <c r="AN568" s="17" t="s">
        <v>1964</v>
      </c>
      <c r="AO568" s="5"/>
    </row>
    <row r="569" spans="1:41" ht="77.25" x14ac:dyDescent="0.25">
      <c r="A569" s="17">
        <v>1007502</v>
      </c>
      <c r="B569" s="17">
        <v>2419</v>
      </c>
      <c r="C569" s="17" t="s">
        <v>8468</v>
      </c>
      <c r="D569" s="17" t="s">
        <v>1957</v>
      </c>
      <c r="E569" s="17" t="s">
        <v>8469</v>
      </c>
      <c r="F569" s="17" t="s">
        <v>8470</v>
      </c>
      <c r="G569" s="17" t="s">
        <v>2059</v>
      </c>
      <c r="H569" s="17" t="s">
        <v>2060</v>
      </c>
      <c r="I569" s="18" t="s">
        <v>10722</v>
      </c>
      <c r="J569" s="17">
        <v>34.884900000000002</v>
      </c>
      <c r="K569" s="17">
        <v>-85.172499999999999</v>
      </c>
      <c r="L569" s="34" t="s">
        <v>43</v>
      </c>
      <c r="M569" s="17" t="s">
        <v>40</v>
      </c>
      <c r="N569" s="17" t="s">
        <v>2061</v>
      </c>
      <c r="O569" s="17"/>
      <c r="P569" s="17">
        <v>1973</v>
      </c>
      <c r="Q569" s="17">
        <v>2004</v>
      </c>
      <c r="R569" s="17" t="s">
        <v>42</v>
      </c>
      <c r="S569" s="17">
        <v>60</v>
      </c>
      <c r="T569" s="17">
        <v>55</v>
      </c>
      <c r="U569" s="17"/>
      <c r="V569" s="17">
        <v>40</v>
      </c>
      <c r="W569" s="19"/>
      <c r="X569" s="19">
        <v>1401974</v>
      </c>
      <c r="Y569" s="17">
        <v>2004</v>
      </c>
      <c r="Z569" s="19"/>
      <c r="AA569" s="17"/>
      <c r="AB569" s="17" t="s">
        <v>60</v>
      </c>
      <c r="AC569" s="17" t="s">
        <v>12438</v>
      </c>
      <c r="AD569" s="17" t="s">
        <v>43</v>
      </c>
      <c r="AE569" s="17">
        <v>0.51400000000000001</v>
      </c>
      <c r="AF569" s="17" t="s">
        <v>52</v>
      </c>
      <c r="AG569" s="17">
        <v>0.29099999999999998</v>
      </c>
      <c r="AH569" s="17">
        <v>2012</v>
      </c>
      <c r="AI569" s="17">
        <v>52.6</v>
      </c>
      <c r="AJ569" s="17" t="s">
        <v>52</v>
      </c>
      <c r="AK569" s="17">
        <v>1</v>
      </c>
      <c r="AL569" s="17"/>
      <c r="AM569" s="17"/>
      <c r="AN569" s="17" t="s">
        <v>2062</v>
      </c>
      <c r="AO569" s="5"/>
    </row>
    <row r="570" spans="1:41" ht="39" x14ac:dyDescent="0.25">
      <c r="A570" s="17">
        <v>1004128</v>
      </c>
      <c r="B570" s="17">
        <v>10442</v>
      </c>
      <c r="C570" s="17" t="s">
        <v>8471</v>
      </c>
      <c r="D570" s="17" t="s">
        <v>1957</v>
      </c>
      <c r="E570" s="17" t="s">
        <v>2099</v>
      </c>
      <c r="F570" s="17" t="s">
        <v>2100</v>
      </c>
      <c r="G570" s="17" t="s">
        <v>2101</v>
      </c>
      <c r="H570" s="17" t="s">
        <v>2102</v>
      </c>
      <c r="I570" s="18" t="s">
        <v>10723</v>
      </c>
      <c r="J570" s="17">
        <v>33.085973000000003</v>
      </c>
      <c r="K570" s="17">
        <v>-84.208562999999998</v>
      </c>
      <c r="L570" s="34" t="s">
        <v>43</v>
      </c>
      <c r="M570" s="17" t="s">
        <v>40</v>
      </c>
      <c r="N570" s="17" t="s">
        <v>2103</v>
      </c>
      <c r="O570" s="17" t="s">
        <v>2103</v>
      </c>
      <c r="P570" s="17">
        <v>1984</v>
      </c>
      <c r="Q570" s="17">
        <v>2082</v>
      </c>
      <c r="R570" s="17" t="s">
        <v>51</v>
      </c>
      <c r="S570" s="17"/>
      <c r="T570" s="17">
        <v>37.1</v>
      </c>
      <c r="U570" s="17"/>
      <c r="V570" s="17"/>
      <c r="W570" s="19">
        <v>5529420</v>
      </c>
      <c r="X570" s="19">
        <v>1504957</v>
      </c>
      <c r="Y570" s="17">
        <v>2019</v>
      </c>
      <c r="Z570" s="19">
        <v>55229</v>
      </c>
      <c r="AA570" s="17">
        <v>2019</v>
      </c>
      <c r="AB570" s="17" t="s">
        <v>52</v>
      </c>
      <c r="AC570" s="17" t="s">
        <v>12445</v>
      </c>
      <c r="AD570" s="17" t="s">
        <v>43</v>
      </c>
      <c r="AE570" s="17">
        <v>0.50800000000000001</v>
      </c>
      <c r="AF570" s="17" t="s">
        <v>43</v>
      </c>
      <c r="AG570" s="17"/>
      <c r="AH570" s="17"/>
      <c r="AI570" s="17"/>
      <c r="AJ570" s="17" t="s">
        <v>43</v>
      </c>
      <c r="AK570" s="17"/>
      <c r="AL570" s="17"/>
      <c r="AM570" s="17"/>
      <c r="AN570" s="17" t="s">
        <v>1944</v>
      </c>
      <c r="AO570" s="5"/>
    </row>
    <row r="571" spans="1:41" ht="26.25" x14ac:dyDescent="0.25">
      <c r="A571" s="17">
        <v>1007541</v>
      </c>
      <c r="B571" s="17">
        <v>453</v>
      </c>
      <c r="C571" s="17" t="s">
        <v>1997</v>
      </c>
      <c r="D571" s="17" t="s">
        <v>1957</v>
      </c>
      <c r="E571" s="17"/>
      <c r="F571" s="17" t="s">
        <v>1998</v>
      </c>
      <c r="G571" s="17" t="s">
        <v>1962</v>
      </c>
      <c r="H571" s="17" t="s">
        <v>385</v>
      </c>
      <c r="I571" s="18" t="s">
        <v>10724</v>
      </c>
      <c r="J571" s="17">
        <v>33.819499999999998</v>
      </c>
      <c r="K571" s="17">
        <v>-84.465500000000006</v>
      </c>
      <c r="L571" s="34" t="s">
        <v>43</v>
      </c>
      <c r="M571" s="17" t="s">
        <v>58</v>
      </c>
      <c r="N571" s="17" t="s">
        <v>50</v>
      </c>
      <c r="O571" s="17" t="s">
        <v>50</v>
      </c>
      <c r="P571" s="17">
        <v>1991</v>
      </c>
      <c r="Q571" s="17">
        <v>2009</v>
      </c>
      <c r="R571" s="17" t="s">
        <v>42</v>
      </c>
      <c r="S571" s="17">
        <v>23</v>
      </c>
      <c r="T571" s="17"/>
      <c r="U571" s="17"/>
      <c r="V571" s="17"/>
      <c r="W571" s="19"/>
      <c r="X571" s="19">
        <v>1177087</v>
      </c>
      <c r="Y571" s="17">
        <v>2008</v>
      </c>
      <c r="Z571" s="19">
        <v>24158</v>
      </c>
      <c r="AA571" s="17">
        <v>2008</v>
      </c>
      <c r="AB571" s="17" t="s">
        <v>60</v>
      </c>
      <c r="AC571" s="17" t="s">
        <v>12438</v>
      </c>
      <c r="AD571" s="17" t="s">
        <v>43</v>
      </c>
      <c r="AE571" s="17"/>
      <c r="AF571" s="17" t="s">
        <v>52</v>
      </c>
      <c r="AG571" s="17">
        <v>1.47</v>
      </c>
      <c r="AH571" s="17"/>
      <c r="AI571" s="17">
        <v>50</v>
      </c>
      <c r="AJ571" s="17" t="s">
        <v>52</v>
      </c>
      <c r="AK571" s="17"/>
      <c r="AL571" s="17">
        <v>1.47</v>
      </c>
      <c r="AM571" s="17"/>
      <c r="AN571" s="17" t="s">
        <v>1999</v>
      </c>
      <c r="AO571" s="5"/>
    </row>
    <row r="572" spans="1:41" ht="39" x14ac:dyDescent="0.25">
      <c r="A572" s="17"/>
      <c r="B572" s="17">
        <v>437</v>
      </c>
      <c r="C572" s="17" t="s">
        <v>2000</v>
      </c>
      <c r="D572" s="17" t="s">
        <v>1957</v>
      </c>
      <c r="E572" s="17" t="s">
        <v>2001</v>
      </c>
      <c r="F572" s="17" t="s">
        <v>2002</v>
      </c>
      <c r="G572" s="17" t="s">
        <v>2003</v>
      </c>
      <c r="H572" s="17" t="s">
        <v>201</v>
      </c>
      <c r="I572" s="18" t="s">
        <v>10725</v>
      </c>
      <c r="J572" s="17">
        <v>34.15</v>
      </c>
      <c r="K572" s="17">
        <v>-84.48</v>
      </c>
      <c r="L572" s="34" t="s">
        <v>43</v>
      </c>
      <c r="M572" s="17" t="s">
        <v>60</v>
      </c>
      <c r="N572" s="17" t="s">
        <v>2000</v>
      </c>
      <c r="O572" s="17" t="s">
        <v>2000</v>
      </c>
      <c r="P572" s="17"/>
      <c r="Q572" s="17">
        <v>1993</v>
      </c>
      <c r="R572" s="17" t="s">
        <v>42</v>
      </c>
      <c r="S572" s="17"/>
      <c r="T572" s="17"/>
      <c r="U572" s="17"/>
      <c r="V572" s="17"/>
      <c r="W572" s="19"/>
      <c r="X572" s="19"/>
      <c r="Y572" s="17"/>
      <c r="Z572" s="19">
        <v>23995</v>
      </c>
      <c r="AA572" s="17"/>
      <c r="AB572" s="17" t="s">
        <v>60</v>
      </c>
      <c r="AC572" s="17" t="s">
        <v>12438</v>
      </c>
      <c r="AD572" s="17" t="s">
        <v>43</v>
      </c>
      <c r="AE572" s="17"/>
      <c r="AF572" s="17" t="s">
        <v>43</v>
      </c>
      <c r="AG572" s="17"/>
      <c r="AH572" s="17"/>
      <c r="AI572" s="17"/>
      <c r="AJ572" s="17" t="s">
        <v>43</v>
      </c>
      <c r="AK572" s="17"/>
      <c r="AL572" s="17"/>
      <c r="AM572" s="17"/>
      <c r="AN572" s="17"/>
      <c r="AO572" s="5"/>
    </row>
    <row r="573" spans="1:41" ht="39" x14ac:dyDescent="0.25">
      <c r="A573" s="17">
        <v>1007899</v>
      </c>
      <c r="B573" s="17">
        <v>10400</v>
      </c>
      <c r="C573" s="17" t="s">
        <v>2004</v>
      </c>
      <c r="D573" s="17" t="s">
        <v>1957</v>
      </c>
      <c r="E573" s="17"/>
      <c r="F573" s="17" t="s">
        <v>8472</v>
      </c>
      <c r="G573" s="17" t="s">
        <v>2005</v>
      </c>
      <c r="H573" s="17" t="s">
        <v>2006</v>
      </c>
      <c r="I573" s="18" t="s">
        <v>10726</v>
      </c>
      <c r="J573" s="17">
        <v>30.707899999999999</v>
      </c>
      <c r="K573" s="17">
        <v>-82.081100000000006</v>
      </c>
      <c r="L573" s="34" t="s">
        <v>43</v>
      </c>
      <c r="M573" s="17" t="s">
        <v>58</v>
      </c>
      <c r="N573" s="17" t="s">
        <v>50</v>
      </c>
      <c r="O573" s="17" t="s">
        <v>50</v>
      </c>
      <c r="P573" s="17">
        <v>1992</v>
      </c>
      <c r="Q573" s="17">
        <v>2065</v>
      </c>
      <c r="R573" s="17" t="s">
        <v>51</v>
      </c>
      <c r="S573" s="17">
        <v>250</v>
      </c>
      <c r="T573" s="17">
        <v>82</v>
      </c>
      <c r="U573" s="17"/>
      <c r="V573" s="17">
        <v>200</v>
      </c>
      <c r="W573" s="19">
        <v>67042073</v>
      </c>
      <c r="X573" s="19">
        <v>17182772</v>
      </c>
      <c r="Y573" s="17">
        <v>2019</v>
      </c>
      <c r="Z573" s="19">
        <v>1713227</v>
      </c>
      <c r="AA573" s="17">
        <v>2019</v>
      </c>
      <c r="AB573" s="17" t="s">
        <v>43</v>
      </c>
      <c r="AC573" s="17" t="s">
        <v>12438</v>
      </c>
      <c r="AD573" s="17" t="s">
        <v>43</v>
      </c>
      <c r="AE573" s="17">
        <v>2.81</v>
      </c>
      <c r="AF573" s="17" t="s">
        <v>52</v>
      </c>
      <c r="AG573" s="17">
        <v>2.012</v>
      </c>
      <c r="AH573" s="17">
        <v>2019</v>
      </c>
      <c r="AI573" s="17">
        <v>57.7</v>
      </c>
      <c r="AJ573" s="17" t="s">
        <v>52</v>
      </c>
      <c r="AK573" s="17">
        <v>1</v>
      </c>
      <c r="AL573" s="17">
        <v>2.012</v>
      </c>
      <c r="AM573" s="17">
        <v>2019</v>
      </c>
      <c r="AN573" s="17" t="s">
        <v>2007</v>
      </c>
      <c r="AO573" s="5"/>
    </row>
    <row r="574" spans="1:41" ht="39" x14ac:dyDescent="0.25">
      <c r="A574" s="17"/>
      <c r="B574" s="17">
        <v>459</v>
      </c>
      <c r="C574" s="17" t="s">
        <v>2008</v>
      </c>
      <c r="D574" s="17" t="s">
        <v>1957</v>
      </c>
      <c r="E574" s="17" t="s">
        <v>2009</v>
      </c>
      <c r="F574" s="17" t="s">
        <v>2010</v>
      </c>
      <c r="G574" s="17" t="s">
        <v>2011</v>
      </c>
      <c r="H574" s="17" t="s">
        <v>128</v>
      </c>
      <c r="I574" s="18" t="s">
        <v>10727</v>
      </c>
      <c r="J574" s="17">
        <v>33.015000000000001</v>
      </c>
      <c r="K574" s="17">
        <v>-83.954999999999998</v>
      </c>
      <c r="L574" s="34" t="s">
        <v>43</v>
      </c>
      <c r="M574" s="17" t="s">
        <v>40</v>
      </c>
      <c r="N574" s="17" t="s">
        <v>2012</v>
      </c>
      <c r="O574" s="17" t="s">
        <v>2012</v>
      </c>
      <c r="P574" s="17">
        <v>1977</v>
      </c>
      <c r="Q574" s="17">
        <v>1995</v>
      </c>
      <c r="R574" s="17" t="s">
        <v>42</v>
      </c>
      <c r="S574" s="17">
        <v>42</v>
      </c>
      <c r="T574" s="17"/>
      <c r="U574" s="17">
        <v>60</v>
      </c>
      <c r="V574" s="17"/>
      <c r="W574" s="19"/>
      <c r="X574" s="19">
        <v>1297000</v>
      </c>
      <c r="Y574" s="17"/>
      <c r="Z574" s="19"/>
      <c r="AA574" s="17"/>
      <c r="AB574" s="17" t="s">
        <v>60</v>
      </c>
      <c r="AC574" s="17" t="s">
        <v>12438</v>
      </c>
      <c r="AD574" s="17" t="s">
        <v>43</v>
      </c>
      <c r="AE574" s="17"/>
      <c r="AF574" s="17" t="s">
        <v>43</v>
      </c>
      <c r="AG574" s="17"/>
      <c r="AH574" s="17"/>
      <c r="AI574" s="17"/>
      <c r="AJ574" s="17" t="s">
        <v>43</v>
      </c>
      <c r="AK574" s="17"/>
      <c r="AL574" s="17"/>
      <c r="AM574" s="17"/>
      <c r="AN574" s="17"/>
      <c r="AO574" s="5"/>
    </row>
    <row r="575" spans="1:41" ht="39" x14ac:dyDescent="0.25">
      <c r="A575" s="17">
        <v>1002340</v>
      </c>
      <c r="B575" s="17">
        <v>2288</v>
      </c>
      <c r="C575" s="17" t="s">
        <v>2013</v>
      </c>
      <c r="D575" s="17" t="s">
        <v>1957</v>
      </c>
      <c r="E575" s="17" t="s">
        <v>2014</v>
      </c>
      <c r="F575" s="17" t="s">
        <v>2015</v>
      </c>
      <c r="G575" s="17" t="s">
        <v>2016</v>
      </c>
      <c r="H575" s="17" t="s">
        <v>2017</v>
      </c>
      <c r="I575" s="18" t="s">
        <v>10728</v>
      </c>
      <c r="J575" s="17">
        <v>33.046300000000002</v>
      </c>
      <c r="K575" s="17">
        <v>-84.953199999999995</v>
      </c>
      <c r="L575" s="34" t="s">
        <v>43</v>
      </c>
      <c r="M575" s="17" t="s">
        <v>40</v>
      </c>
      <c r="N575" s="17" t="s">
        <v>2018</v>
      </c>
      <c r="O575" s="17" t="s">
        <v>2018</v>
      </c>
      <c r="P575" s="17">
        <v>1985</v>
      </c>
      <c r="Q575" s="17">
        <v>2043</v>
      </c>
      <c r="R575" s="17" t="s">
        <v>51</v>
      </c>
      <c r="S575" s="17">
        <v>86</v>
      </c>
      <c r="T575" s="17">
        <v>64.5</v>
      </c>
      <c r="U575" s="17">
        <v>164</v>
      </c>
      <c r="V575" s="17">
        <v>71</v>
      </c>
      <c r="W575" s="19">
        <v>10170221</v>
      </c>
      <c r="X575" s="19">
        <v>2978657</v>
      </c>
      <c r="Y575" s="17">
        <v>2019</v>
      </c>
      <c r="Z575" s="19">
        <v>60451</v>
      </c>
      <c r="AA575" s="17">
        <v>2019</v>
      </c>
      <c r="AB575" s="17" t="s">
        <v>43</v>
      </c>
      <c r="AC575" s="17" t="s">
        <v>12445</v>
      </c>
      <c r="AD575" s="17" t="s">
        <v>43</v>
      </c>
      <c r="AE575" s="17">
        <v>1.2</v>
      </c>
      <c r="AF575" s="17" t="s">
        <v>52</v>
      </c>
      <c r="AG575" s="17">
        <v>0.59699999999999998</v>
      </c>
      <c r="AH575" s="17">
        <v>2012</v>
      </c>
      <c r="AI575" s="17">
        <v>50</v>
      </c>
      <c r="AJ575" s="17" t="s">
        <v>52</v>
      </c>
      <c r="AK575" s="17"/>
      <c r="AL575" s="17"/>
      <c r="AM575" s="17"/>
      <c r="AN575" s="17" t="s">
        <v>8473</v>
      </c>
      <c r="AO575" s="5"/>
    </row>
    <row r="576" spans="1:41" ht="39" x14ac:dyDescent="0.25">
      <c r="A576" s="17">
        <v>1003374</v>
      </c>
      <c r="B576" s="17">
        <v>10409</v>
      </c>
      <c r="C576" s="17" t="s">
        <v>8474</v>
      </c>
      <c r="D576" s="17" t="s">
        <v>1957</v>
      </c>
      <c r="E576" s="17" t="s">
        <v>2204</v>
      </c>
      <c r="F576" s="17" t="s">
        <v>2205</v>
      </c>
      <c r="G576" s="17" t="s">
        <v>2206</v>
      </c>
      <c r="H576" s="17" t="s">
        <v>2207</v>
      </c>
      <c r="I576" s="18" t="s">
        <v>10729</v>
      </c>
      <c r="J576" s="17">
        <v>30.805802</v>
      </c>
      <c r="K576" s="17">
        <v>-83.912649999999999</v>
      </c>
      <c r="L576" s="34" t="s">
        <v>43</v>
      </c>
      <c r="M576" s="17" t="s">
        <v>40</v>
      </c>
      <c r="N576" s="17" t="s">
        <v>2208</v>
      </c>
      <c r="O576" s="17"/>
      <c r="P576" s="17">
        <v>1975</v>
      </c>
      <c r="Q576" s="17">
        <v>2085</v>
      </c>
      <c r="R576" s="17" t="s">
        <v>51</v>
      </c>
      <c r="S576" s="17"/>
      <c r="T576" s="17">
        <v>164.2</v>
      </c>
      <c r="U576" s="17"/>
      <c r="V576" s="17"/>
      <c r="W576" s="19">
        <v>6812419</v>
      </c>
      <c r="X576" s="19">
        <v>3515353</v>
      </c>
      <c r="Y576" s="17">
        <v>2019</v>
      </c>
      <c r="Z576" s="19">
        <v>108065</v>
      </c>
      <c r="AA576" s="17">
        <v>2019</v>
      </c>
      <c r="AB576" s="17" t="s">
        <v>43</v>
      </c>
      <c r="AC576" s="17" t="s">
        <v>12438</v>
      </c>
      <c r="AD576" s="17" t="s">
        <v>43</v>
      </c>
      <c r="AE576" s="17">
        <v>1.51</v>
      </c>
      <c r="AF576" s="17" t="s">
        <v>52</v>
      </c>
      <c r="AG576" s="17">
        <v>0.57899999999999996</v>
      </c>
      <c r="AH576" s="17">
        <v>2019</v>
      </c>
      <c r="AI576" s="17">
        <v>50.9</v>
      </c>
      <c r="AJ576" s="17" t="s">
        <v>52</v>
      </c>
      <c r="AK576" s="17"/>
      <c r="AL576" s="17">
        <v>0.57899999999999996</v>
      </c>
      <c r="AM576" s="17">
        <v>2019</v>
      </c>
      <c r="AN576" s="17" t="s">
        <v>8475</v>
      </c>
      <c r="AO576" s="5"/>
    </row>
    <row r="577" spans="1:41" ht="39" x14ac:dyDescent="0.25">
      <c r="A577" s="17">
        <v>1007290</v>
      </c>
      <c r="B577" s="17">
        <v>10445</v>
      </c>
      <c r="C577" s="17" t="s">
        <v>8476</v>
      </c>
      <c r="D577" s="17" t="s">
        <v>1957</v>
      </c>
      <c r="E577" s="17" t="s">
        <v>2209</v>
      </c>
      <c r="F577" s="17" t="s">
        <v>2210</v>
      </c>
      <c r="G577" s="17" t="s">
        <v>2211</v>
      </c>
      <c r="H577" s="17" t="s">
        <v>2212</v>
      </c>
      <c r="I577" s="18" t="s">
        <v>10730</v>
      </c>
      <c r="J577" s="17">
        <v>31.357773000000002</v>
      </c>
      <c r="K577" s="17">
        <v>-83.536980999999997</v>
      </c>
      <c r="L577" s="34" t="s">
        <v>43</v>
      </c>
      <c r="M577" s="17" t="s">
        <v>40</v>
      </c>
      <c r="N577" s="17" t="s">
        <v>8477</v>
      </c>
      <c r="O577" s="17"/>
      <c r="P577" s="17">
        <v>1981</v>
      </c>
      <c r="Q577" s="17">
        <v>2030</v>
      </c>
      <c r="R577" s="17" t="s">
        <v>51</v>
      </c>
      <c r="S577" s="17"/>
      <c r="T577" s="17">
        <v>62.8</v>
      </c>
      <c r="U577" s="17"/>
      <c r="V577" s="17"/>
      <c r="W577" s="19">
        <v>1792201</v>
      </c>
      <c r="X577" s="19">
        <v>1590957</v>
      </c>
      <c r="Y577" s="17">
        <v>2019</v>
      </c>
      <c r="Z577" s="19">
        <v>62915</v>
      </c>
      <c r="AA577" s="17">
        <v>2019</v>
      </c>
      <c r="AB577" s="17" t="s">
        <v>52</v>
      </c>
      <c r="AC577" s="17" t="s">
        <v>12440</v>
      </c>
      <c r="AD577" s="17" t="s">
        <v>43</v>
      </c>
      <c r="AE577" s="17">
        <v>0.63500000000000001</v>
      </c>
      <c r="AF577" s="17" t="s">
        <v>43</v>
      </c>
      <c r="AG577" s="17"/>
      <c r="AH577" s="17"/>
      <c r="AI577" s="17"/>
      <c r="AJ577" s="17" t="s">
        <v>43</v>
      </c>
      <c r="AK577" s="17"/>
      <c r="AL577" s="17"/>
      <c r="AM577" s="17"/>
      <c r="AN577" s="17"/>
      <c r="AO577" s="5"/>
    </row>
    <row r="578" spans="1:41" ht="51.75" x14ac:dyDescent="0.25">
      <c r="A578" s="17">
        <v>1003854</v>
      </c>
      <c r="B578" s="17">
        <v>446</v>
      </c>
      <c r="C578" s="17" t="s">
        <v>9836</v>
      </c>
      <c r="D578" s="17" t="s">
        <v>1957</v>
      </c>
      <c r="E578" s="17"/>
      <c r="F578" s="17" t="s">
        <v>2019</v>
      </c>
      <c r="G578" s="17" t="s">
        <v>2020</v>
      </c>
      <c r="H578" s="17" t="s">
        <v>2021</v>
      </c>
      <c r="I578" s="18" t="s">
        <v>10731</v>
      </c>
      <c r="J578" s="17">
        <v>33.44</v>
      </c>
      <c r="K578" s="17">
        <v>-84.307000000000002</v>
      </c>
      <c r="L578" s="34" t="s">
        <v>43</v>
      </c>
      <c r="M578" s="17" t="s">
        <v>40</v>
      </c>
      <c r="N578" s="17" t="s">
        <v>2022</v>
      </c>
      <c r="O578" s="17" t="s">
        <v>2022</v>
      </c>
      <c r="P578" s="17">
        <v>1983</v>
      </c>
      <c r="Q578" s="17">
        <v>2089</v>
      </c>
      <c r="R578" s="17" t="s">
        <v>51</v>
      </c>
      <c r="S578" s="17">
        <v>134</v>
      </c>
      <c r="T578" s="17">
        <v>87.7</v>
      </c>
      <c r="U578" s="17">
        <v>90</v>
      </c>
      <c r="V578" s="17">
        <v>60</v>
      </c>
      <c r="W578" s="19">
        <v>3406177</v>
      </c>
      <c r="X578" s="19">
        <v>2640643</v>
      </c>
      <c r="Y578" s="17">
        <v>2019</v>
      </c>
      <c r="Z578" s="19">
        <v>23542</v>
      </c>
      <c r="AA578" s="17">
        <v>2019</v>
      </c>
      <c r="AB578" s="17" t="s">
        <v>43</v>
      </c>
      <c r="AC578" s="17" t="s">
        <v>12438</v>
      </c>
      <c r="AD578" s="17" t="s">
        <v>43</v>
      </c>
      <c r="AE578" s="17">
        <v>1.07</v>
      </c>
      <c r="AF578" s="17" t="s">
        <v>52</v>
      </c>
      <c r="AG578" s="17">
        <v>0.39</v>
      </c>
      <c r="AH578" s="17">
        <v>2019</v>
      </c>
      <c r="AI578" s="17">
        <v>49.9</v>
      </c>
      <c r="AJ578" s="17" t="s">
        <v>52</v>
      </c>
      <c r="AK578" s="17"/>
      <c r="AL578" s="17"/>
      <c r="AM578" s="17"/>
      <c r="AN578" s="17" t="s">
        <v>2023</v>
      </c>
      <c r="AO578" s="5"/>
    </row>
    <row r="579" spans="1:41" ht="39" x14ac:dyDescent="0.25">
      <c r="A579" s="17">
        <v>1003863</v>
      </c>
      <c r="B579" s="17">
        <v>10520</v>
      </c>
      <c r="C579" s="17" t="s">
        <v>9837</v>
      </c>
      <c r="D579" s="17" t="s">
        <v>1957</v>
      </c>
      <c r="E579" s="17"/>
      <c r="F579" s="17" t="s">
        <v>13228</v>
      </c>
      <c r="G579" s="17" t="s">
        <v>2025</v>
      </c>
      <c r="H579" s="17" t="s">
        <v>2026</v>
      </c>
      <c r="I579" s="18" t="s">
        <v>10732</v>
      </c>
      <c r="J579" s="17">
        <v>32.483998999999997</v>
      </c>
      <c r="K579" s="17">
        <v>-84.850798999999995</v>
      </c>
      <c r="L579" s="34" t="s">
        <v>43</v>
      </c>
      <c r="M579" s="17" t="s">
        <v>40</v>
      </c>
      <c r="N579" s="17" t="s">
        <v>2027</v>
      </c>
      <c r="O579" s="17" t="s">
        <v>2027</v>
      </c>
      <c r="P579" s="17">
        <v>1999</v>
      </c>
      <c r="Q579" s="17">
        <v>2065</v>
      </c>
      <c r="R579" s="17" t="s">
        <v>51</v>
      </c>
      <c r="S579" s="17">
        <v>91.5</v>
      </c>
      <c r="T579" s="17">
        <v>43.3</v>
      </c>
      <c r="U579" s="17">
        <v>100</v>
      </c>
      <c r="V579" s="17">
        <v>50</v>
      </c>
      <c r="W579" s="19">
        <v>48956389</v>
      </c>
      <c r="X579" s="19">
        <v>1559065</v>
      </c>
      <c r="Y579" s="17">
        <v>2019</v>
      </c>
      <c r="Z579" s="19">
        <v>75351</v>
      </c>
      <c r="AA579" s="17">
        <v>2019</v>
      </c>
      <c r="AB579" s="17" t="s">
        <v>43</v>
      </c>
      <c r="AC579" s="17" t="s">
        <v>12445</v>
      </c>
      <c r="AD579" s="17" t="s">
        <v>43</v>
      </c>
      <c r="AE579" s="17">
        <v>0.76200000000000001</v>
      </c>
      <c r="AF579" s="17" t="s">
        <v>43</v>
      </c>
      <c r="AG579" s="17"/>
      <c r="AH579" s="17"/>
      <c r="AI579" s="17">
        <v>57</v>
      </c>
      <c r="AJ579" s="17" t="s">
        <v>43</v>
      </c>
      <c r="AK579" s="17"/>
      <c r="AL579" s="17"/>
      <c r="AM579" s="17"/>
      <c r="AN579" s="17" t="s">
        <v>2155</v>
      </c>
      <c r="AO579" s="5"/>
    </row>
    <row r="580" spans="1:41" ht="51.75" x14ac:dyDescent="0.25">
      <c r="A580" s="17">
        <v>1003959</v>
      </c>
      <c r="B580" s="17">
        <v>460</v>
      </c>
      <c r="C580" s="17" t="s">
        <v>8478</v>
      </c>
      <c r="D580" s="17" t="s">
        <v>1957</v>
      </c>
      <c r="E580" s="17"/>
      <c r="F580" s="17" t="s">
        <v>2024</v>
      </c>
      <c r="G580" s="17" t="s">
        <v>2025</v>
      </c>
      <c r="H580" s="17" t="s">
        <v>2026</v>
      </c>
      <c r="I580" s="18" t="s">
        <v>10732</v>
      </c>
      <c r="J580" s="17">
        <v>32.5015</v>
      </c>
      <c r="K580" s="17">
        <v>-84.864999999999995</v>
      </c>
      <c r="L580" s="34" t="s">
        <v>43</v>
      </c>
      <c r="M580" s="17" t="s">
        <v>40</v>
      </c>
      <c r="N580" s="17" t="s">
        <v>2027</v>
      </c>
      <c r="O580" s="17" t="s">
        <v>2028</v>
      </c>
      <c r="P580" s="17">
        <v>1983</v>
      </c>
      <c r="Q580" s="17">
        <v>1998</v>
      </c>
      <c r="R580" s="17" t="s">
        <v>42</v>
      </c>
      <c r="S580" s="17">
        <v>96</v>
      </c>
      <c r="T580" s="17">
        <v>39.5</v>
      </c>
      <c r="U580" s="17">
        <v>60</v>
      </c>
      <c r="V580" s="17"/>
      <c r="W580" s="19">
        <v>2330312</v>
      </c>
      <c r="X580" s="19">
        <v>2330312</v>
      </c>
      <c r="Y580" s="17">
        <v>1998</v>
      </c>
      <c r="Z580" s="19">
        <v>26865</v>
      </c>
      <c r="AA580" s="17">
        <v>1998</v>
      </c>
      <c r="AB580" s="17" t="s">
        <v>43</v>
      </c>
      <c r="AC580" s="17" t="s">
        <v>12438</v>
      </c>
      <c r="AD580" s="17" t="s">
        <v>43</v>
      </c>
      <c r="AE580" s="17">
        <v>1.45</v>
      </c>
      <c r="AF580" s="17" t="s">
        <v>52</v>
      </c>
      <c r="AG580" s="17">
        <v>0.36399999999999999</v>
      </c>
      <c r="AH580" s="17">
        <v>2019</v>
      </c>
      <c r="AI580" s="17">
        <v>40.799999999999997</v>
      </c>
      <c r="AJ580" s="17" t="s">
        <v>52</v>
      </c>
      <c r="AK580" s="17"/>
      <c r="AL580" s="17">
        <v>0.36399999999999999</v>
      </c>
      <c r="AM580" s="17">
        <v>2019</v>
      </c>
      <c r="AN580" s="17" t="s">
        <v>2029</v>
      </c>
      <c r="AO580" s="5"/>
    </row>
    <row r="581" spans="1:41" ht="26.25" x14ac:dyDescent="0.25">
      <c r="A581" s="17"/>
      <c r="B581" s="17">
        <v>1987</v>
      </c>
      <c r="C581" s="17" t="s">
        <v>2030</v>
      </c>
      <c r="D581" s="17" t="s">
        <v>1957</v>
      </c>
      <c r="E581" s="17"/>
      <c r="F581" s="17"/>
      <c r="G581" s="17"/>
      <c r="H581" s="17" t="s">
        <v>2031</v>
      </c>
      <c r="I581" s="18"/>
      <c r="J581" s="17"/>
      <c r="K581" s="17"/>
      <c r="L581" s="34" t="s">
        <v>43</v>
      </c>
      <c r="M581" s="17" t="s">
        <v>40</v>
      </c>
      <c r="N581" s="17" t="s">
        <v>2032</v>
      </c>
      <c r="O581" s="17"/>
      <c r="P581" s="17"/>
      <c r="Q581" s="17">
        <v>1993</v>
      </c>
      <c r="R581" s="17" t="s">
        <v>42</v>
      </c>
      <c r="S581" s="17"/>
      <c r="T581" s="17"/>
      <c r="U581" s="17"/>
      <c r="V581" s="17"/>
      <c r="W581" s="19"/>
      <c r="X581" s="19"/>
      <c r="Y581" s="17"/>
      <c r="Z581" s="19"/>
      <c r="AA581" s="17"/>
      <c r="AB581" s="17" t="s">
        <v>60</v>
      </c>
      <c r="AC581" s="17" t="s">
        <v>12438</v>
      </c>
      <c r="AD581" s="17" t="s">
        <v>43</v>
      </c>
      <c r="AE581" s="17"/>
      <c r="AF581" s="17" t="s">
        <v>43</v>
      </c>
      <c r="AG581" s="17"/>
      <c r="AH581" s="17"/>
      <c r="AI581" s="17"/>
      <c r="AJ581" s="17" t="s">
        <v>43</v>
      </c>
      <c r="AK581" s="17"/>
      <c r="AL581" s="17"/>
      <c r="AM581" s="17"/>
      <c r="AN581" s="17"/>
      <c r="AO581" s="5"/>
    </row>
    <row r="582" spans="1:41" ht="39" x14ac:dyDescent="0.25">
      <c r="A582" s="17">
        <v>1009669</v>
      </c>
      <c r="B582" s="17">
        <v>10406</v>
      </c>
      <c r="C582" s="17" t="s">
        <v>10021</v>
      </c>
      <c r="D582" s="17" t="s">
        <v>1957</v>
      </c>
      <c r="E582" s="17" t="s">
        <v>2033</v>
      </c>
      <c r="F582" s="17" t="s">
        <v>2034</v>
      </c>
      <c r="G582" s="17" t="s">
        <v>2035</v>
      </c>
      <c r="H582" s="17" t="s">
        <v>2036</v>
      </c>
      <c r="I582" s="18" t="s">
        <v>10733</v>
      </c>
      <c r="J582" s="17">
        <v>31.866966999999999</v>
      </c>
      <c r="K582" s="17">
        <v>-83.749031000000002</v>
      </c>
      <c r="L582" s="34" t="s">
        <v>43</v>
      </c>
      <c r="M582" s="17" t="s">
        <v>40</v>
      </c>
      <c r="N582" s="17" t="s">
        <v>2037</v>
      </c>
      <c r="O582" s="17" t="s">
        <v>2037</v>
      </c>
      <c r="P582" s="17">
        <v>1973</v>
      </c>
      <c r="Q582" s="17">
        <v>2104</v>
      </c>
      <c r="R582" s="17" t="s">
        <v>51</v>
      </c>
      <c r="S582" s="17"/>
      <c r="T582" s="17">
        <v>31.1</v>
      </c>
      <c r="U582" s="17"/>
      <c r="V582" s="17"/>
      <c r="W582" s="19">
        <v>8556515</v>
      </c>
      <c r="X582" s="19">
        <v>1807944</v>
      </c>
      <c r="Y582" s="17">
        <v>2019</v>
      </c>
      <c r="Z582" s="19">
        <v>72032</v>
      </c>
      <c r="AA582" s="17">
        <v>2019</v>
      </c>
      <c r="AB582" s="17" t="s">
        <v>52</v>
      </c>
      <c r="AC582" s="17" t="s">
        <v>12440</v>
      </c>
      <c r="AD582" s="17" t="s">
        <v>43</v>
      </c>
      <c r="AE582" s="17"/>
      <c r="AF582" s="17" t="s">
        <v>43</v>
      </c>
      <c r="AG582" s="17"/>
      <c r="AH582" s="17"/>
      <c r="AI582" s="17"/>
      <c r="AJ582" s="17" t="s">
        <v>43</v>
      </c>
      <c r="AK582" s="17"/>
      <c r="AL582" s="17"/>
      <c r="AM582" s="17"/>
      <c r="AN582" s="17" t="s">
        <v>2038</v>
      </c>
      <c r="AO582" s="5"/>
    </row>
    <row r="583" spans="1:41" ht="39" x14ac:dyDescent="0.25">
      <c r="A583" s="17">
        <v>1003740</v>
      </c>
      <c r="B583" s="17">
        <v>441</v>
      </c>
      <c r="C583" s="17" t="s">
        <v>8479</v>
      </c>
      <c r="D583" s="17" t="s">
        <v>1957</v>
      </c>
      <c r="E583" s="17" t="s">
        <v>2177</v>
      </c>
      <c r="F583" s="17" t="s">
        <v>2178</v>
      </c>
      <c r="G583" s="17" t="s">
        <v>636</v>
      </c>
      <c r="H583" s="17" t="s">
        <v>1423</v>
      </c>
      <c r="I583" s="18" t="s">
        <v>10734</v>
      </c>
      <c r="J583" s="17">
        <v>33.35257</v>
      </c>
      <c r="K583" s="17">
        <v>-82.143240000000006</v>
      </c>
      <c r="L583" s="34" t="s">
        <v>43</v>
      </c>
      <c r="M583" s="17" t="s">
        <v>40</v>
      </c>
      <c r="N583" s="17" t="s">
        <v>2179</v>
      </c>
      <c r="O583" s="17" t="s">
        <v>2179</v>
      </c>
      <c r="P583" s="17">
        <v>1985</v>
      </c>
      <c r="Q583" s="17">
        <v>2151</v>
      </c>
      <c r="R583" s="17" t="s">
        <v>51</v>
      </c>
      <c r="S583" s="17">
        <v>560</v>
      </c>
      <c r="T583" s="17">
        <v>153.30000000000001</v>
      </c>
      <c r="U583" s="17">
        <v>50</v>
      </c>
      <c r="V583" s="17">
        <v>50</v>
      </c>
      <c r="W583" s="19">
        <v>38226218</v>
      </c>
      <c r="X583" s="19">
        <v>9130271</v>
      </c>
      <c r="Y583" s="17">
        <v>2019</v>
      </c>
      <c r="Z583" s="19">
        <v>496240</v>
      </c>
      <c r="AA583" s="17">
        <v>2019</v>
      </c>
      <c r="AB583" s="17" t="s">
        <v>43</v>
      </c>
      <c r="AC583" s="17" t="s">
        <v>12438</v>
      </c>
      <c r="AD583" s="17" t="s">
        <v>43</v>
      </c>
      <c r="AE583" s="17">
        <v>3.4</v>
      </c>
      <c r="AF583" s="17" t="s">
        <v>52</v>
      </c>
      <c r="AG583" s="17">
        <v>1.407</v>
      </c>
      <c r="AH583" s="17">
        <v>2019</v>
      </c>
      <c r="AI583" s="17">
        <v>44.9</v>
      </c>
      <c r="AJ583" s="17" t="s">
        <v>52</v>
      </c>
      <c r="AK583" s="17">
        <v>1</v>
      </c>
      <c r="AL583" s="17">
        <v>0.44</v>
      </c>
      <c r="AM583" s="17">
        <v>2019</v>
      </c>
      <c r="AN583" s="17" t="s">
        <v>8480</v>
      </c>
      <c r="AO583" s="5"/>
    </row>
    <row r="584" spans="1:41" ht="51.75" x14ac:dyDescent="0.25">
      <c r="A584" s="17">
        <v>1011663</v>
      </c>
      <c r="B584" s="17">
        <v>20700</v>
      </c>
      <c r="C584" s="17" t="s">
        <v>9547</v>
      </c>
      <c r="D584" s="17" t="s">
        <v>1957</v>
      </c>
      <c r="E584" s="17"/>
      <c r="F584" s="17" t="s">
        <v>9548</v>
      </c>
      <c r="G584" s="17" t="s">
        <v>9549</v>
      </c>
      <c r="H584" s="17" t="s">
        <v>2092</v>
      </c>
      <c r="I584" s="18" t="s">
        <v>10735</v>
      </c>
      <c r="J584" s="17">
        <v>30.71</v>
      </c>
      <c r="K584" s="17">
        <v>-84.405000000000001</v>
      </c>
      <c r="L584" s="34" t="s">
        <v>43</v>
      </c>
      <c r="M584" s="17" t="s">
        <v>40</v>
      </c>
      <c r="N584" s="17" t="s">
        <v>2093</v>
      </c>
      <c r="O584" s="17"/>
      <c r="P584" s="17">
        <v>2006</v>
      </c>
      <c r="Q584" s="17">
        <v>2059</v>
      </c>
      <c r="R584" s="17" t="s">
        <v>51</v>
      </c>
      <c r="S584" s="17"/>
      <c r="T584" s="17">
        <v>16.100000000000001</v>
      </c>
      <c r="U584" s="17"/>
      <c r="V584" s="17"/>
      <c r="W584" s="19">
        <v>4737860</v>
      </c>
      <c r="X584" s="19">
        <v>1260000</v>
      </c>
      <c r="Y584" s="17">
        <v>2019</v>
      </c>
      <c r="Z584" s="19">
        <v>84680</v>
      </c>
      <c r="AA584" s="17">
        <v>2019</v>
      </c>
      <c r="AB584" s="17" t="s">
        <v>43</v>
      </c>
      <c r="AC584" s="17" t="s">
        <v>12445</v>
      </c>
      <c r="AD584" s="17" t="s">
        <v>43</v>
      </c>
      <c r="AE584" s="17">
        <v>0.65700000000000003</v>
      </c>
      <c r="AF584" s="17" t="s">
        <v>43</v>
      </c>
      <c r="AG584" s="17"/>
      <c r="AH584" s="17"/>
      <c r="AI584" s="17"/>
      <c r="AJ584" s="17" t="s">
        <v>43</v>
      </c>
      <c r="AK584" s="17"/>
      <c r="AL584" s="17"/>
      <c r="AM584" s="17"/>
      <c r="AN584" s="17"/>
      <c r="AO584" s="5"/>
    </row>
    <row r="585" spans="1:41" ht="77.25" x14ac:dyDescent="0.25">
      <c r="A585" s="17">
        <v>1003887</v>
      </c>
      <c r="B585" s="17">
        <v>450</v>
      </c>
      <c r="C585" s="17" t="s">
        <v>8481</v>
      </c>
      <c r="D585" s="17" t="s">
        <v>1957</v>
      </c>
      <c r="E585" s="17"/>
      <c r="F585" s="17" t="s">
        <v>2039</v>
      </c>
      <c r="G585" s="17" t="s">
        <v>2040</v>
      </c>
      <c r="H585" s="17" t="s">
        <v>2041</v>
      </c>
      <c r="I585" s="18" t="s">
        <v>10736</v>
      </c>
      <c r="J585" s="17">
        <v>31.532783999999999</v>
      </c>
      <c r="K585" s="17">
        <v>-84.028352999999996</v>
      </c>
      <c r="L585" s="34" t="s">
        <v>43</v>
      </c>
      <c r="M585" s="17" t="s">
        <v>40</v>
      </c>
      <c r="N585" s="17" t="s">
        <v>2042</v>
      </c>
      <c r="O585" s="17" t="s">
        <v>2042</v>
      </c>
      <c r="P585" s="17">
        <v>1983</v>
      </c>
      <c r="Q585" s="17">
        <v>2050</v>
      </c>
      <c r="R585" s="17" t="s">
        <v>51</v>
      </c>
      <c r="S585" s="17"/>
      <c r="T585" s="17">
        <v>112.3</v>
      </c>
      <c r="U585" s="17"/>
      <c r="V585" s="17">
        <v>50</v>
      </c>
      <c r="W585" s="19">
        <v>8916325</v>
      </c>
      <c r="X585" s="19">
        <v>4578444</v>
      </c>
      <c r="Y585" s="17">
        <v>2019</v>
      </c>
      <c r="Z585" s="19">
        <v>129096</v>
      </c>
      <c r="AA585" s="17">
        <v>2019</v>
      </c>
      <c r="AB585" s="17" t="s">
        <v>43</v>
      </c>
      <c r="AC585" s="17" t="s">
        <v>12438</v>
      </c>
      <c r="AD585" s="17" t="s">
        <v>43</v>
      </c>
      <c r="AE585" s="17">
        <v>1.52</v>
      </c>
      <c r="AF585" s="17" t="s">
        <v>52</v>
      </c>
      <c r="AG585" s="17">
        <v>0.63300000000000001</v>
      </c>
      <c r="AH585" s="17">
        <v>2019</v>
      </c>
      <c r="AI585" s="17">
        <v>54.1</v>
      </c>
      <c r="AJ585" s="17" t="s">
        <v>52</v>
      </c>
      <c r="AK585" s="17">
        <v>1</v>
      </c>
      <c r="AL585" s="17"/>
      <c r="AM585" s="17"/>
      <c r="AN585" s="17" t="s">
        <v>8482</v>
      </c>
      <c r="AO585" s="5"/>
    </row>
    <row r="586" spans="1:41" ht="26.25" x14ac:dyDescent="0.25">
      <c r="A586" s="17"/>
      <c r="B586" s="17">
        <v>1980</v>
      </c>
      <c r="C586" s="17" t="s">
        <v>2043</v>
      </c>
      <c r="D586" s="17" t="s">
        <v>1957</v>
      </c>
      <c r="E586" s="17"/>
      <c r="F586" s="17"/>
      <c r="G586" s="17"/>
      <c r="H586" s="17" t="s">
        <v>1484</v>
      </c>
      <c r="I586" s="18"/>
      <c r="J586" s="17"/>
      <c r="K586" s="17"/>
      <c r="L586" s="34" t="s">
        <v>43</v>
      </c>
      <c r="M586" s="17" t="s">
        <v>40</v>
      </c>
      <c r="N586" s="17" t="s">
        <v>2044</v>
      </c>
      <c r="O586" s="17"/>
      <c r="P586" s="17"/>
      <c r="Q586" s="17"/>
      <c r="R586" s="17" t="s">
        <v>60</v>
      </c>
      <c r="S586" s="17"/>
      <c r="T586" s="17"/>
      <c r="U586" s="17"/>
      <c r="V586" s="17"/>
      <c r="W586" s="19"/>
      <c r="X586" s="19"/>
      <c r="Y586" s="17"/>
      <c r="Z586" s="19"/>
      <c r="AA586" s="17"/>
      <c r="AB586" s="17" t="s">
        <v>60</v>
      </c>
      <c r="AC586" s="17" t="s">
        <v>12438</v>
      </c>
      <c r="AD586" s="17" t="s">
        <v>43</v>
      </c>
      <c r="AE586" s="17"/>
      <c r="AF586" s="17" t="s">
        <v>43</v>
      </c>
      <c r="AG586" s="17"/>
      <c r="AH586" s="17"/>
      <c r="AI586" s="17"/>
      <c r="AJ586" s="17" t="s">
        <v>43</v>
      </c>
      <c r="AK586" s="17"/>
      <c r="AL586" s="17"/>
      <c r="AM586" s="17"/>
      <c r="AN586" s="17"/>
      <c r="AO586" s="5"/>
    </row>
    <row r="587" spans="1:41" ht="39" x14ac:dyDescent="0.25">
      <c r="A587" s="17">
        <v>1003710</v>
      </c>
      <c r="B587" s="17">
        <v>10403</v>
      </c>
      <c r="C587" s="17" t="s">
        <v>8484</v>
      </c>
      <c r="D587" s="17" t="s">
        <v>1957</v>
      </c>
      <c r="E587" s="17"/>
      <c r="F587" s="17" t="s">
        <v>2050</v>
      </c>
      <c r="G587" s="17" t="s">
        <v>2051</v>
      </c>
      <c r="H587" s="17" t="s">
        <v>2011</v>
      </c>
      <c r="I587" s="18" t="s">
        <v>10737</v>
      </c>
      <c r="J587" s="17">
        <v>34.325555999999999</v>
      </c>
      <c r="K587" s="17">
        <v>-84.240832999999995</v>
      </c>
      <c r="L587" s="34" t="s">
        <v>43</v>
      </c>
      <c r="M587" s="17" t="s">
        <v>58</v>
      </c>
      <c r="N587" s="17" t="s">
        <v>13150</v>
      </c>
      <c r="O587" s="17" t="s">
        <v>13150</v>
      </c>
      <c r="P587" s="17">
        <v>2002</v>
      </c>
      <c r="Q587" s="17">
        <v>2035</v>
      </c>
      <c r="R587" s="17" t="s">
        <v>51</v>
      </c>
      <c r="S587" s="17">
        <v>163</v>
      </c>
      <c r="T587" s="17">
        <v>81.5</v>
      </c>
      <c r="U587" s="17"/>
      <c r="V587" s="17"/>
      <c r="W587" s="19">
        <v>33782096</v>
      </c>
      <c r="X587" s="19">
        <v>17807184</v>
      </c>
      <c r="Y587" s="17">
        <v>2019</v>
      </c>
      <c r="Z587" s="19">
        <v>981156</v>
      </c>
      <c r="AA587" s="17">
        <v>2019</v>
      </c>
      <c r="AB587" s="17" t="s">
        <v>43</v>
      </c>
      <c r="AC587" s="17" t="s">
        <v>12438</v>
      </c>
      <c r="AD587" s="17" t="s">
        <v>43</v>
      </c>
      <c r="AE587" s="17"/>
      <c r="AF587" s="17" t="s">
        <v>52</v>
      </c>
      <c r="AG587" s="17">
        <v>8.4420000000000002</v>
      </c>
      <c r="AH587" s="17">
        <v>2019</v>
      </c>
      <c r="AI587" s="17">
        <v>46</v>
      </c>
      <c r="AJ587" s="17" t="s">
        <v>52</v>
      </c>
      <c r="AK587" s="17">
        <v>4</v>
      </c>
      <c r="AL587" s="17">
        <v>8.4420000000000002</v>
      </c>
      <c r="AM587" s="17">
        <v>2019</v>
      </c>
      <c r="AN587" s="17" t="s">
        <v>9469</v>
      </c>
      <c r="AO587" s="5"/>
    </row>
    <row r="588" spans="1:41" ht="39" x14ac:dyDescent="0.25">
      <c r="A588" s="17">
        <v>1001636</v>
      </c>
      <c r="B588" s="17">
        <v>458</v>
      </c>
      <c r="C588" s="17" t="s">
        <v>13229</v>
      </c>
      <c r="D588" s="17" t="s">
        <v>1957</v>
      </c>
      <c r="E588" s="17" t="s">
        <v>9438</v>
      </c>
      <c r="F588" s="17" t="s">
        <v>2225</v>
      </c>
      <c r="G588" s="17" t="s">
        <v>2226</v>
      </c>
      <c r="H588" s="17" t="s">
        <v>2227</v>
      </c>
      <c r="I588" s="18" t="s">
        <v>10711</v>
      </c>
      <c r="J588" s="17">
        <v>30.808</v>
      </c>
      <c r="K588" s="17">
        <v>-83.362499999999997</v>
      </c>
      <c r="L588" s="34" t="s">
        <v>43</v>
      </c>
      <c r="M588" s="17" t="s">
        <v>58</v>
      </c>
      <c r="N588" s="17" t="s">
        <v>50</v>
      </c>
      <c r="O588" s="17" t="s">
        <v>50</v>
      </c>
      <c r="P588" s="17">
        <v>1992</v>
      </c>
      <c r="Q588" s="17">
        <v>2064</v>
      </c>
      <c r="R588" s="17" t="s">
        <v>51</v>
      </c>
      <c r="S588" s="17"/>
      <c r="T588" s="17">
        <v>85.9</v>
      </c>
      <c r="U588" s="17"/>
      <c r="V588" s="17">
        <v>100</v>
      </c>
      <c r="W588" s="19">
        <v>32031252</v>
      </c>
      <c r="X588" s="19">
        <v>12681899</v>
      </c>
      <c r="Y588" s="17">
        <v>2019</v>
      </c>
      <c r="Z588" s="19">
        <v>401709</v>
      </c>
      <c r="AA588" s="17">
        <v>2019</v>
      </c>
      <c r="AB588" s="17" t="s">
        <v>43</v>
      </c>
      <c r="AC588" s="17" t="s">
        <v>12445</v>
      </c>
      <c r="AD588" s="17" t="s">
        <v>43</v>
      </c>
      <c r="AE588" s="17">
        <v>5.26</v>
      </c>
      <c r="AF588" s="17" t="s">
        <v>52</v>
      </c>
      <c r="AG588" s="17">
        <v>2.2650000000000001</v>
      </c>
      <c r="AH588" s="17">
        <v>2019</v>
      </c>
      <c r="AI588" s="17">
        <v>52.4</v>
      </c>
      <c r="AJ588" s="17" t="s">
        <v>52</v>
      </c>
      <c r="AK588" s="17">
        <v>2</v>
      </c>
      <c r="AL588" s="17">
        <v>0.35499999999999998</v>
      </c>
      <c r="AM588" s="17">
        <v>2019</v>
      </c>
      <c r="AN588" s="17" t="s">
        <v>8509</v>
      </c>
      <c r="AO588" s="5"/>
    </row>
    <row r="589" spans="1:41" ht="26.25" x14ac:dyDescent="0.25">
      <c r="A589" s="17"/>
      <c r="B589" s="17">
        <v>2054</v>
      </c>
      <c r="C589" s="17" t="s">
        <v>2052</v>
      </c>
      <c r="D589" s="17" t="s">
        <v>1957</v>
      </c>
      <c r="E589" s="17"/>
      <c r="F589" s="17"/>
      <c r="G589" s="17" t="s">
        <v>2053</v>
      </c>
      <c r="H589" s="17" t="s">
        <v>2054</v>
      </c>
      <c r="I589" s="18"/>
      <c r="J589" s="17"/>
      <c r="K589" s="17"/>
      <c r="L589" s="34" t="s">
        <v>43</v>
      </c>
      <c r="M589" s="17" t="s">
        <v>40</v>
      </c>
      <c r="N589" s="17" t="s">
        <v>2055</v>
      </c>
      <c r="O589" s="17"/>
      <c r="P589" s="17">
        <v>1990</v>
      </c>
      <c r="Q589" s="17">
        <v>1998</v>
      </c>
      <c r="R589" s="17" t="s">
        <v>42</v>
      </c>
      <c r="S589" s="17"/>
      <c r="T589" s="17"/>
      <c r="U589" s="17"/>
      <c r="V589" s="17"/>
      <c r="W589" s="19"/>
      <c r="X589" s="19"/>
      <c r="Y589" s="17">
        <v>1998</v>
      </c>
      <c r="Z589" s="19"/>
      <c r="AA589" s="17">
        <v>1998</v>
      </c>
      <c r="AB589" s="17" t="s">
        <v>60</v>
      </c>
      <c r="AC589" s="17" t="s">
        <v>12438</v>
      </c>
      <c r="AD589" s="17" t="s">
        <v>43</v>
      </c>
      <c r="AE589" s="17"/>
      <c r="AF589" s="17" t="s">
        <v>52</v>
      </c>
      <c r="AG589" s="17"/>
      <c r="AH589" s="17"/>
      <c r="AI589" s="17"/>
      <c r="AJ589" s="17" t="s">
        <v>43</v>
      </c>
      <c r="AK589" s="17"/>
      <c r="AL589" s="17"/>
      <c r="AM589" s="17"/>
      <c r="AN589" s="17"/>
      <c r="AO589" s="5"/>
    </row>
    <row r="590" spans="1:41" ht="26.25" x14ac:dyDescent="0.25">
      <c r="A590" s="17">
        <v>1003440</v>
      </c>
      <c r="B590" s="17">
        <v>11981</v>
      </c>
      <c r="C590" s="17" t="s">
        <v>2056</v>
      </c>
      <c r="D590" s="17" t="s">
        <v>1957</v>
      </c>
      <c r="E590" s="17"/>
      <c r="F590" s="17" t="s">
        <v>9838</v>
      </c>
      <c r="G590" s="17" t="s">
        <v>2057</v>
      </c>
      <c r="H590" s="17" t="s">
        <v>13230</v>
      </c>
      <c r="I590" s="18" t="s">
        <v>10738</v>
      </c>
      <c r="J590" s="17">
        <v>32.384999999999998</v>
      </c>
      <c r="K590" s="17">
        <v>-84.864999999999995</v>
      </c>
      <c r="L590" s="34" t="s">
        <v>43</v>
      </c>
      <c r="M590" s="17" t="s">
        <v>40</v>
      </c>
      <c r="N590" s="17" t="s">
        <v>904</v>
      </c>
      <c r="O590" s="17"/>
      <c r="P590" s="17">
        <v>1965</v>
      </c>
      <c r="Q590" s="17">
        <v>1997</v>
      </c>
      <c r="R590" s="17" t="s">
        <v>42</v>
      </c>
      <c r="S590" s="17"/>
      <c r="T590" s="17">
        <v>101.6</v>
      </c>
      <c r="U590" s="17"/>
      <c r="V590" s="17"/>
      <c r="W590" s="19">
        <v>3300584</v>
      </c>
      <c r="X590" s="19">
        <v>2900513</v>
      </c>
      <c r="Y590" s="17">
        <v>1997</v>
      </c>
      <c r="Z590" s="19">
        <v>100018</v>
      </c>
      <c r="AA590" s="17">
        <v>1997</v>
      </c>
      <c r="AB590" s="17" t="s">
        <v>43</v>
      </c>
      <c r="AC590" s="17" t="s">
        <v>12438</v>
      </c>
      <c r="AD590" s="17" t="s">
        <v>43</v>
      </c>
      <c r="AE590" s="17">
        <v>0.98</v>
      </c>
      <c r="AF590" s="17" t="s">
        <v>12502</v>
      </c>
      <c r="AG590" s="17">
        <v>0.01</v>
      </c>
      <c r="AH590" s="17">
        <v>2018</v>
      </c>
      <c r="AI590" s="17"/>
      <c r="AJ590" s="17" t="s">
        <v>12502</v>
      </c>
      <c r="AK590" s="17">
        <v>1</v>
      </c>
      <c r="AL590" s="17">
        <v>0.01</v>
      </c>
      <c r="AM590" s="17">
        <v>2018</v>
      </c>
      <c r="AN590" s="17" t="s">
        <v>2058</v>
      </c>
      <c r="AO590" s="5"/>
    </row>
    <row r="591" spans="1:41" ht="26.25" x14ac:dyDescent="0.25">
      <c r="A591" s="17">
        <v>1004667</v>
      </c>
      <c r="B591" s="17">
        <v>20701</v>
      </c>
      <c r="C591" s="17" t="s">
        <v>9550</v>
      </c>
      <c r="D591" s="17" t="s">
        <v>1957</v>
      </c>
      <c r="E591" s="17"/>
      <c r="F591" s="17"/>
      <c r="G591" s="17" t="s">
        <v>9551</v>
      </c>
      <c r="H591" s="17" t="s">
        <v>2112</v>
      </c>
      <c r="I591" s="18" t="s">
        <v>10739</v>
      </c>
      <c r="J591" s="17">
        <v>31.887204000000001</v>
      </c>
      <c r="K591" s="17">
        <v>-81.643534000000002</v>
      </c>
      <c r="L591" s="34" t="s">
        <v>43</v>
      </c>
      <c r="M591" s="17" t="s">
        <v>40</v>
      </c>
      <c r="N591" s="17" t="s">
        <v>2774</v>
      </c>
      <c r="O591" s="17"/>
      <c r="P591" s="17">
        <v>1983</v>
      </c>
      <c r="Q591" s="17">
        <v>2041</v>
      </c>
      <c r="R591" s="17" t="s">
        <v>51</v>
      </c>
      <c r="S591" s="17"/>
      <c r="T591" s="17">
        <v>61.8</v>
      </c>
      <c r="U591" s="17"/>
      <c r="V591" s="17"/>
      <c r="W591" s="19">
        <v>1985042</v>
      </c>
      <c r="X591" s="19">
        <v>671351</v>
      </c>
      <c r="Y591" s="17">
        <v>2019</v>
      </c>
      <c r="Z591" s="19">
        <v>7223</v>
      </c>
      <c r="AA591" s="17">
        <v>2019</v>
      </c>
      <c r="AB591" s="17" t="s">
        <v>43</v>
      </c>
      <c r="AC591" s="17" t="s">
        <v>12438</v>
      </c>
      <c r="AD591" s="17" t="s">
        <v>43</v>
      </c>
      <c r="AE591" s="17">
        <v>0.38300000000000001</v>
      </c>
      <c r="AF591" s="17" t="s">
        <v>43</v>
      </c>
      <c r="AG591" s="17"/>
      <c r="AH591" s="17"/>
      <c r="AI591" s="17"/>
      <c r="AJ591" s="17" t="s">
        <v>43</v>
      </c>
      <c r="AK591" s="17"/>
      <c r="AL591" s="17"/>
      <c r="AM591" s="17"/>
      <c r="AN591" s="17"/>
      <c r="AO591" s="5"/>
    </row>
    <row r="592" spans="1:41" ht="26.25" x14ac:dyDescent="0.25">
      <c r="A592" s="17">
        <v>1007007</v>
      </c>
      <c r="B592" s="17">
        <v>20797</v>
      </c>
      <c r="C592" s="17" t="s">
        <v>10022</v>
      </c>
      <c r="D592" s="17" t="s">
        <v>1957</v>
      </c>
      <c r="E592" s="17"/>
      <c r="F592" s="17" t="s">
        <v>10023</v>
      </c>
      <c r="G592" s="17" t="s">
        <v>2243</v>
      </c>
      <c r="H592" s="17" t="s">
        <v>385</v>
      </c>
      <c r="I592" s="18" t="s">
        <v>10740</v>
      </c>
      <c r="J592" s="17">
        <v>33.668832999999999</v>
      </c>
      <c r="K592" s="17">
        <v>-84.570166999999998</v>
      </c>
      <c r="L592" s="34" t="s">
        <v>43</v>
      </c>
      <c r="M592" s="17" t="s">
        <v>40</v>
      </c>
      <c r="N592" s="17" t="s">
        <v>2128</v>
      </c>
      <c r="O592" s="17"/>
      <c r="P592" s="17">
        <v>1970</v>
      </c>
      <c r="Q592" s="17">
        <v>1994</v>
      </c>
      <c r="R592" s="17" t="s">
        <v>42</v>
      </c>
      <c r="S592" s="17"/>
      <c r="T592" s="17"/>
      <c r="U592" s="17"/>
      <c r="V592" s="17"/>
      <c r="W592" s="19">
        <v>1722288</v>
      </c>
      <c r="X592" s="19">
        <v>1722288</v>
      </c>
      <c r="Y592" s="17">
        <v>1994</v>
      </c>
      <c r="Z592" s="19">
        <v>287048</v>
      </c>
      <c r="AA592" s="17">
        <v>1993</v>
      </c>
      <c r="AB592" s="17" t="s">
        <v>43</v>
      </c>
      <c r="AC592" s="17" t="s">
        <v>12438</v>
      </c>
      <c r="AD592" s="17" t="s">
        <v>43</v>
      </c>
      <c r="AE592" s="17"/>
      <c r="AF592" s="17" t="s">
        <v>52</v>
      </c>
      <c r="AG592" s="17">
        <v>0.14699999999999999</v>
      </c>
      <c r="AH592" s="17">
        <v>2019</v>
      </c>
      <c r="AI592" s="17">
        <v>34</v>
      </c>
      <c r="AJ592" s="17" t="s">
        <v>52</v>
      </c>
      <c r="AK592" s="17">
        <v>1</v>
      </c>
      <c r="AL592" s="17">
        <v>0.14699999999999999</v>
      </c>
      <c r="AM592" s="17">
        <v>2019</v>
      </c>
      <c r="AN592" s="17" t="s">
        <v>10024</v>
      </c>
      <c r="AO592" s="5"/>
    </row>
    <row r="593" spans="1:41" ht="51.75" x14ac:dyDescent="0.25">
      <c r="A593" s="17">
        <v>1003333</v>
      </c>
      <c r="B593" s="17">
        <v>10407</v>
      </c>
      <c r="C593" s="17" t="s">
        <v>9839</v>
      </c>
      <c r="D593" s="17" t="s">
        <v>1957</v>
      </c>
      <c r="E593" s="17" t="s">
        <v>2169</v>
      </c>
      <c r="F593" s="17" t="s">
        <v>8502</v>
      </c>
      <c r="G593" s="17" t="s">
        <v>2170</v>
      </c>
      <c r="H593" s="17" t="s">
        <v>2171</v>
      </c>
      <c r="I593" s="18" t="s">
        <v>10741</v>
      </c>
      <c r="J593" s="17">
        <v>34.510556999999999</v>
      </c>
      <c r="K593" s="17">
        <v>-84.765810999999999</v>
      </c>
      <c r="L593" s="34" t="s">
        <v>43</v>
      </c>
      <c r="M593" s="17" t="s">
        <v>40</v>
      </c>
      <c r="N593" s="17" t="s">
        <v>2172</v>
      </c>
      <c r="O593" s="17" t="s">
        <v>144</v>
      </c>
      <c r="P593" s="17">
        <v>1995</v>
      </c>
      <c r="Q593" s="17">
        <v>2042</v>
      </c>
      <c r="R593" s="17" t="s">
        <v>51</v>
      </c>
      <c r="S593" s="17">
        <v>162.6</v>
      </c>
      <c r="T593" s="17">
        <v>49</v>
      </c>
      <c r="U593" s="17"/>
      <c r="V593" s="17"/>
      <c r="W593" s="19">
        <v>16992239</v>
      </c>
      <c r="X593" s="19">
        <v>4225731</v>
      </c>
      <c r="Y593" s="17">
        <v>2019</v>
      </c>
      <c r="Z593" s="19">
        <v>519086</v>
      </c>
      <c r="AA593" s="17">
        <v>2019</v>
      </c>
      <c r="AB593" s="17" t="s">
        <v>43</v>
      </c>
      <c r="AC593" s="17" t="s">
        <v>12445</v>
      </c>
      <c r="AD593" s="17" t="s">
        <v>43</v>
      </c>
      <c r="AE593" s="17">
        <v>1.35</v>
      </c>
      <c r="AF593" s="17" t="s">
        <v>43</v>
      </c>
      <c r="AG593" s="17"/>
      <c r="AH593" s="17"/>
      <c r="AI593" s="17"/>
      <c r="AJ593" s="17" t="s">
        <v>43</v>
      </c>
      <c r="AK593" s="17"/>
      <c r="AL593" s="17"/>
      <c r="AM593" s="17"/>
      <c r="AN593" s="17"/>
      <c r="AO593" s="5"/>
    </row>
    <row r="594" spans="1:41" ht="39" x14ac:dyDescent="0.25">
      <c r="A594" s="17">
        <v>1004256</v>
      </c>
      <c r="B594" s="17">
        <v>1978</v>
      </c>
      <c r="C594" s="17" t="s">
        <v>2063</v>
      </c>
      <c r="D594" s="17" t="s">
        <v>1957</v>
      </c>
      <c r="E594" s="17" t="s">
        <v>2064</v>
      </c>
      <c r="F594" s="17" t="s">
        <v>2065</v>
      </c>
      <c r="G594" s="17" t="s">
        <v>2066</v>
      </c>
      <c r="H594" s="17" t="s">
        <v>1827</v>
      </c>
      <c r="I594" s="18" t="s">
        <v>10742</v>
      </c>
      <c r="J594" s="17">
        <v>33.9968</v>
      </c>
      <c r="K594" s="17">
        <v>-85.167000000000002</v>
      </c>
      <c r="L594" s="34" t="s">
        <v>43</v>
      </c>
      <c r="M594" s="17" t="s">
        <v>40</v>
      </c>
      <c r="N594" s="17" t="s">
        <v>2067</v>
      </c>
      <c r="O594" s="17" t="s">
        <v>9675</v>
      </c>
      <c r="P594" s="17">
        <v>1994</v>
      </c>
      <c r="Q594" s="17">
        <v>2048</v>
      </c>
      <c r="R594" s="17" t="s">
        <v>51</v>
      </c>
      <c r="S594" s="17"/>
      <c r="T594" s="17">
        <v>56</v>
      </c>
      <c r="U594" s="17"/>
      <c r="V594" s="17"/>
      <c r="W594" s="19">
        <v>18442581</v>
      </c>
      <c r="X594" s="19">
        <v>7496892</v>
      </c>
      <c r="Y594" s="17">
        <v>2019</v>
      </c>
      <c r="Z594" s="19">
        <v>539050</v>
      </c>
      <c r="AA594" s="17">
        <v>2019</v>
      </c>
      <c r="AB594" s="17" t="s">
        <v>43</v>
      </c>
      <c r="AC594" s="17" t="s">
        <v>12438</v>
      </c>
      <c r="AD594" s="17" t="s">
        <v>43</v>
      </c>
      <c r="AE594" s="17"/>
      <c r="AF594" s="17" t="s">
        <v>52</v>
      </c>
      <c r="AG594" s="17">
        <v>2.6970000000000001</v>
      </c>
      <c r="AH594" s="17">
        <v>2019</v>
      </c>
      <c r="AI594" s="17">
        <v>48.9</v>
      </c>
      <c r="AJ594" s="17" t="s">
        <v>52</v>
      </c>
      <c r="AK594" s="17"/>
      <c r="AL594" s="17">
        <v>2.6970000000000001</v>
      </c>
      <c r="AM594" s="17">
        <v>2019</v>
      </c>
      <c r="AN594" s="17" t="s">
        <v>2068</v>
      </c>
      <c r="AO594" s="5"/>
    </row>
    <row r="595" spans="1:41" ht="26.25" x14ac:dyDescent="0.25">
      <c r="A595" s="17">
        <v>1006858</v>
      </c>
      <c r="B595" s="17">
        <v>439</v>
      </c>
      <c r="C595" s="17" t="s">
        <v>8485</v>
      </c>
      <c r="D595" s="17" t="s">
        <v>1957</v>
      </c>
      <c r="E595" s="17" t="s">
        <v>1965</v>
      </c>
      <c r="F595" s="17" t="s">
        <v>8486</v>
      </c>
      <c r="G595" s="17" t="s">
        <v>1962</v>
      </c>
      <c r="H595" s="17" t="s">
        <v>385</v>
      </c>
      <c r="I595" s="18" t="s">
        <v>10724</v>
      </c>
      <c r="J595" s="17">
        <v>33.795000000000002</v>
      </c>
      <c r="K595" s="17">
        <v>-84.460999999999999</v>
      </c>
      <c r="L595" s="34" t="s">
        <v>43</v>
      </c>
      <c r="M595" s="17" t="s">
        <v>40</v>
      </c>
      <c r="N595" s="17" t="s">
        <v>1963</v>
      </c>
      <c r="O595" s="17" t="s">
        <v>1963</v>
      </c>
      <c r="P595" s="17">
        <v>1977</v>
      </c>
      <c r="Q595" s="17">
        <v>1997</v>
      </c>
      <c r="R595" s="17" t="s">
        <v>42</v>
      </c>
      <c r="S595" s="17"/>
      <c r="T595" s="17">
        <v>81</v>
      </c>
      <c r="U595" s="17">
        <v>80</v>
      </c>
      <c r="V595" s="17"/>
      <c r="W595" s="19">
        <v>3105718</v>
      </c>
      <c r="X595" s="19">
        <v>3105715</v>
      </c>
      <c r="Y595" s="17">
        <v>1997</v>
      </c>
      <c r="Z595" s="19">
        <v>62</v>
      </c>
      <c r="AA595" s="17">
        <v>1997</v>
      </c>
      <c r="AB595" s="17" t="s">
        <v>43</v>
      </c>
      <c r="AC595" s="17" t="s">
        <v>12438</v>
      </c>
      <c r="AD595" s="17" t="s">
        <v>43</v>
      </c>
      <c r="AE595" s="17">
        <v>1.97</v>
      </c>
      <c r="AF595" s="17" t="s">
        <v>52</v>
      </c>
      <c r="AG595" s="17">
        <v>0.11799999999999999</v>
      </c>
      <c r="AH595" s="17">
        <v>2019</v>
      </c>
      <c r="AI595" s="17">
        <v>25.7</v>
      </c>
      <c r="AJ595" s="17" t="s">
        <v>52</v>
      </c>
      <c r="AK595" s="17"/>
      <c r="AL595" s="17">
        <v>0.11799999999999999</v>
      </c>
      <c r="AM595" s="17">
        <v>2019</v>
      </c>
      <c r="AN595" s="17" t="s">
        <v>8487</v>
      </c>
      <c r="AO595" s="5"/>
    </row>
    <row r="596" spans="1:41" ht="39" x14ac:dyDescent="0.25">
      <c r="A596" s="17">
        <v>1011008</v>
      </c>
      <c r="B596" s="17">
        <v>10441</v>
      </c>
      <c r="C596" s="17" t="s">
        <v>12481</v>
      </c>
      <c r="D596" s="17" t="s">
        <v>1957</v>
      </c>
      <c r="E596" s="17"/>
      <c r="F596" s="17" t="s">
        <v>2069</v>
      </c>
      <c r="G596" s="17" t="s">
        <v>2070</v>
      </c>
      <c r="H596" s="17" t="s">
        <v>2071</v>
      </c>
      <c r="I596" s="18" t="s">
        <v>10743</v>
      </c>
      <c r="J596" s="17">
        <v>34.555380999999997</v>
      </c>
      <c r="K596" s="17">
        <v>-83.458889999999997</v>
      </c>
      <c r="L596" s="34" t="s">
        <v>43</v>
      </c>
      <c r="M596" s="17" t="s">
        <v>40</v>
      </c>
      <c r="N596" s="17" t="s">
        <v>2072</v>
      </c>
      <c r="O596" s="17"/>
      <c r="P596" s="17">
        <v>1993</v>
      </c>
      <c r="Q596" s="17">
        <v>2046</v>
      </c>
      <c r="R596" s="17" t="s">
        <v>51</v>
      </c>
      <c r="S596" s="17"/>
      <c r="T596" s="17"/>
      <c r="U596" s="17"/>
      <c r="V596" s="17"/>
      <c r="W596" s="19">
        <v>930358</v>
      </c>
      <c r="X596" s="19">
        <v>668631</v>
      </c>
      <c r="Y596" s="17">
        <v>2019</v>
      </c>
      <c r="Z596" s="19">
        <v>28800</v>
      </c>
      <c r="AA596" s="17">
        <v>2019</v>
      </c>
      <c r="AB596" s="17" t="s">
        <v>52</v>
      </c>
      <c r="AC596" s="17" t="s">
        <v>12440</v>
      </c>
      <c r="AD596" s="17" t="s">
        <v>43</v>
      </c>
      <c r="AE596" s="17"/>
      <c r="AF596" s="17" t="s">
        <v>43</v>
      </c>
      <c r="AG596" s="17"/>
      <c r="AH596" s="17"/>
      <c r="AI596" s="17"/>
      <c r="AJ596" s="17" t="s">
        <v>60</v>
      </c>
      <c r="AK596" s="17"/>
      <c r="AL596" s="17"/>
      <c r="AM596" s="17"/>
      <c r="AN596" s="17"/>
      <c r="AO596" s="5"/>
    </row>
    <row r="597" spans="1:41" ht="39" x14ac:dyDescent="0.25">
      <c r="A597" s="17">
        <v>1004156</v>
      </c>
      <c r="B597" s="17">
        <v>456</v>
      </c>
      <c r="C597" s="17" t="s">
        <v>8488</v>
      </c>
      <c r="D597" s="17" t="s">
        <v>1957</v>
      </c>
      <c r="E597" s="17" t="s">
        <v>2077</v>
      </c>
      <c r="F597" s="17" t="s">
        <v>8489</v>
      </c>
      <c r="G597" s="17" t="s">
        <v>2074</v>
      </c>
      <c r="H597" s="17" t="s">
        <v>2075</v>
      </c>
      <c r="I597" s="18" t="s">
        <v>10744</v>
      </c>
      <c r="J597" s="17">
        <v>34.253700000000002</v>
      </c>
      <c r="K597" s="17">
        <v>-83.775999999999996</v>
      </c>
      <c r="L597" s="34" t="s">
        <v>43</v>
      </c>
      <c r="M597" s="17" t="s">
        <v>40</v>
      </c>
      <c r="N597" s="17" t="s">
        <v>2076</v>
      </c>
      <c r="O597" s="17" t="s">
        <v>2076</v>
      </c>
      <c r="P597" s="17">
        <v>1985</v>
      </c>
      <c r="Q597" s="17">
        <v>1997</v>
      </c>
      <c r="R597" s="17" t="s">
        <v>42</v>
      </c>
      <c r="S597" s="17">
        <v>60</v>
      </c>
      <c r="T597" s="17">
        <v>60</v>
      </c>
      <c r="U597" s="17">
        <v>60</v>
      </c>
      <c r="V597" s="17"/>
      <c r="W597" s="19"/>
      <c r="X597" s="19">
        <v>1152218</v>
      </c>
      <c r="Y597" s="17"/>
      <c r="Z597" s="19"/>
      <c r="AA597" s="17"/>
      <c r="AB597" s="17" t="s">
        <v>60</v>
      </c>
      <c r="AC597" s="17" t="s">
        <v>12438</v>
      </c>
      <c r="AD597" s="17" t="s">
        <v>43</v>
      </c>
      <c r="AE597" s="17">
        <v>0.34</v>
      </c>
      <c r="AF597" s="17" t="s">
        <v>43</v>
      </c>
      <c r="AG597" s="17"/>
      <c r="AH597" s="17"/>
      <c r="AI597" s="17"/>
      <c r="AJ597" s="17" t="s">
        <v>43</v>
      </c>
      <c r="AK597" s="17"/>
      <c r="AL597" s="17"/>
      <c r="AM597" s="17"/>
      <c r="AN597" s="17" t="s">
        <v>8199</v>
      </c>
      <c r="AO597" s="5"/>
    </row>
    <row r="598" spans="1:41" ht="39" x14ac:dyDescent="0.25">
      <c r="A598" s="17">
        <v>1003972</v>
      </c>
      <c r="B598" s="17">
        <v>10408</v>
      </c>
      <c r="C598" s="17" t="s">
        <v>8490</v>
      </c>
      <c r="D598" s="17" t="s">
        <v>1957</v>
      </c>
      <c r="E598" s="17"/>
      <c r="F598" s="17" t="s">
        <v>2073</v>
      </c>
      <c r="G598" s="17" t="s">
        <v>2074</v>
      </c>
      <c r="H598" s="17" t="s">
        <v>2075</v>
      </c>
      <c r="I598" s="18" t="s">
        <v>10744</v>
      </c>
      <c r="J598" s="17">
        <v>34.242573999999998</v>
      </c>
      <c r="K598" s="17">
        <v>-83.800764000000001</v>
      </c>
      <c r="L598" s="34" t="s">
        <v>43</v>
      </c>
      <c r="M598" s="17" t="s">
        <v>40</v>
      </c>
      <c r="N598" s="17" t="s">
        <v>2076</v>
      </c>
      <c r="O598" s="17" t="s">
        <v>2076</v>
      </c>
      <c r="P598" s="17">
        <v>1997</v>
      </c>
      <c r="Q598" s="17">
        <v>2034</v>
      </c>
      <c r="R598" s="17" t="s">
        <v>51</v>
      </c>
      <c r="S598" s="17">
        <v>94.2</v>
      </c>
      <c r="T598" s="17">
        <v>39.700000000000003</v>
      </c>
      <c r="U598" s="17"/>
      <c r="V598" s="17"/>
      <c r="W598" s="19">
        <v>3977682</v>
      </c>
      <c r="X598" s="19">
        <v>1706467</v>
      </c>
      <c r="Y598" s="17">
        <v>2019</v>
      </c>
      <c r="Z598" s="19">
        <v>147423</v>
      </c>
      <c r="AA598" s="17">
        <v>2019</v>
      </c>
      <c r="AB598" s="17" t="s">
        <v>43</v>
      </c>
      <c r="AC598" s="17" t="s">
        <v>12438</v>
      </c>
      <c r="AD598" s="17" t="s">
        <v>43</v>
      </c>
      <c r="AE598" s="17">
        <v>0.71599999999999997</v>
      </c>
      <c r="AF598" s="17" t="s">
        <v>43</v>
      </c>
      <c r="AG598" s="17"/>
      <c r="AH598" s="17"/>
      <c r="AI598" s="17"/>
      <c r="AJ598" s="17" t="s">
        <v>43</v>
      </c>
      <c r="AK598" s="17"/>
      <c r="AL598" s="17"/>
      <c r="AM598" s="17"/>
      <c r="AN598" s="17"/>
      <c r="AO598" s="5"/>
    </row>
    <row r="599" spans="1:41" ht="26.25" x14ac:dyDescent="0.25">
      <c r="A599" s="17"/>
      <c r="B599" s="17">
        <v>1984</v>
      </c>
      <c r="C599" s="17" t="s">
        <v>2078</v>
      </c>
      <c r="D599" s="17" t="s">
        <v>1957</v>
      </c>
      <c r="E599" s="17" t="s">
        <v>2079</v>
      </c>
      <c r="F599" s="17" t="s">
        <v>2080</v>
      </c>
      <c r="G599" s="17" t="s">
        <v>2081</v>
      </c>
      <c r="H599" s="17" t="s">
        <v>2082</v>
      </c>
      <c r="I599" s="18" t="s">
        <v>10745</v>
      </c>
      <c r="J599" s="17">
        <v>33.295000000000002</v>
      </c>
      <c r="K599" s="17">
        <v>-85.144000000000005</v>
      </c>
      <c r="L599" s="34" t="s">
        <v>43</v>
      </c>
      <c r="M599" s="17" t="s">
        <v>40</v>
      </c>
      <c r="N599" s="17" t="s">
        <v>2083</v>
      </c>
      <c r="O599" s="17"/>
      <c r="P599" s="17"/>
      <c r="Q599" s="17">
        <v>1993</v>
      </c>
      <c r="R599" s="17" t="s">
        <v>42</v>
      </c>
      <c r="S599" s="17"/>
      <c r="T599" s="17"/>
      <c r="U599" s="17"/>
      <c r="V599" s="17"/>
      <c r="W599" s="19"/>
      <c r="X599" s="19"/>
      <c r="Y599" s="17"/>
      <c r="Z599" s="19"/>
      <c r="AA599" s="17"/>
      <c r="AB599" s="17" t="s">
        <v>60</v>
      </c>
      <c r="AC599" s="17" t="s">
        <v>12438</v>
      </c>
      <c r="AD599" s="17" t="s">
        <v>43</v>
      </c>
      <c r="AE599" s="17"/>
      <c r="AF599" s="17" t="s">
        <v>43</v>
      </c>
      <c r="AG599" s="17"/>
      <c r="AH599" s="17"/>
      <c r="AI599" s="17"/>
      <c r="AJ599" s="17" t="s">
        <v>43</v>
      </c>
      <c r="AK599" s="17"/>
      <c r="AL599" s="17"/>
      <c r="AM599" s="17"/>
      <c r="AN599" s="17"/>
      <c r="AO599" s="5"/>
    </row>
    <row r="600" spans="1:41" ht="39" x14ac:dyDescent="0.25">
      <c r="A600" s="17">
        <v>1004559</v>
      </c>
      <c r="B600" s="17">
        <v>449</v>
      </c>
      <c r="C600" s="17" t="s">
        <v>2084</v>
      </c>
      <c r="D600" s="17" t="s">
        <v>1957</v>
      </c>
      <c r="E600" s="17" t="s">
        <v>2085</v>
      </c>
      <c r="F600" s="17" t="s">
        <v>2086</v>
      </c>
      <c r="G600" s="17" t="s">
        <v>2087</v>
      </c>
      <c r="H600" s="17" t="s">
        <v>169</v>
      </c>
      <c r="I600" s="18" t="s">
        <v>10746</v>
      </c>
      <c r="J600" s="17">
        <v>33.661999999999999</v>
      </c>
      <c r="K600" s="17">
        <v>-84.335999999999999</v>
      </c>
      <c r="L600" s="34" t="s">
        <v>43</v>
      </c>
      <c r="M600" s="17" t="s">
        <v>58</v>
      </c>
      <c r="N600" s="17" t="s">
        <v>59</v>
      </c>
      <c r="O600" s="17" t="s">
        <v>59</v>
      </c>
      <c r="P600" s="17">
        <v>1993</v>
      </c>
      <c r="Q600" s="17">
        <v>2008</v>
      </c>
      <c r="R600" s="17" t="s">
        <v>42</v>
      </c>
      <c r="S600" s="17">
        <v>70</v>
      </c>
      <c r="T600" s="17">
        <v>70</v>
      </c>
      <c r="U600" s="17">
        <v>80</v>
      </c>
      <c r="V600" s="17">
        <v>78</v>
      </c>
      <c r="W600" s="19">
        <v>4814916</v>
      </c>
      <c r="X600" s="19">
        <v>4814916</v>
      </c>
      <c r="Y600" s="17">
        <v>2008</v>
      </c>
      <c r="Z600" s="19">
        <v>154020</v>
      </c>
      <c r="AA600" s="17">
        <v>2008</v>
      </c>
      <c r="AB600" s="17" t="s">
        <v>43</v>
      </c>
      <c r="AC600" s="17" t="s">
        <v>12438</v>
      </c>
      <c r="AD600" s="17" t="s">
        <v>43</v>
      </c>
      <c r="AE600" s="17"/>
      <c r="AF600" s="17" t="s">
        <v>52</v>
      </c>
      <c r="AG600" s="17">
        <v>1.589</v>
      </c>
      <c r="AH600" s="17">
        <v>2019</v>
      </c>
      <c r="AI600" s="17">
        <v>44.4</v>
      </c>
      <c r="AJ600" s="17" t="s">
        <v>52</v>
      </c>
      <c r="AK600" s="17">
        <v>2</v>
      </c>
      <c r="AL600" s="17"/>
      <c r="AM600" s="17"/>
      <c r="AN600" s="17" t="s">
        <v>8491</v>
      </c>
      <c r="AO600" s="5"/>
    </row>
    <row r="601" spans="1:41" ht="51.75" x14ac:dyDescent="0.25">
      <c r="A601" s="17"/>
      <c r="B601" s="17">
        <v>10240</v>
      </c>
      <c r="C601" s="17" t="s">
        <v>2088</v>
      </c>
      <c r="D601" s="17" t="s">
        <v>1957</v>
      </c>
      <c r="E601" s="17" t="s">
        <v>2089</v>
      </c>
      <c r="F601" s="17" t="s">
        <v>2090</v>
      </c>
      <c r="G601" s="17" t="s">
        <v>2091</v>
      </c>
      <c r="H601" s="17" t="s">
        <v>2092</v>
      </c>
      <c r="I601" s="18" t="s">
        <v>10747</v>
      </c>
      <c r="J601" s="17">
        <v>30.837150000000001</v>
      </c>
      <c r="K601" s="17">
        <v>-84.567920000000001</v>
      </c>
      <c r="L601" s="34" t="s">
        <v>43</v>
      </c>
      <c r="M601" s="17" t="s">
        <v>40</v>
      </c>
      <c r="N601" s="17" t="s">
        <v>2093</v>
      </c>
      <c r="O601" s="17" t="s">
        <v>2093</v>
      </c>
      <c r="P601" s="17">
        <v>1982</v>
      </c>
      <c r="Q601" s="17">
        <v>2006</v>
      </c>
      <c r="R601" s="17" t="s">
        <v>42</v>
      </c>
      <c r="S601" s="17"/>
      <c r="T601" s="17">
        <v>35</v>
      </c>
      <c r="U601" s="17"/>
      <c r="V601" s="17">
        <v>35</v>
      </c>
      <c r="W601" s="19"/>
      <c r="X601" s="19">
        <v>1149239</v>
      </c>
      <c r="Y601" s="17">
        <v>2006</v>
      </c>
      <c r="Z601" s="19">
        <v>6178</v>
      </c>
      <c r="AA601" s="17">
        <v>2006</v>
      </c>
      <c r="AB601" s="17" t="s">
        <v>60</v>
      </c>
      <c r="AC601" s="17" t="s">
        <v>12438</v>
      </c>
      <c r="AD601" s="17" t="s">
        <v>43</v>
      </c>
      <c r="AE601" s="17"/>
      <c r="AF601" s="17" t="s">
        <v>52</v>
      </c>
      <c r="AG601" s="17"/>
      <c r="AH601" s="17"/>
      <c r="AI601" s="17"/>
      <c r="AJ601" s="17" t="s">
        <v>52</v>
      </c>
      <c r="AK601" s="17">
        <v>1</v>
      </c>
      <c r="AL601" s="17">
        <v>0.72</v>
      </c>
      <c r="AM601" s="17"/>
      <c r="AN601" s="17" t="s">
        <v>2094</v>
      </c>
      <c r="AO601" s="5"/>
    </row>
    <row r="602" spans="1:41" ht="26.25" x14ac:dyDescent="0.25">
      <c r="A602" s="17"/>
      <c r="B602" s="17">
        <v>11500</v>
      </c>
      <c r="C602" s="17" t="s">
        <v>2095</v>
      </c>
      <c r="D602" s="17" t="s">
        <v>1957</v>
      </c>
      <c r="E602" s="17"/>
      <c r="F602" s="17" t="s">
        <v>2096</v>
      </c>
      <c r="G602" s="17" t="s">
        <v>2097</v>
      </c>
      <c r="H602" s="17" t="s">
        <v>80</v>
      </c>
      <c r="I602" s="18" t="s">
        <v>10748</v>
      </c>
      <c r="J602" s="17">
        <v>33.101799999999997</v>
      </c>
      <c r="K602" s="17">
        <v>-82.416399999999996</v>
      </c>
      <c r="L602" s="34" t="s">
        <v>43</v>
      </c>
      <c r="M602" s="17" t="s">
        <v>40</v>
      </c>
      <c r="N602" s="17" t="s">
        <v>2098</v>
      </c>
      <c r="O602" s="17"/>
      <c r="P602" s="17">
        <v>1999</v>
      </c>
      <c r="Q602" s="17"/>
      <c r="R602" s="17" t="s">
        <v>51</v>
      </c>
      <c r="S602" s="17"/>
      <c r="T602" s="17"/>
      <c r="U602" s="17"/>
      <c r="V602" s="17"/>
      <c r="W602" s="19"/>
      <c r="X602" s="19">
        <v>89919</v>
      </c>
      <c r="Y602" s="17">
        <v>2008</v>
      </c>
      <c r="Z602" s="19">
        <v>14640</v>
      </c>
      <c r="AA602" s="17">
        <v>2008</v>
      </c>
      <c r="AB602" s="17" t="s">
        <v>60</v>
      </c>
      <c r="AC602" s="17" t="s">
        <v>12438</v>
      </c>
      <c r="AD602" s="17" t="s">
        <v>43</v>
      </c>
      <c r="AE602" s="17"/>
      <c r="AF602" s="17" t="s">
        <v>43</v>
      </c>
      <c r="AG602" s="17"/>
      <c r="AH602" s="17"/>
      <c r="AI602" s="17"/>
      <c r="AJ602" s="17" t="s">
        <v>43</v>
      </c>
      <c r="AK602" s="17"/>
      <c r="AL602" s="17"/>
      <c r="AM602" s="17"/>
      <c r="AN602" s="17"/>
      <c r="AO602" s="5"/>
    </row>
    <row r="603" spans="1:41" ht="26.25" x14ac:dyDescent="0.25">
      <c r="A603" s="17">
        <v>1006807</v>
      </c>
      <c r="B603" s="17">
        <v>452</v>
      </c>
      <c r="C603" s="17" t="s">
        <v>8492</v>
      </c>
      <c r="D603" s="17" t="s">
        <v>1957</v>
      </c>
      <c r="E603" s="17" t="s">
        <v>1966</v>
      </c>
      <c r="F603" s="17" t="s">
        <v>8493</v>
      </c>
      <c r="G603" s="17" t="s">
        <v>1962</v>
      </c>
      <c r="H603" s="17" t="s">
        <v>169</v>
      </c>
      <c r="I603" s="18" t="s">
        <v>10749</v>
      </c>
      <c r="J603" s="17">
        <v>33.698725000000003</v>
      </c>
      <c r="K603" s="17">
        <v>-84.339913999999993</v>
      </c>
      <c r="L603" s="34" t="s">
        <v>43</v>
      </c>
      <c r="M603" s="17" t="s">
        <v>40</v>
      </c>
      <c r="N603" s="17" t="s">
        <v>1963</v>
      </c>
      <c r="O603" s="17" t="s">
        <v>1963</v>
      </c>
      <c r="P603" s="17">
        <v>1974</v>
      </c>
      <c r="Q603" s="17">
        <v>1995</v>
      </c>
      <c r="R603" s="17" t="s">
        <v>42</v>
      </c>
      <c r="S603" s="17"/>
      <c r="T603" s="17">
        <v>72</v>
      </c>
      <c r="U603" s="17">
        <v>50</v>
      </c>
      <c r="V603" s="17"/>
      <c r="W603" s="19">
        <v>2432047</v>
      </c>
      <c r="X603" s="19">
        <v>2432047</v>
      </c>
      <c r="Y603" s="17">
        <v>1995</v>
      </c>
      <c r="Z603" s="19">
        <v>20046</v>
      </c>
      <c r="AA603" s="17">
        <v>1995</v>
      </c>
      <c r="AB603" s="17" t="s">
        <v>43</v>
      </c>
      <c r="AC603" s="17" t="s">
        <v>12438</v>
      </c>
      <c r="AD603" s="17" t="s">
        <v>43</v>
      </c>
      <c r="AE603" s="17">
        <v>1.19</v>
      </c>
      <c r="AF603" s="17" t="s">
        <v>52</v>
      </c>
      <c r="AG603" s="17">
        <v>0.129</v>
      </c>
      <c r="AH603" s="17">
        <v>2018</v>
      </c>
      <c r="AI603" s="17">
        <v>33.4</v>
      </c>
      <c r="AJ603" s="17" t="s">
        <v>52</v>
      </c>
      <c r="AK603" s="17"/>
      <c r="AL603" s="17">
        <v>0.129</v>
      </c>
      <c r="AM603" s="17">
        <v>2018</v>
      </c>
      <c r="AN603" s="17" t="s">
        <v>1967</v>
      </c>
      <c r="AO603" s="5"/>
    </row>
    <row r="604" spans="1:41" ht="39" x14ac:dyDescent="0.25">
      <c r="A604" s="17">
        <v>1012422</v>
      </c>
      <c r="B604" s="17">
        <v>10443</v>
      </c>
      <c r="C604" s="17" t="s">
        <v>2104</v>
      </c>
      <c r="D604" s="17" t="s">
        <v>1957</v>
      </c>
      <c r="E604" s="17"/>
      <c r="F604" s="17" t="s">
        <v>2105</v>
      </c>
      <c r="G604" s="17" t="s">
        <v>2106</v>
      </c>
      <c r="H604" s="17" t="s">
        <v>2107</v>
      </c>
      <c r="I604" s="18" t="s">
        <v>10750</v>
      </c>
      <c r="J604" s="17">
        <v>32.585912999999998</v>
      </c>
      <c r="K604" s="17">
        <v>-83.049100999999993</v>
      </c>
      <c r="L604" s="34" t="s">
        <v>52</v>
      </c>
      <c r="M604" s="17" t="s">
        <v>40</v>
      </c>
      <c r="N604" s="17" t="s">
        <v>2108</v>
      </c>
      <c r="O604" s="17" t="s">
        <v>2108</v>
      </c>
      <c r="P604" s="17">
        <v>1997</v>
      </c>
      <c r="Q604" s="17">
        <v>2110</v>
      </c>
      <c r="R604" s="17" t="s">
        <v>51</v>
      </c>
      <c r="S604" s="17"/>
      <c r="T604" s="17"/>
      <c r="U604" s="17"/>
      <c r="V604" s="17"/>
      <c r="W604" s="19">
        <v>3711403</v>
      </c>
      <c r="X604" s="19">
        <v>668453</v>
      </c>
      <c r="Y604" s="17">
        <v>2018</v>
      </c>
      <c r="Z604" s="19">
        <v>56900</v>
      </c>
      <c r="AA604" s="17">
        <v>2018</v>
      </c>
      <c r="AB604" s="17" t="s">
        <v>43</v>
      </c>
      <c r="AC604" s="17" t="s">
        <v>12438</v>
      </c>
      <c r="AD604" s="17" t="s">
        <v>43</v>
      </c>
      <c r="AE604" s="17"/>
      <c r="AF604" s="17" t="s">
        <v>43</v>
      </c>
      <c r="AG604" s="17"/>
      <c r="AH604" s="17"/>
      <c r="AI604" s="17"/>
      <c r="AJ604" s="17" t="s">
        <v>43</v>
      </c>
      <c r="AK604" s="17"/>
      <c r="AL604" s="17"/>
      <c r="AM604" s="17"/>
      <c r="AN604" s="17"/>
      <c r="AO604" s="5"/>
    </row>
    <row r="605" spans="1:41" ht="26.25" x14ac:dyDescent="0.25">
      <c r="A605" s="17"/>
      <c r="B605" s="17">
        <v>2157</v>
      </c>
      <c r="C605" s="17" t="s">
        <v>2109</v>
      </c>
      <c r="D605" s="17" t="s">
        <v>1957</v>
      </c>
      <c r="E605" s="17"/>
      <c r="F605" s="17" t="s">
        <v>2110</v>
      </c>
      <c r="G605" s="17" t="s">
        <v>2111</v>
      </c>
      <c r="H605" s="17" t="s">
        <v>2112</v>
      </c>
      <c r="I605" s="18" t="s">
        <v>10751</v>
      </c>
      <c r="J605" s="17">
        <v>31.843</v>
      </c>
      <c r="K605" s="17">
        <v>-81.396000000000001</v>
      </c>
      <c r="L605" s="34" t="s">
        <v>43</v>
      </c>
      <c r="M605" s="17" t="s">
        <v>40</v>
      </c>
      <c r="N605" s="17" t="s">
        <v>2113</v>
      </c>
      <c r="O605" s="17"/>
      <c r="P605" s="17">
        <v>1986</v>
      </c>
      <c r="Q605" s="17">
        <v>1998</v>
      </c>
      <c r="R605" s="17" t="s">
        <v>42</v>
      </c>
      <c r="S605" s="17">
        <v>55</v>
      </c>
      <c r="T605" s="17">
        <v>55</v>
      </c>
      <c r="U605" s="17">
        <v>22</v>
      </c>
      <c r="V605" s="17">
        <v>22</v>
      </c>
      <c r="W605" s="19"/>
      <c r="X605" s="19"/>
      <c r="Y605" s="17"/>
      <c r="Z605" s="19"/>
      <c r="AA605" s="17"/>
      <c r="AB605" s="17" t="s">
        <v>60</v>
      </c>
      <c r="AC605" s="17" t="s">
        <v>12438</v>
      </c>
      <c r="AD605" s="17" t="s">
        <v>43</v>
      </c>
      <c r="AE605" s="17"/>
      <c r="AF605" s="17" t="s">
        <v>52</v>
      </c>
      <c r="AG605" s="17"/>
      <c r="AH605" s="17"/>
      <c r="AI605" s="17"/>
      <c r="AJ605" s="17" t="s">
        <v>52</v>
      </c>
      <c r="AK605" s="17"/>
      <c r="AL605" s="17"/>
      <c r="AM605" s="17"/>
      <c r="AN605" s="17" t="s">
        <v>2114</v>
      </c>
      <c r="AO605" s="5"/>
    </row>
    <row r="606" spans="1:41" ht="26.25" x14ac:dyDescent="0.25">
      <c r="A606" s="17">
        <v>1006229</v>
      </c>
      <c r="B606" s="17">
        <v>467</v>
      </c>
      <c r="C606" s="17" t="s">
        <v>2115</v>
      </c>
      <c r="D606" s="17" t="s">
        <v>1957</v>
      </c>
      <c r="E606" s="17"/>
      <c r="F606" s="17" t="s">
        <v>2116</v>
      </c>
      <c r="G606" s="17" t="s">
        <v>2087</v>
      </c>
      <c r="H606" s="17" t="s">
        <v>169</v>
      </c>
      <c r="I606" s="18" t="s">
        <v>10746</v>
      </c>
      <c r="J606" s="17">
        <v>33.6706</v>
      </c>
      <c r="K606" s="17">
        <v>-84.342799999999997</v>
      </c>
      <c r="L606" s="34" t="s">
        <v>43</v>
      </c>
      <c r="M606" s="17" t="s">
        <v>58</v>
      </c>
      <c r="N606" s="17" t="s">
        <v>50</v>
      </c>
      <c r="O606" s="17" t="s">
        <v>50</v>
      </c>
      <c r="P606" s="17">
        <v>1986</v>
      </c>
      <c r="Q606" s="17">
        <v>2004</v>
      </c>
      <c r="R606" s="17" t="s">
        <v>42</v>
      </c>
      <c r="S606" s="17"/>
      <c r="T606" s="17">
        <v>130</v>
      </c>
      <c r="U606" s="17">
        <v>100</v>
      </c>
      <c r="V606" s="17"/>
      <c r="W606" s="19">
        <v>16745406</v>
      </c>
      <c r="X606" s="19">
        <v>16745404</v>
      </c>
      <c r="Y606" s="17">
        <v>2004</v>
      </c>
      <c r="Z606" s="19">
        <v>1129033</v>
      </c>
      <c r="AA606" s="17">
        <v>2004</v>
      </c>
      <c r="AB606" s="17" t="s">
        <v>43</v>
      </c>
      <c r="AC606" s="17" t="s">
        <v>12438</v>
      </c>
      <c r="AD606" s="17" t="s">
        <v>43</v>
      </c>
      <c r="AE606" s="17"/>
      <c r="AF606" s="17" t="s">
        <v>52</v>
      </c>
      <c r="AG606" s="17">
        <v>2.2559999999999998</v>
      </c>
      <c r="AH606" s="17">
        <v>2019</v>
      </c>
      <c r="AI606" s="17">
        <v>57.1</v>
      </c>
      <c r="AJ606" s="17" t="s">
        <v>52</v>
      </c>
      <c r="AK606" s="17"/>
      <c r="AL606" s="17"/>
      <c r="AM606" s="17"/>
      <c r="AN606" s="17" t="s">
        <v>8494</v>
      </c>
      <c r="AO606" s="5"/>
    </row>
    <row r="607" spans="1:41" ht="26.25" x14ac:dyDescent="0.25">
      <c r="A607" s="17">
        <v>1011793</v>
      </c>
      <c r="B607" s="17">
        <v>464</v>
      </c>
      <c r="C607" s="17" t="s">
        <v>9825</v>
      </c>
      <c r="D607" s="17" t="s">
        <v>1957</v>
      </c>
      <c r="E607" s="17" t="s">
        <v>2117</v>
      </c>
      <c r="F607" s="17" t="s">
        <v>2118</v>
      </c>
      <c r="G607" s="17" t="s">
        <v>2119</v>
      </c>
      <c r="H607" s="17" t="s">
        <v>2120</v>
      </c>
      <c r="I607" s="18" t="s">
        <v>10752</v>
      </c>
      <c r="J607" s="17">
        <v>32.799999999999997</v>
      </c>
      <c r="K607" s="17">
        <v>-83.611000000000004</v>
      </c>
      <c r="L607" s="34" t="s">
        <v>43</v>
      </c>
      <c r="M607" s="17" t="s">
        <v>40</v>
      </c>
      <c r="N607" s="17" t="s">
        <v>9826</v>
      </c>
      <c r="O607" s="17" t="s">
        <v>9826</v>
      </c>
      <c r="P607" s="17">
        <v>1971</v>
      </c>
      <c r="Q607" s="17">
        <v>2025</v>
      </c>
      <c r="R607" s="17" t="s">
        <v>51</v>
      </c>
      <c r="S607" s="17"/>
      <c r="T607" s="17">
        <v>129</v>
      </c>
      <c r="U607" s="17">
        <v>80</v>
      </c>
      <c r="V607" s="17"/>
      <c r="W607" s="19"/>
      <c r="X607" s="19">
        <v>4388318</v>
      </c>
      <c r="Y607" s="17">
        <v>2019</v>
      </c>
      <c r="Z607" s="19">
        <v>29047</v>
      </c>
      <c r="AA607" s="17">
        <v>2019</v>
      </c>
      <c r="AB607" s="17" t="s">
        <v>43</v>
      </c>
      <c r="AC607" s="17" t="s">
        <v>12438</v>
      </c>
      <c r="AD607" s="17" t="s">
        <v>43</v>
      </c>
      <c r="AE607" s="17"/>
      <c r="AF607" s="17" t="s">
        <v>52</v>
      </c>
      <c r="AG607" s="17">
        <v>2.016</v>
      </c>
      <c r="AH607" s="17"/>
      <c r="AI607" s="17">
        <v>44.1</v>
      </c>
      <c r="AJ607" s="17" t="s">
        <v>52</v>
      </c>
      <c r="AK607" s="17"/>
      <c r="AL607" s="17">
        <v>1.0960000000000001</v>
      </c>
      <c r="AM607" s="17"/>
      <c r="AN607" s="17" t="s">
        <v>9827</v>
      </c>
      <c r="AO607" s="5"/>
    </row>
    <row r="608" spans="1:41" ht="26.25" x14ac:dyDescent="0.25">
      <c r="A608" s="17"/>
      <c r="B608" s="17">
        <v>2154</v>
      </c>
      <c r="C608" s="17" t="s">
        <v>2121</v>
      </c>
      <c r="D608" s="17" t="s">
        <v>1957</v>
      </c>
      <c r="E608" s="17"/>
      <c r="F608" s="17" t="s">
        <v>2122</v>
      </c>
      <c r="G608" s="17" t="s">
        <v>2123</v>
      </c>
      <c r="H608" s="17" t="s">
        <v>161</v>
      </c>
      <c r="I608" s="18" t="s">
        <v>10753</v>
      </c>
      <c r="J608" s="17">
        <v>34.839430999999998</v>
      </c>
      <c r="K608" s="17">
        <v>-85.363463999999993</v>
      </c>
      <c r="L608" s="34" t="s">
        <v>43</v>
      </c>
      <c r="M608" s="17" t="s">
        <v>40</v>
      </c>
      <c r="N608" s="17" t="s">
        <v>2124</v>
      </c>
      <c r="O608" s="17"/>
      <c r="P608" s="17">
        <v>1977</v>
      </c>
      <c r="Q608" s="17">
        <v>1998</v>
      </c>
      <c r="R608" s="17" t="s">
        <v>42</v>
      </c>
      <c r="S608" s="17"/>
      <c r="T608" s="17">
        <v>31</v>
      </c>
      <c r="U608" s="17"/>
      <c r="V608" s="17">
        <v>52</v>
      </c>
      <c r="W608" s="19"/>
      <c r="X608" s="19">
        <v>1050000</v>
      </c>
      <c r="Y608" s="17">
        <v>1998</v>
      </c>
      <c r="Z608" s="19"/>
      <c r="AA608" s="17"/>
      <c r="AB608" s="17" t="s">
        <v>60</v>
      </c>
      <c r="AC608" s="17" t="s">
        <v>12438</v>
      </c>
      <c r="AD608" s="17" t="s">
        <v>43</v>
      </c>
      <c r="AE608" s="17"/>
      <c r="AF608" s="17" t="s">
        <v>43</v>
      </c>
      <c r="AG608" s="17"/>
      <c r="AH608" s="17"/>
      <c r="AI608" s="17"/>
      <c r="AJ608" s="17" t="s">
        <v>43</v>
      </c>
      <c r="AK608" s="17"/>
      <c r="AL608" s="17"/>
      <c r="AM608" s="17"/>
      <c r="AN608" s="17"/>
      <c r="AO608" s="5"/>
    </row>
    <row r="609" spans="1:41" x14ac:dyDescent="0.25">
      <c r="A609" s="17"/>
      <c r="B609" s="17">
        <v>2161</v>
      </c>
      <c r="C609" s="17" t="s">
        <v>2125</v>
      </c>
      <c r="D609" s="17" t="s">
        <v>1957</v>
      </c>
      <c r="E609" s="17"/>
      <c r="F609" s="17" t="s">
        <v>2126</v>
      </c>
      <c r="G609" s="17" t="s">
        <v>2127</v>
      </c>
      <c r="H609" s="17" t="s">
        <v>385</v>
      </c>
      <c r="I609" s="18" t="s">
        <v>10754</v>
      </c>
      <c r="J609" s="17">
        <v>33.969099999999997</v>
      </c>
      <c r="K609" s="17">
        <v>-84.375</v>
      </c>
      <c r="L609" s="34" t="s">
        <v>43</v>
      </c>
      <c r="M609" s="17" t="s">
        <v>40</v>
      </c>
      <c r="N609" s="17" t="s">
        <v>2128</v>
      </c>
      <c r="O609" s="17" t="s">
        <v>2128</v>
      </c>
      <c r="P609" s="17">
        <v>1955</v>
      </c>
      <c r="Q609" s="17">
        <v>1988</v>
      </c>
      <c r="R609" s="17" t="s">
        <v>42</v>
      </c>
      <c r="S609" s="17"/>
      <c r="T609" s="17">
        <v>53</v>
      </c>
      <c r="U609" s="17"/>
      <c r="V609" s="17"/>
      <c r="W609" s="19"/>
      <c r="X609" s="19"/>
      <c r="Y609" s="17"/>
      <c r="Z609" s="19"/>
      <c r="AA609" s="17"/>
      <c r="AB609" s="17" t="s">
        <v>60</v>
      </c>
      <c r="AC609" s="17" t="s">
        <v>12438</v>
      </c>
      <c r="AD609" s="17" t="s">
        <v>43</v>
      </c>
      <c r="AE609" s="17"/>
      <c r="AF609" s="17" t="s">
        <v>52</v>
      </c>
      <c r="AG609" s="17"/>
      <c r="AH609" s="17"/>
      <c r="AI609" s="17"/>
      <c r="AJ609" s="17" t="s">
        <v>52</v>
      </c>
      <c r="AK609" s="17"/>
      <c r="AL609" s="17"/>
      <c r="AM609" s="17"/>
      <c r="AN609" s="17" t="s">
        <v>13231</v>
      </c>
      <c r="AO609" s="5"/>
    </row>
    <row r="610" spans="1:41" ht="39" x14ac:dyDescent="0.25">
      <c r="A610" s="17">
        <v>1003335</v>
      </c>
      <c r="B610" s="17">
        <v>10380</v>
      </c>
      <c r="C610" s="17" t="s">
        <v>8495</v>
      </c>
      <c r="D610" s="17" t="s">
        <v>1957</v>
      </c>
      <c r="E610" s="17" t="s">
        <v>2129</v>
      </c>
      <c r="F610" s="17" t="s">
        <v>2130</v>
      </c>
      <c r="G610" s="17" t="s">
        <v>2131</v>
      </c>
      <c r="H610" s="17" t="s">
        <v>2132</v>
      </c>
      <c r="I610" s="18" t="s">
        <v>10755</v>
      </c>
      <c r="J610" s="17">
        <v>34.680759999999999</v>
      </c>
      <c r="K610" s="17">
        <v>-84.730630000000005</v>
      </c>
      <c r="L610" s="34" t="s">
        <v>43</v>
      </c>
      <c r="M610" s="17" t="s">
        <v>40</v>
      </c>
      <c r="N610" s="17" t="s">
        <v>2133</v>
      </c>
      <c r="O610" s="17" t="s">
        <v>144</v>
      </c>
      <c r="P610" s="17">
        <v>1988</v>
      </c>
      <c r="Q610" s="17">
        <v>2099</v>
      </c>
      <c r="R610" s="17" t="s">
        <v>51</v>
      </c>
      <c r="S610" s="17"/>
      <c r="T610" s="17">
        <v>70.400000000000006</v>
      </c>
      <c r="U610" s="17"/>
      <c r="V610" s="17"/>
      <c r="W610" s="19">
        <v>11774580</v>
      </c>
      <c r="X610" s="19">
        <v>1552741</v>
      </c>
      <c r="Y610" s="17">
        <v>2019</v>
      </c>
      <c r="Z610" s="19">
        <v>1</v>
      </c>
      <c r="AA610" s="17">
        <v>2019</v>
      </c>
      <c r="AB610" s="17" t="s">
        <v>52</v>
      </c>
      <c r="AC610" s="17" t="s">
        <v>12445</v>
      </c>
      <c r="AD610" s="17" t="s">
        <v>43</v>
      </c>
      <c r="AE610" s="17">
        <v>0.82499999999999996</v>
      </c>
      <c r="AF610" s="17" t="s">
        <v>43</v>
      </c>
      <c r="AG610" s="17"/>
      <c r="AH610" s="17"/>
      <c r="AI610" s="17"/>
      <c r="AJ610" s="17" t="s">
        <v>43</v>
      </c>
      <c r="AK610" s="17"/>
      <c r="AL610" s="17"/>
      <c r="AM610" s="17"/>
      <c r="AN610" s="17"/>
      <c r="AO610" s="5"/>
    </row>
    <row r="611" spans="1:41" ht="39" x14ac:dyDescent="0.25">
      <c r="A611" s="17">
        <v>1006279</v>
      </c>
      <c r="B611" s="17">
        <v>10444</v>
      </c>
      <c r="C611" s="17" t="s">
        <v>2897</v>
      </c>
      <c r="D611" s="17" t="s">
        <v>1957</v>
      </c>
      <c r="E611" s="17" t="s">
        <v>2134</v>
      </c>
      <c r="F611" s="17" t="s">
        <v>2135</v>
      </c>
      <c r="G611" s="17" t="s">
        <v>2136</v>
      </c>
      <c r="H611" s="17" t="s">
        <v>2137</v>
      </c>
      <c r="I611" s="18" t="s">
        <v>10756</v>
      </c>
      <c r="J611" s="17">
        <v>33.551580999999999</v>
      </c>
      <c r="K611" s="17">
        <v>-83.895508000000007</v>
      </c>
      <c r="L611" s="34" t="s">
        <v>43</v>
      </c>
      <c r="M611" s="17" t="s">
        <v>40</v>
      </c>
      <c r="N611" s="17" t="s">
        <v>2138</v>
      </c>
      <c r="O611" s="17"/>
      <c r="P611" s="17">
        <v>1987</v>
      </c>
      <c r="Q611" s="17">
        <v>2067</v>
      </c>
      <c r="R611" s="17" t="s">
        <v>51</v>
      </c>
      <c r="S611" s="17"/>
      <c r="T611" s="17">
        <v>36.299999999999997</v>
      </c>
      <c r="U611" s="17"/>
      <c r="V611" s="17"/>
      <c r="W611" s="19">
        <v>1913815</v>
      </c>
      <c r="X611" s="19">
        <v>1861689</v>
      </c>
      <c r="Y611" s="17">
        <v>2017</v>
      </c>
      <c r="Z611" s="19">
        <v>52614</v>
      </c>
      <c r="AA611" s="17">
        <v>2018</v>
      </c>
      <c r="AB611" s="17" t="s">
        <v>43</v>
      </c>
      <c r="AC611" s="17" t="s">
        <v>12438</v>
      </c>
      <c r="AD611" s="17" t="s">
        <v>43</v>
      </c>
      <c r="AE611" s="17">
        <v>0.69699999999999995</v>
      </c>
      <c r="AF611" s="17" t="s">
        <v>43</v>
      </c>
      <c r="AG611" s="17"/>
      <c r="AH611" s="17"/>
      <c r="AI611" s="17"/>
      <c r="AJ611" s="17" t="s">
        <v>43</v>
      </c>
      <c r="AK611" s="17"/>
      <c r="AL611" s="17"/>
      <c r="AM611" s="17"/>
      <c r="AN611" s="17"/>
      <c r="AO611" s="5"/>
    </row>
    <row r="612" spans="1:41" ht="51.75" x14ac:dyDescent="0.25">
      <c r="A612" s="17">
        <v>1002477</v>
      </c>
      <c r="B612" s="17">
        <v>2268</v>
      </c>
      <c r="C612" s="17" t="s">
        <v>2139</v>
      </c>
      <c r="D612" s="17" t="s">
        <v>1957</v>
      </c>
      <c r="E612" s="17" t="s">
        <v>2193</v>
      </c>
      <c r="F612" s="17" t="s">
        <v>10025</v>
      </c>
      <c r="G612" s="17" t="s">
        <v>2140</v>
      </c>
      <c r="H612" s="17" t="s">
        <v>2141</v>
      </c>
      <c r="I612" s="18" t="s">
        <v>10757</v>
      </c>
      <c r="J612" s="17">
        <v>33.965899999999998</v>
      </c>
      <c r="K612" s="17">
        <v>-83.772800000000004</v>
      </c>
      <c r="L612" s="34" t="s">
        <v>43</v>
      </c>
      <c r="M612" s="17" t="s">
        <v>58</v>
      </c>
      <c r="N612" s="17" t="s">
        <v>59</v>
      </c>
      <c r="O612" s="17" t="s">
        <v>59</v>
      </c>
      <c r="P612" s="17">
        <v>1978</v>
      </c>
      <c r="Q612" s="17">
        <v>2034</v>
      </c>
      <c r="R612" s="17" t="s">
        <v>51</v>
      </c>
      <c r="S612" s="17">
        <v>253</v>
      </c>
      <c r="T612" s="17"/>
      <c r="U612" s="17"/>
      <c r="V612" s="17">
        <v>120</v>
      </c>
      <c r="W612" s="19">
        <v>27546098</v>
      </c>
      <c r="X612" s="19">
        <v>21833937</v>
      </c>
      <c r="Y612" s="17">
        <v>2019</v>
      </c>
      <c r="Z612" s="19">
        <v>499243</v>
      </c>
      <c r="AA612" s="17">
        <v>2019</v>
      </c>
      <c r="AB612" s="17" t="s">
        <v>43</v>
      </c>
      <c r="AC612" s="17" t="s">
        <v>12438</v>
      </c>
      <c r="AD612" s="17" t="s">
        <v>43</v>
      </c>
      <c r="AE612" s="17"/>
      <c r="AF612" s="17" t="s">
        <v>52</v>
      </c>
      <c r="AG612" s="17">
        <v>3.2509999999999999</v>
      </c>
      <c r="AH612" s="17">
        <v>2019</v>
      </c>
      <c r="AI612" s="17">
        <v>49.8</v>
      </c>
      <c r="AJ612" s="17" t="s">
        <v>52</v>
      </c>
      <c r="AK612" s="17">
        <v>1</v>
      </c>
      <c r="AL612" s="17">
        <v>5.7000000000000002E-2</v>
      </c>
      <c r="AM612" s="17">
        <v>2016</v>
      </c>
      <c r="AN612" s="17" t="s">
        <v>2142</v>
      </c>
      <c r="AO612" s="5"/>
    </row>
    <row r="613" spans="1:41" ht="90" x14ac:dyDescent="0.25">
      <c r="A613" s="17">
        <v>1002863</v>
      </c>
      <c r="B613" s="17">
        <v>462</v>
      </c>
      <c r="C613" s="17" t="s">
        <v>2143</v>
      </c>
      <c r="D613" s="17" t="s">
        <v>1957</v>
      </c>
      <c r="E613" s="17" t="s">
        <v>2144</v>
      </c>
      <c r="F613" s="17" t="s">
        <v>8496</v>
      </c>
      <c r="G613" s="17" t="s">
        <v>2145</v>
      </c>
      <c r="H613" s="17" t="s">
        <v>2146</v>
      </c>
      <c r="I613" s="18" t="s">
        <v>10758</v>
      </c>
      <c r="J613" s="17">
        <v>34.651600000000002</v>
      </c>
      <c r="K613" s="17">
        <v>-84.944999999999993</v>
      </c>
      <c r="L613" s="34" t="s">
        <v>43</v>
      </c>
      <c r="M613" s="17" t="s">
        <v>40</v>
      </c>
      <c r="N613" s="17" t="s">
        <v>2147</v>
      </c>
      <c r="O613" s="17" t="s">
        <v>2147</v>
      </c>
      <c r="P613" s="17">
        <v>1980</v>
      </c>
      <c r="Q613" s="17">
        <v>2038</v>
      </c>
      <c r="R613" s="17" t="s">
        <v>51</v>
      </c>
      <c r="S613" s="17"/>
      <c r="T613" s="17">
        <v>210.1</v>
      </c>
      <c r="U613" s="17">
        <v>137</v>
      </c>
      <c r="V613" s="17">
        <v>80</v>
      </c>
      <c r="W613" s="19">
        <v>12981809</v>
      </c>
      <c r="X613" s="19">
        <v>6259098</v>
      </c>
      <c r="Y613" s="17">
        <v>2019</v>
      </c>
      <c r="Z613" s="19">
        <v>262696</v>
      </c>
      <c r="AA613" s="17">
        <v>2019</v>
      </c>
      <c r="AB613" s="17" t="s">
        <v>43</v>
      </c>
      <c r="AC613" s="17" t="s">
        <v>12438</v>
      </c>
      <c r="AD613" s="17" t="s">
        <v>43</v>
      </c>
      <c r="AE613" s="17">
        <v>2.23</v>
      </c>
      <c r="AF613" s="17" t="s">
        <v>52</v>
      </c>
      <c r="AG613" s="17">
        <v>2.23</v>
      </c>
      <c r="AH613" s="17">
        <v>2012</v>
      </c>
      <c r="AI613" s="17">
        <v>45.8</v>
      </c>
      <c r="AJ613" s="17" t="s">
        <v>52</v>
      </c>
      <c r="AK613" s="17"/>
      <c r="AL613" s="17"/>
      <c r="AM613" s="17"/>
      <c r="AN613" s="17" t="s">
        <v>8497</v>
      </c>
      <c r="AO613" s="5"/>
    </row>
    <row r="614" spans="1:41" ht="39" x14ac:dyDescent="0.25">
      <c r="A614" s="17"/>
      <c r="B614" s="17">
        <v>1983</v>
      </c>
      <c r="C614" s="17" t="s">
        <v>2148</v>
      </c>
      <c r="D614" s="17" t="s">
        <v>1957</v>
      </c>
      <c r="E614" s="17"/>
      <c r="F614" s="17" t="s">
        <v>2149</v>
      </c>
      <c r="G614" s="17" t="s">
        <v>2150</v>
      </c>
      <c r="H614" s="17" t="s">
        <v>2151</v>
      </c>
      <c r="I614" s="18" t="s">
        <v>10759</v>
      </c>
      <c r="J614" s="17">
        <v>34.020000000000003</v>
      </c>
      <c r="K614" s="17">
        <v>-84.799499999999995</v>
      </c>
      <c r="L614" s="34" t="s">
        <v>43</v>
      </c>
      <c r="M614" s="17" t="s">
        <v>40</v>
      </c>
      <c r="N614" s="17" t="s">
        <v>2152</v>
      </c>
      <c r="O614" s="17"/>
      <c r="P614" s="17"/>
      <c r="Q614" s="17"/>
      <c r="R614" s="17" t="s">
        <v>60</v>
      </c>
      <c r="S614" s="17"/>
      <c r="T614" s="17"/>
      <c r="U614" s="17"/>
      <c r="V614" s="17"/>
      <c r="W614" s="19"/>
      <c r="X614" s="19"/>
      <c r="Y614" s="17"/>
      <c r="Z614" s="19"/>
      <c r="AA614" s="17"/>
      <c r="AB614" s="17" t="s">
        <v>60</v>
      </c>
      <c r="AC614" s="17" t="s">
        <v>12438</v>
      </c>
      <c r="AD614" s="17" t="s">
        <v>43</v>
      </c>
      <c r="AE614" s="17"/>
      <c r="AF614" s="17" t="s">
        <v>43</v>
      </c>
      <c r="AG614" s="17"/>
      <c r="AH614" s="17"/>
      <c r="AI614" s="17"/>
      <c r="AJ614" s="17" t="s">
        <v>43</v>
      </c>
      <c r="AK614" s="17"/>
      <c r="AL614" s="17"/>
      <c r="AM614" s="17"/>
      <c r="AN614" s="17"/>
      <c r="AO614" s="5"/>
    </row>
    <row r="615" spans="1:41" ht="39" x14ac:dyDescent="0.25">
      <c r="A615" s="17">
        <v>1006328</v>
      </c>
      <c r="B615" s="17">
        <v>2303</v>
      </c>
      <c r="C615" s="17" t="s">
        <v>2153</v>
      </c>
      <c r="D615" s="17" t="s">
        <v>1957</v>
      </c>
      <c r="E615" s="17"/>
      <c r="F615" s="17" t="s">
        <v>2154</v>
      </c>
      <c r="G615" s="17" t="s">
        <v>2051</v>
      </c>
      <c r="H615" s="17" t="s">
        <v>201</v>
      </c>
      <c r="I615" s="18" t="s">
        <v>10737</v>
      </c>
      <c r="J615" s="17">
        <v>34.273000000000003</v>
      </c>
      <c r="K615" s="17">
        <v>-84.387</v>
      </c>
      <c r="L615" s="34" t="s">
        <v>43</v>
      </c>
      <c r="M615" s="17" t="s">
        <v>58</v>
      </c>
      <c r="N615" s="17" t="s">
        <v>50</v>
      </c>
      <c r="O615" s="17" t="s">
        <v>50</v>
      </c>
      <c r="P615" s="17">
        <v>1990</v>
      </c>
      <c r="Q615" s="17">
        <v>2065</v>
      </c>
      <c r="R615" s="17" t="s">
        <v>51</v>
      </c>
      <c r="S615" s="17"/>
      <c r="T615" s="17">
        <v>134.30000000000001</v>
      </c>
      <c r="U615" s="17"/>
      <c r="V615" s="17"/>
      <c r="W615" s="19">
        <v>81571211</v>
      </c>
      <c r="X615" s="19">
        <v>23150884</v>
      </c>
      <c r="Y615" s="17">
        <v>2019</v>
      </c>
      <c r="Z615" s="19">
        <v>1039707</v>
      </c>
      <c r="AA615" s="17">
        <v>2019</v>
      </c>
      <c r="AB615" s="17" t="s">
        <v>43</v>
      </c>
      <c r="AC615" s="17" t="s">
        <v>12440</v>
      </c>
      <c r="AD615" s="17" t="s">
        <v>43</v>
      </c>
      <c r="AE615" s="17">
        <v>7.53</v>
      </c>
      <c r="AF615" s="17" t="s">
        <v>52</v>
      </c>
      <c r="AG615" s="17">
        <v>4.0759999999999996</v>
      </c>
      <c r="AH615" s="17">
        <v>2018</v>
      </c>
      <c r="AI615" s="17">
        <v>41.5</v>
      </c>
      <c r="AJ615" s="17" t="s">
        <v>52</v>
      </c>
      <c r="AK615" s="17">
        <v>3</v>
      </c>
      <c r="AL615" s="17">
        <v>4.0759999999999996</v>
      </c>
      <c r="AM615" s="17">
        <v>2018</v>
      </c>
      <c r="AN615" s="17" t="s">
        <v>8498</v>
      </c>
      <c r="AO615" s="5"/>
    </row>
    <row r="616" spans="1:41" ht="26.25" x14ac:dyDescent="0.25">
      <c r="A616" s="17">
        <v>1002478</v>
      </c>
      <c r="B616" s="17">
        <v>2266</v>
      </c>
      <c r="C616" s="17" t="s">
        <v>8499</v>
      </c>
      <c r="D616" s="17" t="s">
        <v>1957</v>
      </c>
      <c r="E616" s="17" t="s">
        <v>2156</v>
      </c>
      <c r="F616" s="17" t="s">
        <v>2157</v>
      </c>
      <c r="G616" s="17" t="s">
        <v>2158</v>
      </c>
      <c r="H616" s="17" t="s">
        <v>2159</v>
      </c>
      <c r="I616" s="18" t="s">
        <v>10760</v>
      </c>
      <c r="J616" s="17">
        <v>33.240017000000002</v>
      </c>
      <c r="K616" s="17">
        <v>-84.118684000000002</v>
      </c>
      <c r="L616" s="34" t="s">
        <v>43</v>
      </c>
      <c r="M616" s="17" t="s">
        <v>58</v>
      </c>
      <c r="N616" s="17" t="s">
        <v>59</v>
      </c>
      <c r="O616" s="17" t="s">
        <v>59</v>
      </c>
      <c r="P616" s="17">
        <v>1997</v>
      </c>
      <c r="Q616" s="17">
        <v>2046</v>
      </c>
      <c r="R616" s="17" t="s">
        <v>51</v>
      </c>
      <c r="S616" s="17"/>
      <c r="T616" s="17">
        <v>148</v>
      </c>
      <c r="U616" s="17"/>
      <c r="V616" s="17"/>
      <c r="W616" s="19">
        <v>37266389</v>
      </c>
      <c r="X616" s="19">
        <v>22646967</v>
      </c>
      <c r="Y616" s="17">
        <v>2019</v>
      </c>
      <c r="Z616" s="19">
        <v>943835</v>
      </c>
      <c r="AA616" s="17">
        <v>2019</v>
      </c>
      <c r="AB616" s="17" t="s">
        <v>43</v>
      </c>
      <c r="AC616" s="17" t="s">
        <v>12438</v>
      </c>
      <c r="AD616" s="17" t="s">
        <v>43</v>
      </c>
      <c r="AE616" s="17">
        <v>10.8</v>
      </c>
      <c r="AF616" s="17" t="s">
        <v>52</v>
      </c>
      <c r="AG616" s="17">
        <v>4.7450000000000001</v>
      </c>
      <c r="AH616" s="17">
        <v>2017</v>
      </c>
      <c r="AI616" s="17">
        <v>50.8</v>
      </c>
      <c r="AJ616" s="17" t="s">
        <v>52</v>
      </c>
      <c r="AK616" s="17"/>
      <c r="AL616" s="17"/>
      <c r="AM616" s="17"/>
      <c r="AN616" s="17" t="s">
        <v>8500</v>
      </c>
      <c r="AO616" s="5"/>
    </row>
    <row r="617" spans="1:41" ht="39" x14ac:dyDescent="0.25">
      <c r="A617" s="17"/>
      <c r="B617" s="17">
        <v>1981</v>
      </c>
      <c r="C617" s="17" t="s">
        <v>2160</v>
      </c>
      <c r="D617" s="17" t="s">
        <v>1957</v>
      </c>
      <c r="E617" s="17" t="s">
        <v>2161</v>
      </c>
      <c r="F617" s="17" t="s">
        <v>2162</v>
      </c>
      <c r="G617" s="17" t="s">
        <v>2163</v>
      </c>
      <c r="H617" s="17" t="s">
        <v>1827</v>
      </c>
      <c r="I617" s="18" t="s">
        <v>10761</v>
      </c>
      <c r="J617" s="17">
        <v>34.006999999999998</v>
      </c>
      <c r="K617" s="17">
        <v>-85.165000000000006</v>
      </c>
      <c r="L617" s="34" t="s">
        <v>43</v>
      </c>
      <c r="M617" s="17" t="s">
        <v>40</v>
      </c>
      <c r="N617" s="17" t="s">
        <v>2067</v>
      </c>
      <c r="O617" s="17" t="s">
        <v>2067</v>
      </c>
      <c r="P617" s="17">
        <v>1971</v>
      </c>
      <c r="Q617" s="17">
        <v>1994</v>
      </c>
      <c r="R617" s="17" t="s">
        <v>42</v>
      </c>
      <c r="S617" s="17">
        <v>120</v>
      </c>
      <c r="T617" s="17"/>
      <c r="U617" s="17"/>
      <c r="V617" s="17"/>
      <c r="W617" s="19"/>
      <c r="X617" s="19"/>
      <c r="Y617" s="17"/>
      <c r="Z617" s="19"/>
      <c r="AA617" s="17"/>
      <c r="AB617" s="17" t="s">
        <v>60</v>
      </c>
      <c r="AC617" s="17" t="s">
        <v>12438</v>
      </c>
      <c r="AD617" s="17" t="s">
        <v>43</v>
      </c>
      <c r="AE617" s="17"/>
      <c r="AF617" s="17" t="s">
        <v>43</v>
      </c>
      <c r="AG617" s="17"/>
      <c r="AH617" s="17"/>
      <c r="AI617" s="17"/>
      <c r="AJ617" s="17" t="s">
        <v>43</v>
      </c>
      <c r="AK617" s="17"/>
      <c r="AL617" s="17"/>
      <c r="AM617" s="17"/>
      <c r="AN617" s="17"/>
      <c r="AO617" s="5"/>
    </row>
    <row r="618" spans="1:41" ht="51.75" x14ac:dyDescent="0.25">
      <c r="A618" s="17">
        <v>1007798</v>
      </c>
      <c r="B618" s="17">
        <v>10180</v>
      </c>
      <c r="C618" s="17" t="s">
        <v>2164</v>
      </c>
      <c r="D618" s="17" t="s">
        <v>1957</v>
      </c>
      <c r="E618" s="17" t="s">
        <v>2165</v>
      </c>
      <c r="F618" s="17" t="s">
        <v>2166</v>
      </c>
      <c r="G618" s="17" t="s">
        <v>2167</v>
      </c>
      <c r="H618" s="17" t="s">
        <v>2168</v>
      </c>
      <c r="I618" s="18" t="s">
        <v>10762</v>
      </c>
      <c r="J618" s="17">
        <v>34.351840000000003</v>
      </c>
      <c r="K618" s="17">
        <v>-83.427189999999996</v>
      </c>
      <c r="L618" s="34" t="s">
        <v>43</v>
      </c>
      <c r="M618" s="17" t="s">
        <v>58</v>
      </c>
      <c r="N618" s="17" t="s">
        <v>50</v>
      </c>
      <c r="O618" s="17" t="s">
        <v>50</v>
      </c>
      <c r="P618" s="17">
        <v>1988</v>
      </c>
      <c r="Q618" s="17">
        <v>2052</v>
      </c>
      <c r="R618" s="17" t="s">
        <v>51</v>
      </c>
      <c r="S618" s="17"/>
      <c r="T618" s="17">
        <v>110.6</v>
      </c>
      <c r="U618" s="17"/>
      <c r="V618" s="17"/>
      <c r="W618" s="19">
        <v>34472200</v>
      </c>
      <c r="X618" s="19">
        <v>16940887</v>
      </c>
      <c r="Y618" s="17">
        <v>2019</v>
      </c>
      <c r="Z618" s="19">
        <v>1373938</v>
      </c>
      <c r="AA618" s="17">
        <v>2019</v>
      </c>
      <c r="AB618" s="17" t="s">
        <v>43</v>
      </c>
      <c r="AC618" s="17" t="s">
        <v>12444</v>
      </c>
      <c r="AD618" s="17" t="s">
        <v>43</v>
      </c>
      <c r="AE618" s="17">
        <v>5.63</v>
      </c>
      <c r="AF618" s="17" t="s">
        <v>52</v>
      </c>
      <c r="AG618" s="17">
        <v>2.165</v>
      </c>
      <c r="AH618" s="17">
        <v>2019</v>
      </c>
      <c r="AI618" s="17">
        <v>44.6</v>
      </c>
      <c r="AJ618" s="17" t="s">
        <v>52</v>
      </c>
      <c r="AK618" s="17">
        <v>3</v>
      </c>
      <c r="AL618" s="17">
        <v>2.165</v>
      </c>
      <c r="AM618" s="17">
        <v>2019</v>
      </c>
      <c r="AN618" s="17" t="s">
        <v>8501</v>
      </c>
      <c r="AO618" s="5"/>
    </row>
    <row r="619" spans="1:41" ht="39" x14ac:dyDescent="0.25">
      <c r="A619" s="17">
        <v>1004487</v>
      </c>
      <c r="B619" s="17">
        <v>454</v>
      </c>
      <c r="C619" s="17" t="s">
        <v>2173</v>
      </c>
      <c r="D619" s="17" t="s">
        <v>1957</v>
      </c>
      <c r="E619" s="17" t="s">
        <v>2174</v>
      </c>
      <c r="F619" s="17" t="s">
        <v>2175</v>
      </c>
      <c r="G619" s="17" t="s">
        <v>2176</v>
      </c>
      <c r="H619" s="17" t="s">
        <v>1986</v>
      </c>
      <c r="I619" s="18" t="s">
        <v>10763</v>
      </c>
      <c r="J619" s="17">
        <v>34.127000000000002</v>
      </c>
      <c r="K619" s="17">
        <v>-84.035300000000007</v>
      </c>
      <c r="L619" s="34" t="s">
        <v>43</v>
      </c>
      <c r="M619" s="17" t="s">
        <v>58</v>
      </c>
      <c r="N619" s="17" t="s">
        <v>59</v>
      </c>
      <c r="O619" s="17" t="s">
        <v>59</v>
      </c>
      <c r="P619" s="17">
        <v>1989</v>
      </c>
      <c r="Q619" s="17">
        <v>2031</v>
      </c>
      <c r="R619" s="17" t="s">
        <v>51</v>
      </c>
      <c r="S619" s="17"/>
      <c r="T619" s="17">
        <v>173</v>
      </c>
      <c r="U619" s="17">
        <v>75</v>
      </c>
      <c r="V619" s="17"/>
      <c r="W619" s="19">
        <v>23232703</v>
      </c>
      <c r="X619" s="19">
        <v>19045819</v>
      </c>
      <c r="Y619" s="17">
        <v>2019</v>
      </c>
      <c r="Z619" s="19">
        <v>886402</v>
      </c>
      <c r="AA619" s="17">
        <v>2019</v>
      </c>
      <c r="AB619" s="17" t="s">
        <v>43</v>
      </c>
      <c r="AC619" s="17" t="s">
        <v>12438</v>
      </c>
      <c r="AD619" s="17" t="s">
        <v>43</v>
      </c>
      <c r="AE619" s="17">
        <v>8.11</v>
      </c>
      <c r="AF619" s="17" t="s">
        <v>52</v>
      </c>
      <c r="AG619" s="17">
        <v>5.8630000000000004</v>
      </c>
      <c r="AH619" s="17">
        <v>2019</v>
      </c>
      <c r="AI619" s="17">
        <v>51.2</v>
      </c>
      <c r="AJ619" s="17" t="s">
        <v>52</v>
      </c>
      <c r="AK619" s="17">
        <v>1</v>
      </c>
      <c r="AL619" s="17"/>
      <c r="AM619" s="17"/>
      <c r="AN619" s="17" t="s">
        <v>9552</v>
      </c>
      <c r="AO619" s="5"/>
    </row>
    <row r="620" spans="1:41" ht="26.25" x14ac:dyDescent="0.25">
      <c r="A620" s="17">
        <v>1005901</v>
      </c>
      <c r="B620" s="17">
        <v>438</v>
      </c>
      <c r="C620" s="17" t="s">
        <v>8503</v>
      </c>
      <c r="D620" s="17" t="s">
        <v>1957</v>
      </c>
      <c r="E620" s="17"/>
      <c r="F620" s="17" t="s">
        <v>2180</v>
      </c>
      <c r="G620" s="17" t="s">
        <v>2053</v>
      </c>
      <c r="H620" s="17" t="s">
        <v>2054</v>
      </c>
      <c r="I620" s="18" t="s">
        <v>10764</v>
      </c>
      <c r="J620" s="17">
        <v>33.485999999999997</v>
      </c>
      <c r="K620" s="17">
        <v>-84.441999999999993</v>
      </c>
      <c r="L620" s="34" t="s">
        <v>43</v>
      </c>
      <c r="M620" s="17" t="s">
        <v>58</v>
      </c>
      <c r="N620" s="17" t="s">
        <v>59</v>
      </c>
      <c r="O620" s="17" t="s">
        <v>59</v>
      </c>
      <c r="P620" s="17">
        <v>1976</v>
      </c>
      <c r="Q620" s="17">
        <v>1993</v>
      </c>
      <c r="R620" s="17" t="s">
        <v>42</v>
      </c>
      <c r="S620" s="17">
        <v>50</v>
      </c>
      <c r="T620" s="17">
        <v>50</v>
      </c>
      <c r="U620" s="17">
        <v>35</v>
      </c>
      <c r="V620" s="17"/>
      <c r="W620" s="19"/>
      <c r="X620" s="19">
        <v>4214375</v>
      </c>
      <c r="Y620" s="17"/>
      <c r="Z620" s="19"/>
      <c r="AA620" s="17"/>
      <c r="AB620" s="17" t="s">
        <v>60</v>
      </c>
      <c r="AC620" s="17" t="s">
        <v>12438</v>
      </c>
      <c r="AD620" s="17" t="s">
        <v>43</v>
      </c>
      <c r="AE620" s="17">
        <v>0.46500000000000002</v>
      </c>
      <c r="AF620" s="17" t="s">
        <v>52</v>
      </c>
      <c r="AG620" s="17">
        <v>0.379</v>
      </c>
      <c r="AH620" s="17">
        <v>2012</v>
      </c>
      <c r="AI620" s="17">
        <v>23.5</v>
      </c>
      <c r="AJ620" s="17" t="s">
        <v>52</v>
      </c>
      <c r="AK620" s="17"/>
      <c r="AL620" s="17">
        <v>0.379</v>
      </c>
      <c r="AM620" s="17">
        <v>2012</v>
      </c>
      <c r="AN620" s="17" t="s">
        <v>8504</v>
      </c>
      <c r="AO620" s="5"/>
    </row>
    <row r="621" spans="1:41" ht="26.25" x14ac:dyDescent="0.25">
      <c r="A621" s="17">
        <v>1005314</v>
      </c>
      <c r="B621" s="17">
        <v>10402</v>
      </c>
      <c r="C621" s="17" t="s">
        <v>2181</v>
      </c>
      <c r="D621" s="17" t="s">
        <v>1957</v>
      </c>
      <c r="E621" s="17"/>
      <c r="F621" s="17" t="s">
        <v>2182</v>
      </c>
      <c r="G621" s="17" t="s">
        <v>2183</v>
      </c>
      <c r="H621" s="17" t="s">
        <v>2184</v>
      </c>
      <c r="I621" s="18" t="s">
        <v>10765</v>
      </c>
      <c r="J621" s="17">
        <v>32.078000000000003</v>
      </c>
      <c r="K621" s="17">
        <v>-81.22</v>
      </c>
      <c r="L621" s="34" t="s">
        <v>43</v>
      </c>
      <c r="M621" s="17" t="s">
        <v>40</v>
      </c>
      <c r="N621" s="17" t="s">
        <v>2185</v>
      </c>
      <c r="O621" s="17"/>
      <c r="P621" s="17">
        <v>1984</v>
      </c>
      <c r="Q621" s="17">
        <v>2021</v>
      </c>
      <c r="R621" s="17" t="s">
        <v>51</v>
      </c>
      <c r="S621" s="17"/>
      <c r="T621" s="17">
        <v>101</v>
      </c>
      <c r="U621" s="17"/>
      <c r="V621" s="17"/>
      <c r="W621" s="19"/>
      <c r="X621" s="19">
        <v>4269383</v>
      </c>
      <c r="Y621" s="17">
        <v>2019</v>
      </c>
      <c r="Z621" s="19">
        <v>91942</v>
      </c>
      <c r="AA621" s="17">
        <v>2019</v>
      </c>
      <c r="AB621" s="17" t="s">
        <v>43</v>
      </c>
      <c r="AC621" s="17" t="s">
        <v>12438</v>
      </c>
      <c r="AD621" s="17" t="s">
        <v>43</v>
      </c>
      <c r="AE621" s="17">
        <v>1.83</v>
      </c>
      <c r="AF621" s="17" t="s">
        <v>43</v>
      </c>
      <c r="AG621" s="17"/>
      <c r="AH621" s="17"/>
      <c r="AI621" s="17"/>
      <c r="AJ621" s="17" t="s">
        <v>43</v>
      </c>
      <c r="AK621" s="17"/>
      <c r="AL621" s="17"/>
      <c r="AM621" s="17"/>
      <c r="AN621" s="17"/>
      <c r="AO621" s="5"/>
    </row>
    <row r="622" spans="1:41" ht="90" x14ac:dyDescent="0.25">
      <c r="A622" s="17">
        <v>1005638</v>
      </c>
      <c r="B622" s="17">
        <v>448</v>
      </c>
      <c r="C622" s="17" t="s">
        <v>2186</v>
      </c>
      <c r="D622" s="17" t="s">
        <v>1957</v>
      </c>
      <c r="E622" s="17" t="s">
        <v>2187</v>
      </c>
      <c r="F622" s="17" t="s">
        <v>2188</v>
      </c>
      <c r="G622" s="17" t="s">
        <v>2189</v>
      </c>
      <c r="H622" s="17" t="s">
        <v>169</v>
      </c>
      <c r="I622" s="18" t="s">
        <v>10766</v>
      </c>
      <c r="J622" s="17">
        <v>33.655200000000001</v>
      </c>
      <c r="K622" s="17">
        <v>-84.252499999999998</v>
      </c>
      <c r="L622" s="34" t="s">
        <v>52</v>
      </c>
      <c r="M622" s="17" t="s">
        <v>40</v>
      </c>
      <c r="N622" s="17" t="s">
        <v>2190</v>
      </c>
      <c r="O622" s="17" t="s">
        <v>2190</v>
      </c>
      <c r="P622" s="17">
        <v>1977</v>
      </c>
      <c r="Q622" s="17">
        <v>2074</v>
      </c>
      <c r="R622" s="17" t="s">
        <v>51</v>
      </c>
      <c r="S622" s="17">
        <v>348</v>
      </c>
      <c r="T622" s="17">
        <v>175</v>
      </c>
      <c r="U622" s="17">
        <v>91</v>
      </c>
      <c r="V622" s="17">
        <v>56</v>
      </c>
      <c r="W622" s="19">
        <v>53773364</v>
      </c>
      <c r="X622" s="19">
        <v>14106081</v>
      </c>
      <c r="Y622" s="17">
        <v>2019</v>
      </c>
      <c r="Z622" s="19">
        <v>551480</v>
      </c>
      <c r="AA622" s="17">
        <v>2019</v>
      </c>
      <c r="AB622" s="17" t="s">
        <v>43</v>
      </c>
      <c r="AC622" s="17" t="s">
        <v>12438</v>
      </c>
      <c r="AD622" s="17" t="s">
        <v>43</v>
      </c>
      <c r="AE622" s="17">
        <v>5.07</v>
      </c>
      <c r="AF622" s="17" t="s">
        <v>52</v>
      </c>
      <c r="AG622" s="17">
        <v>2.1949999999999998</v>
      </c>
      <c r="AH622" s="17">
        <v>2019</v>
      </c>
      <c r="AI622" s="17">
        <v>47.7</v>
      </c>
      <c r="AJ622" s="17" t="s">
        <v>52</v>
      </c>
      <c r="AK622" s="17">
        <v>1</v>
      </c>
      <c r="AL622" s="17"/>
      <c r="AM622" s="17"/>
      <c r="AN622" s="17" t="s">
        <v>8505</v>
      </c>
      <c r="AO622" s="5"/>
    </row>
    <row r="623" spans="1:41" ht="26.25" x14ac:dyDescent="0.25">
      <c r="A623" s="17"/>
      <c r="B623" s="17">
        <v>466</v>
      </c>
      <c r="C623" s="17" t="s">
        <v>2191</v>
      </c>
      <c r="D623" s="17" t="s">
        <v>1957</v>
      </c>
      <c r="E623" s="17" t="s">
        <v>2192</v>
      </c>
      <c r="F623" s="17" t="s">
        <v>1998</v>
      </c>
      <c r="G623" s="17" t="s">
        <v>1962</v>
      </c>
      <c r="H623" s="17" t="s">
        <v>385</v>
      </c>
      <c r="I623" s="18" t="s">
        <v>10724</v>
      </c>
      <c r="J623" s="17">
        <v>33.818399999999997</v>
      </c>
      <c r="K623" s="17">
        <v>-84.465500000000006</v>
      </c>
      <c r="L623" s="34" t="s">
        <v>43</v>
      </c>
      <c r="M623" s="17" t="s">
        <v>58</v>
      </c>
      <c r="N623" s="17" t="s">
        <v>50</v>
      </c>
      <c r="O623" s="17" t="s">
        <v>50</v>
      </c>
      <c r="P623" s="17">
        <v>1987</v>
      </c>
      <c r="Q623" s="17">
        <v>1993</v>
      </c>
      <c r="R623" s="17" t="s">
        <v>42</v>
      </c>
      <c r="S623" s="17">
        <v>34</v>
      </c>
      <c r="T623" s="17"/>
      <c r="U623" s="17">
        <v>100</v>
      </c>
      <c r="V623" s="17"/>
      <c r="W623" s="19"/>
      <c r="X623" s="19">
        <v>1667108</v>
      </c>
      <c r="Y623" s="17"/>
      <c r="Z623" s="19">
        <v>0</v>
      </c>
      <c r="AA623" s="17"/>
      <c r="AB623" s="17" t="s">
        <v>60</v>
      </c>
      <c r="AC623" s="17" t="s">
        <v>12438</v>
      </c>
      <c r="AD623" s="17" t="s">
        <v>43</v>
      </c>
      <c r="AE623" s="17"/>
      <c r="AF623" s="17" t="s">
        <v>52</v>
      </c>
      <c r="AG623" s="17">
        <v>1.3680000000000001</v>
      </c>
      <c r="AH623" s="17"/>
      <c r="AI623" s="17">
        <v>50</v>
      </c>
      <c r="AJ623" s="17" t="s">
        <v>52</v>
      </c>
      <c r="AK623" s="17"/>
      <c r="AL623" s="17">
        <v>1.3680000000000001</v>
      </c>
      <c r="AM623" s="17"/>
      <c r="AN623" s="17"/>
      <c r="AO623" s="5"/>
    </row>
    <row r="624" spans="1:41" ht="51.75" x14ac:dyDescent="0.25">
      <c r="A624" s="17">
        <v>1003983</v>
      </c>
      <c r="B624" s="17">
        <v>457</v>
      </c>
      <c r="C624" s="17" t="s">
        <v>2194</v>
      </c>
      <c r="D624" s="17" t="s">
        <v>1957</v>
      </c>
      <c r="E624" s="17" t="s">
        <v>2195</v>
      </c>
      <c r="F624" s="17" t="s">
        <v>8506</v>
      </c>
      <c r="G624" s="17" t="s">
        <v>2196</v>
      </c>
      <c r="H624" s="17" t="s">
        <v>64</v>
      </c>
      <c r="I624" s="18" t="s">
        <v>10767</v>
      </c>
      <c r="J624" s="17">
        <v>32.399560999999999</v>
      </c>
      <c r="K624" s="17">
        <v>-83.555729999999997</v>
      </c>
      <c r="L624" s="34" t="s">
        <v>43</v>
      </c>
      <c r="M624" s="17" t="s">
        <v>40</v>
      </c>
      <c r="N624" s="17" t="s">
        <v>2197</v>
      </c>
      <c r="O624" s="17" t="s">
        <v>2197</v>
      </c>
      <c r="P624" s="17">
        <v>1987</v>
      </c>
      <c r="Q624" s="17">
        <v>2227</v>
      </c>
      <c r="R624" s="17" t="s">
        <v>51</v>
      </c>
      <c r="S624" s="17">
        <v>200</v>
      </c>
      <c r="T624" s="17">
        <v>120.6</v>
      </c>
      <c r="U624" s="17">
        <v>60</v>
      </c>
      <c r="V624" s="17"/>
      <c r="W624" s="19">
        <v>21780180</v>
      </c>
      <c r="X624" s="19">
        <v>3612523</v>
      </c>
      <c r="Y624" s="17">
        <v>2019</v>
      </c>
      <c r="Z624" s="19">
        <v>112377</v>
      </c>
      <c r="AA624" s="17">
        <v>2019</v>
      </c>
      <c r="AB624" s="17" t="s">
        <v>52</v>
      </c>
      <c r="AC624" s="17" t="s">
        <v>12440</v>
      </c>
      <c r="AD624" s="17" t="s">
        <v>43</v>
      </c>
      <c r="AE624" s="17">
        <v>2.254</v>
      </c>
      <c r="AF624" s="17" t="s">
        <v>52</v>
      </c>
      <c r="AG624" s="17">
        <v>1.181</v>
      </c>
      <c r="AH624" s="17">
        <v>2019</v>
      </c>
      <c r="AI624" s="17">
        <v>51.4</v>
      </c>
      <c r="AJ624" s="17" t="s">
        <v>52</v>
      </c>
      <c r="AK624" s="17"/>
      <c r="AL624" s="17"/>
      <c r="AM624" s="17"/>
      <c r="AN624" s="17" t="s">
        <v>8507</v>
      </c>
      <c r="AO624" s="5"/>
    </row>
    <row r="625" spans="1:41" ht="64.5" x14ac:dyDescent="0.25">
      <c r="A625" s="17">
        <v>1003569</v>
      </c>
      <c r="B625" s="17">
        <v>444</v>
      </c>
      <c r="C625" s="17" t="s">
        <v>2198</v>
      </c>
      <c r="D625" s="17" t="s">
        <v>1957</v>
      </c>
      <c r="E625" s="17" t="s">
        <v>2199</v>
      </c>
      <c r="F625" s="17" t="s">
        <v>2200</v>
      </c>
      <c r="G625" s="17" t="s">
        <v>2183</v>
      </c>
      <c r="H625" s="17" t="s">
        <v>2184</v>
      </c>
      <c r="I625" s="18" t="s">
        <v>10768</v>
      </c>
      <c r="J625" s="17">
        <v>32.024999999999999</v>
      </c>
      <c r="K625" s="17">
        <v>-81.28</v>
      </c>
      <c r="L625" s="34" t="s">
        <v>43</v>
      </c>
      <c r="M625" s="17" t="s">
        <v>58</v>
      </c>
      <c r="N625" s="17" t="s">
        <v>50</v>
      </c>
      <c r="O625" s="17" t="s">
        <v>50</v>
      </c>
      <c r="P625" s="17">
        <v>1991</v>
      </c>
      <c r="Q625" s="17">
        <v>2031</v>
      </c>
      <c r="R625" s="17" t="s">
        <v>51</v>
      </c>
      <c r="S625" s="17"/>
      <c r="T625" s="17">
        <v>114</v>
      </c>
      <c r="U625" s="17">
        <v>80</v>
      </c>
      <c r="V625" s="17">
        <v>54</v>
      </c>
      <c r="W625" s="19">
        <v>19348663</v>
      </c>
      <c r="X625" s="19">
        <v>10472129</v>
      </c>
      <c r="Y625" s="17">
        <v>2019</v>
      </c>
      <c r="Z625" s="19">
        <v>585626</v>
      </c>
      <c r="AA625" s="17">
        <v>2019</v>
      </c>
      <c r="AB625" s="17" t="s">
        <v>43</v>
      </c>
      <c r="AC625" s="17" t="s">
        <v>12445</v>
      </c>
      <c r="AD625" s="17" t="s">
        <v>43</v>
      </c>
      <c r="AE625" s="17"/>
      <c r="AF625" s="17" t="s">
        <v>52</v>
      </c>
      <c r="AG625" s="17">
        <v>2.8889999999999998</v>
      </c>
      <c r="AH625" s="17">
        <v>2019</v>
      </c>
      <c r="AI625" s="17">
        <v>49.9</v>
      </c>
      <c r="AJ625" s="17" t="s">
        <v>52</v>
      </c>
      <c r="AK625" s="17">
        <v>2</v>
      </c>
      <c r="AL625" s="17">
        <v>0</v>
      </c>
      <c r="AM625" s="17">
        <v>2018</v>
      </c>
      <c r="AN625" s="17" t="s">
        <v>8508</v>
      </c>
      <c r="AO625" s="5"/>
    </row>
    <row r="626" spans="1:41" ht="39" x14ac:dyDescent="0.25">
      <c r="A626" s="17">
        <v>1007888</v>
      </c>
      <c r="B626" s="17">
        <v>2279</v>
      </c>
      <c r="C626" s="17" t="s">
        <v>2201</v>
      </c>
      <c r="D626" s="17" t="s">
        <v>1957</v>
      </c>
      <c r="E626" s="17"/>
      <c r="F626" s="17" t="s">
        <v>2202</v>
      </c>
      <c r="G626" s="17" t="s">
        <v>2119</v>
      </c>
      <c r="H626" s="17" t="s">
        <v>2120</v>
      </c>
      <c r="I626" s="18" t="s">
        <v>10769</v>
      </c>
      <c r="J626" s="17">
        <v>32.823500000000003</v>
      </c>
      <c r="K626" s="17">
        <v>-83.517600000000002</v>
      </c>
      <c r="L626" s="34" t="s">
        <v>43</v>
      </c>
      <c r="M626" s="17" t="s">
        <v>58</v>
      </c>
      <c r="N626" s="17" t="s">
        <v>59</v>
      </c>
      <c r="O626" s="17" t="s">
        <v>59</v>
      </c>
      <c r="P626" s="17">
        <v>1980</v>
      </c>
      <c r="Q626" s="17">
        <v>2011</v>
      </c>
      <c r="R626" s="17" t="s">
        <v>42</v>
      </c>
      <c r="S626" s="17"/>
      <c r="T626" s="17">
        <v>81.3</v>
      </c>
      <c r="U626" s="17"/>
      <c r="V626" s="17"/>
      <c r="W626" s="19">
        <v>5196050</v>
      </c>
      <c r="X626" s="19">
        <v>4438313</v>
      </c>
      <c r="Y626" s="17">
        <v>2011</v>
      </c>
      <c r="Z626" s="19">
        <v>49826</v>
      </c>
      <c r="AA626" s="17">
        <v>2011</v>
      </c>
      <c r="AB626" s="17" t="s">
        <v>43</v>
      </c>
      <c r="AC626" s="17" t="s">
        <v>12438</v>
      </c>
      <c r="AD626" s="17" t="s">
        <v>43</v>
      </c>
      <c r="AE626" s="17">
        <v>3.03</v>
      </c>
      <c r="AF626" s="17" t="s">
        <v>52</v>
      </c>
      <c r="AG626" s="17">
        <v>1.1910000000000001</v>
      </c>
      <c r="AH626" s="17">
        <v>2019</v>
      </c>
      <c r="AI626" s="17">
        <v>39.799999999999997</v>
      </c>
      <c r="AJ626" s="17" t="s">
        <v>52</v>
      </c>
      <c r="AK626" s="17"/>
      <c r="AL626" s="17">
        <v>1.1910000000000001</v>
      </c>
      <c r="AM626" s="17">
        <v>2019</v>
      </c>
      <c r="AN626" s="17" t="s">
        <v>2203</v>
      </c>
      <c r="AO626" s="5"/>
    </row>
    <row r="627" spans="1:41" ht="26.25" x14ac:dyDescent="0.25">
      <c r="A627" s="17"/>
      <c r="B627" s="17">
        <v>10446</v>
      </c>
      <c r="C627" s="17" t="s">
        <v>2213</v>
      </c>
      <c r="D627" s="17" t="s">
        <v>1957</v>
      </c>
      <c r="E627" s="17"/>
      <c r="F627" s="17" t="s">
        <v>2214</v>
      </c>
      <c r="G627" s="17" t="s">
        <v>2215</v>
      </c>
      <c r="H627" s="17" t="s">
        <v>2216</v>
      </c>
      <c r="I627" s="18" t="s">
        <v>10770</v>
      </c>
      <c r="J627" s="17">
        <v>32.146467000000001</v>
      </c>
      <c r="K627" s="17">
        <v>-82.388565999999997</v>
      </c>
      <c r="L627" s="34" t="s">
        <v>43</v>
      </c>
      <c r="M627" s="17" t="s">
        <v>40</v>
      </c>
      <c r="N627" s="17" t="s">
        <v>2217</v>
      </c>
      <c r="O627" s="17"/>
      <c r="P627" s="17"/>
      <c r="Q627" s="17"/>
      <c r="R627" s="17" t="s">
        <v>51</v>
      </c>
      <c r="S627" s="17"/>
      <c r="T627" s="17"/>
      <c r="U627" s="17"/>
      <c r="V627" s="17"/>
      <c r="W627" s="19"/>
      <c r="X627" s="19"/>
      <c r="Y627" s="17"/>
      <c r="Z627" s="19">
        <v>55158</v>
      </c>
      <c r="AA627" s="17">
        <v>2006</v>
      </c>
      <c r="AB627" s="17" t="s">
        <v>60</v>
      </c>
      <c r="AC627" s="17" t="s">
        <v>12438</v>
      </c>
      <c r="AD627" s="17" t="s">
        <v>43</v>
      </c>
      <c r="AE627" s="17"/>
      <c r="AF627" s="17" t="s">
        <v>60</v>
      </c>
      <c r="AG627" s="17"/>
      <c r="AH627" s="17"/>
      <c r="AI627" s="17"/>
      <c r="AJ627" s="17" t="s">
        <v>60</v>
      </c>
      <c r="AK627" s="17"/>
      <c r="AL627" s="17"/>
      <c r="AM627" s="17"/>
      <c r="AN627" s="17"/>
      <c r="AO627" s="5"/>
    </row>
    <row r="628" spans="1:41" ht="39" x14ac:dyDescent="0.25">
      <c r="A628" s="17">
        <v>1010392</v>
      </c>
      <c r="B628" s="17">
        <v>20699</v>
      </c>
      <c r="C628" s="17" t="s">
        <v>9553</v>
      </c>
      <c r="D628" s="17" t="s">
        <v>1957</v>
      </c>
      <c r="E628" s="17"/>
      <c r="F628" s="17" t="s">
        <v>9554</v>
      </c>
      <c r="G628" s="17" t="s">
        <v>9555</v>
      </c>
      <c r="H628" s="17" t="s">
        <v>9556</v>
      </c>
      <c r="I628" s="18" t="s">
        <v>10771</v>
      </c>
      <c r="J628" s="17">
        <v>33.163696000000002</v>
      </c>
      <c r="K628" s="17">
        <v>-84.848924999999994</v>
      </c>
      <c r="L628" s="34" t="s">
        <v>43</v>
      </c>
      <c r="M628" s="17" t="s">
        <v>58</v>
      </c>
      <c r="N628" s="17" t="s">
        <v>50</v>
      </c>
      <c r="O628" s="17"/>
      <c r="P628" s="17">
        <v>2010</v>
      </c>
      <c r="Q628" s="17">
        <v>2063</v>
      </c>
      <c r="R628" s="17" t="s">
        <v>51</v>
      </c>
      <c r="S628" s="17"/>
      <c r="T628" s="17">
        <v>35.4</v>
      </c>
      <c r="U628" s="17"/>
      <c r="V628" s="17"/>
      <c r="W628" s="19">
        <v>28845477</v>
      </c>
      <c r="X628" s="19">
        <v>4390210</v>
      </c>
      <c r="Y628" s="17">
        <v>2019</v>
      </c>
      <c r="Z628" s="19">
        <v>766026</v>
      </c>
      <c r="AA628" s="17">
        <v>2019</v>
      </c>
      <c r="AB628" s="17" t="s">
        <v>52</v>
      </c>
      <c r="AC628" s="17" t="s">
        <v>12440</v>
      </c>
      <c r="AD628" s="17" t="s">
        <v>43</v>
      </c>
      <c r="AE628" s="17"/>
      <c r="AF628" s="17" t="s">
        <v>52</v>
      </c>
      <c r="AG628" s="17">
        <v>1.528</v>
      </c>
      <c r="AH628" s="17">
        <v>2019</v>
      </c>
      <c r="AI628" s="17">
        <v>52.2</v>
      </c>
      <c r="AJ628" s="17" t="s">
        <v>52</v>
      </c>
      <c r="AK628" s="17">
        <v>1</v>
      </c>
      <c r="AL628" s="17">
        <v>1.528</v>
      </c>
      <c r="AM628" s="17">
        <v>2019</v>
      </c>
      <c r="AN628" s="17" t="s">
        <v>9542</v>
      </c>
      <c r="AO628" s="5"/>
    </row>
    <row r="629" spans="1:41" x14ac:dyDescent="0.25">
      <c r="A629" s="17"/>
      <c r="B629" s="17">
        <v>440</v>
      </c>
      <c r="C629" s="17" t="s">
        <v>2218</v>
      </c>
      <c r="D629" s="17" t="s">
        <v>1957</v>
      </c>
      <c r="E629" s="17"/>
      <c r="F629" s="17"/>
      <c r="G629" s="17" t="s">
        <v>2219</v>
      </c>
      <c r="H629" s="17" t="s">
        <v>2220</v>
      </c>
      <c r="I629" s="18" t="s">
        <v>10772</v>
      </c>
      <c r="J629" s="17"/>
      <c r="K629" s="17"/>
      <c r="L629" s="34" t="s">
        <v>43</v>
      </c>
      <c r="M629" s="17" t="s">
        <v>60</v>
      </c>
      <c r="N629" s="17"/>
      <c r="O629" s="17" t="s">
        <v>2218</v>
      </c>
      <c r="P629" s="17">
        <v>1976</v>
      </c>
      <c r="Q629" s="17">
        <v>1994</v>
      </c>
      <c r="R629" s="17" t="s">
        <v>42</v>
      </c>
      <c r="S629" s="17"/>
      <c r="T629" s="17"/>
      <c r="U629" s="17">
        <v>24</v>
      </c>
      <c r="V629" s="17"/>
      <c r="W629" s="19"/>
      <c r="X629" s="19">
        <v>118389</v>
      </c>
      <c r="Y629" s="17"/>
      <c r="Z629" s="19">
        <v>6231</v>
      </c>
      <c r="AA629" s="17"/>
      <c r="AB629" s="17" t="s">
        <v>60</v>
      </c>
      <c r="AC629" s="17" t="s">
        <v>12438</v>
      </c>
      <c r="AD629" s="17" t="s">
        <v>43</v>
      </c>
      <c r="AE629" s="17"/>
      <c r="AF629" s="17" t="s">
        <v>43</v>
      </c>
      <c r="AG629" s="17"/>
      <c r="AH629" s="17"/>
      <c r="AI629" s="17"/>
      <c r="AJ629" s="17" t="s">
        <v>43</v>
      </c>
      <c r="AK629" s="17"/>
      <c r="AL629" s="17"/>
      <c r="AM629" s="17"/>
      <c r="AN629" s="17"/>
      <c r="AO629" s="5"/>
    </row>
    <row r="630" spans="1:41" ht="26.25" x14ac:dyDescent="0.25">
      <c r="A630" s="17"/>
      <c r="B630" s="17">
        <v>10440</v>
      </c>
      <c r="C630" s="17" t="s">
        <v>2221</v>
      </c>
      <c r="D630" s="17" t="s">
        <v>1957</v>
      </c>
      <c r="E630" s="17" t="s">
        <v>2222</v>
      </c>
      <c r="F630" s="17" t="s">
        <v>2223</v>
      </c>
      <c r="G630" s="17" t="s">
        <v>2171</v>
      </c>
      <c r="H630" s="17" t="s">
        <v>2171</v>
      </c>
      <c r="I630" s="18" t="s">
        <v>10773</v>
      </c>
      <c r="J630" s="17">
        <v>32.954000000000001</v>
      </c>
      <c r="K630" s="17">
        <v>-83.328999999999994</v>
      </c>
      <c r="L630" s="34" t="s">
        <v>43</v>
      </c>
      <c r="M630" s="17" t="s">
        <v>40</v>
      </c>
      <c r="N630" s="17" t="s">
        <v>2224</v>
      </c>
      <c r="O630" s="17"/>
      <c r="P630" s="17"/>
      <c r="Q630" s="17">
        <v>2066</v>
      </c>
      <c r="R630" s="17" t="s">
        <v>51</v>
      </c>
      <c r="S630" s="17"/>
      <c r="T630" s="17"/>
      <c r="U630" s="17"/>
      <c r="V630" s="17"/>
      <c r="W630" s="19"/>
      <c r="X630" s="19"/>
      <c r="Y630" s="17"/>
      <c r="Z630" s="19">
        <v>20112</v>
      </c>
      <c r="AA630" s="17">
        <v>2006</v>
      </c>
      <c r="AB630" s="17" t="s">
        <v>60</v>
      </c>
      <c r="AC630" s="17" t="s">
        <v>12438</v>
      </c>
      <c r="AD630" s="17" t="s">
        <v>43</v>
      </c>
      <c r="AE630" s="17"/>
      <c r="AF630" s="17" t="s">
        <v>60</v>
      </c>
      <c r="AG630" s="17"/>
      <c r="AH630" s="17"/>
      <c r="AI630" s="17"/>
      <c r="AJ630" s="17" t="s">
        <v>60</v>
      </c>
      <c r="AK630" s="17"/>
      <c r="AL630" s="17"/>
      <c r="AM630" s="17"/>
      <c r="AN630" s="17"/>
      <c r="AO630" s="5"/>
    </row>
    <row r="631" spans="1:41" ht="51.75" x14ac:dyDescent="0.25">
      <c r="A631" s="17">
        <v>1006025</v>
      </c>
      <c r="B631" s="17">
        <v>1986</v>
      </c>
      <c r="C631" s="17" t="s">
        <v>2230</v>
      </c>
      <c r="D631" s="17" t="s">
        <v>1957</v>
      </c>
      <c r="E631" s="17" t="s">
        <v>2231</v>
      </c>
      <c r="F631" s="17" t="s">
        <v>2232</v>
      </c>
      <c r="G631" s="17" t="s">
        <v>2233</v>
      </c>
      <c r="H631" s="17" t="s">
        <v>2234</v>
      </c>
      <c r="I631" s="18" t="s">
        <v>10774</v>
      </c>
      <c r="J631" s="17">
        <v>34.19</v>
      </c>
      <c r="K631" s="17">
        <v>-85.214798999999999</v>
      </c>
      <c r="L631" s="34" t="s">
        <v>43</v>
      </c>
      <c r="M631" s="17" t="s">
        <v>40</v>
      </c>
      <c r="N631" s="17" t="s">
        <v>2235</v>
      </c>
      <c r="O631" s="17" t="s">
        <v>2236</v>
      </c>
      <c r="P631" s="17">
        <v>1998</v>
      </c>
      <c r="Q631" s="17">
        <v>2035</v>
      </c>
      <c r="R631" s="17" t="s">
        <v>51</v>
      </c>
      <c r="S631" s="17"/>
      <c r="T631" s="17">
        <v>36.1</v>
      </c>
      <c r="U631" s="17"/>
      <c r="V631" s="17"/>
      <c r="W631" s="19">
        <v>3364575</v>
      </c>
      <c r="X631" s="19">
        <v>2006409</v>
      </c>
      <c r="Y631" s="17">
        <v>2019</v>
      </c>
      <c r="Z631" s="19">
        <v>101843</v>
      </c>
      <c r="AA631" s="17">
        <v>2019</v>
      </c>
      <c r="AB631" s="17" t="s">
        <v>43</v>
      </c>
      <c r="AC631" s="17" t="s">
        <v>12438</v>
      </c>
      <c r="AD631" s="17" t="s">
        <v>43</v>
      </c>
      <c r="AE631" s="17">
        <v>0.90200000000000002</v>
      </c>
      <c r="AF631" s="17" t="s">
        <v>43</v>
      </c>
      <c r="AG631" s="17"/>
      <c r="AH631" s="17"/>
      <c r="AI631" s="17"/>
      <c r="AJ631" s="17" t="s">
        <v>43</v>
      </c>
      <c r="AK631" s="17"/>
      <c r="AL631" s="17"/>
      <c r="AM631" s="17"/>
      <c r="AN631" s="17"/>
      <c r="AO631" s="5"/>
    </row>
    <row r="632" spans="1:41" ht="26.25" x14ac:dyDescent="0.25">
      <c r="A632" s="17"/>
      <c r="B632" s="17">
        <v>465</v>
      </c>
      <c r="C632" s="17" t="s">
        <v>2237</v>
      </c>
      <c r="D632" s="17" t="s">
        <v>1957</v>
      </c>
      <c r="E632" s="17"/>
      <c r="F632" s="17" t="s">
        <v>2238</v>
      </c>
      <c r="G632" s="17" t="s">
        <v>1962</v>
      </c>
      <c r="H632" s="17" t="s">
        <v>385</v>
      </c>
      <c r="I632" s="18" t="s">
        <v>10724</v>
      </c>
      <c r="J632" s="17">
        <v>33.785600000000002</v>
      </c>
      <c r="K632" s="17">
        <v>-84.485799999999998</v>
      </c>
      <c r="L632" s="34" t="s">
        <v>43</v>
      </c>
      <c r="M632" s="17" t="s">
        <v>58</v>
      </c>
      <c r="N632" s="17" t="s">
        <v>59</v>
      </c>
      <c r="O632" s="17" t="s">
        <v>59</v>
      </c>
      <c r="P632" s="17">
        <v>1970</v>
      </c>
      <c r="Q632" s="17">
        <v>1987</v>
      </c>
      <c r="R632" s="17" t="s">
        <v>42</v>
      </c>
      <c r="S632" s="17">
        <v>55</v>
      </c>
      <c r="T632" s="17"/>
      <c r="U632" s="17">
        <v>55</v>
      </c>
      <c r="V632" s="17"/>
      <c r="W632" s="19"/>
      <c r="X632" s="19">
        <v>6000000</v>
      </c>
      <c r="Y632" s="17"/>
      <c r="Z632" s="19"/>
      <c r="AA632" s="17"/>
      <c r="AB632" s="17" t="s">
        <v>60</v>
      </c>
      <c r="AC632" s="17" t="s">
        <v>12438</v>
      </c>
      <c r="AD632" s="17" t="s">
        <v>43</v>
      </c>
      <c r="AE632" s="17"/>
      <c r="AF632" s="17" t="s">
        <v>52</v>
      </c>
      <c r="AG632" s="17">
        <v>2.2999999999999998</v>
      </c>
      <c r="AH632" s="17"/>
      <c r="AI632" s="17">
        <v>50</v>
      </c>
      <c r="AJ632" s="17" t="s">
        <v>43</v>
      </c>
      <c r="AK632" s="17"/>
      <c r="AL632" s="17"/>
      <c r="AM632" s="17"/>
      <c r="AN632" s="17"/>
      <c r="AO632" s="5"/>
    </row>
    <row r="633" spans="1:41" ht="51.75" x14ac:dyDescent="0.25">
      <c r="A633" s="17">
        <v>1007124</v>
      </c>
      <c r="B633" s="17">
        <v>461</v>
      </c>
      <c r="C633" s="17" t="s">
        <v>10026</v>
      </c>
      <c r="D633" s="17" t="s">
        <v>1957</v>
      </c>
      <c r="E633" s="17" t="s">
        <v>9840</v>
      </c>
      <c r="F633" s="17" t="s">
        <v>2228</v>
      </c>
      <c r="G633" s="17" t="s">
        <v>2229</v>
      </c>
      <c r="H633" s="17" t="s">
        <v>1923</v>
      </c>
      <c r="I633" s="18" t="s">
        <v>10775</v>
      </c>
      <c r="J633" s="17">
        <v>32.462263</v>
      </c>
      <c r="K633" s="17">
        <v>-84.371526000000003</v>
      </c>
      <c r="L633" s="34" t="s">
        <v>43</v>
      </c>
      <c r="M633" s="17" t="s">
        <v>58</v>
      </c>
      <c r="N633" s="17" t="s">
        <v>13150</v>
      </c>
      <c r="O633" s="17"/>
      <c r="P633" s="17">
        <v>1989</v>
      </c>
      <c r="Q633" s="17">
        <v>2064</v>
      </c>
      <c r="R633" s="17" t="s">
        <v>51</v>
      </c>
      <c r="S633" s="17">
        <v>577</v>
      </c>
      <c r="T633" s="17">
        <v>142</v>
      </c>
      <c r="U633" s="17">
        <v>120</v>
      </c>
      <c r="V633" s="17"/>
      <c r="W633" s="19">
        <v>51117057</v>
      </c>
      <c r="X633" s="19">
        <v>17224305</v>
      </c>
      <c r="Y633" s="17">
        <v>2019</v>
      </c>
      <c r="Z633" s="19">
        <v>463484</v>
      </c>
      <c r="AA633" s="17">
        <v>2019</v>
      </c>
      <c r="AB633" s="17" t="s">
        <v>52</v>
      </c>
      <c r="AC633" s="17" t="s">
        <v>12440</v>
      </c>
      <c r="AD633" s="17" t="s">
        <v>43</v>
      </c>
      <c r="AE633" s="17">
        <v>8.93</v>
      </c>
      <c r="AF633" s="17" t="s">
        <v>52</v>
      </c>
      <c r="AG633" s="17">
        <v>4.6079999999999997</v>
      </c>
      <c r="AH633" s="17">
        <v>2012</v>
      </c>
      <c r="AI633" s="17">
        <v>50.3</v>
      </c>
      <c r="AJ633" s="17" t="s">
        <v>52</v>
      </c>
      <c r="AK633" s="17">
        <v>1</v>
      </c>
      <c r="AL633" s="17">
        <v>0</v>
      </c>
      <c r="AM633" s="17"/>
      <c r="AN633" s="17" t="s">
        <v>8510</v>
      </c>
      <c r="AO633" s="5"/>
    </row>
    <row r="634" spans="1:41" ht="26.25" x14ac:dyDescent="0.25">
      <c r="A634" s="17">
        <v>1003795</v>
      </c>
      <c r="B634" s="17">
        <v>1937</v>
      </c>
      <c r="C634" s="17" t="s">
        <v>2241</v>
      </c>
      <c r="D634" s="17" t="s">
        <v>1957</v>
      </c>
      <c r="E634" s="17"/>
      <c r="F634" s="17" t="s">
        <v>2242</v>
      </c>
      <c r="G634" s="17" t="s">
        <v>2243</v>
      </c>
      <c r="H634" s="17" t="s">
        <v>2021</v>
      </c>
      <c r="I634" s="18" t="s">
        <v>10740</v>
      </c>
      <c r="J634" s="17">
        <v>33.6188</v>
      </c>
      <c r="K634" s="17">
        <v>-84.417199999999994</v>
      </c>
      <c r="L634" s="34" t="s">
        <v>43</v>
      </c>
      <c r="M634" s="17" t="s">
        <v>58</v>
      </c>
      <c r="N634" s="17" t="s">
        <v>50</v>
      </c>
      <c r="O634" s="17" t="s">
        <v>50</v>
      </c>
      <c r="P634" s="17"/>
      <c r="Q634" s="17">
        <v>1991</v>
      </c>
      <c r="R634" s="17" t="s">
        <v>42</v>
      </c>
      <c r="S634" s="17"/>
      <c r="T634" s="17"/>
      <c r="U634" s="17"/>
      <c r="V634" s="17"/>
      <c r="W634" s="19"/>
      <c r="X634" s="19">
        <v>1000000</v>
      </c>
      <c r="Y634" s="17"/>
      <c r="Z634" s="19"/>
      <c r="AA634" s="17"/>
      <c r="AB634" s="17" t="s">
        <v>60</v>
      </c>
      <c r="AC634" s="17" t="s">
        <v>12438</v>
      </c>
      <c r="AD634" s="17" t="s">
        <v>43</v>
      </c>
      <c r="AE634" s="17"/>
      <c r="AF634" s="17" t="s">
        <v>52</v>
      </c>
      <c r="AG634" s="17">
        <v>0.72</v>
      </c>
      <c r="AH634" s="17"/>
      <c r="AI634" s="17"/>
      <c r="AJ634" s="17" t="s">
        <v>52</v>
      </c>
      <c r="AK634" s="17"/>
      <c r="AL634" s="17">
        <v>0.72</v>
      </c>
      <c r="AM634" s="17"/>
      <c r="AN634" s="17"/>
      <c r="AO634" s="5"/>
    </row>
    <row r="635" spans="1:41" ht="51.75" x14ac:dyDescent="0.25">
      <c r="A635" s="17">
        <v>1003711</v>
      </c>
      <c r="B635" s="17">
        <v>10404</v>
      </c>
      <c r="C635" s="17" t="s">
        <v>2244</v>
      </c>
      <c r="D635" s="17" t="s">
        <v>1957</v>
      </c>
      <c r="E635" s="17"/>
      <c r="F635" s="17" t="s">
        <v>2245</v>
      </c>
      <c r="G635" s="17" t="s">
        <v>2246</v>
      </c>
      <c r="H635" s="17" t="s">
        <v>2247</v>
      </c>
      <c r="I635" s="18" t="s">
        <v>10776</v>
      </c>
      <c r="J635" s="17">
        <v>32.770535000000002</v>
      </c>
      <c r="K635" s="17">
        <v>-83.437872999999996</v>
      </c>
      <c r="L635" s="34" t="s">
        <v>43</v>
      </c>
      <c r="M635" s="17" t="s">
        <v>58</v>
      </c>
      <c r="N635" s="17" t="s">
        <v>50</v>
      </c>
      <c r="O635" s="17" t="s">
        <v>50</v>
      </c>
      <c r="P635" s="17">
        <v>1992</v>
      </c>
      <c r="Q635" s="17">
        <v>2026</v>
      </c>
      <c r="R635" s="17" t="s">
        <v>51</v>
      </c>
      <c r="S635" s="17">
        <v>88</v>
      </c>
      <c r="T635" s="17">
        <v>48.3</v>
      </c>
      <c r="U635" s="17"/>
      <c r="V635" s="17"/>
      <c r="W635" s="19">
        <v>13122931</v>
      </c>
      <c r="X635" s="19">
        <v>6413435</v>
      </c>
      <c r="Y635" s="17">
        <v>2019</v>
      </c>
      <c r="Z635" s="19">
        <v>640841</v>
      </c>
      <c r="AA635" s="17">
        <v>2019</v>
      </c>
      <c r="AB635" s="17" t="s">
        <v>43</v>
      </c>
      <c r="AC635" s="17" t="s">
        <v>12438</v>
      </c>
      <c r="AD635" s="17" t="s">
        <v>43</v>
      </c>
      <c r="AE635" s="17">
        <v>2.72</v>
      </c>
      <c r="AF635" s="17" t="s">
        <v>52</v>
      </c>
      <c r="AG635" s="17">
        <v>1.966</v>
      </c>
      <c r="AH635" s="17">
        <v>2019</v>
      </c>
      <c r="AI635" s="17">
        <v>53.2</v>
      </c>
      <c r="AJ635" s="17" t="s">
        <v>52</v>
      </c>
      <c r="AK635" s="17">
        <v>1</v>
      </c>
      <c r="AL635" s="17">
        <v>0.84</v>
      </c>
      <c r="AM635" s="17">
        <v>2019</v>
      </c>
      <c r="AN635" s="17" t="s">
        <v>13232</v>
      </c>
      <c r="AO635" s="5"/>
    </row>
    <row r="636" spans="1:41" ht="39" x14ac:dyDescent="0.25">
      <c r="A636" s="17">
        <v>1011026</v>
      </c>
      <c r="B636" s="17">
        <v>20757</v>
      </c>
      <c r="C636" s="17" t="s">
        <v>9841</v>
      </c>
      <c r="D636" s="17" t="s">
        <v>2249</v>
      </c>
      <c r="E636" s="17"/>
      <c r="F636" s="17" t="s">
        <v>9842</v>
      </c>
      <c r="G636" s="17" t="s">
        <v>9843</v>
      </c>
      <c r="H636" s="17"/>
      <c r="I636" s="18" t="s">
        <v>10777</v>
      </c>
      <c r="J636" s="17">
        <v>13.429707000000001</v>
      </c>
      <c r="K636" s="17">
        <v>144.64945700000001</v>
      </c>
      <c r="L636" s="34" t="s">
        <v>43</v>
      </c>
      <c r="M636" s="17" t="s">
        <v>40</v>
      </c>
      <c r="N636" s="17" t="s">
        <v>9844</v>
      </c>
      <c r="O636" s="17" t="s">
        <v>156</v>
      </c>
      <c r="P636" s="17">
        <v>2011</v>
      </c>
      <c r="Q636" s="17">
        <v>2063</v>
      </c>
      <c r="R636" s="17" t="s">
        <v>51</v>
      </c>
      <c r="S636" s="17"/>
      <c r="T636" s="17">
        <v>22</v>
      </c>
      <c r="U636" s="17"/>
      <c r="V636" s="17"/>
      <c r="W636" s="19">
        <v>10435535</v>
      </c>
      <c r="X636" s="19">
        <v>788100</v>
      </c>
      <c r="Y636" s="17">
        <v>2019</v>
      </c>
      <c r="Z636" s="19">
        <v>96942</v>
      </c>
      <c r="AA636" s="17">
        <v>2019</v>
      </c>
      <c r="AB636" s="17" t="s">
        <v>43</v>
      </c>
      <c r="AC636" s="17" t="s">
        <v>12438</v>
      </c>
      <c r="AD636" s="17" t="s">
        <v>43</v>
      </c>
      <c r="AE636" s="17"/>
      <c r="AF636" s="17" t="s">
        <v>43</v>
      </c>
      <c r="AG636" s="17"/>
      <c r="AH636" s="17"/>
      <c r="AI636" s="17"/>
      <c r="AJ636" s="17" t="s">
        <v>43</v>
      </c>
      <c r="AK636" s="17"/>
      <c r="AL636" s="17"/>
      <c r="AM636" s="17"/>
      <c r="AN636" s="17" t="s">
        <v>9831</v>
      </c>
      <c r="AO636" s="5"/>
    </row>
    <row r="637" spans="1:41" ht="26.25" x14ac:dyDescent="0.25">
      <c r="A637" s="17"/>
      <c r="B637" s="17">
        <v>11801</v>
      </c>
      <c r="C637" s="17" t="s">
        <v>2248</v>
      </c>
      <c r="D637" s="17" t="s">
        <v>2249</v>
      </c>
      <c r="E637" s="17" t="s">
        <v>2250</v>
      </c>
      <c r="F637" s="17" t="s">
        <v>2251</v>
      </c>
      <c r="G637" s="17" t="s">
        <v>2252</v>
      </c>
      <c r="H637" s="17"/>
      <c r="I637" s="18"/>
      <c r="J637" s="17">
        <v>13.439066</v>
      </c>
      <c r="K637" s="17">
        <v>144.75061099999999</v>
      </c>
      <c r="L637" s="34" t="s">
        <v>43</v>
      </c>
      <c r="M637" s="17" t="s">
        <v>40</v>
      </c>
      <c r="N637" s="17" t="s">
        <v>2253</v>
      </c>
      <c r="O637" s="17" t="s">
        <v>2253</v>
      </c>
      <c r="P637" s="17">
        <v>1944</v>
      </c>
      <c r="Q637" s="17">
        <v>2011</v>
      </c>
      <c r="R637" s="17" t="s">
        <v>42</v>
      </c>
      <c r="S637" s="17"/>
      <c r="T637" s="17">
        <v>43.5</v>
      </c>
      <c r="U637" s="17"/>
      <c r="V637" s="17">
        <v>65</v>
      </c>
      <c r="W637" s="19">
        <v>2500000</v>
      </c>
      <c r="X637" s="19">
        <v>2500000</v>
      </c>
      <c r="Y637" s="17">
        <v>2009</v>
      </c>
      <c r="Z637" s="19">
        <v>117500</v>
      </c>
      <c r="AA637" s="17">
        <v>2007</v>
      </c>
      <c r="AB637" s="17" t="s">
        <v>60</v>
      </c>
      <c r="AC637" s="17" t="s">
        <v>12438</v>
      </c>
      <c r="AD637" s="17" t="s">
        <v>43</v>
      </c>
      <c r="AE637" s="17"/>
      <c r="AF637" s="17" t="s">
        <v>52</v>
      </c>
      <c r="AG637" s="17"/>
      <c r="AH637" s="17"/>
      <c r="AI637" s="17"/>
      <c r="AJ637" s="17" t="s">
        <v>60</v>
      </c>
      <c r="AK637" s="17"/>
      <c r="AL637" s="17"/>
      <c r="AM637" s="17"/>
      <c r="AN637" s="17"/>
      <c r="AO637" s="5"/>
    </row>
    <row r="638" spans="1:41" ht="39" x14ac:dyDescent="0.25">
      <c r="A638" s="17">
        <v>1005313</v>
      </c>
      <c r="B638" s="17">
        <v>2079</v>
      </c>
      <c r="C638" s="17" t="s">
        <v>2254</v>
      </c>
      <c r="D638" s="17" t="s">
        <v>2255</v>
      </c>
      <c r="E638" s="17"/>
      <c r="F638" s="17" t="s">
        <v>12482</v>
      </c>
      <c r="G638" s="17" t="s">
        <v>2256</v>
      </c>
      <c r="H638" s="17" t="s">
        <v>2257</v>
      </c>
      <c r="I638" s="18" t="s">
        <v>10778</v>
      </c>
      <c r="J638" s="17">
        <v>20.86</v>
      </c>
      <c r="K638" s="17">
        <v>-156.41900000000001</v>
      </c>
      <c r="L638" s="34" t="s">
        <v>52</v>
      </c>
      <c r="M638" s="17" t="s">
        <v>40</v>
      </c>
      <c r="N638" s="17" t="s">
        <v>2258</v>
      </c>
      <c r="O638" s="17" t="s">
        <v>2258</v>
      </c>
      <c r="P638" s="17">
        <v>1987</v>
      </c>
      <c r="Q638" s="17">
        <v>2039</v>
      </c>
      <c r="R638" s="17" t="s">
        <v>51</v>
      </c>
      <c r="S638" s="17"/>
      <c r="T638" s="17">
        <v>72</v>
      </c>
      <c r="U638" s="17"/>
      <c r="V638" s="17"/>
      <c r="W638" s="19">
        <v>7608132</v>
      </c>
      <c r="X638" s="19">
        <v>5696622</v>
      </c>
      <c r="Y638" s="17">
        <v>2019</v>
      </c>
      <c r="Z638" s="19">
        <v>233826</v>
      </c>
      <c r="AA638" s="17">
        <v>2019</v>
      </c>
      <c r="AB638" s="17" t="s">
        <v>52</v>
      </c>
      <c r="AC638" s="17" t="s">
        <v>12440</v>
      </c>
      <c r="AD638" s="17" t="s">
        <v>43</v>
      </c>
      <c r="AE638" s="17"/>
      <c r="AF638" s="17" t="s">
        <v>52</v>
      </c>
      <c r="AG638" s="17">
        <v>1.3560000000000001</v>
      </c>
      <c r="AH638" s="17">
        <v>2019</v>
      </c>
      <c r="AI638" s="17">
        <v>53.2</v>
      </c>
      <c r="AJ638" s="17" t="s">
        <v>52</v>
      </c>
      <c r="AK638" s="17">
        <v>1</v>
      </c>
      <c r="AL638" s="17">
        <v>1.3560000000000001</v>
      </c>
      <c r="AM638" s="17">
        <v>2019</v>
      </c>
      <c r="AN638" s="17" t="s">
        <v>8511</v>
      </c>
      <c r="AO638" s="5"/>
    </row>
    <row r="639" spans="1:41" x14ac:dyDescent="0.25">
      <c r="A639" s="17"/>
      <c r="B639" s="17">
        <v>2080</v>
      </c>
      <c r="C639" s="17" t="s">
        <v>2259</v>
      </c>
      <c r="D639" s="17" t="s">
        <v>2255</v>
      </c>
      <c r="E639" s="17"/>
      <c r="F639" s="17" t="s">
        <v>2260</v>
      </c>
      <c r="G639" s="17" t="s">
        <v>2261</v>
      </c>
      <c r="H639" s="17" t="s">
        <v>2257</v>
      </c>
      <c r="I639" s="18" t="s">
        <v>10779</v>
      </c>
      <c r="J639" s="17">
        <v>20.767779999999998</v>
      </c>
      <c r="K639" s="17">
        <v>-155.98858999999999</v>
      </c>
      <c r="L639" s="34" t="s">
        <v>43</v>
      </c>
      <c r="M639" s="17" t="s">
        <v>40</v>
      </c>
      <c r="N639" s="17" t="s">
        <v>2258</v>
      </c>
      <c r="O639" s="17" t="s">
        <v>2258</v>
      </c>
      <c r="P639" s="17">
        <v>1969</v>
      </c>
      <c r="Q639" s="17">
        <v>2079</v>
      </c>
      <c r="R639" s="17" t="s">
        <v>51</v>
      </c>
      <c r="S639" s="17"/>
      <c r="T639" s="17">
        <v>34</v>
      </c>
      <c r="U639" s="17"/>
      <c r="V639" s="17">
        <v>35</v>
      </c>
      <c r="W639" s="19">
        <v>300000</v>
      </c>
      <c r="X639" s="19">
        <v>124500</v>
      </c>
      <c r="Y639" s="17">
        <v>2008</v>
      </c>
      <c r="Z639" s="19"/>
      <c r="AA639" s="17"/>
      <c r="AB639" s="17" t="s">
        <v>60</v>
      </c>
      <c r="AC639" s="17" t="s">
        <v>12438</v>
      </c>
      <c r="AD639" s="17" t="s">
        <v>43</v>
      </c>
      <c r="AE639" s="17"/>
      <c r="AF639" s="17" t="s">
        <v>43</v>
      </c>
      <c r="AG639" s="17"/>
      <c r="AH639" s="17"/>
      <c r="AI639" s="17"/>
      <c r="AJ639" s="17" t="s">
        <v>43</v>
      </c>
      <c r="AK639" s="17"/>
      <c r="AL639" s="17"/>
      <c r="AM639" s="17"/>
      <c r="AN639" s="17"/>
      <c r="AO639" s="5"/>
    </row>
    <row r="640" spans="1:41" x14ac:dyDescent="0.25">
      <c r="A640" s="17"/>
      <c r="B640" s="17">
        <v>2299</v>
      </c>
      <c r="C640" s="17" t="s">
        <v>2262</v>
      </c>
      <c r="D640" s="17" t="s">
        <v>2255</v>
      </c>
      <c r="E640" s="17"/>
      <c r="F640" s="17"/>
      <c r="G640" s="17" t="s">
        <v>2263</v>
      </c>
      <c r="H640" s="17" t="s">
        <v>2264</v>
      </c>
      <c r="I640" s="18"/>
      <c r="J640" s="17"/>
      <c r="K640" s="17"/>
      <c r="L640" s="34" t="s">
        <v>43</v>
      </c>
      <c r="M640" s="17" t="s">
        <v>40</v>
      </c>
      <c r="N640" s="17" t="s">
        <v>2265</v>
      </c>
      <c r="O640" s="17" t="s">
        <v>2265</v>
      </c>
      <c r="P640" s="17">
        <v>1975</v>
      </c>
      <c r="Q640" s="17">
        <v>1993</v>
      </c>
      <c r="R640" s="17" t="s">
        <v>42</v>
      </c>
      <c r="S640" s="17"/>
      <c r="T640" s="17"/>
      <c r="U640" s="17"/>
      <c r="V640" s="17"/>
      <c r="W640" s="19">
        <v>500000</v>
      </c>
      <c r="X640" s="19">
        <v>500000</v>
      </c>
      <c r="Y640" s="17"/>
      <c r="Z640" s="19">
        <v>35000</v>
      </c>
      <c r="AA640" s="17"/>
      <c r="AB640" s="17" t="s">
        <v>60</v>
      </c>
      <c r="AC640" s="17" t="s">
        <v>12438</v>
      </c>
      <c r="AD640" s="17" t="s">
        <v>43</v>
      </c>
      <c r="AE640" s="17"/>
      <c r="AF640" s="17" t="s">
        <v>43</v>
      </c>
      <c r="AG640" s="17"/>
      <c r="AH640" s="17"/>
      <c r="AI640" s="17"/>
      <c r="AJ640" s="17" t="s">
        <v>43</v>
      </c>
      <c r="AK640" s="17"/>
      <c r="AL640" s="17"/>
      <c r="AM640" s="17"/>
      <c r="AN640" s="17"/>
      <c r="AO640" s="5"/>
    </row>
    <row r="641" spans="1:41" x14ac:dyDescent="0.25">
      <c r="A641" s="17"/>
      <c r="B641" s="17">
        <v>11321</v>
      </c>
      <c r="C641" s="17" t="s">
        <v>2268</v>
      </c>
      <c r="D641" s="17" t="s">
        <v>2255</v>
      </c>
      <c r="E641" s="17"/>
      <c r="F641" s="17" t="s">
        <v>2269</v>
      </c>
      <c r="G641" s="17" t="s">
        <v>2270</v>
      </c>
      <c r="H641" s="17" t="s">
        <v>2257</v>
      </c>
      <c r="I641" s="18" t="s">
        <v>10780</v>
      </c>
      <c r="J641" s="17">
        <v>21.100960000000001</v>
      </c>
      <c r="K641" s="17">
        <v>-157.05000999999999</v>
      </c>
      <c r="L641" s="34" t="s">
        <v>43</v>
      </c>
      <c r="M641" s="17" t="s">
        <v>40</v>
      </c>
      <c r="N641" s="17" t="s">
        <v>2258</v>
      </c>
      <c r="O641" s="17" t="s">
        <v>2258</v>
      </c>
      <c r="P641" s="17">
        <v>1970</v>
      </c>
      <c r="Q641" s="17">
        <v>1993</v>
      </c>
      <c r="R641" s="17" t="s">
        <v>42</v>
      </c>
      <c r="S641" s="17"/>
      <c r="T641" s="17"/>
      <c r="U641" s="17"/>
      <c r="V641" s="17">
        <v>17</v>
      </c>
      <c r="W641" s="19">
        <v>81625</v>
      </c>
      <c r="X641" s="19">
        <v>81625</v>
      </c>
      <c r="Y641" s="17">
        <v>1993</v>
      </c>
      <c r="Z641" s="19"/>
      <c r="AA641" s="17"/>
      <c r="AB641" s="17" t="s">
        <v>60</v>
      </c>
      <c r="AC641" s="17" t="s">
        <v>12438</v>
      </c>
      <c r="AD641" s="17" t="s">
        <v>43</v>
      </c>
      <c r="AE641" s="17"/>
      <c r="AF641" s="17" t="s">
        <v>43</v>
      </c>
      <c r="AG641" s="17"/>
      <c r="AH641" s="17"/>
      <c r="AI641" s="17"/>
      <c r="AJ641" s="17" t="s">
        <v>43</v>
      </c>
      <c r="AK641" s="17"/>
      <c r="AL641" s="17"/>
      <c r="AM641" s="17"/>
      <c r="AN641" s="17"/>
      <c r="AO641" s="5"/>
    </row>
    <row r="642" spans="1:41" ht="39" x14ac:dyDescent="0.25">
      <c r="A642" s="17"/>
      <c r="B642" s="17">
        <v>2088</v>
      </c>
      <c r="C642" s="17" t="s">
        <v>2271</v>
      </c>
      <c r="D642" s="17" t="s">
        <v>2255</v>
      </c>
      <c r="E642" s="17"/>
      <c r="F642" s="17" t="s">
        <v>2272</v>
      </c>
      <c r="G642" s="17" t="s">
        <v>2273</v>
      </c>
      <c r="H642" s="17" t="s">
        <v>2266</v>
      </c>
      <c r="I642" s="18" t="s">
        <v>10781</v>
      </c>
      <c r="J642" s="17">
        <v>21.448</v>
      </c>
      <c r="K642" s="17">
        <v>-157.73099999999999</v>
      </c>
      <c r="L642" s="34" t="s">
        <v>43</v>
      </c>
      <c r="M642" s="17" t="s">
        <v>40</v>
      </c>
      <c r="N642" s="17" t="s">
        <v>1044</v>
      </c>
      <c r="O642" s="17" t="s">
        <v>1044</v>
      </c>
      <c r="P642" s="17">
        <v>1978</v>
      </c>
      <c r="Q642" s="17">
        <v>2024</v>
      </c>
      <c r="R642" s="17" t="s">
        <v>51</v>
      </c>
      <c r="S642" s="17"/>
      <c r="T642" s="17"/>
      <c r="U642" s="17"/>
      <c r="V642" s="17"/>
      <c r="W642" s="19"/>
      <c r="X642" s="19"/>
      <c r="Y642" s="17"/>
      <c r="Z642" s="19"/>
      <c r="AA642" s="17"/>
      <c r="AB642" s="17" t="s">
        <v>60</v>
      </c>
      <c r="AC642" s="17" t="s">
        <v>12438</v>
      </c>
      <c r="AD642" s="17" t="s">
        <v>43</v>
      </c>
      <c r="AE642" s="17"/>
      <c r="AF642" s="17" t="s">
        <v>43</v>
      </c>
      <c r="AG642" s="17"/>
      <c r="AH642" s="17"/>
      <c r="AI642" s="17"/>
      <c r="AJ642" s="17" t="s">
        <v>43</v>
      </c>
      <c r="AK642" s="17"/>
      <c r="AL642" s="17"/>
      <c r="AM642" s="17"/>
      <c r="AN642" s="17"/>
      <c r="AO642" s="5"/>
    </row>
    <row r="643" spans="1:41" ht="26.25" x14ac:dyDescent="0.25">
      <c r="A643" s="17"/>
      <c r="B643" s="17">
        <v>1777</v>
      </c>
      <c r="C643" s="17" t="s">
        <v>2274</v>
      </c>
      <c r="D643" s="17" t="s">
        <v>2255</v>
      </c>
      <c r="E643" s="17"/>
      <c r="F643" s="17" t="s">
        <v>2275</v>
      </c>
      <c r="G643" s="17" t="s">
        <v>2276</v>
      </c>
      <c r="H643" s="17" t="s">
        <v>2266</v>
      </c>
      <c r="I643" s="18" t="s">
        <v>10782</v>
      </c>
      <c r="J643" s="17">
        <v>21.4</v>
      </c>
      <c r="K643" s="17">
        <v>-157.767</v>
      </c>
      <c r="L643" s="34" t="s">
        <v>43</v>
      </c>
      <c r="M643" s="17" t="s">
        <v>40</v>
      </c>
      <c r="N643" s="17" t="s">
        <v>2267</v>
      </c>
      <c r="O643" s="17" t="s">
        <v>2267</v>
      </c>
      <c r="P643" s="17">
        <v>1955</v>
      </c>
      <c r="Q643" s="17"/>
      <c r="R643" s="17" t="s">
        <v>42</v>
      </c>
      <c r="S643" s="17">
        <v>110</v>
      </c>
      <c r="T643" s="17"/>
      <c r="U643" s="17"/>
      <c r="V643" s="17"/>
      <c r="W643" s="19"/>
      <c r="X643" s="19">
        <v>4500000</v>
      </c>
      <c r="Y643" s="17">
        <v>2000</v>
      </c>
      <c r="Z643" s="19">
        <v>10010</v>
      </c>
      <c r="AA643" s="17">
        <v>1998</v>
      </c>
      <c r="AB643" s="17" t="s">
        <v>60</v>
      </c>
      <c r="AC643" s="17" t="s">
        <v>12438</v>
      </c>
      <c r="AD643" s="17" t="s">
        <v>43</v>
      </c>
      <c r="AE643" s="17"/>
      <c r="AF643" s="17" t="s">
        <v>60</v>
      </c>
      <c r="AG643" s="17"/>
      <c r="AH643" s="17"/>
      <c r="AI643" s="17"/>
      <c r="AJ643" s="17" t="s">
        <v>60</v>
      </c>
      <c r="AK643" s="17"/>
      <c r="AL643" s="17"/>
      <c r="AM643" s="17"/>
      <c r="AN643" s="17"/>
      <c r="AO643" s="5"/>
    </row>
    <row r="644" spans="1:41" ht="39" x14ac:dyDescent="0.25">
      <c r="A644" s="17">
        <v>1001595</v>
      </c>
      <c r="B644" s="17">
        <v>2297</v>
      </c>
      <c r="C644" s="17" t="s">
        <v>9557</v>
      </c>
      <c r="D644" s="17" t="s">
        <v>2255</v>
      </c>
      <c r="E644" s="17" t="s">
        <v>2277</v>
      </c>
      <c r="F644" s="17" t="s">
        <v>9558</v>
      </c>
      <c r="G644" s="17" t="s">
        <v>2276</v>
      </c>
      <c r="H644" s="17" t="s">
        <v>2266</v>
      </c>
      <c r="I644" s="18" t="s">
        <v>10782</v>
      </c>
      <c r="J644" s="17">
        <v>21.401025000000001</v>
      </c>
      <c r="K644" s="17">
        <v>-157.77502999999999</v>
      </c>
      <c r="L644" s="34" t="s">
        <v>43</v>
      </c>
      <c r="M644" s="17" t="s">
        <v>40</v>
      </c>
      <c r="N644" s="17" t="s">
        <v>2267</v>
      </c>
      <c r="O644" s="17"/>
      <c r="P644" s="17">
        <v>1970</v>
      </c>
      <c r="Q644" s="17">
        <v>1995</v>
      </c>
      <c r="R644" s="17" t="s">
        <v>42</v>
      </c>
      <c r="S644" s="17"/>
      <c r="T644" s="17"/>
      <c r="U644" s="17"/>
      <c r="V644" s="17"/>
      <c r="W644" s="19">
        <v>5838790</v>
      </c>
      <c r="X644" s="19">
        <v>5838786</v>
      </c>
      <c r="Y644" s="17">
        <v>1995</v>
      </c>
      <c r="Z644" s="19">
        <v>1444</v>
      </c>
      <c r="AA644" s="17">
        <v>1995</v>
      </c>
      <c r="AB644" s="17" t="s">
        <v>43</v>
      </c>
      <c r="AC644" s="17" t="s">
        <v>12438</v>
      </c>
      <c r="AD644" s="17" t="s">
        <v>43</v>
      </c>
      <c r="AE644" s="17"/>
      <c r="AF644" s="17" t="s">
        <v>52</v>
      </c>
      <c r="AG644" s="17">
        <v>0.38500000000000001</v>
      </c>
      <c r="AH644" s="17">
        <v>2019</v>
      </c>
      <c r="AI644" s="17">
        <v>41.6</v>
      </c>
      <c r="AJ644" s="17" t="s">
        <v>52</v>
      </c>
      <c r="AK644" s="17"/>
      <c r="AL644" s="17">
        <v>0.38500000000000001</v>
      </c>
      <c r="AM644" s="17">
        <v>2019</v>
      </c>
      <c r="AN644" s="17" t="s">
        <v>9559</v>
      </c>
      <c r="AO644" s="5"/>
    </row>
    <row r="645" spans="1:41" ht="39" x14ac:dyDescent="0.25">
      <c r="A645" s="17">
        <v>1000216</v>
      </c>
      <c r="B645" s="17">
        <v>2081</v>
      </c>
      <c r="C645" s="17" t="s">
        <v>9470</v>
      </c>
      <c r="D645" s="17" t="s">
        <v>2255</v>
      </c>
      <c r="E645" s="17"/>
      <c r="F645" s="17" t="s">
        <v>9499</v>
      </c>
      <c r="G645" s="17" t="s">
        <v>2278</v>
      </c>
      <c r="H645" s="17" t="s">
        <v>2279</v>
      </c>
      <c r="I645" s="18" t="s">
        <v>10783</v>
      </c>
      <c r="J645" s="17">
        <v>22.034520000000001</v>
      </c>
      <c r="K645" s="17">
        <v>-159.73029</v>
      </c>
      <c r="L645" s="34" t="s">
        <v>43</v>
      </c>
      <c r="M645" s="17" t="s">
        <v>40</v>
      </c>
      <c r="N645" s="17" t="s">
        <v>2280</v>
      </c>
      <c r="O645" s="17" t="s">
        <v>50</v>
      </c>
      <c r="P645" s="17">
        <v>1953</v>
      </c>
      <c r="Q645" s="17">
        <v>2021</v>
      </c>
      <c r="R645" s="17" t="s">
        <v>51</v>
      </c>
      <c r="S645" s="17">
        <v>71.400000000000006</v>
      </c>
      <c r="T645" s="17">
        <v>38</v>
      </c>
      <c r="U645" s="17">
        <v>120</v>
      </c>
      <c r="V645" s="17">
        <v>92</v>
      </c>
      <c r="W645" s="19">
        <v>2868561</v>
      </c>
      <c r="X645" s="19">
        <v>2850072</v>
      </c>
      <c r="Y645" s="17">
        <v>2019</v>
      </c>
      <c r="Z645" s="19">
        <v>90650</v>
      </c>
      <c r="AA645" s="17">
        <v>2019</v>
      </c>
      <c r="AB645" s="17" t="s">
        <v>43</v>
      </c>
      <c r="AC645" s="17" t="s">
        <v>12438</v>
      </c>
      <c r="AD645" s="17" t="s">
        <v>43</v>
      </c>
      <c r="AE645" s="17">
        <v>0.72799999999999998</v>
      </c>
      <c r="AF645" s="17" t="s">
        <v>52</v>
      </c>
      <c r="AG645" s="17">
        <v>0.58399999999999996</v>
      </c>
      <c r="AH645" s="17">
        <v>2019</v>
      </c>
      <c r="AI645" s="17">
        <v>42.7</v>
      </c>
      <c r="AJ645" s="17" t="s">
        <v>52</v>
      </c>
      <c r="AK645" s="17">
        <v>1</v>
      </c>
      <c r="AL645" s="17">
        <v>0.58399999999999996</v>
      </c>
      <c r="AM645" s="17">
        <v>2019</v>
      </c>
      <c r="AN645" s="17"/>
      <c r="AO645" s="5"/>
    </row>
    <row r="646" spans="1:41" ht="39" x14ac:dyDescent="0.25">
      <c r="A646" s="17"/>
      <c r="B646" s="17">
        <v>2083</v>
      </c>
      <c r="C646" s="17" t="s">
        <v>2281</v>
      </c>
      <c r="D646" s="17" t="s">
        <v>2255</v>
      </c>
      <c r="E646" s="17"/>
      <c r="F646" s="17" t="s">
        <v>13214</v>
      </c>
      <c r="G646" s="17" t="s">
        <v>2282</v>
      </c>
      <c r="H646" s="17" t="s">
        <v>2257</v>
      </c>
      <c r="I646" s="18" t="s">
        <v>10784</v>
      </c>
      <c r="J646" s="17">
        <v>20.794</v>
      </c>
      <c r="K646" s="17">
        <v>-156.96700000000001</v>
      </c>
      <c r="L646" s="34" t="s">
        <v>43</v>
      </c>
      <c r="M646" s="17" t="s">
        <v>40</v>
      </c>
      <c r="N646" s="17" t="s">
        <v>2258</v>
      </c>
      <c r="O646" s="17" t="s">
        <v>2258</v>
      </c>
      <c r="P646" s="17">
        <v>1969</v>
      </c>
      <c r="Q646" s="17">
        <v>2029</v>
      </c>
      <c r="R646" s="17" t="s">
        <v>51</v>
      </c>
      <c r="S646" s="17"/>
      <c r="T646" s="17">
        <v>20</v>
      </c>
      <c r="U646" s="17"/>
      <c r="V646" s="17">
        <v>65</v>
      </c>
      <c r="W646" s="19">
        <v>350000</v>
      </c>
      <c r="X646" s="19">
        <v>182910</v>
      </c>
      <c r="Y646" s="17">
        <v>2008</v>
      </c>
      <c r="Z646" s="19">
        <v>4000</v>
      </c>
      <c r="AA646" s="17">
        <v>2008</v>
      </c>
      <c r="AB646" s="17" t="s">
        <v>60</v>
      </c>
      <c r="AC646" s="17" t="s">
        <v>12438</v>
      </c>
      <c r="AD646" s="17" t="s">
        <v>43</v>
      </c>
      <c r="AE646" s="17"/>
      <c r="AF646" s="17" t="s">
        <v>43</v>
      </c>
      <c r="AG646" s="17"/>
      <c r="AH646" s="17"/>
      <c r="AI646" s="17"/>
      <c r="AJ646" s="17" t="s">
        <v>43</v>
      </c>
      <c r="AK646" s="17"/>
      <c r="AL646" s="17"/>
      <c r="AM646" s="17"/>
      <c r="AN646" s="17"/>
      <c r="AO646" s="5"/>
    </row>
    <row r="647" spans="1:41" ht="51.75" x14ac:dyDescent="0.25">
      <c r="A647" s="17"/>
      <c r="B647" s="17">
        <v>2084</v>
      </c>
      <c r="C647" s="17" t="s">
        <v>2283</v>
      </c>
      <c r="D647" s="17" t="s">
        <v>2255</v>
      </c>
      <c r="E647" s="17" t="s">
        <v>2284</v>
      </c>
      <c r="F647" s="17" t="s">
        <v>2269</v>
      </c>
      <c r="G647" s="17" t="s">
        <v>2285</v>
      </c>
      <c r="H647" s="17" t="s">
        <v>2257</v>
      </c>
      <c r="I647" s="18" t="s">
        <v>10780</v>
      </c>
      <c r="J647" s="17">
        <v>21.117999999999999</v>
      </c>
      <c r="K647" s="17">
        <v>-157.06200000000001</v>
      </c>
      <c r="L647" s="34" t="s">
        <v>43</v>
      </c>
      <c r="M647" s="17" t="s">
        <v>40</v>
      </c>
      <c r="N647" s="17" t="s">
        <v>2258</v>
      </c>
      <c r="O647" s="17" t="s">
        <v>2258</v>
      </c>
      <c r="P647" s="17">
        <v>1993</v>
      </c>
      <c r="Q647" s="17"/>
      <c r="R647" s="17" t="s">
        <v>51</v>
      </c>
      <c r="S647" s="17"/>
      <c r="T647" s="17"/>
      <c r="U647" s="17"/>
      <c r="V647" s="17">
        <v>50</v>
      </c>
      <c r="W647" s="19">
        <v>121000</v>
      </c>
      <c r="X647" s="19">
        <v>90800</v>
      </c>
      <c r="Y647" s="17">
        <v>2008</v>
      </c>
      <c r="Z647" s="19">
        <v>6570</v>
      </c>
      <c r="AA647" s="17">
        <v>2008</v>
      </c>
      <c r="AB647" s="17" t="s">
        <v>60</v>
      </c>
      <c r="AC647" s="17" t="s">
        <v>12438</v>
      </c>
      <c r="AD647" s="17" t="s">
        <v>43</v>
      </c>
      <c r="AE647" s="17"/>
      <c r="AF647" s="17" t="s">
        <v>43</v>
      </c>
      <c r="AG647" s="17"/>
      <c r="AH647" s="17"/>
      <c r="AI647" s="17"/>
      <c r="AJ647" s="17" t="s">
        <v>43</v>
      </c>
      <c r="AK647" s="17"/>
      <c r="AL647" s="17"/>
      <c r="AM647" s="17"/>
      <c r="AN647" s="17"/>
      <c r="AO647" s="5"/>
    </row>
    <row r="648" spans="1:41" ht="26.25" x14ac:dyDescent="0.25">
      <c r="A648" s="17"/>
      <c r="B648" s="17">
        <v>11300</v>
      </c>
      <c r="C648" s="17" t="s">
        <v>2286</v>
      </c>
      <c r="D648" s="17" t="s">
        <v>2255</v>
      </c>
      <c r="E648" s="17"/>
      <c r="F648" s="17" t="s">
        <v>2287</v>
      </c>
      <c r="G648" s="17" t="s">
        <v>2288</v>
      </c>
      <c r="H648" s="17" t="s">
        <v>2257</v>
      </c>
      <c r="I648" s="18" t="s">
        <v>10785</v>
      </c>
      <c r="J648" s="17">
        <v>20.830190000000002</v>
      </c>
      <c r="K648" s="17">
        <v>-156.62902</v>
      </c>
      <c r="L648" s="34" t="s">
        <v>43</v>
      </c>
      <c r="M648" s="17" t="s">
        <v>40</v>
      </c>
      <c r="N648" s="17" t="s">
        <v>2258</v>
      </c>
      <c r="O648" s="17" t="s">
        <v>2258</v>
      </c>
      <c r="P648" s="17">
        <v>1967</v>
      </c>
      <c r="Q648" s="17">
        <v>1992</v>
      </c>
      <c r="R648" s="17" t="s">
        <v>42</v>
      </c>
      <c r="S648" s="17"/>
      <c r="T648" s="17">
        <v>45</v>
      </c>
      <c r="U648" s="17"/>
      <c r="V648" s="17">
        <v>100</v>
      </c>
      <c r="W648" s="19">
        <v>262500</v>
      </c>
      <c r="X648" s="19">
        <v>259700</v>
      </c>
      <c r="Y648" s="17">
        <v>1992</v>
      </c>
      <c r="Z648" s="19"/>
      <c r="AA648" s="17"/>
      <c r="AB648" s="17" t="s">
        <v>60</v>
      </c>
      <c r="AC648" s="17" t="s">
        <v>12438</v>
      </c>
      <c r="AD648" s="17" t="s">
        <v>43</v>
      </c>
      <c r="AE648" s="17"/>
      <c r="AF648" s="17" t="s">
        <v>43</v>
      </c>
      <c r="AG648" s="17"/>
      <c r="AH648" s="17"/>
      <c r="AI648" s="17"/>
      <c r="AJ648" s="17" t="s">
        <v>43</v>
      </c>
      <c r="AK648" s="17"/>
      <c r="AL648" s="17"/>
      <c r="AM648" s="17"/>
      <c r="AN648" s="17"/>
      <c r="AO648" s="5"/>
    </row>
    <row r="649" spans="1:41" ht="26.25" x14ac:dyDescent="0.25">
      <c r="A649" s="17">
        <v>1004803</v>
      </c>
      <c r="B649" s="17">
        <v>20793</v>
      </c>
      <c r="C649" s="17" t="s">
        <v>10027</v>
      </c>
      <c r="D649" s="17" t="s">
        <v>2255</v>
      </c>
      <c r="E649" s="17" t="s">
        <v>10028</v>
      </c>
      <c r="F649" s="17" t="s">
        <v>10029</v>
      </c>
      <c r="G649" s="17" t="s">
        <v>2293</v>
      </c>
      <c r="H649" s="17" t="s">
        <v>2266</v>
      </c>
      <c r="I649" s="18" t="s">
        <v>10786</v>
      </c>
      <c r="J649" s="17">
        <v>21.338000000000001</v>
      </c>
      <c r="K649" s="17">
        <v>-158.08799999999999</v>
      </c>
      <c r="L649" s="34" t="s">
        <v>43</v>
      </c>
      <c r="M649" s="17" t="s">
        <v>58</v>
      </c>
      <c r="N649" s="17" t="s">
        <v>10030</v>
      </c>
      <c r="O649" s="17"/>
      <c r="P649" s="17">
        <v>1974</v>
      </c>
      <c r="Q649" s="17">
        <v>1988</v>
      </c>
      <c r="R649" s="17" t="s">
        <v>42</v>
      </c>
      <c r="S649" s="17"/>
      <c r="T649" s="17"/>
      <c r="U649" s="17"/>
      <c r="V649" s="17"/>
      <c r="W649" s="19"/>
      <c r="X649" s="19">
        <v>2845215</v>
      </c>
      <c r="Y649" s="17">
        <v>1988</v>
      </c>
      <c r="Z649" s="19">
        <v>112519</v>
      </c>
      <c r="AA649" s="17">
        <v>1988</v>
      </c>
      <c r="AB649" s="17" t="s">
        <v>43</v>
      </c>
      <c r="AC649" s="17" t="s">
        <v>12438</v>
      </c>
      <c r="AD649" s="17" t="s">
        <v>43</v>
      </c>
      <c r="AE649" s="17"/>
      <c r="AF649" s="17" t="s">
        <v>52</v>
      </c>
      <c r="AG649" s="17">
        <v>8.5999999999999993E-2</v>
      </c>
      <c r="AH649" s="17">
        <v>2019</v>
      </c>
      <c r="AI649" s="17">
        <v>41</v>
      </c>
      <c r="AJ649" s="17" t="s">
        <v>52</v>
      </c>
      <c r="AK649" s="17">
        <v>1</v>
      </c>
      <c r="AL649" s="17">
        <v>8.5999999999999993E-2</v>
      </c>
      <c r="AM649" s="17">
        <v>2019</v>
      </c>
      <c r="AN649" s="17"/>
      <c r="AO649" s="5"/>
    </row>
    <row r="650" spans="1:41" ht="39" x14ac:dyDescent="0.25">
      <c r="A650" s="17">
        <v>1012851</v>
      </c>
      <c r="B650" s="17">
        <v>2087</v>
      </c>
      <c r="C650" s="17" t="s">
        <v>12483</v>
      </c>
      <c r="D650" s="17" t="s">
        <v>2255</v>
      </c>
      <c r="E650" s="17" t="s">
        <v>2289</v>
      </c>
      <c r="F650" s="17" t="s">
        <v>12484</v>
      </c>
      <c r="G650" s="17" t="s">
        <v>2290</v>
      </c>
      <c r="H650" s="17" t="s">
        <v>2264</v>
      </c>
      <c r="I650" s="18" t="s">
        <v>10787</v>
      </c>
      <c r="J650" s="17">
        <v>19.698</v>
      </c>
      <c r="K650" s="17">
        <v>-155.04400000000001</v>
      </c>
      <c r="L650" s="34" t="s">
        <v>52</v>
      </c>
      <c r="M650" s="17" t="s">
        <v>40</v>
      </c>
      <c r="N650" s="17" t="s">
        <v>2265</v>
      </c>
      <c r="O650" s="17" t="s">
        <v>2265</v>
      </c>
      <c r="P650" s="17">
        <v>1969</v>
      </c>
      <c r="Q650" s="17">
        <v>2020</v>
      </c>
      <c r="R650" s="17" t="s">
        <v>42</v>
      </c>
      <c r="S650" s="17"/>
      <c r="T650" s="17">
        <v>40</v>
      </c>
      <c r="U650" s="17"/>
      <c r="V650" s="17"/>
      <c r="W650" s="19">
        <v>3978101</v>
      </c>
      <c r="X650" s="19">
        <v>3193059</v>
      </c>
      <c r="Y650" s="17">
        <v>2019</v>
      </c>
      <c r="Z650" s="19">
        <v>60047</v>
      </c>
      <c r="AA650" s="17">
        <v>2019</v>
      </c>
      <c r="AB650" s="17" t="s">
        <v>43</v>
      </c>
      <c r="AC650" s="17" t="s">
        <v>12438</v>
      </c>
      <c r="AD650" s="17" t="s">
        <v>43</v>
      </c>
      <c r="AE650" s="17"/>
      <c r="AF650" s="17" t="s">
        <v>43</v>
      </c>
      <c r="AG650" s="17"/>
      <c r="AH650" s="17"/>
      <c r="AI650" s="17"/>
      <c r="AJ650" s="17" t="s">
        <v>43</v>
      </c>
      <c r="AK650" s="17"/>
      <c r="AL650" s="17"/>
      <c r="AM650" s="17"/>
      <c r="AN650" s="17"/>
      <c r="AO650" s="5"/>
    </row>
    <row r="651" spans="1:41" ht="39" x14ac:dyDescent="0.25">
      <c r="A651" s="17">
        <v>1007708</v>
      </c>
      <c r="B651" s="17">
        <v>2089</v>
      </c>
      <c r="C651" s="17" t="s">
        <v>2291</v>
      </c>
      <c r="D651" s="17" t="s">
        <v>2255</v>
      </c>
      <c r="E651" s="17"/>
      <c r="F651" s="17" t="s">
        <v>2292</v>
      </c>
      <c r="G651" s="17" t="s">
        <v>2293</v>
      </c>
      <c r="H651" s="17" t="s">
        <v>2266</v>
      </c>
      <c r="I651" s="18" t="s">
        <v>10786</v>
      </c>
      <c r="J651" s="17">
        <v>21.344000000000001</v>
      </c>
      <c r="K651" s="17">
        <v>-158.11278999999999</v>
      </c>
      <c r="L651" s="34" t="s">
        <v>43</v>
      </c>
      <c r="M651" s="17" t="s">
        <v>40</v>
      </c>
      <c r="N651" s="17" t="s">
        <v>2267</v>
      </c>
      <c r="O651" s="17" t="s">
        <v>50</v>
      </c>
      <c r="P651" s="17">
        <v>1989</v>
      </c>
      <c r="Q651" s="17">
        <v>2039</v>
      </c>
      <c r="R651" s="17" t="s">
        <v>51</v>
      </c>
      <c r="S651" s="17"/>
      <c r="T651" s="17">
        <v>115.8</v>
      </c>
      <c r="U651" s="17"/>
      <c r="V651" s="17">
        <v>100</v>
      </c>
      <c r="W651" s="19">
        <v>21826964</v>
      </c>
      <c r="X651" s="19">
        <v>12407474</v>
      </c>
      <c r="Y651" s="17">
        <v>2019</v>
      </c>
      <c r="Z651" s="19">
        <v>246463</v>
      </c>
      <c r="AA651" s="17">
        <v>2019</v>
      </c>
      <c r="AB651" s="17" t="s">
        <v>43</v>
      </c>
      <c r="AC651" s="17" t="s">
        <v>12438</v>
      </c>
      <c r="AD651" s="17" t="s">
        <v>43</v>
      </c>
      <c r="AE651" s="17">
        <v>2.0099999999999998</v>
      </c>
      <c r="AF651" s="17" t="s">
        <v>52</v>
      </c>
      <c r="AG651" s="17">
        <v>0.92600000000000005</v>
      </c>
      <c r="AH651" s="17">
        <v>2019</v>
      </c>
      <c r="AI651" s="17">
        <v>48.1</v>
      </c>
      <c r="AJ651" s="17" t="s">
        <v>52</v>
      </c>
      <c r="AK651" s="17">
        <v>1</v>
      </c>
      <c r="AL651" s="17">
        <v>0.92600000000000005</v>
      </c>
      <c r="AM651" s="17">
        <v>2019</v>
      </c>
      <c r="AN651" s="17" t="s">
        <v>8512</v>
      </c>
      <c r="AO651" s="5"/>
    </row>
    <row r="652" spans="1:41" ht="39" x14ac:dyDescent="0.25">
      <c r="A652" s="17">
        <v>1006173</v>
      </c>
      <c r="B652" s="17">
        <v>2090</v>
      </c>
      <c r="C652" s="17" t="s">
        <v>2294</v>
      </c>
      <c r="D652" s="17" t="s">
        <v>2255</v>
      </c>
      <c r="E652" s="17" t="s">
        <v>12759</v>
      </c>
      <c r="F652" s="17" t="s">
        <v>12485</v>
      </c>
      <c r="G652" s="17" t="s">
        <v>2295</v>
      </c>
      <c r="H652" s="17" t="s">
        <v>2264</v>
      </c>
      <c r="I652" s="18" t="s">
        <v>10788</v>
      </c>
      <c r="J652" s="17">
        <v>19.889012999999998</v>
      </c>
      <c r="K652" s="17">
        <v>-155.88029700000001</v>
      </c>
      <c r="L652" s="34" t="s">
        <v>43</v>
      </c>
      <c r="M652" s="17" t="s">
        <v>40</v>
      </c>
      <c r="N652" s="17" t="s">
        <v>2265</v>
      </c>
      <c r="O652" s="17" t="s">
        <v>50</v>
      </c>
      <c r="P652" s="17">
        <v>1993</v>
      </c>
      <c r="Q652" s="17">
        <v>2054</v>
      </c>
      <c r="R652" s="17" t="s">
        <v>51</v>
      </c>
      <c r="S652" s="17">
        <v>150</v>
      </c>
      <c r="T652" s="17">
        <v>58.2</v>
      </c>
      <c r="U652" s="17"/>
      <c r="V652" s="17"/>
      <c r="W652" s="19">
        <v>9129661</v>
      </c>
      <c r="X652" s="19">
        <v>2802623</v>
      </c>
      <c r="Y652" s="17">
        <v>2019</v>
      </c>
      <c r="Z652" s="19">
        <v>151057</v>
      </c>
      <c r="AA652" s="17">
        <v>2019</v>
      </c>
      <c r="AB652" s="17" t="s">
        <v>52</v>
      </c>
      <c r="AC652" s="17" t="s">
        <v>12440</v>
      </c>
      <c r="AD652" s="17" t="s">
        <v>43</v>
      </c>
      <c r="AE652" s="17">
        <v>0.53900000000000003</v>
      </c>
      <c r="AF652" s="17" t="s">
        <v>52</v>
      </c>
      <c r="AG652" s="17">
        <v>0.34399999999999997</v>
      </c>
      <c r="AH652" s="17">
        <v>2019</v>
      </c>
      <c r="AI652" s="17">
        <v>40</v>
      </c>
      <c r="AJ652" s="17" t="s">
        <v>52</v>
      </c>
      <c r="AK652" s="17">
        <v>1</v>
      </c>
      <c r="AL652" s="17">
        <v>0.34399999999999997</v>
      </c>
      <c r="AM652" s="17">
        <v>2019</v>
      </c>
      <c r="AN652" s="17" t="s">
        <v>8513</v>
      </c>
      <c r="AO652" s="5"/>
    </row>
    <row r="653" spans="1:41" ht="26.25" x14ac:dyDescent="0.25">
      <c r="A653" s="17"/>
      <c r="B653" s="17">
        <v>21155</v>
      </c>
      <c r="C653" s="17" t="s">
        <v>12760</v>
      </c>
      <c r="D653" s="17" t="s">
        <v>2999</v>
      </c>
      <c r="E653" s="17"/>
      <c r="F653" s="17" t="s">
        <v>12761</v>
      </c>
      <c r="G653" s="17" t="s">
        <v>12762</v>
      </c>
      <c r="H653" s="17" t="s">
        <v>601</v>
      </c>
      <c r="I653" s="18" t="s">
        <v>12763</v>
      </c>
      <c r="J653" s="17">
        <v>41.875715999999997</v>
      </c>
      <c r="K653" s="17">
        <v>-92.096756999999997</v>
      </c>
      <c r="L653" s="34" t="s">
        <v>43</v>
      </c>
      <c r="M653" s="17" t="s">
        <v>40</v>
      </c>
      <c r="N653" s="17" t="s">
        <v>12764</v>
      </c>
      <c r="O653" s="17"/>
      <c r="P653" s="17"/>
      <c r="Q653" s="17"/>
      <c r="R653" s="17" t="s">
        <v>51</v>
      </c>
      <c r="S653" s="17"/>
      <c r="T653" s="17"/>
      <c r="U653" s="17"/>
      <c r="V653" s="17"/>
      <c r="W653" s="19">
        <v>992250</v>
      </c>
      <c r="X653" s="19"/>
      <c r="Y653" s="17"/>
      <c r="Z653" s="19">
        <v>11566</v>
      </c>
      <c r="AA653" s="17">
        <v>2015</v>
      </c>
      <c r="AB653" s="17" t="s">
        <v>60</v>
      </c>
      <c r="AC653" s="17" t="s">
        <v>12438</v>
      </c>
      <c r="AD653" s="17" t="s">
        <v>43</v>
      </c>
      <c r="AE653" s="17"/>
      <c r="AF653" s="17" t="s">
        <v>60</v>
      </c>
      <c r="AG653" s="17"/>
      <c r="AH653" s="17"/>
      <c r="AI653" s="17"/>
      <c r="AJ653" s="17" t="s">
        <v>60</v>
      </c>
      <c r="AK653" s="17"/>
      <c r="AL653" s="17"/>
      <c r="AM653" s="17"/>
      <c r="AN653" s="17"/>
      <c r="AO653" s="5"/>
    </row>
    <row r="654" spans="1:41" ht="39" x14ac:dyDescent="0.25">
      <c r="A654" s="17">
        <v>1000287</v>
      </c>
      <c r="B654" s="17">
        <v>614</v>
      </c>
      <c r="C654" s="17" t="s">
        <v>2998</v>
      </c>
      <c r="D654" s="17" t="s">
        <v>2999</v>
      </c>
      <c r="E654" s="17"/>
      <c r="F654" s="17" t="s">
        <v>3000</v>
      </c>
      <c r="G654" s="17" t="s">
        <v>3001</v>
      </c>
      <c r="H654" s="17" t="s">
        <v>3002</v>
      </c>
      <c r="I654" s="18" t="s">
        <v>10789</v>
      </c>
      <c r="J654" s="17">
        <v>42.414000000000001</v>
      </c>
      <c r="K654" s="17">
        <v>-92.327579999999998</v>
      </c>
      <c r="L654" s="34" t="s">
        <v>43</v>
      </c>
      <c r="M654" s="17" t="s">
        <v>40</v>
      </c>
      <c r="N654" s="17" t="s">
        <v>12486</v>
      </c>
      <c r="O654" s="17" t="s">
        <v>12487</v>
      </c>
      <c r="P654" s="17">
        <v>1975</v>
      </c>
      <c r="Q654" s="17">
        <v>2054</v>
      </c>
      <c r="R654" s="17" t="s">
        <v>51</v>
      </c>
      <c r="S654" s="17">
        <v>160</v>
      </c>
      <c r="T654" s="17">
        <v>135.4</v>
      </c>
      <c r="U654" s="17">
        <v>30</v>
      </c>
      <c r="V654" s="17"/>
      <c r="W654" s="19">
        <v>9118438</v>
      </c>
      <c r="X654" s="19">
        <v>6153665</v>
      </c>
      <c r="Y654" s="17">
        <v>2019</v>
      </c>
      <c r="Z654" s="19">
        <v>185450</v>
      </c>
      <c r="AA654" s="17">
        <v>2019</v>
      </c>
      <c r="AB654" s="17" t="s">
        <v>43</v>
      </c>
      <c r="AC654" s="17" t="s">
        <v>12438</v>
      </c>
      <c r="AD654" s="17" t="s">
        <v>43</v>
      </c>
      <c r="AE654" s="17">
        <v>1.67</v>
      </c>
      <c r="AF654" s="17" t="s">
        <v>43</v>
      </c>
      <c r="AG654" s="17"/>
      <c r="AH654" s="17"/>
      <c r="AI654" s="17"/>
      <c r="AJ654" s="17" t="s">
        <v>43</v>
      </c>
      <c r="AK654" s="17"/>
      <c r="AL654" s="17"/>
      <c r="AM654" s="17"/>
      <c r="AN654" s="17" t="s">
        <v>3003</v>
      </c>
      <c r="AO654" s="5"/>
    </row>
    <row r="655" spans="1:41" ht="39" x14ac:dyDescent="0.25">
      <c r="A655" s="17">
        <v>1011956</v>
      </c>
      <c r="B655" s="17">
        <v>615</v>
      </c>
      <c r="C655" s="17" t="s">
        <v>3004</v>
      </c>
      <c r="D655" s="17" t="s">
        <v>2999</v>
      </c>
      <c r="E655" s="17"/>
      <c r="F655" s="17" t="s">
        <v>3005</v>
      </c>
      <c r="G655" s="17" t="s">
        <v>2912</v>
      </c>
      <c r="H655" s="17" t="s">
        <v>2912</v>
      </c>
      <c r="I655" s="18" t="s">
        <v>10790</v>
      </c>
      <c r="J655" s="17">
        <v>42.029850000000003</v>
      </c>
      <c r="K655" s="17">
        <v>-93.919399999999996</v>
      </c>
      <c r="L655" s="34" t="s">
        <v>52</v>
      </c>
      <c r="M655" s="17" t="s">
        <v>40</v>
      </c>
      <c r="N655" s="17" t="s">
        <v>3006</v>
      </c>
      <c r="O655" s="17" t="s">
        <v>3006</v>
      </c>
      <c r="P655" s="17">
        <v>1970</v>
      </c>
      <c r="Q655" s="17">
        <v>2034</v>
      </c>
      <c r="R655" s="17" t="s">
        <v>51</v>
      </c>
      <c r="S655" s="17">
        <v>53.7</v>
      </c>
      <c r="T655" s="17"/>
      <c r="U655" s="17">
        <v>55</v>
      </c>
      <c r="V655" s="17"/>
      <c r="W655" s="19">
        <v>2733098</v>
      </c>
      <c r="X655" s="19">
        <v>2008149</v>
      </c>
      <c r="Y655" s="17">
        <v>2019</v>
      </c>
      <c r="Z655" s="19">
        <v>96345</v>
      </c>
      <c r="AA655" s="17">
        <v>2019</v>
      </c>
      <c r="AB655" s="17" t="s">
        <v>52</v>
      </c>
      <c r="AC655" s="17" t="s">
        <v>12445</v>
      </c>
      <c r="AD655" s="17" t="s">
        <v>43</v>
      </c>
      <c r="AE655" s="17"/>
      <c r="AF655" s="17" t="s">
        <v>43</v>
      </c>
      <c r="AG655" s="17"/>
      <c r="AH655" s="17"/>
      <c r="AI655" s="17"/>
      <c r="AJ655" s="17" t="s">
        <v>43</v>
      </c>
      <c r="AK655" s="17"/>
      <c r="AL655" s="17"/>
      <c r="AM655" s="17"/>
      <c r="AN655" s="17"/>
      <c r="AO655" s="5"/>
    </row>
    <row r="656" spans="1:41" ht="51.75" x14ac:dyDescent="0.25">
      <c r="A656" s="17">
        <v>1006036</v>
      </c>
      <c r="B656" s="17">
        <v>11701</v>
      </c>
      <c r="C656" s="17" t="s">
        <v>3007</v>
      </c>
      <c r="D656" s="17" t="s">
        <v>2999</v>
      </c>
      <c r="E656" s="17"/>
      <c r="F656" s="17" t="s">
        <v>3008</v>
      </c>
      <c r="G656" s="17" t="s">
        <v>1994</v>
      </c>
      <c r="H656" s="17" t="s">
        <v>1994</v>
      </c>
      <c r="I656" s="18" t="s">
        <v>10791</v>
      </c>
      <c r="J656" s="17">
        <v>42.071269999999998</v>
      </c>
      <c r="K656" s="17">
        <v>-94.906009999999995</v>
      </c>
      <c r="L656" s="34" t="s">
        <v>43</v>
      </c>
      <c r="M656" s="17" t="s">
        <v>40</v>
      </c>
      <c r="N656" s="17" t="s">
        <v>3009</v>
      </c>
      <c r="O656" s="17" t="s">
        <v>3009</v>
      </c>
      <c r="P656" s="17">
        <v>1973</v>
      </c>
      <c r="Q656" s="17">
        <v>2034</v>
      </c>
      <c r="R656" s="17" t="s">
        <v>51</v>
      </c>
      <c r="S656" s="17">
        <v>40</v>
      </c>
      <c r="T656" s="17"/>
      <c r="U656" s="17"/>
      <c r="V656" s="17"/>
      <c r="W656" s="19">
        <v>2506144</v>
      </c>
      <c r="X656" s="19">
        <v>1409734</v>
      </c>
      <c r="Y656" s="17">
        <v>2019</v>
      </c>
      <c r="Z656" s="19">
        <v>80013</v>
      </c>
      <c r="AA656" s="17">
        <v>2019</v>
      </c>
      <c r="AB656" s="17" t="s">
        <v>52</v>
      </c>
      <c r="AC656" s="17" t="s">
        <v>12440</v>
      </c>
      <c r="AD656" s="17" t="s">
        <v>43</v>
      </c>
      <c r="AE656" s="17">
        <v>0.41599999999999998</v>
      </c>
      <c r="AF656" s="17" t="s">
        <v>43</v>
      </c>
      <c r="AG656" s="17"/>
      <c r="AH656" s="17"/>
      <c r="AI656" s="17"/>
      <c r="AJ656" s="17" t="s">
        <v>43</v>
      </c>
      <c r="AK656" s="17"/>
      <c r="AL656" s="17"/>
      <c r="AM656" s="17"/>
      <c r="AN656" s="17"/>
      <c r="AO656" s="5"/>
    </row>
    <row r="657" spans="1:41" ht="26.25" x14ac:dyDescent="0.25">
      <c r="A657" s="17"/>
      <c r="B657" s="17">
        <v>21156</v>
      </c>
      <c r="C657" s="17" t="s">
        <v>12765</v>
      </c>
      <c r="D657" s="17" t="s">
        <v>2999</v>
      </c>
      <c r="E657" s="17"/>
      <c r="F657" s="17" t="s">
        <v>12766</v>
      </c>
      <c r="G657" s="17" t="s">
        <v>4747</v>
      </c>
      <c r="H657" s="17" t="s">
        <v>2917</v>
      </c>
      <c r="I657" s="18" t="s">
        <v>12767</v>
      </c>
      <c r="J657" s="17">
        <v>41.378590000000003</v>
      </c>
      <c r="K657" s="17">
        <v>-94.927880000000002</v>
      </c>
      <c r="L657" s="34" t="s">
        <v>43</v>
      </c>
      <c r="M657" s="17" t="s">
        <v>40</v>
      </c>
      <c r="N657" s="17" t="s">
        <v>12768</v>
      </c>
      <c r="O657" s="17"/>
      <c r="P657" s="17"/>
      <c r="Q657" s="17"/>
      <c r="R657" s="17" t="s">
        <v>51</v>
      </c>
      <c r="S657" s="17"/>
      <c r="T657" s="17"/>
      <c r="U657" s="17"/>
      <c r="V657" s="17"/>
      <c r="W657" s="19">
        <v>719777</v>
      </c>
      <c r="X657" s="19"/>
      <c r="Y657" s="17"/>
      <c r="Z657" s="19">
        <v>8720</v>
      </c>
      <c r="AA657" s="17">
        <v>2015</v>
      </c>
      <c r="AB657" s="17" t="s">
        <v>60</v>
      </c>
      <c r="AC657" s="17" t="s">
        <v>12438</v>
      </c>
      <c r="AD657" s="17" t="s">
        <v>43</v>
      </c>
      <c r="AE657" s="17"/>
      <c r="AF657" s="17" t="s">
        <v>60</v>
      </c>
      <c r="AG657" s="17"/>
      <c r="AH657" s="17"/>
      <c r="AI657" s="17"/>
      <c r="AJ657" s="17" t="s">
        <v>60</v>
      </c>
      <c r="AK657" s="17"/>
      <c r="AL657" s="17"/>
      <c r="AM657" s="17"/>
      <c r="AN657" s="17"/>
      <c r="AO657" s="5"/>
    </row>
    <row r="658" spans="1:41" ht="39" x14ac:dyDescent="0.25">
      <c r="A658" s="17">
        <v>1001766</v>
      </c>
      <c r="B658" s="17">
        <v>632</v>
      </c>
      <c r="C658" s="17" t="s">
        <v>3010</v>
      </c>
      <c r="D658" s="17" t="s">
        <v>2999</v>
      </c>
      <c r="E658" s="17" t="s">
        <v>8619</v>
      </c>
      <c r="F658" s="17" t="s">
        <v>3011</v>
      </c>
      <c r="G658" s="17" t="s">
        <v>3012</v>
      </c>
      <c r="H658" s="17" t="s">
        <v>3013</v>
      </c>
      <c r="I658" s="18" t="s">
        <v>10792</v>
      </c>
      <c r="J658" s="17">
        <v>41.964689999999997</v>
      </c>
      <c r="K658" s="17">
        <v>-91.651929999999993</v>
      </c>
      <c r="L658" s="34" t="s">
        <v>52</v>
      </c>
      <c r="M658" s="17" t="s">
        <v>40</v>
      </c>
      <c r="N658" s="17" t="s">
        <v>3014</v>
      </c>
      <c r="O658" s="17" t="s">
        <v>3014</v>
      </c>
      <c r="P658" s="17">
        <v>1965</v>
      </c>
      <c r="Q658" s="17">
        <v>2012</v>
      </c>
      <c r="R658" s="17" t="s">
        <v>42</v>
      </c>
      <c r="S658" s="17">
        <v>80</v>
      </c>
      <c r="T658" s="17">
        <v>73.8</v>
      </c>
      <c r="U658" s="17">
        <v>80</v>
      </c>
      <c r="V658" s="17">
        <v>80</v>
      </c>
      <c r="W658" s="19">
        <v>4000000</v>
      </c>
      <c r="X658" s="19">
        <v>3800000</v>
      </c>
      <c r="Y658" s="17">
        <v>2001</v>
      </c>
      <c r="Z658" s="19">
        <v>150000</v>
      </c>
      <c r="AA658" s="17">
        <v>2001</v>
      </c>
      <c r="AB658" s="17" t="s">
        <v>43</v>
      </c>
      <c r="AC658" s="17" t="s">
        <v>12438</v>
      </c>
      <c r="AD658" s="17" t="s">
        <v>43</v>
      </c>
      <c r="AE658" s="17">
        <v>1.87</v>
      </c>
      <c r="AF658" s="17" t="s">
        <v>52</v>
      </c>
      <c r="AG658" s="17">
        <v>0.71</v>
      </c>
      <c r="AH658" s="17">
        <v>2019</v>
      </c>
      <c r="AI658" s="17">
        <v>49.5</v>
      </c>
      <c r="AJ658" s="17" t="s">
        <v>52</v>
      </c>
      <c r="AK658" s="17"/>
      <c r="AL658" s="17">
        <v>0.71</v>
      </c>
      <c r="AM658" s="17">
        <v>2019</v>
      </c>
      <c r="AN658" s="17" t="s">
        <v>8620</v>
      </c>
      <c r="AO658" s="5"/>
    </row>
    <row r="659" spans="1:41" ht="39" x14ac:dyDescent="0.25">
      <c r="A659" s="17">
        <v>1001949</v>
      </c>
      <c r="B659" s="17">
        <v>631</v>
      </c>
      <c r="C659" s="17" t="s">
        <v>3015</v>
      </c>
      <c r="D659" s="17" t="s">
        <v>2999</v>
      </c>
      <c r="E659" s="17" t="s">
        <v>3016</v>
      </c>
      <c r="F659" s="17" t="s">
        <v>3017</v>
      </c>
      <c r="G659" s="17" t="s">
        <v>1690</v>
      </c>
      <c r="H659" s="17" t="s">
        <v>3013</v>
      </c>
      <c r="I659" s="18" t="s">
        <v>10793</v>
      </c>
      <c r="J659" s="17">
        <v>42.093710000000002</v>
      </c>
      <c r="K659" s="17">
        <v>-91.55547</v>
      </c>
      <c r="L659" s="34" t="s">
        <v>52</v>
      </c>
      <c r="M659" s="17" t="s">
        <v>40</v>
      </c>
      <c r="N659" s="17" t="s">
        <v>3014</v>
      </c>
      <c r="O659" s="17" t="s">
        <v>3014</v>
      </c>
      <c r="P659" s="17">
        <v>1972</v>
      </c>
      <c r="Q659" s="17">
        <v>2042</v>
      </c>
      <c r="R659" s="17" t="s">
        <v>51</v>
      </c>
      <c r="S659" s="17">
        <v>75</v>
      </c>
      <c r="T659" s="17">
        <v>62.4</v>
      </c>
      <c r="U659" s="17">
        <v>35</v>
      </c>
      <c r="V659" s="17"/>
      <c r="W659" s="19">
        <v>7467048</v>
      </c>
      <c r="X659" s="19">
        <v>3839886</v>
      </c>
      <c r="Y659" s="17">
        <v>2019</v>
      </c>
      <c r="Z659" s="19">
        <v>198035</v>
      </c>
      <c r="AA659" s="17">
        <v>2019</v>
      </c>
      <c r="AB659" s="17" t="s">
        <v>43</v>
      </c>
      <c r="AC659" s="17" t="s">
        <v>12438</v>
      </c>
      <c r="AD659" s="17" t="s">
        <v>43</v>
      </c>
      <c r="AE659" s="17">
        <v>1.1200000000000001</v>
      </c>
      <c r="AF659" s="17" t="s">
        <v>52</v>
      </c>
      <c r="AG659" s="17">
        <v>0.495</v>
      </c>
      <c r="AH659" s="17">
        <v>2019</v>
      </c>
      <c r="AI659" s="17">
        <v>55</v>
      </c>
      <c r="AJ659" s="17" t="s">
        <v>52</v>
      </c>
      <c r="AK659" s="17"/>
      <c r="AL659" s="17"/>
      <c r="AM659" s="17"/>
      <c r="AN659" s="17" t="s">
        <v>3018</v>
      </c>
      <c r="AO659" s="5"/>
    </row>
    <row r="660" spans="1:41" ht="26.25" x14ac:dyDescent="0.25">
      <c r="A660" s="17">
        <v>1007673</v>
      </c>
      <c r="B660" s="17">
        <v>623</v>
      </c>
      <c r="C660" s="17" t="s">
        <v>3019</v>
      </c>
      <c r="D660" s="17" t="s">
        <v>2999</v>
      </c>
      <c r="E660" s="17" t="s">
        <v>3020</v>
      </c>
      <c r="F660" s="17" t="s">
        <v>3021</v>
      </c>
      <c r="G660" s="17" t="s">
        <v>3022</v>
      </c>
      <c r="H660" s="17" t="s">
        <v>2742</v>
      </c>
      <c r="I660" s="18" t="s">
        <v>10794</v>
      </c>
      <c r="J660" s="17">
        <v>43.381999999999998</v>
      </c>
      <c r="K660" s="17">
        <v>-93.572000000000003</v>
      </c>
      <c r="L660" s="34" t="s">
        <v>43</v>
      </c>
      <c r="M660" s="17" t="s">
        <v>58</v>
      </c>
      <c r="N660" s="17" t="s">
        <v>50</v>
      </c>
      <c r="O660" s="17" t="s">
        <v>50</v>
      </c>
      <c r="P660" s="17">
        <v>1972</v>
      </c>
      <c r="Q660" s="17">
        <v>2152</v>
      </c>
      <c r="R660" s="17" t="s">
        <v>51</v>
      </c>
      <c r="S660" s="17"/>
      <c r="T660" s="17">
        <v>87.2</v>
      </c>
      <c r="U660" s="17">
        <v>30</v>
      </c>
      <c r="V660" s="17"/>
      <c r="W660" s="19">
        <v>41288026</v>
      </c>
      <c r="X660" s="19">
        <v>6107044</v>
      </c>
      <c r="Y660" s="17">
        <v>2019</v>
      </c>
      <c r="Z660" s="19">
        <v>166309</v>
      </c>
      <c r="AA660" s="17">
        <v>2019</v>
      </c>
      <c r="AB660" s="17" t="s">
        <v>43</v>
      </c>
      <c r="AC660" s="17" t="s">
        <v>12438</v>
      </c>
      <c r="AD660" s="17" t="s">
        <v>43</v>
      </c>
      <c r="AE660" s="17">
        <v>3.39</v>
      </c>
      <c r="AF660" s="17" t="s">
        <v>52</v>
      </c>
      <c r="AG660" s="17">
        <v>2.6</v>
      </c>
      <c r="AH660" s="17"/>
      <c r="AI660" s="17">
        <v>54.1</v>
      </c>
      <c r="AJ660" s="17" t="s">
        <v>52</v>
      </c>
      <c r="AK660" s="17">
        <v>1</v>
      </c>
      <c r="AL660" s="17">
        <v>0</v>
      </c>
      <c r="AM660" s="17"/>
      <c r="AN660" s="17" t="s">
        <v>8621</v>
      </c>
      <c r="AO660" s="5"/>
    </row>
    <row r="661" spans="1:41" ht="26.25" x14ac:dyDescent="0.25">
      <c r="A661" s="17"/>
      <c r="B661" s="17">
        <v>11662</v>
      </c>
      <c r="C661" s="17" t="s">
        <v>3023</v>
      </c>
      <c r="D661" s="17" t="s">
        <v>2999</v>
      </c>
      <c r="E661" s="17"/>
      <c r="F661" s="17" t="s">
        <v>3024</v>
      </c>
      <c r="G661" s="17" t="s">
        <v>201</v>
      </c>
      <c r="H661" s="17" t="s">
        <v>201</v>
      </c>
      <c r="I661" s="18" t="s">
        <v>10795</v>
      </c>
      <c r="J661" s="17">
        <v>42.734732999999999</v>
      </c>
      <c r="K661" s="17">
        <v>-95.524642</v>
      </c>
      <c r="L661" s="34" t="s">
        <v>43</v>
      </c>
      <c r="M661" s="17" t="s">
        <v>60</v>
      </c>
      <c r="N661" s="17"/>
      <c r="O661" s="17"/>
      <c r="P661" s="17"/>
      <c r="Q661" s="17">
        <v>2147</v>
      </c>
      <c r="R661" s="17" t="s">
        <v>51</v>
      </c>
      <c r="S661" s="17"/>
      <c r="T661" s="17"/>
      <c r="U661" s="17"/>
      <c r="V661" s="17"/>
      <c r="W661" s="19"/>
      <c r="X661" s="19"/>
      <c r="Y661" s="17"/>
      <c r="Z661" s="19">
        <v>26777</v>
      </c>
      <c r="AA661" s="17">
        <v>2008</v>
      </c>
      <c r="AB661" s="17" t="s">
        <v>60</v>
      </c>
      <c r="AC661" s="17" t="s">
        <v>12438</v>
      </c>
      <c r="AD661" s="17" t="s">
        <v>43</v>
      </c>
      <c r="AE661" s="17"/>
      <c r="AF661" s="17" t="s">
        <v>60</v>
      </c>
      <c r="AG661" s="17"/>
      <c r="AH661" s="17"/>
      <c r="AI661" s="17"/>
      <c r="AJ661" s="17" t="s">
        <v>60</v>
      </c>
      <c r="AK661" s="17"/>
      <c r="AL661" s="17"/>
      <c r="AM661" s="17"/>
      <c r="AN661" s="17"/>
      <c r="AO661" s="5"/>
    </row>
    <row r="662" spans="1:41" ht="51.75" x14ac:dyDescent="0.25">
      <c r="A662" s="17">
        <v>1003605</v>
      </c>
      <c r="B662" s="17">
        <v>633</v>
      </c>
      <c r="C662" s="17" t="s">
        <v>8622</v>
      </c>
      <c r="D662" s="17" t="s">
        <v>2999</v>
      </c>
      <c r="E662" s="17" t="s">
        <v>3067</v>
      </c>
      <c r="F662" s="17" t="s">
        <v>8623</v>
      </c>
      <c r="G662" s="17" t="s">
        <v>12488</v>
      </c>
      <c r="H662" s="17" t="s">
        <v>3068</v>
      </c>
      <c r="I662" s="18" t="s">
        <v>12489</v>
      </c>
      <c r="J662" s="17">
        <v>41.517299999999999</v>
      </c>
      <c r="K662" s="17">
        <v>-90.843000000000004</v>
      </c>
      <c r="L662" s="34" t="s">
        <v>43</v>
      </c>
      <c r="M662" s="17" t="s">
        <v>40</v>
      </c>
      <c r="N662" s="17" t="s">
        <v>3069</v>
      </c>
      <c r="O662" s="17" t="s">
        <v>3069</v>
      </c>
      <c r="P662" s="17">
        <v>1976</v>
      </c>
      <c r="Q662" s="17">
        <v>2032</v>
      </c>
      <c r="R662" s="17" t="s">
        <v>51</v>
      </c>
      <c r="S662" s="17"/>
      <c r="T662" s="17">
        <v>58.7</v>
      </c>
      <c r="U662" s="17"/>
      <c r="V662" s="17"/>
      <c r="W662" s="19">
        <v>2677419</v>
      </c>
      <c r="X662" s="19">
        <v>2178795</v>
      </c>
      <c r="Y662" s="17">
        <v>2019</v>
      </c>
      <c r="Z662" s="19">
        <v>42878</v>
      </c>
      <c r="AA662" s="17">
        <v>2019</v>
      </c>
      <c r="AB662" s="17" t="s">
        <v>43</v>
      </c>
      <c r="AC662" s="17" t="s">
        <v>12438</v>
      </c>
      <c r="AD662" s="17" t="s">
        <v>43</v>
      </c>
      <c r="AE662" s="17">
        <v>0.52600000000000002</v>
      </c>
      <c r="AF662" s="17" t="s">
        <v>43</v>
      </c>
      <c r="AG662" s="17"/>
      <c r="AH662" s="17"/>
      <c r="AI662" s="17"/>
      <c r="AJ662" s="17" t="s">
        <v>43</v>
      </c>
      <c r="AK662" s="17"/>
      <c r="AL662" s="17"/>
      <c r="AM662" s="17"/>
      <c r="AN662" s="17" t="s">
        <v>8199</v>
      </c>
      <c r="AO662" s="5"/>
    </row>
    <row r="663" spans="1:41" ht="39" x14ac:dyDescent="0.25">
      <c r="A663" s="17">
        <v>1002599</v>
      </c>
      <c r="B663" s="17">
        <v>616</v>
      </c>
      <c r="C663" s="17" t="s">
        <v>3025</v>
      </c>
      <c r="D663" s="17" t="s">
        <v>2999</v>
      </c>
      <c r="E663" s="17"/>
      <c r="F663" s="17" t="s">
        <v>3026</v>
      </c>
      <c r="G663" s="17" t="s">
        <v>2453</v>
      </c>
      <c r="H663" s="17" t="s">
        <v>2453</v>
      </c>
      <c r="I663" s="18" t="s">
        <v>10796</v>
      </c>
      <c r="J663" s="17">
        <v>41.859050000000003</v>
      </c>
      <c r="K663" s="17">
        <v>-90.258660000000006</v>
      </c>
      <c r="L663" s="34" t="s">
        <v>52</v>
      </c>
      <c r="M663" s="17" t="s">
        <v>40</v>
      </c>
      <c r="N663" s="17" t="s">
        <v>3027</v>
      </c>
      <c r="O663" s="17" t="s">
        <v>3027</v>
      </c>
      <c r="P663" s="17">
        <v>1974</v>
      </c>
      <c r="Q663" s="17">
        <v>2032</v>
      </c>
      <c r="R663" s="17" t="s">
        <v>51</v>
      </c>
      <c r="S663" s="17">
        <v>160</v>
      </c>
      <c r="T663" s="17">
        <v>79.400000000000006</v>
      </c>
      <c r="U663" s="17">
        <v>50</v>
      </c>
      <c r="V663" s="17"/>
      <c r="W663" s="19">
        <v>2548490</v>
      </c>
      <c r="X663" s="19">
        <v>1988447</v>
      </c>
      <c r="Y663" s="17">
        <v>2019</v>
      </c>
      <c r="Z663" s="19">
        <v>50320</v>
      </c>
      <c r="AA663" s="17">
        <v>2019</v>
      </c>
      <c r="AB663" s="17" t="s">
        <v>43</v>
      </c>
      <c r="AC663" s="17" t="s">
        <v>12438</v>
      </c>
      <c r="AD663" s="17" t="s">
        <v>43</v>
      </c>
      <c r="AE663" s="17">
        <v>0.49099999999999999</v>
      </c>
      <c r="AF663" s="17" t="s">
        <v>43</v>
      </c>
      <c r="AG663" s="17"/>
      <c r="AH663" s="17"/>
      <c r="AI663" s="17"/>
      <c r="AJ663" s="17" t="s">
        <v>43</v>
      </c>
      <c r="AK663" s="17"/>
      <c r="AL663" s="17"/>
      <c r="AM663" s="17"/>
      <c r="AN663" s="17"/>
      <c r="AO663" s="5"/>
    </row>
    <row r="664" spans="1:41" ht="51.75" x14ac:dyDescent="0.25">
      <c r="A664" s="17">
        <v>1002610</v>
      </c>
      <c r="B664" s="17">
        <v>617</v>
      </c>
      <c r="C664" s="17" t="s">
        <v>10031</v>
      </c>
      <c r="D664" s="17" t="s">
        <v>2999</v>
      </c>
      <c r="E664" s="17"/>
      <c r="F664" s="17" t="s">
        <v>3028</v>
      </c>
      <c r="G664" s="17" t="s">
        <v>3029</v>
      </c>
      <c r="H664" s="17" t="s">
        <v>3030</v>
      </c>
      <c r="I664" s="18" t="s">
        <v>10797</v>
      </c>
      <c r="J664" s="17">
        <v>40.848999999999997</v>
      </c>
      <c r="K664" s="17">
        <v>-91.195999999999998</v>
      </c>
      <c r="L664" s="34" t="s">
        <v>52</v>
      </c>
      <c r="M664" s="17" t="s">
        <v>40</v>
      </c>
      <c r="N664" s="17" t="s">
        <v>10032</v>
      </c>
      <c r="O664" s="17" t="s">
        <v>10032</v>
      </c>
      <c r="P664" s="17">
        <v>1964</v>
      </c>
      <c r="Q664" s="17">
        <v>2099</v>
      </c>
      <c r="R664" s="17" t="s">
        <v>51</v>
      </c>
      <c r="S664" s="17"/>
      <c r="T664" s="17">
        <v>62</v>
      </c>
      <c r="U664" s="17">
        <v>40</v>
      </c>
      <c r="V664" s="17"/>
      <c r="W664" s="19">
        <v>7199101</v>
      </c>
      <c r="X664" s="19">
        <v>2873010</v>
      </c>
      <c r="Y664" s="17">
        <v>2019</v>
      </c>
      <c r="Z664" s="19">
        <v>57691</v>
      </c>
      <c r="AA664" s="17">
        <v>2019</v>
      </c>
      <c r="AB664" s="17" t="s">
        <v>52</v>
      </c>
      <c r="AC664" s="17" t="s">
        <v>12445</v>
      </c>
      <c r="AD664" s="17" t="s">
        <v>43</v>
      </c>
      <c r="AE664" s="17"/>
      <c r="AF664" s="17" t="s">
        <v>52</v>
      </c>
      <c r="AG664" s="17">
        <v>0.14399999999999999</v>
      </c>
      <c r="AH664" s="17">
        <v>2014</v>
      </c>
      <c r="AI664" s="17">
        <v>43</v>
      </c>
      <c r="AJ664" s="17" t="s">
        <v>52</v>
      </c>
      <c r="AK664" s="17"/>
      <c r="AL664" s="17"/>
      <c r="AM664" s="17"/>
      <c r="AN664" s="17" t="s">
        <v>8624</v>
      </c>
      <c r="AO664" s="5"/>
    </row>
    <row r="665" spans="1:41" ht="39" x14ac:dyDescent="0.25">
      <c r="A665" s="17">
        <v>1007690</v>
      </c>
      <c r="B665" s="17">
        <v>618</v>
      </c>
      <c r="C665" s="17" t="s">
        <v>8625</v>
      </c>
      <c r="D665" s="17" t="s">
        <v>2999</v>
      </c>
      <c r="E665" s="17" t="s">
        <v>3031</v>
      </c>
      <c r="F665" s="17" t="s">
        <v>3032</v>
      </c>
      <c r="G665" s="17" t="s">
        <v>3033</v>
      </c>
      <c r="H665" s="17" t="s">
        <v>3034</v>
      </c>
      <c r="I665" s="18" t="s">
        <v>10798</v>
      </c>
      <c r="J665" s="17">
        <v>43.371780000000001</v>
      </c>
      <c r="K665" s="17">
        <v>-95.077330000000003</v>
      </c>
      <c r="L665" s="34" t="s">
        <v>43</v>
      </c>
      <c r="M665" s="17" t="s">
        <v>58</v>
      </c>
      <c r="N665" s="17" t="s">
        <v>50</v>
      </c>
      <c r="O665" s="17" t="s">
        <v>50</v>
      </c>
      <c r="P665" s="17">
        <v>1975</v>
      </c>
      <c r="Q665" s="17">
        <v>2169</v>
      </c>
      <c r="R665" s="17" t="s">
        <v>51</v>
      </c>
      <c r="S665" s="17">
        <v>78</v>
      </c>
      <c r="T665" s="17">
        <v>43.8</v>
      </c>
      <c r="U665" s="17"/>
      <c r="V665" s="17">
        <v>59</v>
      </c>
      <c r="W665" s="19">
        <v>6206855</v>
      </c>
      <c r="X665" s="19">
        <v>1907386</v>
      </c>
      <c r="Y665" s="17">
        <v>2019</v>
      </c>
      <c r="Z665" s="19">
        <v>30497</v>
      </c>
      <c r="AA665" s="17">
        <v>2019</v>
      </c>
      <c r="AB665" s="17" t="s">
        <v>43</v>
      </c>
      <c r="AC665" s="17" t="s">
        <v>12438</v>
      </c>
      <c r="AD665" s="17" t="s">
        <v>43</v>
      </c>
      <c r="AE665" s="17">
        <v>2.16</v>
      </c>
      <c r="AF665" s="17" t="s">
        <v>52</v>
      </c>
      <c r="AG665" s="17">
        <v>0.7</v>
      </c>
      <c r="AH665" s="17">
        <v>2019</v>
      </c>
      <c r="AI665" s="17">
        <v>48.8</v>
      </c>
      <c r="AJ665" s="17" t="s">
        <v>52</v>
      </c>
      <c r="AK665" s="17">
        <v>1</v>
      </c>
      <c r="AL665" s="17">
        <v>0.7</v>
      </c>
      <c r="AM665" s="17">
        <v>2019</v>
      </c>
      <c r="AN665" s="17" t="s">
        <v>8626</v>
      </c>
      <c r="AO665" s="5"/>
    </row>
    <row r="666" spans="1:41" ht="51.75" x14ac:dyDescent="0.25">
      <c r="A666" s="17">
        <v>1000473</v>
      </c>
      <c r="B666" s="17">
        <v>619</v>
      </c>
      <c r="C666" s="17" t="s">
        <v>3035</v>
      </c>
      <c r="D666" s="17" t="s">
        <v>2999</v>
      </c>
      <c r="E666" s="17"/>
      <c r="F666" s="17" t="s">
        <v>3036</v>
      </c>
      <c r="G666" s="17" t="s">
        <v>3037</v>
      </c>
      <c r="H666" s="17" t="s">
        <v>3037</v>
      </c>
      <c r="I666" s="18" t="s">
        <v>10799</v>
      </c>
      <c r="J666" s="17">
        <v>42.455010000000001</v>
      </c>
      <c r="K666" s="17">
        <v>-90.776859999999999</v>
      </c>
      <c r="L666" s="34" t="s">
        <v>52</v>
      </c>
      <c r="M666" s="17" t="s">
        <v>40</v>
      </c>
      <c r="N666" s="17" t="s">
        <v>3038</v>
      </c>
      <c r="O666" s="17" t="s">
        <v>10033</v>
      </c>
      <c r="P666" s="17">
        <v>1976</v>
      </c>
      <c r="Q666" s="17">
        <v>2053</v>
      </c>
      <c r="R666" s="17" t="s">
        <v>51</v>
      </c>
      <c r="S666" s="17">
        <v>75</v>
      </c>
      <c r="T666" s="17">
        <v>71.099999999999994</v>
      </c>
      <c r="U666" s="17">
        <v>70</v>
      </c>
      <c r="V666" s="17"/>
      <c r="W666" s="19">
        <v>7136650</v>
      </c>
      <c r="X666" s="19">
        <v>3881276</v>
      </c>
      <c r="Y666" s="17">
        <v>2019</v>
      </c>
      <c r="Z666" s="19">
        <v>151364</v>
      </c>
      <c r="AA666" s="17">
        <v>2019</v>
      </c>
      <c r="AB666" s="17" t="s">
        <v>43</v>
      </c>
      <c r="AC666" s="17" t="s">
        <v>12438</v>
      </c>
      <c r="AD666" s="17" t="s">
        <v>43</v>
      </c>
      <c r="AE666" s="17">
        <v>1.01</v>
      </c>
      <c r="AF666" s="17" t="s">
        <v>52</v>
      </c>
      <c r="AG666" s="17">
        <v>0.57199999999999995</v>
      </c>
      <c r="AH666" s="17">
        <v>2018</v>
      </c>
      <c r="AI666" s="17">
        <v>34.6</v>
      </c>
      <c r="AJ666" s="17" t="s">
        <v>52</v>
      </c>
      <c r="AK666" s="17">
        <v>1</v>
      </c>
      <c r="AL666" s="17">
        <v>0.57199999999999995</v>
      </c>
      <c r="AM666" s="17">
        <v>2018</v>
      </c>
      <c r="AN666" s="17" t="s">
        <v>10034</v>
      </c>
      <c r="AO666" s="5"/>
    </row>
    <row r="667" spans="1:41" ht="51.75" x14ac:dyDescent="0.25">
      <c r="A667" s="17">
        <v>1001102</v>
      </c>
      <c r="B667" s="17">
        <v>2092</v>
      </c>
      <c r="C667" s="17" t="s">
        <v>2052</v>
      </c>
      <c r="D667" s="17" t="s">
        <v>2999</v>
      </c>
      <c r="E667" s="17"/>
      <c r="F667" s="17" t="s">
        <v>3039</v>
      </c>
      <c r="G667" s="17" t="s">
        <v>2054</v>
      </c>
      <c r="H667" s="17" t="s">
        <v>2054</v>
      </c>
      <c r="I667" s="18" t="s">
        <v>10800</v>
      </c>
      <c r="J667" s="17">
        <v>42.82</v>
      </c>
      <c r="K667" s="17">
        <v>-91.792000000000002</v>
      </c>
      <c r="L667" s="34" t="s">
        <v>43</v>
      </c>
      <c r="M667" s="17" t="s">
        <v>40</v>
      </c>
      <c r="N667" s="17" t="s">
        <v>3040</v>
      </c>
      <c r="O667" s="17"/>
      <c r="P667" s="17">
        <v>1983</v>
      </c>
      <c r="Q667" s="17">
        <v>2009</v>
      </c>
      <c r="R667" s="17" t="s">
        <v>42</v>
      </c>
      <c r="S667" s="17"/>
      <c r="T667" s="17">
        <v>18.5</v>
      </c>
      <c r="U667" s="17">
        <v>40</v>
      </c>
      <c r="V667" s="17"/>
      <c r="W667" s="19"/>
      <c r="X667" s="19">
        <v>275484</v>
      </c>
      <c r="Y667" s="17">
        <v>2001</v>
      </c>
      <c r="Z667" s="19">
        <v>10614</v>
      </c>
      <c r="AA667" s="17">
        <v>2008</v>
      </c>
      <c r="AB667" s="17" t="s">
        <v>60</v>
      </c>
      <c r="AC667" s="17" t="s">
        <v>12438</v>
      </c>
      <c r="AD667" s="17" t="s">
        <v>43</v>
      </c>
      <c r="AE667" s="17">
        <v>0.11700000000000001</v>
      </c>
      <c r="AF667" s="17" t="s">
        <v>43</v>
      </c>
      <c r="AG667" s="17"/>
      <c r="AH667" s="17"/>
      <c r="AI667" s="17"/>
      <c r="AJ667" s="17" t="s">
        <v>43</v>
      </c>
      <c r="AK667" s="17"/>
      <c r="AL667" s="17"/>
      <c r="AM667" s="17"/>
      <c r="AN667" s="17" t="s">
        <v>8199</v>
      </c>
      <c r="AO667" s="5"/>
    </row>
    <row r="668" spans="1:41" ht="77.25" x14ac:dyDescent="0.25">
      <c r="A668" s="17"/>
      <c r="B668" s="17">
        <v>21157</v>
      </c>
      <c r="C668" s="17" t="s">
        <v>12769</v>
      </c>
      <c r="D668" s="17" t="s">
        <v>2999</v>
      </c>
      <c r="E668" s="17" t="s">
        <v>12770</v>
      </c>
      <c r="F668" s="17" t="s">
        <v>12771</v>
      </c>
      <c r="G668" s="17" t="s">
        <v>12772</v>
      </c>
      <c r="H668" s="17" t="s">
        <v>3186</v>
      </c>
      <c r="I668" s="18" t="s">
        <v>12773</v>
      </c>
      <c r="J668" s="17">
        <v>43.236747000000001</v>
      </c>
      <c r="K668" s="17">
        <v>-92.560748000000004</v>
      </c>
      <c r="L668" s="34" t="s">
        <v>43</v>
      </c>
      <c r="M668" s="17" t="s">
        <v>40</v>
      </c>
      <c r="N668" s="17" t="s">
        <v>12774</v>
      </c>
      <c r="O668" s="17"/>
      <c r="P668" s="17">
        <v>1973</v>
      </c>
      <c r="Q668" s="17"/>
      <c r="R668" s="17" t="s">
        <v>51</v>
      </c>
      <c r="S668" s="17"/>
      <c r="T668" s="17"/>
      <c r="U668" s="17"/>
      <c r="V668" s="17"/>
      <c r="W668" s="19">
        <v>2199488</v>
      </c>
      <c r="X668" s="19"/>
      <c r="Y668" s="17"/>
      <c r="Z668" s="19">
        <v>23663</v>
      </c>
      <c r="AA668" s="17">
        <v>2015</v>
      </c>
      <c r="AB668" s="17" t="s">
        <v>60</v>
      </c>
      <c r="AC668" s="17" t="s">
        <v>12438</v>
      </c>
      <c r="AD668" s="17" t="s">
        <v>43</v>
      </c>
      <c r="AE668" s="17"/>
      <c r="AF668" s="17" t="s">
        <v>60</v>
      </c>
      <c r="AG668" s="17"/>
      <c r="AH668" s="17"/>
      <c r="AI668" s="17"/>
      <c r="AJ668" s="17" t="s">
        <v>60</v>
      </c>
      <c r="AK668" s="17"/>
      <c r="AL668" s="17"/>
      <c r="AM668" s="17"/>
      <c r="AN668" s="17"/>
      <c r="AO668" s="5"/>
    </row>
    <row r="669" spans="1:41" ht="39" x14ac:dyDescent="0.25">
      <c r="A669" s="17"/>
      <c r="B669" s="17">
        <v>21158</v>
      </c>
      <c r="C669" s="17" t="s">
        <v>12775</v>
      </c>
      <c r="D669" s="17" t="s">
        <v>2999</v>
      </c>
      <c r="E669" s="17"/>
      <c r="F669" s="17" t="s">
        <v>12776</v>
      </c>
      <c r="G669" s="17" t="s">
        <v>11369</v>
      </c>
      <c r="H669" s="17" t="s">
        <v>1358</v>
      </c>
      <c r="I669" s="18" t="s">
        <v>12777</v>
      </c>
      <c r="J669" s="17">
        <v>40.690488999999999</v>
      </c>
      <c r="K669" s="17">
        <v>-95.642340000000004</v>
      </c>
      <c r="L669" s="34" t="s">
        <v>43</v>
      </c>
      <c r="M669" s="17" t="s">
        <v>40</v>
      </c>
      <c r="N669" s="17" t="s">
        <v>12778</v>
      </c>
      <c r="O669" s="17"/>
      <c r="P669" s="17"/>
      <c r="Q669" s="17"/>
      <c r="R669" s="17" t="s">
        <v>51</v>
      </c>
      <c r="S669" s="17"/>
      <c r="T669" s="17"/>
      <c r="U669" s="17"/>
      <c r="V669" s="17"/>
      <c r="W669" s="19">
        <v>289645</v>
      </c>
      <c r="X669" s="19"/>
      <c r="Y669" s="17"/>
      <c r="Z669" s="19">
        <v>5301</v>
      </c>
      <c r="AA669" s="17">
        <v>2015</v>
      </c>
      <c r="AB669" s="17" t="s">
        <v>60</v>
      </c>
      <c r="AC669" s="17" t="s">
        <v>12438</v>
      </c>
      <c r="AD669" s="17" t="s">
        <v>43</v>
      </c>
      <c r="AE669" s="17"/>
      <c r="AF669" s="17" t="s">
        <v>60</v>
      </c>
      <c r="AG669" s="17"/>
      <c r="AH669" s="17"/>
      <c r="AI669" s="17"/>
      <c r="AJ669" s="17" t="s">
        <v>60</v>
      </c>
      <c r="AK669" s="17"/>
      <c r="AL669" s="17"/>
      <c r="AM669" s="17"/>
      <c r="AN669" s="17"/>
      <c r="AO669" s="5"/>
    </row>
    <row r="670" spans="1:41" ht="51.75" x14ac:dyDescent="0.25">
      <c r="A670" s="17">
        <v>1006153</v>
      </c>
      <c r="B670" s="17">
        <v>630</v>
      </c>
      <c r="C670" s="17" t="s">
        <v>3043</v>
      </c>
      <c r="D670" s="17" t="s">
        <v>2999</v>
      </c>
      <c r="E670" s="17"/>
      <c r="F670" s="17" t="s">
        <v>3044</v>
      </c>
      <c r="G670" s="17" t="s">
        <v>3045</v>
      </c>
      <c r="H670" s="17" t="s">
        <v>164</v>
      </c>
      <c r="I670" s="18" t="s">
        <v>10801</v>
      </c>
      <c r="J670" s="17">
        <v>40.655999999999999</v>
      </c>
      <c r="K670" s="17">
        <v>-91.3095</v>
      </c>
      <c r="L670" s="34" t="s">
        <v>52</v>
      </c>
      <c r="M670" s="17" t="s">
        <v>40</v>
      </c>
      <c r="N670" s="17" t="s">
        <v>8627</v>
      </c>
      <c r="O670" s="17" t="s">
        <v>8627</v>
      </c>
      <c r="P670" s="17">
        <v>1984</v>
      </c>
      <c r="Q670" s="17">
        <v>2030</v>
      </c>
      <c r="R670" s="17" t="s">
        <v>51</v>
      </c>
      <c r="S670" s="17">
        <v>127</v>
      </c>
      <c r="T670" s="17">
        <v>44.5</v>
      </c>
      <c r="U670" s="17"/>
      <c r="V670" s="17"/>
      <c r="W670" s="19">
        <v>2726803</v>
      </c>
      <c r="X670" s="19">
        <v>1988038</v>
      </c>
      <c r="Y670" s="17">
        <v>2019</v>
      </c>
      <c r="Z670" s="19">
        <v>78755</v>
      </c>
      <c r="AA670" s="17">
        <v>2019</v>
      </c>
      <c r="AB670" s="17" t="s">
        <v>43</v>
      </c>
      <c r="AC670" s="17" t="s">
        <v>12438</v>
      </c>
      <c r="AD670" s="17" t="s">
        <v>43</v>
      </c>
      <c r="AE670" s="17">
        <v>0.60399999999999998</v>
      </c>
      <c r="AF670" s="17" t="s">
        <v>43</v>
      </c>
      <c r="AG670" s="17"/>
      <c r="AH670" s="17"/>
      <c r="AI670" s="17"/>
      <c r="AJ670" s="17" t="s">
        <v>43</v>
      </c>
      <c r="AK670" s="17"/>
      <c r="AL670" s="17"/>
      <c r="AM670" s="17"/>
      <c r="AN670" s="17" t="s">
        <v>8199</v>
      </c>
      <c r="AO670" s="5"/>
    </row>
    <row r="671" spans="1:41" ht="39" x14ac:dyDescent="0.25">
      <c r="A671" s="17"/>
      <c r="B671" s="17">
        <v>21159</v>
      </c>
      <c r="C671" s="17" t="s">
        <v>12779</v>
      </c>
      <c r="D671" s="17" t="s">
        <v>2999</v>
      </c>
      <c r="E671" s="17"/>
      <c r="F671" s="17" t="s">
        <v>12780</v>
      </c>
      <c r="G671" s="17" t="s">
        <v>3355</v>
      </c>
      <c r="H671" s="17" t="s">
        <v>3999</v>
      </c>
      <c r="I671" s="18" t="s">
        <v>12781</v>
      </c>
      <c r="J671" s="17">
        <v>41.640811999999997</v>
      </c>
      <c r="K671" s="17">
        <v>-95.76831</v>
      </c>
      <c r="L671" s="34" t="s">
        <v>43</v>
      </c>
      <c r="M671" s="17" t="s">
        <v>40</v>
      </c>
      <c r="N671" s="17" t="s">
        <v>12782</v>
      </c>
      <c r="O671" s="17"/>
      <c r="P671" s="17"/>
      <c r="Q671" s="17"/>
      <c r="R671" s="17" t="s">
        <v>51</v>
      </c>
      <c r="S671" s="17"/>
      <c r="T671" s="17"/>
      <c r="U671" s="17"/>
      <c r="V671" s="17"/>
      <c r="W671" s="19">
        <v>987603</v>
      </c>
      <c r="X671" s="19"/>
      <c r="Y671" s="17"/>
      <c r="Z671" s="19">
        <v>15386</v>
      </c>
      <c r="AA671" s="17">
        <v>2015</v>
      </c>
      <c r="AB671" s="17" t="s">
        <v>60</v>
      </c>
      <c r="AC671" s="17" t="s">
        <v>12438</v>
      </c>
      <c r="AD671" s="17" t="s">
        <v>43</v>
      </c>
      <c r="AE671" s="17"/>
      <c r="AF671" s="17" t="s">
        <v>60</v>
      </c>
      <c r="AG671" s="17"/>
      <c r="AH671" s="17"/>
      <c r="AI671" s="17"/>
      <c r="AJ671" s="17" t="s">
        <v>60</v>
      </c>
      <c r="AK671" s="17"/>
      <c r="AL671" s="17"/>
      <c r="AM671" s="17"/>
      <c r="AN671" s="17"/>
      <c r="AO671" s="5"/>
    </row>
    <row r="672" spans="1:41" ht="39" x14ac:dyDescent="0.25">
      <c r="A672" s="17">
        <v>1003812</v>
      </c>
      <c r="B672" s="17">
        <v>10300</v>
      </c>
      <c r="C672" s="17" t="s">
        <v>8628</v>
      </c>
      <c r="D672" s="17" t="s">
        <v>2999</v>
      </c>
      <c r="E672" s="17" t="s">
        <v>3046</v>
      </c>
      <c r="F672" s="17" t="s">
        <v>3047</v>
      </c>
      <c r="G672" s="17" t="s">
        <v>3048</v>
      </c>
      <c r="H672" s="17" t="s">
        <v>3049</v>
      </c>
      <c r="I672" s="18" t="s">
        <v>10802</v>
      </c>
      <c r="J672" s="17">
        <v>41.645000000000003</v>
      </c>
      <c r="K672" s="17">
        <v>-91.623999999999995</v>
      </c>
      <c r="L672" s="34" t="s">
        <v>52</v>
      </c>
      <c r="M672" s="17" t="s">
        <v>40</v>
      </c>
      <c r="N672" s="17" t="s">
        <v>3050</v>
      </c>
      <c r="O672" s="17"/>
      <c r="P672" s="17">
        <v>1972</v>
      </c>
      <c r="Q672" s="17">
        <v>2040</v>
      </c>
      <c r="R672" s="17" t="s">
        <v>51</v>
      </c>
      <c r="S672" s="17">
        <v>140</v>
      </c>
      <c r="T672" s="17">
        <v>137.4</v>
      </c>
      <c r="U672" s="17"/>
      <c r="V672" s="17">
        <v>100</v>
      </c>
      <c r="W672" s="19">
        <v>7894893</v>
      </c>
      <c r="X672" s="19">
        <v>4543514</v>
      </c>
      <c r="Y672" s="17">
        <v>2019</v>
      </c>
      <c r="Z672" s="19">
        <v>131580</v>
      </c>
      <c r="AA672" s="17">
        <v>2019</v>
      </c>
      <c r="AB672" s="17" t="s">
        <v>43</v>
      </c>
      <c r="AC672" s="17" t="s">
        <v>12438</v>
      </c>
      <c r="AD672" s="17" t="s">
        <v>43</v>
      </c>
      <c r="AE672" s="17">
        <v>1.29</v>
      </c>
      <c r="AF672" s="17" t="s">
        <v>52</v>
      </c>
      <c r="AG672" s="17">
        <v>1.244</v>
      </c>
      <c r="AH672" s="17">
        <v>2019</v>
      </c>
      <c r="AI672" s="17">
        <v>52</v>
      </c>
      <c r="AJ672" s="17" t="s">
        <v>52</v>
      </c>
      <c r="AK672" s="17">
        <v>1</v>
      </c>
      <c r="AL672" s="17">
        <v>1.244</v>
      </c>
      <c r="AM672" s="17">
        <v>2019</v>
      </c>
      <c r="AN672" s="17" t="s">
        <v>3051</v>
      </c>
      <c r="AO672" s="5"/>
    </row>
    <row r="673" spans="1:41" ht="77.25" x14ac:dyDescent="0.25">
      <c r="A673" s="17"/>
      <c r="B673" s="17">
        <v>21160</v>
      </c>
      <c r="C673" s="17" t="s">
        <v>12783</v>
      </c>
      <c r="D673" s="17" t="s">
        <v>2999</v>
      </c>
      <c r="E673" s="17"/>
      <c r="F673" s="17" t="s">
        <v>12784</v>
      </c>
      <c r="G673" s="17" t="s">
        <v>1886</v>
      </c>
      <c r="H673" s="17" t="s">
        <v>12785</v>
      </c>
      <c r="I673" s="18" t="s">
        <v>12786</v>
      </c>
      <c r="J673" s="17">
        <v>41.764875000000004</v>
      </c>
      <c r="K673" s="17">
        <v>-91.833059000000006</v>
      </c>
      <c r="L673" s="34" t="s">
        <v>43</v>
      </c>
      <c r="M673" s="17" t="s">
        <v>40</v>
      </c>
      <c r="N673" s="17" t="s">
        <v>12787</v>
      </c>
      <c r="O673" s="17"/>
      <c r="P673" s="17"/>
      <c r="Q673" s="17"/>
      <c r="R673" s="17" t="s">
        <v>51</v>
      </c>
      <c r="S673" s="17"/>
      <c r="T673" s="17"/>
      <c r="U673" s="17"/>
      <c r="V673" s="17"/>
      <c r="W673" s="19">
        <v>465035</v>
      </c>
      <c r="X673" s="19"/>
      <c r="Y673" s="17"/>
      <c r="Z673" s="19">
        <v>10261</v>
      </c>
      <c r="AA673" s="17">
        <v>2015</v>
      </c>
      <c r="AB673" s="17" t="s">
        <v>60</v>
      </c>
      <c r="AC673" s="17" t="s">
        <v>12438</v>
      </c>
      <c r="AD673" s="17" t="s">
        <v>43</v>
      </c>
      <c r="AE673" s="17"/>
      <c r="AF673" s="17" t="s">
        <v>60</v>
      </c>
      <c r="AG673" s="17"/>
      <c r="AH673" s="17"/>
      <c r="AI673" s="17"/>
      <c r="AJ673" s="17" t="s">
        <v>60</v>
      </c>
      <c r="AK673" s="17"/>
      <c r="AL673" s="17"/>
      <c r="AM673" s="17"/>
      <c r="AN673" s="17"/>
      <c r="AO673" s="5"/>
    </row>
    <row r="674" spans="1:41" ht="39" x14ac:dyDescent="0.25">
      <c r="A674" s="17">
        <v>1006749</v>
      </c>
      <c r="B674" s="17">
        <v>11601</v>
      </c>
      <c r="C674" s="17" t="s">
        <v>3052</v>
      </c>
      <c r="D674" s="17" t="s">
        <v>2999</v>
      </c>
      <c r="E674" s="17"/>
      <c r="F674" s="17" t="s">
        <v>3053</v>
      </c>
      <c r="G674" s="17" t="s">
        <v>3054</v>
      </c>
      <c r="H674" s="17" t="s">
        <v>3055</v>
      </c>
      <c r="I674" s="18" t="s">
        <v>10803</v>
      </c>
      <c r="J674" s="17">
        <v>43.125999999999998</v>
      </c>
      <c r="K674" s="17">
        <v>-93.300299999999993</v>
      </c>
      <c r="L674" s="34" t="s">
        <v>52</v>
      </c>
      <c r="M674" s="17" t="s">
        <v>40</v>
      </c>
      <c r="N674" s="17" t="s">
        <v>3052</v>
      </c>
      <c r="O674" s="17" t="s">
        <v>3052</v>
      </c>
      <c r="P674" s="17">
        <v>1971</v>
      </c>
      <c r="Q674" s="17">
        <v>2044</v>
      </c>
      <c r="R674" s="17" t="s">
        <v>51</v>
      </c>
      <c r="S674" s="17"/>
      <c r="T674" s="17">
        <v>93.1</v>
      </c>
      <c r="U674" s="17"/>
      <c r="V674" s="17"/>
      <c r="W674" s="19">
        <v>6508168</v>
      </c>
      <c r="X674" s="19">
        <v>3311442</v>
      </c>
      <c r="Y674" s="17">
        <v>2019</v>
      </c>
      <c r="Z674" s="19">
        <v>89340</v>
      </c>
      <c r="AA674" s="17">
        <v>2019</v>
      </c>
      <c r="AB674" s="17" t="s">
        <v>43</v>
      </c>
      <c r="AC674" s="17" t="s">
        <v>12440</v>
      </c>
      <c r="AD674" s="17" t="s">
        <v>43</v>
      </c>
      <c r="AE674" s="17">
        <v>0.95899999999999996</v>
      </c>
      <c r="AF674" s="17" t="s">
        <v>43</v>
      </c>
      <c r="AG674" s="17"/>
      <c r="AH674" s="17"/>
      <c r="AI674" s="17"/>
      <c r="AJ674" s="17" t="s">
        <v>43</v>
      </c>
      <c r="AK674" s="17"/>
      <c r="AL674" s="17"/>
      <c r="AM674" s="17"/>
      <c r="AN674" s="17" t="s">
        <v>1944</v>
      </c>
      <c r="AO674" s="5"/>
    </row>
    <row r="675" spans="1:41" ht="39" x14ac:dyDescent="0.25">
      <c r="A675" s="17">
        <v>1003990</v>
      </c>
      <c r="B675" s="17">
        <v>11781</v>
      </c>
      <c r="C675" s="17" t="s">
        <v>8629</v>
      </c>
      <c r="D675" s="17" t="s">
        <v>2999</v>
      </c>
      <c r="E675" s="17"/>
      <c r="F675" s="17" t="s">
        <v>3056</v>
      </c>
      <c r="G675" s="17" t="s">
        <v>3057</v>
      </c>
      <c r="H675" s="17" t="s">
        <v>3058</v>
      </c>
      <c r="I675" s="18" t="s">
        <v>10804</v>
      </c>
      <c r="J675" s="17">
        <v>41.021999999999998</v>
      </c>
      <c r="K675" s="17">
        <v>-95.638999999999996</v>
      </c>
      <c r="L675" s="34" t="s">
        <v>43</v>
      </c>
      <c r="M675" s="17" t="s">
        <v>58</v>
      </c>
      <c r="N675" s="17" t="s">
        <v>12490</v>
      </c>
      <c r="O675" s="17"/>
      <c r="P675" s="17">
        <v>1973</v>
      </c>
      <c r="Q675" s="17">
        <v>2056</v>
      </c>
      <c r="R675" s="17" t="s">
        <v>51</v>
      </c>
      <c r="S675" s="17">
        <v>52</v>
      </c>
      <c r="T675" s="17">
        <v>41.6</v>
      </c>
      <c r="U675" s="17">
        <v>200</v>
      </c>
      <c r="V675" s="17">
        <v>200</v>
      </c>
      <c r="W675" s="19">
        <v>15877375</v>
      </c>
      <c r="X675" s="19">
        <v>3537536</v>
      </c>
      <c r="Y675" s="17">
        <v>2019</v>
      </c>
      <c r="Z675" s="19">
        <v>411485</v>
      </c>
      <c r="AA675" s="17">
        <v>2019</v>
      </c>
      <c r="AB675" s="17" t="s">
        <v>52</v>
      </c>
      <c r="AC675" s="17" t="s">
        <v>12445</v>
      </c>
      <c r="AD675" s="17" t="s">
        <v>43</v>
      </c>
      <c r="AE675" s="17">
        <v>0.93300000000000005</v>
      </c>
      <c r="AF675" s="17" t="s">
        <v>43</v>
      </c>
      <c r="AG675" s="17"/>
      <c r="AH675" s="17"/>
      <c r="AI675" s="17"/>
      <c r="AJ675" s="17" t="s">
        <v>43</v>
      </c>
      <c r="AK675" s="17"/>
      <c r="AL675" s="17"/>
      <c r="AM675" s="17"/>
      <c r="AN675" s="17"/>
      <c r="AO675" s="5"/>
    </row>
    <row r="676" spans="1:41" ht="51.75" x14ac:dyDescent="0.25">
      <c r="A676" s="17"/>
      <c r="B676" s="17">
        <v>21161</v>
      </c>
      <c r="C676" s="17" t="s">
        <v>12788</v>
      </c>
      <c r="D676" s="17" t="s">
        <v>2999</v>
      </c>
      <c r="E676" s="17"/>
      <c r="F676" s="17" t="s">
        <v>12789</v>
      </c>
      <c r="G676" s="17" t="s">
        <v>12790</v>
      </c>
      <c r="H676" s="17" t="s">
        <v>12791</v>
      </c>
      <c r="I676" s="18" t="s">
        <v>12792</v>
      </c>
      <c r="J676" s="17">
        <v>41.224725999999997</v>
      </c>
      <c r="K676" s="17">
        <v>-92.647692000000006</v>
      </c>
      <c r="L676" s="34" t="s">
        <v>43</v>
      </c>
      <c r="M676" s="17" t="s">
        <v>40</v>
      </c>
      <c r="N676" s="17" t="s">
        <v>12793</v>
      </c>
      <c r="O676" s="17"/>
      <c r="P676" s="17"/>
      <c r="Q676" s="17"/>
      <c r="R676" s="17" t="s">
        <v>51</v>
      </c>
      <c r="S676" s="17"/>
      <c r="T676" s="17"/>
      <c r="U676" s="17"/>
      <c r="V676" s="17"/>
      <c r="W676" s="19">
        <v>927596</v>
      </c>
      <c r="X676" s="19"/>
      <c r="Y676" s="17"/>
      <c r="Z676" s="19">
        <v>36718</v>
      </c>
      <c r="AA676" s="17">
        <v>2015</v>
      </c>
      <c r="AB676" s="17" t="s">
        <v>60</v>
      </c>
      <c r="AC676" s="17" t="s">
        <v>12438</v>
      </c>
      <c r="AD676" s="17" t="s">
        <v>43</v>
      </c>
      <c r="AE676" s="17"/>
      <c r="AF676" s="17" t="s">
        <v>60</v>
      </c>
      <c r="AG676" s="17"/>
      <c r="AH676" s="17"/>
      <c r="AI676" s="17"/>
      <c r="AJ676" s="17" t="s">
        <v>60</v>
      </c>
      <c r="AK676" s="17"/>
      <c r="AL676" s="17"/>
      <c r="AM676" s="17"/>
      <c r="AN676" s="17"/>
      <c r="AO676" s="5"/>
    </row>
    <row r="677" spans="1:41" ht="51.75" x14ac:dyDescent="0.25">
      <c r="A677" s="17">
        <v>1010983</v>
      </c>
      <c r="B677" s="17">
        <v>626</v>
      </c>
      <c r="C677" s="17" t="s">
        <v>3061</v>
      </c>
      <c r="D677" s="17" t="s">
        <v>2999</v>
      </c>
      <c r="E677" s="17"/>
      <c r="F677" s="17" t="s">
        <v>3062</v>
      </c>
      <c r="G677" s="17" t="s">
        <v>3063</v>
      </c>
      <c r="H677" s="17" t="s">
        <v>97</v>
      </c>
      <c r="I677" s="18" t="s">
        <v>10805</v>
      </c>
      <c r="J677" s="17">
        <v>42.036000000000001</v>
      </c>
      <c r="K677" s="17">
        <v>-92.981999999999999</v>
      </c>
      <c r="L677" s="34" t="s">
        <v>43</v>
      </c>
      <c r="M677" s="17" t="s">
        <v>40</v>
      </c>
      <c r="N677" s="17" t="s">
        <v>3064</v>
      </c>
      <c r="O677" s="17" t="s">
        <v>3064</v>
      </c>
      <c r="P677" s="17">
        <v>1975</v>
      </c>
      <c r="Q677" s="17">
        <v>2027</v>
      </c>
      <c r="R677" s="17" t="s">
        <v>51</v>
      </c>
      <c r="S677" s="17">
        <v>72</v>
      </c>
      <c r="T677" s="17">
        <v>44</v>
      </c>
      <c r="U677" s="17">
        <v>140</v>
      </c>
      <c r="V677" s="17">
        <v>60</v>
      </c>
      <c r="W677" s="19">
        <v>1681930</v>
      </c>
      <c r="X677" s="19">
        <v>1237997</v>
      </c>
      <c r="Y677" s="17">
        <v>2019</v>
      </c>
      <c r="Z677" s="19">
        <v>65930</v>
      </c>
      <c r="AA677" s="17">
        <v>2019</v>
      </c>
      <c r="AB677" s="17" t="s">
        <v>52</v>
      </c>
      <c r="AC677" s="17" t="s">
        <v>12445</v>
      </c>
      <c r="AD677" s="17" t="s">
        <v>43</v>
      </c>
      <c r="AE677" s="17"/>
      <c r="AF677" s="17" t="s">
        <v>43</v>
      </c>
      <c r="AG677" s="17"/>
      <c r="AH677" s="17"/>
      <c r="AI677" s="17"/>
      <c r="AJ677" s="17" t="s">
        <v>43</v>
      </c>
      <c r="AK677" s="17"/>
      <c r="AL677" s="17"/>
      <c r="AM677" s="17"/>
      <c r="AN677" s="17"/>
      <c r="AO677" s="5"/>
    </row>
    <row r="678" spans="1:41" ht="51.75" x14ac:dyDescent="0.25">
      <c r="A678" s="17">
        <v>1007727</v>
      </c>
      <c r="B678" s="17">
        <v>624</v>
      </c>
      <c r="C678" s="17" t="s">
        <v>3065</v>
      </c>
      <c r="D678" s="17" t="s">
        <v>2999</v>
      </c>
      <c r="E678" s="17" t="s">
        <v>8630</v>
      </c>
      <c r="F678" s="17" t="s">
        <v>8631</v>
      </c>
      <c r="G678" s="17" t="s">
        <v>3066</v>
      </c>
      <c r="H678" s="17" t="s">
        <v>1827</v>
      </c>
      <c r="I678" s="18" t="s">
        <v>10806</v>
      </c>
      <c r="J678" s="17">
        <v>41.600721999999998</v>
      </c>
      <c r="K678" s="17">
        <v>-93.345264999999998</v>
      </c>
      <c r="L678" s="34" t="s">
        <v>52</v>
      </c>
      <c r="M678" s="17" t="s">
        <v>40</v>
      </c>
      <c r="N678" s="17" t="s">
        <v>12794</v>
      </c>
      <c r="O678" s="17" t="s">
        <v>12794</v>
      </c>
      <c r="P678" s="17">
        <v>1972</v>
      </c>
      <c r="Q678" s="17">
        <v>2057</v>
      </c>
      <c r="R678" s="17" t="s">
        <v>51</v>
      </c>
      <c r="S678" s="17"/>
      <c r="T678" s="17">
        <v>268.10000000000002</v>
      </c>
      <c r="U678" s="17"/>
      <c r="V678" s="17">
        <v>120</v>
      </c>
      <c r="W678" s="19">
        <v>62610716</v>
      </c>
      <c r="X678" s="19">
        <v>20521807</v>
      </c>
      <c r="Y678" s="17">
        <v>2019</v>
      </c>
      <c r="Z678" s="19">
        <v>736060</v>
      </c>
      <c r="AA678" s="17">
        <v>2019</v>
      </c>
      <c r="AB678" s="17" t="s">
        <v>52</v>
      </c>
      <c r="AC678" s="17" t="s">
        <v>12440</v>
      </c>
      <c r="AD678" s="17" t="s">
        <v>43</v>
      </c>
      <c r="AE678" s="17">
        <v>7.8</v>
      </c>
      <c r="AF678" s="17" t="s">
        <v>52</v>
      </c>
      <c r="AG678" s="17">
        <v>6.4989999999999997</v>
      </c>
      <c r="AH678" s="17">
        <v>2017</v>
      </c>
      <c r="AI678" s="17">
        <v>52.2</v>
      </c>
      <c r="AJ678" s="17" t="s">
        <v>52</v>
      </c>
      <c r="AK678" s="17">
        <v>2</v>
      </c>
      <c r="AL678" s="17"/>
      <c r="AM678" s="17"/>
      <c r="AN678" s="17" t="s">
        <v>8632</v>
      </c>
      <c r="AO678" s="5"/>
    </row>
    <row r="679" spans="1:41" ht="39" x14ac:dyDescent="0.25">
      <c r="A679" s="17"/>
      <c r="B679" s="17">
        <v>21162</v>
      </c>
      <c r="C679" s="17" t="s">
        <v>12795</v>
      </c>
      <c r="D679" s="17" t="s">
        <v>2999</v>
      </c>
      <c r="E679" s="17" t="s">
        <v>12796</v>
      </c>
      <c r="F679" s="17" t="s">
        <v>12797</v>
      </c>
      <c r="G679" s="17" t="s">
        <v>155</v>
      </c>
      <c r="H679" s="17" t="s">
        <v>2150</v>
      </c>
      <c r="I679" s="18" t="s">
        <v>12798</v>
      </c>
      <c r="J679" s="17">
        <v>41.864804999999997</v>
      </c>
      <c r="K679" s="17">
        <v>-94.162245999999996</v>
      </c>
      <c r="L679" s="34" t="s">
        <v>43</v>
      </c>
      <c r="M679" s="17" t="s">
        <v>40</v>
      </c>
      <c r="N679" s="17" t="s">
        <v>12794</v>
      </c>
      <c r="O679" s="17"/>
      <c r="P679" s="17"/>
      <c r="Q679" s="17"/>
      <c r="R679" s="17" t="s">
        <v>51</v>
      </c>
      <c r="S679" s="17"/>
      <c r="T679" s="17"/>
      <c r="U679" s="17"/>
      <c r="V679" s="17"/>
      <c r="W679" s="19">
        <v>1423137</v>
      </c>
      <c r="X679" s="19"/>
      <c r="Y679" s="17"/>
      <c r="Z679" s="19">
        <v>24900</v>
      </c>
      <c r="AA679" s="17">
        <v>2015</v>
      </c>
      <c r="AB679" s="17" t="s">
        <v>60</v>
      </c>
      <c r="AC679" s="17" t="s">
        <v>12438</v>
      </c>
      <c r="AD679" s="17" t="s">
        <v>43</v>
      </c>
      <c r="AE679" s="17"/>
      <c r="AF679" s="17" t="s">
        <v>60</v>
      </c>
      <c r="AG679" s="17"/>
      <c r="AH679" s="17"/>
      <c r="AI679" s="17"/>
      <c r="AJ679" s="17" t="s">
        <v>60</v>
      </c>
      <c r="AK679" s="17"/>
      <c r="AL679" s="17"/>
      <c r="AM679" s="17"/>
      <c r="AN679" s="17"/>
      <c r="AO679" s="5"/>
    </row>
    <row r="680" spans="1:41" ht="39" x14ac:dyDescent="0.25">
      <c r="A680" s="17"/>
      <c r="B680" s="17">
        <v>21163</v>
      </c>
      <c r="C680" s="17" t="s">
        <v>12799</v>
      </c>
      <c r="D680" s="17" t="s">
        <v>2999</v>
      </c>
      <c r="E680" s="17"/>
      <c r="F680" s="17" t="s">
        <v>12800</v>
      </c>
      <c r="G680" s="17" t="s">
        <v>12801</v>
      </c>
      <c r="H680" s="17" t="s">
        <v>150</v>
      </c>
      <c r="I680" s="18" t="s">
        <v>12802</v>
      </c>
      <c r="J680" s="17">
        <v>41.057814</v>
      </c>
      <c r="K680" s="17">
        <v>-95.150908000000001</v>
      </c>
      <c r="L680" s="34" t="s">
        <v>43</v>
      </c>
      <c r="M680" s="17" t="s">
        <v>58</v>
      </c>
      <c r="N680" s="17" t="s">
        <v>12490</v>
      </c>
      <c r="O680" s="17"/>
      <c r="P680" s="17">
        <v>1974</v>
      </c>
      <c r="Q680" s="17">
        <v>2011</v>
      </c>
      <c r="R680" s="17" t="s">
        <v>42</v>
      </c>
      <c r="S680" s="17"/>
      <c r="T680" s="17"/>
      <c r="U680" s="17"/>
      <c r="V680" s="17"/>
      <c r="W680" s="19"/>
      <c r="X680" s="19"/>
      <c r="Y680" s="17"/>
      <c r="Z680" s="19"/>
      <c r="AA680" s="17"/>
      <c r="AB680" s="17" t="s">
        <v>60</v>
      </c>
      <c r="AC680" s="17" t="s">
        <v>12438</v>
      </c>
      <c r="AD680" s="17" t="s">
        <v>43</v>
      </c>
      <c r="AE680" s="17"/>
      <c r="AF680" s="17" t="s">
        <v>60</v>
      </c>
      <c r="AG680" s="17"/>
      <c r="AH680" s="17"/>
      <c r="AI680" s="17"/>
      <c r="AJ680" s="17" t="s">
        <v>60</v>
      </c>
      <c r="AK680" s="17"/>
      <c r="AL680" s="17"/>
      <c r="AM680" s="17"/>
      <c r="AN680" s="17"/>
      <c r="AO680" s="5"/>
    </row>
    <row r="681" spans="1:41" x14ac:dyDescent="0.25">
      <c r="A681" s="17"/>
      <c r="B681" s="17">
        <v>620</v>
      </c>
      <c r="C681" s="17" t="s">
        <v>3070</v>
      </c>
      <c r="D681" s="17" t="s">
        <v>2999</v>
      </c>
      <c r="E681" s="17"/>
      <c r="F681" s="17" t="s">
        <v>3071</v>
      </c>
      <c r="G681" s="17" t="s">
        <v>2137</v>
      </c>
      <c r="H681" s="17" t="s">
        <v>226</v>
      </c>
      <c r="I681" s="18" t="s">
        <v>10807</v>
      </c>
      <c r="J681" s="17">
        <v>41.670999999999999</v>
      </c>
      <c r="K681" s="17">
        <v>-93.0655</v>
      </c>
      <c r="L681" s="34" t="s">
        <v>52</v>
      </c>
      <c r="M681" s="17" t="s">
        <v>40</v>
      </c>
      <c r="N681" s="17" t="s">
        <v>3072</v>
      </c>
      <c r="O681" s="17" t="s">
        <v>3072</v>
      </c>
      <c r="P681" s="17">
        <v>1976</v>
      </c>
      <c r="Q681" s="17">
        <v>2107</v>
      </c>
      <c r="R681" s="17" t="s">
        <v>51</v>
      </c>
      <c r="S681" s="17"/>
      <c r="T681" s="17"/>
      <c r="U681" s="17"/>
      <c r="V681" s="17"/>
      <c r="W681" s="19"/>
      <c r="X681" s="19">
        <v>840000</v>
      </c>
      <c r="Y681" s="17"/>
      <c r="Z681" s="19">
        <v>25773</v>
      </c>
      <c r="AA681" s="17">
        <v>2008</v>
      </c>
      <c r="AB681" s="17" t="s">
        <v>60</v>
      </c>
      <c r="AC681" s="17" t="s">
        <v>12438</v>
      </c>
      <c r="AD681" s="17" t="s">
        <v>43</v>
      </c>
      <c r="AE681" s="17"/>
      <c r="AF681" s="17" t="s">
        <v>43</v>
      </c>
      <c r="AG681" s="17"/>
      <c r="AH681" s="17"/>
      <c r="AI681" s="17"/>
      <c r="AJ681" s="17" t="s">
        <v>43</v>
      </c>
      <c r="AK681" s="17"/>
      <c r="AL681" s="17"/>
      <c r="AM681" s="17"/>
      <c r="AN681" s="17"/>
      <c r="AO681" s="5"/>
    </row>
    <row r="682" spans="1:41" ht="51.75" x14ac:dyDescent="0.25">
      <c r="A682" s="17">
        <v>1010979</v>
      </c>
      <c r="B682" s="17">
        <v>2055</v>
      </c>
      <c r="C682" s="17" t="s">
        <v>10035</v>
      </c>
      <c r="D682" s="17" t="s">
        <v>2999</v>
      </c>
      <c r="E682" s="17" t="s">
        <v>10036</v>
      </c>
      <c r="F682" s="17" t="s">
        <v>9845</v>
      </c>
      <c r="G682" s="17" t="s">
        <v>9846</v>
      </c>
      <c r="H682" s="17" t="s">
        <v>3041</v>
      </c>
      <c r="I682" s="18" t="s">
        <v>10808</v>
      </c>
      <c r="J682" s="17">
        <v>42.472270000000002</v>
      </c>
      <c r="K682" s="17">
        <v>-94.169712000000004</v>
      </c>
      <c r="L682" s="34" t="s">
        <v>43</v>
      </c>
      <c r="M682" s="17" t="s">
        <v>40</v>
      </c>
      <c r="N682" s="17" t="s">
        <v>9847</v>
      </c>
      <c r="O682" s="17" t="s">
        <v>3042</v>
      </c>
      <c r="P682" s="17">
        <v>1976</v>
      </c>
      <c r="Q682" s="17">
        <v>2027</v>
      </c>
      <c r="R682" s="17" t="s">
        <v>51</v>
      </c>
      <c r="S682" s="17"/>
      <c r="T682" s="17"/>
      <c r="U682" s="17"/>
      <c r="V682" s="17"/>
      <c r="W682" s="19">
        <v>3376362</v>
      </c>
      <c r="X682" s="19">
        <v>2622217</v>
      </c>
      <c r="Y682" s="17">
        <v>2019</v>
      </c>
      <c r="Z682" s="19">
        <v>88257</v>
      </c>
      <c r="AA682" s="17">
        <v>2019</v>
      </c>
      <c r="AB682" s="17" t="s">
        <v>43</v>
      </c>
      <c r="AC682" s="17" t="s">
        <v>12438</v>
      </c>
      <c r="AD682" s="17" t="s">
        <v>43</v>
      </c>
      <c r="AE682" s="17"/>
      <c r="AF682" s="17" t="s">
        <v>43</v>
      </c>
      <c r="AG682" s="17"/>
      <c r="AH682" s="17"/>
      <c r="AI682" s="17"/>
      <c r="AJ682" s="17" t="s">
        <v>43</v>
      </c>
      <c r="AK682" s="17"/>
      <c r="AL682" s="17"/>
      <c r="AM682" s="17"/>
      <c r="AN682" s="17"/>
      <c r="AO682" s="5"/>
    </row>
    <row r="683" spans="1:41" ht="26.25" x14ac:dyDescent="0.25">
      <c r="A683" s="17"/>
      <c r="B683" s="17">
        <v>21164</v>
      </c>
      <c r="C683" s="17" t="s">
        <v>12803</v>
      </c>
      <c r="D683" s="17" t="s">
        <v>2999</v>
      </c>
      <c r="E683" s="17"/>
      <c r="F683" s="17" t="s">
        <v>12804</v>
      </c>
      <c r="G683" s="17" t="s">
        <v>12805</v>
      </c>
      <c r="H683" s="17" t="s">
        <v>750</v>
      </c>
      <c r="I683" s="18" t="s">
        <v>12806</v>
      </c>
      <c r="J683" s="17">
        <v>43.210160000000002</v>
      </c>
      <c r="K683" s="17">
        <v>-94.752470000000002</v>
      </c>
      <c r="L683" s="34" t="s">
        <v>43</v>
      </c>
      <c r="M683" s="17" t="s">
        <v>40</v>
      </c>
      <c r="N683" s="17" t="s">
        <v>12807</v>
      </c>
      <c r="O683" s="17"/>
      <c r="P683" s="17"/>
      <c r="Q683" s="17"/>
      <c r="R683" s="17" t="s">
        <v>51</v>
      </c>
      <c r="S683" s="17"/>
      <c r="T683" s="17"/>
      <c r="U683" s="17"/>
      <c r="V683" s="17"/>
      <c r="W683" s="19">
        <v>2021708</v>
      </c>
      <c r="X683" s="19"/>
      <c r="Y683" s="17"/>
      <c r="Z683" s="19">
        <v>34868</v>
      </c>
      <c r="AA683" s="17">
        <v>2015</v>
      </c>
      <c r="AB683" s="17" t="s">
        <v>60</v>
      </c>
      <c r="AC683" s="17" t="s">
        <v>12438</v>
      </c>
      <c r="AD683" s="17" t="s">
        <v>43</v>
      </c>
      <c r="AE683" s="17"/>
      <c r="AF683" s="17" t="s">
        <v>60</v>
      </c>
      <c r="AG683" s="17"/>
      <c r="AH683" s="17"/>
      <c r="AI683" s="17"/>
      <c r="AJ683" s="17" t="s">
        <v>60</v>
      </c>
      <c r="AK683" s="17"/>
      <c r="AL683" s="17"/>
      <c r="AM683" s="17"/>
      <c r="AN683" s="17"/>
      <c r="AO683" s="5"/>
    </row>
    <row r="684" spans="1:41" ht="39" x14ac:dyDescent="0.25">
      <c r="A684" s="17">
        <v>1010524</v>
      </c>
      <c r="B684" s="17">
        <v>627</v>
      </c>
      <c r="C684" s="17" t="s">
        <v>10037</v>
      </c>
      <c r="D684" s="17" t="s">
        <v>2999</v>
      </c>
      <c r="E684" s="17"/>
      <c r="F684" s="17" t="s">
        <v>3073</v>
      </c>
      <c r="G684" s="17" t="s">
        <v>3074</v>
      </c>
      <c r="H684" s="17" t="s">
        <v>3075</v>
      </c>
      <c r="I684" s="18" t="s">
        <v>10809</v>
      </c>
      <c r="J684" s="17">
        <v>43.129899999999999</v>
      </c>
      <c r="K684" s="17">
        <v>-95.894119000000003</v>
      </c>
      <c r="L684" s="34" t="s">
        <v>52</v>
      </c>
      <c r="M684" s="17" t="s">
        <v>40</v>
      </c>
      <c r="N684" s="17" t="s">
        <v>3076</v>
      </c>
      <c r="O684" s="17" t="s">
        <v>3076</v>
      </c>
      <c r="P684" s="17">
        <v>1974</v>
      </c>
      <c r="Q684" s="17">
        <v>2082</v>
      </c>
      <c r="R684" s="17" t="s">
        <v>51</v>
      </c>
      <c r="S684" s="17">
        <v>160</v>
      </c>
      <c r="T684" s="17"/>
      <c r="U684" s="17"/>
      <c r="V684" s="17"/>
      <c r="W684" s="19">
        <v>6420582</v>
      </c>
      <c r="X684" s="19">
        <v>2335487</v>
      </c>
      <c r="Y684" s="17">
        <v>2019</v>
      </c>
      <c r="Z684" s="19">
        <v>70220</v>
      </c>
      <c r="AA684" s="17">
        <v>2019</v>
      </c>
      <c r="AB684" s="17" t="s">
        <v>52</v>
      </c>
      <c r="AC684" s="17" t="s">
        <v>12445</v>
      </c>
      <c r="AD684" s="17" t="s">
        <v>43</v>
      </c>
      <c r="AE684" s="17"/>
      <c r="AF684" s="17" t="s">
        <v>43</v>
      </c>
      <c r="AG684" s="17"/>
      <c r="AH684" s="17"/>
      <c r="AI684" s="17"/>
      <c r="AJ684" s="17" t="s">
        <v>43</v>
      </c>
      <c r="AK684" s="17"/>
      <c r="AL684" s="17"/>
      <c r="AM684" s="17"/>
      <c r="AN684" s="17"/>
      <c r="AO684" s="5"/>
    </row>
    <row r="685" spans="1:41" ht="26.25" x14ac:dyDescent="0.25">
      <c r="A685" s="17"/>
      <c r="B685" s="17">
        <v>10220</v>
      </c>
      <c r="C685" s="17" t="s">
        <v>3077</v>
      </c>
      <c r="D685" s="17" t="s">
        <v>2999</v>
      </c>
      <c r="E685" s="17"/>
      <c r="F685" s="17" t="s">
        <v>3078</v>
      </c>
      <c r="G685" s="17" t="s">
        <v>3079</v>
      </c>
      <c r="H685" s="17" t="s">
        <v>3080</v>
      </c>
      <c r="I685" s="18" t="s">
        <v>3081</v>
      </c>
      <c r="J685" s="17">
        <v>41.241</v>
      </c>
      <c r="K685" s="17">
        <v>-95.906790000000001</v>
      </c>
      <c r="L685" s="34" t="s">
        <v>43</v>
      </c>
      <c r="M685" s="17" t="s">
        <v>60</v>
      </c>
      <c r="N685" s="17"/>
      <c r="O685" s="17"/>
      <c r="P685" s="17"/>
      <c r="Q685" s="17"/>
      <c r="R685" s="17" t="s">
        <v>60</v>
      </c>
      <c r="S685" s="17"/>
      <c r="T685" s="17"/>
      <c r="U685" s="17"/>
      <c r="V685" s="17"/>
      <c r="W685" s="19"/>
      <c r="X685" s="19"/>
      <c r="Y685" s="17"/>
      <c r="Z685" s="19"/>
      <c r="AA685" s="17"/>
      <c r="AB685" s="17" t="s">
        <v>60</v>
      </c>
      <c r="AC685" s="17" t="s">
        <v>12438</v>
      </c>
      <c r="AD685" s="17" t="s">
        <v>43</v>
      </c>
      <c r="AE685" s="17"/>
      <c r="AF685" s="17" t="s">
        <v>60</v>
      </c>
      <c r="AG685" s="17"/>
      <c r="AH685" s="17"/>
      <c r="AI685" s="17"/>
      <c r="AJ685" s="17" t="s">
        <v>60</v>
      </c>
      <c r="AK685" s="17"/>
      <c r="AL685" s="17"/>
      <c r="AM685" s="17"/>
      <c r="AN685" s="17"/>
      <c r="AO685" s="5"/>
    </row>
    <row r="686" spans="1:41" ht="39" x14ac:dyDescent="0.25">
      <c r="A686" s="17">
        <v>1002609</v>
      </c>
      <c r="B686" s="17">
        <v>628</v>
      </c>
      <c r="C686" s="17" t="s">
        <v>3082</v>
      </c>
      <c r="D686" s="17" t="s">
        <v>2999</v>
      </c>
      <c r="E686" s="17"/>
      <c r="F686" s="17" t="s">
        <v>3083</v>
      </c>
      <c r="G686" s="17" t="s">
        <v>3084</v>
      </c>
      <c r="H686" s="17" t="s">
        <v>3085</v>
      </c>
      <c r="I686" s="18" t="s">
        <v>10810</v>
      </c>
      <c r="J686" s="17">
        <v>41.08</v>
      </c>
      <c r="K686" s="17">
        <v>-92.472999999999999</v>
      </c>
      <c r="L686" s="34" t="s">
        <v>52</v>
      </c>
      <c r="M686" s="17" t="s">
        <v>40</v>
      </c>
      <c r="N686" s="17" t="s">
        <v>12491</v>
      </c>
      <c r="O686" s="17" t="s">
        <v>12491</v>
      </c>
      <c r="P686" s="17">
        <v>1975</v>
      </c>
      <c r="Q686" s="17">
        <v>2057</v>
      </c>
      <c r="R686" s="17" t="s">
        <v>51</v>
      </c>
      <c r="S686" s="17">
        <v>62</v>
      </c>
      <c r="T686" s="17">
        <v>57.6</v>
      </c>
      <c r="U686" s="17"/>
      <c r="V686" s="17"/>
      <c r="W686" s="19">
        <v>3290690</v>
      </c>
      <c r="X686" s="19">
        <v>1591231</v>
      </c>
      <c r="Y686" s="17">
        <v>2019</v>
      </c>
      <c r="Z686" s="19">
        <v>36750</v>
      </c>
      <c r="AA686" s="17">
        <v>2019</v>
      </c>
      <c r="AB686" s="17" t="s">
        <v>52</v>
      </c>
      <c r="AC686" s="17" t="s">
        <v>12440</v>
      </c>
      <c r="AD686" s="17" t="s">
        <v>43</v>
      </c>
      <c r="AE686" s="17">
        <v>0.51900000000000002</v>
      </c>
      <c r="AF686" s="17" t="s">
        <v>43</v>
      </c>
      <c r="AG686" s="17"/>
      <c r="AH686" s="17"/>
      <c r="AI686" s="17"/>
      <c r="AJ686" s="17" t="s">
        <v>43</v>
      </c>
      <c r="AK686" s="17"/>
      <c r="AL686" s="17"/>
      <c r="AM686" s="17"/>
      <c r="AN686" s="17" t="s">
        <v>8199</v>
      </c>
      <c r="AO686" s="5"/>
    </row>
    <row r="687" spans="1:41" ht="26.25" x14ac:dyDescent="0.25">
      <c r="A687" s="17"/>
      <c r="B687" s="17">
        <v>21165</v>
      </c>
      <c r="C687" s="17" t="s">
        <v>12808</v>
      </c>
      <c r="D687" s="17" t="s">
        <v>2999</v>
      </c>
      <c r="E687" s="17"/>
      <c r="F687" s="17" t="s">
        <v>12809</v>
      </c>
      <c r="G687" s="17" t="s">
        <v>12810</v>
      </c>
      <c r="H687" s="17" t="s">
        <v>7495</v>
      </c>
      <c r="I687" s="18" t="s">
        <v>12811</v>
      </c>
      <c r="J687" s="17">
        <v>40.750903999999998</v>
      </c>
      <c r="K687" s="17">
        <v>-95.110657000000003</v>
      </c>
      <c r="L687" s="34" t="s">
        <v>43</v>
      </c>
      <c r="M687" s="17" t="s">
        <v>40</v>
      </c>
      <c r="N687" s="17" t="s">
        <v>12812</v>
      </c>
      <c r="O687" s="17"/>
      <c r="P687" s="17">
        <v>1975</v>
      </c>
      <c r="Q687" s="17"/>
      <c r="R687" s="17" t="s">
        <v>51</v>
      </c>
      <c r="S687" s="17">
        <v>35</v>
      </c>
      <c r="T687" s="17"/>
      <c r="U687" s="17"/>
      <c r="V687" s="17"/>
      <c r="W687" s="19">
        <v>682115</v>
      </c>
      <c r="X687" s="19"/>
      <c r="Y687" s="17"/>
      <c r="Z687" s="19">
        <v>15014</v>
      </c>
      <c r="AA687" s="17">
        <v>2015</v>
      </c>
      <c r="AB687" s="17" t="s">
        <v>60</v>
      </c>
      <c r="AC687" s="17" t="s">
        <v>12438</v>
      </c>
      <c r="AD687" s="17" t="s">
        <v>43</v>
      </c>
      <c r="AE687" s="17"/>
      <c r="AF687" s="17" t="s">
        <v>60</v>
      </c>
      <c r="AG687" s="17"/>
      <c r="AH687" s="17"/>
      <c r="AI687" s="17"/>
      <c r="AJ687" s="17" t="s">
        <v>60</v>
      </c>
      <c r="AK687" s="17"/>
      <c r="AL687" s="17"/>
      <c r="AM687" s="17"/>
      <c r="AN687" s="17"/>
      <c r="AO687" s="5"/>
    </row>
    <row r="688" spans="1:41" ht="39" x14ac:dyDescent="0.25">
      <c r="A688" s="17"/>
      <c r="B688" s="17">
        <v>625</v>
      </c>
      <c r="C688" s="17" t="s">
        <v>3086</v>
      </c>
      <c r="D688" s="17" t="s">
        <v>2999</v>
      </c>
      <c r="E688" s="17"/>
      <c r="F688" s="17"/>
      <c r="G688" s="17" t="s">
        <v>3087</v>
      </c>
      <c r="H688" s="17" t="s">
        <v>3088</v>
      </c>
      <c r="I688" s="18"/>
      <c r="J688" s="17">
        <v>41.746139999999997</v>
      </c>
      <c r="K688" s="17">
        <v>-92.558769999999996</v>
      </c>
      <c r="L688" s="34" t="s">
        <v>43</v>
      </c>
      <c r="M688" s="17" t="s">
        <v>40</v>
      </c>
      <c r="N688" s="17" t="s">
        <v>3060</v>
      </c>
      <c r="O688" s="17" t="s">
        <v>3089</v>
      </c>
      <c r="P688" s="17">
        <v>1977</v>
      </c>
      <c r="Q688" s="17">
        <v>1995</v>
      </c>
      <c r="R688" s="17" t="s">
        <v>42</v>
      </c>
      <c r="S688" s="17"/>
      <c r="T688" s="17"/>
      <c r="U688" s="17"/>
      <c r="V688" s="17"/>
      <c r="W688" s="19"/>
      <c r="X688" s="19">
        <v>326040</v>
      </c>
      <c r="Y688" s="17"/>
      <c r="Z688" s="19">
        <v>17160</v>
      </c>
      <c r="AA688" s="17"/>
      <c r="AB688" s="17" t="s">
        <v>60</v>
      </c>
      <c r="AC688" s="17" t="s">
        <v>12438</v>
      </c>
      <c r="AD688" s="17" t="s">
        <v>43</v>
      </c>
      <c r="AE688" s="17"/>
      <c r="AF688" s="17" t="s">
        <v>43</v>
      </c>
      <c r="AG688" s="17"/>
      <c r="AH688" s="17"/>
      <c r="AI688" s="17"/>
      <c r="AJ688" s="17" t="s">
        <v>43</v>
      </c>
      <c r="AK688" s="17"/>
      <c r="AL688" s="17"/>
      <c r="AM688" s="17"/>
      <c r="AN688" s="17"/>
      <c r="AO688" s="5"/>
    </row>
    <row r="689" spans="1:41" ht="39" x14ac:dyDescent="0.25">
      <c r="A689" s="17"/>
      <c r="B689" s="17">
        <v>21166</v>
      </c>
      <c r="C689" s="17" t="s">
        <v>12813</v>
      </c>
      <c r="D689" s="17" t="s">
        <v>2999</v>
      </c>
      <c r="E689" s="17" t="s">
        <v>12814</v>
      </c>
      <c r="F689" s="17" t="s">
        <v>12815</v>
      </c>
      <c r="G689" s="17" t="s">
        <v>12816</v>
      </c>
      <c r="H689" s="17" t="s">
        <v>3331</v>
      </c>
      <c r="I689" s="18" t="s">
        <v>12817</v>
      </c>
      <c r="J689" s="17">
        <v>42.406869999999998</v>
      </c>
      <c r="K689" s="17">
        <v>-93.245378000000002</v>
      </c>
      <c r="L689" s="34" t="s">
        <v>43</v>
      </c>
      <c r="M689" s="17" t="s">
        <v>40</v>
      </c>
      <c r="N689" s="17" t="s">
        <v>12818</v>
      </c>
      <c r="O689" s="17"/>
      <c r="P689" s="17"/>
      <c r="Q689" s="17"/>
      <c r="R689" s="17" t="s">
        <v>51</v>
      </c>
      <c r="S689" s="17"/>
      <c r="T689" s="17"/>
      <c r="U689" s="17"/>
      <c r="V689" s="17"/>
      <c r="W689" s="19">
        <v>1998973</v>
      </c>
      <c r="X689" s="19"/>
      <c r="Y689" s="17"/>
      <c r="Z689" s="19">
        <v>28892</v>
      </c>
      <c r="AA689" s="17">
        <v>2015</v>
      </c>
      <c r="AB689" s="17" t="s">
        <v>60</v>
      </c>
      <c r="AC689" s="17" t="s">
        <v>12438</v>
      </c>
      <c r="AD689" s="17" t="s">
        <v>43</v>
      </c>
      <c r="AE689" s="17"/>
      <c r="AF689" s="17" t="s">
        <v>60</v>
      </c>
      <c r="AG689" s="17"/>
      <c r="AH689" s="17"/>
      <c r="AI689" s="17"/>
      <c r="AJ689" s="17" t="s">
        <v>60</v>
      </c>
      <c r="AK689" s="17"/>
      <c r="AL689" s="17"/>
      <c r="AM689" s="17"/>
      <c r="AN689" s="17"/>
      <c r="AO689" s="5"/>
    </row>
    <row r="690" spans="1:41" ht="26.25" x14ac:dyDescent="0.25">
      <c r="A690" s="17"/>
      <c r="B690" s="17">
        <v>21171</v>
      </c>
      <c r="C690" s="17" t="s">
        <v>12819</v>
      </c>
      <c r="D690" s="17" t="s">
        <v>2999</v>
      </c>
      <c r="E690" s="17"/>
      <c r="F690" s="17" t="s">
        <v>12820</v>
      </c>
      <c r="G690" s="17" t="s">
        <v>12821</v>
      </c>
      <c r="H690" s="17" t="s">
        <v>12822</v>
      </c>
      <c r="I690" s="18" t="s">
        <v>12823</v>
      </c>
      <c r="J690" s="17">
        <v>42.41019</v>
      </c>
      <c r="K690" s="17">
        <v>-95.101219</v>
      </c>
      <c r="L690" s="34" t="s">
        <v>43</v>
      </c>
      <c r="M690" s="17" t="s">
        <v>40</v>
      </c>
      <c r="N690" s="17" t="s">
        <v>12824</v>
      </c>
      <c r="O690" s="17"/>
      <c r="P690" s="17"/>
      <c r="Q690" s="17">
        <v>2016</v>
      </c>
      <c r="R690" s="17" t="s">
        <v>42</v>
      </c>
      <c r="S690" s="17"/>
      <c r="T690" s="17"/>
      <c r="U690" s="17"/>
      <c r="V690" s="17"/>
      <c r="W690" s="19">
        <v>354429</v>
      </c>
      <c r="X690" s="19"/>
      <c r="Y690" s="17"/>
      <c r="Z690" s="19">
        <v>5905</v>
      </c>
      <c r="AA690" s="17">
        <v>2015</v>
      </c>
      <c r="AB690" s="17" t="s">
        <v>60</v>
      </c>
      <c r="AC690" s="17" t="s">
        <v>12438</v>
      </c>
      <c r="AD690" s="17" t="s">
        <v>43</v>
      </c>
      <c r="AE690" s="17"/>
      <c r="AF690" s="17" t="s">
        <v>60</v>
      </c>
      <c r="AG690" s="17"/>
      <c r="AH690" s="17"/>
      <c r="AI690" s="17"/>
      <c r="AJ690" s="17" t="s">
        <v>60</v>
      </c>
      <c r="AK690" s="17"/>
      <c r="AL690" s="17"/>
      <c r="AM690" s="17"/>
      <c r="AN690" s="17"/>
      <c r="AO690" s="5"/>
    </row>
    <row r="691" spans="1:41" ht="51.75" x14ac:dyDescent="0.25">
      <c r="A691" s="17">
        <v>1002564</v>
      </c>
      <c r="B691" s="17">
        <v>634</v>
      </c>
      <c r="C691" s="17" t="s">
        <v>8633</v>
      </c>
      <c r="D691" s="17" t="s">
        <v>2999</v>
      </c>
      <c r="E691" s="17" t="s">
        <v>3090</v>
      </c>
      <c r="F691" s="17" t="s">
        <v>3091</v>
      </c>
      <c r="G691" s="17" t="s">
        <v>3092</v>
      </c>
      <c r="H691" s="17" t="s">
        <v>3093</v>
      </c>
      <c r="I691" s="18" t="s">
        <v>10811</v>
      </c>
      <c r="J691" s="17">
        <v>41.474440000000001</v>
      </c>
      <c r="K691" s="17">
        <v>-90.688640000000007</v>
      </c>
      <c r="L691" s="34" t="s">
        <v>52</v>
      </c>
      <c r="M691" s="17" t="s">
        <v>40</v>
      </c>
      <c r="N691" s="17" t="s">
        <v>3094</v>
      </c>
      <c r="O691" s="17" t="s">
        <v>3094</v>
      </c>
      <c r="P691" s="17">
        <v>1977</v>
      </c>
      <c r="Q691" s="17">
        <v>2053</v>
      </c>
      <c r="R691" s="17" t="s">
        <v>51</v>
      </c>
      <c r="S691" s="17">
        <v>300</v>
      </c>
      <c r="T691" s="17">
        <v>48</v>
      </c>
      <c r="U691" s="17"/>
      <c r="V691" s="17"/>
      <c r="W691" s="19">
        <v>10900673</v>
      </c>
      <c r="X691" s="19">
        <v>4656477</v>
      </c>
      <c r="Y691" s="17">
        <v>2019</v>
      </c>
      <c r="Z691" s="19">
        <v>173489</v>
      </c>
      <c r="AA691" s="17">
        <v>2019</v>
      </c>
      <c r="AB691" s="17" t="s">
        <v>52</v>
      </c>
      <c r="AC691" s="17" t="s">
        <v>12440</v>
      </c>
      <c r="AD691" s="17" t="s">
        <v>43</v>
      </c>
      <c r="AE691" s="17">
        <v>1.78</v>
      </c>
      <c r="AF691" s="17" t="s">
        <v>52</v>
      </c>
      <c r="AG691" s="17">
        <v>0.69499999999999995</v>
      </c>
      <c r="AH691" s="17">
        <v>2019</v>
      </c>
      <c r="AI691" s="17">
        <v>47.6</v>
      </c>
      <c r="AJ691" s="17" t="s">
        <v>52</v>
      </c>
      <c r="AK691" s="17">
        <v>1</v>
      </c>
      <c r="AL691" s="17">
        <v>0.69499999999999995</v>
      </c>
      <c r="AM691" s="17">
        <v>2019</v>
      </c>
      <c r="AN691" s="17" t="s">
        <v>12825</v>
      </c>
      <c r="AO691" s="5"/>
    </row>
    <row r="692" spans="1:41" ht="51.75" x14ac:dyDescent="0.25">
      <c r="A692" s="17"/>
      <c r="B692" s="17">
        <v>21167</v>
      </c>
      <c r="C692" s="17" t="s">
        <v>12826</v>
      </c>
      <c r="D692" s="17" t="s">
        <v>2999</v>
      </c>
      <c r="E692" s="17" t="s">
        <v>12827</v>
      </c>
      <c r="F692" s="17" t="s">
        <v>12828</v>
      </c>
      <c r="G692" s="17" t="s">
        <v>2613</v>
      </c>
      <c r="H692" s="17" t="s">
        <v>12829</v>
      </c>
      <c r="I692" s="18" t="s">
        <v>12830</v>
      </c>
      <c r="J692" s="17">
        <v>41.181234000000003</v>
      </c>
      <c r="K692" s="17">
        <v>-92.024355</v>
      </c>
      <c r="L692" s="34" t="s">
        <v>43</v>
      </c>
      <c r="M692" s="17" t="s">
        <v>40</v>
      </c>
      <c r="N692" s="17" t="s">
        <v>12831</v>
      </c>
      <c r="O692" s="17"/>
      <c r="P692" s="17"/>
      <c r="Q692" s="17"/>
      <c r="R692" s="17" t="s">
        <v>51</v>
      </c>
      <c r="S692" s="17"/>
      <c r="T692" s="17"/>
      <c r="U692" s="17"/>
      <c r="V692" s="17"/>
      <c r="W692" s="19">
        <v>1678093</v>
      </c>
      <c r="X692" s="19"/>
      <c r="Y692" s="17"/>
      <c r="Z692" s="19">
        <v>24292</v>
      </c>
      <c r="AA692" s="17">
        <v>2015</v>
      </c>
      <c r="AB692" s="17" t="s">
        <v>60</v>
      </c>
      <c r="AC692" s="17" t="s">
        <v>12438</v>
      </c>
      <c r="AD692" s="17" t="s">
        <v>43</v>
      </c>
      <c r="AE692" s="17"/>
      <c r="AF692" s="17" t="s">
        <v>60</v>
      </c>
      <c r="AG692" s="17"/>
      <c r="AH692" s="17"/>
      <c r="AI692" s="17"/>
      <c r="AJ692" s="17" t="s">
        <v>60</v>
      </c>
      <c r="AK692" s="17"/>
      <c r="AL692" s="17"/>
      <c r="AM692" s="17"/>
      <c r="AN692" s="17"/>
      <c r="AO692" s="5"/>
    </row>
    <row r="693" spans="1:41" ht="39" x14ac:dyDescent="0.25">
      <c r="A693" s="17"/>
      <c r="B693" s="17">
        <v>621</v>
      </c>
      <c r="C693" s="17" t="s">
        <v>3095</v>
      </c>
      <c r="D693" s="17" t="s">
        <v>2999</v>
      </c>
      <c r="E693" s="17" t="s">
        <v>3096</v>
      </c>
      <c r="F693" s="17"/>
      <c r="G693" s="17" t="s">
        <v>3097</v>
      </c>
      <c r="H693" s="17" t="s">
        <v>3098</v>
      </c>
      <c r="I693" s="18" t="s">
        <v>10812</v>
      </c>
      <c r="J693" s="17">
        <v>42.383000000000003</v>
      </c>
      <c r="K693" s="17">
        <v>-96.017700000000005</v>
      </c>
      <c r="L693" s="34" t="s">
        <v>52</v>
      </c>
      <c r="M693" s="17" t="s">
        <v>58</v>
      </c>
      <c r="N693" s="17" t="s">
        <v>3099</v>
      </c>
      <c r="O693" s="17" t="s">
        <v>3100</v>
      </c>
      <c r="P693" s="17">
        <v>1974</v>
      </c>
      <c r="Q693" s="17">
        <v>2008</v>
      </c>
      <c r="R693" s="17" t="s">
        <v>42</v>
      </c>
      <c r="S693" s="17"/>
      <c r="T693" s="17">
        <v>47</v>
      </c>
      <c r="U693" s="17"/>
      <c r="V693" s="17"/>
      <c r="W693" s="19"/>
      <c r="X693" s="19">
        <v>1144000</v>
      </c>
      <c r="Y693" s="17"/>
      <c r="Z693" s="19">
        <v>7172</v>
      </c>
      <c r="AA693" s="17">
        <v>2008</v>
      </c>
      <c r="AB693" s="17" t="s">
        <v>60</v>
      </c>
      <c r="AC693" s="17" t="s">
        <v>12438</v>
      </c>
      <c r="AD693" s="17" t="s">
        <v>43</v>
      </c>
      <c r="AE693" s="17"/>
      <c r="AF693" s="17" t="s">
        <v>43</v>
      </c>
      <c r="AG693" s="17"/>
      <c r="AH693" s="17"/>
      <c r="AI693" s="17"/>
      <c r="AJ693" s="17" t="s">
        <v>43</v>
      </c>
      <c r="AK693" s="17"/>
      <c r="AL693" s="17"/>
      <c r="AM693" s="17"/>
      <c r="AN693" s="17"/>
      <c r="AO693" s="5"/>
    </row>
    <row r="694" spans="1:41" ht="39" x14ac:dyDescent="0.25">
      <c r="A694" s="17">
        <v>1010982</v>
      </c>
      <c r="B694" s="17">
        <v>21130</v>
      </c>
      <c r="C694" s="17" t="s">
        <v>12492</v>
      </c>
      <c r="D694" s="17" t="s">
        <v>2999</v>
      </c>
      <c r="E694" s="17"/>
      <c r="F694" s="17" t="s">
        <v>12493</v>
      </c>
      <c r="G694" s="17" t="s">
        <v>12494</v>
      </c>
      <c r="H694" s="17" t="s">
        <v>115</v>
      </c>
      <c r="I694" s="18" t="s">
        <v>12495</v>
      </c>
      <c r="J694" s="17">
        <v>41.338999999999999</v>
      </c>
      <c r="K694" s="17">
        <v>-93.954999999999998</v>
      </c>
      <c r="L694" s="34" t="s">
        <v>43</v>
      </c>
      <c r="M694" s="17" t="s">
        <v>40</v>
      </c>
      <c r="N694" s="17" t="s">
        <v>12496</v>
      </c>
      <c r="O694" s="17"/>
      <c r="P694" s="17">
        <v>1978</v>
      </c>
      <c r="Q694" s="17">
        <v>2027</v>
      </c>
      <c r="R694" s="17" t="s">
        <v>51</v>
      </c>
      <c r="S694" s="17"/>
      <c r="T694" s="17"/>
      <c r="U694" s="17"/>
      <c r="V694" s="17"/>
      <c r="W694" s="19">
        <v>1593449</v>
      </c>
      <c r="X694" s="19">
        <v>1165963</v>
      </c>
      <c r="Y694" s="17">
        <v>2019</v>
      </c>
      <c r="Z694" s="19">
        <v>47963</v>
      </c>
      <c r="AA694" s="17">
        <v>2019</v>
      </c>
      <c r="AB694" s="17" t="s">
        <v>52</v>
      </c>
      <c r="AC694" s="17" t="s">
        <v>12440</v>
      </c>
      <c r="AD694" s="17" t="s">
        <v>43</v>
      </c>
      <c r="AE694" s="17"/>
      <c r="AF694" s="17" t="s">
        <v>43</v>
      </c>
      <c r="AG694" s="17"/>
      <c r="AH694" s="17"/>
      <c r="AI694" s="17"/>
      <c r="AJ694" s="17" t="s">
        <v>43</v>
      </c>
      <c r="AK694" s="17"/>
      <c r="AL694" s="17"/>
      <c r="AM694" s="17"/>
      <c r="AN694" s="17"/>
      <c r="AO694" s="5"/>
    </row>
    <row r="695" spans="1:41" ht="51.75" x14ac:dyDescent="0.25">
      <c r="A695" s="17">
        <v>1002691</v>
      </c>
      <c r="B695" s="17">
        <v>622</v>
      </c>
      <c r="C695" s="17" t="s">
        <v>10038</v>
      </c>
      <c r="D695" s="17" t="s">
        <v>2999</v>
      </c>
      <c r="E695" s="17" t="s">
        <v>10039</v>
      </c>
      <c r="F695" s="17" t="s">
        <v>3059</v>
      </c>
      <c r="G695" s="17" t="s">
        <v>797</v>
      </c>
      <c r="H695" s="17" t="s">
        <v>1690</v>
      </c>
      <c r="I695" s="18" t="s">
        <v>10813</v>
      </c>
      <c r="J695" s="17">
        <v>41.259950000000003</v>
      </c>
      <c r="K695" s="17">
        <v>-92.956760000000003</v>
      </c>
      <c r="L695" s="34" t="s">
        <v>43</v>
      </c>
      <c r="M695" s="17" t="s">
        <v>40</v>
      </c>
      <c r="N695" s="17" t="s">
        <v>3060</v>
      </c>
      <c r="O695" s="17" t="s">
        <v>3060</v>
      </c>
      <c r="P695" s="17">
        <v>1977</v>
      </c>
      <c r="Q695" s="17">
        <v>2046</v>
      </c>
      <c r="R695" s="17" t="s">
        <v>51</v>
      </c>
      <c r="S695" s="17">
        <v>200</v>
      </c>
      <c r="T695" s="17">
        <v>70</v>
      </c>
      <c r="U695" s="17"/>
      <c r="V695" s="17"/>
      <c r="W695" s="19">
        <v>2983072</v>
      </c>
      <c r="X695" s="19">
        <v>1517103</v>
      </c>
      <c r="Y695" s="17">
        <v>2019</v>
      </c>
      <c r="Z695" s="19">
        <v>84530</v>
      </c>
      <c r="AA695" s="17">
        <v>2019</v>
      </c>
      <c r="AB695" s="17" t="s">
        <v>52</v>
      </c>
      <c r="AC695" s="17" t="s">
        <v>12440</v>
      </c>
      <c r="AD695" s="17" t="s">
        <v>43</v>
      </c>
      <c r="AE695" s="17">
        <v>0.41599999999999998</v>
      </c>
      <c r="AF695" s="17" t="s">
        <v>43</v>
      </c>
      <c r="AG695" s="17"/>
      <c r="AH695" s="17"/>
      <c r="AI695" s="17"/>
      <c r="AJ695" s="17" t="s">
        <v>43</v>
      </c>
      <c r="AK695" s="17"/>
      <c r="AL695" s="17"/>
      <c r="AM695" s="17"/>
      <c r="AN695" s="17" t="s">
        <v>8199</v>
      </c>
      <c r="AO695" s="5"/>
    </row>
    <row r="696" spans="1:41" ht="39" x14ac:dyDescent="0.25">
      <c r="A696" s="17"/>
      <c r="B696" s="17">
        <v>21168</v>
      </c>
      <c r="C696" s="17" t="s">
        <v>12832</v>
      </c>
      <c r="D696" s="17" t="s">
        <v>2999</v>
      </c>
      <c r="E696" s="17" t="s">
        <v>12833</v>
      </c>
      <c r="F696" s="17" t="s">
        <v>12834</v>
      </c>
      <c r="G696" s="17" t="s">
        <v>12835</v>
      </c>
      <c r="H696" s="17" t="s">
        <v>2150</v>
      </c>
      <c r="I696" s="18" t="s">
        <v>12836</v>
      </c>
      <c r="J696" s="17">
        <v>41.620604999999998</v>
      </c>
      <c r="K696" s="17">
        <v>-94.040214000000006</v>
      </c>
      <c r="L696" s="34" t="s">
        <v>43</v>
      </c>
      <c r="M696" s="17" t="s">
        <v>40</v>
      </c>
      <c r="N696" s="17" t="s">
        <v>12837</v>
      </c>
      <c r="O696" s="17"/>
      <c r="P696" s="17"/>
      <c r="Q696" s="17"/>
      <c r="R696" s="17" t="s">
        <v>51</v>
      </c>
      <c r="S696" s="17"/>
      <c r="T696" s="17"/>
      <c r="U696" s="17"/>
      <c r="V696" s="17"/>
      <c r="W696" s="19">
        <v>1455486</v>
      </c>
      <c r="X696" s="19"/>
      <c r="Y696" s="17"/>
      <c r="Z696" s="19">
        <v>31489</v>
      </c>
      <c r="AA696" s="17">
        <v>2015</v>
      </c>
      <c r="AB696" s="17" t="s">
        <v>60</v>
      </c>
      <c r="AC696" s="17" t="s">
        <v>12438</v>
      </c>
      <c r="AD696" s="17" t="s">
        <v>43</v>
      </c>
      <c r="AE696" s="17"/>
      <c r="AF696" s="17" t="s">
        <v>60</v>
      </c>
      <c r="AG696" s="17"/>
      <c r="AH696" s="17"/>
      <c r="AI696" s="17"/>
      <c r="AJ696" s="17" t="s">
        <v>60</v>
      </c>
      <c r="AK696" s="17"/>
      <c r="AL696" s="17"/>
      <c r="AM696" s="17"/>
      <c r="AN696" s="17"/>
      <c r="AO696" s="5"/>
    </row>
    <row r="697" spans="1:41" ht="39" x14ac:dyDescent="0.25">
      <c r="A697" s="17"/>
      <c r="B697" s="17">
        <v>21169</v>
      </c>
      <c r="C697" s="17" t="s">
        <v>12838</v>
      </c>
      <c r="D697" s="17" t="s">
        <v>2999</v>
      </c>
      <c r="E697" s="17"/>
      <c r="F697" s="17" t="s">
        <v>12839</v>
      </c>
      <c r="G697" s="17" t="s">
        <v>5751</v>
      </c>
      <c r="H697" s="17" t="s">
        <v>12840</v>
      </c>
      <c r="I697" s="18" t="s">
        <v>12841</v>
      </c>
      <c r="J697" s="17">
        <v>42.027799000000002</v>
      </c>
      <c r="K697" s="17">
        <v>-92.568628000000004</v>
      </c>
      <c r="L697" s="34" t="s">
        <v>43</v>
      </c>
      <c r="M697" s="17" t="s">
        <v>40</v>
      </c>
      <c r="N697" s="17" t="s">
        <v>12842</v>
      </c>
      <c r="O697" s="17"/>
      <c r="P697" s="17"/>
      <c r="Q697" s="17"/>
      <c r="R697" s="17" t="s">
        <v>51</v>
      </c>
      <c r="S697" s="17"/>
      <c r="T697" s="17"/>
      <c r="U697" s="17"/>
      <c r="V697" s="17"/>
      <c r="W697" s="19">
        <v>837900</v>
      </c>
      <c r="X697" s="19"/>
      <c r="Y697" s="17"/>
      <c r="Z697" s="19">
        <v>11939</v>
      </c>
      <c r="AA697" s="17">
        <v>2015</v>
      </c>
      <c r="AB697" s="17" t="s">
        <v>60</v>
      </c>
      <c r="AC697" s="17" t="s">
        <v>12438</v>
      </c>
      <c r="AD697" s="17" t="s">
        <v>43</v>
      </c>
      <c r="AE697" s="17"/>
      <c r="AF697" s="17" t="s">
        <v>60</v>
      </c>
      <c r="AG697" s="17"/>
      <c r="AH697" s="17"/>
      <c r="AI697" s="17"/>
      <c r="AJ697" s="17" t="s">
        <v>60</v>
      </c>
      <c r="AK697" s="17"/>
      <c r="AL697" s="17"/>
      <c r="AM697" s="17"/>
      <c r="AN697" s="17"/>
      <c r="AO697" s="5"/>
    </row>
    <row r="698" spans="1:41" ht="51.75" x14ac:dyDescent="0.25">
      <c r="A698" s="17"/>
      <c r="B698" s="17">
        <v>629</v>
      </c>
      <c r="C698" s="17" t="s">
        <v>3101</v>
      </c>
      <c r="D698" s="17" t="s">
        <v>2999</v>
      </c>
      <c r="E698" s="17"/>
      <c r="F698" s="17"/>
      <c r="G698" s="17" t="s">
        <v>3102</v>
      </c>
      <c r="H698" s="17" t="s">
        <v>3103</v>
      </c>
      <c r="I698" s="18"/>
      <c r="J698" s="17"/>
      <c r="K698" s="17"/>
      <c r="L698" s="34" t="s">
        <v>43</v>
      </c>
      <c r="M698" s="17" t="s">
        <v>40</v>
      </c>
      <c r="N698" s="17" t="s">
        <v>3104</v>
      </c>
      <c r="O698" s="17" t="s">
        <v>3101</v>
      </c>
      <c r="P698" s="17">
        <v>1975</v>
      </c>
      <c r="Q698" s="17">
        <v>1994</v>
      </c>
      <c r="R698" s="17" t="s">
        <v>42</v>
      </c>
      <c r="S698" s="17">
        <v>13</v>
      </c>
      <c r="T698" s="17"/>
      <c r="U698" s="17">
        <v>15</v>
      </c>
      <c r="V698" s="17"/>
      <c r="W698" s="19"/>
      <c r="X698" s="19">
        <v>104866</v>
      </c>
      <c r="Y698" s="17"/>
      <c r="Z698" s="19"/>
      <c r="AA698" s="17"/>
      <c r="AB698" s="17" t="s">
        <v>60</v>
      </c>
      <c r="AC698" s="17" t="s">
        <v>12438</v>
      </c>
      <c r="AD698" s="17" t="s">
        <v>43</v>
      </c>
      <c r="AE698" s="17"/>
      <c r="AF698" s="17" t="s">
        <v>43</v>
      </c>
      <c r="AG698" s="17"/>
      <c r="AH698" s="17"/>
      <c r="AI698" s="17"/>
      <c r="AJ698" s="17" t="s">
        <v>43</v>
      </c>
      <c r="AK698" s="17"/>
      <c r="AL698" s="17"/>
      <c r="AM698" s="17"/>
      <c r="AN698" s="17"/>
      <c r="AO698" s="5"/>
    </row>
    <row r="699" spans="1:41" ht="51.75" x14ac:dyDescent="0.25">
      <c r="A699" s="17"/>
      <c r="B699" s="17">
        <v>21170</v>
      </c>
      <c r="C699" s="17" t="s">
        <v>12843</v>
      </c>
      <c r="D699" s="17" t="s">
        <v>2999</v>
      </c>
      <c r="E699" s="17"/>
      <c r="F699" s="17" t="s">
        <v>12844</v>
      </c>
      <c r="G699" s="17" t="s">
        <v>12845</v>
      </c>
      <c r="H699" s="17" t="s">
        <v>2092</v>
      </c>
      <c r="I699" s="18" t="s">
        <v>12846</v>
      </c>
      <c r="J699" s="17">
        <v>40.733384999999998</v>
      </c>
      <c r="K699" s="17">
        <v>-93.962666999999996</v>
      </c>
      <c r="L699" s="34" t="s">
        <v>43</v>
      </c>
      <c r="M699" s="17" t="s">
        <v>40</v>
      </c>
      <c r="N699" s="17" t="s">
        <v>12847</v>
      </c>
      <c r="O699" s="17"/>
      <c r="P699" s="17"/>
      <c r="Q699" s="17"/>
      <c r="R699" s="17" t="s">
        <v>51</v>
      </c>
      <c r="S699" s="17"/>
      <c r="T699" s="17"/>
      <c r="U699" s="17"/>
      <c r="V699" s="17"/>
      <c r="W699" s="19">
        <v>1048950</v>
      </c>
      <c r="X699" s="19"/>
      <c r="Y699" s="17"/>
      <c r="Z699" s="19">
        <v>9777</v>
      </c>
      <c r="AA699" s="17">
        <v>2015</v>
      </c>
      <c r="AB699" s="17" t="s">
        <v>60</v>
      </c>
      <c r="AC699" s="17" t="s">
        <v>12438</v>
      </c>
      <c r="AD699" s="17" t="s">
        <v>43</v>
      </c>
      <c r="AE699" s="17"/>
      <c r="AF699" s="17" t="s">
        <v>60</v>
      </c>
      <c r="AG699" s="17"/>
      <c r="AH699" s="17"/>
      <c r="AI699" s="17"/>
      <c r="AJ699" s="17" t="s">
        <v>60</v>
      </c>
      <c r="AK699" s="17"/>
      <c r="AL699" s="17"/>
      <c r="AM699" s="17"/>
      <c r="AN699" s="17"/>
      <c r="AO699" s="5"/>
    </row>
    <row r="700" spans="1:41" ht="39" x14ac:dyDescent="0.25">
      <c r="A700" s="17">
        <v>1000382</v>
      </c>
      <c r="B700" s="17">
        <v>2046</v>
      </c>
      <c r="C700" s="17" t="s">
        <v>3105</v>
      </c>
      <c r="D700" s="17" t="s">
        <v>2999</v>
      </c>
      <c r="E700" s="17"/>
      <c r="F700" s="17" t="s">
        <v>3106</v>
      </c>
      <c r="G700" s="17" t="s">
        <v>3107</v>
      </c>
      <c r="H700" s="17" t="s">
        <v>3108</v>
      </c>
      <c r="I700" s="18" t="s">
        <v>10814</v>
      </c>
      <c r="J700" s="17">
        <v>43.225000000000001</v>
      </c>
      <c r="K700" s="17">
        <v>-91.67</v>
      </c>
      <c r="L700" s="34" t="s">
        <v>43</v>
      </c>
      <c r="M700" s="17" t="s">
        <v>40</v>
      </c>
      <c r="N700" s="17" t="s">
        <v>3109</v>
      </c>
      <c r="O700" s="17" t="s">
        <v>3109</v>
      </c>
      <c r="P700" s="17">
        <v>1974</v>
      </c>
      <c r="Q700" s="17">
        <v>2045</v>
      </c>
      <c r="R700" s="17" t="s">
        <v>51</v>
      </c>
      <c r="S700" s="17"/>
      <c r="T700" s="17">
        <v>62.6</v>
      </c>
      <c r="U700" s="17"/>
      <c r="V700" s="17">
        <v>40</v>
      </c>
      <c r="W700" s="19">
        <v>2346278</v>
      </c>
      <c r="X700" s="19">
        <v>1828381</v>
      </c>
      <c r="Y700" s="17">
        <v>2019</v>
      </c>
      <c r="Z700" s="19">
        <v>23583</v>
      </c>
      <c r="AA700" s="17">
        <v>2019</v>
      </c>
      <c r="AB700" s="17" t="s">
        <v>43</v>
      </c>
      <c r="AC700" s="17" t="s">
        <v>12440</v>
      </c>
      <c r="AD700" s="17" t="s">
        <v>43</v>
      </c>
      <c r="AE700" s="17">
        <v>0.47699999999999998</v>
      </c>
      <c r="AF700" s="17" t="s">
        <v>43</v>
      </c>
      <c r="AG700" s="17"/>
      <c r="AH700" s="17"/>
      <c r="AI700" s="17"/>
      <c r="AJ700" s="17" t="s">
        <v>43</v>
      </c>
      <c r="AK700" s="17"/>
      <c r="AL700" s="17"/>
      <c r="AM700" s="17"/>
      <c r="AN700" s="17" t="s">
        <v>8199</v>
      </c>
      <c r="AO700" s="5"/>
    </row>
    <row r="701" spans="1:41" ht="39" x14ac:dyDescent="0.25">
      <c r="A701" s="17">
        <v>1003446</v>
      </c>
      <c r="B701" s="17">
        <v>2165</v>
      </c>
      <c r="C701" s="17" t="s">
        <v>2359</v>
      </c>
      <c r="D701" s="17" t="s">
        <v>2297</v>
      </c>
      <c r="E701" s="17" t="s">
        <v>2358</v>
      </c>
      <c r="F701" s="17" t="s">
        <v>2360</v>
      </c>
      <c r="G701" s="17" t="s">
        <v>2314</v>
      </c>
      <c r="H701" s="17" t="s">
        <v>2349</v>
      </c>
      <c r="I701" s="18" t="s">
        <v>12497</v>
      </c>
      <c r="J701" s="17">
        <v>43.698</v>
      </c>
      <c r="K701" s="17">
        <v>-116.283</v>
      </c>
      <c r="L701" s="34" t="s">
        <v>43</v>
      </c>
      <c r="M701" s="17" t="s">
        <v>40</v>
      </c>
      <c r="N701" s="17" t="s">
        <v>2361</v>
      </c>
      <c r="O701" s="17" t="s">
        <v>2361</v>
      </c>
      <c r="P701" s="17">
        <v>1972</v>
      </c>
      <c r="Q701" s="17">
        <v>2100</v>
      </c>
      <c r="R701" s="17" t="s">
        <v>51</v>
      </c>
      <c r="S701" s="17">
        <v>150</v>
      </c>
      <c r="T701" s="17">
        <v>135</v>
      </c>
      <c r="U701" s="17"/>
      <c r="V701" s="17"/>
      <c r="W701" s="19">
        <v>51609362</v>
      </c>
      <c r="X701" s="19">
        <v>15194709</v>
      </c>
      <c r="Y701" s="17">
        <v>2019</v>
      </c>
      <c r="Z701" s="19">
        <v>487950</v>
      </c>
      <c r="AA701" s="17">
        <v>2019</v>
      </c>
      <c r="AB701" s="17" t="s">
        <v>52</v>
      </c>
      <c r="AC701" s="17" t="s">
        <v>12445</v>
      </c>
      <c r="AD701" s="17" t="s">
        <v>43</v>
      </c>
      <c r="AE701" s="17">
        <v>6.74</v>
      </c>
      <c r="AF701" s="17" t="s">
        <v>52</v>
      </c>
      <c r="AG701" s="17">
        <v>3.3730000000000002</v>
      </c>
      <c r="AH701" s="17">
        <v>2019</v>
      </c>
      <c r="AI701" s="17">
        <v>41.4</v>
      </c>
      <c r="AJ701" s="17" t="s">
        <v>52</v>
      </c>
      <c r="AK701" s="17">
        <v>2</v>
      </c>
      <c r="AL701" s="17">
        <v>1.94</v>
      </c>
      <c r="AM701" s="17">
        <v>2019</v>
      </c>
      <c r="AN701" s="17" t="s">
        <v>8515</v>
      </c>
      <c r="AO701" s="5"/>
    </row>
    <row r="702" spans="1:41" ht="26.25" x14ac:dyDescent="0.25">
      <c r="A702" s="17"/>
      <c r="B702" s="17">
        <v>2166</v>
      </c>
      <c r="C702" s="17" t="s">
        <v>2296</v>
      </c>
      <c r="D702" s="17" t="s">
        <v>2297</v>
      </c>
      <c r="E702" s="17"/>
      <c r="F702" s="17"/>
      <c r="G702" s="17" t="s">
        <v>2298</v>
      </c>
      <c r="H702" s="17" t="s">
        <v>2299</v>
      </c>
      <c r="I702" s="18"/>
      <c r="J702" s="17"/>
      <c r="K702" s="17"/>
      <c r="L702" s="34" t="s">
        <v>43</v>
      </c>
      <c r="M702" s="17" t="s">
        <v>58</v>
      </c>
      <c r="N702" s="17" t="s">
        <v>2300</v>
      </c>
      <c r="O702" s="17"/>
      <c r="P702" s="17"/>
      <c r="Q702" s="17"/>
      <c r="R702" s="17" t="s">
        <v>60</v>
      </c>
      <c r="S702" s="17"/>
      <c r="T702" s="17"/>
      <c r="U702" s="17"/>
      <c r="V702" s="17"/>
      <c r="W702" s="19"/>
      <c r="X702" s="19"/>
      <c r="Y702" s="17"/>
      <c r="Z702" s="19"/>
      <c r="AA702" s="17">
        <v>2000</v>
      </c>
      <c r="AB702" s="17" t="s">
        <v>60</v>
      </c>
      <c r="AC702" s="17" t="s">
        <v>12438</v>
      </c>
      <c r="AD702" s="17" t="s">
        <v>43</v>
      </c>
      <c r="AE702" s="17"/>
      <c r="AF702" s="17" t="s">
        <v>43</v>
      </c>
      <c r="AG702" s="17"/>
      <c r="AH702" s="17"/>
      <c r="AI702" s="17"/>
      <c r="AJ702" s="17" t="s">
        <v>43</v>
      </c>
      <c r="AK702" s="17"/>
      <c r="AL702" s="17"/>
      <c r="AM702" s="17"/>
      <c r="AN702" s="17"/>
      <c r="AO702" s="5"/>
    </row>
    <row r="703" spans="1:41" ht="39" x14ac:dyDescent="0.25">
      <c r="A703" s="17"/>
      <c r="B703" s="17">
        <v>2187</v>
      </c>
      <c r="C703" s="17" t="s">
        <v>9730</v>
      </c>
      <c r="D703" s="17" t="s">
        <v>2297</v>
      </c>
      <c r="E703" s="17" t="s">
        <v>2382</v>
      </c>
      <c r="F703" s="17" t="s">
        <v>2383</v>
      </c>
      <c r="G703" s="17" t="s">
        <v>2384</v>
      </c>
      <c r="H703" s="17" t="s">
        <v>2385</v>
      </c>
      <c r="I703" s="18" t="s">
        <v>10815</v>
      </c>
      <c r="J703" s="17">
        <v>42.321300000000001</v>
      </c>
      <c r="K703" s="17">
        <v>-111.2479</v>
      </c>
      <c r="L703" s="34" t="s">
        <v>43</v>
      </c>
      <c r="M703" s="17" t="s">
        <v>40</v>
      </c>
      <c r="N703" s="17" t="s">
        <v>2386</v>
      </c>
      <c r="O703" s="17" t="s">
        <v>2386</v>
      </c>
      <c r="P703" s="17">
        <v>1973</v>
      </c>
      <c r="Q703" s="17">
        <v>2042</v>
      </c>
      <c r="R703" s="17" t="s">
        <v>51</v>
      </c>
      <c r="S703" s="17">
        <v>400</v>
      </c>
      <c r="T703" s="17"/>
      <c r="U703" s="17"/>
      <c r="V703" s="17"/>
      <c r="W703" s="19"/>
      <c r="X703" s="19"/>
      <c r="Y703" s="17"/>
      <c r="Z703" s="19">
        <v>6500</v>
      </c>
      <c r="AA703" s="17">
        <v>2000</v>
      </c>
      <c r="AB703" s="17" t="s">
        <v>60</v>
      </c>
      <c r="AC703" s="17" t="s">
        <v>12438</v>
      </c>
      <c r="AD703" s="17" t="s">
        <v>43</v>
      </c>
      <c r="AE703" s="17"/>
      <c r="AF703" s="17" t="s">
        <v>43</v>
      </c>
      <c r="AG703" s="17"/>
      <c r="AH703" s="17"/>
      <c r="AI703" s="17"/>
      <c r="AJ703" s="17" t="s">
        <v>43</v>
      </c>
      <c r="AK703" s="17"/>
      <c r="AL703" s="17"/>
      <c r="AM703" s="17"/>
      <c r="AN703" s="17"/>
      <c r="AO703" s="5"/>
    </row>
    <row r="704" spans="1:41" ht="26.25" x14ac:dyDescent="0.25">
      <c r="A704" s="17"/>
      <c r="B704" s="17">
        <v>2167</v>
      </c>
      <c r="C704" s="17" t="s">
        <v>9731</v>
      </c>
      <c r="D704" s="17" t="s">
        <v>2297</v>
      </c>
      <c r="E704" s="17" t="s">
        <v>9732</v>
      </c>
      <c r="F704" s="17" t="s">
        <v>9733</v>
      </c>
      <c r="G704" s="17" t="s">
        <v>445</v>
      </c>
      <c r="H704" s="17" t="s">
        <v>2301</v>
      </c>
      <c r="I704" s="18" t="s">
        <v>10816</v>
      </c>
      <c r="J704" s="17">
        <v>43.078000000000003</v>
      </c>
      <c r="K704" s="17">
        <v>-115.57599999999999</v>
      </c>
      <c r="L704" s="34" t="s">
        <v>43</v>
      </c>
      <c r="M704" s="17" t="s">
        <v>40</v>
      </c>
      <c r="N704" s="17" t="s">
        <v>2302</v>
      </c>
      <c r="O704" s="17" t="s">
        <v>2302</v>
      </c>
      <c r="P704" s="17">
        <v>1988</v>
      </c>
      <c r="Q704" s="17">
        <v>2070</v>
      </c>
      <c r="R704" s="17" t="s">
        <v>51</v>
      </c>
      <c r="S704" s="17">
        <v>800</v>
      </c>
      <c r="T704" s="17"/>
      <c r="U704" s="17"/>
      <c r="V704" s="17"/>
      <c r="W704" s="19"/>
      <c r="X704" s="19"/>
      <c r="Y704" s="17"/>
      <c r="Z704" s="19">
        <v>4420</v>
      </c>
      <c r="AA704" s="17">
        <v>2000</v>
      </c>
      <c r="AB704" s="17" t="s">
        <v>60</v>
      </c>
      <c r="AC704" s="17" t="s">
        <v>12438</v>
      </c>
      <c r="AD704" s="17" t="s">
        <v>43</v>
      </c>
      <c r="AE704" s="17"/>
      <c r="AF704" s="17" t="s">
        <v>43</v>
      </c>
      <c r="AG704" s="17"/>
      <c r="AH704" s="17"/>
      <c r="AI704" s="17"/>
      <c r="AJ704" s="17" t="s">
        <v>43</v>
      </c>
      <c r="AK704" s="17"/>
      <c r="AL704" s="17"/>
      <c r="AM704" s="17"/>
      <c r="AN704" s="17"/>
      <c r="AO704" s="5"/>
    </row>
    <row r="705" spans="1:41" ht="39" x14ac:dyDescent="0.25">
      <c r="A705" s="17"/>
      <c r="B705" s="17">
        <v>2168</v>
      </c>
      <c r="C705" s="17" t="s">
        <v>2303</v>
      </c>
      <c r="D705" s="17" t="s">
        <v>2297</v>
      </c>
      <c r="E705" s="17"/>
      <c r="F705" s="17" t="s">
        <v>2304</v>
      </c>
      <c r="G705" s="17" t="s">
        <v>2305</v>
      </c>
      <c r="H705" s="17" t="s">
        <v>2306</v>
      </c>
      <c r="I705" s="18" t="s">
        <v>10817</v>
      </c>
      <c r="J705" s="17">
        <v>43.296999999999997</v>
      </c>
      <c r="K705" s="17">
        <v>-112.07</v>
      </c>
      <c r="L705" s="34" t="s">
        <v>43</v>
      </c>
      <c r="M705" s="17" t="s">
        <v>40</v>
      </c>
      <c r="N705" s="17" t="s">
        <v>2307</v>
      </c>
      <c r="O705" s="17" t="s">
        <v>2307</v>
      </c>
      <c r="P705" s="17"/>
      <c r="Q705" s="17">
        <v>2000</v>
      </c>
      <c r="R705" s="17" t="s">
        <v>42</v>
      </c>
      <c r="S705" s="17">
        <v>360</v>
      </c>
      <c r="T705" s="17"/>
      <c r="U705" s="17"/>
      <c r="V705" s="17"/>
      <c r="W705" s="19"/>
      <c r="X705" s="19"/>
      <c r="Y705" s="17"/>
      <c r="Z705" s="19">
        <v>39000</v>
      </c>
      <c r="AA705" s="17">
        <v>2000</v>
      </c>
      <c r="AB705" s="17" t="s">
        <v>60</v>
      </c>
      <c r="AC705" s="17" t="s">
        <v>12438</v>
      </c>
      <c r="AD705" s="17" t="s">
        <v>43</v>
      </c>
      <c r="AE705" s="17"/>
      <c r="AF705" s="17" t="s">
        <v>43</v>
      </c>
      <c r="AG705" s="17"/>
      <c r="AH705" s="17"/>
      <c r="AI705" s="17"/>
      <c r="AJ705" s="17" t="s">
        <v>43</v>
      </c>
      <c r="AK705" s="17"/>
      <c r="AL705" s="17"/>
      <c r="AM705" s="17"/>
      <c r="AN705" s="17"/>
      <c r="AO705" s="5"/>
    </row>
    <row r="706" spans="1:41" ht="26.25" x14ac:dyDescent="0.25">
      <c r="A706" s="17"/>
      <c r="B706" s="17">
        <v>2169</v>
      </c>
      <c r="C706" s="17" t="s">
        <v>2308</v>
      </c>
      <c r="D706" s="17" t="s">
        <v>2297</v>
      </c>
      <c r="E706" s="17"/>
      <c r="F706" s="17" t="s">
        <v>2309</v>
      </c>
      <c r="G706" s="17" t="s">
        <v>2310</v>
      </c>
      <c r="H706" s="17" t="s">
        <v>2306</v>
      </c>
      <c r="I706" s="18" t="s">
        <v>10818</v>
      </c>
      <c r="J706" s="17">
        <v>43.296999999999997</v>
      </c>
      <c r="K706" s="17">
        <v>-112.075</v>
      </c>
      <c r="L706" s="34" t="s">
        <v>43</v>
      </c>
      <c r="M706" s="17" t="s">
        <v>40</v>
      </c>
      <c r="N706" s="17" t="s">
        <v>2307</v>
      </c>
      <c r="O706" s="17" t="s">
        <v>2307</v>
      </c>
      <c r="P706" s="17">
        <v>1987</v>
      </c>
      <c r="Q706" s="17">
        <v>2002</v>
      </c>
      <c r="R706" s="17" t="s">
        <v>42</v>
      </c>
      <c r="S706" s="17">
        <v>13</v>
      </c>
      <c r="T706" s="17"/>
      <c r="U706" s="17"/>
      <c r="V706" s="17"/>
      <c r="W706" s="19"/>
      <c r="X706" s="19"/>
      <c r="Y706" s="17"/>
      <c r="Z706" s="19">
        <v>16900</v>
      </c>
      <c r="AA706" s="17">
        <v>2000</v>
      </c>
      <c r="AB706" s="17" t="s">
        <v>60</v>
      </c>
      <c r="AC706" s="17" t="s">
        <v>12438</v>
      </c>
      <c r="AD706" s="17" t="s">
        <v>43</v>
      </c>
      <c r="AE706" s="17"/>
      <c r="AF706" s="17" t="s">
        <v>43</v>
      </c>
      <c r="AG706" s="17"/>
      <c r="AH706" s="17"/>
      <c r="AI706" s="17"/>
      <c r="AJ706" s="17" t="s">
        <v>43</v>
      </c>
      <c r="AK706" s="17"/>
      <c r="AL706" s="17"/>
      <c r="AM706" s="17"/>
      <c r="AN706" s="17"/>
      <c r="AO706" s="5"/>
    </row>
    <row r="707" spans="1:41" ht="51.75" x14ac:dyDescent="0.25">
      <c r="A707" s="17"/>
      <c r="B707" s="17">
        <v>2170</v>
      </c>
      <c r="C707" s="17" t="s">
        <v>2311</v>
      </c>
      <c r="D707" s="17" t="s">
        <v>2297</v>
      </c>
      <c r="E707" s="17"/>
      <c r="F707" s="17" t="s">
        <v>2312</v>
      </c>
      <c r="G707" s="17" t="s">
        <v>2313</v>
      </c>
      <c r="H707" s="17" t="s">
        <v>2314</v>
      </c>
      <c r="I707" s="18" t="s">
        <v>10819</v>
      </c>
      <c r="J707" s="17">
        <v>43.852600000000002</v>
      </c>
      <c r="K707" s="17">
        <v>-115.8737</v>
      </c>
      <c r="L707" s="34" t="s">
        <v>43</v>
      </c>
      <c r="M707" s="17" t="s">
        <v>58</v>
      </c>
      <c r="N707" s="17" t="s">
        <v>9734</v>
      </c>
      <c r="O707" s="17"/>
      <c r="P707" s="17"/>
      <c r="Q707" s="17"/>
      <c r="R707" s="17" t="s">
        <v>42</v>
      </c>
      <c r="S707" s="17"/>
      <c r="T707" s="17"/>
      <c r="U707" s="17"/>
      <c r="V707" s="17"/>
      <c r="W707" s="19"/>
      <c r="X707" s="19"/>
      <c r="Y707" s="17"/>
      <c r="Z707" s="19"/>
      <c r="AA707" s="17">
        <v>2000</v>
      </c>
      <c r="AB707" s="17" t="s">
        <v>60</v>
      </c>
      <c r="AC707" s="17" t="s">
        <v>12438</v>
      </c>
      <c r="AD707" s="17" t="s">
        <v>43</v>
      </c>
      <c r="AE707" s="17"/>
      <c r="AF707" s="17" t="s">
        <v>43</v>
      </c>
      <c r="AG707" s="17"/>
      <c r="AH707" s="17"/>
      <c r="AI707" s="17"/>
      <c r="AJ707" s="17" t="s">
        <v>43</v>
      </c>
      <c r="AK707" s="17"/>
      <c r="AL707" s="17"/>
      <c r="AM707" s="17"/>
      <c r="AN707" s="17"/>
      <c r="AO707" s="5"/>
    </row>
    <row r="708" spans="1:41" ht="26.25" x14ac:dyDescent="0.25">
      <c r="A708" s="17"/>
      <c r="B708" s="17">
        <v>2171</v>
      </c>
      <c r="C708" s="17" t="s">
        <v>2316</v>
      </c>
      <c r="D708" s="17" t="s">
        <v>2297</v>
      </c>
      <c r="E708" s="17"/>
      <c r="F708" s="17" t="s">
        <v>9735</v>
      </c>
      <c r="G708" s="17" t="s">
        <v>2317</v>
      </c>
      <c r="H708" s="17" t="s">
        <v>2318</v>
      </c>
      <c r="I708" s="18" t="s">
        <v>10820</v>
      </c>
      <c r="J708" s="17">
        <v>43.428800000000003</v>
      </c>
      <c r="K708" s="17">
        <v>-111.85720000000001</v>
      </c>
      <c r="L708" s="34" t="s">
        <v>43</v>
      </c>
      <c r="M708" s="17" t="s">
        <v>40</v>
      </c>
      <c r="N708" s="17" t="s">
        <v>2319</v>
      </c>
      <c r="O708" s="17" t="s">
        <v>2319</v>
      </c>
      <c r="P708" s="17">
        <v>1993</v>
      </c>
      <c r="Q708" s="17"/>
      <c r="R708" s="17" t="s">
        <v>51</v>
      </c>
      <c r="S708" s="17">
        <v>320</v>
      </c>
      <c r="T708" s="17"/>
      <c r="U708" s="17"/>
      <c r="V708" s="17"/>
      <c r="W708" s="19"/>
      <c r="X708" s="19"/>
      <c r="Y708" s="17"/>
      <c r="Z708" s="19">
        <v>52000</v>
      </c>
      <c r="AA708" s="17">
        <v>2000</v>
      </c>
      <c r="AB708" s="17" t="s">
        <v>60</v>
      </c>
      <c r="AC708" s="17" t="s">
        <v>12438</v>
      </c>
      <c r="AD708" s="17" t="s">
        <v>43</v>
      </c>
      <c r="AE708" s="17"/>
      <c r="AF708" s="17" t="s">
        <v>43</v>
      </c>
      <c r="AG708" s="17"/>
      <c r="AH708" s="17"/>
      <c r="AI708" s="17"/>
      <c r="AJ708" s="17" t="s">
        <v>43</v>
      </c>
      <c r="AK708" s="17"/>
      <c r="AL708" s="17"/>
      <c r="AM708" s="17"/>
      <c r="AN708" s="17"/>
      <c r="AO708" s="5"/>
    </row>
    <row r="709" spans="1:41" ht="26.25" x14ac:dyDescent="0.25">
      <c r="A709" s="17"/>
      <c r="B709" s="17">
        <v>2172</v>
      </c>
      <c r="C709" s="17" t="s">
        <v>2320</v>
      </c>
      <c r="D709" s="17" t="s">
        <v>2297</v>
      </c>
      <c r="E709" s="17"/>
      <c r="F709" s="17" t="s">
        <v>9736</v>
      </c>
      <c r="G709" s="17" t="s">
        <v>2321</v>
      </c>
      <c r="H709" s="17" t="s">
        <v>2322</v>
      </c>
      <c r="I709" s="18" t="s">
        <v>10821</v>
      </c>
      <c r="J709" s="17">
        <v>48.718577000000003</v>
      </c>
      <c r="K709" s="17">
        <v>-116.317134</v>
      </c>
      <c r="L709" s="34" t="s">
        <v>43</v>
      </c>
      <c r="M709" s="17" t="s">
        <v>40</v>
      </c>
      <c r="N709" s="17" t="s">
        <v>2323</v>
      </c>
      <c r="O709" s="17" t="s">
        <v>2323</v>
      </c>
      <c r="P709" s="17">
        <v>1971</v>
      </c>
      <c r="Q709" s="17">
        <v>2022</v>
      </c>
      <c r="R709" s="17" t="s">
        <v>51</v>
      </c>
      <c r="S709" s="17">
        <v>40</v>
      </c>
      <c r="T709" s="17"/>
      <c r="U709" s="17"/>
      <c r="V709" s="17"/>
      <c r="W709" s="19"/>
      <c r="X709" s="19"/>
      <c r="Y709" s="17"/>
      <c r="Z709" s="19">
        <v>3731</v>
      </c>
      <c r="AA709" s="17">
        <v>2000</v>
      </c>
      <c r="AB709" s="17" t="s">
        <v>60</v>
      </c>
      <c r="AC709" s="17" t="s">
        <v>12438</v>
      </c>
      <c r="AD709" s="17" t="s">
        <v>43</v>
      </c>
      <c r="AE709" s="17"/>
      <c r="AF709" s="17" t="s">
        <v>43</v>
      </c>
      <c r="AG709" s="17"/>
      <c r="AH709" s="17"/>
      <c r="AI709" s="17"/>
      <c r="AJ709" s="17" t="s">
        <v>43</v>
      </c>
      <c r="AK709" s="17"/>
      <c r="AL709" s="17"/>
      <c r="AM709" s="17"/>
      <c r="AN709" s="17"/>
      <c r="AO709" s="5"/>
    </row>
    <row r="710" spans="1:41" ht="39" x14ac:dyDescent="0.25">
      <c r="A710" s="17"/>
      <c r="B710" s="17">
        <v>2173</v>
      </c>
      <c r="C710" s="17" t="s">
        <v>2324</v>
      </c>
      <c r="D710" s="17" t="s">
        <v>2297</v>
      </c>
      <c r="E710" s="17"/>
      <c r="F710" s="17" t="s">
        <v>9737</v>
      </c>
      <c r="G710" s="17" t="s">
        <v>2325</v>
      </c>
      <c r="H710" s="17" t="s">
        <v>1139</v>
      </c>
      <c r="I710" s="18" t="s">
        <v>10822</v>
      </c>
      <c r="J710" s="17"/>
      <c r="K710" s="17"/>
      <c r="L710" s="34" t="s">
        <v>43</v>
      </c>
      <c r="M710" s="17" t="s">
        <v>40</v>
      </c>
      <c r="N710" s="17" t="s">
        <v>2326</v>
      </c>
      <c r="O710" s="17" t="s">
        <v>2326</v>
      </c>
      <c r="P710" s="17"/>
      <c r="Q710" s="17">
        <v>2022</v>
      </c>
      <c r="R710" s="17" t="s">
        <v>51</v>
      </c>
      <c r="S710" s="17"/>
      <c r="T710" s="17"/>
      <c r="U710" s="17"/>
      <c r="V710" s="17"/>
      <c r="W710" s="19"/>
      <c r="X710" s="19"/>
      <c r="Y710" s="17"/>
      <c r="Z710" s="19">
        <v>3250</v>
      </c>
      <c r="AA710" s="17">
        <v>2000</v>
      </c>
      <c r="AB710" s="17" t="s">
        <v>60</v>
      </c>
      <c r="AC710" s="17" t="s">
        <v>12438</v>
      </c>
      <c r="AD710" s="17" t="s">
        <v>43</v>
      </c>
      <c r="AE710" s="17"/>
      <c r="AF710" s="17" t="s">
        <v>43</v>
      </c>
      <c r="AG710" s="17"/>
      <c r="AH710" s="17"/>
      <c r="AI710" s="17"/>
      <c r="AJ710" s="17" t="s">
        <v>43</v>
      </c>
      <c r="AK710" s="17"/>
      <c r="AL710" s="17"/>
      <c r="AM710" s="17"/>
      <c r="AN710" s="17"/>
      <c r="AO710" s="5"/>
    </row>
    <row r="711" spans="1:41" ht="26.25" x14ac:dyDescent="0.25">
      <c r="A711" s="17"/>
      <c r="B711" s="17">
        <v>2174</v>
      </c>
      <c r="C711" s="17" t="s">
        <v>2327</v>
      </c>
      <c r="D711" s="17" t="s">
        <v>2297</v>
      </c>
      <c r="E711" s="17"/>
      <c r="F711" s="17" t="s">
        <v>9738</v>
      </c>
      <c r="G711" s="17" t="s">
        <v>2328</v>
      </c>
      <c r="H711" s="17" t="s">
        <v>1139</v>
      </c>
      <c r="I711" s="18" t="s">
        <v>10823</v>
      </c>
      <c r="J711" s="17">
        <v>43.788499999999999</v>
      </c>
      <c r="K711" s="17">
        <v>-113.015</v>
      </c>
      <c r="L711" s="34" t="s">
        <v>43</v>
      </c>
      <c r="M711" s="17" t="s">
        <v>40</v>
      </c>
      <c r="N711" s="17" t="s">
        <v>2326</v>
      </c>
      <c r="O711" s="17" t="s">
        <v>2326</v>
      </c>
      <c r="P711" s="17"/>
      <c r="Q711" s="17"/>
      <c r="R711" s="17" t="s">
        <v>51</v>
      </c>
      <c r="S711" s="17">
        <v>60</v>
      </c>
      <c r="T711" s="17"/>
      <c r="U711" s="17"/>
      <c r="V711" s="17"/>
      <c r="W711" s="19"/>
      <c r="X711" s="19"/>
      <c r="Y711" s="17"/>
      <c r="Z711" s="19">
        <v>3250</v>
      </c>
      <c r="AA711" s="17">
        <v>2000</v>
      </c>
      <c r="AB711" s="17" t="s">
        <v>60</v>
      </c>
      <c r="AC711" s="17" t="s">
        <v>12438</v>
      </c>
      <c r="AD711" s="17" t="s">
        <v>43</v>
      </c>
      <c r="AE711" s="17"/>
      <c r="AF711" s="17" t="s">
        <v>43</v>
      </c>
      <c r="AG711" s="17"/>
      <c r="AH711" s="17"/>
      <c r="AI711" s="17"/>
      <c r="AJ711" s="17" t="s">
        <v>43</v>
      </c>
      <c r="AK711" s="17"/>
      <c r="AL711" s="17"/>
      <c r="AM711" s="17"/>
      <c r="AN711" s="17"/>
      <c r="AO711" s="5"/>
    </row>
    <row r="712" spans="1:41" ht="26.25" x14ac:dyDescent="0.25">
      <c r="A712" s="17">
        <v>1002441</v>
      </c>
      <c r="B712" s="17">
        <v>2183</v>
      </c>
      <c r="C712" s="17" t="s">
        <v>2329</v>
      </c>
      <c r="D712" s="17" t="s">
        <v>2297</v>
      </c>
      <c r="E712" s="17"/>
      <c r="F712" s="17" t="s">
        <v>2330</v>
      </c>
      <c r="G712" s="17" t="s">
        <v>2331</v>
      </c>
      <c r="H712" s="17" t="s">
        <v>80</v>
      </c>
      <c r="I712" s="18" t="s">
        <v>10824</v>
      </c>
      <c r="J712" s="17">
        <v>43.850999999999999</v>
      </c>
      <c r="K712" s="17">
        <v>-112.539</v>
      </c>
      <c r="L712" s="34" t="s">
        <v>43</v>
      </c>
      <c r="M712" s="17" t="s">
        <v>40</v>
      </c>
      <c r="N712" s="17" t="s">
        <v>2332</v>
      </c>
      <c r="O712" s="17" t="s">
        <v>2332</v>
      </c>
      <c r="P712" s="17">
        <v>1996</v>
      </c>
      <c r="Q712" s="17">
        <v>2050</v>
      </c>
      <c r="R712" s="17" t="s">
        <v>51</v>
      </c>
      <c r="S712" s="17"/>
      <c r="T712" s="17">
        <v>20</v>
      </c>
      <c r="U712" s="17"/>
      <c r="V712" s="17"/>
      <c r="W712" s="19">
        <v>1394090</v>
      </c>
      <c r="X712" s="19">
        <v>548967</v>
      </c>
      <c r="Y712" s="17">
        <v>2014</v>
      </c>
      <c r="Z712" s="19">
        <v>23400</v>
      </c>
      <c r="AA712" s="17">
        <v>2000</v>
      </c>
      <c r="AB712" s="17" t="s">
        <v>60</v>
      </c>
      <c r="AC712" s="17" t="s">
        <v>12438</v>
      </c>
      <c r="AD712" s="17" t="s">
        <v>43</v>
      </c>
      <c r="AE712" s="17">
        <v>0.13800000000000001</v>
      </c>
      <c r="AF712" s="17" t="s">
        <v>43</v>
      </c>
      <c r="AG712" s="17"/>
      <c r="AH712" s="17"/>
      <c r="AI712" s="17"/>
      <c r="AJ712" s="17" t="s">
        <v>43</v>
      </c>
      <c r="AK712" s="17"/>
      <c r="AL712" s="17"/>
      <c r="AM712" s="17"/>
      <c r="AN712" s="17"/>
      <c r="AO712" s="5"/>
    </row>
    <row r="713" spans="1:41" x14ac:dyDescent="0.25">
      <c r="A713" s="17"/>
      <c r="B713" s="17">
        <v>2190</v>
      </c>
      <c r="C713" s="17" t="s">
        <v>2333</v>
      </c>
      <c r="D713" s="17" t="s">
        <v>2297</v>
      </c>
      <c r="E713" s="17"/>
      <c r="F713" s="17" t="s">
        <v>9739</v>
      </c>
      <c r="G713" s="17" t="s">
        <v>2334</v>
      </c>
      <c r="H713" s="17" t="s">
        <v>2334</v>
      </c>
      <c r="I713" s="18" t="s">
        <v>10825</v>
      </c>
      <c r="J713" s="17">
        <v>44.064473999999997</v>
      </c>
      <c r="K713" s="17">
        <v>-116.86113899999999</v>
      </c>
      <c r="L713" s="34" t="s">
        <v>43</v>
      </c>
      <c r="M713" s="17" t="s">
        <v>40</v>
      </c>
      <c r="N713" s="17" t="s">
        <v>2335</v>
      </c>
      <c r="O713" s="17" t="s">
        <v>2335</v>
      </c>
      <c r="P713" s="17">
        <v>1993</v>
      </c>
      <c r="Q713" s="17">
        <v>2085</v>
      </c>
      <c r="R713" s="17" t="s">
        <v>51</v>
      </c>
      <c r="S713" s="17">
        <v>20</v>
      </c>
      <c r="T713" s="17"/>
      <c r="U713" s="17"/>
      <c r="V713" s="17"/>
      <c r="W713" s="19"/>
      <c r="X713" s="19">
        <v>977483</v>
      </c>
      <c r="Y713" s="17">
        <v>2007</v>
      </c>
      <c r="Z713" s="19">
        <v>79917</v>
      </c>
      <c r="AA713" s="17">
        <v>2007</v>
      </c>
      <c r="AB713" s="17" t="s">
        <v>60</v>
      </c>
      <c r="AC713" s="17" t="s">
        <v>12438</v>
      </c>
      <c r="AD713" s="17" t="s">
        <v>43</v>
      </c>
      <c r="AE713" s="17"/>
      <c r="AF713" s="17" t="s">
        <v>43</v>
      </c>
      <c r="AG713" s="17"/>
      <c r="AH713" s="17"/>
      <c r="AI713" s="17"/>
      <c r="AJ713" s="17" t="s">
        <v>43</v>
      </c>
      <c r="AK713" s="17"/>
      <c r="AL713" s="17"/>
      <c r="AM713" s="17"/>
      <c r="AN713" s="17"/>
      <c r="AO713" s="5"/>
    </row>
    <row r="714" spans="1:41" ht="64.5" x14ac:dyDescent="0.25">
      <c r="A714" s="17">
        <v>1006763</v>
      </c>
      <c r="B714" s="17">
        <v>2067</v>
      </c>
      <c r="C714" s="17" t="s">
        <v>2336</v>
      </c>
      <c r="D714" s="17" t="s">
        <v>2297</v>
      </c>
      <c r="E714" s="17" t="s">
        <v>9500</v>
      </c>
      <c r="F714" s="17" t="s">
        <v>8514</v>
      </c>
      <c r="G714" s="17" t="s">
        <v>2337</v>
      </c>
      <c r="H714" s="17" t="s">
        <v>2338</v>
      </c>
      <c r="I714" s="18" t="s">
        <v>10826</v>
      </c>
      <c r="J714" s="17">
        <v>47.533999999999999</v>
      </c>
      <c r="K714" s="17">
        <v>-116.934</v>
      </c>
      <c r="L714" s="34" t="s">
        <v>43</v>
      </c>
      <c r="M714" s="17" t="s">
        <v>40</v>
      </c>
      <c r="N714" s="17" t="s">
        <v>2339</v>
      </c>
      <c r="O714" s="17" t="s">
        <v>2336</v>
      </c>
      <c r="P714" s="17">
        <v>1993</v>
      </c>
      <c r="Q714" s="17">
        <v>2040</v>
      </c>
      <c r="R714" s="17" t="s">
        <v>51</v>
      </c>
      <c r="S714" s="17">
        <v>400</v>
      </c>
      <c r="T714" s="17">
        <v>35</v>
      </c>
      <c r="U714" s="17"/>
      <c r="V714" s="17"/>
      <c r="W714" s="19">
        <v>3619622</v>
      </c>
      <c r="X714" s="19">
        <v>3351888</v>
      </c>
      <c r="Y714" s="17">
        <v>2019</v>
      </c>
      <c r="Z714" s="19">
        <v>182671</v>
      </c>
      <c r="AA714" s="17">
        <v>2019</v>
      </c>
      <c r="AB714" s="17" t="s">
        <v>43</v>
      </c>
      <c r="AC714" s="17" t="s">
        <v>12438</v>
      </c>
      <c r="AD714" s="17" t="s">
        <v>43</v>
      </c>
      <c r="AE714" s="17">
        <v>1.9</v>
      </c>
      <c r="AF714" s="17" t="s">
        <v>52</v>
      </c>
      <c r="AG714" s="17">
        <v>1.35</v>
      </c>
      <c r="AH714" s="17">
        <v>2012</v>
      </c>
      <c r="AI714" s="17">
        <v>50.8</v>
      </c>
      <c r="AJ714" s="17" t="s">
        <v>52</v>
      </c>
      <c r="AK714" s="17"/>
      <c r="AL714" s="17"/>
      <c r="AM714" s="17"/>
      <c r="AN714" s="17" t="s">
        <v>9501</v>
      </c>
      <c r="AO714" s="5"/>
    </row>
    <row r="715" spans="1:41" ht="51.75" x14ac:dyDescent="0.25">
      <c r="A715" s="17">
        <v>1002699</v>
      </c>
      <c r="B715" s="17">
        <v>1988</v>
      </c>
      <c r="C715" s="17" t="s">
        <v>2340</v>
      </c>
      <c r="D715" s="17" t="s">
        <v>2297</v>
      </c>
      <c r="E715" s="17" t="s">
        <v>9439</v>
      </c>
      <c r="F715" s="17" t="s">
        <v>2341</v>
      </c>
      <c r="G715" s="17" t="s">
        <v>2342</v>
      </c>
      <c r="H715" s="17" t="s">
        <v>2343</v>
      </c>
      <c r="I715" s="18" t="s">
        <v>10827</v>
      </c>
      <c r="J715" s="17">
        <v>42.781999999999996</v>
      </c>
      <c r="K715" s="17">
        <v>-112.375</v>
      </c>
      <c r="L715" s="34" t="s">
        <v>43</v>
      </c>
      <c r="M715" s="17" t="s">
        <v>40</v>
      </c>
      <c r="N715" s="17" t="s">
        <v>2344</v>
      </c>
      <c r="O715" s="17" t="s">
        <v>2344</v>
      </c>
      <c r="P715" s="17">
        <v>1943</v>
      </c>
      <c r="Q715" s="17">
        <v>2060</v>
      </c>
      <c r="R715" s="17" t="s">
        <v>51</v>
      </c>
      <c r="S715" s="17"/>
      <c r="T715" s="17">
        <v>84</v>
      </c>
      <c r="U715" s="17">
        <v>60</v>
      </c>
      <c r="V715" s="17"/>
      <c r="W715" s="19">
        <v>4262089</v>
      </c>
      <c r="X715" s="19">
        <v>3519131</v>
      </c>
      <c r="Y715" s="17">
        <v>2019</v>
      </c>
      <c r="Z715" s="19">
        <v>111509</v>
      </c>
      <c r="AA715" s="17">
        <v>2019</v>
      </c>
      <c r="AB715" s="17" t="s">
        <v>43</v>
      </c>
      <c r="AC715" s="17" t="s">
        <v>12438</v>
      </c>
      <c r="AD715" s="17" t="s">
        <v>43</v>
      </c>
      <c r="AE715" s="17"/>
      <c r="AF715" s="17" t="s">
        <v>52</v>
      </c>
      <c r="AG715" s="17">
        <v>0.68700000000000006</v>
      </c>
      <c r="AH715" s="17">
        <v>2019</v>
      </c>
      <c r="AI715" s="17">
        <v>57</v>
      </c>
      <c r="AJ715" s="17" t="s">
        <v>52</v>
      </c>
      <c r="AK715" s="17"/>
      <c r="AL715" s="17"/>
      <c r="AM715" s="17"/>
      <c r="AN715" s="17" t="s">
        <v>12498</v>
      </c>
      <c r="AO715" s="5"/>
    </row>
    <row r="716" spans="1:41" ht="26.25" x14ac:dyDescent="0.25">
      <c r="A716" s="17"/>
      <c r="B716" s="17">
        <v>2178</v>
      </c>
      <c r="C716" s="17" t="s">
        <v>2345</v>
      </c>
      <c r="D716" s="17" t="s">
        <v>2297</v>
      </c>
      <c r="E716" s="17"/>
      <c r="F716" s="17" t="s">
        <v>2346</v>
      </c>
      <c r="G716" s="17" t="s">
        <v>2347</v>
      </c>
      <c r="H716" s="17" t="s">
        <v>2081</v>
      </c>
      <c r="I716" s="18" t="s">
        <v>10828</v>
      </c>
      <c r="J716" s="17">
        <v>42.143300000000004</v>
      </c>
      <c r="K716" s="17">
        <v>-111.8192</v>
      </c>
      <c r="L716" s="34" t="s">
        <v>43</v>
      </c>
      <c r="M716" s="17" t="s">
        <v>40</v>
      </c>
      <c r="N716" s="17" t="s">
        <v>2348</v>
      </c>
      <c r="O716" s="17" t="s">
        <v>2348</v>
      </c>
      <c r="P716" s="17">
        <v>1968</v>
      </c>
      <c r="Q716" s="17">
        <v>2007</v>
      </c>
      <c r="R716" s="17" t="s">
        <v>42</v>
      </c>
      <c r="S716" s="17">
        <v>23</v>
      </c>
      <c r="T716" s="17"/>
      <c r="U716" s="17"/>
      <c r="V716" s="17"/>
      <c r="W716" s="19"/>
      <c r="X716" s="19"/>
      <c r="Y716" s="17"/>
      <c r="Z716" s="19">
        <v>3640</v>
      </c>
      <c r="AA716" s="17">
        <v>2000</v>
      </c>
      <c r="AB716" s="17" t="s">
        <v>60</v>
      </c>
      <c r="AC716" s="17" t="s">
        <v>12438</v>
      </c>
      <c r="AD716" s="17" t="s">
        <v>43</v>
      </c>
      <c r="AE716" s="17"/>
      <c r="AF716" s="17" t="s">
        <v>43</v>
      </c>
      <c r="AG716" s="17"/>
      <c r="AH716" s="17"/>
      <c r="AI716" s="17"/>
      <c r="AJ716" s="17" t="s">
        <v>43</v>
      </c>
      <c r="AK716" s="17"/>
      <c r="AL716" s="17"/>
      <c r="AM716" s="17"/>
      <c r="AN716" s="17"/>
      <c r="AO716" s="5"/>
    </row>
    <row r="717" spans="1:41" ht="26.25" x14ac:dyDescent="0.25">
      <c r="A717" s="17"/>
      <c r="B717" s="17">
        <v>2179</v>
      </c>
      <c r="C717" s="17" t="s">
        <v>2315</v>
      </c>
      <c r="D717" s="17" t="s">
        <v>2297</v>
      </c>
      <c r="E717" s="17"/>
      <c r="F717" s="17"/>
      <c r="G717" s="17" t="s">
        <v>2314</v>
      </c>
      <c r="H717" s="17" t="s">
        <v>2349</v>
      </c>
      <c r="I717" s="18"/>
      <c r="J717" s="17"/>
      <c r="K717" s="17"/>
      <c r="L717" s="34" t="s">
        <v>43</v>
      </c>
      <c r="M717" s="17" t="s">
        <v>58</v>
      </c>
      <c r="N717" s="17" t="s">
        <v>9734</v>
      </c>
      <c r="O717" s="17"/>
      <c r="P717" s="17"/>
      <c r="Q717" s="17"/>
      <c r="R717" s="17" t="s">
        <v>60</v>
      </c>
      <c r="S717" s="17"/>
      <c r="T717" s="17"/>
      <c r="U717" s="17"/>
      <c r="V717" s="17"/>
      <c r="W717" s="19"/>
      <c r="X717" s="19"/>
      <c r="Y717" s="17"/>
      <c r="Z717" s="19"/>
      <c r="AA717" s="17">
        <v>2000</v>
      </c>
      <c r="AB717" s="17" t="s">
        <v>60</v>
      </c>
      <c r="AC717" s="17" t="s">
        <v>12438</v>
      </c>
      <c r="AD717" s="17" t="s">
        <v>43</v>
      </c>
      <c r="AE717" s="17"/>
      <c r="AF717" s="17" t="s">
        <v>43</v>
      </c>
      <c r="AG717" s="17"/>
      <c r="AH717" s="17"/>
      <c r="AI717" s="17"/>
      <c r="AJ717" s="17" t="s">
        <v>43</v>
      </c>
      <c r="AK717" s="17"/>
      <c r="AL717" s="17"/>
      <c r="AM717" s="17"/>
      <c r="AN717" s="17"/>
      <c r="AO717" s="5"/>
    </row>
    <row r="718" spans="1:41" ht="26.25" x14ac:dyDescent="0.25">
      <c r="A718" s="17"/>
      <c r="B718" s="17">
        <v>2180</v>
      </c>
      <c r="C718" s="17" t="s">
        <v>2350</v>
      </c>
      <c r="D718" s="17" t="s">
        <v>2297</v>
      </c>
      <c r="E718" s="17"/>
      <c r="F718" s="17" t="s">
        <v>2351</v>
      </c>
      <c r="G718" s="17" t="s">
        <v>2352</v>
      </c>
      <c r="H718" s="17" t="s">
        <v>2301</v>
      </c>
      <c r="I718" s="18" t="s">
        <v>10829</v>
      </c>
      <c r="J718" s="17"/>
      <c r="K718" s="17"/>
      <c r="L718" s="34" t="s">
        <v>43</v>
      </c>
      <c r="M718" s="17" t="s">
        <v>40</v>
      </c>
      <c r="N718" s="17" t="s">
        <v>2302</v>
      </c>
      <c r="O718" s="17" t="s">
        <v>2350</v>
      </c>
      <c r="P718" s="17">
        <v>1958</v>
      </c>
      <c r="Q718" s="17">
        <v>2050</v>
      </c>
      <c r="R718" s="17" t="s">
        <v>51</v>
      </c>
      <c r="S718" s="17">
        <v>20</v>
      </c>
      <c r="T718" s="17"/>
      <c r="U718" s="17"/>
      <c r="V718" s="17"/>
      <c r="W718" s="19"/>
      <c r="X718" s="19"/>
      <c r="Y718" s="17"/>
      <c r="Z718" s="19">
        <v>2860</v>
      </c>
      <c r="AA718" s="17">
        <v>2000</v>
      </c>
      <c r="AB718" s="17" t="s">
        <v>60</v>
      </c>
      <c r="AC718" s="17" t="s">
        <v>12438</v>
      </c>
      <c r="AD718" s="17" t="s">
        <v>43</v>
      </c>
      <c r="AE718" s="17"/>
      <c r="AF718" s="17" t="s">
        <v>43</v>
      </c>
      <c r="AG718" s="17"/>
      <c r="AH718" s="17"/>
      <c r="AI718" s="17"/>
      <c r="AJ718" s="17" t="s">
        <v>43</v>
      </c>
      <c r="AK718" s="17"/>
      <c r="AL718" s="17"/>
      <c r="AM718" s="17"/>
      <c r="AN718" s="17"/>
      <c r="AO718" s="5"/>
    </row>
    <row r="719" spans="1:41" ht="26.25" x14ac:dyDescent="0.25">
      <c r="A719" s="17"/>
      <c r="B719" s="17">
        <v>2177</v>
      </c>
      <c r="C719" s="17" t="s">
        <v>2353</v>
      </c>
      <c r="D719" s="17" t="s">
        <v>2297</v>
      </c>
      <c r="E719" s="17" t="s">
        <v>2354</v>
      </c>
      <c r="F719" s="17" t="s">
        <v>2355</v>
      </c>
      <c r="G719" s="17" t="s">
        <v>2356</v>
      </c>
      <c r="H719" s="17" t="s">
        <v>1574</v>
      </c>
      <c r="I719" s="18" t="s">
        <v>10830</v>
      </c>
      <c r="J719" s="17">
        <v>44.634999999999998</v>
      </c>
      <c r="K719" s="17">
        <v>-116.486</v>
      </c>
      <c r="L719" s="34" t="s">
        <v>43</v>
      </c>
      <c r="M719" s="17" t="s">
        <v>40</v>
      </c>
      <c r="N719" s="17" t="s">
        <v>2357</v>
      </c>
      <c r="O719" s="17" t="s">
        <v>2357</v>
      </c>
      <c r="P719" s="17"/>
      <c r="Q719" s="17"/>
      <c r="R719" s="17" t="s">
        <v>51</v>
      </c>
      <c r="S719" s="17"/>
      <c r="T719" s="17"/>
      <c r="U719" s="17"/>
      <c r="V719" s="17"/>
      <c r="W719" s="19"/>
      <c r="X719" s="19"/>
      <c r="Y719" s="17"/>
      <c r="Z719" s="19">
        <v>3250</v>
      </c>
      <c r="AA719" s="17">
        <v>2000</v>
      </c>
      <c r="AB719" s="17" t="s">
        <v>60</v>
      </c>
      <c r="AC719" s="17" t="s">
        <v>12438</v>
      </c>
      <c r="AD719" s="17" t="s">
        <v>43</v>
      </c>
      <c r="AE719" s="17"/>
      <c r="AF719" s="17" t="s">
        <v>43</v>
      </c>
      <c r="AG719" s="17"/>
      <c r="AH719" s="17"/>
      <c r="AI719" s="17"/>
      <c r="AJ719" s="17" t="s">
        <v>43</v>
      </c>
      <c r="AK719" s="17"/>
      <c r="AL719" s="17"/>
      <c r="AM719" s="17"/>
      <c r="AN719" s="17"/>
      <c r="AO719" s="5"/>
    </row>
    <row r="720" spans="1:41" ht="39" x14ac:dyDescent="0.25">
      <c r="A720" s="17"/>
      <c r="B720" s="17">
        <v>2181</v>
      </c>
      <c r="C720" s="17" t="s">
        <v>2362</v>
      </c>
      <c r="D720" s="17" t="s">
        <v>2297</v>
      </c>
      <c r="E720" s="17"/>
      <c r="F720" s="17" t="s">
        <v>2363</v>
      </c>
      <c r="G720" s="17" t="s">
        <v>2364</v>
      </c>
      <c r="H720" s="17" t="s">
        <v>2364</v>
      </c>
      <c r="I720" s="18" t="s">
        <v>10831</v>
      </c>
      <c r="J720" s="17">
        <v>42.418199999999999</v>
      </c>
      <c r="K720" s="17">
        <v>-114.4991</v>
      </c>
      <c r="L720" s="34" t="s">
        <v>43</v>
      </c>
      <c r="M720" s="17" t="s">
        <v>40</v>
      </c>
      <c r="N720" s="17" t="s">
        <v>2365</v>
      </c>
      <c r="O720" s="17" t="s">
        <v>8516</v>
      </c>
      <c r="P720" s="17">
        <v>1994</v>
      </c>
      <c r="Q720" s="17"/>
      <c r="R720" s="17" t="s">
        <v>51</v>
      </c>
      <c r="S720" s="17">
        <v>127</v>
      </c>
      <c r="T720" s="17"/>
      <c r="U720" s="17"/>
      <c r="V720" s="17"/>
      <c r="W720" s="19"/>
      <c r="X720" s="19"/>
      <c r="Y720" s="17"/>
      <c r="Z720" s="19">
        <v>52000</v>
      </c>
      <c r="AA720" s="17">
        <v>2000</v>
      </c>
      <c r="AB720" s="17" t="s">
        <v>60</v>
      </c>
      <c r="AC720" s="17" t="s">
        <v>12438</v>
      </c>
      <c r="AD720" s="17" t="s">
        <v>43</v>
      </c>
      <c r="AE720" s="17"/>
      <c r="AF720" s="17" t="s">
        <v>43</v>
      </c>
      <c r="AG720" s="17"/>
      <c r="AH720" s="17"/>
      <c r="AI720" s="17"/>
      <c r="AJ720" s="17" t="s">
        <v>43</v>
      </c>
      <c r="AK720" s="17"/>
      <c r="AL720" s="17"/>
      <c r="AM720" s="17"/>
      <c r="AN720" s="17"/>
      <c r="AO720" s="5"/>
    </row>
    <row r="721" spans="1:41" ht="26.25" x14ac:dyDescent="0.25">
      <c r="A721" s="17"/>
      <c r="B721" s="17">
        <v>2182</v>
      </c>
      <c r="C721" s="17" t="s">
        <v>2366</v>
      </c>
      <c r="D721" s="17" t="s">
        <v>2297</v>
      </c>
      <c r="E721" s="17"/>
      <c r="F721" s="17" t="s">
        <v>9740</v>
      </c>
      <c r="G721" s="17" t="s">
        <v>2367</v>
      </c>
      <c r="H721" s="17" t="s">
        <v>1358</v>
      </c>
      <c r="I721" s="18" t="s">
        <v>10832</v>
      </c>
      <c r="J721" s="17">
        <v>44.450499999999998</v>
      </c>
      <c r="K721" s="17">
        <v>-111.37050000000001</v>
      </c>
      <c r="L721" s="34" t="s">
        <v>43</v>
      </c>
      <c r="M721" s="17" t="s">
        <v>40</v>
      </c>
      <c r="N721" s="17" t="s">
        <v>2368</v>
      </c>
      <c r="O721" s="17" t="s">
        <v>2368</v>
      </c>
      <c r="P721" s="17">
        <v>1980</v>
      </c>
      <c r="Q721" s="17"/>
      <c r="R721" s="17" t="s">
        <v>51</v>
      </c>
      <c r="S721" s="17">
        <v>20</v>
      </c>
      <c r="T721" s="17">
        <v>13</v>
      </c>
      <c r="U721" s="17">
        <v>25</v>
      </c>
      <c r="V721" s="17">
        <v>15</v>
      </c>
      <c r="W721" s="19">
        <v>75000</v>
      </c>
      <c r="X721" s="19">
        <v>50000</v>
      </c>
      <c r="Y721" s="17">
        <v>2009</v>
      </c>
      <c r="Z721" s="19">
        <v>1560</v>
      </c>
      <c r="AA721" s="17">
        <v>2000</v>
      </c>
      <c r="AB721" s="17" t="s">
        <v>60</v>
      </c>
      <c r="AC721" s="17" t="s">
        <v>12438</v>
      </c>
      <c r="AD721" s="17" t="s">
        <v>43</v>
      </c>
      <c r="AE721" s="17"/>
      <c r="AF721" s="17" t="s">
        <v>43</v>
      </c>
      <c r="AG721" s="17"/>
      <c r="AH721" s="17"/>
      <c r="AI721" s="17"/>
      <c r="AJ721" s="17" t="s">
        <v>43</v>
      </c>
      <c r="AK721" s="17"/>
      <c r="AL721" s="17"/>
      <c r="AM721" s="17"/>
      <c r="AN721" s="17"/>
      <c r="AO721" s="5"/>
    </row>
    <row r="722" spans="1:41" ht="26.25" x14ac:dyDescent="0.25">
      <c r="A722" s="17"/>
      <c r="B722" s="17">
        <v>2184</v>
      </c>
      <c r="C722" s="17" t="s">
        <v>2369</v>
      </c>
      <c r="D722" s="17" t="s">
        <v>2297</v>
      </c>
      <c r="E722" s="17"/>
      <c r="F722" s="17" t="s">
        <v>2370</v>
      </c>
      <c r="G722" s="17" t="s">
        <v>2371</v>
      </c>
      <c r="H722" s="17" t="s">
        <v>2372</v>
      </c>
      <c r="I722" s="18" t="s">
        <v>10833</v>
      </c>
      <c r="J722" s="17">
        <v>46.71</v>
      </c>
      <c r="K722" s="17">
        <v>-116.902</v>
      </c>
      <c r="L722" s="34" t="s">
        <v>43</v>
      </c>
      <c r="M722" s="17" t="s">
        <v>58</v>
      </c>
      <c r="N722" s="17" t="s">
        <v>2373</v>
      </c>
      <c r="O722" s="17" t="s">
        <v>2373</v>
      </c>
      <c r="P722" s="17">
        <v>1971</v>
      </c>
      <c r="Q722" s="17">
        <v>1993</v>
      </c>
      <c r="R722" s="17" t="s">
        <v>42</v>
      </c>
      <c r="S722" s="17"/>
      <c r="T722" s="17"/>
      <c r="U722" s="17"/>
      <c r="V722" s="17"/>
      <c r="W722" s="19"/>
      <c r="X722" s="19"/>
      <c r="Y722" s="17"/>
      <c r="Z722" s="19">
        <v>78000</v>
      </c>
      <c r="AA722" s="17"/>
      <c r="AB722" s="17" t="s">
        <v>60</v>
      </c>
      <c r="AC722" s="17" t="s">
        <v>12438</v>
      </c>
      <c r="AD722" s="17" t="s">
        <v>43</v>
      </c>
      <c r="AE722" s="17"/>
      <c r="AF722" s="17" t="s">
        <v>43</v>
      </c>
      <c r="AG722" s="17"/>
      <c r="AH722" s="17"/>
      <c r="AI722" s="17"/>
      <c r="AJ722" s="17" t="s">
        <v>43</v>
      </c>
      <c r="AK722" s="17"/>
      <c r="AL722" s="17"/>
      <c r="AM722" s="17"/>
      <c r="AN722" s="17"/>
      <c r="AO722" s="5"/>
    </row>
    <row r="723" spans="1:41" ht="26.25" x14ac:dyDescent="0.25">
      <c r="A723" s="17"/>
      <c r="B723" s="17">
        <v>2185</v>
      </c>
      <c r="C723" s="17" t="s">
        <v>2374</v>
      </c>
      <c r="D723" s="17" t="s">
        <v>2297</v>
      </c>
      <c r="E723" s="17"/>
      <c r="F723" s="17" t="s">
        <v>2375</v>
      </c>
      <c r="G723" s="17" t="s">
        <v>2376</v>
      </c>
      <c r="H723" s="17" t="s">
        <v>2377</v>
      </c>
      <c r="I723" s="18" t="s">
        <v>10834</v>
      </c>
      <c r="J723" s="17">
        <v>45.118893</v>
      </c>
      <c r="K723" s="17">
        <v>-113.86152300000001</v>
      </c>
      <c r="L723" s="34" t="s">
        <v>43</v>
      </c>
      <c r="M723" s="17" t="s">
        <v>40</v>
      </c>
      <c r="N723" s="17" t="s">
        <v>2378</v>
      </c>
      <c r="O723" s="17" t="s">
        <v>2378</v>
      </c>
      <c r="P723" s="17">
        <v>1980</v>
      </c>
      <c r="Q723" s="17"/>
      <c r="R723" s="17" t="s">
        <v>51</v>
      </c>
      <c r="S723" s="17">
        <v>40</v>
      </c>
      <c r="T723" s="17"/>
      <c r="U723" s="17"/>
      <c r="V723" s="17"/>
      <c r="W723" s="19"/>
      <c r="X723" s="19"/>
      <c r="Y723" s="17"/>
      <c r="Z723" s="19">
        <v>9100</v>
      </c>
      <c r="AA723" s="17">
        <v>2000</v>
      </c>
      <c r="AB723" s="17" t="s">
        <v>60</v>
      </c>
      <c r="AC723" s="17" t="s">
        <v>12438</v>
      </c>
      <c r="AD723" s="17" t="s">
        <v>43</v>
      </c>
      <c r="AE723" s="17"/>
      <c r="AF723" s="17" t="s">
        <v>43</v>
      </c>
      <c r="AG723" s="17"/>
      <c r="AH723" s="17"/>
      <c r="AI723" s="17"/>
      <c r="AJ723" s="17" t="s">
        <v>43</v>
      </c>
      <c r="AK723" s="17"/>
      <c r="AL723" s="17"/>
      <c r="AM723" s="17"/>
      <c r="AN723" s="17"/>
      <c r="AO723" s="5"/>
    </row>
    <row r="724" spans="1:41" ht="39" x14ac:dyDescent="0.25">
      <c r="A724" s="17"/>
      <c r="B724" s="17">
        <v>2188</v>
      </c>
      <c r="C724" s="17" t="s">
        <v>2379</v>
      </c>
      <c r="D724" s="17" t="s">
        <v>2297</v>
      </c>
      <c r="E724" s="17" t="s">
        <v>2380</v>
      </c>
      <c r="F724" s="17" t="s">
        <v>2381</v>
      </c>
      <c r="G724" s="17" t="s">
        <v>2376</v>
      </c>
      <c r="H724" s="17" t="s">
        <v>2377</v>
      </c>
      <c r="I724" s="18" t="s">
        <v>10834</v>
      </c>
      <c r="J724" s="17">
        <v>45.125999999999998</v>
      </c>
      <c r="K724" s="17">
        <v>-113.833</v>
      </c>
      <c r="L724" s="34" t="s">
        <v>43</v>
      </c>
      <c r="M724" s="17" t="s">
        <v>40</v>
      </c>
      <c r="N724" s="17" t="s">
        <v>2378</v>
      </c>
      <c r="O724" s="17" t="s">
        <v>2378</v>
      </c>
      <c r="P724" s="17">
        <v>1993</v>
      </c>
      <c r="Q724" s="17">
        <v>2015</v>
      </c>
      <c r="R724" s="17" t="s">
        <v>42</v>
      </c>
      <c r="S724" s="17">
        <v>170</v>
      </c>
      <c r="T724" s="17"/>
      <c r="U724" s="17"/>
      <c r="V724" s="17"/>
      <c r="W724" s="19"/>
      <c r="X724" s="19"/>
      <c r="Y724" s="17"/>
      <c r="Z724" s="19">
        <v>4160</v>
      </c>
      <c r="AA724" s="17">
        <v>2000</v>
      </c>
      <c r="AB724" s="17" t="s">
        <v>60</v>
      </c>
      <c r="AC724" s="17" t="s">
        <v>12438</v>
      </c>
      <c r="AD724" s="17" t="s">
        <v>43</v>
      </c>
      <c r="AE724" s="17"/>
      <c r="AF724" s="17" t="s">
        <v>43</v>
      </c>
      <c r="AG724" s="17"/>
      <c r="AH724" s="17"/>
      <c r="AI724" s="17"/>
      <c r="AJ724" s="17" t="s">
        <v>43</v>
      </c>
      <c r="AK724" s="17"/>
      <c r="AL724" s="17"/>
      <c r="AM724" s="17"/>
      <c r="AN724" s="17"/>
      <c r="AO724" s="5"/>
    </row>
    <row r="725" spans="1:41" ht="39" x14ac:dyDescent="0.25">
      <c r="A725" s="17">
        <v>1004840</v>
      </c>
      <c r="B725" s="17">
        <v>2191</v>
      </c>
      <c r="C725" s="17" t="s">
        <v>8517</v>
      </c>
      <c r="D725" s="17" t="s">
        <v>2297</v>
      </c>
      <c r="E725" s="17" t="s">
        <v>2397</v>
      </c>
      <c r="F725" s="17" t="s">
        <v>2398</v>
      </c>
      <c r="G725" s="17" t="s">
        <v>2399</v>
      </c>
      <c r="H725" s="17" t="s">
        <v>2400</v>
      </c>
      <c r="I725" s="18" t="s">
        <v>10835</v>
      </c>
      <c r="J725" s="17">
        <v>42.462000000000003</v>
      </c>
      <c r="K725" s="17">
        <v>-114.005</v>
      </c>
      <c r="L725" s="34" t="s">
        <v>43</v>
      </c>
      <c r="M725" s="17" t="s">
        <v>40</v>
      </c>
      <c r="N725" s="17" t="s">
        <v>8516</v>
      </c>
      <c r="O725" s="17" t="s">
        <v>8516</v>
      </c>
      <c r="P725" s="17">
        <v>1994</v>
      </c>
      <c r="Q725" s="17">
        <v>2050</v>
      </c>
      <c r="R725" s="17" t="s">
        <v>51</v>
      </c>
      <c r="S725" s="17">
        <v>140</v>
      </c>
      <c r="T725" s="17">
        <v>58.2</v>
      </c>
      <c r="U725" s="17"/>
      <c r="V725" s="17"/>
      <c r="W725" s="19">
        <v>17462989</v>
      </c>
      <c r="X725" s="19">
        <v>4487390</v>
      </c>
      <c r="Y725" s="17">
        <v>2019</v>
      </c>
      <c r="Z725" s="19">
        <v>260042</v>
      </c>
      <c r="AA725" s="17">
        <v>2019</v>
      </c>
      <c r="AB725" s="17" t="s">
        <v>43</v>
      </c>
      <c r="AC725" s="17" t="s">
        <v>12438</v>
      </c>
      <c r="AD725" s="17" t="s">
        <v>43</v>
      </c>
      <c r="AE725" s="17"/>
      <c r="AF725" s="17" t="s">
        <v>52</v>
      </c>
      <c r="AG725" s="17">
        <v>0.95399999999999996</v>
      </c>
      <c r="AH725" s="17">
        <v>2019</v>
      </c>
      <c r="AI725" s="17">
        <v>50.1</v>
      </c>
      <c r="AJ725" s="17" t="s">
        <v>52</v>
      </c>
      <c r="AK725" s="17">
        <v>1</v>
      </c>
      <c r="AL725" s="17"/>
      <c r="AM725" s="17"/>
      <c r="AN725" s="17" t="s">
        <v>9848</v>
      </c>
      <c r="AO725" s="5"/>
    </row>
    <row r="726" spans="1:41" ht="26.25" x14ac:dyDescent="0.25">
      <c r="A726" s="17">
        <v>1007349</v>
      </c>
      <c r="B726" s="17">
        <v>20895</v>
      </c>
      <c r="C726" s="17" t="s">
        <v>10040</v>
      </c>
      <c r="D726" s="17" t="s">
        <v>2297</v>
      </c>
      <c r="E726" s="17"/>
      <c r="F726" s="17" t="s">
        <v>10041</v>
      </c>
      <c r="G726" s="17" t="s">
        <v>2331</v>
      </c>
      <c r="H726" s="17" t="s">
        <v>80</v>
      </c>
      <c r="I726" s="18" t="s">
        <v>10824</v>
      </c>
      <c r="J726" s="17">
        <v>43.853999999999999</v>
      </c>
      <c r="K726" s="17">
        <v>-112.508</v>
      </c>
      <c r="L726" s="34" t="s">
        <v>43</v>
      </c>
      <c r="M726" s="17" t="s">
        <v>40</v>
      </c>
      <c r="N726" s="17" t="s">
        <v>2332</v>
      </c>
      <c r="O726" s="17"/>
      <c r="P726" s="17">
        <v>1970</v>
      </c>
      <c r="Q726" s="17">
        <v>1996</v>
      </c>
      <c r="R726" s="17" t="s">
        <v>42</v>
      </c>
      <c r="S726" s="17"/>
      <c r="T726" s="17"/>
      <c r="U726" s="17"/>
      <c r="V726" s="17"/>
      <c r="W726" s="19"/>
      <c r="X726" s="19">
        <v>313070.321</v>
      </c>
      <c r="Y726" s="17">
        <v>1996</v>
      </c>
      <c r="Z726" s="19">
        <v>8894.4738749999997</v>
      </c>
      <c r="AA726" s="17">
        <v>1996</v>
      </c>
      <c r="AB726" s="17" t="s">
        <v>60</v>
      </c>
      <c r="AC726" s="17" t="s">
        <v>12438</v>
      </c>
      <c r="AD726" s="17" t="s">
        <v>43</v>
      </c>
      <c r="AE726" s="17"/>
      <c r="AF726" s="17" t="s">
        <v>43</v>
      </c>
      <c r="AG726" s="17"/>
      <c r="AH726" s="17"/>
      <c r="AI726" s="17"/>
      <c r="AJ726" s="17" t="s">
        <v>43</v>
      </c>
      <c r="AK726" s="17"/>
      <c r="AL726" s="17"/>
      <c r="AM726" s="17"/>
      <c r="AN726" s="17"/>
      <c r="AO726" s="5"/>
    </row>
    <row r="727" spans="1:41" ht="26.25" x14ac:dyDescent="0.25">
      <c r="A727" s="17"/>
      <c r="B727" s="17">
        <v>2189</v>
      </c>
      <c r="C727" s="17" t="s">
        <v>2387</v>
      </c>
      <c r="D727" s="17" t="s">
        <v>2297</v>
      </c>
      <c r="E727" s="17"/>
      <c r="F727" s="17" t="s">
        <v>2388</v>
      </c>
      <c r="G727" s="17" t="s">
        <v>2389</v>
      </c>
      <c r="H727" s="17" t="s">
        <v>2390</v>
      </c>
      <c r="I727" s="18" t="s">
        <v>10836</v>
      </c>
      <c r="J727" s="17">
        <v>42.210098000000002</v>
      </c>
      <c r="K727" s="17">
        <v>-112.237099</v>
      </c>
      <c r="L727" s="34" t="s">
        <v>43</v>
      </c>
      <c r="M727" s="17" t="s">
        <v>60</v>
      </c>
      <c r="N727" s="17"/>
      <c r="O727" s="17" t="s">
        <v>2391</v>
      </c>
      <c r="P727" s="17">
        <v>1981</v>
      </c>
      <c r="Q727" s="17">
        <v>2002</v>
      </c>
      <c r="R727" s="17" t="s">
        <v>42</v>
      </c>
      <c r="S727" s="17">
        <v>28</v>
      </c>
      <c r="T727" s="17"/>
      <c r="U727" s="17"/>
      <c r="V727" s="17"/>
      <c r="W727" s="19"/>
      <c r="X727" s="19"/>
      <c r="Y727" s="17"/>
      <c r="Z727" s="19">
        <v>2080</v>
      </c>
      <c r="AA727" s="17">
        <v>2000</v>
      </c>
      <c r="AB727" s="17" t="s">
        <v>60</v>
      </c>
      <c r="AC727" s="17" t="s">
        <v>12438</v>
      </c>
      <c r="AD727" s="17" t="s">
        <v>43</v>
      </c>
      <c r="AE727" s="17"/>
      <c r="AF727" s="17" t="s">
        <v>43</v>
      </c>
      <c r="AG727" s="17"/>
      <c r="AH727" s="17"/>
      <c r="AI727" s="17"/>
      <c r="AJ727" s="17" t="s">
        <v>43</v>
      </c>
      <c r="AK727" s="17"/>
      <c r="AL727" s="17"/>
      <c r="AM727" s="17"/>
      <c r="AN727" s="17"/>
      <c r="AO727" s="5"/>
    </row>
    <row r="728" spans="1:41" ht="26.25" x14ac:dyDescent="0.25">
      <c r="A728" s="17">
        <v>1000783</v>
      </c>
      <c r="B728" s="17">
        <v>2175</v>
      </c>
      <c r="C728" s="17" t="s">
        <v>2392</v>
      </c>
      <c r="D728" s="17" t="s">
        <v>2297</v>
      </c>
      <c r="E728" s="17"/>
      <c r="F728" s="17" t="s">
        <v>2393</v>
      </c>
      <c r="G728" s="17" t="s">
        <v>2394</v>
      </c>
      <c r="H728" s="17" t="s">
        <v>2395</v>
      </c>
      <c r="I728" s="18" t="s">
        <v>10837</v>
      </c>
      <c r="J728" s="17">
        <v>43.493000000000002</v>
      </c>
      <c r="K728" s="17">
        <v>-116.70399999999999</v>
      </c>
      <c r="L728" s="34" t="s">
        <v>43</v>
      </c>
      <c r="M728" s="17" t="s">
        <v>40</v>
      </c>
      <c r="N728" s="17" t="s">
        <v>2396</v>
      </c>
      <c r="O728" s="17" t="s">
        <v>2396</v>
      </c>
      <c r="P728" s="17">
        <v>1983</v>
      </c>
      <c r="Q728" s="17">
        <v>2035</v>
      </c>
      <c r="R728" s="17" t="s">
        <v>51</v>
      </c>
      <c r="S728" s="17"/>
      <c r="T728" s="17">
        <v>55</v>
      </c>
      <c r="U728" s="17"/>
      <c r="V728" s="17"/>
      <c r="W728" s="19">
        <v>9506240</v>
      </c>
      <c r="X728" s="19">
        <v>5402843</v>
      </c>
      <c r="Y728" s="17">
        <v>2019</v>
      </c>
      <c r="Z728" s="19">
        <v>302428</v>
      </c>
      <c r="AA728" s="17">
        <v>2019</v>
      </c>
      <c r="AB728" s="17" t="s">
        <v>43</v>
      </c>
      <c r="AC728" s="17" t="s">
        <v>12438</v>
      </c>
      <c r="AD728" s="17" t="s">
        <v>43</v>
      </c>
      <c r="AE728" s="17">
        <v>0.98899999999999999</v>
      </c>
      <c r="AF728" s="17" t="s">
        <v>43</v>
      </c>
      <c r="AG728" s="17"/>
      <c r="AH728" s="17"/>
      <c r="AI728" s="17"/>
      <c r="AJ728" s="17" t="s">
        <v>43</v>
      </c>
      <c r="AK728" s="17"/>
      <c r="AL728" s="17"/>
      <c r="AM728" s="17"/>
      <c r="AN728" s="17"/>
      <c r="AO728" s="5"/>
    </row>
    <row r="729" spans="1:41" ht="39" x14ac:dyDescent="0.25">
      <c r="A729" s="17">
        <v>1008253</v>
      </c>
      <c r="B729" s="17">
        <v>20702</v>
      </c>
      <c r="C729" s="17" t="s">
        <v>9560</v>
      </c>
      <c r="D729" s="17" t="s">
        <v>2297</v>
      </c>
      <c r="E729" s="17"/>
      <c r="F729" s="17" t="s">
        <v>9561</v>
      </c>
      <c r="G729" s="17" t="s">
        <v>3385</v>
      </c>
      <c r="H729" s="17" t="s">
        <v>2301</v>
      </c>
      <c r="I729" s="18" t="s">
        <v>10838</v>
      </c>
      <c r="J729" s="17">
        <v>43.256283000000003</v>
      </c>
      <c r="K729" s="17">
        <v>-115.90283700000001</v>
      </c>
      <c r="L729" s="34" t="s">
        <v>43</v>
      </c>
      <c r="M729" s="17" t="s">
        <v>58</v>
      </c>
      <c r="N729" s="17" t="s">
        <v>9562</v>
      </c>
      <c r="O729" s="17"/>
      <c r="P729" s="17">
        <v>2000</v>
      </c>
      <c r="Q729" s="17">
        <v>2166</v>
      </c>
      <c r="R729" s="17" t="s">
        <v>51</v>
      </c>
      <c r="S729" s="17">
        <v>810</v>
      </c>
      <c r="T729" s="17">
        <v>30.6</v>
      </c>
      <c r="U729" s="17"/>
      <c r="V729" s="17"/>
      <c r="W729" s="19">
        <v>38945263</v>
      </c>
      <c r="X729" s="19">
        <v>2711473</v>
      </c>
      <c r="Y729" s="17">
        <v>2019</v>
      </c>
      <c r="Z729" s="19">
        <v>159949</v>
      </c>
      <c r="AA729" s="17">
        <v>2019</v>
      </c>
      <c r="AB729" s="17" t="s">
        <v>52</v>
      </c>
      <c r="AC729" s="17" t="s">
        <v>12440</v>
      </c>
      <c r="AD729" s="17" t="s">
        <v>43</v>
      </c>
      <c r="AE729" s="17">
        <v>0.55600000000000005</v>
      </c>
      <c r="AF729" s="17" t="s">
        <v>43</v>
      </c>
      <c r="AG729" s="17"/>
      <c r="AH729" s="17"/>
      <c r="AI729" s="17"/>
      <c r="AJ729" s="17" t="s">
        <v>43</v>
      </c>
      <c r="AK729" s="17"/>
      <c r="AL729" s="17"/>
      <c r="AM729" s="17"/>
      <c r="AN729" s="17"/>
      <c r="AO729" s="5"/>
    </row>
    <row r="730" spans="1:41" ht="26.25" x14ac:dyDescent="0.25">
      <c r="A730" s="17"/>
      <c r="B730" s="17">
        <v>2192</v>
      </c>
      <c r="C730" s="17" t="s">
        <v>2401</v>
      </c>
      <c r="D730" s="17" t="s">
        <v>2297</v>
      </c>
      <c r="E730" s="17"/>
      <c r="F730" s="17" t="s">
        <v>2402</v>
      </c>
      <c r="G730" s="17" t="s">
        <v>2403</v>
      </c>
      <c r="H730" s="17" t="s">
        <v>1358</v>
      </c>
      <c r="I730" s="18" t="s">
        <v>10839</v>
      </c>
      <c r="J730" s="17">
        <v>43.980800000000002</v>
      </c>
      <c r="K730" s="17">
        <v>-111.67789999999999</v>
      </c>
      <c r="L730" s="34" t="s">
        <v>43</v>
      </c>
      <c r="M730" s="17" t="s">
        <v>40</v>
      </c>
      <c r="N730" s="17" t="s">
        <v>2368</v>
      </c>
      <c r="O730" s="17" t="s">
        <v>2368</v>
      </c>
      <c r="P730" s="17">
        <v>1965</v>
      </c>
      <c r="Q730" s="17"/>
      <c r="R730" s="17" t="s">
        <v>51</v>
      </c>
      <c r="S730" s="17">
        <v>25</v>
      </c>
      <c r="T730" s="17">
        <v>18</v>
      </c>
      <c r="U730" s="17">
        <v>30</v>
      </c>
      <c r="V730" s="17">
        <v>25</v>
      </c>
      <c r="W730" s="19">
        <v>100000</v>
      </c>
      <c r="X730" s="19">
        <v>75000</v>
      </c>
      <c r="Y730" s="17">
        <v>2009</v>
      </c>
      <c r="Z730" s="19">
        <v>4380</v>
      </c>
      <c r="AA730" s="17">
        <v>2008</v>
      </c>
      <c r="AB730" s="17" t="s">
        <v>60</v>
      </c>
      <c r="AC730" s="17" t="s">
        <v>12438</v>
      </c>
      <c r="AD730" s="17" t="s">
        <v>43</v>
      </c>
      <c r="AE730" s="17"/>
      <c r="AF730" s="17" t="s">
        <v>43</v>
      </c>
      <c r="AG730" s="17"/>
      <c r="AH730" s="17"/>
      <c r="AI730" s="17"/>
      <c r="AJ730" s="17" t="s">
        <v>43</v>
      </c>
      <c r="AK730" s="17"/>
      <c r="AL730" s="17"/>
      <c r="AM730" s="17"/>
      <c r="AN730" s="17"/>
      <c r="AO730" s="5"/>
    </row>
    <row r="731" spans="1:41" ht="26.25" x14ac:dyDescent="0.25">
      <c r="A731" s="17">
        <v>1001754</v>
      </c>
      <c r="B731" s="17">
        <v>2193</v>
      </c>
      <c r="C731" s="17" t="s">
        <v>2404</v>
      </c>
      <c r="D731" s="17" t="s">
        <v>2297</v>
      </c>
      <c r="E731" s="17"/>
      <c r="F731" s="17" t="s">
        <v>2405</v>
      </c>
      <c r="G731" s="17" t="s">
        <v>2406</v>
      </c>
      <c r="H731" s="17" t="s">
        <v>2407</v>
      </c>
      <c r="I731" s="18" t="s">
        <v>10840</v>
      </c>
      <c r="J731" s="17">
        <v>43.725999999999999</v>
      </c>
      <c r="K731" s="17">
        <v>-111.07299999999999</v>
      </c>
      <c r="L731" s="34" t="s">
        <v>43</v>
      </c>
      <c r="M731" s="17" t="s">
        <v>40</v>
      </c>
      <c r="N731" s="17" t="s">
        <v>2408</v>
      </c>
      <c r="O731" s="17" t="s">
        <v>2408</v>
      </c>
      <c r="P731" s="17">
        <v>1980</v>
      </c>
      <c r="Q731" s="17">
        <v>2007</v>
      </c>
      <c r="R731" s="17" t="s">
        <v>42</v>
      </c>
      <c r="S731" s="17"/>
      <c r="T731" s="17"/>
      <c r="U731" s="17"/>
      <c r="V731" s="17"/>
      <c r="W731" s="19"/>
      <c r="X731" s="19"/>
      <c r="Y731" s="17"/>
      <c r="Z731" s="19">
        <v>1820</v>
      </c>
      <c r="AA731" s="17">
        <v>2000</v>
      </c>
      <c r="AB731" s="17" t="s">
        <v>60</v>
      </c>
      <c r="AC731" s="17" t="s">
        <v>12438</v>
      </c>
      <c r="AD731" s="17" t="s">
        <v>43</v>
      </c>
      <c r="AE731" s="17"/>
      <c r="AF731" s="17" t="s">
        <v>43</v>
      </c>
      <c r="AG731" s="17"/>
      <c r="AH731" s="17"/>
      <c r="AI731" s="17"/>
      <c r="AJ731" s="17" t="s">
        <v>43</v>
      </c>
      <c r="AK731" s="17"/>
      <c r="AL731" s="17"/>
      <c r="AM731" s="17"/>
      <c r="AN731" s="17"/>
      <c r="AO731" s="5"/>
    </row>
    <row r="732" spans="1:41" ht="26.25" x14ac:dyDescent="0.25">
      <c r="A732" s="17">
        <v>1003742</v>
      </c>
      <c r="B732" s="17">
        <v>1859</v>
      </c>
      <c r="C732" s="17" t="s">
        <v>9849</v>
      </c>
      <c r="D732" s="17" t="s">
        <v>2410</v>
      </c>
      <c r="E732" s="17" t="s">
        <v>2732</v>
      </c>
      <c r="F732" s="17" t="s">
        <v>2733</v>
      </c>
      <c r="G732" s="17" t="s">
        <v>2734</v>
      </c>
      <c r="H732" s="17" t="s">
        <v>853</v>
      </c>
      <c r="I732" s="18" t="s">
        <v>10841</v>
      </c>
      <c r="J732" s="17">
        <v>41.838940000000001</v>
      </c>
      <c r="K732" s="17">
        <v>-87.914969999999997</v>
      </c>
      <c r="L732" s="34" t="s">
        <v>43</v>
      </c>
      <c r="M732" s="17" t="s">
        <v>58</v>
      </c>
      <c r="N732" s="17" t="s">
        <v>2474</v>
      </c>
      <c r="O732" s="17" t="s">
        <v>2428</v>
      </c>
      <c r="P732" s="17">
        <v>1960</v>
      </c>
      <c r="Q732" s="17">
        <v>1982</v>
      </c>
      <c r="R732" s="17" t="s">
        <v>42</v>
      </c>
      <c r="S732" s="17"/>
      <c r="T732" s="17">
        <v>250</v>
      </c>
      <c r="U732" s="17"/>
      <c r="V732" s="17"/>
      <c r="W732" s="19">
        <v>9582457</v>
      </c>
      <c r="X732" s="19">
        <v>9582454</v>
      </c>
      <c r="Y732" s="17">
        <v>1982</v>
      </c>
      <c r="Z732" s="19">
        <v>66272</v>
      </c>
      <c r="AA732" s="17">
        <v>1982</v>
      </c>
      <c r="AB732" s="17" t="s">
        <v>43</v>
      </c>
      <c r="AC732" s="17" t="s">
        <v>12438</v>
      </c>
      <c r="AD732" s="17" t="s">
        <v>43</v>
      </c>
      <c r="AE732" s="17"/>
      <c r="AF732" s="17" t="s">
        <v>52</v>
      </c>
      <c r="AG732" s="17">
        <v>0.95</v>
      </c>
      <c r="AH732" s="17">
        <v>2019</v>
      </c>
      <c r="AI732" s="17">
        <v>49.9</v>
      </c>
      <c r="AJ732" s="17" t="s">
        <v>52</v>
      </c>
      <c r="AK732" s="17"/>
      <c r="AL732" s="17">
        <v>0.95</v>
      </c>
      <c r="AM732" s="17">
        <v>2019</v>
      </c>
      <c r="AN732" s="17" t="s">
        <v>8578</v>
      </c>
      <c r="AO732" s="5"/>
    </row>
    <row r="733" spans="1:41" ht="39" x14ac:dyDescent="0.25">
      <c r="A733" s="17">
        <v>1002094</v>
      </c>
      <c r="B733" s="17">
        <v>500</v>
      </c>
      <c r="C733" s="17" t="s">
        <v>2409</v>
      </c>
      <c r="D733" s="17" t="s">
        <v>2410</v>
      </c>
      <c r="E733" s="17"/>
      <c r="F733" s="17" t="s">
        <v>2411</v>
      </c>
      <c r="G733" s="17" t="s">
        <v>2412</v>
      </c>
      <c r="H733" s="17" t="s">
        <v>2413</v>
      </c>
      <c r="I733" s="18" t="s">
        <v>10842</v>
      </c>
      <c r="J733" s="17">
        <v>40.466462999999997</v>
      </c>
      <c r="K733" s="17">
        <v>-89.030787000000004</v>
      </c>
      <c r="L733" s="34" t="s">
        <v>43</v>
      </c>
      <c r="M733" s="17" t="s">
        <v>58</v>
      </c>
      <c r="N733" s="17" t="s">
        <v>59</v>
      </c>
      <c r="O733" s="17" t="s">
        <v>59</v>
      </c>
      <c r="P733" s="17">
        <v>1990</v>
      </c>
      <c r="Q733" s="17">
        <v>2018</v>
      </c>
      <c r="R733" s="17" t="s">
        <v>42</v>
      </c>
      <c r="S733" s="17">
        <v>63</v>
      </c>
      <c r="T733" s="17">
        <v>37</v>
      </c>
      <c r="U733" s="17"/>
      <c r="V733" s="17">
        <v>53</v>
      </c>
      <c r="W733" s="19">
        <v>2841392</v>
      </c>
      <c r="X733" s="19">
        <v>2626797</v>
      </c>
      <c r="Y733" s="17">
        <v>2018</v>
      </c>
      <c r="Z733" s="19">
        <v>65114</v>
      </c>
      <c r="AA733" s="17">
        <v>2018</v>
      </c>
      <c r="AB733" s="17" t="s">
        <v>43</v>
      </c>
      <c r="AC733" s="17" t="s">
        <v>12438</v>
      </c>
      <c r="AD733" s="17" t="s">
        <v>43</v>
      </c>
      <c r="AE733" s="17"/>
      <c r="AF733" s="17" t="s">
        <v>52</v>
      </c>
      <c r="AG733" s="17">
        <v>1.0960000000000001</v>
      </c>
      <c r="AH733" s="17">
        <v>2019</v>
      </c>
      <c r="AI733" s="17">
        <v>56.8</v>
      </c>
      <c r="AJ733" s="17" t="s">
        <v>52</v>
      </c>
      <c r="AK733" s="17">
        <v>1</v>
      </c>
      <c r="AL733" s="17">
        <v>1.0960000000000001</v>
      </c>
      <c r="AM733" s="17">
        <v>2019</v>
      </c>
      <c r="AN733" s="17" t="s">
        <v>2414</v>
      </c>
      <c r="AO733" s="5"/>
    </row>
    <row r="734" spans="1:41" ht="26.25" x14ac:dyDescent="0.25">
      <c r="A734" s="17"/>
      <c r="B734" s="17">
        <v>503</v>
      </c>
      <c r="C734" s="17" t="s">
        <v>2415</v>
      </c>
      <c r="D734" s="17" t="s">
        <v>2410</v>
      </c>
      <c r="E734" s="17"/>
      <c r="F734" s="17" t="s">
        <v>2416</v>
      </c>
      <c r="G734" s="17" t="s">
        <v>2417</v>
      </c>
      <c r="H734" s="17" t="s">
        <v>115</v>
      </c>
      <c r="I734" s="18" t="s">
        <v>10846</v>
      </c>
      <c r="J734" s="17">
        <v>38.927999999999997</v>
      </c>
      <c r="K734" s="17">
        <v>-90.179000000000002</v>
      </c>
      <c r="L734" s="34" t="s">
        <v>43</v>
      </c>
      <c r="M734" s="17" t="s">
        <v>40</v>
      </c>
      <c r="N734" s="17" t="s">
        <v>2418</v>
      </c>
      <c r="O734" s="17"/>
      <c r="P734" s="17">
        <v>1976</v>
      </c>
      <c r="Q734" s="17">
        <v>1992</v>
      </c>
      <c r="R734" s="17" t="s">
        <v>42</v>
      </c>
      <c r="S734" s="17">
        <v>34</v>
      </c>
      <c r="T734" s="17">
        <v>24</v>
      </c>
      <c r="U734" s="17">
        <v>70</v>
      </c>
      <c r="V734" s="17"/>
      <c r="W734" s="19">
        <v>1095457</v>
      </c>
      <c r="X734" s="19">
        <v>660557</v>
      </c>
      <c r="Y734" s="17">
        <v>1990</v>
      </c>
      <c r="Z734" s="19">
        <v>65900</v>
      </c>
      <c r="AA734" s="17">
        <v>1990</v>
      </c>
      <c r="AB734" s="17" t="s">
        <v>60</v>
      </c>
      <c r="AC734" s="17" t="s">
        <v>12438</v>
      </c>
      <c r="AD734" s="17" t="s">
        <v>43</v>
      </c>
      <c r="AE734" s="17"/>
      <c r="AF734" s="17" t="s">
        <v>43</v>
      </c>
      <c r="AG734" s="17"/>
      <c r="AH734" s="17"/>
      <c r="AI734" s="17"/>
      <c r="AJ734" s="17" t="s">
        <v>43</v>
      </c>
      <c r="AK734" s="17"/>
      <c r="AL734" s="17"/>
      <c r="AM734" s="17"/>
      <c r="AN734" s="17"/>
      <c r="AO734" s="5"/>
    </row>
    <row r="735" spans="1:41" ht="26.25" x14ac:dyDescent="0.25">
      <c r="A735" s="17"/>
      <c r="B735" s="17">
        <v>1858</v>
      </c>
      <c r="C735" s="17" t="s">
        <v>2419</v>
      </c>
      <c r="D735" s="17" t="s">
        <v>2410</v>
      </c>
      <c r="E735" s="17" t="s">
        <v>2420</v>
      </c>
      <c r="F735" s="17" t="s">
        <v>2421</v>
      </c>
      <c r="G735" s="17" t="s">
        <v>2422</v>
      </c>
      <c r="H735" s="17" t="s">
        <v>853</v>
      </c>
      <c r="I735" s="18" t="s">
        <v>10847</v>
      </c>
      <c r="J735" s="17"/>
      <c r="K735" s="17"/>
      <c r="L735" s="34" t="s">
        <v>43</v>
      </c>
      <c r="M735" s="17" t="s">
        <v>58</v>
      </c>
      <c r="N735" s="17" t="s">
        <v>2419</v>
      </c>
      <c r="O735" s="17" t="s">
        <v>2419</v>
      </c>
      <c r="P735" s="17">
        <v>1954</v>
      </c>
      <c r="Q735" s="17">
        <v>1995</v>
      </c>
      <c r="R735" s="17" t="s">
        <v>42</v>
      </c>
      <c r="S735" s="17"/>
      <c r="T735" s="17"/>
      <c r="U735" s="17"/>
      <c r="V735" s="17"/>
      <c r="W735" s="19"/>
      <c r="X735" s="19">
        <v>7000000</v>
      </c>
      <c r="Y735" s="17"/>
      <c r="Z735" s="19"/>
      <c r="AA735" s="17"/>
      <c r="AB735" s="17" t="s">
        <v>60</v>
      </c>
      <c r="AC735" s="17" t="s">
        <v>12438</v>
      </c>
      <c r="AD735" s="17" t="s">
        <v>43</v>
      </c>
      <c r="AE735" s="17"/>
      <c r="AF735" s="17" t="s">
        <v>52</v>
      </c>
      <c r="AG735" s="17"/>
      <c r="AH735" s="17"/>
      <c r="AI735" s="17"/>
      <c r="AJ735" s="17" t="s">
        <v>52</v>
      </c>
      <c r="AK735" s="17"/>
      <c r="AL735" s="17"/>
      <c r="AM735" s="17"/>
      <c r="AN735" s="17" t="s">
        <v>2423</v>
      </c>
      <c r="AO735" s="5"/>
    </row>
    <row r="736" spans="1:41" ht="39" x14ac:dyDescent="0.25">
      <c r="A736" s="17">
        <v>1003744</v>
      </c>
      <c r="B736" s="17">
        <v>521</v>
      </c>
      <c r="C736" s="17" t="s">
        <v>9850</v>
      </c>
      <c r="D736" s="17" t="s">
        <v>2410</v>
      </c>
      <c r="E736" s="17" t="s">
        <v>2424</v>
      </c>
      <c r="F736" s="17" t="s">
        <v>2425</v>
      </c>
      <c r="G736" s="17" t="s">
        <v>2426</v>
      </c>
      <c r="H736" s="17" t="s">
        <v>2427</v>
      </c>
      <c r="I736" s="18" t="s">
        <v>10848</v>
      </c>
      <c r="J736" s="17">
        <v>41.391500000000001</v>
      </c>
      <c r="K736" s="17">
        <v>-87.638800000000003</v>
      </c>
      <c r="L736" s="34" t="s">
        <v>43</v>
      </c>
      <c r="M736" s="17" t="s">
        <v>58</v>
      </c>
      <c r="N736" s="17" t="s">
        <v>50</v>
      </c>
      <c r="O736" s="17"/>
      <c r="P736" s="17">
        <v>1972</v>
      </c>
      <c r="Q736" s="17">
        <v>1996</v>
      </c>
      <c r="R736" s="17" t="s">
        <v>42</v>
      </c>
      <c r="S736" s="17"/>
      <c r="T736" s="17">
        <v>135</v>
      </c>
      <c r="U736" s="17"/>
      <c r="V736" s="17"/>
      <c r="W736" s="19">
        <v>4907320</v>
      </c>
      <c r="X736" s="19">
        <v>4613270</v>
      </c>
      <c r="Y736" s="17">
        <v>1996</v>
      </c>
      <c r="Z736" s="19">
        <v>163453</v>
      </c>
      <c r="AA736" s="17">
        <v>1996</v>
      </c>
      <c r="AB736" s="17" t="s">
        <v>43</v>
      </c>
      <c r="AC736" s="17" t="s">
        <v>12438</v>
      </c>
      <c r="AD736" s="17" t="s">
        <v>43</v>
      </c>
      <c r="AE736" s="17">
        <v>1.29</v>
      </c>
      <c r="AF736" s="17" t="s">
        <v>52</v>
      </c>
      <c r="AG736" s="17">
        <v>0.7</v>
      </c>
      <c r="AH736" s="17">
        <v>2019</v>
      </c>
      <c r="AI736" s="17">
        <v>52.4</v>
      </c>
      <c r="AJ736" s="17" t="s">
        <v>52</v>
      </c>
      <c r="AK736" s="17">
        <v>1</v>
      </c>
      <c r="AL736" s="17"/>
      <c r="AM736" s="17"/>
      <c r="AN736" s="17" t="s">
        <v>8525</v>
      </c>
      <c r="AO736" s="5"/>
    </row>
    <row r="737" spans="1:41" ht="26.25" x14ac:dyDescent="0.25">
      <c r="A737" s="17">
        <v>1004353</v>
      </c>
      <c r="B737" s="17">
        <v>1856</v>
      </c>
      <c r="C737" s="17" t="s">
        <v>2429</v>
      </c>
      <c r="D737" s="17" t="s">
        <v>2410</v>
      </c>
      <c r="E737" s="17"/>
      <c r="F737" s="17" t="s">
        <v>2430</v>
      </c>
      <c r="G737" s="17" t="s">
        <v>2431</v>
      </c>
      <c r="H737" s="17" t="s">
        <v>220</v>
      </c>
      <c r="I737" s="18" t="s">
        <v>10849</v>
      </c>
      <c r="J737" s="17">
        <v>38.48359</v>
      </c>
      <c r="K737" s="17">
        <v>-90.011824000000004</v>
      </c>
      <c r="L737" s="34" t="s">
        <v>52</v>
      </c>
      <c r="M737" s="17" t="s">
        <v>58</v>
      </c>
      <c r="N737" s="17" t="s">
        <v>59</v>
      </c>
      <c r="O737" s="17" t="s">
        <v>59</v>
      </c>
      <c r="P737" s="17">
        <v>1974</v>
      </c>
      <c r="Q737" s="17">
        <v>1993</v>
      </c>
      <c r="R737" s="17" t="s">
        <v>42</v>
      </c>
      <c r="S737" s="17"/>
      <c r="T737" s="17">
        <v>65</v>
      </c>
      <c r="U737" s="17"/>
      <c r="V737" s="17"/>
      <c r="W737" s="19">
        <v>2343402</v>
      </c>
      <c r="X737" s="19">
        <v>2343402</v>
      </c>
      <c r="Y737" s="17">
        <v>1993</v>
      </c>
      <c r="Z737" s="19">
        <v>117170</v>
      </c>
      <c r="AA737" s="17">
        <v>1993</v>
      </c>
      <c r="AB737" s="17" t="s">
        <v>43</v>
      </c>
      <c r="AC737" s="17" t="s">
        <v>12438</v>
      </c>
      <c r="AD737" s="17" t="s">
        <v>43</v>
      </c>
      <c r="AE737" s="17">
        <v>0.58599999999999997</v>
      </c>
      <c r="AF737" s="17" t="s">
        <v>52</v>
      </c>
      <c r="AG737" s="17">
        <v>0.121</v>
      </c>
      <c r="AH737" s="17">
        <v>2018</v>
      </c>
      <c r="AI737" s="17">
        <v>42.2</v>
      </c>
      <c r="AJ737" s="17" t="s">
        <v>52</v>
      </c>
      <c r="AK737" s="17"/>
      <c r="AL737" s="17">
        <v>0.121</v>
      </c>
      <c r="AM737" s="17">
        <v>2018</v>
      </c>
      <c r="AN737" s="17" t="s">
        <v>2432</v>
      </c>
      <c r="AO737" s="5"/>
    </row>
    <row r="738" spans="1:41" ht="26.25" x14ac:dyDescent="0.25">
      <c r="A738" s="17"/>
      <c r="B738" s="17">
        <v>1861</v>
      </c>
      <c r="C738" s="17" t="s">
        <v>2433</v>
      </c>
      <c r="D738" s="17" t="s">
        <v>2410</v>
      </c>
      <c r="E738" s="17" t="s">
        <v>2434</v>
      </c>
      <c r="F738" s="17" t="s">
        <v>2435</v>
      </c>
      <c r="G738" s="17" t="s">
        <v>2412</v>
      </c>
      <c r="H738" s="17" t="s">
        <v>2413</v>
      </c>
      <c r="I738" s="18" t="s">
        <v>10842</v>
      </c>
      <c r="J738" s="17">
        <v>40.465000000000003</v>
      </c>
      <c r="K738" s="17">
        <v>-89.036000000000001</v>
      </c>
      <c r="L738" s="34" t="s">
        <v>43</v>
      </c>
      <c r="M738" s="17" t="s">
        <v>60</v>
      </c>
      <c r="N738" s="17"/>
      <c r="O738" s="17"/>
      <c r="P738" s="17">
        <v>1964</v>
      </c>
      <c r="Q738" s="17">
        <v>1990</v>
      </c>
      <c r="R738" s="17" t="s">
        <v>42</v>
      </c>
      <c r="S738" s="17"/>
      <c r="T738" s="17"/>
      <c r="U738" s="17"/>
      <c r="V738" s="17"/>
      <c r="W738" s="19"/>
      <c r="X738" s="19">
        <v>1000000</v>
      </c>
      <c r="Y738" s="17"/>
      <c r="Z738" s="19">
        <v>99000</v>
      </c>
      <c r="AA738" s="17"/>
      <c r="AB738" s="17" t="s">
        <v>60</v>
      </c>
      <c r="AC738" s="17" t="s">
        <v>12438</v>
      </c>
      <c r="AD738" s="17" t="s">
        <v>43</v>
      </c>
      <c r="AE738" s="17"/>
      <c r="AF738" s="17" t="s">
        <v>43</v>
      </c>
      <c r="AG738" s="17"/>
      <c r="AH738" s="17"/>
      <c r="AI738" s="17"/>
      <c r="AJ738" s="17" t="s">
        <v>43</v>
      </c>
      <c r="AK738" s="17"/>
      <c r="AL738" s="17"/>
      <c r="AM738" s="17"/>
      <c r="AN738" s="17"/>
      <c r="AO738" s="5"/>
    </row>
    <row r="739" spans="1:41" x14ac:dyDescent="0.25">
      <c r="A739" s="17"/>
      <c r="B739" s="17">
        <v>526</v>
      </c>
      <c r="C739" s="17" t="s">
        <v>2436</v>
      </c>
      <c r="D739" s="17" t="s">
        <v>2410</v>
      </c>
      <c r="E739" s="17" t="s">
        <v>2437</v>
      </c>
      <c r="F739" s="17"/>
      <c r="G739" s="17" t="s">
        <v>2438</v>
      </c>
      <c r="H739" s="17" t="s">
        <v>853</v>
      </c>
      <c r="I739" s="18"/>
      <c r="J739" s="17"/>
      <c r="K739" s="17"/>
      <c r="L739" s="34" t="s">
        <v>43</v>
      </c>
      <c r="M739" s="17" t="s">
        <v>60</v>
      </c>
      <c r="N739" s="17"/>
      <c r="O739" s="17" t="s">
        <v>2436</v>
      </c>
      <c r="P739" s="17"/>
      <c r="Q739" s="17"/>
      <c r="R739" s="17" t="s">
        <v>42</v>
      </c>
      <c r="S739" s="17">
        <v>130</v>
      </c>
      <c r="T739" s="17"/>
      <c r="U739" s="17"/>
      <c r="V739" s="17"/>
      <c r="W739" s="19"/>
      <c r="X739" s="19"/>
      <c r="Y739" s="17"/>
      <c r="Z739" s="19"/>
      <c r="AA739" s="17"/>
      <c r="AB739" s="17" t="s">
        <v>60</v>
      </c>
      <c r="AC739" s="17" t="s">
        <v>12438</v>
      </c>
      <c r="AD739" s="17" t="s">
        <v>43</v>
      </c>
      <c r="AE739" s="17"/>
      <c r="AF739" s="17" t="s">
        <v>52</v>
      </c>
      <c r="AG739" s="17">
        <v>2</v>
      </c>
      <c r="AH739" s="17"/>
      <c r="AI739" s="17">
        <v>50</v>
      </c>
      <c r="AJ739" s="17" t="s">
        <v>43</v>
      </c>
      <c r="AK739" s="17"/>
      <c r="AL739" s="17"/>
      <c r="AM739" s="17"/>
      <c r="AN739" s="17"/>
      <c r="AO739" s="5"/>
    </row>
    <row r="740" spans="1:41" ht="39" x14ac:dyDescent="0.25">
      <c r="A740" s="17">
        <v>1004601</v>
      </c>
      <c r="B740" s="17">
        <v>470</v>
      </c>
      <c r="C740" s="17" t="s">
        <v>2439</v>
      </c>
      <c r="D740" s="17" t="s">
        <v>2410</v>
      </c>
      <c r="E740" s="17" t="s">
        <v>2440</v>
      </c>
      <c r="F740" s="17" t="s">
        <v>8526</v>
      </c>
      <c r="G740" s="17" t="s">
        <v>1684</v>
      </c>
      <c r="H740" s="17" t="s">
        <v>2441</v>
      </c>
      <c r="I740" s="18" t="s">
        <v>10850</v>
      </c>
      <c r="J740" s="17">
        <v>38.884970000000003</v>
      </c>
      <c r="K740" s="17">
        <v>-89.420860000000005</v>
      </c>
      <c r="L740" s="34" t="s">
        <v>52</v>
      </c>
      <c r="M740" s="17" t="s">
        <v>58</v>
      </c>
      <c r="N740" s="17" t="s">
        <v>59</v>
      </c>
      <c r="O740" s="17" t="s">
        <v>59</v>
      </c>
      <c r="P740" s="17">
        <v>1997</v>
      </c>
      <c r="Q740" s="17">
        <v>2010</v>
      </c>
      <c r="R740" s="17" t="s">
        <v>42</v>
      </c>
      <c r="S740" s="17">
        <v>63</v>
      </c>
      <c r="T740" s="17">
        <v>16.399999999999999</v>
      </c>
      <c r="U740" s="17"/>
      <c r="V740" s="17">
        <v>38</v>
      </c>
      <c r="W740" s="19">
        <v>2700000</v>
      </c>
      <c r="X740" s="19">
        <v>1581904</v>
      </c>
      <c r="Y740" s="17"/>
      <c r="Z740" s="19">
        <v>68954</v>
      </c>
      <c r="AA740" s="17">
        <v>2002</v>
      </c>
      <c r="AB740" s="17" t="s">
        <v>60</v>
      </c>
      <c r="AC740" s="17" t="s">
        <v>12438</v>
      </c>
      <c r="AD740" s="17" t="s">
        <v>43</v>
      </c>
      <c r="AE740" s="17">
        <v>0.41299999999999998</v>
      </c>
      <c r="AF740" s="17" t="s">
        <v>52</v>
      </c>
      <c r="AG740" s="17">
        <v>0.35299999999999998</v>
      </c>
      <c r="AH740" s="17">
        <v>2012</v>
      </c>
      <c r="AI740" s="17">
        <v>59</v>
      </c>
      <c r="AJ740" s="17" t="s">
        <v>52</v>
      </c>
      <c r="AK740" s="17">
        <v>1</v>
      </c>
      <c r="AL740" s="17">
        <v>0.35299999999999998</v>
      </c>
      <c r="AM740" s="17">
        <v>2012</v>
      </c>
      <c r="AN740" s="17" t="s">
        <v>10042</v>
      </c>
      <c r="AO740" s="5"/>
    </row>
    <row r="741" spans="1:41" ht="39" x14ac:dyDescent="0.25">
      <c r="A741" s="17">
        <v>1004026</v>
      </c>
      <c r="B741" s="17">
        <v>1864</v>
      </c>
      <c r="C741" s="17" t="s">
        <v>9851</v>
      </c>
      <c r="D741" s="17" t="s">
        <v>2410</v>
      </c>
      <c r="E741" s="17" t="s">
        <v>9852</v>
      </c>
      <c r="F741" s="17" t="s">
        <v>2442</v>
      </c>
      <c r="G741" s="17" t="s">
        <v>457</v>
      </c>
      <c r="H741" s="17" t="s">
        <v>2443</v>
      </c>
      <c r="I741" s="18" t="s">
        <v>10851</v>
      </c>
      <c r="J741" s="17">
        <v>40.09966</v>
      </c>
      <c r="K741" s="17">
        <v>-87.616299999999995</v>
      </c>
      <c r="L741" s="34" t="s">
        <v>52</v>
      </c>
      <c r="M741" s="17" t="s">
        <v>58</v>
      </c>
      <c r="N741" s="17" t="s">
        <v>59</v>
      </c>
      <c r="O741" s="17" t="s">
        <v>59</v>
      </c>
      <c r="P741" s="17">
        <v>1972</v>
      </c>
      <c r="Q741" s="17">
        <v>2043</v>
      </c>
      <c r="R741" s="17" t="s">
        <v>51</v>
      </c>
      <c r="S741" s="17">
        <v>152</v>
      </c>
      <c r="T741" s="17">
        <v>127</v>
      </c>
      <c r="U741" s="17">
        <v>60</v>
      </c>
      <c r="V741" s="17"/>
      <c r="W741" s="19">
        <v>14619020</v>
      </c>
      <c r="X741" s="19">
        <v>11091487</v>
      </c>
      <c r="Y741" s="17">
        <v>2019</v>
      </c>
      <c r="Z741" s="19">
        <v>206911</v>
      </c>
      <c r="AA741" s="17">
        <v>2019</v>
      </c>
      <c r="AB741" s="17" t="s">
        <v>43</v>
      </c>
      <c r="AC741" s="17" t="s">
        <v>12438</v>
      </c>
      <c r="AD741" s="17" t="s">
        <v>43</v>
      </c>
      <c r="AE741" s="17"/>
      <c r="AF741" s="17" t="s">
        <v>52</v>
      </c>
      <c r="AG741" s="17">
        <v>2.694</v>
      </c>
      <c r="AH741" s="17">
        <v>2019</v>
      </c>
      <c r="AI741" s="17">
        <v>47.3</v>
      </c>
      <c r="AJ741" s="17" t="s">
        <v>52</v>
      </c>
      <c r="AK741" s="17">
        <v>2</v>
      </c>
      <c r="AL741" s="17">
        <v>2.694</v>
      </c>
      <c r="AM741" s="17">
        <v>2019</v>
      </c>
      <c r="AN741" s="17" t="s">
        <v>8527</v>
      </c>
      <c r="AO741" s="5"/>
    </row>
    <row r="742" spans="1:41" ht="39" x14ac:dyDescent="0.25">
      <c r="A742" s="17"/>
      <c r="B742" s="17">
        <v>522</v>
      </c>
      <c r="C742" s="17" t="s">
        <v>2444</v>
      </c>
      <c r="D742" s="17" t="s">
        <v>2410</v>
      </c>
      <c r="E742" s="17"/>
      <c r="F742" s="17" t="s">
        <v>2445</v>
      </c>
      <c r="G742" s="17" t="s">
        <v>2446</v>
      </c>
      <c r="H742" s="17" t="s">
        <v>2427</v>
      </c>
      <c r="I742" s="18" t="s">
        <v>10852</v>
      </c>
      <c r="J742" s="17">
        <v>41.500371000000001</v>
      </c>
      <c r="K742" s="17">
        <v>-88.144914</v>
      </c>
      <c r="L742" s="34" t="s">
        <v>52</v>
      </c>
      <c r="M742" s="17" t="s">
        <v>58</v>
      </c>
      <c r="N742" s="17" t="s">
        <v>2447</v>
      </c>
      <c r="O742" s="17" t="s">
        <v>2447</v>
      </c>
      <c r="P742" s="17">
        <v>1984</v>
      </c>
      <c r="Q742" s="17">
        <v>2000</v>
      </c>
      <c r="R742" s="17" t="s">
        <v>42</v>
      </c>
      <c r="S742" s="17">
        <v>48</v>
      </c>
      <c r="T742" s="17"/>
      <c r="U742" s="17">
        <v>60</v>
      </c>
      <c r="V742" s="17"/>
      <c r="W742" s="19">
        <v>1596000</v>
      </c>
      <c r="X742" s="19">
        <v>1596000</v>
      </c>
      <c r="Y742" s="17">
        <v>2000</v>
      </c>
      <c r="Z742" s="19">
        <v>504119</v>
      </c>
      <c r="AA742" s="17">
        <v>1998</v>
      </c>
      <c r="AB742" s="17" t="s">
        <v>60</v>
      </c>
      <c r="AC742" s="17" t="s">
        <v>12438</v>
      </c>
      <c r="AD742" s="17" t="s">
        <v>43</v>
      </c>
      <c r="AE742" s="17"/>
      <c r="AF742" s="17" t="s">
        <v>52</v>
      </c>
      <c r="AG742" s="17">
        <v>0.5</v>
      </c>
      <c r="AH742" s="17"/>
      <c r="AI742" s="17">
        <v>50</v>
      </c>
      <c r="AJ742" s="17" t="s">
        <v>52</v>
      </c>
      <c r="AK742" s="17"/>
      <c r="AL742" s="17"/>
      <c r="AM742" s="17"/>
      <c r="AN742" s="17" t="s">
        <v>2448</v>
      </c>
      <c r="AO742" s="5"/>
    </row>
    <row r="743" spans="1:41" ht="26.25" x14ac:dyDescent="0.25">
      <c r="A743" s="17">
        <v>1003509</v>
      </c>
      <c r="B743" s="17">
        <v>504</v>
      </c>
      <c r="C743" s="17" t="s">
        <v>8528</v>
      </c>
      <c r="D743" s="17" t="s">
        <v>2410</v>
      </c>
      <c r="E743" s="17" t="s">
        <v>2687</v>
      </c>
      <c r="F743" s="17" t="s">
        <v>2688</v>
      </c>
      <c r="G743" s="17" t="s">
        <v>2689</v>
      </c>
      <c r="H743" s="17" t="s">
        <v>115</v>
      </c>
      <c r="I743" s="18" t="s">
        <v>10853</v>
      </c>
      <c r="J743" s="17">
        <v>38.762349999999998</v>
      </c>
      <c r="K743" s="17">
        <v>-90.129490000000004</v>
      </c>
      <c r="L743" s="34" t="s">
        <v>52</v>
      </c>
      <c r="M743" s="17" t="s">
        <v>58</v>
      </c>
      <c r="N743" s="17" t="s">
        <v>50</v>
      </c>
      <c r="O743" s="17" t="s">
        <v>50</v>
      </c>
      <c r="P743" s="17">
        <v>1973</v>
      </c>
      <c r="Q743" s="17">
        <v>2004</v>
      </c>
      <c r="R743" s="17" t="s">
        <v>42</v>
      </c>
      <c r="S743" s="17"/>
      <c r="T743" s="17">
        <v>146</v>
      </c>
      <c r="U743" s="17"/>
      <c r="V743" s="17"/>
      <c r="W743" s="19">
        <v>5965128</v>
      </c>
      <c r="X743" s="19">
        <v>5965128</v>
      </c>
      <c r="Y743" s="17">
        <v>2004</v>
      </c>
      <c r="Z743" s="19">
        <v>21687</v>
      </c>
      <c r="AA743" s="17">
        <v>2004</v>
      </c>
      <c r="AB743" s="17" t="s">
        <v>43</v>
      </c>
      <c r="AC743" s="17" t="s">
        <v>12438</v>
      </c>
      <c r="AD743" s="17" t="s">
        <v>43</v>
      </c>
      <c r="AE743" s="17">
        <v>1.95</v>
      </c>
      <c r="AF743" s="17" t="s">
        <v>52</v>
      </c>
      <c r="AG743" s="17">
        <v>0.48599999999999999</v>
      </c>
      <c r="AH743" s="17">
        <v>2019</v>
      </c>
      <c r="AI743" s="17">
        <v>38.4</v>
      </c>
      <c r="AJ743" s="17" t="s">
        <v>52</v>
      </c>
      <c r="AK743" s="17">
        <v>1</v>
      </c>
      <c r="AL743" s="17">
        <v>0.48599999999999999</v>
      </c>
      <c r="AM743" s="17">
        <v>2019</v>
      </c>
      <c r="AN743" s="17" t="s">
        <v>8529</v>
      </c>
      <c r="AO743" s="5"/>
    </row>
    <row r="744" spans="1:41" ht="51.75" x14ac:dyDescent="0.25">
      <c r="A744" s="17">
        <v>1008012</v>
      </c>
      <c r="B744" s="17">
        <v>474</v>
      </c>
      <c r="C744" s="17" t="s">
        <v>2449</v>
      </c>
      <c r="D744" s="17" t="s">
        <v>2410</v>
      </c>
      <c r="E744" s="17" t="s">
        <v>2450</v>
      </c>
      <c r="F744" s="17" t="s">
        <v>2451</v>
      </c>
      <c r="G744" s="17" t="s">
        <v>2452</v>
      </c>
      <c r="H744" s="17" t="s">
        <v>853</v>
      </c>
      <c r="I744" s="18" t="s">
        <v>10854</v>
      </c>
      <c r="J744" s="17">
        <v>41.655000000000001</v>
      </c>
      <c r="K744" s="17">
        <v>-87.578000000000003</v>
      </c>
      <c r="L744" s="34" t="s">
        <v>52</v>
      </c>
      <c r="M744" s="17" t="s">
        <v>58</v>
      </c>
      <c r="N744" s="17" t="s">
        <v>50</v>
      </c>
      <c r="O744" s="17" t="s">
        <v>50</v>
      </c>
      <c r="P744" s="17">
        <v>1966</v>
      </c>
      <c r="Q744" s="17">
        <v>2007</v>
      </c>
      <c r="R744" s="17" t="s">
        <v>42</v>
      </c>
      <c r="S744" s="17"/>
      <c r="T744" s="17">
        <v>272</v>
      </c>
      <c r="U744" s="17">
        <v>100</v>
      </c>
      <c r="V744" s="17"/>
      <c r="W744" s="19">
        <v>31065973</v>
      </c>
      <c r="X744" s="19">
        <v>31065972</v>
      </c>
      <c r="Y744" s="17">
        <v>2007</v>
      </c>
      <c r="Z744" s="19">
        <v>37000</v>
      </c>
      <c r="AA744" s="17">
        <v>2007</v>
      </c>
      <c r="AB744" s="17" t="s">
        <v>43</v>
      </c>
      <c r="AC744" s="17" t="s">
        <v>12438</v>
      </c>
      <c r="AD744" s="17" t="s">
        <v>43</v>
      </c>
      <c r="AE744" s="17">
        <v>7.86</v>
      </c>
      <c r="AF744" s="17" t="s">
        <v>52</v>
      </c>
      <c r="AG744" s="17">
        <v>1.893</v>
      </c>
      <c r="AH744" s="17">
        <v>2019</v>
      </c>
      <c r="AI744" s="17">
        <v>54.9</v>
      </c>
      <c r="AJ744" s="17" t="s">
        <v>52</v>
      </c>
      <c r="AK744" s="17"/>
      <c r="AL744" s="17"/>
      <c r="AM744" s="17"/>
      <c r="AN744" s="17" t="s">
        <v>8530</v>
      </c>
      <c r="AO744" s="5"/>
    </row>
    <row r="745" spans="1:41" ht="39" x14ac:dyDescent="0.25">
      <c r="A745" s="17">
        <v>1007467</v>
      </c>
      <c r="B745" s="17">
        <v>481</v>
      </c>
      <c r="C745" s="17" t="s">
        <v>8531</v>
      </c>
      <c r="D745" s="17" t="s">
        <v>2410</v>
      </c>
      <c r="E745" s="17" t="s">
        <v>8532</v>
      </c>
      <c r="F745" s="17" t="s">
        <v>8533</v>
      </c>
      <c r="G745" s="17" t="s">
        <v>2453</v>
      </c>
      <c r="H745" s="17" t="s">
        <v>2454</v>
      </c>
      <c r="I745" s="18" t="s">
        <v>10855</v>
      </c>
      <c r="J745" s="17">
        <v>40.113999999999997</v>
      </c>
      <c r="K745" s="17">
        <v>-88.957999999999998</v>
      </c>
      <c r="L745" s="34" t="s">
        <v>43</v>
      </c>
      <c r="M745" s="17" t="s">
        <v>58</v>
      </c>
      <c r="N745" s="17" t="s">
        <v>2528</v>
      </c>
      <c r="O745" s="17" t="s">
        <v>2455</v>
      </c>
      <c r="P745" s="17">
        <v>1970</v>
      </c>
      <c r="Q745" s="17">
        <v>2060</v>
      </c>
      <c r="R745" s="17" t="s">
        <v>51</v>
      </c>
      <c r="S745" s="17"/>
      <c r="T745" s="17">
        <v>110.7</v>
      </c>
      <c r="U745" s="17"/>
      <c r="V745" s="17"/>
      <c r="W745" s="19">
        <v>31481987</v>
      </c>
      <c r="X745" s="19">
        <v>8638627</v>
      </c>
      <c r="Y745" s="17">
        <v>2019</v>
      </c>
      <c r="Z745" s="19">
        <v>438164</v>
      </c>
      <c r="AA745" s="17">
        <v>2019</v>
      </c>
      <c r="AB745" s="17" t="s">
        <v>52</v>
      </c>
      <c r="AC745" s="17" t="s">
        <v>12440</v>
      </c>
      <c r="AD745" s="17" t="s">
        <v>43</v>
      </c>
      <c r="AE745" s="17">
        <v>2.7</v>
      </c>
      <c r="AF745" s="17" t="s">
        <v>52</v>
      </c>
      <c r="AG745" s="17">
        <v>1.871</v>
      </c>
      <c r="AH745" s="17">
        <v>2019</v>
      </c>
      <c r="AI745" s="17">
        <v>56.9</v>
      </c>
      <c r="AJ745" s="17" t="s">
        <v>52</v>
      </c>
      <c r="AK745" s="17">
        <v>2</v>
      </c>
      <c r="AL745" s="17">
        <v>0.86</v>
      </c>
      <c r="AM745" s="17">
        <v>2019</v>
      </c>
      <c r="AN745" s="17" t="s">
        <v>8534</v>
      </c>
      <c r="AO745" s="5"/>
    </row>
    <row r="746" spans="1:41" ht="51.75" x14ac:dyDescent="0.25">
      <c r="A746" s="17">
        <v>1006348</v>
      </c>
      <c r="B746" s="17">
        <v>472</v>
      </c>
      <c r="C746" s="17" t="s">
        <v>8535</v>
      </c>
      <c r="D746" s="17" t="s">
        <v>2410</v>
      </c>
      <c r="E746" s="17" t="s">
        <v>8536</v>
      </c>
      <c r="F746" s="17" t="s">
        <v>2476</v>
      </c>
      <c r="G746" s="17" t="s">
        <v>2477</v>
      </c>
      <c r="H746" s="17" t="s">
        <v>2478</v>
      </c>
      <c r="I746" s="18" t="s">
        <v>10856</v>
      </c>
      <c r="J746" s="17">
        <v>39.509</v>
      </c>
      <c r="K746" s="17">
        <v>-88.266999999999996</v>
      </c>
      <c r="L746" s="34" t="s">
        <v>43</v>
      </c>
      <c r="M746" s="17" t="s">
        <v>58</v>
      </c>
      <c r="N746" s="17" t="s">
        <v>59</v>
      </c>
      <c r="O746" s="17" t="s">
        <v>59</v>
      </c>
      <c r="P746" s="17">
        <v>1979</v>
      </c>
      <c r="Q746" s="17">
        <v>2009</v>
      </c>
      <c r="R746" s="17" t="s">
        <v>42</v>
      </c>
      <c r="S746" s="17"/>
      <c r="T746" s="17">
        <v>36</v>
      </c>
      <c r="U746" s="17"/>
      <c r="V746" s="17"/>
      <c r="W746" s="19">
        <v>1374600</v>
      </c>
      <c r="X746" s="19">
        <v>824600</v>
      </c>
      <c r="Y746" s="17">
        <v>2003</v>
      </c>
      <c r="Z746" s="19">
        <v>90327</v>
      </c>
      <c r="AA746" s="17">
        <v>2002</v>
      </c>
      <c r="AB746" s="17" t="s">
        <v>60</v>
      </c>
      <c r="AC746" s="17" t="s">
        <v>12438</v>
      </c>
      <c r="AD746" s="17" t="s">
        <v>43</v>
      </c>
      <c r="AE746" s="17">
        <v>0.85799999999999998</v>
      </c>
      <c r="AF746" s="17" t="s">
        <v>52</v>
      </c>
      <c r="AG746" s="17">
        <v>0.73299999999999998</v>
      </c>
      <c r="AH746" s="17">
        <v>2012</v>
      </c>
      <c r="AI746" s="17">
        <v>47.6</v>
      </c>
      <c r="AJ746" s="17" t="s">
        <v>52</v>
      </c>
      <c r="AK746" s="17"/>
      <c r="AL746" s="17">
        <v>0.73299999999999998</v>
      </c>
      <c r="AM746" s="17">
        <v>2012</v>
      </c>
      <c r="AN746" s="17" t="s">
        <v>2479</v>
      </c>
      <c r="AO746" s="5"/>
    </row>
    <row r="747" spans="1:41" ht="39" x14ac:dyDescent="0.25">
      <c r="A747" s="17">
        <v>1006289</v>
      </c>
      <c r="B747" s="17">
        <v>1862</v>
      </c>
      <c r="C747" s="17" t="s">
        <v>2680</v>
      </c>
      <c r="D747" s="17" t="s">
        <v>2410</v>
      </c>
      <c r="E747" s="17" t="s">
        <v>2679</v>
      </c>
      <c r="F747" s="17" t="s">
        <v>2681</v>
      </c>
      <c r="G747" s="17" t="s">
        <v>2682</v>
      </c>
      <c r="H747" s="17" t="s">
        <v>853</v>
      </c>
      <c r="I747" s="18" t="s">
        <v>10857</v>
      </c>
      <c r="J747" s="17">
        <v>41.872100000000003</v>
      </c>
      <c r="K747" s="17">
        <v>-87.888499999999993</v>
      </c>
      <c r="L747" s="34" t="s">
        <v>43</v>
      </c>
      <c r="M747" s="17" t="s">
        <v>58</v>
      </c>
      <c r="N747" s="17" t="s">
        <v>12499</v>
      </c>
      <c r="O747" s="17" t="s">
        <v>59</v>
      </c>
      <c r="P747" s="17">
        <v>1980</v>
      </c>
      <c r="Q747" s="17">
        <v>2008</v>
      </c>
      <c r="R747" s="17" t="s">
        <v>42</v>
      </c>
      <c r="S747" s="17">
        <v>55</v>
      </c>
      <c r="T747" s="17">
        <v>55</v>
      </c>
      <c r="U747" s="17">
        <v>300</v>
      </c>
      <c r="V747" s="17"/>
      <c r="W747" s="19">
        <v>8861616</v>
      </c>
      <c r="X747" s="19">
        <v>8861616</v>
      </c>
      <c r="Y747" s="17">
        <v>2008</v>
      </c>
      <c r="Z747" s="19">
        <v>305573</v>
      </c>
      <c r="AA747" s="17">
        <v>2008</v>
      </c>
      <c r="AB747" s="17" t="s">
        <v>43</v>
      </c>
      <c r="AC747" s="17" t="s">
        <v>12438</v>
      </c>
      <c r="AD747" s="17" t="s">
        <v>43</v>
      </c>
      <c r="AE747" s="17">
        <v>7.88</v>
      </c>
      <c r="AF747" s="17" t="s">
        <v>52</v>
      </c>
      <c r="AG747" s="17">
        <v>3.7050000000000001</v>
      </c>
      <c r="AH747" s="17">
        <v>2019</v>
      </c>
      <c r="AI747" s="17"/>
      <c r="AJ747" s="17" t="s">
        <v>52</v>
      </c>
      <c r="AK747" s="17"/>
      <c r="AL747" s="17">
        <v>3.7050000000000001</v>
      </c>
      <c r="AM747" s="17">
        <v>2019</v>
      </c>
      <c r="AN747" s="17" t="s">
        <v>8537</v>
      </c>
      <c r="AO747" s="5"/>
    </row>
    <row r="748" spans="1:41" ht="39" x14ac:dyDescent="0.25">
      <c r="A748" s="17">
        <v>1003216</v>
      </c>
      <c r="B748" s="17">
        <v>2306</v>
      </c>
      <c r="C748" s="17" t="s">
        <v>8538</v>
      </c>
      <c r="D748" s="17" t="s">
        <v>2410</v>
      </c>
      <c r="E748" s="17" t="s">
        <v>2456</v>
      </c>
      <c r="F748" s="17" t="s">
        <v>2457</v>
      </c>
      <c r="G748" s="17" t="s">
        <v>2458</v>
      </c>
      <c r="H748" s="17" t="s">
        <v>220</v>
      </c>
      <c r="I748" s="18" t="s">
        <v>10858</v>
      </c>
      <c r="J748" s="17">
        <v>38.26</v>
      </c>
      <c r="K748" s="17">
        <v>-89.78</v>
      </c>
      <c r="L748" s="34" t="s">
        <v>52</v>
      </c>
      <c r="M748" s="17" t="s">
        <v>58</v>
      </c>
      <c r="N748" s="17" t="s">
        <v>50</v>
      </c>
      <c r="O748" s="17" t="s">
        <v>50</v>
      </c>
      <c r="P748" s="17">
        <v>2000</v>
      </c>
      <c r="Q748" s="17">
        <v>2085</v>
      </c>
      <c r="R748" s="17" t="s">
        <v>51</v>
      </c>
      <c r="S748" s="17">
        <v>203</v>
      </c>
      <c r="T748" s="17">
        <v>63.6</v>
      </c>
      <c r="U748" s="17"/>
      <c r="V748" s="17">
        <v>120</v>
      </c>
      <c r="W748" s="19">
        <v>31564482</v>
      </c>
      <c r="X748" s="19">
        <v>7880947</v>
      </c>
      <c r="Y748" s="17">
        <v>2019</v>
      </c>
      <c r="Z748" s="19">
        <v>330480</v>
      </c>
      <c r="AA748" s="17">
        <v>2019</v>
      </c>
      <c r="AB748" s="17" t="s">
        <v>43</v>
      </c>
      <c r="AC748" s="17" t="s">
        <v>12438</v>
      </c>
      <c r="AD748" s="17" t="s">
        <v>43</v>
      </c>
      <c r="AE748" s="17">
        <v>2.23</v>
      </c>
      <c r="AF748" s="17" t="s">
        <v>52</v>
      </c>
      <c r="AG748" s="17">
        <v>1.8640000000000001</v>
      </c>
      <c r="AH748" s="17">
        <v>2019</v>
      </c>
      <c r="AI748" s="17">
        <v>52.7</v>
      </c>
      <c r="AJ748" s="17" t="s">
        <v>52</v>
      </c>
      <c r="AK748" s="17">
        <v>1</v>
      </c>
      <c r="AL748" s="17">
        <v>1.8640000000000001</v>
      </c>
      <c r="AM748" s="17">
        <v>2019</v>
      </c>
      <c r="AN748" s="17" t="s">
        <v>8539</v>
      </c>
      <c r="AO748" s="5"/>
    </row>
    <row r="749" spans="1:41" ht="39" x14ac:dyDescent="0.25">
      <c r="A749" s="17">
        <v>1007992</v>
      </c>
      <c r="B749" s="17">
        <v>495</v>
      </c>
      <c r="C749" s="17" t="s">
        <v>2459</v>
      </c>
      <c r="D749" s="17" t="s">
        <v>2410</v>
      </c>
      <c r="E749" s="17" t="s">
        <v>2460</v>
      </c>
      <c r="F749" s="17" t="s">
        <v>2461</v>
      </c>
      <c r="G749" s="17" t="s">
        <v>2462</v>
      </c>
      <c r="H749" s="17" t="s">
        <v>865</v>
      </c>
      <c r="I749" s="18" t="s">
        <v>10859</v>
      </c>
      <c r="J749" s="17">
        <v>42.324240000000003</v>
      </c>
      <c r="K749" s="17">
        <v>-88.028899999999993</v>
      </c>
      <c r="L749" s="34" t="s">
        <v>52</v>
      </c>
      <c r="M749" s="17" t="s">
        <v>58</v>
      </c>
      <c r="N749" s="17" t="s">
        <v>50</v>
      </c>
      <c r="O749" s="17" t="s">
        <v>50</v>
      </c>
      <c r="P749" s="17">
        <v>1978</v>
      </c>
      <c r="Q749" s="17">
        <v>2025</v>
      </c>
      <c r="R749" s="17" t="s">
        <v>51</v>
      </c>
      <c r="S749" s="17">
        <v>153</v>
      </c>
      <c r="T749" s="17">
        <v>134</v>
      </c>
      <c r="U749" s="17"/>
      <c r="V749" s="17"/>
      <c r="W749" s="19">
        <v>18796217</v>
      </c>
      <c r="X749" s="19">
        <v>15997435</v>
      </c>
      <c r="Y749" s="17">
        <v>2019</v>
      </c>
      <c r="Z749" s="19">
        <v>427902</v>
      </c>
      <c r="AA749" s="17">
        <v>2019</v>
      </c>
      <c r="AB749" s="17" t="s">
        <v>43</v>
      </c>
      <c r="AC749" s="17" t="s">
        <v>12438</v>
      </c>
      <c r="AD749" s="17" t="s">
        <v>43</v>
      </c>
      <c r="AE749" s="17">
        <v>8.26</v>
      </c>
      <c r="AF749" s="17" t="s">
        <v>52</v>
      </c>
      <c r="AG749" s="17">
        <v>4.2220000000000004</v>
      </c>
      <c r="AH749" s="17">
        <v>2019</v>
      </c>
      <c r="AI749" s="17">
        <v>53.9</v>
      </c>
      <c r="AJ749" s="17" t="s">
        <v>52</v>
      </c>
      <c r="AK749" s="17">
        <v>2</v>
      </c>
      <c r="AL749" s="17"/>
      <c r="AM749" s="17"/>
      <c r="AN749" s="17" t="s">
        <v>8540</v>
      </c>
      <c r="AO749" s="5"/>
    </row>
    <row r="750" spans="1:41" ht="39" x14ac:dyDescent="0.25">
      <c r="A750" s="17">
        <v>1006991</v>
      </c>
      <c r="B750" s="17">
        <v>2418</v>
      </c>
      <c r="C750" s="17" t="s">
        <v>2463</v>
      </c>
      <c r="D750" s="17" t="s">
        <v>2410</v>
      </c>
      <c r="E750" s="17" t="s">
        <v>2464</v>
      </c>
      <c r="F750" s="17" t="s">
        <v>2465</v>
      </c>
      <c r="G750" s="17" t="s">
        <v>2466</v>
      </c>
      <c r="H750" s="17" t="s">
        <v>2467</v>
      </c>
      <c r="I750" s="18" t="s">
        <v>10843</v>
      </c>
      <c r="J750" s="17">
        <v>42.146999999999998</v>
      </c>
      <c r="K750" s="17">
        <v>-89.082499999999996</v>
      </c>
      <c r="L750" s="34" t="s">
        <v>43</v>
      </c>
      <c r="M750" s="17" t="s">
        <v>58</v>
      </c>
      <c r="N750" s="17" t="s">
        <v>59</v>
      </c>
      <c r="O750" s="17" t="s">
        <v>59</v>
      </c>
      <c r="P750" s="17">
        <v>1976</v>
      </c>
      <c r="Q750" s="17">
        <v>1995</v>
      </c>
      <c r="R750" s="17" t="s">
        <v>42</v>
      </c>
      <c r="S750" s="17">
        <v>63</v>
      </c>
      <c r="T750" s="17">
        <v>63</v>
      </c>
      <c r="U750" s="17"/>
      <c r="V750" s="17">
        <v>39</v>
      </c>
      <c r="W750" s="19"/>
      <c r="X750" s="19"/>
      <c r="Y750" s="17"/>
      <c r="Z750" s="19"/>
      <c r="AA750" s="17"/>
      <c r="AB750" s="17" t="s">
        <v>60</v>
      </c>
      <c r="AC750" s="17" t="s">
        <v>12438</v>
      </c>
      <c r="AD750" s="17" t="s">
        <v>43</v>
      </c>
      <c r="AE750" s="17">
        <v>0.72799999999999998</v>
      </c>
      <c r="AF750" s="17" t="s">
        <v>52</v>
      </c>
      <c r="AG750" s="17">
        <v>0.40300000000000002</v>
      </c>
      <c r="AH750" s="17">
        <v>2012</v>
      </c>
      <c r="AI750" s="17">
        <v>37.799999999999997</v>
      </c>
      <c r="AJ750" s="17" t="s">
        <v>52</v>
      </c>
      <c r="AK750" s="17">
        <v>1</v>
      </c>
      <c r="AL750" s="17">
        <v>0.40300000000000002</v>
      </c>
      <c r="AM750" s="17">
        <v>2012</v>
      </c>
      <c r="AN750" s="17" t="s">
        <v>8541</v>
      </c>
      <c r="AO750" s="5"/>
    </row>
    <row r="751" spans="1:41" ht="39" x14ac:dyDescent="0.25">
      <c r="A751" s="17">
        <v>1007724</v>
      </c>
      <c r="B751" s="17">
        <v>480</v>
      </c>
      <c r="C751" s="17" t="s">
        <v>2468</v>
      </c>
      <c r="D751" s="17" t="s">
        <v>2410</v>
      </c>
      <c r="E751" s="17"/>
      <c r="F751" s="17" t="s">
        <v>2469</v>
      </c>
      <c r="G751" s="17" t="s">
        <v>169</v>
      </c>
      <c r="H751" s="17" t="s">
        <v>169</v>
      </c>
      <c r="I751" s="18" t="s">
        <v>10860</v>
      </c>
      <c r="J751" s="17">
        <v>41.898000000000003</v>
      </c>
      <c r="K751" s="17">
        <v>-88.686000000000007</v>
      </c>
      <c r="L751" s="34" t="s">
        <v>52</v>
      </c>
      <c r="M751" s="17" t="s">
        <v>58</v>
      </c>
      <c r="N751" s="17" t="s">
        <v>50</v>
      </c>
      <c r="O751" s="17" t="s">
        <v>50</v>
      </c>
      <c r="P751" s="17">
        <v>1958</v>
      </c>
      <c r="Q751" s="17">
        <v>2058</v>
      </c>
      <c r="R751" s="17" t="s">
        <v>51</v>
      </c>
      <c r="S751" s="17">
        <v>88</v>
      </c>
      <c r="T751" s="17">
        <v>88</v>
      </c>
      <c r="U751" s="17"/>
      <c r="V751" s="17">
        <v>50</v>
      </c>
      <c r="W751" s="19">
        <v>24258327</v>
      </c>
      <c r="X751" s="19">
        <v>6204969</v>
      </c>
      <c r="Y751" s="17">
        <v>2019</v>
      </c>
      <c r="Z751" s="19">
        <v>559033</v>
      </c>
      <c r="AA751" s="17">
        <v>2019</v>
      </c>
      <c r="AB751" s="17" t="s">
        <v>52</v>
      </c>
      <c r="AC751" s="17" t="s">
        <v>12445</v>
      </c>
      <c r="AD751" s="17" t="s">
        <v>43</v>
      </c>
      <c r="AE751" s="17">
        <v>2.98</v>
      </c>
      <c r="AF751" s="17" t="s">
        <v>52</v>
      </c>
      <c r="AG751" s="17">
        <v>2.4649999999999999</v>
      </c>
      <c r="AH751" s="17">
        <v>2019</v>
      </c>
      <c r="AI751" s="17">
        <v>56</v>
      </c>
      <c r="AJ751" s="17" t="s">
        <v>52</v>
      </c>
      <c r="AK751" s="17">
        <v>2</v>
      </c>
      <c r="AL751" s="17">
        <v>2.4649999999999999</v>
      </c>
      <c r="AM751" s="17">
        <v>2019</v>
      </c>
      <c r="AN751" s="17" t="s">
        <v>8542</v>
      </c>
      <c r="AO751" s="5"/>
    </row>
    <row r="752" spans="1:41" ht="26.25" x14ac:dyDescent="0.25">
      <c r="A752" s="17">
        <v>1003743</v>
      </c>
      <c r="B752" s="17">
        <v>1866</v>
      </c>
      <c r="C752" s="17" t="s">
        <v>2470</v>
      </c>
      <c r="D752" s="17" t="s">
        <v>2410</v>
      </c>
      <c r="E752" s="17" t="s">
        <v>2471</v>
      </c>
      <c r="F752" s="17" t="s">
        <v>2472</v>
      </c>
      <c r="G752" s="17" t="s">
        <v>2473</v>
      </c>
      <c r="H752" s="17" t="s">
        <v>853</v>
      </c>
      <c r="I752" s="18" t="s">
        <v>10861</v>
      </c>
      <c r="J752" s="17">
        <v>42.068899999999999</v>
      </c>
      <c r="K752" s="17">
        <v>-87.865300000000005</v>
      </c>
      <c r="L752" s="34" t="s">
        <v>43</v>
      </c>
      <c r="M752" s="17" t="s">
        <v>58</v>
      </c>
      <c r="N752" s="17" t="s">
        <v>2474</v>
      </c>
      <c r="O752" s="17" t="s">
        <v>2428</v>
      </c>
      <c r="P752" s="17">
        <v>1963</v>
      </c>
      <c r="Q752" s="17">
        <v>1983</v>
      </c>
      <c r="R752" s="17" t="s">
        <v>42</v>
      </c>
      <c r="S752" s="17"/>
      <c r="T752" s="17">
        <v>140</v>
      </c>
      <c r="U752" s="17"/>
      <c r="V752" s="17"/>
      <c r="W752" s="19">
        <v>6914371</v>
      </c>
      <c r="X752" s="19">
        <v>6914370</v>
      </c>
      <c r="Y752" s="17">
        <v>1983</v>
      </c>
      <c r="Z752" s="19">
        <v>18779</v>
      </c>
      <c r="AA752" s="17">
        <v>1983</v>
      </c>
      <c r="AB752" s="17" t="s">
        <v>43</v>
      </c>
      <c r="AC752" s="17" t="s">
        <v>12438</v>
      </c>
      <c r="AD752" s="17" t="s">
        <v>43</v>
      </c>
      <c r="AE752" s="17">
        <v>0.84199999999999997</v>
      </c>
      <c r="AF752" s="17" t="s">
        <v>52</v>
      </c>
      <c r="AG752" s="17">
        <v>0.376</v>
      </c>
      <c r="AH752" s="17">
        <v>2019</v>
      </c>
      <c r="AI752" s="17">
        <v>56.5</v>
      </c>
      <c r="AJ752" s="17" t="s">
        <v>52</v>
      </c>
      <c r="AK752" s="17"/>
      <c r="AL752" s="17">
        <v>0.376</v>
      </c>
      <c r="AM752" s="17">
        <v>2019</v>
      </c>
      <c r="AN752" s="17" t="s">
        <v>8543</v>
      </c>
      <c r="AO752" s="5"/>
    </row>
    <row r="753" spans="1:41" ht="39" x14ac:dyDescent="0.25">
      <c r="A753" s="17">
        <v>1007589</v>
      </c>
      <c r="B753" s="17">
        <v>499</v>
      </c>
      <c r="C753" s="17" t="s">
        <v>10043</v>
      </c>
      <c r="D753" s="17" t="s">
        <v>2410</v>
      </c>
      <c r="E753" s="17" t="s">
        <v>2480</v>
      </c>
      <c r="F753" s="17" t="s">
        <v>2481</v>
      </c>
      <c r="G753" s="17" t="s">
        <v>2482</v>
      </c>
      <c r="H753" s="17" t="s">
        <v>2483</v>
      </c>
      <c r="I753" s="18" t="s">
        <v>10862</v>
      </c>
      <c r="J753" s="17">
        <v>40.484332999999999</v>
      </c>
      <c r="K753" s="17">
        <v>-90.638000000000005</v>
      </c>
      <c r="L753" s="34" t="s">
        <v>43</v>
      </c>
      <c r="M753" s="17" t="s">
        <v>58</v>
      </c>
      <c r="N753" s="17" t="s">
        <v>50</v>
      </c>
      <c r="O753" s="17" t="s">
        <v>50</v>
      </c>
      <c r="P753" s="17">
        <v>1970</v>
      </c>
      <c r="Q753" s="17">
        <v>2166</v>
      </c>
      <c r="R753" s="17" t="s">
        <v>51</v>
      </c>
      <c r="S753" s="17"/>
      <c r="T753" s="17">
        <v>70.900000000000006</v>
      </c>
      <c r="U753" s="17"/>
      <c r="V753" s="17"/>
      <c r="W753" s="19">
        <v>11345974</v>
      </c>
      <c r="X753" s="19">
        <v>4282481</v>
      </c>
      <c r="Y753" s="17">
        <v>2019</v>
      </c>
      <c r="Z753" s="19">
        <v>46031</v>
      </c>
      <c r="AA753" s="17">
        <v>2019</v>
      </c>
      <c r="AB753" s="17" t="s">
        <v>52</v>
      </c>
      <c r="AC753" s="17" t="s">
        <v>12440</v>
      </c>
      <c r="AD753" s="17" t="s">
        <v>43</v>
      </c>
      <c r="AE753" s="17">
        <v>1.0900000000000001</v>
      </c>
      <c r="AF753" s="17" t="s">
        <v>52</v>
      </c>
      <c r="AG753" s="17">
        <v>0.36799999999999999</v>
      </c>
      <c r="AH753" s="17">
        <v>2019</v>
      </c>
      <c r="AI753" s="17">
        <v>53</v>
      </c>
      <c r="AJ753" s="17" t="s">
        <v>52</v>
      </c>
      <c r="AK753" s="17">
        <v>1</v>
      </c>
      <c r="AL753" s="17">
        <v>0.36799999999999999</v>
      </c>
      <c r="AM753" s="17">
        <v>2019</v>
      </c>
      <c r="AN753" s="17" t="s">
        <v>2484</v>
      </c>
      <c r="AO753" s="5"/>
    </row>
    <row r="754" spans="1:41" ht="39" x14ac:dyDescent="0.25">
      <c r="A754" s="17">
        <v>1007701</v>
      </c>
      <c r="B754" s="17">
        <v>487</v>
      </c>
      <c r="C754" s="17" t="s">
        <v>2485</v>
      </c>
      <c r="D754" s="17" t="s">
        <v>2410</v>
      </c>
      <c r="E754" s="17" t="s">
        <v>2486</v>
      </c>
      <c r="F754" s="17" t="s">
        <v>2487</v>
      </c>
      <c r="G754" s="17" t="s">
        <v>2486</v>
      </c>
      <c r="H754" s="17" t="s">
        <v>2488</v>
      </c>
      <c r="I754" s="18" t="s">
        <v>10863</v>
      </c>
      <c r="J754" s="17">
        <v>41.372990000000001</v>
      </c>
      <c r="K754" s="17">
        <v>-88.402600000000007</v>
      </c>
      <c r="L754" s="34" t="s">
        <v>52</v>
      </c>
      <c r="M754" s="17" t="s">
        <v>58</v>
      </c>
      <c r="N754" s="17" t="s">
        <v>59</v>
      </c>
      <c r="O754" s="17" t="s">
        <v>59</v>
      </c>
      <c r="P754" s="17">
        <v>1987</v>
      </c>
      <c r="Q754" s="17">
        <v>2016</v>
      </c>
      <c r="R754" s="17" t="s">
        <v>42</v>
      </c>
      <c r="S754" s="17">
        <v>81</v>
      </c>
      <c r="T754" s="17">
        <v>80.599999999999994</v>
      </c>
      <c r="U754" s="17"/>
      <c r="V754" s="17">
        <v>48</v>
      </c>
      <c r="W754" s="19">
        <v>7934502</v>
      </c>
      <c r="X754" s="19">
        <v>7904743</v>
      </c>
      <c r="Y754" s="17">
        <v>2016</v>
      </c>
      <c r="Z754" s="19">
        <v>50214</v>
      </c>
      <c r="AA754" s="17">
        <v>2016</v>
      </c>
      <c r="AB754" s="17" t="s">
        <v>43</v>
      </c>
      <c r="AC754" s="17" t="s">
        <v>12438</v>
      </c>
      <c r="AD754" s="17" t="s">
        <v>43</v>
      </c>
      <c r="AE754" s="17">
        <v>2.71</v>
      </c>
      <c r="AF754" s="17" t="s">
        <v>52</v>
      </c>
      <c r="AG754" s="17">
        <v>0.88700000000000001</v>
      </c>
      <c r="AH754" s="17">
        <v>2019</v>
      </c>
      <c r="AI754" s="17">
        <v>47.5</v>
      </c>
      <c r="AJ754" s="17" t="s">
        <v>52</v>
      </c>
      <c r="AK754" s="17">
        <v>1</v>
      </c>
      <c r="AL754" s="17">
        <v>0.88700000000000001</v>
      </c>
      <c r="AM754" s="17">
        <v>2019</v>
      </c>
      <c r="AN754" s="17" t="s">
        <v>8544</v>
      </c>
      <c r="AO754" s="5"/>
    </row>
    <row r="755" spans="1:41" x14ac:dyDescent="0.25">
      <c r="A755" s="17"/>
      <c r="B755" s="17">
        <v>485</v>
      </c>
      <c r="C755" s="17" t="s">
        <v>2489</v>
      </c>
      <c r="D755" s="17" t="s">
        <v>2410</v>
      </c>
      <c r="E755" s="17" t="s">
        <v>2490</v>
      </c>
      <c r="F755" s="17"/>
      <c r="G755" s="17" t="s">
        <v>436</v>
      </c>
      <c r="H755" s="17" t="s">
        <v>451</v>
      </c>
      <c r="I755" s="18"/>
      <c r="J755" s="17"/>
      <c r="K755" s="17"/>
      <c r="L755" s="34" t="s">
        <v>43</v>
      </c>
      <c r="M755" s="17" t="s">
        <v>58</v>
      </c>
      <c r="N755" s="17" t="s">
        <v>2491</v>
      </c>
      <c r="O755" s="17" t="s">
        <v>2491</v>
      </c>
      <c r="P755" s="17">
        <v>1974</v>
      </c>
      <c r="Q755" s="17">
        <v>1993</v>
      </c>
      <c r="R755" s="17" t="s">
        <v>42</v>
      </c>
      <c r="S755" s="17"/>
      <c r="T755" s="17"/>
      <c r="U755" s="17"/>
      <c r="V755" s="17"/>
      <c r="W755" s="19"/>
      <c r="X755" s="19">
        <v>12919592</v>
      </c>
      <c r="Y755" s="17"/>
      <c r="Z755" s="19">
        <v>1202280</v>
      </c>
      <c r="AA755" s="17"/>
      <c r="AB755" s="17" t="s">
        <v>60</v>
      </c>
      <c r="AC755" s="17" t="s">
        <v>12438</v>
      </c>
      <c r="AD755" s="17" t="s">
        <v>43</v>
      </c>
      <c r="AE755" s="17"/>
      <c r="AF755" s="17" t="s">
        <v>43</v>
      </c>
      <c r="AG755" s="17"/>
      <c r="AH755" s="17"/>
      <c r="AI755" s="17"/>
      <c r="AJ755" s="17" t="s">
        <v>43</v>
      </c>
      <c r="AK755" s="17"/>
      <c r="AL755" s="17"/>
      <c r="AM755" s="17"/>
      <c r="AN755" s="17"/>
      <c r="AO755" s="5"/>
    </row>
    <row r="756" spans="1:41" ht="39" x14ac:dyDescent="0.25">
      <c r="A756" s="17">
        <v>1006251</v>
      </c>
      <c r="B756" s="17">
        <v>471</v>
      </c>
      <c r="C756" s="17" t="s">
        <v>2492</v>
      </c>
      <c r="D756" s="17" t="s">
        <v>2410</v>
      </c>
      <c r="E756" s="17" t="s">
        <v>2493</v>
      </c>
      <c r="F756" s="17" t="s">
        <v>2494</v>
      </c>
      <c r="G756" s="17" t="s">
        <v>2495</v>
      </c>
      <c r="H756" s="17" t="s">
        <v>2496</v>
      </c>
      <c r="I756" s="18" t="s">
        <v>10864</v>
      </c>
      <c r="J756" s="17">
        <v>39.546930000000003</v>
      </c>
      <c r="K756" s="17">
        <v>-89.294870000000003</v>
      </c>
      <c r="L756" s="34" t="s">
        <v>43</v>
      </c>
      <c r="M756" s="17" t="s">
        <v>58</v>
      </c>
      <c r="N756" s="17" t="s">
        <v>50</v>
      </c>
      <c r="O756" s="17" t="s">
        <v>50</v>
      </c>
      <c r="P756" s="17">
        <v>1978</v>
      </c>
      <c r="Q756" s="17">
        <v>2068</v>
      </c>
      <c r="R756" s="17" t="s">
        <v>51</v>
      </c>
      <c r="S756" s="17"/>
      <c r="T756" s="17">
        <v>103.1</v>
      </c>
      <c r="U756" s="17"/>
      <c r="V756" s="17"/>
      <c r="W756" s="19">
        <v>20142848</v>
      </c>
      <c r="X756" s="19">
        <v>13257880</v>
      </c>
      <c r="Y756" s="17">
        <v>2019</v>
      </c>
      <c r="Z756" s="19">
        <v>153028</v>
      </c>
      <c r="AA756" s="17">
        <v>2019</v>
      </c>
      <c r="AB756" s="17" t="s">
        <v>52</v>
      </c>
      <c r="AC756" s="17" t="s">
        <v>12445</v>
      </c>
      <c r="AD756" s="17" t="s">
        <v>43</v>
      </c>
      <c r="AE756" s="17"/>
      <c r="AF756" s="17" t="s">
        <v>52</v>
      </c>
      <c r="AG756" s="17">
        <v>4.3277999999999999</v>
      </c>
      <c r="AH756" s="17"/>
      <c r="AI756" s="17">
        <v>55</v>
      </c>
      <c r="AJ756" s="17" t="s">
        <v>52</v>
      </c>
      <c r="AK756" s="17">
        <v>1</v>
      </c>
      <c r="AL756" s="17"/>
      <c r="AM756" s="17"/>
      <c r="AN756" s="17" t="s">
        <v>8545</v>
      </c>
      <c r="AO756" s="5"/>
    </row>
    <row r="757" spans="1:41" ht="26.25" x14ac:dyDescent="0.25">
      <c r="A757" s="17"/>
      <c r="B757" s="17">
        <v>2307</v>
      </c>
      <c r="C757" s="17" t="s">
        <v>2497</v>
      </c>
      <c r="D757" s="17" t="s">
        <v>2410</v>
      </c>
      <c r="E757" s="17"/>
      <c r="F757" s="17" t="s">
        <v>2498</v>
      </c>
      <c r="G757" s="17" t="s">
        <v>2499</v>
      </c>
      <c r="H757" s="17" t="s">
        <v>2500</v>
      </c>
      <c r="I757" s="18" t="s">
        <v>10865</v>
      </c>
      <c r="J757" s="17">
        <v>42.265700000000002</v>
      </c>
      <c r="K757" s="17">
        <v>-89.621200000000002</v>
      </c>
      <c r="L757" s="34" t="s">
        <v>52</v>
      </c>
      <c r="M757" s="17" t="s">
        <v>40</v>
      </c>
      <c r="N757" s="17" t="s">
        <v>2501</v>
      </c>
      <c r="O757" s="17" t="s">
        <v>2501</v>
      </c>
      <c r="P757" s="17">
        <v>1987</v>
      </c>
      <c r="Q757" s="17">
        <v>2003</v>
      </c>
      <c r="R757" s="17" t="s">
        <v>42</v>
      </c>
      <c r="S757" s="17">
        <v>17</v>
      </c>
      <c r="T757" s="17"/>
      <c r="U757" s="17"/>
      <c r="V757" s="17"/>
      <c r="W757" s="19">
        <v>780000</v>
      </c>
      <c r="X757" s="19">
        <v>780000</v>
      </c>
      <c r="Y757" s="17">
        <v>2003</v>
      </c>
      <c r="Z757" s="19">
        <v>37040</v>
      </c>
      <c r="AA757" s="17">
        <v>2002</v>
      </c>
      <c r="AB757" s="17" t="s">
        <v>60</v>
      </c>
      <c r="AC757" s="17" t="s">
        <v>12438</v>
      </c>
      <c r="AD757" s="17" t="s">
        <v>43</v>
      </c>
      <c r="AE757" s="17"/>
      <c r="AF757" s="17" t="s">
        <v>43</v>
      </c>
      <c r="AG757" s="17"/>
      <c r="AH757" s="17"/>
      <c r="AI757" s="17"/>
      <c r="AJ757" s="17" t="s">
        <v>60</v>
      </c>
      <c r="AK757" s="17"/>
      <c r="AL757" s="17"/>
      <c r="AM757" s="17"/>
      <c r="AN757" s="17"/>
      <c r="AO757" s="5"/>
    </row>
    <row r="758" spans="1:41" ht="51.75" x14ac:dyDescent="0.25">
      <c r="A758" s="17">
        <v>1006207</v>
      </c>
      <c r="B758" s="17">
        <v>483</v>
      </c>
      <c r="C758" s="17" t="s">
        <v>8546</v>
      </c>
      <c r="D758" s="17" t="s">
        <v>2410</v>
      </c>
      <c r="E758" s="17" t="s">
        <v>2502</v>
      </c>
      <c r="F758" s="17" t="s">
        <v>2503</v>
      </c>
      <c r="G758" s="17" t="s">
        <v>2504</v>
      </c>
      <c r="H758" s="17" t="s">
        <v>2505</v>
      </c>
      <c r="I758" s="18" t="s">
        <v>10866</v>
      </c>
      <c r="J758" s="17">
        <v>41.730449999999998</v>
      </c>
      <c r="K758" s="17">
        <v>-88.074439999999996</v>
      </c>
      <c r="L758" s="34" t="s">
        <v>43</v>
      </c>
      <c r="M758" s="17" t="s">
        <v>40</v>
      </c>
      <c r="N758" s="17" t="s">
        <v>12500</v>
      </c>
      <c r="O758" s="17" t="s">
        <v>50</v>
      </c>
      <c r="P758" s="17">
        <v>1974</v>
      </c>
      <c r="Q758" s="17">
        <v>1996</v>
      </c>
      <c r="R758" s="17" t="s">
        <v>42</v>
      </c>
      <c r="S758" s="17">
        <v>198</v>
      </c>
      <c r="T758" s="17">
        <v>14</v>
      </c>
      <c r="U758" s="17">
        <v>190</v>
      </c>
      <c r="V758" s="17"/>
      <c r="W758" s="19">
        <v>16282282</v>
      </c>
      <c r="X758" s="19">
        <v>16282279</v>
      </c>
      <c r="Y758" s="17">
        <v>1996</v>
      </c>
      <c r="Z758" s="19">
        <v>707925</v>
      </c>
      <c r="AA758" s="17">
        <v>1996</v>
      </c>
      <c r="AB758" s="17" t="s">
        <v>43</v>
      </c>
      <c r="AC758" s="17" t="s">
        <v>12438</v>
      </c>
      <c r="AD758" s="17" t="s">
        <v>43</v>
      </c>
      <c r="AE758" s="17"/>
      <c r="AF758" s="17" t="s">
        <v>52</v>
      </c>
      <c r="AG758" s="17">
        <v>3.3820000000000001</v>
      </c>
      <c r="AH758" s="17">
        <v>2019</v>
      </c>
      <c r="AI758" s="17">
        <v>55.5</v>
      </c>
      <c r="AJ758" s="17" t="s">
        <v>52</v>
      </c>
      <c r="AK758" s="17">
        <v>2</v>
      </c>
      <c r="AL758" s="17"/>
      <c r="AM758" s="17"/>
      <c r="AN758" s="17" t="s">
        <v>8547</v>
      </c>
      <c r="AO758" s="5"/>
    </row>
    <row r="759" spans="1:41" ht="26.25" x14ac:dyDescent="0.25">
      <c r="A759" s="17"/>
      <c r="B759" s="17">
        <v>2164</v>
      </c>
      <c r="C759" s="17" t="s">
        <v>2506</v>
      </c>
      <c r="D759" s="17" t="s">
        <v>2410</v>
      </c>
      <c r="E759" s="17" t="s">
        <v>2507</v>
      </c>
      <c r="F759" s="17" t="s">
        <v>2508</v>
      </c>
      <c r="G759" s="17" t="s">
        <v>710</v>
      </c>
      <c r="H759" s="17" t="s">
        <v>865</v>
      </c>
      <c r="I759" s="18" t="s">
        <v>10867</v>
      </c>
      <c r="J759" s="17">
        <v>42.475999999999999</v>
      </c>
      <c r="K759" s="17">
        <v>-88.081999999999994</v>
      </c>
      <c r="L759" s="34" t="s">
        <v>43</v>
      </c>
      <c r="M759" s="17" t="s">
        <v>58</v>
      </c>
      <c r="N759" s="17" t="s">
        <v>50</v>
      </c>
      <c r="O759" s="17" t="s">
        <v>50</v>
      </c>
      <c r="P759" s="17">
        <v>1963</v>
      </c>
      <c r="Q759" s="17">
        <v>1984</v>
      </c>
      <c r="R759" s="17" t="s">
        <v>42</v>
      </c>
      <c r="S759" s="17"/>
      <c r="T759" s="17">
        <v>51</v>
      </c>
      <c r="U759" s="17"/>
      <c r="V759" s="17"/>
      <c r="W759" s="19"/>
      <c r="X759" s="19">
        <v>2000000</v>
      </c>
      <c r="Y759" s="17">
        <v>1984</v>
      </c>
      <c r="Z759" s="19"/>
      <c r="AA759" s="17"/>
      <c r="AB759" s="17" t="s">
        <v>60</v>
      </c>
      <c r="AC759" s="17" t="s">
        <v>12438</v>
      </c>
      <c r="AD759" s="17" t="s">
        <v>43</v>
      </c>
      <c r="AE759" s="17"/>
      <c r="AF759" s="17" t="s">
        <v>52</v>
      </c>
      <c r="AG759" s="17">
        <v>0.432</v>
      </c>
      <c r="AH759" s="17"/>
      <c r="AI759" s="17"/>
      <c r="AJ759" s="17" t="s">
        <v>52</v>
      </c>
      <c r="AK759" s="17"/>
      <c r="AL759" s="17"/>
      <c r="AM759" s="17"/>
      <c r="AN759" s="17" t="s">
        <v>2509</v>
      </c>
      <c r="AO759" s="5"/>
    </row>
    <row r="760" spans="1:41" ht="26.25" x14ac:dyDescent="0.25">
      <c r="A760" s="17"/>
      <c r="B760" s="17">
        <v>524</v>
      </c>
      <c r="C760" s="17" t="s">
        <v>2510</v>
      </c>
      <c r="D760" s="17" t="s">
        <v>2410</v>
      </c>
      <c r="E760" s="17"/>
      <c r="F760" s="17" t="s">
        <v>2511</v>
      </c>
      <c r="G760" s="17" t="s">
        <v>2512</v>
      </c>
      <c r="H760" s="17" t="s">
        <v>2513</v>
      </c>
      <c r="I760" s="18"/>
      <c r="J760" s="17">
        <v>37.776000000000003</v>
      </c>
      <c r="K760" s="17">
        <v>-89.005499999999998</v>
      </c>
      <c r="L760" s="34" t="s">
        <v>43</v>
      </c>
      <c r="M760" s="17" t="s">
        <v>40</v>
      </c>
      <c r="N760" s="17" t="s">
        <v>2514</v>
      </c>
      <c r="O760" s="17" t="s">
        <v>2514</v>
      </c>
      <c r="P760" s="17">
        <v>1975</v>
      </c>
      <c r="Q760" s="17">
        <v>1994</v>
      </c>
      <c r="R760" s="17" t="s">
        <v>42</v>
      </c>
      <c r="S760" s="17"/>
      <c r="T760" s="17"/>
      <c r="U760" s="17"/>
      <c r="V760" s="17"/>
      <c r="W760" s="19"/>
      <c r="X760" s="19">
        <v>1980816</v>
      </c>
      <c r="Y760" s="17"/>
      <c r="Z760" s="19">
        <v>47700</v>
      </c>
      <c r="AA760" s="17">
        <v>1994</v>
      </c>
      <c r="AB760" s="17" t="s">
        <v>60</v>
      </c>
      <c r="AC760" s="17" t="s">
        <v>12438</v>
      </c>
      <c r="AD760" s="17" t="s">
        <v>43</v>
      </c>
      <c r="AE760" s="17"/>
      <c r="AF760" s="17" t="s">
        <v>43</v>
      </c>
      <c r="AG760" s="17"/>
      <c r="AH760" s="17"/>
      <c r="AI760" s="17"/>
      <c r="AJ760" s="17" t="s">
        <v>43</v>
      </c>
      <c r="AK760" s="17"/>
      <c r="AL760" s="17"/>
      <c r="AM760" s="17"/>
      <c r="AN760" s="17"/>
      <c r="AO760" s="5"/>
    </row>
    <row r="761" spans="1:41" ht="39" x14ac:dyDescent="0.25">
      <c r="A761" s="17">
        <v>1007073</v>
      </c>
      <c r="B761" s="17">
        <v>2313</v>
      </c>
      <c r="C761" s="17" t="s">
        <v>8548</v>
      </c>
      <c r="D761" s="17" t="s">
        <v>2410</v>
      </c>
      <c r="E761" s="17" t="s">
        <v>2636</v>
      </c>
      <c r="F761" s="17" t="s">
        <v>13116</v>
      </c>
      <c r="G761" s="17" t="s">
        <v>2637</v>
      </c>
      <c r="H761" s="17" t="s">
        <v>111</v>
      </c>
      <c r="I761" s="18" t="s">
        <v>10868</v>
      </c>
      <c r="J761" s="17">
        <v>39.698</v>
      </c>
      <c r="K761" s="17">
        <v>-90.914000000000001</v>
      </c>
      <c r="L761" s="34" t="s">
        <v>43</v>
      </c>
      <c r="M761" s="17" t="s">
        <v>58</v>
      </c>
      <c r="N761" s="17" t="s">
        <v>2528</v>
      </c>
      <c r="O761" s="17" t="s">
        <v>2455</v>
      </c>
      <c r="P761" s="17">
        <v>1976</v>
      </c>
      <c r="Q761" s="17">
        <v>2023</v>
      </c>
      <c r="R761" s="17" t="s">
        <v>51</v>
      </c>
      <c r="S761" s="17">
        <v>69</v>
      </c>
      <c r="T761" s="17">
        <v>41.8</v>
      </c>
      <c r="U761" s="17"/>
      <c r="V761" s="17"/>
      <c r="W761" s="19">
        <v>4614103</v>
      </c>
      <c r="X761" s="19">
        <v>3805679</v>
      </c>
      <c r="Y761" s="17">
        <v>2019</v>
      </c>
      <c r="Z761" s="19">
        <v>145198</v>
      </c>
      <c r="AA761" s="17">
        <v>2019</v>
      </c>
      <c r="AB761" s="17" t="s">
        <v>52</v>
      </c>
      <c r="AC761" s="17" t="s">
        <v>12440</v>
      </c>
      <c r="AD761" s="17" t="s">
        <v>43</v>
      </c>
      <c r="AE761" s="17">
        <v>1.37</v>
      </c>
      <c r="AF761" s="17" t="s">
        <v>52</v>
      </c>
      <c r="AG761" s="17">
        <v>1.165</v>
      </c>
      <c r="AH761" s="17">
        <v>2019</v>
      </c>
      <c r="AI761" s="17">
        <v>51.1</v>
      </c>
      <c r="AJ761" s="17" t="s">
        <v>52</v>
      </c>
      <c r="AK761" s="17">
        <v>2</v>
      </c>
      <c r="AL761" s="17">
        <v>1.165</v>
      </c>
      <c r="AM761" s="17">
        <v>2019</v>
      </c>
      <c r="AN761" s="17" t="s">
        <v>8549</v>
      </c>
      <c r="AO761" s="5"/>
    </row>
    <row r="762" spans="1:41" ht="26.25" x14ac:dyDescent="0.25">
      <c r="A762" s="17">
        <v>1002088</v>
      </c>
      <c r="B762" s="17">
        <v>1872</v>
      </c>
      <c r="C762" s="17" t="s">
        <v>8550</v>
      </c>
      <c r="D762" s="17" t="s">
        <v>2410</v>
      </c>
      <c r="E762" s="17" t="s">
        <v>2515</v>
      </c>
      <c r="F762" s="17" t="s">
        <v>2516</v>
      </c>
      <c r="G762" s="17" t="s">
        <v>2517</v>
      </c>
      <c r="H762" s="17" t="s">
        <v>2443</v>
      </c>
      <c r="I762" s="18" t="s">
        <v>10869</v>
      </c>
      <c r="J762" s="17">
        <v>40.445374999999999</v>
      </c>
      <c r="K762" s="17">
        <v>-87.638829999999999</v>
      </c>
      <c r="L762" s="34" t="s">
        <v>43</v>
      </c>
      <c r="M762" s="17" t="s">
        <v>58</v>
      </c>
      <c r="N762" s="17" t="s">
        <v>59</v>
      </c>
      <c r="O762" s="17" t="s">
        <v>59</v>
      </c>
      <c r="P762" s="17">
        <v>1975</v>
      </c>
      <c r="Q762" s="17">
        <v>2198</v>
      </c>
      <c r="R762" s="17" t="s">
        <v>51</v>
      </c>
      <c r="S762" s="17">
        <v>121</v>
      </c>
      <c r="T762" s="17">
        <v>31</v>
      </c>
      <c r="U762" s="17"/>
      <c r="V762" s="17"/>
      <c r="W762" s="19">
        <v>11616555</v>
      </c>
      <c r="X762" s="19">
        <v>2497016</v>
      </c>
      <c r="Y762" s="17">
        <v>2019</v>
      </c>
      <c r="Z762" s="19">
        <v>31575</v>
      </c>
      <c r="AA762" s="17">
        <v>2019</v>
      </c>
      <c r="AB762" s="17" t="s">
        <v>43</v>
      </c>
      <c r="AC762" s="17" t="s">
        <v>12438</v>
      </c>
      <c r="AD762" s="17" t="s">
        <v>43</v>
      </c>
      <c r="AE762" s="17">
        <v>0.77800000000000002</v>
      </c>
      <c r="AF762" s="17" t="s">
        <v>43</v>
      </c>
      <c r="AG762" s="17"/>
      <c r="AH762" s="17"/>
      <c r="AI762" s="17"/>
      <c r="AJ762" s="17" t="s">
        <v>43</v>
      </c>
      <c r="AK762" s="17"/>
      <c r="AL762" s="17"/>
      <c r="AM762" s="17"/>
      <c r="AN762" s="17"/>
      <c r="AO762" s="5"/>
    </row>
    <row r="763" spans="1:41" ht="39" x14ac:dyDescent="0.25">
      <c r="A763" s="17"/>
      <c r="B763" s="17">
        <v>488</v>
      </c>
      <c r="C763" s="17" t="s">
        <v>2518</v>
      </c>
      <c r="D763" s="17" t="s">
        <v>2410</v>
      </c>
      <c r="E763" s="17" t="s">
        <v>2519</v>
      </c>
      <c r="F763" s="17" t="s">
        <v>2520</v>
      </c>
      <c r="G763" s="17" t="s">
        <v>2521</v>
      </c>
      <c r="H763" s="17" t="s">
        <v>2522</v>
      </c>
      <c r="I763" s="18" t="s">
        <v>10870</v>
      </c>
      <c r="J763" s="17"/>
      <c r="K763" s="17"/>
      <c r="L763" s="34" t="s">
        <v>43</v>
      </c>
      <c r="M763" s="17" t="s">
        <v>58</v>
      </c>
      <c r="N763" s="17" t="s">
        <v>59</v>
      </c>
      <c r="O763" s="17" t="s">
        <v>59</v>
      </c>
      <c r="P763" s="17">
        <v>1975</v>
      </c>
      <c r="Q763" s="17">
        <v>1993</v>
      </c>
      <c r="R763" s="17" t="s">
        <v>42</v>
      </c>
      <c r="S763" s="17"/>
      <c r="T763" s="17"/>
      <c r="U763" s="17"/>
      <c r="V763" s="17"/>
      <c r="W763" s="19"/>
      <c r="X763" s="19">
        <v>1900000</v>
      </c>
      <c r="Y763" s="17"/>
      <c r="Z763" s="19">
        <v>731671</v>
      </c>
      <c r="AA763" s="17"/>
      <c r="AB763" s="17" t="s">
        <v>60</v>
      </c>
      <c r="AC763" s="17" t="s">
        <v>12438</v>
      </c>
      <c r="AD763" s="17" t="s">
        <v>43</v>
      </c>
      <c r="AE763" s="17"/>
      <c r="AF763" s="17" t="s">
        <v>43</v>
      </c>
      <c r="AG763" s="17"/>
      <c r="AH763" s="17"/>
      <c r="AI763" s="17"/>
      <c r="AJ763" s="17" t="s">
        <v>43</v>
      </c>
      <c r="AK763" s="17"/>
      <c r="AL763" s="17"/>
      <c r="AM763" s="17"/>
      <c r="AN763" s="17" t="s">
        <v>2523</v>
      </c>
      <c r="AO763" s="5"/>
    </row>
    <row r="764" spans="1:41" ht="39" x14ac:dyDescent="0.25">
      <c r="A764" s="17">
        <v>1005916</v>
      </c>
      <c r="B764" s="17">
        <v>12145</v>
      </c>
      <c r="C764" s="17" t="s">
        <v>2524</v>
      </c>
      <c r="D764" s="17" t="s">
        <v>2410</v>
      </c>
      <c r="E764" s="17"/>
      <c r="F764" s="17" t="s">
        <v>2525</v>
      </c>
      <c r="G764" s="17" t="s">
        <v>2526</v>
      </c>
      <c r="H764" s="17" t="s">
        <v>2527</v>
      </c>
      <c r="I764" s="18" t="s">
        <v>10871</v>
      </c>
      <c r="J764" s="17">
        <v>40.427914999999999</v>
      </c>
      <c r="K764" s="17">
        <v>-89.464917999999997</v>
      </c>
      <c r="L764" s="34" t="s">
        <v>43</v>
      </c>
      <c r="M764" s="17" t="s">
        <v>58</v>
      </c>
      <c r="N764" s="17" t="s">
        <v>2528</v>
      </c>
      <c r="O764" s="17" t="s">
        <v>2455</v>
      </c>
      <c r="P764" s="17">
        <v>2004</v>
      </c>
      <c r="Q764" s="17">
        <v>2050</v>
      </c>
      <c r="R764" s="17" t="s">
        <v>51</v>
      </c>
      <c r="S764" s="17"/>
      <c r="T764" s="17">
        <v>29</v>
      </c>
      <c r="U764" s="17"/>
      <c r="V764" s="17"/>
      <c r="W764" s="19">
        <v>12127500</v>
      </c>
      <c r="X764" s="19">
        <v>4642162</v>
      </c>
      <c r="Y764" s="17">
        <v>2019</v>
      </c>
      <c r="Z764" s="19">
        <v>360531</v>
      </c>
      <c r="AA764" s="17">
        <v>2019</v>
      </c>
      <c r="AB764" s="17" t="s">
        <v>52</v>
      </c>
      <c r="AC764" s="17" t="s">
        <v>12440</v>
      </c>
      <c r="AD764" s="17" t="s">
        <v>43</v>
      </c>
      <c r="AE764" s="17">
        <v>1.42</v>
      </c>
      <c r="AF764" s="17" t="s">
        <v>52</v>
      </c>
      <c r="AG764" s="17">
        <v>1.0669999999999999</v>
      </c>
      <c r="AH764" s="17">
        <v>2019</v>
      </c>
      <c r="AI764" s="17">
        <v>52.7</v>
      </c>
      <c r="AJ764" s="17" t="s">
        <v>52</v>
      </c>
      <c r="AK764" s="17"/>
      <c r="AL764" s="17">
        <v>1.0669999999999999</v>
      </c>
      <c r="AM764" s="17">
        <v>2019</v>
      </c>
      <c r="AN764" s="17" t="s">
        <v>8551</v>
      </c>
      <c r="AO764" s="5"/>
    </row>
    <row r="765" spans="1:41" ht="26.25" x14ac:dyDescent="0.25">
      <c r="A765" s="17"/>
      <c r="B765" s="17">
        <v>2420</v>
      </c>
      <c r="C765" s="17" t="s">
        <v>2529</v>
      </c>
      <c r="D765" s="17" t="s">
        <v>2410</v>
      </c>
      <c r="E765" s="17"/>
      <c r="F765" s="17" t="s">
        <v>2530</v>
      </c>
      <c r="G765" s="17" t="s">
        <v>2531</v>
      </c>
      <c r="H765" s="17" t="s">
        <v>2532</v>
      </c>
      <c r="I765" s="18" t="s">
        <v>10872</v>
      </c>
      <c r="J765" s="17">
        <v>39.0869</v>
      </c>
      <c r="K765" s="17">
        <v>-90.318899999999999</v>
      </c>
      <c r="L765" s="34" t="s">
        <v>43</v>
      </c>
      <c r="M765" s="17" t="s">
        <v>58</v>
      </c>
      <c r="N765" s="17" t="s">
        <v>2533</v>
      </c>
      <c r="O765" s="17" t="s">
        <v>59</v>
      </c>
      <c r="P765" s="17">
        <v>1965</v>
      </c>
      <c r="Q765" s="17">
        <v>1992</v>
      </c>
      <c r="R765" s="17" t="s">
        <v>42</v>
      </c>
      <c r="S765" s="17"/>
      <c r="T765" s="17"/>
      <c r="U765" s="17"/>
      <c r="V765" s="17"/>
      <c r="W765" s="19"/>
      <c r="X765" s="19"/>
      <c r="Y765" s="17"/>
      <c r="Z765" s="19"/>
      <c r="AA765" s="17"/>
      <c r="AB765" s="17" t="s">
        <v>60</v>
      </c>
      <c r="AC765" s="17" t="s">
        <v>12438</v>
      </c>
      <c r="AD765" s="17" t="s">
        <v>43</v>
      </c>
      <c r="AE765" s="17"/>
      <c r="AF765" s="17" t="s">
        <v>43</v>
      </c>
      <c r="AG765" s="17"/>
      <c r="AH765" s="17"/>
      <c r="AI765" s="17"/>
      <c r="AJ765" s="17" t="s">
        <v>60</v>
      </c>
      <c r="AK765" s="17"/>
      <c r="AL765" s="17"/>
      <c r="AM765" s="17"/>
      <c r="AN765" s="17"/>
      <c r="AO765" s="5"/>
    </row>
    <row r="766" spans="1:41" ht="26.25" x14ac:dyDescent="0.25">
      <c r="A766" s="17"/>
      <c r="B766" s="17">
        <v>489</v>
      </c>
      <c r="C766" s="17" t="s">
        <v>2534</v>
      </c>
      <c r="D766" s="17" t="s">
        <v>2410</v>
      </c>
      <c r="E766" s="17" t="s">
        <v>2535</v>
      </c>
      <c r="F766" s="17" t="s">
        <v>2536</v>
      </c>
      <c r="G766" s="17" t="s">
        <v>2537</v>
      </c>
      <c r="H766" s="17" t="s">
        <v>2522</v>
      </c>
      <c r="I766" s="18" t="s">
        <v>10873</v>
      </c>
      <c r="J766" s="17">
        <v>40.883299999999998</v>
      </c>
      <c r="K766" s="17">
        <v>-87.616100000000003</v>
      </c>
      <c r="L766" s="34" t="s">
        <v>43</v>
      </c>
      <c r="M766" s="17" t="s">
        <v>58</v>
      </c>
      <c r="N766" s="17" t="s">
        <v>59</v>
      </c>
      <c r="O766" s="17" t="s">
        <v>59</v>
      </c>
      <c r="P766" s="17">
        <v>1974</v>
      </c>
      <c r="Q766" s="17">
        <v>1993</v>
      </c>
      <c r="R766" s="17" t="s">
        <v>42</v>
      </c>
      <c r="S766" s="17"/>
      <c r="T766" s="17"/>
      <c r="U766" s="17"/>
      <c r="V766" s="17"/>
      <c r="W766" s="19"/>
      <c r="X766" s="19">
        <v>8887255</v>
      </c>
      <c r="Y766" s="17"/>
      <c r="Z766" s="19">
        <v>679972</v>
      </c>
      <c r="AA766" s="17"/>
      <c r="AB766" s="17" t="s">
        <v>60</v>
      </c>
      <c r="AC766" s="17" t="s">
        <v>12438</v>
      </c>
      <c r="AD766" s="17" t="s">
        <v>43</v>
      </c>
      <c r="AE766" s="17"/>
      <c r="AF766" s="17" t="s">
        <v>43</v>
      </c>
      <c r="AG766" s="17"/>
      <c r="AH766" s="17"/>
      <c r="AI766" s="17"/>
      <c r="AJ766" s="17" t="s">
        <v>43</v>
      </c>
      <c r="AK766" s="17"/>
      <c r="AL766" s="17"/>
      <c r="AM766" s="17"/>
      <c r="AN766" s="17"/>
      <c r="AO766" s="5"/>
    </row>
    <row r="767" spans="1:41" ht="51.75" x14ac:dyDescent="0.25">
      <c r="A767" s="17">
        <v>1006418</v>
      </c>
      <c r="B767" s="17">
        <v>493</v>
      </c>
      <c r="C767" s="17" t="s">
        <v>2538</v>
      </c>
      <c r="D767" s="17" t="s">
        <v>2410</v>
      </c>
      <c r="E767" s="17" t="s">
        <v>2539</v>
      </c>
      <c r="F767" s="17" t="s">
        <v>2540</v>
      </c>
      <c r="G767" s="17" t="s">
        <v>2541</v>
      </c>
      <c r="H767" s="17" t="s">
        <v>2542</v>
      </c>
      <c r="I767" s="18" t="s">
        <v>10874</v>
      </c>
      <c r="J767" s="17">
        <v>41.030999999999999</v>
      </c>
      <c r="K767" s="17">
        <v>-87.862399999999994</v>
      </c>
      <c r="L767" s="34" t="s">
        <v>43</v>
      </c>
      <c r="M767" s="17" t="s">
        <v>58</v>
      </c>
      <c r="N767" s="17" t="s">
        <v>50</v>
      </c>
      <c r="O767" s="17" t="s">
        <v>50</v>
      </c>
      <c r="P767" s="17">
        <v>1976</v>
      </c>
      <c r="Q767" s="17">
        <v>2005</v>
      </c>
      <c r="R767" s="17" t="s">
        <v>42</v>
      </c>
      <c r="S767" s="17">
        <v>55</v>
      </c>
      <c r="T767" s="17">
        <v>52</v>
      </c>
      <c r="U767" s="17">
        <v>80</v>
      </c>
      <c r="V767" s="17"/>
      <c r="W767" s="19">
        <v>3336571</v>
      </c>
      <c r="X767" s="19">
        <v>3336571</v>
      </c>
      <c r="Y767" s="17">
        <v>2005</v>
      </c>
      <c r="Z767" s="19">
        <v>111219</v>
      </c>
      <c r="AA767" s="17">
        <v>2005</v>
      </c>
      <c r="AB767" s="17" t="s">
        <v>43</v>
      </c>
      <c r="AC767" s="17" t="s">
        <v>12438</v>
      </c>
      <c r="AD767" s="17" t="s">
        <v>43</v>
      </c>
      <c r="AE767" s="17">
        <v>0.995</v>
      </c>
      <c r="AF767" s="17" t="s">
        <v>52</v>
      </c>
      <c r="AG767" s="17">
        <v>0.20599999999999999</v>
      </c>
      <c r="AH767" s="17">
        <v>2019</v>
      </c>
      <c r="AI767" s="17">
        <v>48.2</v>
      </c>
      <c r="AJ767" s="17" t="s">
        <v>52</v>
      </c>
      <c r="AK767" s="17">
        <v>1</v>
      </c>
      <c r="AL767" s="17">
        <v>0.20599999999999999</v>
      </c>
      <c r="AM767" s="17">
        <v>2019</v>
      </c>
      <c r="AN767" s="17" t="s">
        <v>8552</v>
      </c>
      <c r="AO767" s="5"/>
    </row>
    <row r="768" spans="1:41" x14ac:dyDescent="0.25">
      <c r="A768" s="17"/>
      <c r="B768" s="17">
        <v>1865</v>
      </c>
      <c r="C768" s="17" t="s">
        <v>2543</v>
      </c>
      <c r="D768" s="17" t="s">
        <v>2410</v>
      </c>
      <c r="E768" s="17"/>
      <c r="F768" s="17"/>
      <c r="G768" s="17" t="s">
        <v>2544</v>
      </c>
      <c r="H768" s="17" t="s">
        <v>2545</v>
      </c>
      <c r="I768" s="18"/>
      <c r="J768" s="17"/>
      <c r="K768" s="17"/>
      <c r="L768" s="34" t="s">
        <v>43</v>
      </c>
      <c r="M768" s="17" t="s">
        <v>58</v>
      </c>
      <c r="N768" s="17" t="s">
        <v>2546</v>
      </c>
      <c r="O768" s="17"/>
      <c r="P768" s="17"/>
      <c r="Q768" s="17">
        <v>1995</v>
      </c>
      <c r="R768" s="17" t="s">
        <v>42</v>
      </c>
      <c r="S768" s="17"/>
      <c r="T768" s="17"/>
      <c r="U768" s="17"/>
      <c r="V768" s="17"/>
      <c r="W768" s="19"/>
      <c r="X768" s="19">
        <v>1000000</v>
      </c>
      <c r="Y768" s="17"/>
      <c r="Z768" s="19"/>
      <c r="AA768" s="17"/>
      <c r="AB768" s="17" t="s">
        <v>60</v>
      </c>
      <c r="AC768" s="17" t="s">
        <v>12438</v>
      </c>
      <c r="AD768" s="17" t="s">
        <v>43</v>
      </c>
      <c r="AE768" s="17"/>
      <c r="AF768" s="17" t="s">
        <v>43</v>
      </c>
      <c r="AG768" s="17"/>
      <c r="AH768" s="17"/>
      <c r="AI768" s="17"/>
      <c r="AJ768" s="17" t="s">
        <v>43</v>
      </c>
      <c r="AK768" s="17"/>
      <c r="AL768" s="17"/>
      <c r="AM768" s="17"/>
      <c r="AN768" s="17"/>
      <c r="AO768" s="5"/>
    </row>
    <row r="769" spans="1:41" ht="26.25" x14ac:dyDescent="0.25">
      <c r="A769" s="17">
        <v>1003516</v>
      </c>
      <c r="B769" s="17">
        <v>2308</v>
      </c>
      <c r="C769" s="17" t="s">
        <v>2547</v>
      </c>
      <c r="D769" s="17" t="s">
        <v>2410</v>
      </c>
      <c r="E769" s="17"/>
      <c r="F769" s="17" t="s">
        <v>8553</v>
      </c>
      <c r="G769" s="17" t="s">
        <v>2390</v>
      </c>
      <c r="H769" s="17" t="s">
        <v>2548</v>
      </c>
      <c r="I769" s="18" t="s">
        <v>13117</v>
      </c>
      <c r="J769" s="17">
        <v>41.015000000000001</v>
      </c>
      <c r="K769" s="17">
        <v>-90.248000000000005</v>
      </c>
      <c r="L769" s="34" t="s">
        <v>52</v>
      </c>
      <c r="M769" s="17" t="s">
        <v>40</v>
      </c>
      <c r="N769" s="17" t="s">
        <v>12501</v>
      </c>
      <c r="O769" s="17" t="s">
        <v>2547</v>
      </c>
      <c r="P769" s="17">
        <v>1974</v>
      </c>
      <c r="Q769" s="17">
        <v>2026</v>
      </c>
      <c r="R769" s="17" t="s">
        <v>51</v>
      </c>
      <c r="S769" s="17"/>
      <c r="T769" s="17">
        <v>94.1</v>
      </c>
      <c r="U769" s="17"/>
      <c r="V769" s="17"/>
      <c r="W769" s="19">
        <v>3600765</v>
      </c>
      <c r="X769" s="19">
        <v>3311836</v>
      </c>
      <c r="Y769" s="17">
        <v>2019</v>
      </c>
      <c r="Z769" s="19">
        <v>83836</v>
      </c>
      <c r="AA769" s="17">
        <v>2019</v>
      </c>
      <c r="AB769" s="17" t="s">
        <v>43</v>
      </c>
      <c r="AC769" s="17" t="s">
        <v>12438</v>
      </c>
      <c r="AD769" s="17" t="s">
        <v>43</v>
      </c>
      <c r="AE769" s="17">
        <v>1.01</v>
      </c>
      <c r="AF769" s="17" t="s">
        <v>43</v>
      </c>
      <c r="AG769" s="17"/>
      <c r="AH769" s="17"/>
      <c r="AI769" s="17"/>
      <c r="AJ769" s="17" t="s">
        <v>43</v>
      </c>
      <c r="AK769" s="17"/>
      <c r="AL769" s="17"/>
      <c r="AM769" s="17"/>
      <c r="AN769" s="17" t="s">
        <v>8199</v>
      </c>
      <c r="AO769" s="5"/>
    </row>
    <row r="770" spans="1:41" ht="51.75" x14ac:dyDescent="0.25">
      <c r="A770" s="17">
        <v>1003588</v>
      </c>
      <c r="B770" s="17">
        <v>475</v>
      </c>
      <c r="C770" s="17" t="s">
        <v>2549</v>
      </c>
      <c r="D770" s="17" t="s">
        <v>2410</v>
      </c>
      <c r="E770" s="17"/>
      <c r="F770" s="17" t="s">
        <v>2550</v>
      </c>
      <c r="G770" s="17" t="s">
        <v>2551</v>
      </c>
      <c r="H770" s="17" t="s">
        <v>853</v>
      </c>
      <c r="I770" s="18" t="s">
        <v>10875</v>
      </c>
      <c r="J770" s="17">
        <v>42.105499999999999</v>
      </c>
      <c r="K770" s="17">
        <v>-87.8125</v>
      </c>
      <c r="L770" s="34" t="s">
        <v>43</v>
      </c>
      <c r="M770" s="17" t="s">
        <v>58</v>
      </c>
      <c r="N770" s="17" t="s">
        <v>50</v>
      </c>
      <c r="O770" s="17" t="s">
        <v>50</v>
      </c>
      <c r="P770" s="17">
        <v>1970</v>
      </c>
      <c r="Q770" s="17">
        <v>1993</v>
      </c>
      <c r="R770" s="17" t="s">
        <v>42</v>
      </c>
      <c r="S770" s="17">
        <v>187</v>
      </c>
      <c r="T770" s="17">
        <v>167</v>
      </c>
      <c r="U770" s="17">
        <v>140</v>
      </c>
      <c r="V770" s="17"/>
      <c r="W770" s="19">
        <v>15786502</v>
      </c>
      <c r="X770" s="19">
        <v>15786494</v>
      </c>
      <c r="Y770" s="17">
        <v>1993</v>
      </c>
      <c r="Z770" s="19">
        <v>657771</v>
      </c>
      <c r="AA770" s="17">
        <v>1993</v>
      </c>
      <c r="AB770" s="17" t="s">
        <v>43</v>
      </c>
      <c r="AC770" s="17" t="s">
        <v>12438</v>
      </c>
      <c r="AD770" s="17" t="s">
        <v>43</v>
      </c>
      <c r="AE770" s="17">
        <v>3.69</v>
      </c>
      <c r="AF770" s="17" t="s">
        <v>52</v>
      </c>
      <c r="AG770" s="17">
        <v>1.74</v>
      </c>
      <c r="AH770" s="17">
        <v>2019</v>
      </c>
      <c r="AI770" s="17">
        <v>52.5</v>
      </c>
      <c r="AJ770" s="17" t="s">
        <v>52</v>
      </c>
      <c r="AK770" s="17">
        <v>1</v>
      </c>
      <c r="AL770" s="17"/>
      <c r="AM770" s="17"/>
      <c r="AN770" s="17" t="s">
        <v>8554</v>
      </c>
      <c r="AO770" s="5"/>
    </row>
    <row r="771" spans="1:41" ht="26.25" x14ac:dyDescent="0.25">
      <c r="A771" s="17"/>
      <c r="B771" s="17">
        <v>476</v>
      </c>
      <c r="C771" s="17" t="s">
        <v>2552</v>
      </c>
      <c r="D771" s="17" t="s">
        <v>2410</v>
      </c>
      <c r="E771" s="17" t="s">
        <v>2553</v>
      </c>
      <c r="F771" s="17" t="s">
        <v>2554</v>
      </c>
      <c r="G771" s="17" t="s">
        <v>2555</v>
      </c>
      <c r="H771" s="17" t="s">
        <v>853</v>
      </c>
      <c r="I771" s="18" t="s">
        <v>10876</v>
      </c>
      <c r="J771" s="17">
        <v>41.644647999999997</v>
      </c>
      <c r="K771" s="17">
        <v>-87.593329999999995</v>
      </c>
      <c r="L771" s="34" t="s">
        <v>43</v>
      </c>
      <c r="M771" s="17" t="s">
        <v>58</v>
      </c>
      <c r="N771" s="17" t="s">
        <v>2556</v>
      </c>
      <c r="O771" s="17" t="s">
        <v>2556</v>
      </c>
      <c r="P771" s="17">
        <v>1971</v>
      </c>
      <c r="Q771" s="17">
        <v>1993</v>
      </c>
      <c r="R771" s="17" t="s">
        <v>42</v>
      </c>
      <c r="S771" s="17"/>
      <c r="T771" s="17"/>
      <c r="U771" s="17"/>
      <c r="V771" s="17"/>
      <c r="W771" s="19"/>
      <c r="X771" s="19">
        <v>11183620</v>
      </c>
      <c r="Y771" s="17"/>
      <c r="Z771" s="19">
        <v>617613</v>
      </c>
      <c r="AA771" s="17"/>
      <c r="AB771" s="17" t="s">
        <v>60</v>
      </c>
      <c r="AC771" s="17" t="s">
        <v>12438</v>
      </c>
      <c r="AD771" s="17" t="s">
        <v>43</v>
      </c>
      <c r="AE771" s="17"/>
      <c r="AF771" s="17" t="s">
        <v>52</v>
      </c>
      <c r="AG771" s="17"/>
      <c r="AH771" s="17"/>
      <c r="AI771" s="17">
        <v>50</v>
      </c>
      <c r="AJ771" s="17" t="s">
        <v>52</v>
      </c>
      <c r="AK771" s="17"/>
      <c r="AL771" s="17"/>
      <c r="AM771" s="17"/>
      <c r="AN771" s="17"/>
      <c r="AO771" s="5"/>
    </row>
    <row r="772" spans="1:41" ht="64.5" x14ac:dyDescent="0.25">
      <c r="A772" s="17">
        <v>1007047</v>
      </c>
      <c r="B772" s="17">
        <v>477</v>
      </c>
      <c r="C772" s="17" t="s">
        <v>2557</v>
      </c>
      <c r="D772" s="17" t="s">
        <v>2410</v>
      </c>
      <c r="E772" s="17" t="s">
        <v>2558</v>
      </c>
      <c r="F772" s="17" t="s">
        <v>2559</v>
      </c>
      <c r="G772" s="17" t="s">
        <v>2452</v>
      </c>
      <c r="H772" s="17" t="s">
        <v>853</v>
      </c>
      <c r="I772" s="18" t="s">
        <v>10854</v>
      </c>
      <c r="J772" s="17">
        <v>41.673699999999997</v>
      </c>
      <c r="K772" s="17">
        <v>-87.5732</v>
      </c>
      <c r="L772" s="34" t="s">
        <v>43</v>
      </c>
      <c r="M772" s="17" t="s">
        <v>58</v>
      </c>
      <c r="N772" s="17" t="s">
        <v>2556</v>
      </c>
      <c r="O772" s="17" t="s">
        <v>2556</v>
      </c>
      <c r="P772" s="17">
        <v>1977</v>
      </c>
      <c r="Q772" s="17">
        <v>1998</v>
      </c>
      <c r="R772" s="17" t="s">
        <v>42</v>
      </c>
      <c r="S772" s="17">
        <v>69</v>
      </c>
      <c r="T772" s="17">
        <v>69</v>
      </c>
      <c r="U772" s="17"/>
      <c r="V772" s="17"/>
      <c r="W772" s="19">
        <v>15000000</v>
      </c>
      <c r="X772" s="19">
        <v>3307390</v>
      </c>
      <c r="Y772" s="17">
        <v>1998</v>
      </c>
      <c r="Z772" s="19">
        <v>636050</v>
      </c>
      <c r="AA772" s="17">
        <v>1998</v>
      </c>
      <c r="AB772" s="17" t="s">
        <v>43</v>
      </c>
      <c r="AC772" s="17" t="s">
        <v>12438</v>
      </c>
      <c r="AD772" s="17" t="s">
        <v>43</v>
      </c>
      <c r="AE772" s="17">
        <v>1.33</v>
      </c>
      <c r="AF772" s="17" t="s">
        <v>52</v>
      </c>
      <c r="AG772" s="17">
        <v>0.46800000000000003</v>
      </c>
      <c r="AH772" s="17">
        <v>2018</v>
      </c>
      <c r="AI772" s="17">
        <v>35.5</v>
      </c>
      <c r="AJ772" s="17" t="s">
        <v>52</v>
      </c>
      <c r="AK772" s="17"/>
      <c r="AL772" s="17">
        <v>0.46800000000000003</v>
      </c>
      <c r="AM772" s="17">
        <v>2018</v>
      </c>
      <c r="AN772" s="17" t="s">
        <v>8555</v>
      </c>
      <c r="AO772" s="5"/>
    </row>
    <row r="773" spans="1:41" ht="51.75" x14ac:dyDescent="0.25">
      <c r="A773" s="17">
        <v>1006349</v>
      </c>
      <c r="B773" s="17">
        <v>2322</v>
      </c>
      <c r="C773" s="17" t="s">
        <v>2562</v>
      </c>
      <c r="D773" s="17" t="s">
        <v>2410</v>
      </c>
      <c r="E773" s="17"/>
      <c r="F773" s="17" t="s">
        <v>2563</v>
      </c>
      <c r="G773" s="17" t="s">
        <v>2564</v>
      </c>
      <c r="H773" s="17" t="s">
        <v>2427</v>
      </c>
      <c r="I773" s="18" t="s">
        <v>10877</v>
      </c>
      <c r="J773" s="17">
        <v>41.670518000000001</v>
      </c>
      <c r="K773" s="17">
        <v>-88.062794999999994</v>
      </c>
      <c r="L773" s="34" t="s">
        <v>52</v>
      </c>
      <c r="M773" s="17" t="s">
        <v>58</v>
      </c>
      <c r="N773" s="17" t="s">
        <v>2556</v>
      </c>
      <c r="O773" s="17" t="s">
        <v>2556</v>
      </c>
      <c r="P773" s="17">
        <v>1981</v>
      </c>
      <c r="Q773" s="17">
        <v>1992</v>
      </c>
      <c r="R773" s="17" t="s">
        <v>42</v>
      </c>
      <c r="S773" s="17"/>
      <c r="T773" s="17">
        <v>33</v>
      </c>
      <c r="U773" s="17"/>
      <c r="V773" s="17"/>
      <c r="W773" s="19"/>
      <c r="X773" s="19">
        <v>2000000</v>
      </c>
      <c r="Y773" s="17">
        <v>1992</v>
      </c>
      <c r="Z773" s="19"/>
      <c r="AA773" s="17"/>
      <c r="AB773" s="17" t="s">
        <v>60</v>
      </c>
      <c r="AC773" s="17" t="s">
        <v>12438</v>
      </c>
      <c r="AD773" s="17" t="s">
        <v>43</v>
      </c>
      <c r="AE773" s="17">
        <v>0.42799999999999999</v>
      </c>
      <c r="AF773" s="17" t="s">
        <v>52</v>
      </c>
      <c r="AG773" s="17">
        <v>0.38500000000000001</v>
      </c>
      <c r="AH773" s="17">
        <v>2012</v>
      </c>
      <c r="AI773" s="17">
        <v>56.4</v>
      </c>
      <c r="AJ773" s="17" t="s">
        <v>52</v>
      </c>
      <c r="AK773" s="17">
        <v>1</v>
      </c>
      <c r="AL773" s="17"/>
      <c r="AM773" s="17"/>
      <c r="AN773" s="17" t="s">
        <v>2565</v>
      </c>
      <c r="AO773" s="5"/>
    </row>
    <row r="774" spans="1:41" ht="39" x14ac:dyDescent="0.25">
      <c r="A774" s="17">
        <v>1002090</v>
      </c>
      <c r="B774" s="17">
        <v>2309</v>
      </c>
      <c r="C774" s="17" t="s">
        <v>2566</v>
      </c>
      <c r="D774" s="17" t="s">
        <v>2410</v>
      </c>
      <c r="E774" s="17"/>
      <c r="F774" s="17" t="s">
        <v>2567</v>
      </c>
      <c r="G774" s="17" t="s">
        <v>2568</v>
      </c>
      <c r="H774" s="17" t="s">
        <v>2569</v>
      </c>
      <c r="I774" s="18" t="s">
        <v>10878</v>
      </c>
      <c r="J774" s="17">
        <v>41.347898999999998</v>
      </c>
      <c r="K774" s="17">
        <v>-88.913509000000005</v>
      </c>
      <c r="L774" s="34" t="s">
        <v>52</v>
      </c>
      <c r="M774" s="17" t="s">
        <v>58</v>
      </c>
      <c r="N774" s="17" t="s">
        <v>59</v>
      </c>
      <c r="O774" s="17" t="s">
        <v>59</v>
      </c>
      <c r="P774" s="17">
        <v>1998</v>
      </c>
      <c r="Q774" s="17">
        <v>2064</v>
      </c>
      <c r="R774" s="17" t="s">
        <v>51</v>
      </c>
      <c r="S774" s="17">
        <v>101</v>
      </c>
      <c r="T774" s="17">
        <v>38.799999999999997</v>
      </c>
      <c r="U774" s="17"/>
      <c r="V774" s="17"/>
      <c r="W774" s="19">
        <v>9350423</v>
      </c>
      <c r="X774" s="19">
        <v>4088786</v>
      </c>
      <c r="Y774" s="17">
        <v>2019</v>
      </c>
      <c r="Z774" s="19">
        <v>227229</v>
      </c>
      <c r="AA774" s="17">
        <v>2019</v>
      </c>
      <c r="AB774" s="17" t="s">
        <v>43</v>
      </c>
      <c r="AC774" s="17" t="s">
        <v>12438</v>
      </c>
      <c r="AD774" s="17" t="s">
        <v>43</v>
      </c>
      <c r="AE774" s="17">
        <v>1.39</v>
      </c>
      <c r="AF774" s="17" t="s">
        <v>52</v>
      </c>
      <c r="AG774" s="17">
        <v>0.89500000000000002</v>
      </c>
      <c r="AH774" s="17">
        <v>2019</v>
      </c>
      <c r="AI774" s="17">
        <v>53.9</v>
      </c>
      <c r="AJ774" s="17" t="s">
        <v>52</v>
      </c>
      <c r="AK774" s="17">
        <v>1</v>
      </c>
      <c r="AL774" s="17">
        <v>0.89500000000000002</v>
      </c>
      <c r="AM774" s="17">
        <v>2019</v>
      </c>
      <c r="AN774" s="17" t="s">
        <v>2570</v>
      </c>
      <c r="AO774" s="5"/>
    </row>
    <row r="775" spans="1:41" ht="26.25" x14ac:dyDescent="0.25">
      <c r="A775" s="17">
        <v>1004887</v>
      </c>
      <c r="B775" s="17">
        <v>2310</v>
      </c>
      <c r="C775" s="17" t="s">
        <v>2571</v>
      </c>
      <c r="D775" s="17" t="s">
        <v>2410</v>
      </c>
      <c r="E775" s="17"/>
      <c r="F775" s="17" t="s">
        <v>2572</v>
      </c>
      <c r="G775" s="17" t="s">
        <v>2573</v>
      </c>
      <c r="H775" s="17" t="s">
        <v>2573</v>
      </c>
      <c r="I775" s="18" t="s">
        <v>10879</v>
      </c>
      <c r="J775" s="17">
        <v>39.100999999999999</v>
      </c>
      <c r="K775" s="17">
        <v>-88.525999999999996</v>
      </c>
      <c r="L775" s="34" t="s">
        <v>43</v>
      </c>
      <c r="M775" s="17" t="s">
        <v>58</v>
      </c>
      <c r="N775" s="17" t="s">
        <v>2571</v>
      </c>
      <c r="O775" s="17" t="s">
        <v>2571</v>
      </c>
      <c r="P775" s="17">
        <v>1981</v>
      </c>
      <c r="Q775" s="17">
        <v>2024</v>
      </c>
      <c r="R775" s="17" t="s">
        <v>51</v>
      </c>
      <c r="S775" s="17">
        <v>41</v>
      </c>
      <c r="T775" s="17">
        <v>33.200000000000003</v>
      </c>
      <c r="U775" s="17"/>
      <c r="V775" s="17"/>
      <c r="W775" s="19"/>
      <c r="X775" s="19">
        <v>2067302</v>
      </c>
      <c r="Y775" s="17">
        <v>2019</v>
      </c>
      <c r="Z775" s="19">
        <v>91649</v>
      </c>
      <c r="AA775" s="17">
        <v>2019</v>
      </c>
      <c r="AB775" s="17" t="s">
        <v>52</v>
      </c>
      <c r="AC775" s="17" t="s">
        <v>12438</v>
      </c>
      <c r="AD775" s="17" t="s">
        <v>43</v>
      </c>
      <c r="AE775" s="17">
        <v>0.81699999999999995</v>
      </c>
      <c r="AF775" s="17" t="s">
        <v>43</v>
      </c>
      <c r="AG775" s="17"/>
      <c r="AH775" s="17"/>
      <c r="AI775" s="17"/>
      <c r="AJ775" s="17" t="s">
        <v>43</v>
      </c>
      <c r="AK775" s="17"/>
      <c r="AL775" s="17"/>
      <c r="AM775" s="17"/>
      <c r="AN775" s="17" t="s">
        <v>8199</v>
      </c>
      <c r="AO775" s="5"/>
    </row>
    <row r="776" spans="1:41" ht="39" x14ac:dyDescent="0.25">
      <c r="A776" s="17"/>
      <c r="B776" s="17">
        <v>1857</v>
      </c>
      <c r="C776" s="17" t="s">
        <v>2574</v>
      </c>
      <c r="D776" s="17" t="s">
        <v>2410</v>
      </c>
      <c r="E776" s="17"/>
      <c r="F776" s="17" t="s">
        <v>9698</v>
      </c>
      <c r="G776" s="17" t="s">
        <v>2575</v>
      </c>
      <c r="H776" s="17" t="s">
        <v>853</v>
      </c>
      <c r="I776" s="18" t="s">
        <v>10880</v>
      </c>
      <c r="J776" s="17">
        <v>41.586111000000002</v>
      </c>
      <c r="K776" s="17">
        <v>-87.55</v>
      </c>
      <c r="L776" s="34" t="s">
        <v>43</v>
      </c>
      <c r="M776" s="17" t="s">
        <v>40</v>
      </c>
      <c r="N776" s="17" t="s">
        <v>2576</v>
      </c>
      <c r="O776" s="17"/>
      <c r="P776" s="17"/>
      <c r="Q776" s="17"/>
      <c r="R776" s="17" t="s">
        <v>42</v>
      </c>
      <c r="S776" s="17"/>
      <c r="T776" s="17"/>
      <c r="U776" s="17"/>
      <c r="V776" s="17"/>
      <c r="W776" s="19"/>
      <c r="X776" s="19">
        <v>1300000</v>
      </c>
      <c r="Y776" s="17">
        <v>1999</v>
      </c>
      <c r="Z776" s="19"/>
      <c r="AA776" s="17">
        <v>1999</v>
      </c>
      <c r="AB776" s="17" t="s">
        <v>60</v>
      </c>
      <c r="AC776" s="17" t="s">
        <v>12438</v>
      </c>
      <c r="AD776" s="17" t="s">
        <v>43</v>
      </c>
      <c r="AE776" s="17"/>
      <c r="AF776" s="17" t="s">
        <v>52</v>
      </c>
      <c r="AG776" s="17"/>
      <c r="AH776" s="17"/>
      <c r="AI776" s="17"/>
      <c r="AJ776" s="17" t="s">
        <v>52</v>
      </c>
      <c r="AK776" s="17"/>
      <c r="AL776" s="17"/>
      <c r="AM776" s="17"/>
      <c r="AN776" s="17" t="s">
        <v>2448</v>
      </c>
      <c r="AO776" s="5"/>
    </row>
    <row r="777" spans="1:41" ht="26.25" x14ac:dyDescent="0.25">
      <c r="A777" s="17"/>
      <c r="B777" s="17">
        <v>523</v>
      </c>
      <c r="C777" s="17" t="s">
        <v>2577</v>
      </c>
      <c r="D777" s="17" t="s">
        <v>2410</v>
      </c>
      <c r="E777" s="17" t="s">
        <v>2578</v>
      </c>
      <c r="F777" s="17" t="s">
        <v>2579</v>
      </c>
      <c r="G777" s="17" t="s">
        <v>2580</v>
      </c>
      <c r="H777" s="17" t="s">
        <v>2427</v>
      </c>
      <c r="I777" s="18" t="s">
        <v>10881</v>
      </c>
      <c r="J777" s="17">
        <v>41.451009999999997</v>
      </c>
      <c r="K777" s="17">
        <v>-88.108069999999998</v>
      </c>
      <c r="L777" s="34" t="s">
        <v>43</v>
      </c>
      <c r="M777" s="17" t="s">
        <v>58</v>
      </c>
      <c r="N777" s="17" t="s">
        <v>50</v>
      </c>
      <c r="O777" s="17" t="s">
        <v>50</v>
      </c>
      <c r="P777" s="17">
        <v>1972</v>
      </c>
      <c r="Q777" s="17">
        <v>2004</v>
      </c>
      <c r="R777" s="17" t="s">
        <v>42</v>
      </c>
      <c r="S777" s="17">
        <v>32</v>
      </c>
      <c r="T777" s="17"/>
      <c r="U777" s="17"/>
      <c r="V777" s="17"/>
      <c r="W777" s="19">
        <v>711240</v>
      </c>
      <c r="X777" s="19">
        <v>693240</v>
      </c>
      <c r="Y777" s="17">
        <v>2003</v>
      </c>
      <c r="Z777" s="19">
        <v>19945</v>
      </c>
      <c r="AA777" s="17">
        <v>2002</v>
      </c>
      <c r="AB777" s="17" t="s">
        <v>60</v>
      </c>
      <c r="AC777" s="17" t="s">
        <v>12438</v>
      </c>
      <c r="AD777" s="17" t="s">
        <v>43</v>
      </c>
      <c r="AE777" s="17"/>
      <c r="AF777" s="17" t="s">
        <v>52</v>
      </c>
      <c r="AG777" s="17"/>
      <c r="AH777" s="17"/>
      <c r="AI777" s="17">
        <v>50</v>
      </c>
      <c r="AJ777" s="17" t="s">
        <v>43</v>
      </c>
      <c r="AK777" s="17"/>
      <c r="AL777" s="17"/>
      <c r="AM777" s="17"/>
      <c r="AN777" s="17"/>
      <c r="AO777" s="5"/>
    </row>
    <row r="778" spans="1:41" ht="51.75" x14ac:dyDescent="0.25">
      <c r="A778" s="17">
        <v>1003627</v>
      </c>
      <c r="B778" s="17">
        <v>2324</v>
      </c>
      <c r="C778" s="17" t="s">
        <v>2584</v>
      </c>
      <c r="D778" s="17" t="s">
        <v>2410</v>
      </c>
      <c r="E778" s="17" t="s">
        <v>10044</v>
      </c>
      <c r="F778" s="17" t="s">
        <v>10045</v>
      </c>
      <c r="G778" s="17" t="s">
        <v>2475</v>
      </c>
      <c r="H778" s="17" t="s">
        <v>164</v>
      </c>
      <c r="I778" s="18" t="s">
        <v>10882</v>
      </c>
      <c r="J778" s="17">
        <v>41.731000000000002</v>
      </c>
      <c r="K778" s="17">
        <v>-89.394999999999996</v>
      </c>
      <c r="L778" s="34" t="s">
        <v>52</v>
      </c>
      <c r="M778" s="17" t="s">
        <v>58</v>
      </c>
      <c r="N778" s="17" t="s">
        <v>59</v>
      </c>
      <c r="O778" s="17" t="s">
        <v>59</v>
      </c>
      <c r="P778" s="17">
        <v>1981</v>
      </c>
      <c r="Q778" s="17">
        <v>2275</v>
      </c>
      <c r="R778" s="17" t="s">
        <v>51</v>
      </c>
      <c r="S778" s="17">
        <v>191</v>
      </c>
      <c r="T778" s="17"/>
      <c r="U778" s="17"/>
      <c r="V778" s="17"/>
      <c r="W778" s="19">
        <v>49020450</v>
      </c>
      <c r="X778" s="19">
        <v>20060052</v>
      </c>
      <c r="Y778" s="17">
        <v>2019</v>
      </c>
      <c r="Z778" s="19">
        <v>197569</v>
      </c>
      <c r="AA778" s="17">
        <v>2019</v>
      </c>
      <c r="AB778" s="17" t="s">
        <v>43</v>
      </c>
      <c r="AC778" s="17" t="s">
        <v>12438</v>
      </c>
      <c r="AD778" s="17" t="s">
        <v>43</v>
      </c>
      <c r="AE778" s="17"/>
      <c r="AF778" s="17" t="s">
        <v>52</v>
      </c>
      <c r="AG778" s="17">
        <v>4.7380000000000004</v>
      </c>
      <c r="AH778" s="17">
        <v>2019</v>
      </c>
      <c r="AI778" s="17">
        <v>54.8</v>
      </c>
      <c r="AJ778" s="17" t="s">
        <v>52</v>
      </c>
      <c r="AK778" s="17"/>
      <c r="AL778" s="17">
        <v>4.7380000000000004</v>
      </c>
      <c r="AM778" s="17">
        <v>2019</v>
      </c>
      <c r="AN778" s="17" t="s">
        <v>2585</v>
      </c>
      <c r="AO778" s="5"/>
    </row>
    <row r="779" spans="1:41" ht="39" x14ac:dyDescent="0.25">
      <c r="A779" s="17">
        <v>1002091</v>
      </c>
      <c r="B779" s="17">
        <v>1877</v>
      </c>
      <c r="C779" s="17" t="s">
        <v>2586</v>
      </c>
      <c r="D779" s="17" t="s">
        <v>2410</v>
      </c>
      <c r="E779" s="17" t="s">
        <v>2587</v>
      </c>
      <c r="F779" s="17" t="s">
        <v>2588</v>
      </c>
      <c r="G779" s="17" t="s">
        <v>1634</v>
      </c>
      <c r="H779" s="17" t="s">
        <v>150</v>
      </c>
      <c r="I779" s="18" t="s">
        <v>10883</v>
      </c>
      <c r="J779" s="17">
        <v>39.17</v>
      </c>
      <c r="K779" s="17">
        <v>-89.614999999999995</v>
      </c>
      <c r="L779" s="34" t="s">
        <v>43</v>
      </c>
      <c r="M779" s="17" t="s">
        <v>58</v>
      </c>
      <c r="N779" s="17" t="s">
        <v>59</v>
      </c>
      <c r="O779" s="17" t="s">
        <v>59</v>
      </c>
      <c r="P779" s="17">
        <v>1976</v>
      </c>
      <c r="Q779" s="17">
        <v>2040</v>
      </c>
      <c r="R779" s="17" t="s">
        <v>51</v>
      </c>
      <c r="S779" s="17">
        <v>61</v>
      </c>
      <c r="T779" s="17">
        <v>50.4</v>
      </c>
      <c r="U779" s="17">
        <v>100</v>
      </c>
      <c r="V779" s="17">
        <v>50</v>
      </c>
      <c r="W779" s="19">
        <v>4630910</v>
      </c>
      <c r="X779" s="19">
        <v>3234700</v>
      </c>
      <c r="Y779" s="17">
        <v>2019</v>
      </c>
      <c r="Z779" s="19">
        <v>48023</v>
      </c>
      <c r="AA779" s="17">
        <v>2019</v>
      </c>
      <c r="AB779" s="17" t="s">
        <v>43</v>
      </c>
      <c r="AC779" s="17" t="s">
        <v>12438</v>
      </c>
      <c r="AD779" s="17" t="s">
        <v>43</v>
      </c>
      <c r="AE779" s="17">
        <v>1.37</v>
      </c>
      <c r="AF779" s="17" t="s">
        <v>52</v>
      </c>
      <c r="AG779" s="17">
        <v>0.57699999999999996</v>
      </c>
      <c r="AH779" s="17">
        <v>2019</v>
      </c>
      <c r="AI779" s="17">
        <v>48</v>
      </c>
      <c r="AJ779" s="17" t="s">
        <v>52</v>
      </c>
      <c r="AK779" s="17">
        <v>1</v>
      </c>
      <c r="AL779" s="17">
        <v>0.57699999999999996</v>
      </c>
      <c r="AM779" s="17">
        <v>2019</v>
      </c>
      <c r="AN779" s="17" t="s">
        <v>2589</v>
      </c>
      <c r="AO779" s="5"/>
    </row>
    <row r="780" spans="1:41" ht="51.75" x14ac:dyDescent="0.25">
      <c r="A780" s="17">
        <v>1002249</v>
      </c>
      <c r="B780" s="17">
        <v>497</v>
      </c>
      <c r="C780" s="17" t="s">
        <v>2590</v>
      </c>
      <c r="D780" s="17" t="s">
        <v>2410</v>
      </c>
      <c r="E780" s="17" t="s">
        <v>2591</v>
      </c>
      <c r="F780" s="17" t="s">
        <v>2592</v>
      </c>
      <c r="G780" s="17" t="s">
        <v>2593</v>
      </c>
      <c r="H780" s="17" t="s">
        <v>2594</v>
      </c>
      <c r="I780" s="18" t="s">
        <v>10884</v>
      </c>
      <c r="J780" s="17">
        <v>40.931780000000003</v>
      </c>
      <c r="K780" s="17">
        <v>-88.657349999999994</v>
      </c>
      <c r="L780" s="34" t="s">
        <v>43</v>
      </c>
      <c r="M780" s="17" t="s">
        <v>58</v>
      </c>
      <c r="N780" s="17" t="s">
        <v>59</v>
      </c>
      <c r="O780" s="17" t="s">
        <v>59</v>
      </c>
      <c r="P780" s="17">
        <v>1978</v>
      </c>
      <c r="Q780" s="17">
        <v>2047</v>
      </c>
      <c r="R780" s="17" t="s">
        <v>51</v>
      </c>
      <c r="S780" s="17">
        <v>461</v>
      </c>
      <c r="T780" s="17">
        <v>301.7</v>
      </c>
      <c r="U780" s="17"/>
      <c r="V780" s="17"/>
      <c r="W780" s="19">
        <v>82413820</v>
      </c>
      <c r="X780" s="19">
        <v>53783549</v>
      </c>
      <c r="Y780" s="17">
        <v>2019</v>
      </c>
      <c r="Z780" s="19">
        <v>943868</v>
      </c>
      <c r="AA780" s="17">
        <v>2019</v>
      </c>
      <c r="AB780" s="17" t="s">
        <v>43</v>
      </c>
      <c r="AC780" s="17" t="s">
        <v>12438</v>
      </c>
      <c r="AD780" s="17" t="s">
        <v>43</v>
      </c>
      <c r="AE780" s="17">
        <v>16.600000000000001</v>
      </c>
      <c r="AF780" s="17" t="s">
        <v>52</v>
      </c>
      <c r="AG780" s="17">
        <v>10.558999999999999</v>
      </c>
      <c r="AH780" s="17">
        <v>2019</v>
      </c>
      <c r="AI780" s="17">
        <v>54</v>
      </c>
      <c r="AJ780" s="17" t="s">
        <v>52</v>
      </c>
      <c r="AK780" s="17">
        <v>3</v>
      </c>
      <c r="AL780" s="17"/>
      <c r="AM780" s="17"/>
      <c r="AN780" s="17" t="s">
        <v>8557</v>
      </c>
      <c r="AO780" s="5"/>
    </row>
    <row r="781" spans="1:41" ht="51.75" x14ac:dyDescent="0.25">
      <c r="A781" s="17">
        <v>1007633</v>
      </c>
      <c r="B781" s="17">
        <v>484</v>
      </c>
      <c r="C781" s="17" t="s">
        <v>2595</v>
      </c>
      <c r="D781" s="17" t="s">
        <v>2410</v>
      </c>
      <c r="E781" s="17"/>
      <c r="F781" s="17" t="s">
        <v>2596</v>
      </c>
      <c r="G781" s="17" t="s">
        <v>2597</v>
      </c>
      <c r="H781" s="17" t="s">
        <v>2505</v>
      </c>
      <c r="I781" s="18" t="s">
        <v>10885</v>
      </c>
      <c r="J781" s="17">
        <v>41.952500000000001</v>
      </c>
      <c r="K781" s="17">
        <v>-88.144199999999998</v>
      </c>
      <c r="L781" s="34" t="s">
        <v>43</v>
      </c>
      <c r="M781" s="17" t="s">
        <v>40</v>
      </c>
      <c r="N781" s="17" t="s">
        <v>12500</v>
      </c>
      <c r="O781" s="17" t="s">
        <v>59</v>
      </c>
      <c r="P781" s="17">
        <v>1975</v>
      </c>
      <c r="Q781" s="17">
        <v>1999</v>
      </c>
      <c r="R781" s="17" t="s">
        <v>42</v>
      </c>
      <c r="S781" s="17">
        <v>230</v>
      </c>
      <c r="T781" s="17">
        <v>230</v>
      </c>
      <c r="U781" s="17">
        <v>190</v>
      </c>
      <c r="V781" s="17">
        <v>35</v>
      </c>
      <c r="W781" s="19">
        <v>22433253</v>
      </c>
      <c r="X781" s="19">
        <v>22433253</v>
      </c>
      <c r="Y781" s="17">
        <v>1999</v>
      </c>
      <c r="Z781" s="19">
        <v>142217</v>
      </c>
      <c r="AA781" s="17">
        <v>1999</v>
      </c>
      <c r="AB781" s="17" t="s">
        <v>43</v>
      </c>
      <c r="AC781" s="17" t="s">
        <v>12438</v>
      </c>
      <c r="AD781" s="17" t="s">
        <v>43</v>
      </c>
      <c r="AE781" s="17">
        <v>6.81</v>
      </c>
      <c r="AF781" s="17" t="s">
        <v>52</v>
      </c>
      <c r="AG781" s="17">
        <v>4.6139999999999999</v>
      </c>
      <c r="AH781" s="17">
        <v>2019</v>
      </c>
      <c r="AI781" s="17">
        <v>49.2</v>
      </c>
      <c r="AJ781" s="17" t="s">
        <v>52</v>
      </c>
      <c r="AK781" s="17">
        <v>2</v>
      </c>
      <c r="AL781" s="17">
        <v>4.6139999999999999</v>
      </c>
      <c r="AM781" s="17">
        <v>2019</v>
      </c>
      <c r="AN781" s="17" t="s">
        <v>8558</v>
      </c>
      <c r="AO781" s="5"/>
    </row>
    <row r="782" spans="1:41" ht="51.75" x14ac:dyDescent="0.25">
      <c r="A782" s="17">
        <v>1008269</v>
      </c>
      <c r="B782" s="17">
        <v>516</v>
      </c>
      <c r="C782" s="17" t="s">
        <v>2598</v>
      </c>
      <c r="D782" s="17" t="s">
        <v>2410</v>
      </c>
      <c r="E782" s="17"/>
      <c r="F782" s="17" t="s">
        <v>2599</v>
      </c>
      <c r="G782" s="17" t="s">
        <v>2600</v>
      </c>
      <c r="H782" s="17" t="s">
        <v>220</v>
      </c>
      <c r="I782" s="18" t="s">
        <v>10886</v>
      </c>
      <c r="J782" s="17">
        <v>38.654699999999998</v>
      </c>
      <c r="K782" s="17">
        <v>-90.130200000000002</v>
      </c>
      <c r="L782" s="34" t="s">
        <v>52</v>
      </c>
      <c r="M782" s="17" t="s">
        <v>58</v>
      </c>
      <c r="N782" s="17" t="s">
        <v>50</v>
      </c>
      <c r="O782" s="17" t="s">
        <v>50</v>
      </c>
      <c r="P782" s="17">
        <v>1965</v>
      </c>
      <c r="Q782" s="17">
        <v>2034</v>
      </c>
      <c r="R782" s="17" t="s">
        <v>51</v>
      </c>
      <c r="S782" s="17"/>
      <c r="T782" s="17">
        <v>185</v>
      </c>
      <c r="U782" s="17">
        <v>50</v>
      </c>
      <c r="V782" s="17"/>
      <c r="W782" s="19">
        <v>40550641</v>
      </c>
      <c r="X782" s="19">
        <v>29903905</v>
      </c>
      <c r="Y782" s="17">
        <v>2019</v>
      </c>
      <c r="Z782" s="19">
        <v>808056</v>
      </c>
      <c r="AA782" s="17">
        <v>2019</v>
      </c>
      <c r="AB782" s="17" t="s">
        <v>43</v>
      </c>
      <c r="AC782" s="17" t="s">
        <v>12438</v>
      </c>
      <c r="AD782" s="17" t="s">
        <v>43</v>
      </c>
      <c r="AE782" s="17">
        <v>6.94</v>
      </c>
      <c r="AF782" s="17" t="s">
        <v>52</v>
      </c>
      <c r="AG782" s="17">
        <v>4.556</v>
      </c>
      <c r="AH782" s="17">
        <v>2019</v>
      </c>
      <c r="AI782" s="17">
        <v>54.7</v>
      </c>
      <c r="AJ782" s="17" t="s">
        <v>52</v>
      </c>
      <c r="AK782" s="17">
        <v>2</v>
      </c>
      <c r="AL782" s="17">
        <v>1.1859999999999999</v>
      </c>
      <c r="AM782" s="17">
        <v>2019</v>
      </c>
      <c r="AN782" s="17" t="s">
        <v>8559</v>
      </c>
      <c r="AO782" s="5"/>
    </row>
    <row r="783" spans="1:41" ht="51.75" x14ac:dyDescent="0.25">
      <c r="A783" s="17">
        <v>1004311</v>
      </c>
      <c r="B783" s="17">
        <v>514</v>
      </c>
      <c r="C783" s="17" t="s">
        <v>2601</v>
      </c>
      <c r="D783" s="17" t="s">
        <v>2410</v>
      </c>
      <c r="E783" s="17"/>
      <c r="F783" s="17" t="s">
        <v>2602</v>
      </c>
      <c r="G783" s="17" t="s">
        <v>2431</v>
      </c>
      <c r="H783" s="17" t="s">
        <v>220</v>
      </c>
      <c r="I783" s="18" t="s">
        <v>10887</v>
      </c>
      <c r="J783" s="17">
        <v>38.488460000000003</v>
      </c>
      <c r="K783" s="17">
        <v>-90.028390000000002</v>
      </c>
      <c r="L783" s="34" t="s">
        <v>52</v>
      </c>
      <c r="M783" s="17" t="s">
        <v>58</v>
      </c>
      <c r="N783" s="17" t="s">
        <v>59</v>
      </c>
      <c r="O783" s="17" t="s">
        <v>59</v>
      </c>
      <c r="P783" s="17">
        <v>1950</v>
      </c>
      <c r="Q783" s="17">
        <v>1997</v>
      </c>
      <c r="R783" s="17" t="s">
        <v>42</v>
      </c>
      <c r="S783" s="17">
        <v>105</v>
      </c>
      <c r="T783" s="17">
        <v>105</v>
      </c>
      <c r="U783" s="17"/>
      <c r="V783" s="17"/>
      <c r="W783" s="19">
        <v>6014100</v>
      </c>
      <c r="X783" s="19">
        <v>6014100</v>
      </c>
      <c r="Y783" s="17"/>
      <c r="Z783" s="19">
        <v>156616</v>
      </c>
      <c r="AA783" s="17">
        <v>1997</v>
      </c>
      <c r="AB783" s="17" t="s">
        <v>43</v>
      </c>
      <c r="AC783" s="17" t="s">
        <v>12438</v>
      </c>
      <c r="AD783" s="17" t="s">
        <v>43</v>
      </c>
      <c r="AE783" s="17">
        <v>0.89600000000000002</v>
      </c>
      <c r="AF783" s="17" t="s">
        <v>52</v>
      </c>
      <c r="AG783" s="17">
        <v>0.33200000000000002</v>
      </c>
      <c r="AH783" s="17">
        <v>2019</v>
      </c>
      <c r="AI783" s="17">
        <v>38.200000000000003</v>
      </c>
      <c r="AJ783" s="17" t="s">
        <v>52</v>
      </c>
      <c r="AK783" s="17"/>
      <c r="AL783" s="17">
        <v>0.33200000000000002</v>
      </c>
      <c r="AM783" s="17">
        <v>2019</v>
      </c>
      <c r="AN783" s="17" t="s">
        <v>8560</v>
      </c>
      <c r="AO783" s="5"/>
    </row>
    <row r="784" spans="1:41" ht="26.25" x14ac:dyDescent="0.25">
      <c r="A784" s="17">
        <v>1004541</v>
      </c>
      <c r="B784" s="17">
        <v>486</v>
      </c>
      <c r="C784" s="17" t="s">
        <v>2603</v>
      </c>
      <c r="D784" s="17" t="s">
        <v>2410</v>
      </c>
      <c r="E784" s="17"/>
      <c r="F784" s="17" t="s">
        <v>2604</v>
      </c>
      <c r="G784" s="17" t="s">
        <v>2486</v>
      </c>
      <c r="H784" s="17" t="s">
        <v>2488</v>
      </c>
      <c r="I784" s="18" t="s">
        <v>10863</v>
      </c>
      <c r="J784" s="17">
        <v>41.371600000000001</v>
      </c>
      <c r="K784" s="17">
        <v>-88.402600000000007</v>
      </c>
      <c r="L784" s="34" t="s">
        <v>52</v>
      </c>
      <c r="M784" s="17" t="s">
        <v>40</v>
      </c>
      <c r="N784" s="17" t="s">
        <v>2605</v>
      </c>
      <c r="O784" s="17" t="s">
        <v>2606</v>
      </c>
      <c r="P784" s="17">
        <v>1976</v>
      </c>
      <c r="Q784" s="17">
        <v>2002</v>
      </c>
      <c r="R784" s="17" t="s">
        <v>42</v>
      </c>
      <c r="S784" s="17">
        <v>95</v>
      </c>
      <c r="T784" s="17">
        <v>47.8</v>
      </c>
      <c r="U784" s="17"/>
      <c r="V784" s="17"/>
      <c r="W784" s="19">
        <v>1200000</v>
      </c>
      <c r="X784" s="19">
        <v>1022000</v>
      </c>
      <c r="Y784" s="17"/>
      <c r="Z784" s="19">
        <v>26493</v>
      </c>
      <c r="AA784" s="17">
        <v>2002</v>
      </c>
      <c r="AB784" s="17" t="s">
        <v>43</v>
      </c>
      <c r="AC784" s="17" t="s">
        <v>12438</v>
      </c>
      <c r="AD784" s="17" t="s">
        <v>43</v>
      </c>
      <c r="AE784" s="17">
        <v>0.96</v>
      </c>
      <c r="AF784" s="17" t="s">
        <v>12502</v>
      </c>
      <c r="AG784" s="17">
        <v>0.26500000000000001</v>
      </c>
      <c r="AH784" s="17">
        <v>2012</v>
      </c>
      <c r="AI784" s="17">
        <v>38.299999999999997</v>
      </c>
      <c r="AJ784" s="17" t="s">
        <v>12502</v>
      </c>
      <c r="AK784" s="17"/>
      <c r="AL784" s="17">
        <v>0.26500000000000001</v>
      </c>
      <c r="AM784" s="17">
        <v>2012</v>
      </c>
      <c r="AN784" s="17" t="s">
        <v>2607</v>
      </c>
      <c r="AO784" s="5"/>
    </row>
    <row r="785" spans="1:41" ht="26.25" x14ac:dyDescent="0.25">
      <c r="A785" s="17"/>
      <c r="B785" s="17">
        <v>482</v>
      </c>
      <c r="C785" s="17" t="s">
        <v>2608</v>
      </c>
      <c r="D785" s="17" t="s">
        <v>2410</v>
      </c>
      <c r="E785" s="17"/>
      <c r="F785" s="17"/>
      <c r="G785" s="17" t="s">
        <v>2609</v>
      </c>
      <c r="H785" s="17" t="s">
        <v>1484</v>
      </c>
      <c r="I785" s="18"/>
      <c r="J785" s="17">
        <v>39.875</v>
      </c>
      <c r="K785" s="17">
        <v>-88.14</v>
      </c>
      <c r="L785" s="34" t="s">
        <v>43</v>
      </c>
      <c r="M785" s="17" t="s">
        <v>40</v>
      </c>
      <c r="N785" s="17" t="s">
        <v>2610</v>
      </c>
      <c r="O785" s="17"/>
      <c r="P785" s="17">
        <v>1975</v>
      </c>
      <c r="Q785" s="17">
        <v>1991</v>
      </c>
      <c r="R785" s="17" t="s">
        <v>42</v>
      </c>
      <c r="S785" s="17"/>
      <c r="T785" s="17"/>
      <c r="U785" s="17"/>
      <c r="V785" s="17"/>
      <c r="W785" s="19"/>
      <c r="X785" s="19">
        <v>1307103</v>
      </c>
      <c r="Y785" s="17"/>
      <c r="Z785" s="19">
        <v>76888</v>
      </c>
      <c r="AA785" s="17"/>
      <c r="AB785" s="17" t="s">
        <v>60</v>
      </c>
      <c r="AC785" s="17" t="s">
        <v>12438</v>
      </c>
      <c r="AD785" s="17" t="s">
        <v>43</v>
      </c>
      <c r="AE785" s="17"/>
      <c r="AF785" s="17" t="s">
        <v>43</v>
      </c>
      <c r="AG785" s="17"/>
      <c r="AH785" s="17"/>
      <c r="AI785" s="17"/>
      <c r="AJ785" s="17" t="s">
        <v>43</v>
      </c>
      <c r="AK785" s="17"/>
      <c r="AL785" s="17"/>
      <c r="AM785" s="17"/>
      <c r="AN785" s="17"/>
      <c r="AO785" s="5"/>
    </row>
    <row r="786" spans="1:41" ht="26.25" x14ac:dyDescent="0.25">
      <c r="A786" s="17"/>
      <c r="B786" s="17">
        <v>1767</v>
      </c>
      <c r="C786" s="17" t="s">
        <v>2611</v>
      </c>
      <c r="D786" s="17" t="s">
        <v>2410</v>
      </c>
      <c r="E786" s="17" t="s">
        <v>2459</v>
      </c>
      <c r="F786" s="17"/>
      <c r="G786" s="17" t="s">
        <v>2612</v>
      </c>
      <c r="H786" s="17" t="s">
        <v>2613</v>
      </c>
      <c r="I786" s="18" t="s">
        <v>10888</v>
      </c>
      <c r="J786" s="17"/>
      <c r="K786" s="17"/>
      <c r="L786" s="34" t="s">
        <v>43</v>
      </c>
      <c r="M786" s="17" t="s">
        <v>58</v>
      </c>
      <c r="N786" s="17" t="s">
        <v>2614</v>
      </c>
      <c r="O786" s="17" t="s">
        <v>2615</v>
      </c>
      <c r="P786" s="17"/>
      <c r="Q786" s="17"/>
      <c r="R786" s="17" t="s">
        <v>42</v>
      </c>
      <c r="S786" s="17"/>
      <c r="T786" s="17"/>
      <c r="U786" s="17"/>
      <c r="V786" s="17"/>
      <c r="W786" s="19"/>
      <c r="X786" s="19"/>
      <c r="Y786" s="17">
        <v>1998</v>
      </c>
      <c r="Z786" s="19"/>
      <c r="AA786" s="17">
        <v>1998</v>
      </c>
      <c r="AB786" s="17" t="s">
        <v>60</v>
      </c>
      <c r="AC786" s="17" t="s">
        <v>12438</v>
      </c>
      <c r="AD786" s="17" t="s">
        <v>43</v>
      </c>
      <c r="AE786" s="17"/>
      <c r="AF786" s="17" t="s">
        <v>43</v>
      </c>
      <c r="AG786" s="17"/>
      <c r="AH786" s="17"/>
      <c r="AI786" s="17"/>
      <c r="AJ786" s="17" t="s">
        <v>43</v>
      </c>
      <c r="AK786" s="17"/>
      <c r="AL786" s="17"/>
      <c r="AM786" s="17"/>
      <c r="AN786" s="17"/>
      <c r="AO786" s="5"/>
    </row>
    <row r="787" spans="1:41" ht="64.5" x14ac:dyDescent="0.25">
      <c r="A787" s="17">
        <v>1001637</v>
      </c>
      <c r="B787" s="17">
        <v>1899</v>
      </c>
      <c r="C787" s="17" t="s">
        <v>13233</v>
      </c>
      <c r="D787" s="17" t="s">
        <v>2410</v>
      </c>
      <c r="E787" s="17" t="s">
        <v>8518</v>
      </c>
      <c r="F787" s="17" t="s">
        <v>8519</v>
      </c>
      <c r="G787" s="17" t="s">
        <v>2466</v>
      </c>
      <c r="H787" s="17" t="s">
        <v>2467</v>
      </c>
      <c r="I787" s="18" t="s">
        <v>10843</v>
      </c>
      <c r="J787" s="17">
        <v>42.143219999999999</v>
      </c>
      <c r="K787" s="17">
        <v>-89.076899999999995</v>
      </c>
      <c r="L787" s="34" t="s">
        <v>43</v>
      </c>
      <c r="M787" s="17" t="s">
        <v>58</v>
      </c>
      <c r="N787" s="17" t="s">
        <v>50</v>
      </c>
      <c r="O787" s="17" t="s">
        <v>50</v>
      </c>
      <c r="P787" s="17">
        <v>1998</v>
      </c>
      <c r="Q787" s="17">
        <v>2025</v>
      </c>
      <c r="R787" s="17" t="s">
        <v>51</v>
      </c>
      <c r="S787" s="17"/>
      <c r="T787" s="17">
        <v>161.5</v>
      </c>
      <c r="U787" s="17"/>
      <c r="V787" s="17"/>
      <c r="W787" s="19">
        <v>41537551</v>
      </c>
      <c r="X787" s="19">
        <v>32515162</v>
      </c>
      <c r="Y787" s="17">
        <v>2019</v>
      </c>
      <c r="Z787" s="19">
        <v>2247724</v>
      </c>
      <c r="AA787" s="17">
        <v>2019</v>
      </c>
      <c r="AB787" s="17" t="s">
        <v>43</v>
      </c>
      <c r="AC787" s="17" t="s">
        <v>12445</v>
      </c>
      <c r="AD787" s="17" t="s">
        <v>43</v>
      </c>
      <c r="AE787" s="17">
        <v>9.32</v>
      </c>
      <c r="AF787" s="17" t="s">
        <v>52</v>
      </c>
      <c r="AG787" s="17">
        <v>8.7569999999999997</v>
      </c>
      <c r="AH787" s="17">
        <v>2019</v>
      </c>
      <c r="AI787" s="17">
        <v>49.9</v>
      </c>
      <c r="AJ787" s="17" t="s">
        <v>52</v>
      </c>
      <c r="AK787" s="17">
        <v>2</v>
      </c>
      <c r="AL787" s="17">
        <v>6.4370000000000003</v>
      </c>
      <c r="AM787" s="17">
        <v>2020</v>
      </c>
      <c r="AN787" s="17" t="s">
        <v>8520</v>
      </c>
      <c r="AO787" s="5"/>
    </row>
    <row r="788" spans="1:41" ht="26.25" x14ac:dyDescent="0.25">
      <c r="A788" s="17"/>
      <c r="B788" s="17">
        <v>1867</v>
      </c>
      <c r="C788" s="17" t="s">
        <v>2616</v>
      </c>
      <c r="D788" s="17" t="s">
        <v>2410</v>
      </c>
      <c r="E788" s="17"/>
      <c r="F788" s="17"/>
      <c r="G788" s="17" t="s">
        <v>2568</v>
      </c>
      <c r="H788" s="17" t="s">
        <v>2569</v>
      </c>
      <c r="I788" s="18"/>
      <c r="J788" s="17"/>
      <c r="K788" s="17"/>
      <c r="L788" s="34" t="s">
        <v>43</v>
      </c>
      <c r="M788" s="17" t="s">
        <v>40</v>
      </c>
      <c r="N788" s="17" t="s">
        <v>2617</v>
      </c>
      <c r="O788" s="17"/>
      <c r="P788" s="17"/>
      <c r="Q788" s="17"/>
      <c r="R788" s="17" t="s">
        <v>60</v>
      </c>
      <c r="S788" s="17"/>
      <c r="T788" s="17"/>
      <c r="U788" s="17"/>
      <c r="V788" s="17"/>
      <c r="W788" s="19"/>
      <c r="X788" s="19">
        <v>910000</v>
      </c>
      <c r="Y788" s="17">
        <v>1999</v>
      </c>
      <c r="Z788" s="19"/>
      <c r="AA788" s="17">
        <v>1999</v>
      </c>
      <c r="AB788" s="17" t="s">
        <v>60</v>
      </c>
      <c r="AC788" s="17" t="s">
        <v>12438</v>
      </c>
      <c r="AD788" s="17" t="s">
        <v>43</v>
      </c>
      <c r="AE788" s="17"/>
      <c r="AF788" s="17" t="s">
        <v>52</v>
      </c>
      <c r="AG788" s="17"/>
      <c r="AH788" s="17"/>
      <c r="AI788" s="17"/>
      <c r="AJ788" s="17" t="s">
        <v>52</v>
      </c>
      <c r="AK788" s="17"/>
      <c r="AL788" s="17"/>
      <c r="AM788" s="17"/>
      <c r="AN788" s="17"/>
      <c r="AO788" s="5"/>
    </row>
    <row r="789" spans="1:41" ht="26.25" x14ac:dyDescent="0.25">
      <c r="A789" s="17"/>
      <c r="B789" s="17">
        <v>478</v>
      </c>
      <c r="C789" s="17" t="s">
        <v>2618</v>
      </c>
      <c r="D789" s="17" t="s">
        <v>2410</v>
      </c>
      <c r="E789" s="17"/>
      <c r="F789" s="17"/>
      <c r="G789" s="17" t="s">
        <v>2452</v>
      </c>
      <c r="H789" s="17" t="s">
        <v>853</v>
      </c>
      <c r="I789" s="18"/>
      <c r="J789" s="17">
        <v>41.681669999999997</v>
      </c>
      <c r="K789" s="17">
        <v>-87.572839999999999</v>
      </c>
      <c r="L789" s="34" t="s">
        <v>52</v>
      </c>
      <c r="M789" s="17" t="s">
        <v>60</v>
      </c>
      <c r="N789" s="17"/>
      <c r="O789" s="17" t="s">
        <v>2619</v>
      </c>
      <c r="P789" s="17">
        <v>1976</v>
      </c>
      <c r="Q789" s="17">
        <v>1992</v>
      </c>
      <c r="R789" s="17" t="s">
        <v>42</v>
      </c>
      <c r="S789" s="17">
        <v>52</v>
      </c>
      <c r="T789" s="17"/>
      <c r="U789" s="17"/>
      <c r="V789" s="17"/>
      <c r="W789" s="19"/>
      <c r="X789" s="19">
        <v>9766782</v>
      </c>
      <c r="Y789" s="17"/>
      <c r="Z789" s="19">
        <v>684832</v>
      </c>
      <c r="AA789" s="17"/>
      <c r="AB789" s="17" t="s">
        <v>60</v>
      </c>
      <c r="AC789" s="17" t="s">
        <v>12438</v>
      </c>
      <c r="AD789" s="17" t="s">
        <v>43</v>
      </c>
      <c r="AE789" s="17"/>
      <c r="AF789" s="17" t="s">
        <v>52</v>
      </c>
      <c r="AG789" s="17">
        <v>0.96199999999999997</v>
      </c>
      <c r="AH789" s="17"/>
      <c r="AI789" s="17">
        <v>50</v>
      </c>
      <c r="AJ789" s="17" t="s">
        <v>43</v>
      </c>
      <c r="AK789" s="17"/>
      <c r="AL789" s="17"/>
      <c r="AM789" s="17"/>
      <c r="AN789" s="17"/>
      <c r="AO789" s="5"/>
    </row>
    <row r="790" spans="1:41" ht="26.25" x14ac:dyDescent="0.25">
      <c r="A790" s="17"/>
      <c r="B790" s="17">
        <v>517</v>
      </c>
      <c r="C790" s="17" t="s">
        <v>2620</v>
      </c>
      <c r="D790" s="17" t="s">
        <v>2410</v>
      </c>
      <c r="E790" s="17" t="s">
        <v>2621</v>
      </c>
      <c r="F790" s="17" t="s">
        <v>2622</v>
      </c>
      <c r="G790" s="17" t="s">
        <v>2623</v>
      </c>
      <c r="H790" s="17" t="s">
        <v>2527</v>
      </c>
      <c r="I790" s="18" t="s">
        <v>10889</v>
      </c>
      <c r="J790" s="17">
        <v>40.566400000000002</v>
      </c>
      <c r="K790" s="17">
        <v>-89.628200000000007</v>
      </c>
      <c r="L790" s="34" t="s">
        <v>43</v>
      </c>
      <c r="M790" s="17" t="s">
        <v>58</v>
      </c>
      <c r="N790" s="17" t="s">
        <v>2624</v>
      </c>
      <c r="O790" s="17"/>
      <c r="P790" s="17">
        <v>1970</v>
      </c>
      <c r="Q790" s="17">
        <v>2001</v>
      </c>
      <c r="R790" s="17" t="s">
        <v>42</v>
      </c>
      <c r="S790" s="17">
        <v>47</v>
      </c>
      <c r="T790" s="17"/>
      <c r="U790" s="17"/>
      <c r="V790" s="17"/>
      <c r="W790" s="19"/>
      <c r="X790" s="19">
        <v>3329169</v>
      </c>
      <c r="Y790" s="17">
        <v>1999</v>
      </c>
      <c r="Z790" s="19">
        <v>30510</v>
      </c>
      <c r="AA790" s="17">
        <v>1998</v>
      </c>
      <c r="AB790" s="17" t="s">
        <v>60</v>
      </c>
      <c r="AC790" s="17" t="s">
        <v>12438</v>
      </c>
      <c r="AD790" s="17" t="s">
        <v>43</v>
      </c>
      <c r="AE790" s="17"/>
      <c r="AF790" s="17" t="s">
        <v>43</v>
      </c>
      <c r="AG790" s="17"/>
      <c r="AH790" s="17"/>
      <c r="AI790" s="17"/>
      <c r="AJ790" s="17" t="s">
        <v>43</v>
      </c>
      <c r="AK790" s="17"/>
      <c r="AL790" s="17"/>
      <c r="AM790" s="17"/>
      <c r="AN790" s="17" t="s">
        <v>2625</v>
      </c>
      <c r="AO790" s="5"/>
    </row>
    <row r="791" spans="1:41" ht="39" x14ac:dyDescent="0.25">
      <c r="A791" s="17">
        <v>1003986</v>
      </c>
      <c r="B791" s="17">
        <v>1868</v>
      </c>
      <c r="C791" s="17" t="s">
        <v>9563</v>
      </c>
      <c r="D791" s="17" t="s">
        <v>2410</v>
      </c>
      <c r="E791" s="17"/>
      <c r="F791" s="17" t="s">
        <v>2626</v>
      </c>
      <c r="G791" s="17" t="s">
        <v>2627</v>
      </c>
      <c r="H791" s="17" t="s">
        <v>2628</v>
      </c>
      <c r="I791" s="18" t="s">
        <v>10890</v>
      </c>
      <c r="J791" s="17">
        <v>40.742538000000003</v>
      </c>
      <c r="K791" s="17">
        <v>-89.798606000000007</v>
      </c>
      <c r="L791" s="34" t="s">
        <v>52</v>
      </c>
      <c r="M791" s="17" t="s">
        <v>40</v>
      </c>
      <c r="N791" s="17" t="s">
        <v>2629</v>
      </c>
      <c r="O791" s="17" t="s">
        <v>50</v>
      </c>
      <c r="P791" s="17">
        <v>1976</v>
      </c>
      <c r="Q791" s="17">
        <v>2024</v>
      </c>
      <c r="R791" s="17" t="s">
        <v>51</v>
      </c>
      <c r="S791" s="17">
        <v>60</v>
      </c>
      <c r="T791" s="17"/>
      <c r="U791" s="17"/>
      <c r="V791" s="17"/>
      <c r="W791" s="19">
        <v>10578488</v>
      </c>
      <c r="X791" s="19">
        <v>8671265</v>
      </c>
      <c r="Y791" s="17">
        <v>2019</v>
      </c>
      <c r="Z791" s="19">
        <v>179654</v>
      </c>
      <c r="AA791" s="17">
        <v>2019</v>
      </c>
      <c r="AB791" s="17" t="s">
        <v>52</v>
      </c>
      <c r="AC791" s="17" t="s">
        <v>12440</v>
      </c>
      <c r="AD791" s="17" t="s">
        <v>43</v>
      </c>
      <c r="AE791" s="17"/>
      <c r="AF791" s="17" t="s">
        <v>52</v>
      </c>
      <c r="AG791" s="17">
        <v>2.0070000000000001</v>
      </c>
      <c r="AH791" s="17">
        <v>2019</v>
      </c>
      <c r="AI791" s="17">
        <v>49.9</v>
      </c>
      <c r="AJ791" s="17" t="s">
        <v>52</v>
      </c>
      <c r="AK791" s="17">
        <v>2</v>
      </c>
      <c r="AL791" s="17">
        <v>2.0070000000000001</v>
      </c>
      <c r="AM791" s="17">
        <v>2019</v>
      </c>
      <c r="AN791" s="17" t="s">
        <v>9564</v>
      </c>
      <c r="AO791" s="5"/>
    </row>
    <row r="792" spans="1:41" ht="26.25" x14ac:dyDescent="0.25">
      <c r="A792" s="17"/>
      <c r="B792" s="17">
        <v>509</v>
      </c>
      <c r="C792" s="17" t="s">
        <v>2630</v>
      </c>
      <c r="D792" s="17" t="s">
        <v>2410</v>
      </c>
      <c r="E792" s="17"/>
      <c r="F792" s="17" t="s">
        <v>2631</v>
      </c>
      <c r="G792" s="17" t="s">
        <v>2628</v>
      </c>
      <c r="H792" s="17" t="s">
        <v>2628</v>
      </c>
      <c r="I792" s="18" t="s">
        <v>10891</v>
      </c>
      <c r="J792" s="17">
        <v>40.765500000000003</v>
      </c>
      <c r="K792" s="17">
        <v>-89.698300000000003</v>
      </c>
      <c r="L792" s="34" t="s">
        <v>43</v>
      </c>
      <c r="M792" s="17" t="s">
        <v>58</v>
      </c>
      <c r="N792" s="17" t="s">
        <v>2455</v>
      </c>
      <c r="O792" s="17" t="s">
        <v>2455</v>
      </c>
      <c r="P792" s="17">
        <v>1979</v>
      </c>
      <c r="Q792" s="17">
        <v>2008</v>
      </c>
      <c r="R792" s="17" t="s">
        <v>42</v>
      </c>
      <c r="S792" s="17">
        <v>74</v>
      </c>
      <c r="T792" s="17"/>
      <c r="U792" s="17"/>
      <c r="V792" s="17"/>
      <c r="W792" s="19">
        <v>1108200</v>
      </c>
      <c r="X792" s="19">
        <v>889200</v>
      </c>
      <c r="Y792" s="17">
        <v>2003</v>
      </c>
      <c r="Z792" s="19">
        <v>42144</v>
      </c>
      <c r="AA792" s="17">
        <v>2002</v>
      </c>
      <c r="AB792" s="17" t="s">
        <v>60</v>
      </c>
      <c r="AC792" s="17" t="s">
        <v>12438</v>
      </c>
      <c r="AD792" s="17" t="s">
        <v>43</v>
      </c>
      <c r="AE792" s="17"/>
      <c r="AF792" s="17" t="s">
        <v>43</v>
      </c>
      <c r="AG792" s="17"/>
      <c r="AH792" s="17"/>
      <c r="AI792" s="17"/>
      <c r="AJ792" s="17" t="s">
        <v>43</v>
      </c>
      <c r="AK792" s="17"/>
      <c r="AL792" s="17"/>
      <c r="AM792" s="17"/>
      <c r="AN792" s="17"/>
      <c r="AO792" s="5"/>
    </row>
    <row r="793" spans="1:41" ht="26.25" x14ac:dyDescent="0.25">
      <c r="A793" s="17">
        <v>1006306</v>
      </c>
      <c r="B793" s="17">
        <v>2312</v>
      </c>
      <c r="C793" s="17" t="s">
        <v>2632</v>
      </c>
      <c r="D793" s="17" t="s">
        <v>2410</v>
      </c>
      <c r="E793" s="17"/>
      <c r="F793" s="17" t="s">
        <v>2633</v>
      </c>
      <c r="G793" s="17" t="s">
        <v>2634</v>
      </c>
      <c r="H793" s="17" t="s">
        <v>155</v>
      </c>
      <c r="I793" s="18" t="s">
        <v>10892</v>
      </c>
      <c r="J793" s="17">
        <v>38.034999999999997</v>
      </c>
      <c r="K793" s="17">
        <v>-89.301000000000002</v>
      </c>
      <c r="L793" s="34" t="s">
        <v>43</v>
      </c>
      <c r="M793" s="17" t="s">
        <v>58</v>
      </c>
      <c r="N793" s="17" t="s">
        <v>2635</v>
      </c>
      <c r="O793" s="17" t="s">
        <v>2632</v>
      </c>
      <c r="P793" s="17">
        <v>2004</v>
      </c>
      <c r="Q793" s="17">
        <v>2040</v>
      </c>
      <c r="R793" s="17" t="s">
        <v>51</v>
      </c>
      <c r="S793" s="17">
        <v>141</v>
      </c>
      <c r="T793" s="17">
        <v>7.4</v>
      </c>
      <c r="U793" s="17"/>
      <c r="V793" s="17"/>
      <c r="W793" s="19">
        <v>10040924</v>
      </c>
      <c r="X793" s="19">
        <v>1068459</v>
      </c>
      <c r="Y793" s="17">
        <v>2019</v>
      </c>
      <c r="Z793" s="19">
        <v>79091</v>
      </c>
      <c r="AA793" s="17">
        <v>2019</v>
      </c>
      <c r="AB793" s="17" t="s">
        <v>43</v>
      </c>
      <c r="AC793" s="17" t="s">
        <v>12438</v>
      </c>
      <c r="AD793" s="17" t="s">
        <v>43</v>
      </c>
      <c r="AE793" s="17">
        <v>0.50700000000000001</v>
      </c>
      <c r="AF793" s="17" t="s">
        <v>43</v>
      </c>
      <c r="AG793" s="17"/>
      <c r="AH793" s="17"/>
      <c r="AI793" s="17"/>
      <c r="AJ793" s="17" t="s">
        <v>43</v>
      </c>
      <c r="AK793" s="17"/>
      <c r="AL793" s="17"/>
      <c r="AM793" s="17"/>
      <c r="AN793" s="17"/>
      <c r="AO793" s="5"/>
    </row>
    <row r="794" spans="1:41" ht="39" x14ac:dyDescent="0.25">
      <c r="A794" s="17">
        <v>1006176</v>
      </c>
      <c r="B794" s="17">
        <v>2315</v>
      </c>
      <c r="C794" s="17" t="s">
        <v>2642</v>
      </c>
      <c r="D794" s="17" t="s">
        <v>2410</v>
      </c>
      <c r="E794" s="17"/>
      <c r="F794" s="17" t="s">
        <v>2643</v>
      </c>
      <c r="G794" s="17" t="s">
        <v>545</v>
      </c>
      <c r="H794" s="17" t="s">
        <v>2427</v>
      </c>
      <c r="I794" s="18" t="s">
        <v>10893</v>
      </c>
      <c r="J794" s="17">
        <v>41.34</v>
      </c>
      <c r="K794" s="17">
        <v>-88.13</v>
      </c>
      <c r="L794" s="34" t="s">
        <v>43</v>
      </c>
      <c r="M794" s="17" t="s">
        <v>40</v>
      </c>
      <c r="N794" s="17" t="s">
        <v>9471</v>
      </c>
      <c r="O794" s="17" t="s">
        <v>50</v>
      </c>
      <c r="P794" s="17">
        <v>2004</v>
      </c>
      <c r="Q794" s="17">
        <v>2036</v>
      </c>
      <c r="R794" s="17" t="s">
        <v>51</v>
      </c>
      <c r="S794" s="17">
        <v>223</v>
      </c>
      <c r="T794" s="17">
        <v>108.4</v>
      </c>
      <c r="U794" s="17"/>
      <c r="V794" s="17"/>
      <c r="W794" s="19">
        <v>24161285</v>
      </c>
      <c r="X794" s="19">
        <v>11324812</v>
      </c>
      <c r="Y794" s="17">
        <v>2019</v>
      </c>
      <c r="Z794" s="19">
        <v>814630</v>
      </c>
      <c r="AA794" s="17">
        <v>2019</v>
      </c>
      <c r="AB794" s="17" t="s">
        <v>52</v>
      </c>
      <c r="AC794" s="17" t="s">
        <v>12445</v>
      </c>
      <c r="AD794" s="17" t="s">
        <v>43</v>
      </c>
      <c r="AE794" s="17">
        <v>5.95</v>
      </c>
      <c r="AF794" s="17" t="s">
        <v>52</v>
      </c>
      <c r="AG794" s="17">
        <v>4.9450000000000003</v>
      </c>
      <c r="AH794" s="17">
        <v>2019</v>
      </c>
      <c r="AI794" s="17">
        <v>56.8</v>
      </c>
      <c r="AJ794" s="17" t="s">
        <v>52</v>
      </c>
      <c r="AK794" s="17">
        <v>2</v>
      </c>
      <c r="AL794" s="17">
        <v>2.1019999999999999</v>
      </c>
      <c r="AM794" s="17">
        <v>2018</v>
      </c>
      <c r="AN794" s="17" t="s">
        <v>8561</v>
      </c>
      <c r="AO794" s="5"/>
    </row>
    <row r="795" spans="1:41" ht="26.25" x14ac:dyDescent="0.25">
      <c r="A795" s="17">
        <v>1004059</v>
      </c>
      <c r="B795" s="17">
        <v>12144</v>
      </c>
      <c r="C795" s="17" t="s">
        <v>2644</v>
      </c>
      <c r="D795" s="17" t="s">
        <v>2410</v>
      </c>
      <c r="E795" s="17"/>
      <c r="F795" s="17" t="s">
        <v>2645</v>
      </c>
      <c r="G795" s="17" t="s">
        <v>2646</v>
      </c>
      <c r="H795" s="17" t="s">
        <v>2647</v>
      </c>
      <c r="I795" s="18" t="s">
        <v>10894</v>
      </c>
      <c r="J795" s="17">
        <v>41.379843000000001</v>
      </c>
      <c r="K795" s="17">
        <v>-90.510288000000003</v>
      </c>
      <c r="L795" s="34" t="s">
        <v>52</v>
      </c>
      <c r="M795" s="17" t="s">
        <v>58</v>
      </c>
      <c r="N795" s="17" t="s">
        <v>737</v>
      </c>
      <c r="O795" s="17" t="s">
        <v>9472</v>
      </c>
      <c r="P795" s="17">
        <v>1998</v>
      </c>
      <c r="Q795" s="17">
        <v>2059</v>
      </c>
      <c r="R795" s="17" t="s">
        <v>51</v>
      </c>
      <c r="S795" s="17"/>
      <c r="T795" s="17">
        <v>51.7</v>
      </c>
      <c r="U795" s="17"/>
      <c r="V795" s="17"/>
      <c r="W795" s="19">
        <v>23373015</v>
      </c>
      <c r="X795" s="19">
        <v>7671215</v>
      </c>
      <c r="Y795" s="17">
        <v>2019</v>
      </c>
      <c r="Z795" s="19">
        <v>372196</v>
      </c>
      <c r="AA795" s="17">
        <v>2019</v>
      </c>
      <c r="AB795" s="17" t="s">
        <v>43</v>
      </c>
      <c r="AC795" s="17" t="s">
        <v>12438</v>
      </c>
      <c r="AD795" s="17" t="s">
        <v>43</v>
      </c>
      <c r="AE795" s="17">
        <v>2.2999999999999998</v>
      </c>
      <c r="AF795" s="17" t="s">
        <v>52</v>
      </c>
      <c r="AG795" s="17">
        <v>1.742</v>
      </c>
      <c r="AH795" s="17">
        <v>2019</v>
      </c>
      <c r="AI795" s="17">
        <v>51.4</v>
      </c>
      <c r="AJ795" s="17" t="s">
        <v>52</v>
      </c>
      <c r="AK795" s="17"/>
      <c r="AL795" s="17">
        <v>1.742</v>
      </c>
      <c r="AM795" s="17">
        <v>2019</v>
      </c>
      <c r="AN795" s="17" t="s">
        <v>8562</v>
      </c>
      <c r="AO795" s="5"/>
    </row>
    <row r="796" spans="1:41" ht="26.25" x14ac:dyDescent="0.25">
      <c r="A796" s="17">
        <v>1006285</v>
      </c>
      <c r="B796" s="17">
        <v>510</v>
      </c>
      <c r="C796" s="17" t="s">
        <v>2648</v>
      </c>
      <c r="D796" s="17" t="s">
        <v>2410</v>
      </c>
      <c r="E796" s="17" t="s">
        <v>2649</v>
      </c>
      <c r="F796" s="17" t="s">
        <v>2645</v>
      </c>
      <c r="G796" s="17" t="s">
        <v>2646</v>
      </c>
      <c r="H796" s="17" t="s">
        <v>2647</v>
      </c>
      <c r="I796" s="18" t="s">
        <v>10894</v>
      </c>
      <c r="J796" s="17">
        <v>41.3825</v>
      </c>
      <c r="K796" s="17">
        <v>-90.512799999999999</v>
      </c>
      <c r="L796" s="34" t="s">
        <v>52</v>
      </c>
      <c r="M796" s="17" t="s">
        <v>58</v>
      </c>
      <c r="N796" s="17" t="s">
        <v>59</v>
      </c>
      <c r="O796" s="17" t="s">
        <v>59</v>
      </c>
      <c r="P796" s="17">
        <v>1983</v>
      </c>
      <c r="Q796" s="17">
        <v>1999</v>
      </c>
      <c r="R796" s="17" t="s">
        <v>42</v>
      </c>
      <c r="S796" s="17">
        <v>172</v>
      </c>
      <c r="T796" s="17">
        <v>74</v>
      </c>
      <c r="U796" s="17"/>
      <c r="V796" s="17"/>
      <c r="W796" s="19">
        <v>5128391</v>
      </c>
      <c r="X796" s="19">
        <v>5128385</v>
      </c>
      <c r="Y796" s="17">
        <v>1999</v>
      </c>
      <c r="Z796" s="19">
        <v>301670</v>
      </c>
      <c r="AA796" s="17">
        <v>1999</v>
      </c>
      <c r="AB796" s="17" t="s">
        <v>43</v>
      </c>
      <c r="AC796" s="17" t="s">
        <v>12438</v>
      </c>
      <c r="AD796" s="17" t="s">
        <v>43</v>
      </c>
      <c r="AE796" s="17">
        <v>1.67</v>
      </c>
      <c r="AF796" s="17" t="s">
        <v>52</v>
      </c>
      <c r="AG796" s="17">
        <v>0.39300000000000002</v>
      </c>
      <c r="AH796" s="17">
        <v>2019</v>
      </c>
      <c r="AI796" s="17">
        <v>43</v>
      </c>
      <c r="AJ796" s="17" t="s">
        <v>52</v>
      </c>
      <c r="AK796" s="17">
        <v>1</v>
      </c>
      <c r="AL796" s="17">
        <v>0.39300000000000002</v>
      </c>
      <c r="AM796" s="17">
        <v>2019</v>
      </c>
      <c r="AN796" s="17" t="s">
        <v>2650</v>
      </c>
      <c r="AO796" s="5"/>
    </row>
    <row r="797" spans="1:41" ht="26.25" x14ac:dyDescent="0.25">
      <c r="A797" s="17"/>
      <c r="B797" s="17">
        <v>469</v>
      </c>
      <c r="C797" s="17" t="s">
        <v>2651</v>
      </c>
      <c r="D797" s="17" t="s">
        <v>2410</v>
      </c>
      <c r="E797" s="17"/>
      <c r="F797" s="17" t="s">
        <v>2652</v>
      </c>
      <c r="G797" s="17" t="s">
        <v>2653</v>
      </c>
      <c r="H797" s="17" t="s">
        <v>1574</v>
      </c>
      <c r="I797" s="18" t="s">
        <v>10895</v>
      </c>
      <c r="J797" s="17">
        <v>39.929499999999997</v>
      </c>
      <c r="K797" s="17">
        <v>-91.276219999999995</v>
      </c>
      <c r="L797" s="34" t="s">
        <v>43</v>
      </c>
      <c r="M797" s="17" t="s">
        <v>40</v>
      </c>
      <c r="N797" s="17" t="s">
        <v>2654</v>
      </c>
      <c r="O797" s="17" t="s">
        <v>2654</v>
      </c>
      <c r="P797" s="17">
        <v>1967</v>
      </c>
      <c r="Q797" s="17">
        <v>1978</v>
      </c>
      <c r="R797" s="17" t="s">
        <v>42</v>
      </c>
      <c r="S797" s="17">
        <v>70</v>
      </c>
      <c r="T797" s="17">
        <v>56</v>
      </c>
      <c r="U797" s="17">
        <v>30</v>
      </c>
      <c r="V797" s="17"/>
      <c r="W797" s="19"/>
      <c r="X797" s="19">
        <v>2187359</v>
      </c>
      <c r="Y797" s="17"/>
      <c r="Z797" s="19">
        <v>75746</v>
      </c>
      <c r="AA797" s="17"/>
      <c r="AB797" s="17" t="s">
        <v>60</v>
      </c>
      <c r="AC797" s="17" t="s">
        <v>12438</v>
      </c>
      <c r="AD797" s="17" t="s">
        <v>43</v>
      </c>
      <c r="AE797" s="17"/>
      <c r="AF797" s="17" t="s">
        <v>43</v>
      </c>
      <c r="AG797" s="17"/>
      <c r="AH797" s="17"/>
      <c r="AI797" s="17"/>
      <c r="AJ797" s="17" t="s">
        <v>43</v>
      </c>
      <c r="AK797" s="17"/>
      <c r="AL797" s="17"/>
      <c r="AM797" s="17"/>
      <c r="AN797" s="17"/>
      <c r="AO797" s="5"/>
    </row>
    <row r="798" spans="1:41" ht="39" x14ac:dyDescent="0.25">
      <c r="A798" s="17"/>
      <c r="B798" s="17">
        <v>1873</v>
      </c>
      <c r="C798" s="17" t="s">
        <v>2655</v>
      </c>
      <c r="D798" s="17" t="s">
        <v>2410</v>
      </c>
      <c r="E798" s="17"/>
      <c r="F798" s="17" t="s">
        <v>2530</v>
      </c>
      <c r="G798" s="17" t="s">
        <v>2531</v>
      </c>
      <c r="H798" s="17" t="s">
        <v>2532</v>
      </c>
      <c r="I798" s="18" t="s">
        <v>10872</v>
      </c>
      <c r="J798" s="17">
        <v>39.086869999999998</v>
      </c>
      <c r="K798" s="17">
        <v>-90.317890000000006</v>
      </c>
      <c r="L798" s="34" t="s">
        <v>43</v>
      </c>
      <c r="M798" s="17" t="s">
        <v>58</v>
      </c>
      <c r="N798" s="17" t="s">
        <v>59</v>
      </c>
      <c r="O798" s="17" t="s">
        <v>59</v>
      </c>
      <c r="P798" s="17"/>
      <c r="Q798" s="17">
        <v>2031</v>
      </c>
      <c r="R798" s="17" t="s">
        <v>51</v>
      </c>
      <c r="S798" s="17">
        <v>24</v>
      </c>
      <c r="T798" s="17"/>
      <c r="U798" s="17"/>
      <c r="V798" s="17"/>
      <c r="W798" s="19">
        <v>1515700</v>
      </c>
      <c r="X798" s="19">
        <v>584700</v>
      </c>
      <c r="Y798" s="17">
        <v>2003</v>
      </c>
      <c r="Z798" s="19">
        <v>32885</v>
      </c>
      <c r="AA798" s="17">
        <v>2002</v>
      </c>
      <c r="AB798" s="17" t="s">
        <v>60</v>
      </c>
      <c r="AC798" s="17" t="s">
        <v>12438</v>
      </c>
      <c r="AD798" s="17" t="s">
        <v>43</v>
      </c>
      <c r="AE798" s="17"/>
      <c r="AF798" s="17" t="s">
        <v>52</v>
      </c>
      <c r="AG798" s="17"/>
      <c r="AH798" s="17"/>
      <c r="AI798" s="17"/>
      <c r="AJ798" s="17" t="s">
        <v>52</v>
      </c>
      <c r="AK798" s="17">
        <v>3</v>
      </c>
      <c r="AL798" s="17"/>
      <c r="AM798" s="17"/>
      <c r="AN798" s="17" t="s">
        <v>2656</v>
      </c>
      <c r="AO798" s="5"/>
    </row>
    <row r="799" spans="1:41" ht="39" x14ac:dyDescent="0.25">
      <c r="A799" s="17">
        <v>1008115</v>
      </c>
      <c r="B799" s="17">
        <v>527</v>
      </c>
      <c r="C799" s="17" t="s">
        <v>10046</v>
      </c>
      <c r="D799" s="17" t="s">
        <v>2410</v>
      </c>
      <c r="E799" s="17" t="s">
        <v>2560</v>
      </c>
      <c r="F799" s="17" t="s">
        <v>12503</v>
      </c>
      <c r="G799" s="17" t="s">
        <v>2561</v>
      </c>
      <c r="H799" s="17" t="s">
        <v>853</v>
      </c>
      <c r="I799" s="18" t="s">
        <v>10896</v>
      </c>
      <c r="J799" s="17">
        <v>41.644599999999997</v>
      </c>
      <c r="K799" s="17">
        <v>-87.597899999999996</v>
      </c>
      <c r="L799" s="34" t="s">
        <v>52</v>
      </c>
      <c r="M799" s="17" t="s">
        <v>58</v>
      </c>
      <c r="N799" s="17" t="s">
        <v>2556</v>
      </c>
      <c r="O799" s="17" t="s">
        <v>2556</v>
      </c>
      <c r="P799" s="17">
        <v>1974</v>
      </c>
      <c r="Q799" s="17">
        <v>2014</v>
      </c>
      <c r="R799" s="17" t="s">
        <v>42</v>
      </c>
      <c r="S799" s="17"/>
      <c r="T799" s="17">
        <v>123</v>
      </c>
      <c r="U799" s="17"/>
      <c r="V799" s="17"/>
      <c r="W799" s="19"/>
      <c r="X799" s="19">
        <v>12024778</v>
      </c>
      <c r="Y799" s="17">
        <v>2014</v>
      </c>
      <c r="Z799" s="19">
        <v>18886</v>
      </c>
      <c r="AA799" s="17">
        <v>2014</v>
      </c>
      <c r="AB799" s="17" t="s">
        <v>52</v>
      </c>
      <c r="AC799" s="17" t="s">
        <v>12445</v>
      </c>
      <c r="AD799" s="17" t="s">
        <v>52</v>
      </c>
      <c r="AE799" s="17">
        <v>4.34</v>
      </c>
      <c r="AF799" s="17" t="s">
        <v>52</v>
      </c>
      <c r="AG799" s="17">
        <v>0.84699999999999998</v>
      </c>
      <c r="AH799" s="17">
        <v>2019</v>
      </c>
      <c r="AI799" s="17">
        <v>42.6</v>
      </c>
      <c r="AJ799" s="17" t="s">
        <v>52</v>
      </c>
      <c r="AK799" s="17"/>
      <c r="AL799" s="17">
        <v>0.84699999999999998</v>
      </c>
      <c r="AM799" s="17">
        <v>2019</v>
      </c>
      <c r="AN799" s="17" t="s">
        <v>8556</v>
      </c>
      <c r="AO799" s="5"/>
    </row>
    <row r="800" spans="1:41" ht="77.25" x14ac:dyDescent="0.25">
      <c r="A800" s="17">
        <v>1004936</v>
      </c>
      <c r="B800" s="17">
        <v>507</v>
      </c>
      <c r="C800" s="17" t="s">
        <v>2657</v>
      </c>
      <c r="D800" s="17" t="s">
        <v>2410</v>
      </c>
      <c r="E800" s="17"/>
      <c r="F800" s="17" t="s">
        <v>8563</v>
      </c>
      <c r="G800" s="17" t="s">
        <v>2658</v>
      </c>
      <c r="H800" s="17" t="s">
        <v>2467</v>
      </c>
      <c r="I800" s="18" t="s">
        <v>10897</v>
      </c>
      <c r="J800" s="17">
        <v>41.926000000000002</v>
      </c>
      <c r="K800" s="17">
        <v>-88.997</v>
      </c>
      <c r="L800" s="34" t="s">
        <v>43</v>
      </c>
      <c r="M800" s="17" t="s">
        <v>40</v>
      </c>
      <c r="N800" s="17" t="s">
        <v>2659</v>
      </c>
      <c r="O800" s="17" t="s">
        <v>737</v>
      </c>
      <c r="P800" s="17">
        <v>1972</v>
      </c>
      <c r="Q800" s="17">
        <v>2080</v>
      </c>
      <c r="R800" s="17" t="s">
        <v>51</v>
      </c>
      <c r="S800" s="17"/>
      <c r="T800" s="17">
        <v>65.099999999999994</v>
      </c>
      <c r="U800" s="17">
        <v>100</v>
      </c>
      <c r="V800" s="17">
        <v>70</v>
      </c>
      <c r="W800" s="19">
        <v>9696902</v>
      </c>
      <c r="X800" s="19">
        <v>5372301</v>
      </c>
      <c r="Y800" s="17">
        <v>2019</v>
      </c>
      <c r="Z800" s="19">
        <v>119458</v>
      </c>
      <c r="AA800" s="17">
        <v>2019</v>
      </c>
      <c r="AB800" s="17" t="s">
        <v>43</v>
      </c>
      <c r="AC800" s="17" t="s">
        <v>12438</v>
      </c>
      <c r="AD800" s="17" t="s">
        <v>43</v>
      </c>
      <c r="AE800" s="17">
        <v>1.86</v>
      </c>
      <c r="AF800" s="17" t="s">
        <v>52</v>
      </c>
      <c r="AG800" s="17">
        <v>1.72</v>
      </c>
      <c r="AH800" s="17"/>
      <c r="AI800" s="17">
        <v>51.9</v>
      </c>
      <c r="AJ800" s="17" t="s">
        <v>52</v>
      </c>
      <c r="AK800" s="17">
        <v>1</v>
      </c>
      <c r="AL800" s="17"/>
      <c r="AM800" s="17"/>
      <c r="AN800" s="17" t="s">
        <v>8564</v>
      </c>
      <c r="AO800" s="5"/>
    </row>
    <row r="801" spans="1:41" ht="64.5" x14ac:dyDescent="0.25">
      <c r="A801" s="17">
        <v>1003697</v>
      </c>
      <c r="B801" s="17">
        <v>1874</v>
      </c>
      <c r="C801" s="17" t="s">
        <v>2660</v>
      </c>
      <c r="D801" s="17" t="s">
        <v>2410</v>
      </c>
      <c r="E801" s="17" t="s">
        <v>2661</v>
      </c>
      <c r="F801" s="17" t="s">
        <v>2662</v>
      </c>
      <c r="G801" s="17" t="s">
        <v>2663</v>
      </c>
      <c r="H801" s="17" t="s">
        <v>115</v>
      </c>
      <c r="I801" s="18" t="s">
        <v>10898</v>
      </c>
      <c r="J801" s="17">
        <v>38.827399999999997</v>
      </c>
      <c r="K801" s="17">
        <v>-90.012500000000003</v>
      </c>
      <c r="L801" s="34" t="s">
        <v>43</v>
      </c>
      <c r="M801" s="17" t="s">
        <v>58</v>
      </c>
      <c r="N801" s="17" t="s">
        <v>59</v>
      </c>
      <c r="O801" s="17" t="s">
        <v>59</v>
      </c>
      <c r="P801" s="17">
        <v>1975</v>
      </c>
      <c r="Q801" s="17">
        <v>2049</v>
      </c>
      <c r="R801" s="17" t="s">
        <v>51</v>
      </c>
      <c r="S801" s="17">
        <v>205</v>
      </c>
      <c r="T801" s="17">
        <v>133.5</v>
      </c>
      <c r="U801" s="17"/>
      <c r="V801" s="17">
        <v>138</v>
      </c>
      <c r="W801" s="19">
        <v>58479108</v>
      </c>
      <c r="X801" s="19">
        <v>28399509</v>
      </c>
      <c r="Y801" s="17">
        <v>2019</v>
      </c>
      <c r="Z801" s="19">
        <v>1231746</v>
      </c>
      <c r="AA801" s="17">
        <v>2019</v>
      </c>
      <c r="AB801" s="17" t="s">
        <v>43</v>
      </c>
      <c r="AC801" s="17" t="s">
        <v>12438</v>
      </c>
      <c r="AD801" s="17" t="s">
        <v>43</v>
      </c>
      <c r="AE801" s="17"/>
      <c r="AF801" s="17" t="s">
        <v>52</v>
      </c>
      <c r="AG801" s="17">
        <v>6.63</v>
      </c>
      <c r="AH801" s="17">
        <v>2019</v>
      </c>
      <c r="AI801" s="17">
        <v>52.3</v>
      </c>
      <c r="AJ801" s="17" t="s">
        <v>52</v>
      </c>
      <c r="AK801" s="17">
        <v>3</v>
      </c>
      <c r="AL801" s="17">
        <v>6.63</v>
      </c>
      <c r="AM801" s="17">
        <v>2019</v>
      </c>
      <c r="AN801" s="17" t="s">
        <v>8565</v>
      </c>
      <c r="AO801" s="5"/>
    </row>
    <row r="802" spans="1:41" ht="26.25" x14ac:dyDescent="0.25">
      <c r="A802" s="17"/>
      <c r="B802" s="17">
        <v>2316</v>
      </c>
      <c r="C802" s="17" t="s">
        <v>2664</v>
      </c>
      <c r="D802" s="17" t="s">
        <v>2410</v>
      </c>
      <c r="E802" s="17"/>
      <c r="F802" s="17" t="s">
        <v>2665</v>
      </c>
      <c r="G802" s="17" t="s">
        <v>2666</v>
      </c>
      <c r="H802" s="17" t="s">
        <v>1690</v>
      </c>
      <c r="I802" s="18" t="s">
        <v>10899</v>
      </c>
      <c r="J802" s="17">
        <v>38.616500000000002</v>
      </c>
      <c r="K802" s="17">
        <v>-88.945300000000003</v>
      </c>
      <c r="L802" s="34" t="s">
        <v>52</v>
      </c>
      <c r="M802" s="17" t="s">
        <v>40</v>
      </c>
      <c r="N802" s="17" t="s">
        <v>2667</v>
      </c>
      <c r="O802" s="17" t="s">
        <v>2667</v>
      </c>
      <c r="P802" s="17">
        <v>1977</v>
      </c>
      <c r="Q802" s="17">
        <v>2012</v>
      </c>
      <c r="R802" s="17" t="s">
        <v>42</v>
      </c>
      <c r="S802" s="17">
        <v>22</v>
      </c>
      <c r="T802" s="17"/>
      <c r="U802" s="17"/>
      <c r="V802" s="17"/>
      <c r="W802" s="19">
        <v>274200</v>
      </c>
      <c r="X802" s="19">
        <v>107200</v>
      </c>
      <c r="Y802" s="17">
        <v>2003</v>
      </c>
      <c r="Z802" s="19">
        <v>22369</v>
      </c>
      <c r="AA802" s="17">
        <v>2002</v>
      </c>
      <c r="AB802" s="17" t="s">
        <v>60</v>
      </c>
      <c r="AC802" s="17" t="s">
        <v>12438</v>
      </c>
      <c r="AD802" s="17" t="s">
        <v>43</v>
      </c>
      <c r="AE802" s="17"/>
      <c r="AF802" s="17" t="s">
        <v>43</v>
      </c>
      <c r="AG802" s="17"/>
      <c r="AH802" s="17"/>
      <c r="AI802" s="17"/>
      <c r="AJ802" s="17" t="s">
        <v>60</v>
      </c>
      <c r="AK802" s="17"/>
      <c r="AL802" s="17"/>
      <c r="AM802" s="17"/>
      <c r="AN802" s="17"/>
      <c r="AO802" s="5"/>
    </row>
    <row r="803" spans="1:41" ht="39" x14ac:dyDescent="0.25">
      <c r="A803" s="17">
        <v>1007905</v>
      </c>
      <c r="B803" s="17">
        <v>2317</v>
      </c>
      <c r="C803" s="17" t="s">
        <v>2668</v>
      </c>
      <c r="D803" s="17" t="s">
        <v>2410</v>
      </c>
      <c r="E803" s="17"/>
      <c r="F803" s="17" t="s">
        <v>2669</v>
      </c>
      <c r="G803" s="17" t="s">
        <v>2670</v>
      </c>
      <c r="H803" s="17" t="s">
        <v>466</v>
      </c>
      <c r="I803" s="18" t="s">
        <v>10900</v>
      </c>
      <c r="J803" s="17">
        <v>37.671011999999997</v>
      </c>
      <c r="K803" s="17">
        <v>-88.462125</v>
      </c>
      <c r="L803" s="34" t="s">
        <v>43</v>
      </c>
      <c r="M803" s="17" t="s">
        <v>58</v>
      </c>
      <c r="N803" s="17" t="s">
        <v>59</v>
      </c>
      <c r="O803" s="17" t="s">
        <v>59</v>
      </c>
      <c r="P803" s="17">
        <v>1983</v>
      </c>
      <c r="Q803" s="17">
        <v>2006</v>
      </c>
      <c r="R803" s="17" t="s">
        <v>42</v>
      </c>
      <c r="S803" s="17"/>
      <c r="T803" s="17">
        <v>49.7</v>
      </c>
      <c r="U803" s="17"/>
      <c r="V803" s="17"/>
      <c r="W803" s="19">
        <v>1269000</v>
      </c>
      <c r="X803" s="19">
        <v>1269000</v>
      </c>
      <c r="Y803" s="17">
        <v>2005</v>
      </c>
      <c r="Z803" s="19">
        <v>53880</v>
      </c>
      <c r="AA803" s="17">
        <v>2001</v>
      </c>
      <c r="AB803" s="17" t="s">
        <v>60</v>
      </c>
      <c r="AC803" s="17" t="s">
        <v>12438</v>
      </c>
      <c r="AD803" s="17" t="s">
        <v>43</v>
      </c>
      <c r="AE803" s="17">
        <v>0.57999999999999996</v>
      </c>
      <c r="AF803" s="17" t="s">
        <v>52</v>
      </c>
      <c r="AG803" s="17">
        <v>0.21099999999999999</v>
      </c>
      <c r="AH803" s="17">
        <v>2012</v>
      </c>
      <c r="AI803" s="17">
        <v>41.8</v>
      </c>
      <c r="AJ803" s="17" t="s">
        <v>52</v>
      </c>
      <c r="AK803" s="17">
        <v>1</v>
      </c>
      <c r="AL803" s="17">
        <v>0.21099999999999999</v>
      </c>
      <c r="AM803" s="17">
        <v>2012</v>
      </c>
      <c r="AN803" s="17" t="s">
        <v>8566</v>
      </c>
      <c r="AO803" s="5"/>
    </row>
    <row r="804" spans="1:41" ht="51.75" x14ac:dyDescent="0.25">
      <c r="A804" s="17">
        <v>1002096</v>
      </c>
      <c r="B804" s="17">
        <v>513</v>
      </c>
      <c r="C804" s="17" t="s">
        <v>10047</v>
      </c>
      <c r="D804" s="17" t="s">
        <v>2410</v>
      </c>
      <c r="E804" s="17" t="s">
        <v>10048</v>
      </c>
      <c r="F804" s="17" t="s">
        <v>2671</v>
      </c>
      <c r="G804" s="17" t="s">
        <v>2672</v>
      </c>
      <c r="H804" s="17" t="s">
        <v>2673</v>
      </c>
      <c r="I804" s="18" t="s">
        <v>10901</v>
      </c>
      <c r="J804" s="17">
        <v>39.860188000000001</v>
      </c>
      <c r="K804" s="17">
        <v>-89.607710999999995</v>
      </c>
      <c r="L804" s="34" t="s">
        <v>43</v>
      </c>
      <c r="M804" s="17" t="s">
        <v>58</v>
      </c>
      <c r="N804" s="17" t="s">
        <v>59</v>
      </c>
      <c r="O804" s="17" t="s">
        <v>59</v>
      </c>
      <c r="P804" s="17">
        <v>1981</v>
      </c>
      <c r="Q804" s="17">
        <v>2034</v>
      </c>
      <c r="R804" s="17" t="s">
        <v>51</v>
      </c>
      <c r="S804" s="17">
        <v>74</v>
      </c>
      <c r="T804" s="17">
        <v>56.6</v>
      </c>
      <c r="U804" s="17"/>
      <c r="V804" s="17"/>
      <c r="W804" s="19">
        <v>4786519</v>
      </c>
      <c r="X804" s="19">
        <v>3897948</v>
      </c>
      <c r="Y804" s="17">
        <v>2019</v>
      </c>
      <c r="Z804" s="19">
        <v>116663</v>
      </c>
      <c r="AA804" s="17">
        <v>2019</v>
      </c>
      <c r="AB804" s="17" t="s">
        <v>43</v>
      </c>
      <c r="AC804" s="17" t="s">
        <v>12438</v>
      </c>
      <c r="AD804" s="17" t="s">
        <v>43</v>
      </c>
      <c r="AE804" s="17">
        <v>1.23</v>
      </c>
      <c r="AF804" s="17" t="s">
        <v>52</v>
      </c>
      <c r="AG804" s="17">
        <v>0.78100000000000003</v>
      </c>
      <c r="AH804" s="17">
        <v>2019</v>
      </c>
      <c r="AI804" s="17">
        <v>49.7</v>
      </c>
      <c r="AJ804" s="17" t="s">
        <v>52</v>
      </c>
      <c r="AK804" s="17"/>
      <c r="AL804" s="17">
        <v>0.78100000000000003</v>
      </c>
      <c r="AM804" s="17">
        <v>2019</v>
      </c>
      <c r="AN804" s="17" t="s">
        <v>8567</v>
      </c>
      <c r="AO804" s="5"/>
    </row>
    <row r="805" spans="1:41" ht="51.75" x14ac:dyDescent="0.25">
      <c r="A805" s="17">
        <v>1002493</v>
      </c>
      <c r="B805" s="17">
        <v>491</v>
      </c>
      <c r="C805" s="17" t="s">
        <v>2674</v>
      </c>
      <c r="D805" s="17" t="s">
        <v>2410</v>
      </c>
      <c r="E805" s="17" t="s">
        <v>1534</v>
      </c>
      <c r="F805" s="17" t="s">
        <v>2675</v>
      </c>
      <c r="G805" s="17" t="s">
        <v>2676</v>
      </c>
      <c r="H805" s="17" t="s">
        <v>2677</v>
      </c>
      <c r="I805" s="18" t="s">
        <v>10902</v>
      </c>
      <c r="J805" s="17">
        <v>41.86965</v>
      </c>
      <c r="K805" s="17">
        <v>-88.285430000000005</v>
      </c>
      <c r="L805" s="34" t="s">
        <v>43</v>
      </c>
      <c r="M805" s="17" t="s">
        <v>40</v>
      </c>
      <c r="N805" s="17" t="s">
        <v>2678</v>
      </c>
      <c r="O805" s="17" t="s">
        <v>50</v>
      </c>
      <c r="P805" s="17">
        <v>1968</v>
      </c>
      <c r="Q805" s="17">
        <v>2006</v>
      </c>
      <c r="R805" s="17" t="s">
        <v>42</v>
      </c>
      <c r="S805" s="17"/>
      <c r="T805" s="17">
        <v>288</v>
      </c>
      <c r="U805" s="17">
        <v>75</v>
      </c>
      <c r="V805" s="17"/>
      <c r="W805" s="19"/>
      <c r="X805" s="19">
        <v>19560637</v>
      </c>
      <c r="Y805" s="17">
        <v>2006</v>
      </c>
      <c r="Z805" s="19">
        <v>1047698</v>
      </c>
      <c r="AA805" s="17">
        <v>2006</v>
      </c>
      <c r="AB805" s="17" t="s">
        <v>43</v>
      </c>
      <c r="AC805" s="17" t="s">
        <v>12438</v>
      </c>
      <c r="AD805" s="17" t="s">
        <v>43</v>
      </c>
      <c r="AE805" s="17">
        <v>5.61</v>
      </c>
      <c r="AF805" s="17" t="s">
        <v>52</v>
      </c>
      <c r="AG805" s="17">
        <v>3.3079999999999998</v>
      </c>
      <c r="AH805" s="17">
        <v>2019</v>
      </c>
      <c r="AI805" s="17">
        <v>53.3</v>
      </c>
      <c r="AJ805" s="17" t="s">
        <v>52</v>
      </c>
      <c r="AK805" s="17">
        <v>3</v>
      </c>
      <c r="AL805" s="17"/>
      <c r="AM805" s="17"/>
      <c r="AN805" s="17" t="s">
        <v>8568</v>
      </c>
      <c r="AO805" s="5"/>
    </row>
    <row r="806" spans="1:41" ht="26.25" x14ac:dyDescent="0.25">
      <c r="A806" s="17">
        <v>1007702</v>
      </c>
      <c r="B806" s="17">
        <v>529</v>
      </c>
      <c r="C806" s="17" t="s">
        <v>2683</v>
      </c>
      <c r="D806" s="17" t="s">
        <v>2410</v>
      </c>
      <c r="E806" s="17" t="s">
        <v>2684</v>
      </c>
      <c r="F806" s="17" t="s">
        <v>2685</v>
      </c>
      <c r="G806" s="17" t="s">
        <v>2686</v>
      </c>
      <c r="H806" s="17" t="s">
        <v>853</v>
      </c>
      <c r="I806" s="18" t="s">
        <v>10903</v>
      </c>
      <c r="J806" s="17">
        <v>42.081600000000002</v>
      </c>
      <c r="K806" s="17">
        <v>-88.13</v>
      </c>
      <c r="L806" s="34" t="s">
        <v>43</v>
      </c>
      <c r="M806" s="17" t="s">
        <v>58</v>
      </c>
      <c r="N806" s="17" t="s">
        <v>59</v>
      </c>
      <c r="O806" s="17" t="s">
        <v>59</v>
      </c>
      <c r="P806" s="17">
        <v>1937</v>
      </c>
      <c r="Q806" s="17">
        <v>1985</v>
      </c>
      <c r="R806" s="17" t="s">
        <v>42</v>
      </c>
      <c r="S806" s="17">
        <v>94</v>
      </c>
      <c r="T806" s="17">
        <v>94</v>
      </c>
      <c r="U806" s="17"/>
      <c r="V806" s="17">
        <v>40</v>
      </c>
      <c r="W806" s="19"/>
      <c r="X806" s="19">
        <v>1000000</v>
      </c>
      <c r="Y806" s="17"/>
      <c r="Z806" s="19"/>
      <c r="AA806" s="17"/>
      <c r="AB806" s="17" t="s">
        <v>60</v>
      </c>
      <c r="AC806" s="17" t="s">
        <v>12438</v>
      </c>
      <c r="AD806" s="17" t="s">
        <v>43</v>
      </c>
      <c r="AE806" s="17">
        <v>1.07</v>
      </c>
      <c r="AF806" s="17" t="s">
        <v>52</v>
      </c>
      <c r="AG806" s="17">
        <v>0.91200000000000003</v>
      </c>
      <c r="AH806" s="17">
        <v>2012</v>
      </c>
      <c r="AI806" s="17">
        <v>55.4</v>
      </c>
      <c r="AJ806" s="17" t="s">
        <v>52</v>
      </c>
      <c r="AK806" s="17">
        <v>1</v>
      </c>
      <c r="AL806" s="17"/>
      <c r="AM806" s="17"/>
      <c r="AN806" s="17" t="s">
        <v>8569</v>
      </c>
      <c r="AO806" s="5"/>
    </row>
    <row r="807" spans="1:41" ht="39" x14ac:dyDescent="0.25">
      <c r="A807" s="17">
        <v>1004027</v>
      </c>
      <c r="B807" s="17">
        <v>490</v>
      </c>
      <c r="C807" s="17" t="s">
        <v>2690</v>
      </c>
      <c r="D807" s="17" t="s">
        <v>2410</v>
      </c>
      <c r="E807" s="17"/>
      <c r="F807" s="17" t="s">
        <v>2691</v>
      </c>
      <c r="G807" s="17" t="s">
        <v>2692</v>
      </c>
      <c r="H807" s="17" t="s">
        <v>175</v>
      </c>
      <c r="I807" s="18" t="s">
        <v>10904</v>
      </c>
      <c r="J807" s="17">
        <v>37.841700000000003</v>
      </c>
      <c r="K807" s="17">
        <v>-89.257999999999996</v>
      </c>
      <c r="L807" s="34" t="s">
        <v>43</v>
      </c>
      <c r="M807" s="17" t="s">
        <v>58</v>
      </c>
      <c r="N807" s="17" t="s">
        <v>59</v>
      </c>
      <c r="O807" s="17" t="s">
        <v>59</v>
      </c>
      <c r="P807" s="17">
        <v>1975</v>
      </c>
      <c r="Q807" s="17">
        <v>2051</v>
      </c>
      <c r="R807" s="17" t="s">
        <v>51</v>
      </c>
      <c r="S807" s="17">
        <v>256</v>
      </c>
      <c r="T807" s="17">
        <v>139.69999999999999</v>
      </c>
      <c r="U807" s="17">
        <v>520</v>
      </c>
      <c r="V807" s="17"/>
      <c r="W807" s="19">
        <v>21465909</v>
      </c>
      <c r="X807" s="19">
        <v>9591996</v>
      </c>
      <c r="Y807" s="17">
        <v>2019</v>
      </c>
      <c r="Z807" s="19">
        <v>347481</v>
      </c>
      <c r="AA807" s="17">
        <v>2019</v>
      </c>
      <c r="AB807" s="17" t="s">
        <v>43</v>
      </c>
      <c r="AC807" s="17" t="s">
        <v>12438</v>
      </c>
      <c r="AD807" s="17" t="s">
        <v>43</v>
      </c>
      <c r="AE807" s="17">
        <v>3.3</v>
      </c>
      <c r="AF807" s="17" t="s">
        <v>52</v>
      </c>
      <c r="AG807" s="17">
        <v>2.306</v>
      </c>
      <c r="AH807" s="17">
        <v>2019</v>
      </c>
      <c r="AI807" s="17">
        <v>50.7</v>
      </c>
      <c r="AJ807" s="17" t="s">
        <v>52</v>
      </c>
      <c r="AK807" s="17"/>
      <c r="AL807" s="17">
        <v>2.306</v>
      </c>
      <c r="AM807" s="17">
        <v>2019</v>
      </c>
      <c r="AN807" s="17" t="s">
        <v>8570</v>
      </c>
      <c r="AO807" s="5"/>
    </row>
    <row r="808" spans="1:41" ht="51.75" x14ac:dyDescent="0.25">
      <c r="A808" s="17"/>
      <c r="B808" s="17">
        <v>2318</v>
      </c>
      <c r="C808" s="17" t="s">
        <v>2693</v>
      </c>
      <c r="D808" s="17" t="s">
        <v>2410</v>
      </c>
      <c r="E808" s="17" t="s">
        <v>2694</v>
      </c>
      <c r="F808" s="17" t="s">
        <v>9440</v>
      </c>
      <c r="G808" s="17" t="s">
        <v>2695</v>
      </c>
      <c r="H808" s="17" t="s">
        <v>385</v>
      </c>
      <c r="I808" s="18" t="s">
        <v>10905</v>
      </c>
      <c r="J808" s="17">
        <v>40.655799999999999</v>
      </c>
      <c r="K808" s="17">
        <v>-90.163399999999996</v>
      </c>
      <c r="L808" s="34" t="s">
        <v>43</v>
      </c>
      <c r="M808" s="17" t="s">
        <v>58</v>
      </c>
      <c r="N808" s="17" t="s">
        <v>59</v>
      </c>
      <c r="O808" s="17" t="s">
        <v>59</v>
      </c>
      <c r="P808" s="17">
        <v>1993</v>
      </c>
      <c r="Q808" s="17">
        <v>2008</v>
      </c>
      <c r="R808" s="17" t="s">
        <v>42</v>
      </c>
      <c r="S808" s="17">
        <v>372</v>
      </c>
      <c r="T808" s="17"/>
      <c r="U808" s="17"/>
      <c r="V808" s="17"/>
      <c r="W808" s="19"/>
      <c r="X808" s="19">
        <v>285603</v>
      </c>
      <c r="Y808" s="17">
        <v>2008</v>
      </c>
      <c r="Z808" s="19"/>
      <c r="AA808" s="17"/>
      <c r="AB808" s="17" t="s">
        <v>60</v>
      </c>
      <c r="AC808" s="17" t="s">
        <v>12438</v>
      </c>
      <c r="AD808" s="17" t="s">
        <v>43</v>
      </c>
      <c r="AE808" s="17"/>
      <c r="AF808" s="17" t="s">
        <v>43</v>
      </c>
      <c r="AG808" s="17"/>
      <c r="AH808" s="17"/>
      <c r="AI808" s="17"/>
      <c r="AJ808" s="17" t="s">
        <v>60</v>
      </c>
      <c r="AK808" s="17"/>
      <c r="AL808" s="17"/>
      <c r="AM808" s="17"/>
      <c r="AN808" s="17"/>
      <c r="AO808" s="5"/>
    </row>
    <row r="809" spans="1:41" ht="26.25" x14ac:dyDescent="0.25">
      <c r="A809" s="17">
        <v>1004806</v>
      </c>
      <c r="B809" s="17">
        <v>498</v>
      </c>
      <c r="C809" s="17" t="s">
        <v>2696</v>
      </c>
      <c r="D809" s="17" t="s">
        <v>2410</v>
      </c>
      <c r="E809" s="17"/>
      <c r="F809" s="17" t="s">
        <v>2697</v>
      </c>
      <c r="G809" s="17" t="s">
        <v>2698</v>
      </c>
      <c r="H809" s="17" t="s">
        <v>2594</v>
      </c>
      <c r="I809" s="18" t="s">
        <v>10906</v>
      </c>
      <c r="J809" s="17">
        <v>41.0916</v>
      </c>
      <c r="K809" s="17">
        <v>-88.852099999999993</v>
      </c>
      <c r="L809" s="34" t="s">
        <v>43</v>
      </c>
      <c r="M809" s="17" t="s">
        <v>58</v>
      </c>
      <c r="N809" s="17" t="s">
        <v>59</v>
      </c>
      <c r="O809" s="17" t="s">
        <v>59</v>
      </c>
      <c r="P809" s="17">
        <v>1982</v>
      </c>
      <c r="Q809" s="17">
        <v>2005</v>
      </c>
      <c r="R809" s="17" t="s">
        <v>42</v>
      </c>
      <c r="S809" s="17">
        <v>90</v>
      </c>
      <c r="T809" s="17">
        <v>20.399999999999999</v>
      </c>
      <c r="U809" s="17"/>
      <c r="V809" s="17"/>
      <c r="W809" s="19"/>
      <c r="X809" s="19">
        <v>2500000</v>
      </c>
      <c r="Y809" s="17">
        <v>2001</v>
      </c>
      <c r="Z809" s="19">
        <v>53315</v>
      </c>
      <c r="AA809" s="17"/>
      <c r="AB809" s="17" t="s">
        <v>60</v>
      </c>
      <c r="AC809" s="17" t="s">
        <v>12438</v>
      </c>
      <c r="AD809" s="17" t="s">
        <v>43</v>
      </c>
      <c r="AE809" s="17">
        <v>0.59699999999999998</v>
      </c>
      <c r="AF809" s="17" t="s">
        <v>52</v>
      </c>
      <c r="AG809" s="17">
        <v>0.47699999999999998</v>
      </c>
      <c r="AH809" s="17">
        <v>2012</v>
      </c>
      <c r="AI809" s="17">
        <v>50.8</v>
      </c>
      <c r="AJ809" s="17" t="s">
        <v>52</v>
      </c>
      <c r="AK809" s="17"/>
      <c r="AL809" s="17"/>
      <c r="AM809" s="17"/>
      <c r="AN809" s="17" t="s">
        <v>8571</v>
      </c>
      <c r="AO809" s="5"/>
    </row>
    <row r="810" spans="1:41" ht="26.25" x14ac:dyDescent="0.25">
      <c r="A810" s="17">
        <v>1007810</v>
      </c>
      <c r="B810" s="17">
        <v>2311</v>
      </c>
      <c r="C810" s="17" t="s">
        <v>8572</v>
      </c>
      <c r="D810" s="17" t="s">
        <v>2410</v>
      </c>
      <c r="E810" s="17" t="s">
        <v>2581</v>
      </c>
      <c r="F810" s="17" t="s">
        <v>2582</v>
      </c>
      <c r="G810" s="17" t="s">
        <v>2583</v>
      </c>
      <c r="H810" s="17" t="s">
        <v>139</v>
      </c>
      <c r="I810" s="18" t="s">
        <v>10907</v>
      </c>
      <c r="J810" s="17">
        <v>38.716700000000003</v>
      </c>
      <c r="K810" s="17">
        <v>-87.806299999999993</v>
      </c>
      <c r="L810" s="34" t="s">
        <v>43</v>
      </c>
      <c r="M810" s="17" t="s">
        <v>58</v>
      </c>
      <c r="N810" s="17" t="s">
        <v>59</v>
      </c>
      <c r="O810" s="17" t="s">
        <v>59</v>
      </c>
      <c r="P810" s="17">
        <v>1998</v>
      </c>
      <c r="Q810" s="17">
        <v>2061</v>
      </c>
      <c r="R810" s="17" t="s">
        <v>51</v>
      </c>
      <c r="S810" s="17">
        <v>42</v>
      </c>
      <c r="T810" s="17">
        <v>21.2</v>
      </c>
      <c r="U810" s="17"/>
      <c r="V810" s="17"/>
      <c r="W810" s="19">
        <v>3352175</v>
      </c>
      <c r="X810" s="19">
        <v>2152768</v>
      </c>
      <c r="Y810" s="17">
        <v>2019</v>
      </c>
      <c r="Z810" s="19">
        <v>54847</v>
      </c>
      <c r="AA810" s="17">
        <v>2019</v>
      </c>
      <c r="AB810" s="17" t="s">
        <v>43</v>
      </c>
      <c r="AC810" s="17" t="s">
        <v>12438</v>
      </c>
      <c r="AD810" s="17" t="s">
        <v>43</v>
      </c>
      <c r="AE810" s="17">
        <v>1.0900000000000001</v>
      </c>
      <c r="AF810" s="17" t="s">
        <v>43</v>
      </c>
      <c r="AG810" s="17"/>
      <c r="AH810" s="17"/>
      <c r="AI810" s="17"/>
      <c r="AJ810" s="17" t="s">
        <v>43</v>
      </c>
      <c r="AK810" s="17"/>
      <c r="AL810" s="17"/>
      <c r="AM810" s="17"/>
      <c r="AN810" s="17"/>
      <c r="AO810" s="5"/>
    </row>
    <row r="811" spans="1:41" ht="26.25" x14ac:dyDescent="0.25">
      <c r="A811" s="17">
        <v>1011179</v>
      </c>
      <c r="B811" s="17">
        <v>1869</v>
      </c>
      <c r="C811" s="17" t="s">
        <v>2699</v>
      </c>
      <c r="D811" s="17" t="s">
        <v>2410</v>
      </c>
      <c r="E811" s="17" t="s">
        <v>2700</v>
      </c>
      <c r="F811" s="17" t="s">
        <v>2701</v>
      </c>
      <c r="G811" s="17" t="s">
        <v>2702</v>
      </c>
      <c r="H811" s="17" t="s">
        <v>2647</v>
      </c>
      <c r="I811" s="18" t="s">
        <v>10908</v>
      </c>
      <c r="J811" s="17">
        <v>41.443779999999997</v>
      </c>
      <c r="K811" s="17">
        <v>-90.677019999999999</v>
      </c>
      <c r="L811" s="34" t="s">
        <v>43</v>
      </c>
      <c r="M811" s="17" t="s">
        <v>58</v>
      </c>
      <c r="N811" s="17" t="s">
        <v>9473</v>
      </c>
      <c r="O811" s="17"/>
      <c r="P811" s="17">
        <v>1972</v>
      </c>
      <c r="Q811" s="17">
        <v>1999</v>
      </c>
      <c r="R811" s="17" t="s">
        <v>42</v>
      </c>
      <c r="S811" s="17">
        <v>77</v>
      </c>
      <c r="T811" s="17">
        <v>38</v>
      </c>
      <c r="U811" s="17"/>
      <c r="V811" s="17"/>
      <c r="W811" s="19"/>
      <c r="X811" s="19">
        <v>11168558</v>
      </c>
      <c r="Y811" s="17">
        <v>1998</v>
      </c>
      <c r="Z811" s="19">
        <v>476583</v>
      </c>
      <c r="AA811" s="17">
        <v>1997</v>
      </c>
      <c r="AB811" s="17" t="s">
        <v>60</v>
      </c>
      <c r="AC811" s="17" t="s">
        <v>12438</v>
      </c>
      <c r="AD811" s="17" t="s">
        <v>43</v>
      </c>
      <c r="AE811" s="17"/>
      <c r="AF811" s="17" t="s">
        <v>52</v>
      </c>
      <c r="AG811" s="17">
        <v>3.5</v>
      </c>
      <c r="AH811" s="17"/>
      <c r="AI811" s="17"/>
      <c r="AJ811" s="17" t="s">
        <v>52</v>
      </c>
      <c r="AK811" s="17"/>
      <c r="AL811" s="17"/>
      <c r="AM811" s="17"/>
      <c r="AN811" s="17" t="s">
        <v>2704</v>
      </c>
      <c r="AO811" s="5"/>
    </row>
    <row r="812" spans="1:41" ht="51.75" x14ac:dyDescent="0.25">
      <c r="A812" s="17">
        <v>1006204</v>
      </c>
      <c r="B812" s="17">
        <v>518</v>
      </c>
      <c r="C812" s="17" t="s">
        <v>8573</v>
      </c>
      <c r="D812" s="17" t="s">
        <v>2410</v>
      </c>
      <c r="E812" s="17" t="s">
        <v>8574</v>
      </c>
      <c r="F812" s="17" t="s">
        <v>2705</v>
      </c>
      <c r="G812" s="17" t="s">
        <v>2706</v>
      </c>
      <c r="H812" s="17" t="s">
        <v>2527</v>
      </c>
      <c r="I812" s="18" t="s">
        <v>10909</v>
      </c>
      <c r="J812" s="17">
        <v>40.681809999999999</v>
      </c>
      <c r="K812" s="17">
        <v>-89.516130000000004</v>
      </c>
      <c r="L812" s="34" t="s">
        <v>43</v>
      </c>
      <c r="M812" s="17" t="s">
        <v>58</v>
      </c>
      <c r="N812" s="17" t="s">
        <v>50</v>
      </c>
      <c r="O812" s="17" t="s">
        <v>50</v>
      </c>
      <c r="P812" s="17">
        <v>1975</v>
      </c>
      <c r="Q812" s="17">
        <v>2007</v>
      </c>
      <c r="R812" s="17" t="s">
        <v>42</v>
      </c>
      <c r="S812" s="17"/>
      <c r="T812" s="17">
        <v>110</v>
      </c>
      <c r="U812" s="17">
        <v>100</v>
      </c>
      <c r="V812" s="17"/>
      <c r="W812" s="19">
        <v>6701428</v>
      </c>
      <c r="X812" s="19">
        <v>6701428</v>
      </c>
      <c r="Y812" s="17">
        <v>2007</v>
      </c>
      <c r="Z812" s="19">
        <v>3941</v>
      </c>
      <c r="AA812" s="17">
        <v>2007</v>
      </c>
      <c r="AB812" s="17" t="s">
        <v>43</v>
      </c>
      <c r="AC812" s="17" t="s">
        <v>12438</v>
      </c>
      <c r="AD812" s="17" t="s">
        <v>43</v>
      </c>
      <c r="AE812" s="17">
        <v>1.89</v>
      </c>
      <c r="AF812" s="17" t="s">
        <v>52</v>
      </c>
      <c r="AG812" s="17">
        <v>1.0489999999999999</v>
      </c>
      <c r="AH812" s="17">
        <v>2019</v>
      </c>
      <c r="AI812" s="17">
        <v>55</v>
      </c>
      <c r="AJ812" s="17" t="s">
        <v>52</v>
      </c>
      <c r="AK812" s="17">
        <v>1</v>
      </c>
      <c r="AL812" s="17"/>
      <c r="AM812" s="17"/>
      <c r="AN812" s="17" t="s">
        <v>8575</v>
      </c>
      <c r="AO812" s="5"/>
    </row>
    <row r="813" spans="1:41" ht="39" x14ac:dyDescent="0.25">
      <c r="A813" s="17">
        <v>1003696</v>
      </c>
      <c r="B813" s="17">
        <v>511</v>
      </c>
      <c r="C813" s="17" t="s">
        <v>2707</v>
      </c>
      <c r="D813" s="17" t="s">
        <v>2410</v>
      </c>
      <c r="E813" s="17"/>
      <c r="F813" s="17" t="s">
        <v>2708</v>
      </c>
      <c r="G813" s="17" t="s">
        <v>2709</v>
      </c>
      <c r="H813" s="17" t="s">
        <v>2647</v>
      </c>
      <c r="I813" s="18" t="s">
        <v>10910</v>
      </c>
      <c r="J813" s="17">
        <v>41.536290000000001</v>
      </c>
      <c r="K813" s="17">
        <v>-90.376599999999996</v>
      </c>
      <c r="L813" s="34" t="s">
        <v>43</v>
      </c>
      <c r="M813" s="17" t="s">
        <v>58</v>
      </c>
      <c r="N813" s="17" t="s">
        <v>59</v>
      </c>
      <c r="O813" s="17" t="s">
        <v>59</v>
      </c>
      <c r="P813" s="17">
        <v>1981</v>
      </c>
      <c r="Q813" s="17">
        <v>2042</v>
      </c>
      <c r="R813" s="17" t="s">
        <v>51</v>
      </c>
      <c r="S813" s="17">
        <v>97</v>
      </c>
      <c r="T813" s="17">
        <v>68</v>
      </c>
      <c r="U813" s="17"/>
      <c r="V813" s="17">
        <v>76</v>
      </c>
      <c r="W813" s="19">
        <v>10954872</v>
      </c>
      <c r="X813" s="19">
        <v>8078098</v>
      </c>
      <c r="Y813" s="17">
        <v>2019</v>
      </c>
      <c r="Z813" s="19">
        <v>241076</v>
      </c>
      <c r="AA813" s="17">
        <v>2019</v>
      </c>
      <c r="AB813" s="17" t="s">
        <v>43</v>
      </c>
      <c r="AC813" s="17" t="s">
        <v>12438</v>
      </c>
      <c r="AD813" s="17" t="s">
        <v>43</v>
      </c>
      <c r="AE813" s="17"/>
      <c r="AF813" s="17" t="s">
        <v>52</v>
      </c>
      <c r="AG813" s="17">
        <v>2.6059999999999999</v>
      </c>
      <c r="AH813" s="17">
        <v>2019</v>
      </c>
      <c r="AI813" s="17">
        <v>44</v>
      </c>
      <c r="AJ813" s="17" t="s">
        <v>52</v>
      </c>
      <c r="AK813" s="17">
        <v>1</v>
      </c>
      <c r="AL813" s="17">
        <v>2.6059999999999999</v>
      </c>
      <c r="AM813" s="17">
        <v>2019</v>
      </c>
      <c r="AN813" s="17" t="s">
        <v>8576</v>
      </c>
      <c r="AO813" s="5"/>
    </row>
    <row r="814" spans="1:41" ht="26.25" x14ac:dyDescent="0.25">
      <c r="A814" s="17"/>
      <c r="B814" s="17">
        <v>11060</v>
      </c>
      <c r="C814" s="17" t="s">
        <v>2710</v>
      </c>
      <c r="D814" s="17" t="s">
        <v>2410</v>
      </c>
      <c r="E814" s="17" t="s">
        <v>2711</v>
      </c>
      <c r="F814" s="17" t="s">
        <v>2712</v>
      </c>
      <c r="G814" s="17" t="s">
        <v>2713</v>
      </c>
      <c r="H814" s="17" t="s">
        <v>2714</v>
      </c>
      <c r="I814" s="18" t="s">
        <v>10911</v>
      </c>
      <c r="J814" s="17">
        <v>40.109433000000003</v>
      </c>
      <c r="K814" s="17">
        <v>-88.193347000000003</v>
      </c>
      <c r="L814" s="34" t="s">
        <v>52</v>
      </c>
      <c r="M814" s="17" t="s">
        <v>40</v>
      </c>
      <c r="N814" s="17" t="s">
        <v>2715</v>
      </c>
      <c r="O814" s="17" t="s">
        <v>2715</v>
      </c>
      <c r="P814" s="17">
        <v>1976</v>
      </c>
      <c r="Q814" s="17">
        <v>1984</v>
      </c>
      <c r="R814" s="17" t="s">
        <v>42</v>
      </c>
      <c r="S814" s="17"/>
      <c r="T814" s="17"/>
      <c r="U814" s="17"/>
      <c r="V814" s="17">
        <v>75</v>
      </c>
      <c r="W814" s="19"/>
      <c r="X814" s="19">
        <v>634500</v>
      </c>
      <c r="Y814" s="17"/>
      <c r="Z814" s="19"/>
      <c r="AA814" s="17"/>
      <c r="AB814" s="17" t="s">
        <v>60</v>
      </c>
      <c r="AC814" s="17" t="s">
        <v>12438</v>
      </c>
      <c r="AD814" s="17" t="s">
        <v>43</v>
      </c>
      <c r="AE814" s="17"/>
      <c r="AF814" s="17" t="s">
        <v>60</v>
      </c>
      <c r="AG814" s="17"/>
      <c r="AH814" s="17"/>
      <c r="AI814" s="17"/>
      <c r="AJ814" s="17" t="s">
        <v>43</v>
      </c>
      <c r="AK814" s="17"/>
      <c r="AL814" s="17"/>
      <c r="AM814" s="17"/>
      <c r="AN814" s="17"/>
      <c r="AO814" s="5"/>
    </row>
    <row r="815" spans="1:41" ht="26.25" x14ac:dyDescent="0.25">
      <c r="A815" s="17"/>
      <c r="B815" s="17">
        <v>11080</v>
      </c>
      <c r="C815" s="17" t="s">
        <v>2716</v>
      </c>
      <c r="D815" s="17" t="s">
        <v>2410</v>
      </c>
      <c r="E815" s="17" t="s">
        <v>2717</v>
      </c>
      <c r="F815" s="17" t="s">
        <v>2712</v>
      </c>
      <c r="G815" s="17" t="s">
        <v>2713</v>
      </c>
      <c r="H815" s="17" t="s">
        <v>2714</v>
      </c>
      <c r="I815" s="18" t="s">
        <v>10912</v>
      </c>
      <c r="J815" s="17">
        <v>40.109433000000003</v>
      </c>
      <c r="K815" s="17">
        <v>-88.193347000000003</v>
      </c>
      <c r="L815" s="34" t="s">
        <v>52</v>
      </c>
      <c r="M815" s="17" t="s">
        <v>40</v>
      </c>
      <c r="N815" s="17" t="s">
        <v>2715</v>
      </c>
      <c r="O815" s="17" t="s">
        <v>2715</v>
      </c>
      <c r="P815" s="17">
        <v>1983</v>
      </c>
      <c r="Q815" s="17">
        <v>1986</v>
      </c>
      <c r="R815" s="17" t="s">
        <v>42</v>
      </c>
      <c r="S815" s="17"/>
      <c r="T815" s="17"/>
      <c r="U815" s="17"/>
      <c r="V815" s="17">
        <v>60</v>
      </c>
      <c r="W815" s="19"/>
      <c r="X815" s="19">
        <v>235000</v>
      </c>
      <c r="Y815" s="17"/>
      <c r="Z815" s="19"/>
      <c r="AA815" s="17"/>
      <c r="AB815" s="17" t="s">
        <v>60</v>
      </c>
      <c r="AC815" s="17" t="s">
        <v>12438</v>
      </c>
      <c r="AD815" s="17" t="s">
        <v>43</v>
      </c>
      <c r="AE815" s="17"/>
      <c r="AF815" s="17" t="s">
        <v>60</v>
      </c>
      <c r="AG815" s="17"/>
      <c r="AH815" s="17"/>
      <c r="AI815" s="17"/>
      <c r="AJ815" s="17" t="s">
        <v>43</v>
      </c>
      <c r="AK815" s="17"/>
      <c r="AL815" s="17"/>
      <c r="AM815" s="17"/>
      <c r="AN815" s="17"/>
      <c r="AO815" s="5"/>
    </row>
    <row r="816" spans="1:41" ht="51.75" x14ac:dyDescent="0.25">
      <c r="A816" s="17">
        <v>1006963</v>
      </c>
      <c r="B816" s="17">
        <v>501</v>
      </c>
      <c r="C816" s="17" t="s">
        <v>13234</v>
      </c>
      <c r="D816" s="17" t="s">
        <v>2410</v>
      </c>
      <c r="E816" s="17" t="s">
        <v>8521</v>
      </c>
      <c r="F816" s="17" t="s">
        <v>2718</v>
      </c>
      <c r="G816" s="17" t="s">
        <v>2092</v>
      </c>
      <c r="H816" s="17" t="s">
        <v>2119</v>
      </c>
      <c r="I816" s="18" t="s">
        <v>10844</v>
      </c>
      <c r="J816" s="17">
        <v>39.8245</v>
      </c>
      <c r="K816" s="17">
        <v>-89.043199999999999</v>
      </c>
      <c r="L816" s="34" t="s">
        <v>52</v>
      </c>
      <c r="M816" s="17" t="s">
        <v>58</v>
      </c>
      <c r="N816" s="17" t="s">
        <v>50</v>
      </c>
      <c r="O816" s="17" t="s">
        <v>50</v>
      </c>
      <c r="P816" s="17">
        <v>1957</v>
      </c>
      <c r="Q816" s="17">
        <v>2059</v>
      </c>
      <c r="R816" s="17" t="s">
        <v>51</v>
      </c>
      <c r="S816" s="17">
        <v>87</v>
      </c>
      <c r="T816" s="17">
        <v>87</v>
      </c>
      <c r="U816" s="17"/>
      <c r="V816" s="17"/>
      <c r="W816" s="19">
        <v>17456120</v>
      </c>
      <c r="X816" s="19">
        <v>9890479</v>
      </c>
      <c r="Y816" s="17">
        <v>2019</v>
      </c>
      <c r="Z816" s="19">
        <v>183916</v>
      </c>
      <c r="AA816" s="17">
        <v>2019</v>
      </c>
      <c r="AB816" s="17" t="s">
        <v>43</v>
      </c>
      <c r="AC816" s="17" t="s">
        <v>12445</v>
      </c>
      <c r="AD816" s="17" t="s">
        <v>43</v>
      </c>
      <c r="AE816" s="17">
        <v>2.62</v>
      </c>
      <c r="AF816" s="17" t="s">
        <v>52</v>
      </c>
      <c r="AG816" s="17">
        <v>1.6220000000000001</v>
      </c>
      <c r="AH816" s="17">
        <v>2019</v>
      </c>
      <c r="AI816" s="17">
        <v>49.3</v>
      </c>
      <c r="AJ816" s="17" t="s">
        <v>52</v>
      </c>
      <c r="AK816" s="17"/>
      <c r="AL816" s="17">
        <v>1.6220000000000001</v>
      </c>
      <c r="AM816" s="17">
        <v>2019</v>
      </c>
      <c r="AN816" s="17" t="s">
        <v>8522</v>
      </c>
      <c r="AO816" s="5"/>
    </row>
    <row r="817" spans="1:41" ht="26.25" x14ac:dyDescent="0.25">
      <c r="A817" s="17"/>
      <c r="B817" s="17">
        <v>1870</v>
      </c>
      <c r="C817" s="17" t="s">
        <v>2721</v>
      </c>
      <c r="D817" s="17" t="s">
        <v>2410</v>
      </c>
      <c r="E817" s="17"/>
      <c r="F817" s="17"/>
      <c r="G817" s="17" t="s">
        <v>2722</v>
      </c>
      <c r="H817" s="17" t="s">
        <v>2723</v>
      </c>
      <c r="I817" s="18"/>
      <c r="J817" s="17"/>
      <c r="K817" s="17"/>
      <c r="L817" s="34" t="s">
        <v>43</v>
      </c>
      <c r="M817" s="17" t="s">
        <v>58</v>
      </c>
      <c r="N817" s="17" t="s">
        <v>2703</v>
      </c>
      <c r="O817" s="17" t="s">
        <v>2703</v>
      </c>
      <c r="P817" s="17">
        <v>1973</v>
      </c>
      <c r="Q817" s="17">
        <v>1992</v>
      </c>
      <c r="R817" s="17" t="s">
        <v>42</v>
      </c>
      <c r="S817" s="17">
        <v>28</v>
      </c>
      <c r="T817" s="17"/>
      <c r="U817" s="17">
        <v>25</v>
      </c>
      <c r="V817" s="17"/>
      <c r="W817" s="19"/>
      <c r="X817" s="19">
        <v>900000</v>
      </c>
      <c r="Y817" s="17"/>
      <c r="Z817" s="19">
        <v>28080</v>
      </c>
      <c r="AA817" s="17"/>
      <c r="AB817" s="17" t="s">
        <v>60</v>
      </c>
      <c r="AC817" s="17" t="s">
        <v>12438</v>
      </c>
      <c r="AD817" s="17" t="s">
        <v>43</v>
      </c>
      <c r="AE817" s="17"/>
      <c r="AF817" s="17" t="s">
        <v>43</v>
      </c>
      <c r="AG817" s="17"/>
      <c r="AH817" s="17"/>
      <c r="AI817" s="17"/>
      <c r="AJ817" s="17" t="s">
        <v>43</v>
      </c>
      <c r="AK817" s="17"/>
      <c r="AL817" s="17"/>
      <c r="AM817" s="17"/>
      <c r="AN817" s="17" t="s">
        <v>2724</v>
      </c>
      <c r="AO817" s="5"/>
    </row>
    <row r="818" spans="1:41" ht="26.25" x14ac:dyDescent="0.25">
      <c r="A818" s="17"/>
      <c r="B818" s="17">
        <v>519</v>
      </c>
      <c r="C818" s="17" t="s">
        <v>2725</v>
      </c>
      <c r="D818" s="17" t="s">
        <v>2410</v>
      </c>
      <c r="E818" s="17" t="s">
        <v>2726</v>
      </c>
      <c r="F818" s="17" t="s">
        <v>2727</v>
      </c>
      <c r="G818" s="17" t="s">
        <v>213</v>
      </c>
      <c r="H818" s="17" t="s">
        <v>2527</v>
      </c>
      <c r="I818" s="18" t="s">
        <v>10913</v>
      </c>
      <c r="J818" s="17">
        <v>40.690100000000001</v>
      </c>
      <c r="K818" s="17">
        <v>-89.416300000000007</v>
      </c>
      <c r="L818" s="34" t="s">
        <v>43</v>
      </c>
      <c r="M818" s="17" t="s">
        <v>58</v>
      </c>
      <c r="N818" s="17" t="s">
        <v>2455</v>
      </c>
      <c r="O818" s="17" t="s">
        <v>2455</v>
      </c>
      <c r="P818" s="17">
        <v>1974</v>
      </c>
      <c r="Q818" s="17">
        <v>1997</v>
      </c>
      <c r="R818" s="17" t="s">
        <v>42</v>
      </c>
      <c r="S818" s="17"/>
      <c r="T818" s="17"/>
      <c r="U818" s="17"/>
      <c r="V818" s="17"/>
      <c r="W818" s="19"/>
      <c r="X818" s="19">
        <v>1529502</v>
      </c>
      <c r="Y818" s="17"/>
      <c r="Z818" s="19">
        <v>60392</v>
      </c>
      <c r="AA818" s="17"/>
      <c r="AB818" s="17" t="s">
        <v>60</v>
      </c>
      <c r="AC818" s="17" t="s">
        <v>12438</v>
      </c>
      <c r="AD818" s="17" t="s">
        <v>43</v>
      </c>
      <c r="AE818" s="17"/>
      <c r="AF818" s="17" t="s">
        <v>43</v>
      </c>
      <c r="AG818" s="17"/>
      <c r="AH818" s="17"/>
      <c r="AI818" s="17"/>
      <c r="AJ818" s="17" t="s">
        <v>43</v>
      </c>
      <c r="AK818" s="17"/>
      <c r="AL818" s="17"/>
      <c r="AM818" s="17"/>
      <c r="AN818" s="17"/>
      <c r="AO818" s="5"/>
    </row>
    <row r="819" spans="1:41" ht="39" x14ac:dyDescent="0.25">
      <c r="A819" s="17">
        <v>1007061</v>
      </c>
      <c r="B819" s="17">
        <v>2319</v>
      </c>
      <c r="C819" s="17" t="s">
        <v>4509</v>
      </c>
      <c r="D819" s="17" t="s">
        <v>2410</v>
      </c>
      <c r="E819" s="17" t="s">
        <v>8577</v>
      </c>
      <c r="F819" s="17" t="s">
        <v>9853</v>
      </c>
      <c r="G819" s="17" t="s">
        <v>1580</v>
      </c>
      <c r="H819" s="17" t="s">
        <v>1981</v>
      </c>
      <c r="I819" s="18" t="s">
        <v>10914</v>
      </c>
      <c r="J819" s="17">
        <v>38.380000000000003</v>
      </c>
      <c r="K819" s="17">
        <v>-88.447000000000003</v>
      </c>
      <c r="L819" s="34" t="s">
        <v>43</v>
      </c>
      <c r="M819" s="17" t="s">
        <v>58</v>
      </c>
      <c r="N819" s="17" t="s">
        <v>59</v>
      </c>
      <c r="O819" s="17"/>
      <c r="P819" s="17">
        <v>1989</v>
      </c>
      <c r="Q819" s="17">
        <v>2091</v>
      </c>
      <c r="R819" s="17" t="s">
        <v>51</v>
      </c>
      <c r="S819" s="17">
        <v>83</v>
      </c>
      <c r="T819" s="17">
        <v>42.7</v>
      </c>
      <c r="U819" s="17"/>
      <c r="V819" s="17"/>
      <c r="W819" s="19">
        <v>6939315</v>
      </c>
      <c r="X819" s="19">
        <v>1939520</v>
      </c>
      <c r="Y819" s="17">
        <v>2019</v>
      </c>
      <c r="Z819" s="19">
        <v>4154</v>
      </c>
      <c r="AA819" s="17">
        <v>2019</v>
      </c>
      <c r="AB819" s="17" t="s">
        <v>43</v>
      </c>
      <c r="AC819" s="17" t="s">
        <v>12438</v>
      </c>
      <c r="AD819" s="17" t="s">
        <v>43</v>
      </c>
      <c r="AE819" s="17">
        <v>0.97599999999999998</v>
      </c>
      <c r="AF819" s="17" t="s">
        <v>43</v>
      </c>
      <c r="AG819" s="17"/>
      <c r="AH819" s="17"/>
      <c r="AI819" s="17"/>
      <c r="AJ819" s="17" t="s">
        <v>43</v>
      </c>
      <c r="AK819" s="17"/>
      <c r="AL819" s="17"/>
      <c r="AM819" s="17"/>
      <c r="AN819" s="17"/>
      <c r="AO819" s="5"/>
    </row>
    <row r="820" spans="1:41" ht="26.25" x14ac:dyDescent="0.25">
      <c r="A820" s="17">
        <v>1004627</v>
      </c>
      <c r="B820" s="17">
        <v>2320</v>
      </c>
      <c r="C820" s="17" t="s">
        <v>2728</v>
      </c>
      <c r="D820" s="17" t="s">
        <v>2410</v>
      </c>
      <c r="E820" s="17"/>
      <c r="F820" s="17" t="s">
        <v>2729</v>
      </c>
      <c r="G820" s="17" t="s">
        <v>2730</v>
      </c>
      <c r="H820" s="17" t="s">
        <v>466</v>
      </c>
      <c r="I820" s="18" t="s">
        <v>10915</v>
      </c>
      <c r="J820" s="17">
        <v>37.875604000000003</v>
      </c>
      <c r="K820" s="17">
        <v>-88.702646000000001</v>
      </c>
      <c r="L820" s="34" t="s">
        <v>43</v>
      </c>
      <c r="M820" s="17" t="s">
        <v>58</v>
      </c>
      <c r="N820" s="17" t="s">
        <v>2731</v>
      </c>
      <c r="O820" s="17" t="s">
        <v>2731</v>
      </c>
      <c r="P820" s="17">
        <v>2002</v>
      </c>
      <c r="Q820" s="17">
        <v>2081</v>
      </c>
      <c r="R820" s="17" t="s">
        <v>51</v>
      </c>
      <c r="S820" s="17">
        <v>125</v>
      </c>
      <c r="T820" s="17">
        <v>15.4</v>
      </c>
      <c r="U820" s="17"/>
      <c r="V820" s="17"/>
      <c r="W820" s="19">
        <v>8685772</v>
      </c>
      <c r="X820" s="19">
        <v>1130413</v>
      </c>
      <c r="Y820" s="17">
        <v>2019</v>
      </c>
      <c r="Z820" s="19">
        <v>96392</v>
      </c>
      <c r="AA820" s="17">
        <v>2019</v>
      </c>
      <c r="AB820" s="17" t="s">
        <v>43</v>
      </c>
      <c r="AC820" s="17" t="s">
        <v>12438</v>
      </c>
      <c r="AD820" s="17" t="s">
        <v>43</v>
      </c>
      <c r="AE820" s="17">
        <v>0.48099999999999998</v>
      </c>
      <c r="AF820" s="17" t="s">
        <v>43</v>
      </c>
      <c r="AG820" s="17"/>
      <c r="AH820" s="17"/>
      <c r="AI820" s="17">
        <v>61</v>
      </c>
      <c r="AJ820" s="17" t="s">
        <v>43</v>
      </c>
      <c r="AK820" s="17"/>
      <c r="AL820" s="17"/>
      <c r="AM820" s="17"/>
      <c r="AN820" s="17"/>
      <c r="AO820" s="5"/>
    </row>
    <row r="821" spans="1:41" ht="26.25" x14ac:dyDescent="0.25">
      <c r="A821" s="17">
        <v>1006744</v>
      </c>
      <c r="B821" s="17">
        <v>2321</v>
      </c>
      <c r="C821" s="17" t="s">
        <v>2735</v>
      </c>
      <c r="D821" s="17" t="s">
        <v>2410</v>
      </c>
      <c r="E821" s="17"/>
      <c r="F821" s="17" t="s">
        <v>2736</v>
      </c>
      <c r="G821" s="17" t="s">
        <v>2737</v>
      </c>
      <c r="H821" s="17" t="s">
        <v>2427</v>
      </c>
      <c r="I821" s="18" t="s">
        <v>10916</v>
      </c>
      <c r="J821" s="17">
        <v>41.683999999999997</v>
      </c>
      <c r="K821" s="17">
        <v>-88.239000000000004</v>
      </c>
      <c r="L821" s="34" t="s">
        <v>43</v>
      </c>
      <c r="M821" s="17" t="s">
        <v>58</v>
      </c>
      <c r="N821" s="17" t="s">
        <v>50</v>
      </c>
      <c r="O821" s="17" t="s">
        <v>50</v>
      </c>
      <c r="P821" s="17">
        <v>1987</v>
      </c>
      <c r="Q821" s="17">
        <v>2001</v>
      </c>
      <c r="R821" s="17" t="s">
        <v>42</v>
      </c>
      <c r="S821" s="17">
        <v>98</v>
      </c>
      <c r="T821" s="17">
        <v>70</v>
      </c>
      <c r="U821" s="17"/>
      <c r="V821" s="17"/>
      <c r="W821" s="19">
        <v>4030309</v>
      </c>
      <c r="X821" s="19">
        <v>4030302</v>
      </c>
      <c r="Y821" s="17">
        <v>2001</v>
      </c>
      <c r="Z821" s="19">
        <v>54515</v>
      </c>
      <c r="AA821" s="17">
        <v>2001</v>
      </c>
      <c r="AB821" s="17" t="s">
        <v>43</v>
      </c>
      <c r="AC821" s="17" t="s">
        <v>12438</v>
      </c>
      <c r="AD821" s="17" t="s">
        <v>43</v>
      </c>
      <c r="AE821" s="17">
        <v>1.64</v>
      </c>
      <c r="AF821" s="17" t="s">
        <v>52</v>
      </c>
      <c r="AG821" s="17">
        <v>0.18</v>
      </c>
      <c r="AH821" s="17">
        <v>2019</v>
      </c>
      <c r="AI821" s="17">
        <v>31</v>
      </c>
      <c r="AJ821" s="17" t="s">
        <v>52</v>
      </c>
      <c r="AK821" s="17">
        <v>1</v>
      </c>
      <c r="AL821" s="17">
        <v>0.18</v>
      </c>
      <c r="AM821" s="17">
        <v>2019</v>
      </c>
      <c r="AN821" s="17" t="s">
        <v>8579</v>
      </c>
      <c r="AO821" s="5"/>
    </row>
    <row r="822" spans="1:41" ht="39" x14ac:dyDescent="0.25">
      <c r="A822" s="17">
        <v>1002567</v>
      </c>
      <c r="B822" s="17">
        <v>2314</v>
      </c>
      <c r="C822" s="17" t="s">
        <v>8580</v>
      </c>
      <c r="D822" s="17" t="s">
        <v>2410</v>
      </c>
      <c r="E822" s="17" t="s">
        <v>2638</v>
      </c>
      <c r="F822" s="17" t="s">
        <v>2639</v>
      </c>
      <c r="G822" s="17" t="s">
        <v>2640</v>
      </c>
      <c r="H822" s="17" t="s">
        <v>2641</v>
      </c>
      <c r="I822" s="18" t="s">
        <v>10917</v>
      </c>
      <c r="J822" s="17">
        <v>41.796349999999997</v>
      </c>
      <c r="K822" s="17">
        <v>-89.886120000000005</v>
      </c>
      <c r="L822" s="34" t="s">
        <v>43</v>
      </c>
      <c r="M822" s="17" t="s">
        <v>40</v>
      </c>
      <c r="N822" s="17" t="s">
        <v>12504</v>
      </c>
      <c r="O822" s="17" t="s">
        <v>50</v>
      </c>
      <c r="P822" s="17">
        <v>1970</v>
      </c>
      <c r="Q822" s="17">
        <v>2054</v>
      </c>
      <c r="R822" s="17" t="s">
        <v>51</v>
      </c>
      <c r="S822" s="17">
        <v>226</v>
      </c>
      <c r="T822" s="17">
        <v>188.8</v>
      </c>
      <c r="U822" s="17"/>
      <c r="V822" s="17"/>
      <c r="W822" s="19">
        <v>20562533</v>
      </c>
      <c r="X822" s="19">
        <v>8514486</v>
      </c>
      <c r="Y822" s="17">
        <v>2019</v>
      </c>
      <c r="Z822" s="19">
        <v>287099</v>
      </c>
      <c r="AA822" s="17">
        <v>2019</v>
      </c>
      <c r="AB822" s="17" t="s">
        <v>52</v>
      </c>
      <c r="AC822" s="17" t="s">
        <v>12440</v>
      </c>
      <c r="AD822" s="17" t="s">
        <v>43</v>
      </c>
      <c r="AE822" s="17"/>
      <c r="AF822" s="17" t="s">
        <v>52</v>
      </c>
      <c r="AG822" s="17">
        <v>2.7559999999999998</v>
      </c>
      <c r="AH822" s="17">
        <v>2019</v>
      </c>
      <c r="AI822" s="17">
        <v>43.2</v>
      </c>
      <c r="AJ822" s="17" t="s">
        <v>52</v>
      </c>
      <c r="AK822" s="17">
        <v>2</v>
      </c>
      <c r="AL822" s="17">
        <v>2.7559999999999998</v>
      </c>
      <c r="AM822" s="17">
        <v>2019</v>
      </c>
      <c r="AN822" s="17" t="s">
        <v>8581</v>
      </c>
      <c r="AO822" s="5"/>
    </row>
    <row r="823" spans="1:41" ht="90" x14ac:dyDescent="0.25">
      <c r="A823" s="17">
        <v>1006358</v>
      </c>
      <c r="B823" s="17">
        <v>2323</v>
      </c>
      <c r="C823" s="17" t="s">
        <v>2738</v>
      </c>
      <c r="D823" s="17" t="s">
        <v>2410</v>
      </c>
      <c r="E823" s="17" t="s">
        <v>2739</v>
      </c>
      <c r="F823" s="17" t="s">
        <v>2740</v>
      </c>
      <c r="G823" s="17" t="s">
        <v>2741</v>
      </c>
      <c r="H823" s="17" t="s">
        <v>2742</v>
      </c>
      <c r="I823" s="18" t="s">
        <v>10918</v>
      </c>
      <c r="J823" s="17">
        <v>42.159700000000001</v>
      </c>
      <c r="K823" s="17">
        <v>-89.055400000000006</v>
      </c>
      <c r="L823" s="34" t="s">
        <v>43</v>
      </c>
      <c r="M823" s="17" t="s">
        <v>58</v>
      </c>
      <c r="N823" s="17" t="s">
        <v>737</v>
      </c>
      <c r="O823" s="17" t="s">
        <v>2743</v>
      </c>
      <c r="P823" s="17">
        <v>1972</v>
      </c>
      <c r="Q823" s="17">
        <v>2037</v>
      </c>
      <c r="R823" s="17" t="s">
        <v>51</v>
      </c>
      <c r="S823" s="17">
        <v>73</v>
      </c>
      <c r="T823" s="17"/>
      <c r="U823" s="17"/>
      <c r="V823" s="17"/>
      <c r="W823" s="19">
        <v>44201408</v>
      </c>
      <c r="X823" s="19">
        <v>23175993</v>
      </c>
      <c r="Y823" s="17">
        <v>2019</v>
      </c>
      <c r="Z823" s="19">
        <v>3087372</v>
      </c>
      <c r="AA823" s="17">
        <v>2019</v>
      </c>
      <c r="AB823" s="17" t="s">
        <v>43</v>
      </c>
      <c r="AC823" s="17" t="s">
        <v>12438</v>
      </c>
      <c r="AD823" s="17" t="s">
        <v>43</v>
      </c>
      <c r="AE823" s="17">
        <v>8.19</v>
      </c>
      <c r="AF823" s="17" t="s">
        <v>52</v>
      </c>
      <c r="AG823" s="17">
        <v>7.4329999999999998</v>
      </c>
      <c r="AH823" s="17">
        <v>2019</v>
      </c>
      <c r="AI823" s="17">
        <v>42</v>
      </c>
      <c r="AJ823" s="17" t="s">
        <v>52</v>
      </c>
      <c r="AK823" s="17">
        <v>3</v>
      </c>
      <c r="AL823" s="17">
        <v>7.4329999999999998</v>
      </c>
      <c r="AM823" s="17">
        <v>2019</v>
      </c>
      <c r="AN823" s="17" t="s">
        <v>2744</v>
      </c>
      <c r="AO823" s="5"/>
    </row>
    <row r="824" spans="1:41" ht="26.25" x14ac:dyDescent="0.25">
      <c r="A824" s="17">
        <v>1006335</v>
      </c>
      <c r="B824" s="17">
        <v>492</v>
      </c>
      <c r="C824" s="17" t="s">
        <v>2745</v>
      </c>
      <c r="D824" s="17" t="s">
        <v>2410</v>
      </c>
      <c r="E824" s="17"/>
      <c r="F824" s="17" t="s">
        <v>2746</v>
      </c>
      <c r="G824" s="17" t="s">
        <v>2747</v>
      </c>
      <c r="H824" s="17" t="s">
        <v>2677</v>
      </c>
      <c r="I824" s="18" t="s">
        <v>10919</v>
      </c>
      <c r="J824" s="17">
        <v>41.98077</v>
      </c>
      <c r="K824" s="17">
        <v>-88.269000000000005</v>
      </c>
      <c r="L824" s="34" t="s">
        <v>43</v>
      </c>
      <c r="M824" s="17" t="s">
        <v>58</v>
      </c>
      <c r="N824" s="17" t="s">
        <v>50</v>
      </c>
      <c r="O824" s="17" t="s">
        <v>50</v>
      </c>
      <c r="P824" s="17">
        <v>1976</v>
      </c>
      <c r="Q824" s="17">
        <v>2002</v>
      </c>
      <c r="R824" s="17" t="s">
        <v>42</v>
      </c>
      <c r="S824" s="17">
        <v>103</v>
      </c>
      <c r="T824" s="17">
        <v>103</v>
      </c>
      <c r="U824" s="17">
        <v>65</v>
      </c>
      <c r="V824" s="17"/>
      <c r="W824" s="19">
        <v>7800000</v>
      </c>
      <c r="X824" s="19">
        <v>7800000</v>
      </c>
      <c r="Y824" s="17"/>
      <c r="Z824" s="19">
        <v>281397</v>
      </c>
      <c r="AA824" s="17">
        <v>2002</v>
      </c>
      <c r="AB824" s="17" t="s">
        <v>60</v>
      </c>
      <c r="AC824" s="17" t="s">
        <v>12438</v>
      </c>
      <c r="AD824" s="17" t="s">
        <v>43</v>
      </c>
      <c r="AE824" s="17">
        <v>2.74</v>
      </c>
      <c r="AF824" s="17" t="s">
        <v>52</v>
      </c>
      <c r="AG824" s="17">
        <v>2.34</v>
      </c>
      <c r="AH824" s="17">
        <v>2012</v>
      </c>
      <c r="AI824" s="17">
        <v>54.5</v>
      </c>
      <c r="AJ824" s="17" t="s">
        <v>52</v>
      </c>
      <c r="AK824" s="17"/>
      <c r="AL824" s="17"/>
      <c r="AM824" s="17"/>
      <c r="AN824" s="17" t="s">
        <v>8582</v>
      </c>
      <c r="AO824" s="5"/>
    </row>
    <row r="825" spans="1:41" ht="51.75" x14ac:dyDescent="0.25">
      <c r="A825" s="17">
        <v>1005985</v>
      </c>
      <c r="B825" s="17">
        <v>494</v>
      </c>
      <c r="C825" s="17" t="s">
        <v>13235</v>
      </c>
      <c r="D825" s="17" t="s">
        <v>2410</v>
      </c>
      <c r="E825" s="17" t="s">
        <v>8523</v>
      </c>
      <c r="F825" s="17" t="s">
        <v>2719</v>
      </c>
      <c r="G825" s="17" t="s">
        <v>2720</v>
      </c>
      <c r="H825" s="17" t="s">
        <v>865</v>
      </c>
      <c r="I825" s="18" t="s">
        <v>10845</v>
      </c>
      <c r="J825" s="17">
        <v>42.484830000000002</v>
      </c>
      <c r="K825" s="17">
        <v>-87.884969999999996</v>
      </c>
      <c r="L825" s="34" t="s">
        <v>52</v>
      </c>
      <c r="M825" s="17" t="s">
        <v>58</v>
      </c>
      <c r="N825" s="17" t="s">
        <v>13150</v>
      </c>
      <c r="O825" s="17" t="s">
        <v>13150</v>
      </c>
      <c r="P825" s="17">
        <v>1975</v>
      </c>
      <c r="Q825" s="17">
        <v>2027</v>
      </c>
      <c r="R825" s="17" t="s">
        <v>51</v>
      </c>
      <c r="S825" s="17"/>
      <c r="T825" s="17">
        <v>175</v>
      </c>
      <c r="U825" s="17"/>
      <c r="V825" s="17">
        <v>100</v>
      </c>
      <c r="W825" s="19">
        <v>32125498</v>
      </c>
      <c r="X825" s="19">
        <v>22421189</v>
      </c>
      <c r="Y825" s="17">
        <v>2019</v>
      </c>
      <c r="Z825" s="19">
        <v>600495</v>
      </c>
      <c r="AA825" s="17">
        <v>2019</v>
      </c>
      <c r="AB825" s="17" t="s">
        <v>43</v>
      </c>
      <c r="AC825" s="17" t="s">
        <v>12445</v>
      </c>
      <c r="AD825" s="17" t="s">
        <v>43</v>
      </c>
      <c r="AE825" s="17"/>
      <c r="AF825" s="17" t="s">
        <v>52</v>
      </c>
      <c r="AG825" s="17">
        <v>8.1</v>
      </c>
      <c r="AH825" s="17">
        <v>2019</v>
      </c>
      <c r="AI825" s="17">
        <v>45.9</v>
      </c>
      <c r="AJ825" s="17" t="s">
        <v>52</v>
      </c>
      <c r="AK825" s="17">
        <v>2</v>
      </c>
      <c r="AL825" s="17"/>
      <c r="AM825" s="17"/>
      <c r="AN825" s="17" t="s">
        <v>8524</v>
      </c>
      <c r="AO825" s="5"/>
    </row>
    <row r="826" spans="1:41" ht="26.25" x14ac:dyDescent="0.25">
      <c r="A826" s="17"/>
      <c r="B826" s="17">
        <v>530</v>
      </c>
      <c r="C826" s="17" t="s">
        <v>2748</v>
      </c>
      <c r="D826" s="17" t="s">
        <v>2749</v>
      </c>
      <c r="E826" s="17"/>
      <c r="F826" s="17" t="s">
        <v>2750</v>
      </c>
      <c r="G826" s="17" t="s">
        <v>2092</v>
      </c>
      <c r="H826" s="17" t="s">
        <v>1574</v>
      </c>
      <c r="I826" s="18" t="s">
        <v>10920</v>
      </c>
      <c r="J826" s="17">
        <v>40.799689999999998</v>
      </c>
      <c r="K826" s="17">
        <v>-84.898921999999999</v>
      </c>
      <c r="L826" s="34" t="s">
        <v>43</v>
      </c>
      <c r="M826" s="17" t="s">
        <v>40</v>
      </c>
      <c r="N826" s="17" t="s">
        <v>2751</v>
      </c>
      <c r="O826" s="17" t="s">
        <v>2751</v>
      </c>
      <c r="P826" s="17">
        <v>1978</v>
      </c>
      <c r="Q826" s="17">
        <v>1998</v>
      </c>
      <c r="R826" s="17" t="s">
        <v>42</v>
      </c>
      <c r="S826" s="17">
        <v>100</v>
      </c>
      <c r="T826" s="17"/>
      <c r="U826" s="17"/>
      <c r="V826" s="17"/>
      <c r="W826" s="19">
        <v>2800000</v>
      </c>
      <c r="X826" s="19">
        <v>2774000</v>
      </c>
      <c r="Y826" s="17"/>
      <c r="Z826" s="19">
        <v>146000</v>
      </c>
      <c r="AA826" s="17"/>
      <c r="AB826" s="17" t="s">
        <v>60</v>
      </c>
      <c r="AC826" s="17" t="s">
        <v>12438</v>
      </c>
      <c r="AD826" s="17" t="s">
        <v>43</v>
      </c>
      <c r="AE826" s="17"/>
      <c r="AF826" s="17" t="s">
        <v>52</v>
      </c>
      <c r="AG826" s="17"/>
      <c r="AH826" s="17"/>
      <c r="AI826" s="17">
        <v>50</v>
      </c>
      <c r="AJ826" s="17" t="s">
        <v>52</v>
      </c>
      <c r="AK826" s="17"/>
      <c r="AL826" s="17"/>
      <c r="AM826" s="17"/>
      <c r="AN826" s="17"/>
      <c r="AO826" s="5"/>
    </row>
    <row r="827" spans="1:41" ht="26.25" x14ac:dyDescent="0.25">
      <c r="A827" s="17"/>
      <c r="B827" s="17">
        <v>612</v>
      </c>
      <c r="C827" s="17" t="s">
        <v>2752</v>
      </c>
      <c r="D827" s="17" t="s">
        <v>2749</v>
      </c>
      <c r="E827" s="17"/>
      <c r="F827" s="17"/>
      <c r="G827" s="17"/>
      <c r="H827" s="17" t="s">
        <v>2753</v>
      </c>
      <c r="I827" s="18"/>
      <c r="J827" s="17"/>
      <c r="K827" s="17"/>
      <c r="L827" s="34" t="s">
        <v>43</v>
      </c>
      <c r="M827" s="17" t="s">
        <v>58</v>
      </c>
      <c r="N827" s="17" t="s">
        <v>2754</v>
      </c>
      <c r="O827" s="17" t="s">
        <v>2752</v>
      </c>
      <c r="P827" s="17"/>
      <c r="Q827" s="17">
        <v>1995</v>
      </c>
      <c r="R827" s="17" t="s">
        <v>42</v>
      </c>
      <c r="S827" s="17"/>
      <c r="T827" s="17"/>
      <c r="U827" s="17"/>
      <c r="V827" s="17"/>
      <c r="W827" s="19"/>
      <c r="X827" s="19"/>
      <c r="Y827" s="17"/>
      <c r="Z827" s="19">
        <v>16381</v>
      </c>
      <c r="AA827" s="17"/>
      <c r="AB827" s="17" t="s">
        <v>60</v>
      </c>
      <c r="AC827" s="17" t="s">
        <v>12438</v>
      </c>
      <c r="AD827" s="17" t="s">
        <v>43</v>
      </c>
      <c r="AE827" s="17"/>
      <c r="AF827" s="17" t="s">
        <v>43</v>
      </c>
      <c r="AG827" s="17"/>
      <c r="AH827" s="17"/>
      <c r="AI827" s="17"/>
      <c r="AJ827" s="17" t="s">
        <v>43</v>
      </c>
      <c r="AK827" s="17"/>
      <c r="AL827" s="17"/>
      <c r="AM827" s="17"/>
      <c r="AN827" s="17"/>
      <c r="AO827" s="5"/>
    </row>
    <row r="828" spans="1:41" ht="64.5" x14ac:dyDescent="0.25">
      <c r="A828" s="17">
        <v>1002168</v>
      </c>
      <c r="B828" s="17">
        <v>531</v>
      </c>
      <c r="C828" s="17" t="s">
        <v>2755</v>
      </c>
      <c r="D828" s="17" t="s">
        <v>2749</v>
      </c>
      <c r="E828" s="17"/>
      <c r="F828" s="17" t="s">
        <v>8583</v>
      </c>
      <c r="G828" s="17" t="s">
        <v>2025</v>
      </c>
      <c r="H828" s="17" t="s">
        <v>2756</v>
      </c>
      <c r="I828" s="18" t="s">
        <v>10923</v>
      </c>
      <c r="J828" s="17">
        <v>39.1295</v>
      </c>
      <c r="K828" s="17">
        <v>-85.912499999999994</v>
      </c>
      <c r="L828" s="34" t="s">
        <v>43</v>
      </c>
      <c r="M828" s="17" t="s">
        <v>40</v>
      </c>
      <c r="N828" s="17" t="s">
        <v>2757</v>
      </c>
      <c r="O828" s="17" t="s">
        <v>2758</v>
      </c>
      <c r="P828" s="17">
        <v>1974</v>
      </c>
      <c r="Q828" s="17">
        <v>1999</v>
      </c>
      <c r="R828" s="17" t="s">
        <v>42</v>
      </c>
      <c r="S828" s="17"/>
      <c r="T828" s="17">
        <v>79.400000000000006</v>
      </c>
      <c r="U828" s="17"/>
      <c r="V828" s="17"/>
      <c r="W828" s="19">
        <v>1541697</v>
      </c>
      <c r="X828" s="19">
        <v>1541697</v>
      </c>
      <c r="Y828" s="17">
        <v>1998</v>
      </c>
      <c r="Z828" s="19">
        <v>80164</v>
      </c>
      <c r="AA828" s="17">
        <v>1998</v>
      </c>
      <c r="AB828" s="17" t="s">
        <v>43</v>
      </c>
      <c r="AC828" s="17" t="s">
        <v>12438</v>
      </c>
      <c r="AD828" s="17" t="s">
        <v>43</v>
      </c>
      <c r="AE828" s="17">
        <v>0.40500000000000003</v>
      </c>
      <c r="AF828" s="17" t="s">
        <v>43</v>
      </c>
      <c r="AG828" s="17"/>
      <c r="AH828" s="17"/>
      <c r="AI828" s="17"/>
      <c r="AJ828" s="17" t="s">
        <v>43</v>
      </c>
      <c r="AK828" s="17"/>
      <c r="AL828" s="17"/>
      <c r="AM828" s="17"/>
      <c r="AN828" s="17" t="s">
        <v>8199</v>
      </c>
      <c r="AO828" s="5"/>
    </row>
    <row r="829" spans="1:41" ht="64.5" x14ac:dyDescent="0.25">
      <c r="A829" s="17">
        <v>1002167</v>
      </c>
      <c r="B829" s="17">
        <v>10462</v>
      </c>
      <c r="C829" s="17" t="s">
        <v>2759</v>
      </c>
      <c r="D829" s="17" t="s">
        <v>2749</v>
      </c>
      <c r="E829" s="17"/>
      <c r="F829" s="17" t="s">
        <v>2760</v>
      </c>
      <c r="G829" s="17" t="s">
        <v>2025</v>
      </c>
      <c r="H829" s="17" t="s">
        <v>2756</v>
      </c>
      <c r="I829" s="18" t="s">
        <v>10924</v>
      </c>
      <c r="J829" s="17">
        <v>39.127000000000002</v>
      </c>
      <c r="K829" s="17">
        <v>-85.922499999999999</v>
      </c>
      <c r="L829" s="34" t="s">
        <v>43</v>
      </c>
      <c r="M829" s="17" t="s">
        <v>40</v>
      </c>
      <c r="N829" s="17" t="s">
        <v>2757</v>
      </c>
      <c r="O829" s="17"/>
      <c r="P829" s="17">
        <v>1999</v>
      </c>
      <c r="Q829" s="17">
        <v>2082</v>
      </c>
      <c r="R829" s="17" t="s">
        <v>51</v>
      </c>
      <c r="S829" s="17">
        <v>86</v>
      </c>
      <c r="T829" s="17">
        <v>30</v>
      </c>
      <c r="U829" s="17">
        <v>133</v>
      </c>
      <c r="V829" s="17">
        <v>65</v>
      </c>
      <c r="W829" s="19">
        <v>6127082</v>
      </c>
      <c r="X829" s="19">
        <v>1581543</v>
      </c>
      <c r="Y829" s="17">
        <v>2019</v>
      </c>
      <c r="Z829" s="19">
        <v>79458</v>
      </c>
      <c r="AA829" s="17">
        <v>2019</v>
      </c>
      <c r="AB829" s="17" t="s">
        <v>43</v>
      </c>
      <c r="AC829" s="17" t="s">
        <v>12438</v>
      </c>
      <c r="AD829" s="17" t="s">
        <v>43</v>
      </c>
      <c r="AE829" s="17">
        <v>0.67</v>
      </c>
      <c r="AF829" s="17" t="s">
        <v>52</v>
      </c>
      <c r="AG829" s="17"/>
      <c r="AH829" s="17"/>
      <c r="AI829" s="17"/>
      <c r="AJ829" s="17" t="s">
        <v>52</v>
      </c>
      <c r="AK829" s="17"/>
      <c r="AL829" s="17"/>
      <c r="AM829" s="17"/>
      <c r="AN829" s="17" t="s">
        <v>13168</v>
      </c>
      <c r="AO829" s="5"/>
    </row>
    <row r="830" spans="1:41" ht="39" x14ac:dyDescent="0.25">
      <c r="A830" s="17"/>
      <c r="B830" s="17">
        <v>1766</v>
      </c>
      <c r="C830" s="17" t="s">
        <v>2761</v>
      </c>
      <c r="D830" s="17" t="s">
        <v>2749</v>
      </c>
      <c r="E830" s="17"/>
      <c r="F830" s="17"/>
      <c r="G830" s="17" t="s">
        <v>2762</v>
      </c>
      <c r="H830" s="17" t="s">
        <v>2548</v>
      </c>
      <c r="I830" s="18" t="s">
        <v>10925</v>
      </c>
      <c r="J830" s="17"/>
      <c r="K830" s="17"/>
      <c r="L830" s="34" t="s">
        <v>43</v>
      </c>
      <c r="M830" s="17" t="s">
        <v>58</v>
      </c>
      <c r="N830" s="17" t="s">
        <v>2763</v>
      </c>
      <c r="O830" s="17" t="s">
        <v>2764</v>
      </c>
      <c r="P830" s="17"/>
      <c r="Q830" s="17"/>
      <c r="R830" s="17" t="s">
        <v>60</v>
      </c>
      <c r="S830" s="17"/>
      <c r="T830" s="17"/>
      <c r="U830" s="17"/>
      <c r="V830" s="17"/>
      <c r="W830" s="19"/>
      <c r="X830" s="19"/>
      <c r="Y830" s="17">
        <v>1998</v>
      </c>
      <c r="Z830" s="19"/>
      <c r="AA830" s="17">
        <v>1998</v>
      </c>
      <c r="AB830" s="17" t="s">
        <v>60</v>
      </c>
      <c r="AC830" s="17" t="s">
        <v>12438</v>
      </c>
      <c r="AD830" s="17" t="s">
        <v>43</v>
      </c>
      <c r="AE830" s="17"/>
      <c r="AF830" s="17" t="s">
        <v>43</v>
      </c>
      <c r="AG830" s="17"/>
      <c r="AH830" s="17"/>
      <c r="AI830" s="17"/>
      <c r="AJ830" s="17" t="s">
        <v>43</v>
      </c>
      <c r="AK830" s="17"/>
      <c r="AL830" s="17"/>
      <c r="AM830" s="17"/>
      <c r="AN830" s="17"/>
      <c r="AO830" s="5"/>
    </row>
    <row r="831" spans="1:41" ht="39" x14ac:dyDescent="0.25">
      <c r="A831" s="17">
        <v>1001639</v>
      </c>
      <c r="B831" s="17">
        <v>532</v>
      </c>
      <c r="C831" s="17" t="s">
        <v>13236</v>
      </c>
      <c r="D831" s="17" t="s">
        <v>2749</v>
      </c>
      <c r="E831" s="17" t="s">
        <v>2968</v>
      </c>
      <c r="F831" s="17" t="s">
        <v>2969</v>
      </c>
      <c r="G831" s="17" t="s">
        <v>2970</v>
      </c>
      <c r="H831" s="17" t="s">
        <v>111</v>
      </c>
      <c r="I831" s="18" t="s">
        <v>10921</v>
      </c>
      <c r="J831" s="17">
        <v>38.33</v>
      </c>
      <c r="K831" s="17">
        <v>-87.15</v>
      </c>
      <c r="L831" s="34" t="s">
        <v>43</v>
      </c>
      <c r="M831" s="17" t="s">
        <v>58</v>
      </c>
      <c r="N831" s="17" t="s">
        <v>50</v>
      </c>
      <c r="O831" s="17" t="s">
        <v>50</v>
      </c>
      <c r="P831" s="17">
        <v>1990</v>
      </c>
      <c r="Q831" s="17">
        <v>2053</v>
      </c>
      <c r="R831" s="17" t="s">
        <v>51</v>
      </c>
      <c r="S831" s="17"/>
      <c r="T831" s="17">
        <v>89</v>
      </c>
      <c r="U831" s="17">
        <v>150</v>
      </c>
      <c r="V831" s="17">
        <v>120</v>
      </c>
      <c r="W831" s="19">
        <v>29430275</v>
      </c>
      <c r="X831" s="19">
        <v>11151688</v>
      </c>
      <c r="Y831" s="17">
        <v>2019</v>
      </c>
      <c r="Z831" s="19">
        <v>513960</v>
      </c>
      <c r="AA831" s="17">
        <v>2019</v>
      </c>
      <c r="AB831" s="17" t="s">
        <v>43</v>
      </c>
      <c r="AC831" s="17" t="s">
        <v>12445</v>
      </c>
      <c r="AD831" s="17" t="s">
        <v>43</v>
      </c>
      <c r="AE831" s="17">
        <v>4.21</v>
      </c>
      <c r="AF831" s="17" t="s">
        <v>52</v>
      </c>
      <c r="AG831" s="17">
        <v>0.78800000000000003</v>
      </c>
      <c r="AH831" s="17">
        <v>2019</v>
      </c>
      <c r="AI831" s="17">
        <v>50.6</v>
      </c>
      <c r="AJ831" s="17" t="s">
        <v>52</v>
      </c>
      <c r="AK831" s="17">
        <v>1</v>
      </c>
      <c r="AL831" s="17">
        <v>5.8000000000000003E-2</v>
      </c>
      <c r="AM831" s="17">
        <v>2019</v>
      </c>
      <c r="AN831" s="17" t="s">
        <v>13237</v>
      </c>
      <c r="AO831" s="5"/>
    </row>
    <row r="832" spans="1:41" x14ac:dyDescent="0.25">
      <c r="A832" s="17"/>
      <c r="B832" s="17">
        <v>576</v>
      </c>
      <c r="C832" s="17" t="s">
        <v>2765</v>
      </c>
      <c r="D832" s="17" t="s">
        <v>2749</v>
      </c>
      <c r="E832" s="17"/>
      <c r="F832" s="17"/>
      <c r="G832" s="17"/>
      <c r="H832" s="17" t="s">
        <v>2766</v>
      </c>
      <c r="I832" s="18"/>
      <c r="J832" s="17"/>
      <c r="K832" s="17"/>
      <c r="L832" s="34" t="s">
        <v>43</v>
      </c>
      <c r="M832" s="17" t="s">
        <v>40</v>
      </c>
      <c r="N832" s="17" t="s">
        <v>2767</v>
      </c>
      <c r="O832" s="17" t="s">
        <v>2767</v>
      </c>
      <c r="P832" s="17">
        <v>1976</v>
      </c>
      <c r="Q832" s="17">
        <v>1994</v>
      </c>
      <c r="R832" s="17" t="s">
        <v>42</v>
      </c>
      <c r="S832" s="17"/>
      <c r="T832" s="17"/>
      <c r="U832" s="17"/>
      <c r="V832" s="17"/>
      <c r="W832" s="19"/>
      <c r="X832" s="19">
        <v>201058</v>
      </c>
      <c r="Y832" s="17"/>
      <c r="Z832" s="19">
        <v>9697</v>
      </c>
      <c r="AA832" s="17"/>
      <c r="AB832" s="17" t="s">
        <v>60</v>
      </c>
      <c r="AC832" s="17" t="s">
        <v>12438</v>
      </c>
      <c r="AD832" s="17" t="s">
        <v>43</v>
      </c>
      <c r="AE832" s="17"/>
      <c r="AF832" s="17" t="s">
        <v>43</v>
      </c>
      <c r="AG832" s="17"/>
      <c r="AH832" s="17"/>
      <c r="AI832" s="17"/>
      <c r="AJ832" s="17" t="s">
        <v>43</v>
      </c>
      <c r="AK832" s="17"/>
      <c r="AL832" s="17"/>
      <c r="AM832" s="17"/>
      <c r="AN832" s="17"/>
      <c r="AO832" s="5"/>
    </row>
    <row r="833" spans="1:41" ht="26.25" x14ac:dyDescent="0.25">
      <c r="A833" s="17"/>
      <c r="B833" s="17">
        <v>577</v>
      </c>
      <c r="C833" s="17" t="s">
        <v>2768</v>
      </c>
      <c r="D833" s="17" t="s">
        <v>2749</v>
      </c>
      <c r="E833" s="17"/>
      <c r="F833" s="17"/>
      <c r="G833" s="17"/>
      <c r="H833" s="17" t="s">
        <v>2769</v>
      </c>
      <c r="I833" s="18"/>
      <c r="J833" s="17"/>
      <c r="K833" s="17"/>
      <c r="L833" s="34" t="s">
        <v>43</v>
      </c>
      <c r="M833" s="17" t="s">
        <v>40</v>
      </c>
      <c r="N833" s="17" t="s">
        <v>9854</v>
      </c>
      <c r="O833" s="17" t="s">
        <v>2768</v>
      </c>
      <c r="P833" s="17">
        <v>1975</v>
      </c>
      <c r="Q833" s="17">
        <v>1994</v>
      </c>
      <c r="R833" s="17" t="s">
        <v>42</v>
      </c>
      <c r="S833" s="17"/>
      <c r="T833" s="17"/>
      <c r="U833" s="17"/>
      <c r="V833" s="17"/>
      <c r="W833" s="19"/>
      <c r="X833" s="19">
        <v>288653</v>
      </c>
      <c r="Y833" s="17"/>
      <c r="Z833" s="19">
        <v>22908</v>
      </c>
      <c r="AA833" s="17"/>
      <c r="AB833" s="17" t="s">
        <v>60</v>
      </c>
      <c r="AC833" s="17" t="s">
        <v>12438</v>
      </c>
      <c r="AD833" s="17" t="s">
        <v>43</v>
      </c>
      <c r="AE833" s="17"/>
      <c r="AF833" s="17" t="s">
        <v>43</v>
      </c>
      <c r="AG833" s="17"/>
      <c r="AH833" s="17"/>
      <c r="AI833" s="17"/>
      <c r="AJ833" s="17" t="s">
        <v>43</v>
      </c>
      <c r="AK833" s="17"/>
      <c r="AL833" s="17"/>
      <c r="AM833" s="17"/>
      <c r="AN833" s="17"/>
      <c r="AO833" s="5"/>
    </row>
    <row r="834" spans="1:41" ht="39" x14ac:dyDescent="0.25">
      <c r="A834" s="17">
        <v>1002996</v>
      </c>
      <c r="B834" s="17">
        <v>533</v>
      </c>
      <c r="C834" s="17" t="s">
        <v>2770</v>
      </c>
      <c r="D834" s="17" t="s">
        <v>2749</v>
      </c>
      <c r="E834" s="17"/>
      <c r="F834" s="17" t="s">
        <v>12505</v>
      </c>
      <c r="G834" s="17" t="s">
        <v>2771</v>
      </c>
      <c r="H834" s="17" t="s">
        <v>182</v>
      </c>
      <c r="I834" s="18" t="s">
        <v>10926</v>
      </c>
      <c r="J834" s="17">
        <v>39.686</v>
      </c>
      <c r="K834" s="17">
        <v>-85.722999999999999</v>
      </c>
      <c r="L834" s="34" t="s">
        <v>52</v>
      </c>
      <c r="M834" s="17" t="s">
        <v>58</v>
      </c>
      <c r="N834" s="17" t="s">
        <v>197</v>
      </c>
      <c r="O834" s="17" t="s">
        <v>197</v>
      </c>
      <c r="P834" s="17">
        <v>1970</v>
      </c>
      <c r="Q834" s="17">
        <v>2068</v>
      </c>
      <c r="R834" s="17" t="s">
        <v>51</v>
      </c>
      <c r="S834" s="17"/>
      <c r="T834" s="17">
        <v>83.5</v>
      </c>
      <c r="U834" s="17"/>
      <c r="V834" s="17"/>
      <c r="W834" s="19">
        <v>33978462</v>
      </c>
      <c r="X834" s="19">
        <v>7056553</v>
      </c>
      <c r="Y834" s="17">
        <v>2019</v>
      </c>
      <c r="Z834" s="19">
        <v>515296</v>
      </c>
      <c r="AA834" s="17">
        <v>2019</v>
      </c>
      <c r="AB834" s="17" t="s">
        <v>43</v>
      </c>
      <c r="AC834" s="17" t="s">
        <v>12445</v>
      </c>
      <c r="AD834" s="17" t="s">
        <v>43</v>
      </c>
      <c r="AE834" s="17">
        <v>2.1800000000000002</v>
      </c>
      <c r="AF834" s="17" t="s">
        <v>43</v>
      </c>
      <c r="AG834" s="17"/>
      <c r="AH834" s="17"/>
      <c r="AI834" s="17"/>
      <c r="AJ834" s="17" t="s">
        <v>43</v>
      </c>
      <c r="AK834" s="17"/>
      <c r="AL834" s="17"/>
      <c r="AM834" s="17"/>
      <c r="AN834" s="17" t="s">
        <v>8199</v>
      </c>
      <c r="AO834" s="5"/>
    </row>
    <row r="835" spans="1:41" ht="26.25" x14ac:dyDescent="0.25">
      <c r="A835" s="17"/>
      <c r="B835" s="17">
        <v>578</v>
      </c>
      <c r="C835" s="17" t="s">
        <v>2772</v>
      </c>
      <c r="D835" s="17" t="s">
        <v>2749</v>
      </c>
      <c r="E835" s="17"/>
      <c r="F835" s="17"/>
      <c r="G835" s="17" t="s">
        <v>2773</v>
      </c>
      <c r="H835" s="17" t="s">
        <v>2756</v>
      </c>
      <c r="I835" s="18" t="s">
        <v>10927</v>
      </c>
      <c r="J835" s="17">
        <v>39.3626</v>
      </c>
      <c r="K835" s="17">
        <v>-85.970100000000002</v>
      </c>
      <c r="L835" s="34" t="s">
        <v>43</v>
      </c>
      <c r="M835" s="17" t="s">
        <v>40</v>
      </c>
      <c r="N835" s="17" t="s">
        <v>2774</v>
      </c>
      <c r="O835" s="17" t="s">
        <v>2772</v>
      </c>
      <c r="P835" s="17">
        <v>1983</v>
      </c>
      <c r="Q835" s="17">
        <v>1993</v>
      </c>
      <c r="R835" s="17" t="s">
        <v>42</v>
      </c>
      <c r="S835" s="17"/>
      <c r="T835" s="17"/>
      <c r="U835" s="17"/>
      <c r="V835" s="17"/>
      <c r="W835" s="19"/>
      <c r="X835" s="19">
        <v>16526</v>
      </c>
      <c r="Y835" s="17"/>
      <c r="Z835" s="19">
        <v>672</v>
      </c>
      <c r="AA835" s="17"/>
      <c r="AB835" s="17" t="s">
        <v>60</v>
      </c>
      <c r="AC835" s="17" t="s">
        <v>12438</v>
      </c>
      <c r="AD835" s="17" t="s">
        <v>43</v>
      </c>
      <c r="AE835" s="17"/>
      <c r="AF835" s="17" t="s">
        <v>43</v>
      </c>
      <c r="AG835" s="17"/>
      <c r="AH835" s="17"/>
      <c r="AI835" s="17"/>
      <c r="AJ835" s="17" t="s">
        <v>43</v>
      </c>
      <c r="AK835" s="17"/>
      <c r="AL835" s="17"/>
      <c r="AM835" s="17"/>
      <c r="AN835" s="17"/>
      <c r="AO835" s="5"/>
    </row>
    <row r="836" spans="1:41" ht="26.25" x14ac:dyDescent="0.25">
      <c r="A836" s="17">
        <v>1005820</v>
      </c>
      <c r="B836" s="17">
        <v>579</v>
      </c>
      <c r="C836" s="17" t="s">
        <v>2775</v>
      </c>
      <c r="D836" s="17" t="s">
        <v>2749</v>
      </c>
      <c r="E836" s="17"/>
      <c r="F836" s="17" t="s">
        <v>12506</v>
      </c>
      <c r="G836" s="17" t="s">
        <v>2776</v>
      </c>
      <c r="H836" s="17" t="s">
        <v>1864</v>
      </c>
      <c r="I836" s="18" t="s">
        <v>12507</v>
      </c>
      <c r="J836" s="17">
        <v>39.427799999999998</v>
      </c>
      <c r="K836" s="17">
        <v>-87.0916</v>
      </c>
      <c r="L836" s="34" t="s">
        <v>43</v>
      </c>
      <c r="M836" s="17" t="s">
        <v>58</v>
      </c>
      <c r="N836" s="17" t="s">
        <v>50</v>
      </c>
      <c r="O836" s="17"/>
      <c r="P836" s="17">
        <v>1971</v>
      </c>
      <c r="Q836" s="17">
        <v>1995</v>
      </c>
      <c r="R836" s="17" t="s">
        <v>42</v>
      </c>
      <c r="S836" s="17"/>
      <c r="T836" s="17">
        <v>49</v>
      </c>
      <c r="U836" s="17"/>
      <c r="V836" s="17"/>
      <c r="W836" s="19">
        <v>2100360</v>
      </c>
      <c r="X836" s="19">
        <v>2100359</v>
      </c>
      <c r="Y836" s="17">
        <v>1995</v>
      </c>
      <c r="Z836" s="19">
        <v>84014</v>
      </c>
      <c r="AA836" s="17">
        <v>1995</v>
      </c>
      <c r="AB836" s="17" t="s">
        <v>43</v>
      </c>
      <c r="AC836" s="17" t="s">
        <v>12438</v>
      </c>
      <c r="AD836" s="17" t="s">
        <v>43</v>
      </c>
      <c r="AE836" s="17">
        <v>0.443</v>
      </c>
      <c r="AF836" s="17" t="s">
        <v>43</v>
      </c>
      <c r="AG836" s="17"/>
      <c r="AH836" s="17"/>
      <c r="AI836" s="17"/>
      <c r="AJ836" s="17" t="s">
        <v>43</v>
      </c>
      <c r="AK836" s="17"/>
      <c r="AL836" s="17"/>
      <c r="AM836" s="17"/>
      <c r="AN836" s="17"/>
      <c r="AO836" s="5"/>
    </row>
    <row r="837" spans="1:41" ht="39" x14ac:dyDescent="0.25">
      <c r="A837" s="17">
        <v>1004759</v>
      </c>
      <c r="B837" s="17">
        <v>535</v>
      </c>
      <c r="C837" s="17" t="s">
        <v>2777</v>
      </c>
      <c r="D837" s="17" t="s">
        <v>2749</v>
      </c>
      <c r="E837" s="17"/>
      <c r="F837" s="17" t="s">
        <v>2778</v>
      </c>
      <c r="G837" s="17" t="s">
        <v>2779</v>
      </c>
      <c r="H837" s="17" t="s">
        <v>2780</v>
      </c>
      <c r="I837" s="18" t="s">
        <v>10928</v>
      </c>
      <c r="J837" s="17">
        <v>38.444000000000003</v>
      </c>
      <c r="K837" s="17">
        <v>-85.846999999999994</v>
      </c>
      <c r="L837" s="34" t="s">
        <v>43</v>
      </c>
      <c r="M837" s="17" t="s">
        <v>40</v>
      </c>
      <c r="N837" s="17" t="s">
        <v>2781</v>
      </c>
      <c r="O837" s="17" t="s">
        <v>2782</v>
      </c>
      <c r="P837" s="17">
        <v>1971</v>
      </c>
      <c r="Q837" s="17">
        <v>2028</v>
      </c>
      <c r="R837" s="17" t="s">
        <v>51</v>
      </c>
      <c r="S837" s="17"/>
      <c r="T837" s="17">
        <v>171.7</v>
      </c>
      <c r="U837" s="17"/>
      <c r="V837" s="17"/>
      <c r="W837" s="19">
        <v>9680715</v>
      </c>
      <c r="X837" s="19">
        <v>8257801</v>
      </c>
      <c r="Y837" s="17">
        <v>2019</v>
      </c>
      <c r="Z837" s="19">
        <v>319242</v>
      </c>
      <c r="AA837" s="17">
        <v>2019</v>
      </c>
      <c r="AB837" s="17" t="s">
        <v>43</v>
      </c>
      <c r="AC837" s="17" t="s">
        <v>12445</v>
      </c>
      <c r="AD837" s="17" t="s">
        <v>43</v>
      </c>
      <c r="AE837" s="17">
        <v>2.09</v>
      </c>
      <c r="AF837" s="17" t="s">
        <v>52</v>
      </c>
      <c r="AG837" s="17">
        <v>1.736</v>
      </c>
      <c r="AH837" s="17">
        <v>2019</v>
      </c>
      <c r="AI837" s="17">
        <v>42</v>
      </c>
      <c r="AJ837" s="17" t="s">
        <v>52</v>
      </c>
      <c r="AK837" s="17">
        <v>1</v>
      </c>
      <c r="AL837" s="17">
        <v>1.736</v>
      </c>
      <c r="AM837" s="17">
        <v>2019</v>
      </c>
      <c r="AN837" s="17" t="s">
        <v>8584</v>
      </c>
      <c r="AO837" s="5"/>
    </row>
    <row r="838" spans="1:41" ht="51.75" x14ac:dyDescent="0.25">
      <c r="A838" s="17">
        <v>1002242</v>
      </c>
      <c r="B838" s="17">
        <v>552</v>
      </c>
      <c r="C838" s="17" t="s">
        <v>2783</v>
      </c>
      <c r="D838" s="17" t="s">
        <v>2749</v>
      </c>
      <c r="E838" s="17" t="s">
        <v>2784</v>
      </c>
      <c r="F838" s="17" t="s">
        <v>2785</v>
      </c>
      <c r="G838" s="17" t="s">
        <v>2786</v>
      </c>
      <c r="H838" s="17" t="s">
        <v>2453</v>
      </c>
      <c r="I838" s="18" t="s">
        <v>10929</v>
      </c>
      <c r="J838" s="17">
        <v>40.326000000000001</v>
      </c>
      <c r="K838" s="17">
        <v>-86.558999999999997</v>
      </c>
      <c r="L838" s="34" t="s">
        <v>43</v>
      </c>
      <c r="M838" s="17" t="s">
        <v>58</v>
      </c>
      <c r="N838" s="17" t="s">
        <v>59</v>
      </c>
      <c r="O838" s="17" t="s">
        <v>59</v>
      </c>
      <c r="P838" s="17">
        <v>1975</v>
      </c>
      <c r="Q838" s="17">
        <v>2053</v>
      </c>
      <c r="R838" s="17" t="s">
        <v>51</v>
      </c>
      <c r="S838" s="17"/>
      <c r="T838" s="17">
        <v>43.5</v>
      </c>
      <c r="U838" s="17"/>
      <c r="V838" s="17"/>
      <c r="W838" s="19">
        <v>27532026</v>
      </c>
      <c r="X838" s="19">
        <v>7016139</v>
      </c>
      <c r="Y838" s="17">
        <v>2019</v>
      </c>
      <c r="Z838" s="19">
        <v>532163</v>
      </c>
      <c r="AA838" s="17">
        <v>2019</v>
      </c>
      <c r="AB838" s="17" t="s">
        <v>43</v>
      </c>
      <c r="AC838" s="17" t="s">
        <v>12438</v>
      </c>
      <c r="AD838" s="17" t="s">
        <v>43</v>
      </c>
      <c r="AE838" s="17"/>
      <c r="AF838" s="17" t="s">
        <v>52</v>
      </c>
      <c r="AG838" s="17">
        <v>2.1389999999999998</v>
      </c>
      <c r="AH838" s="17">
        <v>2019</v>
      </c>
      <c r="AI838" s="17">
        <v>56.3</v>
      </c>
      <c r="AJ838" s="17" t="s">
        <v>52</v>
      </c>
      <c r="AK838" s="17"/>
      <c r="AL838" s="17">
        <v>2.1389999999999998</v>
      </c>
      <c r="AM838" s="17">
        <v>2019</v>
      </c>
      <c r="AN838" s="17" t="s">
        <v>2787</v>
      </c>
      <c r="AO838" s="5"/>
    </row>
    <row r="839" spans="1:41" ht="26.25" x14ac:dyDescent="0.25">
      <c r="A839" s="17"/>
      <c r="B839" s="17">
        <v>580</v>
      </c>
      <c r="C839" s="17" t="s">
        <v>2788</v>
      </c>
      <c r="D839" s="17" t="s">
        <v>2749</v>
      </c>
      <c r="E839" s="17"/>
      <c r="F839" s="17"/>
      <c r="G839" s="17" t="s">
        <v>2789</v>
      </c>
      <c r="H839" s="17" t="s">
        <v>2790</v>
      </c>
      <c r="I839" s="18"/>
      <c r="J839" s="17"/>
      <c r="K839" s="17"/>
      <c r="L839" s="34" t="s">
        <v>43</v>
      </c>
      <c r="M839" s="17" t="s">
        <v>58</v>
      </c>
      <c r="N839" s="17" t="s">
        <v>59</v>
      </c>
      <c r="O839" s="17" t="s">
        <v>59</v>
      </c>
      <c r="P839" s="17">
        <v>1975</v>
      </c>
      <c r="Q839" s="17">
        <v>1989</v>
      </c>
      <c r="R839" s="17" t="s">
        <v>42</v>
      </c>
      <c r="S839" s="17"/>
      <c r="T839" s="17"/>
      <c r="U839" s="17"/>
      <c r="V839" s="17"/>
      <c r="W839" s="19"/>
      <c r="X839" s="19">
        <v>2145000</v>
      </c>
      <c r="Y839" s="17"/>
      <c r="Z839" s="19">
        <v>143000</v>
      </c>
      <c r="AA839" s="17"/>
      <c r="AB839" s="17" t="s">
        <v>60</v>
      </c>
      <c r="AC839" s="17" t="s">
        <v>12438</v>
      </c>
      <c r="AD839" s="17" t="s">
        <v>43</v>
      </c>
      <c r="AE839" s="17"/>
      <c r="AF839" s="17" t="s">
        <v>43</v>
      </c>
      <c r="AG839" s="17"/>
      <c r="AH839" s="17"/>
      <c r="AI839" s="17"/>
      <c r="AJ839" s="17" t="s">
        <v>43</v>
      </c>
      <c r="AK839" s="17"/>
      <c r="AL839" s="17"/>
      <c r="AM839" s="17"/>
      <c r="AN839" s="17"/>
      <c r="AO839" s="5"/>
    </row>
    <row r="840" spans="1:41" ht="26.25" x14ac:dyDescent="0.25">
      <c r="A840" s="17"/>
      <c r="B840" s="17">
        <v>2406</v>
      </c>
      <c r="C840" s="17" t="s">
        <v>2791</v>
      </c>
      <c r="D840" s="17" t="s">
        <v>2749</v>
      </c>
      <c r="E840" s="17"/>
      <c r="F840" s="17" t="s">
        <v>2792</v>
      </c>
      <c r="G840" s="17" t="s">
        <v>2025</v>
      </c>
      <c r="H840" s="17" t="s">
        <v>2756</v>
      </c>
      <c r="I840" s="18" t="s">
        <v>10924</v>
      </c>
      <c r="J840" s="17">
        <v>39.209800000000001</v>
      </c>
      <c r="K840" s="17">
        <v>-85.947500000000005</v>
      </c>
      <c r="L840" s="34" t="s">
        <v>43</v>
      </c>
      <c r="M840" s="17" t="s">
        <v>58</v>
      </c>
      <c r="N840" s="17" t="s">
        <v>2758</v>
      </c>
      <c r="O840" s="17" t="s">
        <v>2758</v>
      </c>
      <c r="P840" s="17"/>
      <c r="Q840" s="17"/>
      <c r="R840" s="17" t="s">
        <v>42</v>
      </c>
      <c r="S840" s="17"/>
      <c r="T840" s="17"/>
      <c r="U840" s="17"/>
      <c r="V840" s="17"/>
      <c r="W840" s="19"/>
      <c r="X840" s="19"/>
      <c r="Y840" s="17"/>
      <c r="Z840" s="19"/>
      <c r="AA840" s="17"/>
      <c r="AB840" s="17" t="s">
        <v>60</v>
      </c>
      <c r="AC840" s="17" t="s">
        <v>12438</v>
      </c>
      <c r="AD840" s="17" t="s">
        <v>43</v>
      </c>
      <c r="AE840" s="17"/>
      <c r="AF840" s="17" t="s">
        <v>43</v>
      </c>
      <c r="AG840" s="17"/>
      <c r="AH840" s="17"/>
      <c r="AI840" s="17"/>
      <c r="AJ840" s="17" t="s">
        <v>60</v>
      </c>
      <c r="AK840" s="17"/>
      <c r="AL840" s="17"/>
      <c r="AM840" s="17"/>
      <c r="AN840" s="17"/>
      <c r="AO840" s="5"/>
    </row>
    <row r="841" spans="1:41" ht="39" x14ac:dyDescent="0.25">
      <c r="A841" s="17">
        <v>1007024</v>
      </c>
      <c r="B841" s="17">
        <v>536</v>
      </c>
      <c r="C841" s="17" t="s">
        <v>1482</v>
      </c>
      <c r="D841" s="17" t="s">
        <v>2749</v>
      </c>
      <c r="E841" s="17"/>
      <c r="F841" s="17" t="s">
        <v>2793</v>
      </c>
      <c r="G841" s="17" t="s">
        <v>2794</v>
      </c>
      <c r="H841" s="17" t="s">
        <v>385</v>
      </c>
      <c r="I841" s="18" t="s">
        <v>10930</v>
      </c>
      <c r="J841" s="17">
        <v>41.167670000000001</v>
      </c>
      <c r="K841" s="17">
        <v>-86.234889999999993</v>
      </c>
      <c r="L841" s="34" t="s">
        <v>52</v>
      </c>
      <c r="M841" s="17" t="s">
        <v>58</v>
      </c>
      <c r="N841" s="17" t="s">
        <v>59</v>
      </c>
      <c r="O841" s="17" t="s">
        <v>59</v>
      </c>
      <c r="P841" s="17">
        <v>1975</v>
      </c>
      <c r="Q841" s="17">
        <v>2083</v>
      </c>
      <c r="R841" s="17" t="s">
        <v>51</v>
      </c>
      <c r="S841" s="17">
        <v>238</v>
      </c>
      <c r="T841" s="17">
        <v>123.1</v>
      </c>
      <c r="U841" s="17"/>
      <c r="V841" s="17"/>
      <c r="W841" s="19">
        <v>45046482</v>
      </c>
      <c r="X841" s="19">
        <v>16362614</v>
      </c>
      <c r="Y841" s="17">
        <v>2019</v>
      </c>
      <c r="Z841" s="19">
        <v>494734</v>
      </c>
      <c r="AA841" s="17">
        <v>2019</v>
      </c>
      <c r="AB841" s="17" t="s">
        <v>43</v>
      </c>
      <c r="AC841" s="17" t="s">
        <v>12438</v>
      </c>
      <c r="AD841" s="17" t="s">
        <v>43</v>
      </c>
      <c r="AE841" s="17">
        <v>7.42</v>
      </c>
      <c r="AF841" s="17" t="s">
        <v>52</v>
      </c>
      <c r="AG841" s="17">
        <v>3.5760000000000001</v>
      </c>
      <c r="AH841" s="17">
        <v>2019</v>
      </c>
      <c r="AI841" s="17">
        <v>49.6</v>
      </c>
      <c r="AJ841" s="17" t="s">
        <v>52</v>
      </c>
      <c r="AK841" s="17">
        <v>2</v>
      </c>
      <c r="AL841" s="17">
        <v>0.61</v>
      </c>
      <c r="AM841" s="17">
        <v>2019</v>
      </c>
      <c r="AN841" s="17" t="s">
        <v>8585</v>
      </c>
      <c r="AO841" s="5"/>
    </row>
    <row r="842" spans="1:41" ht="26.25" x14ac:dyDescent="0.25">
      <c r="A842" s="17"/>
      <c r="B842" s="17">
        <v>537</v>
      </c>
      <c r="C842" s="17" t="s">
        <v>2795</v>
      </c>
      <c r="D842" s="17" t="s">
        <v>2749</v>
      </c>
      <c r="E842" s="17"/>
      <c r="F842" s="17"/>
      <c r="G842" s="17" t="s">
        <v>2796</v>
      </c>
      <c r="H842" s="17" t="s">
        <v>1805</v>
      </c>
      <c r="I842" s="18" t="s">
        <v>10931</v>
      </c>
      <c r="J842" s="17">
        <v>38.825200000000002</v>
      </c>
      <c r="K842" s="17">
        <v>-86.843100000000007</v>
      </c>
      <c r="L842" s="34" t="s">
        <v>43</v>
      </c>
      <c r="M842" s="17" t="s">
        <v>40</v>
      </c>
      <c r="N842" s="17" t="s">
        <v>2774</v>
      </c>
      <c r="O842" s="17" t="s">
        <v>2795</v>
      </c>
      <c r="P842" s="17">
        <v>1981</v>
      </c>
      <c r="Q842" s="17">
        <v>2009</v>
      </c>
      <c r="R842" s="17" t="s">
        <v>42</v>
      </c>
      <c r="S842" s="17"/>
      <c r="T842" s="17"/>
      <c r="U842" s="17"/>
      <c r="V842" s="17"/>
      <c r="W842" s="19"/>
      <c r="X842" s="19">
        <v>53568</v>
      </c>
      <c r="Y842" s="17"/>
      <c r="Z842" s="19">
        <v>3348</v>
      </c>
      <c r="AA842" s="17"/>
      <c r="AB842" s="17" t="s">
        <v>60</v>
      </c>
      <c r="AC842" s="17" t="s">
        <v>12438</v>
      </c>
      <c r="AD842" s="17" t="s">
        <v>43</v>
      </c>
      <c r="AE842" s="17"/>
      <c r="AF842" s="17" t="s">
        <v>43</v>
      </c>
      <c r="AG842" s="17"/>
      <c r="AH842" s="17"/>
      <c r="AI842" s="17"/>
      <c r="AJ842" s="17" t="s">
        <v>43</v>
      </c>
      <c r="AK842" s="17"/>
      <c r="AL842" s="17"/>
      <c r="AM842" s="17"/>
      <c r="AN842" s="17"/>
      <c r="AO842" s="5"/>
    </row>
    <row r="843" spans="1:41" ht="39" x14ac:dyDescent="0.25">
      <c r="A843" s="17">
        <v>1003628</v>
      </c>
      <c r="B843" s="17">
        <v>538</v>
      </c>
      <c r="C843" s="17" t="s">
        <v>2797</v>
      </c>
      <c r="D843" s="17" t="s">
        <v>2749</v>
      </c>
      <c r="E843" s="17"/>
      <c r="F843" s="17" t="s">
        <v>8586</v>
      </c>
      <c r="G843" s="17" t="s">
        <v>150</v>
      </c>
      <c r="H843" s="17" t="s">
        <v>2798</v>
      </c>
      <c r="I843" s="18" t="s">
        <v>10932</v>
      </c>
      <c r="J843" s="17">
        <v>38.623710000000003</v>
      </c>
      <c r="K843" s="17">
        <v>-87.045150000000007</v>
      </c>
      <c r="L843" s="34" t="s">
        <v>43</v>
      </c>
      <c r="M843" s="17" t="s">
        <v>40</v>
      </c>
      <c r="N843" s="17" t="s">
        <v>12508</v>
      </c>
      <c r="O843" s="17" t="s">
        <v>2797</v>
      </c>
      <c r="P843" s="17">
        <v>1975</v>
      </c>
      <c r="Q843" s="17">
        <v>2040</v>
      </c>
      <c r="R843" s="17" t="s">
        <v>51</v>
      </c>
      <c r="S843" s="17"/>
      <c r="T843" s="17">
        <v>15.6</v>
      </c>
      <c r="U843" s="17"/>
      <c r="V843" s="17"/>
      <c r="W843" s="19">
        <v>1530479</v>
      </c>
      <c r="X843" s="19">
        <v>1035978</v>
      </c>
      <c r="Y843" s="17">
        <v>2019</v>
      </c>
      <c r="Z843" s="19">
        <v>29519</v>
      </c>
      <c r="AA843" s="17">
        <v>2019</v>
      </c>
      <c r="AB843" s="17" t="s">
        <v>43</v>
      </c>
      <c r="AC843" s="17" t="s">
        <v>12445</v>
      </c>
      <c r="AD843" s="17" t="s">
        <v>43</v>
      </c>
      <c r="AE843" s="17">
        <v>0.34300000000000003</v>
      </c>
      <c r="AF843" s="17" t="s">
        <v>43</v>
      </c>
      <c r="AG843" s="17"/>
      <c r="AH843" s="17"/>
      <c r="AI843" s="17"/>
      <c r="AJ843" s="17" t="s">
        <v>43</v>
      </c>
      <c r="AK843" s="17"/>
      <c r="AL843" s="17"/>
      <c r="AM843" s="17"/>
      <c r="AN843" s="17"/>
      <c r="AO843" s="5"/>
    </row>
    <row r="844" spans="1:41" ht="26.25" x14ac:dyDescent="0.25">
      <c r="A844" s="17"/>
      <c r="B844" s="17">
        <v>581</v>
      </c>
      <c r="C844" s="17" t="s">
        <v>6633</v>
      </c>
      <c r="D844" s="17" t="s">
        <v>2749</v>
      </c>
      <c r="E844" s="17"/>
      <c r="F844" s="17"/>
      <c r="G844" s="17"/>
      <c r="H844" s="17" t="s">
        <v>2092</v>
      </c>
      <c r="I844" s="18"/>
      <c r="J844" s="17"/>
      <c r="K844" s="17"/>
      <c r="L844" s="34" t="s">
        <v>43</v>
      </c>
      <c r="M844" s="17" t="s">
        <v>40</v>
      </c>
      <c r="N844" s="17" t="s">
        <v>2800</v>
      </c>
      <c r="O844" s="17" t="s">
        <v>2799</v>
      </c>
      <c r="P844" s="17">
        <v>1976</v>
      </c>
      <c r="Q844" s="17">
        <v>1990</v>
      </c>
      <c r="R844" s="17" t="s">
        <v>42</v>
      </c>
      <c r="S844" s="17"/>
      <c r="T844" s="17"/>
      <c r="U844" s="17"/>
      <c r="V844" s="17"/>
      <c r="W844" s="19"/>
      <c r="X844" s="19">
        <v>640418</v>
      </c>
      <c r="Y844" s="17"/>
      <c r="Z844" s="19">
        <v>38671</v>
      </c>
      <c r="AA844" s="17"/>
      <c r="AB844" s="17" t="s">
        <v>60</v>
      </c>
      <c r="AC844" s="17" t="s">
        <v>12438</v>
      </c>
      <c r="AD844" s="17" t="s">
        <v>43</v>
      </c>
      <c r="AE844" s="17"/>
      <c r="AF844" s="17" t="s">
        <v>43</v>
      </c>
      <c r="AG844" s="17"/>
      <c r="AH844" s="17"/>
      <c r="AI844" s="17"/>
      <c r="AJ844" s="17" t="s">
        <v>43</v>
      </c>
      <c r="AK844" s="17"/>
      <c r="AL844" s="17"/>
      <c r="AM844" s="17"/>
      <c r="AN844" s="17"/>
      <c r="AO844" s="5"/>
    </row>
    <row r="845" spans="1:41" ht="39" x14ac:dyDescent="0.25">
      <c r="A845" s="17">
        <v>1005214</v>
      </c>
      <c r="B845" s="17">
        <v>539</v>
      </c>
      <c r="C845" s="17" t="s">
        <v>2801</v>
      </c>
      <c r="D845" s="17" t="s">
        <v>2749</v>
      </c>
      <c r="E845" s="17"/>
      <c r="F845" s="17" t="s">
        <v>2802</v>
      </c>
      <c r="G845" s="17" t="s">
        <v>2803</v>
      </c>
      <c r="H845" s="17" t="s">
        <v>2092</v>
      </c>
      <c r="I845" s="18" t="s">
        <v>10933</v>
      </c>
      <c r="J845" s="17">
        <v>39.306950000000001</v>
      </c>
      <c r="K845" s="17">
        <v>-85.428489999999996</v>
      </c>
      <c r="L845" s="34" t="s">
        <v>52</v>
      </c>
      <c r="M845" s="17" t="s">
        <v>58</v>
      </c>
      <c r="N845" s="17" t="s">
        <v>8587</v>
      </c>
      <c r="O845" s="17" t="s">
        <v>8588</v>
      </c>
      <c r="P845" s="17">
        <v>1990</v>
      </c>
      <c r="Q845" s="17">
        <v>2028</v>
      </c>
      <c r="R845" s="17" t="s">
        <v>51</v>
      </c>
      <c r="S845" s="17"/>
      <c r="T845" s="17">
        <v>63.5</v>
      </c>
      <c r="U845" s="17"/>
      <c r="V845" s="17"/>
      <c r="W845" s="19">
        <v>5168520</v>
      </c>
      <c r="X845" s="19">
        <v>3021005</v>
      </c>
      <c r="Y845" s="17">
        <v>2019</v>
      </c>
      <c r="Z845" s="19">
        <v>123921</v>
      </c>
      <c r="AA845" s="17">
        <v>2019</v>
      </c>
      <c r="AB845" s="17" t="s">
        <v>52</v>
      </c>
      <c r="AC845" s="17" t="s">
        <v>12445</v>
      </c>
      <c r="AD845" s="17" t="s">
        <v>43</v>
      </c>
      <c r="AE845" s="17">
        <v>1.32</v>
      </c>
      <c r="AF845" s="17" t="s">
        <v>52</v>
      </c>
      <c r="AG845" s="17">
        <v>0.92600000000000005</v>
      </c>
      <c r="AH845" s="17">
        <v>2019</v>
      </c>
      <c r="AI845" s="17">
        <v>52.4</v>
      </c>
      <c r="AJ845" s="17" t="s">
        <v>52</v>
      </c>
      <c r="AK845" s="17"/>
      <c r="AL845" s="17">
        <v>0.92600000000000005</v>
      </c>
      <c r="AM845" s="17">
        <v>2019</v>
      </c>
      <c r="AN845" s="17" t="s">
        <v>2804</v>
      </c>
      <c r="AO845" s="5"/>
    </row>
    <row r="846" spans="1:41" ht="39" x14ac:dyDescent="0.25">
      <c r="A846" s="17">
        <v>1004600</v>
      </c>
      <c r="B846" s="17">
        <v>550</v>
      </c>
      <c r="C846" s="17" t="s">
        <v>2805</v>
      </c>
      <c r="D846" s="17" t="s">
        <v>2749</v>
      </c>
      <c r="E846" s="17" t="s">
        <v>2806</v>
      </c>
      <c r="F846" s="17" t="s">
        <v>8589</v>
      </c>
      <c r="G846" s="17" t="s">
        <v>2807</v>
      </c>
      <c r="H846" s="17" t="s">
        <v>2808</v>
      </c>
      <c r="I846" s="18" t="s">
        <v>10934</v>
      </c>
      <c r="J846" s="17">
        <v>41.651380000000003</v>
      </c>
      <c r="K846" s="17">
        <v>-86.903099999999995</v>
      </c>
      <c r="L846" s="34" t="s">
        <v>43</v>
      </c>
      <c r="M846" s="17" t="s">
        <v>58</v>
      </c>
      <c r="N846" s="17" t="s">
        <v>50</v>
      </c>
      <c r="O846" s="17" t="s">
        <v>50</v>
      </c>
      <c r="P846" s="17">
        <v>1979</v>
      </c>
      <c r="Q846" s="17">
        <v>2002</v>
      </c>
      <c r="R846" s="17" t="s">
        <v>42</v>
      </c>
      <c r="S846" s="17">
        <v>110</v>
      </c>
      <c r="T846" s="17">
        <v>110</v>
      </c>
      <c r="U846" s="17"/>
      <c r="V846" s="17">
        <v>88</v>
      </c>
      <c r="W846" s="19">
        <v>10602815</v>
      </c>
      <c r="X846" s="19">
        <v>10602806</v>
      </c>
      <c r="Y846" s="17">
        <v>2002</v>
      </c>
      <c r="Z846" s="19">
        <v>842163</v>
      </c>
      <c r="AA846" s="17">
        <v>2002</v>
      </c>
      <c r="AB846" s="17" t="s">
        <v>43</v>
      </c>
      <c r="AC846" s="17" t="s">
        <v>12438</v>
      </c>
      <c r="AD846" s="17" t="s">
        <v>43</v>
      </c>
      <c r="AE846" s="17">
        <v>2.96</v>
      </c>
      <c r="AF846" s="17" t="s">
        <v>52</v>
      </c>
      <c r="AG846" s="17">
        <v>1.345</v>
      </c>
      <c r="AH846" s="17">
        <v>2019</v>
      </c>
      <c r="AI846" s="17">
        <v>55.6</v>
      </c>
      <c r="AJ846" s="17" t="s">
        <v>52</v>
      </c>
      <c r="AK846" s="17">
        <v>1</v>
      </c>
      <c r="AL846" s="17"/>
      <c r="AM846" s="17"/>
      <c r="AN846" s="17" t="s">
        <v>8590</v>
      </c>
      <c r="AO846" s="5"/>
    </row>
    <row r="847" spans="1:41" ht="26.25" x14ac:dyDescent="0.25">
      <c r="A847" s="17"/>
      <c r="B847" s="17">
        <v>582</v>
      </c>
      <c r="C847" s="17" t="s">
        <v>2809</v>
      </c>
      <c r="D847" s="17" t="s">
        <v>2749</v>
      </c>
      <c r="E847" s="17"/>
      <c r="F847" s="17"/>
      <c r="G847" s="17"/>
      <c r="H847" s="17" t="s">
        <v>169</v>
      </c>
      <c r="I847" s="18"/>
      <c r="J847" s="17"/>
      <c r="K847" s="17"/>
      <c r="L847" s="34" t="s">
        <v>43</v>
      </c>
      <c r="M847" s="17" t="s">
        <v>40</v>
      </c>
      <c r="N847" s="17"/>
      <c r="O847" s="17" t="s">
        <v>50</v>
      </c>
      <c r="P847" s="17">
        <v>1975</v>
      </c>
      <c r="Q847" s="17">
        <v>1989</v>
      </c>
      <c r="R847" s="17" t="s">
        <v>42</v>
      </c>
      <c r="S847" s="17"/>
      <c r="T847" s="17"/>
      <c r="U847" s="17"/>
      <c r="V847" s="17"/>
      <c r="W847" s="19"/>
      <c r="X847" s="19">
        <v>1286743</v>
      </c>
      <c r="Y847" s="17"/>
      <c r="Z847" s="19">
        <v>85783</v>
      </c>
      <c r="AA847" s="17"/>
      <c r="AB847" s="17" t="s">
        <v>60</v>
      </c>
      <c r="AC847" s="17" t="s">
        <v>12438</v>
      </c>
      <c r="AD847" s="17" t="s">
        <v>43</v>
      </c>
      <c r="AE847" s="17"/>
      <c r="AF847" s="17" t="s">
        <v>43</v>
      </c>
      <c r="AG847" s="17"/>
      <c r="AH847" s="17"/>
      <c r="AI847" s="17"/>
      <c r="AJ847" s="17" t="s">
        <v>43</v>
      </c>
      <c r="AK847" s="17"/>
      <c r="AL847" s="17"/>
      <c r="AM847" s="17"/>
      <c r="AN847" s="17"/>
      <c r="AO847" s="5"/>
    </row>
    <row r="848" spans="1:41" ht="39" x14ac:dyDescent="0.25">
      <c r="A848" s="17">
        <v>1007588</v>
      </c>
      <c r="B848" s="17">
        <v>540</v>
      </c>
      <c r="C848" s="17" t="s">
        <v>2810</v>
      </c>
      <c r="D848" s="17" t="s">
        <v>2749</v>
      </c>
      <c r="E848" s="17"/>
      <c r="F848" s="17" t="s">
        <v>2811</v>
      </c>
      <c r="G848" s="17" t="s">
        <v>2812</v>
      </c>
      <c r="H848" s="17" t="s">
        <v>2812</v>
      </c>
      <c r="I848" s="18" t="s">
        <v>10935</v>
      </c>
      <c r="J848" s="17">
        <v>41.623240000000003</v>
      </c>
      <c r="K848" s="17">
        <v>-85.97372</v>
      </c>
      <c r="L848" s="34" t="s">
        <v>52</v>
      </c>
      <c r="M848" s="17" t="s">
        <v>58</v>
      </c>
      <c r="N848" s="17" t="s">
        <v>50</v>
      </c>
      <c r="O848" s="17" t="s">
        <v>50</v>
      </c>
      <c r="P848" s="17">
        <v>1976</v>
      </c>
      <c r="Q848" s="17">
        <v>2023</v>
      </c>
      <c r="R848" s="17" t="s">
        <v>51</v>
      </c>
      <c r="S848" s="17"/>
      <c r="T848" s="17">
        <v>98.4</v>
      </c>
      <c r="U848" s="17"/>
      <c r="V848" s="17"/>
      <c r="W848" s="19">
        <v>12501884</v>
      </c>
      <c r="X848" s="19">
        <v>9761561</v>
      </c>
      <c r="Y848" s="17">
        <v>2019</v>
      </c>
      <c r="Z848" s="19">
        <v>229993</v>
      </c>
      <c r="AA848" s="17">
        <v>2019</v>
      </c>
      <c r="AB848" s="17" t="s">
        <v>43</v>
      </c>
      <c r="AC848" s="17" t="s">
        <v>12440</v>
      </c>
      <c r="AD848" s="17" t="s">
        <v>43</v>
      </c>
      <c r="AE848" s="17">
        <v>4.0999999999999996</v>
      </c>
      <c r="AF848" s="17" t="s">
        <v>52</v>
      </c>
      <c r="AG848" s="17">
        <v>3.0910000000000002</v>
      </c>
      <c r="AH848" s="17">
        <v>2019</v>
      </c>
      <c r="AI848" s="17">
        <v>48.8</v>
      </c>
      <c r="AJ848" s="17" t="s">
        <v>52</v>
      </c>
      <c r="AK848" s="17">
        <v>1</v>
      </c>
      <c r="AL848" s="17"/>
      <c r="AM848" s="17"/>
      <c r="AN848" s="17" t="s">
        <v>8591</v>
      </c>
      <c r="AO848" s="5"/>
    </row>
    <row r="849" spans="1:41" ht="26.25" x14ac:dyDescent="0.25">
      <c r="A849" s="17"/>
      <c r="B849" s="17">
        <v>541</v>
      </c>
      <c r="C849" s="17" t="s">
        <v>2813</v>
      </c>
      <c r="D849" s="17" t="s">
        <v>2749</v>
      </c>
      <c r="E849" s="17"/>
      <c r="F849" s="17"/>
      <c r="G849" s="17"/>
      <c r="H849" s="17" t="s">
        <v>2548</v>
      </c>
      <c r="I849" s="18"/>
      <c r="J849" s="17"/>
      <c r="K849" s="17"/>
      <c r="L849" s="34" t="s">
        <v>43</v>
      </c>
      <c r="M849" s="17" t="s">
        <v>40</v>
      </c>
      <c r="N849" s="17" t="s">
        <v>2814</v>
      </c>
      <c r="O849" s="17" t="s">
        <v>2813</v>
      </c>
      <c r="P849" s="17">
        <v>1988</v>
      </c>
      <c r="Q849" s="17">
        <v>1996</v>
      </c>
      <c r="R849" s="17" t="s">
        <v>42</v>
      </c>
      <c r="S849" s="17"/>
      <c r="T849" s="17"/>
      <c r="U849" s="17"/>
      <c r="V849" s="17"/>
      <c r="W849" s="19"/>
      <c r="X849" s="19">
        <v>196596</v>
      </c>
      <c r="Y849" s="17"/>
      <c r="Z849" s="19">
        <v>21844</v>
      </c>
      <c r="AA849" s="17"/>
      <c r="AB849" s="17" t="s">
        <v>60</v>
      </c>
      <c r="AC849" s="17" t="s">
        <v>12438</v>
      </c>
      <c r="AD849" s="17" t="s">
        <v>43</v>
      </c>
      <c r="AE849" s="17"/>
      <c r="AF849" s="17" t="s">
        <v>43</v>
      </c>
      <c r="AG849" s="17"/>
      <c r="AH849" s="17"/>
      <c r="AI849" s="17"/>
      <c r="AJ849" s="17" t="s">
        <v>43</v>
      </c>
      <c r="AK849" s="17"/>
      <c r="AL849" s="17"/>
      <c r="AM849" s="17"/>
      <c r="AN849" s="17"/>
      <c r="AO849" s="5"/>
    </row>
    <row r="850" spans="1:41" ht="51.75" x14ac:dyDescent="0.25">
      <c r="A850" s="17">
        <v>1007332</v>
      </c>
      <c r="B850" s="17">
        <v>542</v>
      </c>
      <c r="C850" s="17" t="s">
        <v>8592</v>
      </c>
      <c r="D850" s="17" t="s">
        <v>2749</v>
      </c>
      <c r="E850" s="17"/>
      <c r="F850" s="17" t="s">
        <v>2815</v>
      </c>
      <c r="G850" s="17" t="s">
        <v>2812</v>
      </c>
      <c r="H850" s="17" t="s">
        <v>2812</v>
      </c>
      <c r="I850" s="18" t="s">
        <v>10935</v>
      </c>
      <c r="J850" s="17">
        <v>41.633499999999998</v>
      </c>
      <c r="K850" s="17">
        <v>-85.977500000000006</v>
      </c>
      <c r="L850" s="34" t="s">
        <v>52</v>
      </c>
      <c r="M850" s="17" t="s">
        <v>40</v>
      </c>
      <c r="N850" s="17" t="s">
        <v>2816</v>
      </c>
      <c r="O850" s="17" t="s">
        <v>2816</v>
      </c>
      <c r="P850" s="17">
        <v>1974</v>
      </c>
      <c r="Q850" s="17">
        <v>2048</v>
      </c>
      <c r="R850" s="17" t="s">
        <v>51</v>
      </c>
      <c r="S850" s="17"/>
      <c r="T850" s="17">
        <v>131.5</v>
      </c>
      <c r="U850" s="17"/>
      <c r="V850" s="17"/>
      <c r="W850" s="19">
        <v>11466000</v>
      </c>
      <c r="X850" s="19">
        <v>8246535</v>
      </c>
      <c r="Y850" s="17">
        <v>2019</v>
      </c>
      <c r="Z850" s="19">
        <v>241075</v>
      </c>
      <c r="AA850" s="17">
        <v>2019</v>
      </c>
      <c r="AB850" s="17" t="s">
        <v>43</v>
      </c>
      <c r="AC850" s="17" t="s">
        <v>12440</v>
      </c>
      <c r="AD850" s="17" t="s">
        <v>43</v>
      </c>
      <c r="AE850" s="17">
        <v>2.54</v>
      </c>
      <c r="AF850" s="17" t="s">
        <v>52</v>
      </c>
      <c r="AG850" s="17">
        <v>1.198</v>
      </c>
      <c r="AH850" s="17">
        <v>2019</v>
      </c>
      <c r="AI850" s="17">
        <v>55.6</v>
      </c>
      <c r="AJ850" s="17" t="s">
        <v>52</v>
      </c>
      <c r="AK850" s="17"/>
      <c r="AL850" s="17"/>
      <c r="AM850" s="17"/>
      <c r="AN850" s="17" t="s">
        <v>8593</v>
      </c>
      <c r="AO850" s="5"/>
    </row>
    <row r="851" spans="1:41" ht="26.25" x14ac:dyDescent="0.25">
      <c r="A851" s="17"/>
      <c r="B851" s="17">
        <v>543</v>
      </c>
      <c r="C851" s="17" t="s">
        <v>2817</v>
      </c>
      <c r="D851" s="17" t="s">
        <v>2749</v>
      </c>
      <c r="E851" s="17"/>
      <c r="F851" s="17"/>
      <c r="G851" s="17" t="s">
        <v>2136</v>
      </c>
      <c r="H851" s="17" t="s">
        <v>1506</v>
      </c>
      <c r="I851" s="18" t="s">
        <v>10936</v>
      </c>
      <c r="J851" s="17">
        <v>40.133699999999997</v>
      </c>
      <c r="K851" s="17">
        <v>-87.381100000000004</v>
      </c>
      <c r="L851" s="34" t="s">
        <v>43</v>
      </c>
      <c r="M851" s="17" t="s">
        <v>40</v>
      </c>
      <c r="N851" s="17" t="s">
        <v>2818</v>
      </c>
      <c r="O851" s="17" t="s">
        <v>2817</v>
      </c>
      <c r="P851" s="17">
        <v>1975</v>
      </c>
      <c r="Q851" s="17">
        <v>2006</v>
      </c>
      <c r="R851" s="17" t="s">
        <v>42</v>
      </c>
      <c r="S851" s="17"/>
      <c r="T851" s="17"/>
      <c r="U851" s="17"/>
      <c r="V851" s="17"/>
      <c r="W851" s="19"/>
      <c r="X851" s="19">
        <v>412082</v>
      </c>
      <c r="Y851" s="17"/>
      <c r="Z851" s="19">
        <v>18731</v>
      </c>
      <c r="AA851" s="17"/>
      <c r="AB851" s="17" t="s">
        <v>60</v>
      </c>
      <c r="AC851" s="17" t="s">
        <v>12438</v>
      </c>
      <c r="AD851" s="17" t="s">
        <v>43</v>
      </c>
      <c r="AE851" s="17"/>
      <c r="AF851" s="17" t="s">
        <v>43</v>
      </c>
      <c r="AG851" s="17"/>
      <c r="AH851" s="17"/>
      <c r="AI851" s="17"/>
      <c r="AJ851" s="17" t="s">
        <v>43</v>
      </c>
      <c r="AK851" s="17"/>
      <c r="AL851" s="17"/>
      <c r="AM851" s="17"/>
      <c r="AN851" s="17"/>
      <c r="AO851" s="5"/>
    </row>
    <row r="852" spans="1:41" ht="26.25" x14ac:dyDescent="0.25">
      <c r="A852" s="17"/>
      <c r="B852" s="17">
        <v>2203</v>
      </c>
      <c r="C852" s="17" t="s">
        <v>2819</v>
      </c>
      <c r="D852" s="17" t="s">
        <v>2749</v>
      </c>
      <c r="E852" s="17"/>
      <c r="F852" s="17" t="s">
        <v>2820</v>
      </c>
      <c r="G852" s="17" t="s">
        <v>2821</v>
      </c>
      <c r="H852" s="17" t="s">
        <v>2822</v>
      </c>
      <c r="I852" s="18" t="s">
        <v>10937</v>
      </c>
      <c r="J852" s="17"/>
      <c r="K852" s="17"/>
      <c r="L852" s="34" t="s">
        <v>43</v>
      </c>
      <c r="M852" s="17" t="s">
        <v>58</v>
      </c>
      <c r="N852" s="17"/>
      <c r="O852" s="17"/>
      <c r="P852" s="17">
        <v>1946</v>
      </c>
      <c r="Q852" s="17">
        <v>1975</v>
      </c>
      <c r="R852" s="17" t="s">
        <v>42</v>
      </c>
      <c r="S852" s="17"/>
      <c r="T852" s="17">
        <v>16</v>
      </c>
      <c r="U852" s="17"/>
      <c r="V852" s="17">
        <v>16</v>
      </c>
      <c r="W852" s="19">
        <v>268000</v>
      </c>
      <c r="X852" s="19">
        <v>268000</v>
      </c>
      <c r="Y852" s="17"/>
      <c r="Z852" s="19">
        <v>8930</v>
      </c>
      <c r="AA852" s="17">
        <v>1974</v>
      </c>
      <c r="AB852" s="17" t="s">
        <v>60</v>
      </c>
      <c r="AC852" s="17" t="s">
        <v>12438</v>
      </c>
      <c r="AD852" s="17" t="s">
        <v>43</v>
      </c>
      <c r="AE852" s="17">
        <v>5.8000000000000003E-2</v>
      </c>
      <c r="AF852" s="17" t="s">
        <v>43</v>
      </c>
      <c r="AG852" s="17"/>
      <c r="AH852" s="17"/>
      <c r="AI852" s="17"/>
      <c r="AJ852" s="17" t="s">
        <v>43</v>
      </c>
      <c r="AK852" s="17"/>
      <c r="AL852" s="17"/>
      <c r="AM852" s="17"/>
      <c r="AN852" s="17"/>
      <c r="AO852" s="5"/>
    </row>
    <row r="853" spans="1:41" ht="26.25" x14ac:dyDescent="0.25">
      <c r="A853" s="17"/>
      <c r="B853" s="17">
        <v>583</v>
      </c>
      <c r="C853" s="17" t="s">
        <v>2823</v>
      </c>
      <c r="D853" s="17" t="s">
        <v>2749</v>
      </c>
      <c r="E853" s="17"/>
      <c r="F853" s="17"/>
      <c r="G853" s="17"/>
      <c r="H853" s="17" t="s">
        <v>1690</v>
      </c>
      <c r="I853" s="18"/>
      <c r="J853" s="17"/>
      <c r="K853" s="17"/>
      <c r="L853" s="34" t="s">
        <v>43</v>
      </c>
      <c r="M853" s="17" t="s">
        <v>40</v>
      </c>
      <c r="N853" s="17"/>
      <c r="O853" s="17" t="s">
        <v>1135</v>
      </c>
      <c r="P853" s="17">
        <v>1980</v>
      </c>
      <c r="Q853" s="17">
        <v>1991</v>
      </c>
      <c r="R853" s="17" t="s">
        <v>42</v>
      </c>
      <c r="S853" s="17"/>
      <c r="T853" s="17"/>
      <c r="U853" s="17"/>
      <c r="V853" s="17"/>
      <c r="W853" s="19"/>
      <c r="X853" s="19">
        <v>101760</v>
      </c>
      <c r="Y853" s="17"/>
      <c r="Z853" s="19">
        <v>8480</v>
      </c>
      <c r="AA853" s="17"/>
      <c r="AB853" s="17" t="s">
        <v>60</v>
      </c>
      <c r="AC853" s="17" t="s">
        <v>12438</v>
      </c>
      <c r="AD853" s="17" t="s">
        <v>43</v>
      </c>
      <c r="AE853" s="17"/>
      <c r="AF853" s="17" t="s">
        <v>43</v>
      </c>
      <c r="AG853" s="17"/>
      <c r="AH853" s="17"/>
      <c r="AI853" s="17"/>
      <c r="AJ853" s="17" t="s">
        <v>43</v>
      </c>
      <c r="AK853" s="17"/>
      <c r="AL853" s="17"/>
      <c r="AM853" s="17"/>
      <c r="AN853" s="17"/>
      <c r="AO853" s="5"/>
    </row>
    <row r="854" spans="1:41" ht="51.75" x14ac:dyDescent="0.25">
      <c r="A854" s="17">
        <v>1005478</v>
      </c>
      <c r="B854" s="17">
        <v>534</v>
      </c>
      <c r="C854" s="17" t="s">
        <v>2824</v>
      </c>
      <c r="D854" s="17" t="s">
        <v>2749</v>
      </c>
      <c r="E854" s="17"/>
      <c r="F854" s="17" t="s">
        <v>13118</v>
      </c>
      <c r="G854" s="17" t="s">
        <v>2825</v>
      </c>
      <c r="H854" s="17" t="s">
        <v>865</v>
      </c>
      <c r="I854" s="18" t="s">
        <v>10938</v>
      </c>
      <c r="J854" s="17">
        <v>41.5837</v>
      </c>
      <c r="K854" s="17">
        <v>-87.408900000000003</v>
      </c>
      <c r="L854" s="34" t="s">
        <v>43</v>
      </c>
      <c r="M854" s="17" t="s">
        <v>40</v>
      </c>
      <c r="N854" s="17" t="s">
        <v>2826</v>
      </c>
      <c r="O854" s="17" t="s">
        <v>2826</v>
      </c>
      <c r="P854" s="17">
        <v>1955</v>
      </c>
      <c r="Q854" s="17">
        <v>1997</v>
      </c>
      <c r="R854" s="17" t="s">
        <v>42</v>
      </c>
      <c r="S854" s="17"/>
      <c r="T854" s="17">
        <v>148</v>
      </c>
      <c r="U854" s="17">
        <v>35</v>
      </c>
      <c r="V854" s="17"/>
      <c r="W854" s="19">
        <v>3969000</v>
      </c>
      <c r="X854" s="19">
        <v>3769702</v>
      </c>
      <c r="Y854" s="17">
        <v>1997</v>
      </c>
      <c r="Z854" s="19">
        <v>87667</v>
      </c>
      <c r="AA854" s="17">
        <v>1997</v>
      </c>
      <c r="AB854" s="17" t="s">
        <v>43</v>
      </c>
      <c r="AC854" s="17" t="s">
        <v>12438</v>
      </c>
      <c r="AD854" s="17" t="s">
        <v>43</v>
      </c>
      <c r="AE854" s="17">
        <v>1</v>
      </c>
      <c r="AF854" s="17" t="s">
        <v>12502</v>
      </c>
      <c r="AG854" s="17"/>
      <c r="AH854" s="17"/>
      <c r="AI854" s="17">
        <v>50</v>
      </c>
      <c r="AJ854" s="17" t="s">
        <v>12502</v>
      </c>
      <c r="AK854" s="17"/>
      <c r="AL854" s="17">
        <v>0.75</v>
      </c>
      <c r="AM854" s="17"/>
      <c r="AN854" s="17" t="s">
        <v>2827</v>
      </c>
      <c r="AO854" s="5"/>
    </row>
    <row r="855" spans="1:41" ht="26.25" x14ac:dyDescent="0.25">
      <c r="A855" s="17"/>
      <c r="B855" s="17">
        <v>584</v>
      </c>
      <c r="C855" s="17" t="s">
        <v>2828</v>
      </c>
      <c r="D855" s="17" t="s">
        <v>2749</v>
      </c>
      <c r="E855" s="17"/>
      <c r="F855" s="17"/>
      <c r="G855" s="17"/>
      <c r="H855" s="17" t="s">
        <v>2829</v>
      </c>
      <c r="I855" s="18"/>
      <c r="J855" s="17"/>
      <c r="K855" s="17"/>
      <c r="L855" s="34" t="s">
        <v>43</v>
      </c>
      <c r="M855" s="17" t="s">
        <v>40</v>
      </c>
      <c r="N855" s="17" t="s">
        <v>2830</v>
      </c>
      <c r="O855" s="17" t="s">
        <v>2830</v>
      </c>
      <c r="P855" s="17">
        <v>1987</v>
      </c>
      <c r="Q855" s="17">
        <v>1994</v>
      </c>
      <c r="R855" s="17" t="s">
        <v>42</v>
      </c>
      <c r="S855" s="17"/>
      <c r="T855" s="17"/>
      <c r="U855" s="17"/>
      <c r="V855" s="17"/>
      <c r="W855" s="19"/>
      <c r="X855" s="19">
        <v>255029</v>
      </c>
      <c r="Y855" s="17"/>
      <c r="Z855" s="19">
        <v>17050</v>
      </c>
      <c r="AA855" s="17"/>
      <c r="AB855" s="17" t="s">
        <v>60</v>
      </c>
      <c r="AC855" s="17" t="s">
        <v>12438</v>
      </c>
      <c r="AD855" s="17" t="s">
        <v>43</v>
      </c>
      <c r="AE855" s="17"/>
      <c r="AF855" s="17" t="s">
        <v>43</v>
      </c>
      <c r="AG855" s="17"/>
      <c r="AH855" s="17"/>
      <c r="AI855" s="17"/>
      <c r="AJ855" s="17" t="s">
        <v>43</v>
      </c>
      <c r="AK855" s="17"/>
      <c r="AL855" s="17"/>
      <c r="AM855" s="17"/>
      <c r="AN855" s="17"/>
      <c r="AO855" s="5"/>
    </row>
    <row r="856" spans="1:41" x14ac:dyDescent="0.25">
      <c r="A856" s="17"/>
      <c r="B856" s="17">
        <v>585</v>
      </c>
      <c r="C856" s="17" t="s">
        <v>2831</v>
      </c>
      <c r="D856" s="17" t="s">
        <v>2749</v>
      </c>
      <c r="E856" s="17"/>
      <c r="F856" s="17"/>
      <c r="G856" s="17"/>
      <c r="H856" s="17" t="s">
        <v>2832</v>
      </c>
      <c r="I856" s="18"/>
      <c r="J856" s="17"/>
      <c r="K856" s="17"/>
      <c r="L856" s="34" t="s">
        <v>43</v>
      </c>
      <c r="M856" s="17" t="s">
        <v>60</v>
      </c>
      <c r="N856" s="17" t="s">
        <v>2831</v>
      </c>
      <c r="O856" s="17" t="s">
        <v>2831</v>
      </c>
      <c r="P856" s="17">
        <v>1975</v>
      </c>
      <c r="Q856" s="17">
        <v>1994</v>
      </c>
      <c r="R856" s="17" t="s">
        <v>42</v>
      </c>
      <c r="S856" s="17"/>
      <c r="T856" s="17"/>
      <c r="U856" s="17"/>
      <c r="V856" s="17"/>
      <c r="W856" s="19"/>
      <c r="X856" s="19">
        <v>89407</v>
      </c>
      <c r="Y856" s="17"/>
      <c r="Z856" s="19">
        <v>5264</v>
      </c>
      <c r="AA856" s="17"/>
      <c r="AB856" s="17" t="s">
        <v>60</v>
      </c>
      <c r="AC856" s="17" t="s">
        <v>12438</v>
      </c>
      <c r="AD856" s="17" t="s">
        <v>43</v>
      </c>
      <c r="AE856" s="17"/>
      <c r="AF856" s="17" t="s">
        <v>43</v>
      </c>
      <c r="AG856" s="17"/>
      <c r="AH856" s="17"/>
      <c r="AI856" s="17"/>
      <c r="AJ856" s="17" t="s">
        <v>43</v>
      </c>
      <c r="AK856" s="17"/>
      <c r="AL856" s="17"/>
      <c r="AM856" s="17"/>
      <c r="AN856" s="17"/>
      <c r="AO856" s="5"/>
    </row>
    <row r="857" spans="1:41" ht="26.25" x14ac:dyDescent="0.25">
      <c r="A857" s="17"/>
      <c r="B857" s="17">
        <v>586</v>
      </c>
      <c r="C857" s="17" t="s">
        <v>2833</v>
      </c>
      <c r="D857" s="17" t="s">
        <v>2749</v>
      </c>
      <c r="E857" s="17"/>
      <c r="F857" s="17"/>
      <c r="G857" s="17"/>
      <c r="H857" s="17" t="s">
        <v>475</v>
      </c>
      <c r="I857" s="18"/>
      <c r="J857" s="17"/>
      <c r="K857" s="17"/>
      <c r="L857" s="34" t="s">
        <v>43</v>
      </c>
      <c r="M857" s="17" t="s">
        <v>40</v>
      </c>
      <c r="N857" s="17"/>
      <c r="O857" s="17" t="s">
        <v>2834</v>
      </c>
      <c r="P857" s="17">
        <v>1975</v>
      </c>
      <c r="Q857" s="17">
        <v>1991</v>
      </c>
      <c r="R857" s="17" t="s">
        <v>42</v>
      </c>
      <c r="S857" s="17"/>
      <c r="T857" s="17"/>
      <c r="U857" s="17"/>
      <c r="V857" s="17"/>
      <c r="W857" s="19"/>
      <c r="X857" s="19">
        <v>11492</v>
      </c>
      <c r="Y857" s="17"/>
      <c r="Z857" s="19">
        <v>676</v>
      </c>
      <c r="AA857" s="17"/>
      <c r="AB857" s="17" t="s">
        <v>60</v>
      </c>
      <c r="AC857" s="17" t="s">
        <v>12438</v>
      </c>
      <c r="AD857" s="17" t="s">
        <v>43</v>
      </c>
      <c r="AE857" s="17"/>
      <c r="AF857" s="17" t="s">
        <v>43</v>
      </c>
      <c r="AG857" s="17"/>
      <c r="AH857" s="17"/>
      <c r="AI857" s="17"/>
      <c r="AJ857" s="17" t="s">
        <v>43</v>
      </c>
      <c r="AK857" s="17"/>
      <c r="AL857" s="17"/>
      <c r="AM857" s="17"/>
      <c r="AN857" s="17"/>
      <c r="AO857" s="5"/>
    </row>
    <row r="858" spans="1:41" x14ac:dyDescent="0.25">
      <c r="A858" s="17"/>
      <c r="B858" s="17">
        <v>587</v>
      </c>
      <c r="C858" s="17" t="s">
        <v>2835</v>
      </c>
      <c r="D858" s="17" t="s">
        <v>2749</v>
      </c>
      <c r="E858" s="17"/>
      <c r="F858" s="17"/>
      <c r="G858" s="17"/>
      <c r="H858" s="17" t="s">
        <v>865</v>
      </c>
      <c r="I858" s="18"/>
      <c r="J858" s="17"/>
      <c r="K858" s="17"/>
      <c r="L858" s="34" t="s">
        <v>43</v>
      </c>
      <c r="M858" s="17" t="s">
        <v>40</v>
      </c>
      <c r="N858" s="17" t="s">
        <v>2836</v>
      </c>
      <c r="O858" s="17" t="s">
        <v>2836</v>
      </c>
      <c r="P858" s="17">
        <v>1977</v>
      </c>
      <c r="Q858" s="17">
        <v>1993</v>
      </c>
      <c r="R858" s="17" t="s">
        <v>42</v>
      </c>
      <c r="S858" s="17"/>
      <c r="T858" s="17"/>
      <c r="U858" s="17"/>
      <c r="V858" s="17"/>
      <c r="W858" s="19"/>
      <c r="X858" s="19">
        <v>129466</v>
      </c>
      <c r="Y858" s="17"/>
      <c r="Z858" s="19">
        <v>797</v>
      </c>
      <c r="AA858" s="17"/>
      <c r="AB858" s="17" t="s">
        <v>60</v>
      </c>
      <c r="AC858" s="17" t="s">
        <v>12438</v>
      </c>
      <c r="AD858" s="17" t="s">
        <v>43</v>
      </c>
      <c r="AE858" s="17"/>
      <c r="AF858" s="17" t="s">
        <v>43</v>
      </c>
      <c r="AG858" s="17"/>
      <c r="AH858" s="17"/>
      <c r="AI858" s="17"/>
      <c r="AJ858" s="17" t="s">
        <v>43</v>
      </c>
      <c r="AK858" s="17"/>
      <c r="AL858" s="17"/>
      <c r="AM858" s="17"/>
      <c r="AN858" s="17"/>
      <c r="AO858" s="5"/>
    </row>
    <row r="859" spans="1:41" x14ac:dyDescent="0.25">
      <c r="A859" s="17"/>
      <c r="B859" s="17">
        <v>544</v>
      </c>
      <c r="C859" s="17" t="s">
        <v>2837</v>
      </c>
      <c r="D859" s="17" t="s">
        <v>2749</v>
      </c>
      <c r="E859" s="17"/>
      <c r="F859" s="17"/>
      <c r="G859" s="17" t="s">
        <v>2838</v>
      </c>
      <c r="H859" s="17" t="s">
        <v>2839</v>
      </c>
      <c r="I859" s="18" t="s">
        <v>10926</v>
      </c>
      <c r="J859" s="17">
        <v>39.669800000000002</v>
      </c>
      <c r="K859" s="17">
        <v>-85.696100000000001</v>
      </c>
      <c r="L859" s="34" t="s">
        <v>43</v>
      </c>
      <c r="M859" s="17" t="s">
        <v>58</v>
      </c>
      <c r="N859" s="17" t="s">
        <v>9855</v>
      </c>
      <c r="O859" s="17" t="s">
        <v>9855</v>
      </c>
      <c r="P859" s="17">
        <v>1971</v>
      </c>
      <c r="Q859" s="17">
        <v>2000</v>
      </c>
      <c r="R859" s="17" t="s">
        <v>42</v>
      </c>
      <c r="S859" s="17"/>
      <c r="T859" s="17"/>
      <c r="U859" s="17"/>
      <c r="V859" s="17"/>
      <c r="W859" s="19"/>
      <c r="X859" s="19">
        <v>1500000</v>
      </c>
      <c r="Y859" s="17"/>
      <c r="Z859" s="19">
        <v>42500</v>
      </c>
      <c r="AA859" s="17">
        <v>2000</v>
      </c>
      <c r="AB859" s="17" t="s">
        <v>60</v>
      </c>
      <c r="AC859" s="17" t="s">
        <v>12438</v>
      </c>
      <c r="AD859" s="17" t="s">
        <v>43</v>
      </c>
      <c r="AE859" s="17"/>
      <c r="AF859" s="17" t="s">
        <v>43</v>
      </c>
      <c r="AG859" s="17"/>
      <c r="AH859" s="17"/>
      <c r="AI859" s="17"/>
      <c r="AJ859" s="17" t="s">
        <v>43</v>
      </c>
      <c r="AK859" s="17"/>
      <c r="AL859" s="17"/>
      <c r="AM859" s="17"/>
      <c r="AN859" s="17"/>
      <c r="AO859" s="5"/>
    </row>
    <row r="860" spans="1:41" ht="39" x14ac:dyDescent="0.25">
      <c r="A860" s="17">
        <v>1003893</v>
      </c>
      <c r="B860" s="17">
        <v>545</v>
      </c>
      <c r="C860" s="17" t="s">
        <v>10049</v>
      </c>
      <c r="D860" s="17" t="s">
        <v>2749</v>
      </c>
      <c r="E860" s="17" t="s">
        <v>2841</v>
      </c>
      <c r="F860" s="17" t="s">
        <v>8594</v>
      </c>
      <c r="G860" s="17" t="s">
        <v>1666</v>
      </c>
      <c r="H860" s="17" t="s">
        <v>2545</v>
      </c>
      <c r="I860" s="18" t="s">
        <v>10939</v>
      </c>
      <c r="J860" s="17">
        <v>39.887779999999999</v>
      </c>
      <c r="K860" s="17">
        <v>-85.376260000000002</v>
      </c>
      <c r="L860" s="34" t="s">
        <v>43</v>
      </c>
      <c r="M860" s="17" t="s">
        <v>58</v>
      </c>
      <c r="N860" s="17" t="s">
        <v>2840</v>
      </c>
      <c r="O860" s="17" t="s">
        <v>2840</v>
      </c>
      <c r="P860" s="17">
        <v>1972</v>
      </c>
      <c r="Q860" s="17">
        <v>2040</v>
      </c>
      <c r="R860" s="17" t="s">
        <v>51</v>
      </c>
      <c r="S860" s="17"/>
      <c r="T860" s="17">
        <v>47.7</v>
      </c>
      <c r="U860" s="17"/>
      <c r="V860" s="17"/>
      <c r="W860" s="19">
        <v>4251340</v>
      </c>
      <c r="X860" s="19">
        <v>2257623</v>
      </c>
      <c r="Y860" s="17">
        <v>2019</v>
      </c>
      <c r="Z860" s="19">
        <v>77070</v>
      </c>
      <c r="AA860" s="17">
        <v>2019</v>
      </c>
      <c r="AB860" s="17" t="s">
        <v>52</v>
      </c>
      <c r="AC860" s="17" t="s">
        <v>12440</v>
      </c>
      <c r="AD860" s="17" t="s">
        <v>43</v>
      </c>
      <c r="AE860" s="17">
        <v>0.876</v>
      </c>
      <c r="AF860" s="17" t="s">
        <v>43</v>
      </c>
      <c r="AG860" s="17"/>
      <c r="AH860" s="17"/>
      <c r="AI860" s="17"/>
      <c r="AJ860" s="17" t="s">
        <v>43</v>
      </c>
      <c r="AK860" s="17"/>
      <c r="AL860" s="17"/>
      <c r="AM860" s="17"/>
      <c r="AN860" s="17" t="s">
        <v>8199</v>
      </c>
      <c r="AO860" s="5"/>
    </row>
    <row r="861" spans="1:41" ht="51.75" x14ac:dyDescent="0.25">
      <c r="A861" s="17">
        <v>1007983</v>
      </c>
      <c r="B861" s="17">
        <v>561</v>
      </c>
      <c r="C861" s="17" t="s">
        <v>13238</v>
      </c>
      <c r="D861" s="17" t="s">
        <v>2749</v>
      </c>
      <c r="E861" s="17" t="s">
        <v>2971</v>
      </c>
      <c r="F861" s="17" t="s">
        <v>2972</v>
      </c>
      <c r="G861" s="17" t="s">
        <v>2973</v>
      </c>
      <c r="H861" s="17" t="s">
        <v>2974</v>
      </c>
      <c r="I861" s="18" t="s">
        <v>10922</v>
      </c>
      <c r="J861" s="17">
        <v>41.116500000000002</v>
      </c>
      <c r="K861" s="17">
        <v>-85.786900000000003</v>
      </c>
      <c r="L861" s="34" t="s">
        <v>43</v>
      </c>
      <c r="M861" s="17" t="s">
        <v>58</v>
      </c>
      <c r="N861" s="17" t="s">
        <v>13150</v>
      </c>
      <c r="O861" s="17" t="s">
        <v>13150</v>
      </c>
      <c r="P861" s="17">
        <v>1971</v>
      </c>
      <c r="Q861" s="17">
        <v>2030</v>
      </c>
      <c r="R861" s="17" t="s">
        <v>51</v>
      </c>
      <c r="S861" s="17"/>
      <c r="T861" s="17">
        <v>98</v>
      </c>
      <c r="U861" s="17"/>
      <c r="V861" s="17"/>
      <c r="W861" s="19">
        <v>8663794</v>
      </c>
      <c r="X861" s="19">
        <v>7327110</v>
      </c>
      <c r="Y861" s="17">
        <v>2019</v>
      </c>
      <c r="Z861" s="19">
        <v>467636</v>
      </c>
      <c r="AA861" s="17">
        <v>2019</v>
      </c>
      <c r="AB861" s="17" t="s">
        <v>43</v>
      </c>
      <c r="AC861" s="17" t="s">
        <v>12438</v>
      </c>
      <c r="AD861" s="17" t="s">
        <v>43</v>
      </c>
      <c r="AE861" s="17">
        <v>1.8</v>
      </c>
      <c r="AF861" s="17" t="s">
        <v>52</v>
      </c>
      <c r="AG861" s="17">
        <v>0.92700000000000005</v>
      </c>
      <c r="AH861" s="17">
        <v>2019</v>
      </c>
      <c r="AI861" s="17">
        <v>49.3</v>
      </c>
      <c r="AJ861" s="17" t="s">
        <v>52</v>
      </c>
      <c r="AK861" s="17">
        <v>2</v>
      </c>
      <c r="AL861" s="17">
        <v>0.92700000000000005</v>
      </c>
      <c r="AM861" s="17">
        <v>2019</v>
      </c>
      <c r="AN861" s="17" t="s">
        <v>8615</v>
      </c>
      <c r="AO861" s="5"/>
    </row>
    <row r="862" spans="1:41" x14ac:dyDescent="0.25">
      <c r="A862" s="17"/>
      <c r="B862" s="17">
        <v>546</v>
      </c>
      <c r="C862" s="17" t="s">
        <v>2842</v>
      </c>
      <c r="D862" s="17" t="s">
        <v>2749</v>
      </c>
      <c r="E862" s="17"/>
      <c r="F862" s="17" t="s">
        <v>12848</v>
      </c>
      <c r="G862" s="17" t="s">
        <v>2843</v>
      </c>
      <c r="H862" s="17" t="s">
        <v>2843</v>
      </c>
      <c r="I862" s="18" t="s">
        <v>10940</v>
      </c>
      <c r="J862" s="17">
        <v>40.82338</v>
      </c>
      <c r="K862" s="17">
        <v>-85.502399999999994</v>
      </c>
      <c r="L862" s="34" t="s">
        <v>43</v>
      </c>
      <c r="M862" s="17" t="s">
        <v>40</v>
      </c>
      <c r="N862" s="17" t="s">
        <v>2844</v>
      </c>
      <c r="O862" s="17" t="s">
        <v>2842</v>
      </c>
      <c r="P862" s="17">
        <v>1970</v>
      </c>
      <c r="Q862" s="17">
        <v>2019</v>
      </c>
      <c r="R862" s="17" t="s">
        <v>42</v>
      </c>
      <c r="S862" s="17"/>
      <c r="T862" s="17"/>
      <c r="U862" s="17"/>
      <c r="V862" s="17"/>
      <c r="W862" s="19"/>
      <c r="X862" s="19">
        <v>253110</v>
      </c>
      <c r="Y862" s="17"/>
      <c r="Z862" s="19">
        <v>22847</v>
      </c>
      <c r="AA862" s="17">
        <v>2016</v>
      </c>
      <c r="AB862" s="17" t="s">
        <v>60</v>
      </c>
      <c r="AC862" s="17" t="s">
        <v>12438</v>
      </c>
      <c r="AD862" s="17" t="s">
        <v>43</v>
      </c>
      <c r="AE862" s="17"/>
      <c r="AF862" s="17" t="s">
        <v>43</v>
      </c>
      <c r="AG862" s="17"/>
      <c r="AH862" s="17"/>
      <c r="AI862" s="17"/>
      <c r="AJ862" s="17" t="s">
        <v>43</v>
      </c>
      <c r="AK862" s="17"/>
      <c r="AL862" s="17"/>
      <c r="AM862" s="17"/>
      <c r="AN862" s="17"/>
      <c r="AO862" s="5"/>
    </row>
    <row r="863" spans="1:41" ht="26.25" x14ac:dyDescent="0.25">
      <c r="A863" s="17"/>
      <c r="B863" s="17">
        <v>588</v>
      </c>
      <c r="C863" s="17" t="s">
        <v>2845</v>
      </c>
      <c r="D863" s="17" t="s">
        <v>2749</v>
      </c>
      <c r="E863" s="17"/>
      <c r="F863" s="17"/>
      <c r="G863" s="17"/>
      <c r="H863" s="17" t="s">
        <v>2780</v>
      </c>
      <c r="I863" s="18"/>
      <c r="J863" s="17"/>
      <c r="K863" s="17"/>
      <c r="L863" s="34" t="s">
        <v>43</v>
      </c>
      <c r="M863" s="17" t="s">
        <v>40</v>
      </c>
      <c r="N863" s="17" t="s">
        <v>2774</v>
      </c>
      <c r="O863" s="17" t="s">
        <v>904</v>
      </c>
      <c r="P863" s="17">
        <v>1981</v>
      </c>
      <c r="Q863" s="17">
        <v>1993</v>
      </c>
      <c r="R863" s="17" t="s">
        <v>42</v>
      </c>
      <c r="S863" s="17"/>
      <c r="T863" s="17"/>
      <c r="U863" s="17"/>
      <c r="V863" s="17"/>
      <c r="W863" s="19"/>
      <c r="X863" s="19">
        <v>26325</v>
      </c>
      <c r="Y863" s="17"/>
      <c r="Z863" s="19">
        <v>168</v>
      </c>
      <c r="AA863" s="17"/>
      <c r="AB863" s="17" t="s">
        <v>60</v>
      </c>
      <c r="AC863" s="17" t="s">
        <v>12438</v>
      </c>
      <c r="AD863" s="17" t="s">
        <v>43</v>
      </c>
      <c r="AE863" s="17"/>
      <c r="AF863" s="17" t="s">
        <v>43</v>
      </c>
      <c r="AG863" s="17"/>
      <c r="AH863" s="17"/>
      <c r="AI863" s="17"/>
      <c r="AJ863" s="17" t="s">
        <v>43</v>
      </c>
      <c r="AK863" s="17"/>
      <c r="AL863" s="17"/>
      <c r="AM863" s="17"/>
      <c r="AN863" s="17"/>
      <c r="AO863" s="5"/>
    </row>
    <row r="864" spans="1:41" x14ac:dyDescent="0.25">
      <c r="A864" s="17"/>
      <c r="B864" s="17">
        <v>589</v>
      </c>
      <c r="C864" s="17" t="s">
        <v>2846</v>
      </c>
      <c r="D864" s="17" t="s">
        <v>2749</v>
      </c>
      <c r="E864" s="17"/>
      <c r="F864" s="17"/>
      <c r="G864" s="17"/>
      <c r="H864" s="17" t="s">
        <v>2847</v>
      </c>
      <c r="I864" s="18"/>
      <c r="J864" s="17"/>
      <c r="K864" s="17"/>
      <c r="L864" s="34" t="s">
        <v>43</v>
      </c>
      <c r="M864" s="17" t="s">
        <v>40</v>
      </c>
      <c r="N864" s="17" t="s">
        <v>2848</v>
      </c>
      <c r="O864" s="17" t="s">
        <v>2848</v>
      </c>
      <c r="P864" s="17">
        <v>1975</v>
      </c>
      <c r="Q864" s="17">
        <v>1993</v>
      </c>
      <c r="R864" s="17" t="s">
        <v>42</v>
      </c>
      <c r="S864" s="17"/>
      <c r="T864" s="17"/>
      <c r="U864" s="17"/>
      <c r="V864" s="17"/>
      <c r="W864" s="19"/>
      <c r="X864" s="19">
        <v>346484</v>
      </c>
      <c r="Y864" s="17"/>
      <c r="Z864" s="19">
        <v>20824</v>
      </c>
      <c r="AA864" s="17"/>
      <c r="AB864" s="17" t="s">
        <v>60</v>
      </c>
      <c r="AC864" s="17" t="s">
        <v>12438</v>
      </c>
      <c r="AD864" s="17" t="s">
        <v>43</v>
      </c>
      <c r="AE864" s="17"/>
      <c r="AF864" s="17" t="s">
        <v>43</v>
      </c>
      <c r="AG864" s="17"/>
      <c r="AH864" s="17"/>
      <c r="AI864" s="17"/>
      <c r="AJ864" s="17" t="s">
        <v>43</v>
      </c>
      <c r="AK864" s="17"/>
      <c r="AL864" s="17"/>
      <c r="AM864" s="17"/>
      <c r="AN864" s="17"/>
      <c r="AO864" s="5"/>
    </row>
    <row r="865" spans="1:41" ht="51.75" x14ac:dyDescent="0.25">
      <c r="A865" s="17">
        <v>1007671</v>
      </c>
      <c r="B865" s="17">
        <v>547</v>
      </c>
      <c r="C865" s="17" t="s">
        <v>2849</v>
      </c>
      <c r="D865" s="17" t="s">
        <v>2749</v>
      </c>
      <c r="E865" s="17"/>
      <c r="F865" s="17" t="s">
        <v>2850</v>
      </c>
      <c r="G865" s="17" t="s">
        <v>2851</v>
      </c>
      <c r="H865" s="17" t="s">
        <v>2852</v>
      </c>
      <c r="I865" s="18" t="s">
        <v>10941</v>
      </c>
      <c r="J865" s="17">
        <v>40.375999999999998</v>
      </c>
      <c r="K865" s="17">
        <v>-85.093000000000004</v>
      </c>
      <c r="L865" s="34" t="s">
        <v>43</v>
      </c>
      <c r="M865" s="17" t="s">
        <v>58</v>
      </c>
      <c r="N865" s="17" t="s">
        <v>50</v>
      </c>
      <c r="O865" s="17" t="s">
        <v>50</v>
      </c>
      <c r="P865" s="17">
        <v>1970</v>
      </c>
      <c r="Q865" s="17">
        <v>2103</v>
      </c>
      <c r="R865" s="17" t="s">
        <v>51</v>
      </c>
      <c r="S865" s="17"/>
      <c r="T865" s="17">
        <v>73.5</v>
      </c>
      <c r="U865" s="17"/>
      <c r="V865" s="17"/>
      <c r="W865" s="19">
        <v>19645611</v>
      </c>
      <c r="X865" s="19">
        <v>5749219</v>
      </c>
      <c r="Y865" s="17">
        <v>2019</v>
      </c>
      <c r="Z865" s="19">
        <v>142741</v>
      </c>
      <c r="AA865" s="17">
        <v>2019</v>
      </c>
      <c r="AB865" s="17" t="s">
        <v>43</v>
      </c>
      <c r="AC865" s="17" t="s">
        <v>12444</v>
      </c>
      <c r="AD865" s="17" t="s">
        <v>43</v>
      </c>
      <c r="AE865" s="17"/>
      <c r="AF865" s="17" t="s">
        <v>52</v>
      </c>
      <c r="AG865" s="17">
        <v>1.4530000000000001</v>
      </c>
      <c r="AH865" s="17">
        <v>2019</v>
      </c>
      <c r="AI865" s="17">
        <v>52.6</v>
      </c>
      <c r="AJ865" s="17" t="s">
        <v>52</v>
      </c>
      <c r="AK865" s="17">
        <v>1</v>
      </c>
      <c r="AL865" s="17"/>
      <c r="AM865" s="17"/>
      <c r="AN865" s="17" t="s">
        <v>8595</v>
      </c>
      <c r="AO865" s="5"/>
    </row>
    <row r="866" spans="1:41" ht="26.25" x14ac:dyDescent="0.25">
      <c r="A866" s="17"/>
      <c r="B866" s="17">
        <v>548</v>
      </c>
      <c r="C866" s="17" t="s">
        <v>2853</v>
      </c>
      <c r="D866" s="17" t="s">
        <v>2749</v>
      </c>
      <c r="E866" s="17"/>
      <c r="F866" s="17" t="s">
        <v>2854</v>
      </c>
      <c r="G866" s="17" t="s">
        <v>2855</v>
      </c>
      <c r="H866" s="17" t="s">
        <v>2856</v>
      </c>
      <c r="I866" s="18" t="s">
        <v>10942</v>
      </c>
      <c r="J866" s="17">
        <v>39.010429000000002</v>
      </c>
      <c r="K866" s="17">
        <v>-85.697000000000003</v>
      </c>
      <c r="L866" s="34" t="s">
        <v>43</v>
      </c>
      <c r="M866" s="17" t="s">
        <v>40</v>
      </c>
      <c r="N866" s="17" t="s">
        <v>2857</v>
      </c>
      <c r="O866" s="17" t="s">
        <v>2857</v>
      </c>
      <c r="P866" s="17">
        <v>1975</v>
      </c>
      <c r="Q866" s="17">
        <v>2003</v>
      </c>
      <c r="R866" s="17" t="s">
        <v>42</v>
      </c>
      <c r="S866" s="17"/>
      <c r="T866" s="17"/>
      <c r="U866" s="17"/>
      <c r="V866" s="17"/>
      <c r="W866" s="19"/>
      <c r="X866" s="19">
        <v>410322</v>
      </c>
      <c r="Y866" s="17"/>
      <c r="Z866" s="19">
        <v>18651</v>
      </c>
      <c r="AA866" s="17"/>
      <c r="AB866" s="17" t="s">
        <v>60</v>
      </c>
      <c r="AC866" s="17" t="s">
        <v>12438</v>
      </c>
      <c r="AD866" s="17" t="s">
        <v>43</v>
      </c>
      <c r="AE866" s="17"/>
      <c r="AF866" s="17" t="s">
        <v>43</v>
      </c>
      <c r="AG866" s="17"/>
      <c r="AH866" s="17"/>
      <c r="AI866" s="17"/>
      <c r="AJ866" s="17" t="s">
        <v>43</v>
      </c>
      <c r="AK866" s="17"/>
      <c r="AL866" s="17"/>
      <c r="AM866" s="17"/>
      <c r="AN866" s="17"/>
      <c r="AO866" s="5"/>
    </row>
    <row r="867" spans="1:41" ht="26.25" x14ac:dyDescent="0.25">
      <c r="A867" s="17"/>
      <c r="B867" s="17">
        <v>549</v>
      </c>
      <c r="C867" s="17" t="s">
        <v>2858</v>
      </c>
      <c r="D867" s="17" t="s">
        <v>2749</v>
      </c>
      <c r="E867" s="17"/>
      <c r="F867" s="17" t="s">
        <v>2859</v>
      </c>
      <c r="G867" s="17" t="s">
        <v>2016</v>
      </c>
      <c r="H867" s="17" t="s">
        <v>2016</v>
      </c>
      <c r="I867" s="18" t="s">
        <v>10943</v>
      </c>
      <c r="J867" s="17">
        <v>41.597999999999999</v>
      </c>
      <c r="K867" s="17">
        <v>-85.415000000000006</v>
      </c>
      <c r="L867" s="34" t="s">
        <v>43</v>
      </c>
      <c r="M867" s="17" t="s">
        <v>40</v>
      </c>
      <c r="N867" s="17" t="s">
        <v>2860</v>
      </c>
      <c r="O867" s="17" t="s">
        <v>2858</v>
      </c>
      <c r="P867" s="17">
        <v>1975</v>
      </c>
      <c r="Q867" s="17">
        <v>1998</v>
      </c>
      <c r="R867" s="17" t="s">
        <v>42</v>
      </c>
      <c r="S867" s="17"/>
      <c r="T867" s="17"/>
      <c r="U867" s="17"/>
      <c r="V867" s="17"/>
      <c r="W867" s="19"/>
      <c r="X867" s="19">
        <v>99220</v>
      </c>
      <c r="Y867" s="17"/>
      <c r="Z867" s="19">
        <v>4510</v>
      </c>
      <c r="AA867" s="17"/>
      <c r="AB867" s="17" t="s">
        <v>60</v>
      </c>
      <c r="AC867" s="17" t="s">
        <v>12438</v>
      </c>
      <c r="AD867" s="17" t="s">
        <v>43</v>
      </c>
      <c r="AE867" s="17"/>
      <c r="AF867" s="17" t="s">
        <v>43</v>
      </c>
      <c r="AG867" s="17"/>
      <c r="AH867" s="17"/>
      <c r="AI867" s="17"/>
      <c r="AJ867" s="17" t="s">
        <v>43</v>
      </c>
      <c r="AK867" s="17"/>
      <c r="AL867" s="17"/>
      <c r="AM867" s="17"/>
      <c r="AN867" s="17"/>
      <c r="AO867" s="5"/>
    </row>
    <row r="868" spans="1:41" ht="26.25" x14ac:dyDescent="0.25">
      <c r="A868" s="17">
        <v>1003626</v>
      </c>
      <c r="B868" s="17">
        <v>1943</v>
      </c>
      <c r="C868" s="17" t="s">
        <v>2861</v>
      </c>
      <c r="D868" s="17" t="s">
        <v>2749</v>
      </c>
      <c r="E868" s="17"/>
      <c r="F868" s="17" t="s">
        <v>2862</v>
      </c>
      <c r="G868" s="17" t="s">
        <v>2863</v>
      </c>
      <c r="H868" s="17" t="s">
        <v>2864</v>
      </c>
      <c r="I868" s="18" t="s">
        <v>10944</v>
      </c>
      <c r="J868" s="17">
        <v>38.0411</v>
      </c>
      <c r="K868" s="17">
        <v>-87.648499999999999</v>
      </c>
      <c r="L868" s="34" t="s">
        <v>43</v>
      </c>
      <c r="M868" s="17" t="s">
        <v>58</v>
      </c>
      <c r="N868" s="17" t="s">
        <v>59</v>
      </c>
      <c r="O868" s="17" t="s">
        <v>59</v>
      </c>
      <c r="P868" s="17">
        <v>1980</v>
      </c>
      <c r="Q868" s="17">
        <v>2060</v>
      </c>
      <c r="R868" s="17" t="s">
        <v>51</v>
      </c>
      <c r="S868" s="17"/>
      <c r="T868" s="17">
        <v>131.6</v>
      </c>
      <c r="U868" s="17"/>
      <c r="V868" s="17">
        <v>90</v>
      </c>
      <c r="W868" s="19">
        <v>24482325</v>
      </c>
      <c r="X868" s="19">
        <v>16323455</v>
      </c>
      <c r="Y868" s="17">
        <v>2019</v>
      </c>
      <c r="Z868" s="19">
        <v>268224</v>
      </c>
      <c r="AA868" s="17">
        <v>2019</v>
      </c>
      <c r="AB868" s="17" t="s">
        <v>43</v>
      </c>
      <c r="AC868" s="17" t="s">
        <v>12438</v>
      </c>
      <c r="AD868" s="17" t="s">
        <v>43</v>
      </c>
      <c r="AE868" s="17">
        <v>6.38</v>
      </c>
      <c r="AF868" s="17" t="s">
        <v>52</v>
      </c>
      <c r="AG868" s="17">
        <v>2.448</v>
      </c>
      <c r="AH868" s="17"/>
      <c r="AI868" s="17">
        <v>49.5</v>
      </c>
      <c r="AJ868" s="17" t="s">
        <v>52</v>
      </c>
      <c r="AK868" s="17">
        <v>1</v>
      </c>
      <c r="AL868" s="17">
        <v>0.28799999999999998</v>
      </c>
      <c r="AM868" s="17"/>
      <c r="AN868" s="17" t="s">
        <v>8596</v>
      </c>
      <c r="AO868" s="5"/>
    </row>
    <row r="869" spans="1:41" ht="26.25" x14ac:dyDescent="0.25">
      <c r="A869" s="17"/>
      <c r="B869" s="17">
        <v>591</v>
      </c>
      <c r="C869" s="17" t="s">
        <v>2865</v>
      </c>
      <c r="D869" s="17" t="s">
        <v>2749</v>
      </c>
      <c r="E869" s="17"/>
      <c r="F869" s="17"/>
      <c r="G869" s="17"/>
      <c r="H869" s="17" t="s">
        <v>139</v>
      </c>
      <c r="I869" s="18"/>
      <c r="J869" s="17"/>
      <c r="K869" s="17"/>
      <c r="L869" s="34" t="s">
        <v>43</v>
      </c>
      <c r="M869" s="17" t="s">
        <v>40</v>
      </c>
      <c r="N869" s="17"/>
      <c r="O869" s="17" t="s">
        <v>2866</v>
      </c>
      <c r="P869" s="17">
        <v>1975</v>
      </c>
      <c r="Q869" s="17">
        <v>1992</v>
      </c>
      <c r="R869" s="17" t="s">
        <v>42</v>
      </c>
      <c r="S869" s="17"/>
      <c r="T869" s="17"/>
      <c r="U869" s="17"/>
      <c r="V869" s="17"/>
      <c r="W869" s="19"/>
      <c r="X869" s="19">
        <v>534384</v>
      </c>
      <c r="Y869" s="17"/>
      <c r="Z869" s="19">
        <v>29688</v>
      </c>
      <c r="AA869" s="17"/>
      <c r="AB869" s="17" t="s">
        <v>60</v>
      </c>
      <c r="AC869" s="17" t="s">
        <v>12438</v>
      </c>
      <c r="AD869" s="17" t="s">
        <v>43</v>
      </c>
      <c r="AE869" s="17"/>
      <c r="AF869" s="17" t="s">
        <v>43</v>
      </c>
      <c r="AG869" s="17"/>
      <c r="AH869" s="17"/>
      <c r="AI869" s="17"/>
      <c r="AJ869" s="17" t="s">
        <v>43</v>
      </c>
      <c r="AK869" s="17"/>
      <c r="AL869" s="17"/>
      <c r="AM869" s="17"/>
      <c r="AN869" s="17"/>
      <c r="AO869" s="5"/>
    </row>
    <row r="870" spans="1:41" ht="77.25" x14ac:dyDescent="0.25">
      <c r="A870" s="17">
        <v>1007812</v>
      </c>
      <c r="B870" s="17">
        <v>1938</v>
      </c>
      <c r="C870" s="17" t="s">
        <v>2867</v>
      </c>
      <c r="D870" s="17" t="s">
        <v>2749</v>
      </c>
      <c r="E870" s="17"/>
      <c r="F870" s="17" t="s">
        <v>2868</v>
      </c>
      <c r="G870" s="17" t="s">
        <v>2869</v>
      </c>
      <c r="H870" s="17" t="s">
        <v>2870</v>
      </c>
      <c r="I870" s="18" t="s">
        <v>10945</v>
      </c>
      <c r="J870" s="17">
        <v>40.886000000000003</v>
      </c>
      <c r="K870" s="17">
        <v>-86.7</v>
      </c>
      <c r="L870" s="34" t="s">
        <v>43</v>
      </c>
      <c r="M870" s="17" t="s">
        <v>58</v>
      </c>
      <c r="N870" s="17" t="s">
        <v>50</v>
      </c>
      <c r="O870" s="17" t="s">
        <v>50</v>
      </c>
      <c r="P870" s="17">
        <v>1982</v>
      </c>
      <c r="Q870" s="17">
        <v>2028</v>
      </c>
      <c r="R870" s="17" t="s">
        <v>51</v>
      </c>
      <c r="S870" s="17"/>
      <c r="T870" s="17">
        <v>118.6</v>
      </c>
      <c r="U870" s="17"/>
      <c r="V870" s="17"/>
      <c r="W870" s="19">
        <v>36620815</v>
      </c>
      <c r="X870" s="19">
        <v>21905462</v>
      </c>
      <c r="Y870" s="17">
        <v>2019</v>
      </c>
      <c r="Z870" s="19">
        <v>1417239</v>
      </c>
      <c r="AA870" s="17">
        <v>2019</v>
      </c>
      <c r="AB870" s="17" t="s">
        <v>52</v>
      </c>
      <c r="AC870" s="17" t="s">
        <v>12440</v>
      </c>
      <c r="AD870" s="17" t="s">
        <v>43</v>
      </c>
      <c r="AE870" s="17">
        <v>7.29</v>
      </c>
      <c r="AF870" s="17" t="s">
        <v>52</v>
      </c>
      <c r="AG870" s="17">
        <v>6.8339999999999996</v>
      </c>
      <c r="AH870" s="17">
        <v>2019</v>
      </c>
      <c r="AI870" s="17">
        <v>55.7</v>
      </c>
      <c r="AJ870" s="17" t="s">
        <v>52</v>
      </c>
      <c r="AK870" s="17">
        <v>3</v>
      </c>
      <c r="AL870" s="17"/>
      <c r="AM870" s="17"/>
      <c r="AN870" s="17" t="s">
        <v>8597</v>
      </c>
      <c r="AO870" s="5"/>
    </row>
    <row r="871" spans="1:41" ht="39" x14ac:dyDescent="0.25">
      <c r="A871" s="17"/>
      <c r="B871" s="17">
        <v>592</v>
      </c>
      <c r="C871" s="17" t="s">
        <v>2876</v>
      </c>
      <c r="D871" s="17" t="s">
        <v>2749</v>
      </c>
      <c r="E871" s="17"/>
      <c r="F871" s="17"/>
      <c r="G871" s="17" t="s">
        <v>516</v>
      </c>
      <c r="H871" s="17" t="s">
        <v>115</v>
      </c>
      <c r="I871" s="18"/>
      <c r="J871" s="17"/>
      <c r="K871" s="17"/>
      <c r="L871" s="34" t="s">
        <v>43</v>
      </c>
      <c r="M871" s="17" t="s">
        <v>40</v>
      </c>
      <c r="N871" s="17"/>
      <c r="O871" s="17" t="s">
        <v>2877</v>
      </c>
      <c r="P871" s="17">
        <v>1973</v>
      </c>
      <c r="Q871" s="17">
        <v>1992</v>
      </c>
      <c r="R871" s="17" t="s">
        <v>42</v>
      </c>
      <c r="S871" s="17">
        <v>60</v>
      </c>
      <c r="T871" s="17">
        <v>60</v>
      </c>
      <c r="U871" s="17"/>
      <c r="V871" s="17">
        <v>100</v>
      </c>
      <c r="W871" s="19"/>
      <c r="X871" s="19">
        <v>750000</v>
      </c>
      <c r="Y871" s="17">
        <v>1992</v>
      </c>
      <c r="Z871" s="19">
        <v>50000</v>
      </c>
      <c r="AA871" s="17"/>
      <c r="AB871" s="17" t="s">
        <v>60</v>
      </c>
      <c r="AC871" s="17" t="s">
        <v>12438</v>
      </c>
      <c r="AD871" s="17" t="s">
        <v>43</v>
      </c>
      <c r="AE871" s="17">
        <v>0.35</v>
      </c>
      <c r="AF871" s="17" t="s">
        <v>43</v>
      </c>
      <c r="AG871" s="17"/>
      <c r="AH871" s="17"/>
      <c r="AI871" s="17"/>
      <c r="AJ871" s="17" t="s">
        <v>43</v>
      </c>
      <c r="AK871" s="17"/>
      <c r="AL871" s="17"/>
      <c r="AM871" s="17"/>
      <c r="AN871" s="17" t="s">
        <v>2878</v>
      </c>
      <c r="AO871" s="5"/>
    </row>
    <row r="872" spans="1:41" x14ac:dyDescent="0.25">
      <c r="A872" s="17"/>
      <c r="B872" s="17">
        <v>594</v>
      </c>
      <c r="C872" s="17" t="s">
        <v>2879</v>
      </c>
      <c r="D872" s="17" t="s">
        <v>2749</v>
      </c>
      <c r="E872" s="17"/>
      <c r="F872" s="17"/>
      <c r="G872" s="17"/>
      <c r="H872" s="17" t="s">
        <v>2880</v>
      </c>
      <c r="I872" s="18"/>
      <c r="J872" s="17"/>
      <c r="K872" s="17"/>
      <c r="L872" s="34" t="s">
        <v>43</v>
      </c>
      <c r="M872" s="17" t="s">
        <v>58</v>
      </c>
      <c r="N872" s="17" t="s">
        <v>2881</v>
      </c>
      <c r="O872" s="17" t="s">
        <v>2879</v>
      </c>
      <c r="P872" s="17">
        <v>1975</v>
      </c>
      <c r="Q872" s="17">
        <v>1994</v>
      </c>
      <c r="R872" s="17" t="s">
        <v>42</v>
      </c>
      <c r="S872" s="17"/>
      <c r="T872" s="17"/>
      <c r="U872" s="17"/>
      <c r="V872" s="17"/>
      <c r="W872" s="19"/>
      <c r="X872" s="19">
        <v>912240</v>
      </c>
      <c r="Y872" s="17"/>
      <c r="Z872" s="19">
        <v>40246</v>
      </c>
      <c r="AA872" s="17"/>
      <c r="AB872" s="17" t="s">
        <v>60</v>
      </c>
      <c r="AC872" s="17" t="s">
        <v>12438</v>
      </c>
      <c r="AD872" s="17" t="s">
        <v>43</v>
      </c>
      <c r="AE872" s="17"/>
      <c r="AF872" s="17" t="s">
        <v>43</v>
      </c>
      <c r="AG872" s="17"/>
      <c r="AH872" s="17"/>
      <c r="AI872" s="17"/>
      <c r="AJ872" s="17" t="s">
        <v>43</v>
      </c>
      <c r="AK872" s="17"/>
      <c r="AL872" s="17"/>
      <c r="AM872" s="17"/>
      <c r="AN872" s="17"/>
      <c r="AO872" s="5"/>
    </row>
    <row r="873" spans="1:41" ht="39" x14ac:dyDescent="0.25">
      <c r="A873" s="17">
        <v>1003240</v>
      </c>
      <c r="B873" s="17">
        <v>562</v>
      </c>
      <c r="C873" s="17" t="s">
        <v>8598</v>
      </c>
      <c r="D873" s="17" t="s">
        <v>2749</v>
      </c>
      <c r="E873" s="17"/>
      <c r="F873" s="17" t="s">
        <v>8599</v>
      </c>
      <c r="G873" s="17" t="s">
        <v>2882</v>
      </c>
      <c r="H873" s="17" t="s">
        <v>175</v>
      </c>
      <c r="I873" s="18" t="s">
        <v>10946</v>
      </c>
      <c r="J873" s="17">
        <v>38.867100000000001</v>
      </c>
      <c r="K873" s="17">
        <v>-86.199700000000007</v>
      </c>
      <c r="L873" s="34" t="s">
        <v>43</v>
      </c>
      <c r="M873" s="17" t="s">
        <v>58</v>
      </c>
      <c r="N873" s="17" t="s">
        <v>2883</v>
      </c>
      <c r="O873" s="17" t="s">
        <v>2883</v>
      </c>
      <c r="P873" s="17">
        <v>1971</v>
      </c>
      <c r="Q873" s="17">
        <v>2041</v>
      </c>
      <c r="R873" s="17" t="s">
        <v>51</v>
      </c>
      <c r="S873" s="17">
        <v>150</v>
      </c>
      <c r="T873" s="17">
        <v>89.5</v>
      </c>
      <c r="U873" s="17">
        <v>120</v>
      </c>
      <c r="V873" s="17">
        <v>80</v>
      </c>
      <c r="W873" s="19">
        <v>14972532</v>
      </c>
      <c r="X873" s="19">
        <v>6154495</v>
      </c>
      <c r="Y873" s="17">
        <v>2019</v>
      </c>
      <c r="Z873" s="19">
        <v>402379</v>
      </c>
      <c r="AA873" s="17">
        <v>2019</v>
      </c>
      <c r="AB873" s="17" t="s">
        <v>43</v>
      </c>
      <c r="AC873" s="17" t="s">
        <v>12445</v>
      </c>
      <c r="AD873" s="17" t="s">
        <v>43</v>
      </c>
      <c r="AE873" s="17">
        <v>1.95</v>
      </c>
      <c r="AF873" s="17" t="s">
        <v>43</v>
      </c>
      <c r="AG873" s="17"/>
      <c r="AH873" s="17"/>
      <c r="AI873" s="17"/>
      <c r="AJ873" s="17" t="s">
        <v>43</v>
      </c>
      <c r="AK873" s="17"/>
      <c r="AL873" s="17"/>
      <c r="AM873" s="17"/>
      <c r="AN873" s="17" t="s">
        <v>1944</v>
      </c>
      <c r="AO873" s="5"/>
    </row>
    <row r="874" spans="1:41" ht="51.75" x14ac:dyDescent="0.25">
      <c r="A874" s="17">
        <v>1003505</v>
      </c>
      <c r="B874" s="17">
        <v>551</v>
      </c>
      <c r="C874" s="17" t="s">
        <v>2884</v>
      </c>
      <c r="D874" s="17" t="s">
        <v>2749</v>
      </c>
      <c r="E874" s="17" t="s">
        <v>2885</v>
      </c>
      <c r="F874" s="17" t="s">
        <v>2886</v>
      </c>
      <c r="G874" s="17" t="s">
        <v>2412</v>
      </c>
      <c r="H874" s="17" t="s">
        <v>128</v>
      </c>
      <c r="I874" s="18" t="s">
        <v>10947</v>
      </c>
      <c r="J874" s="17">
        <v>39.276209999999999</v>
      </c>
      <c r="K874" s="17">
        <v>-86.472769999999997</v>
      </c>
      <c r="L874" s="34" t="s">
        <v>43</v>
      </c>
      <c r="M874" s="17" t="s">
        <v>40</v>
      </c>
      <c r="N874" s="17" t="s">
        <v>2887</v>
      </c>
      <c r="O874" s="17"/>
      <c r="P874" s="17">
        <v>1971</v>
      </c>
      <c r="Q874" s="17">
        <v>2004</v>
      </c>
      <c r="R874" s="17" t="s">
        <v>42</v>
      </c>
      <c r="S874" s="17"/>
      <c r="T874" s="17">
        <v>56.8</v>
      </c>
      <c r="U874" s="17">
        <v>35</v>
      </c>
      <c r="V874" s="17">
        <v>35</v>
      </c>
      <c r="W874" s="19">
        <v>2180000</v>
      </c>
      <c r="X874" s="19">
        <v>2180000</v>
      </c>
      <c r="Y874" s="17">
        <v>2004</v>
      </c>
      <c r="Z874" s="19">
        <v>26973</v>
      </c>
      <c r="AA874" s="17">
        <v>2004</v>
      </c>
      <c r="AB874" s="17" t="s">
        <v>43</v>
      </c>
      <c r="AC874" s="17" t="s">
        <v>12438</v>
      </c>
      <c r="AD874" s="17" t="s">
        <v>43</v>
      </c>
      <c r="AE874" s="17">
        <v>0.42</v>
      </c>
      <c r="AF874" s="17" t="s">
        <v>43</v>
      </c>
      <c r="AG874" s="17"/>
      <c r="AH874" s="17"/>
      <c r="AI874" s="17"/>
      <c r="AJ874" s="17" t="s">
        <v>43</v>
      </c>
      <c r="AK874" s="17"/>
      <c r="AL874" s="17"/>
      <c r="AM874" s="17"/>
      <c r="AN874" s="17" t="s">
        <v>2888</v>
      </c>
      <c r="AO874" s="5"/>
    </row>
    <row r="875" spans="1:41" ht="51.75" x14ac:dyDescent="0.25">
      <c r="A875" s="17">
        <v>1004021</v>
      </c>
      <c r="B875" s="17">
        <v>553</v>
      </c>
      <c r="C875" s="17" t="s">
        <v>2889</v>
      </c>
      <c r="D875" s="17" t="s">
        <v>2749</v>
      </c>
      <c r="E875" s="17"/>
      <c r="F875" s="17" t="s">
        <v>8600</v>
      </c>
      <c r="G875" s="17" t="s">
        <v>2890</v>
      </c>
      <c r="H875" s="17" t="s">
        <v>865</v>
      </c>
      <c r="I875" s="18" t="s">
        <v>10948</v>
      </c>
      <c r="J875" s="17">
        <v>41.531999999999996</v>
      </c>
      <c r="K875" s="17">
        <v>-87.506799999999998</v>
      </c>
      <c r="L875" s="34" t="s">
        <v>52</v>
      </c>
      <c r="M875" s="17" t="s">
        <v>40</v>
      </c>
      <c r="N875" s="17" t="s">
        <v>8601</v>
      </c>
      <c r="O875" s="17" t="s">
        <v>2889</v>
      </c>
      <c r="P875" s="17">
        <v>1960</v>
      </c>
      <c r="Q875" s="17">
        <v>2004</v>
      </c>
      <c r="R875" s="17" t="s">
        <v>42</v>
      </c>
      <c r="S875" s="17"/>
      <c r="T875" s="17">
        <v>79.400000000000006</v>
      </c>
      <c r="U875" s="17"/>
      <c r="V875" s="17"/>
      <c r="W875" s="19">
        <v>2181887</v>
      </c>
      <c r="X875" s="19">
        <v>2040688</v>
      </c>
      <c r="Y875" s="17">
        <v>2004</v>
      </c>
      <c r="Z875" s="19">
        <v>70547</v>
      </c>
      <c r="AA875" s="17">
        <v>2004</v>
      </c>
      <c r="AB875" s="17" t="s">
        <v>60</v>
      </c>
      <c r="AC875" s="17" t="s">
        <v>12438</v>
      </c>
      <c r="AD875" s="17" t="s">
        <v>43</v>
      </c>
      <c r="AE875" s="17">
        <v>0.78100000000000003</v>
      </c>
      <c r="AF875" s="17" t="s">
        <v>52</v>
      </c>
      <c r="AG875" s="17">
        <v>0.70599999999999996</v>
      </c>
      <c r="AH875" s="17">
        <v>2012</v>
      </c>
      <c r="AI875" s="17">
        <v>42.9</v>
      </c>
      <c r="AJ875" s="17" t="s">
        <v>52</v>
      </c>
      <c r="AK875" s="17"/>
      <c r="AL875" s="17"/>
      <c r="AM875" s="17"/>
      <c r="AN875" s="17" t="s">
        <v>8602</v>
      </c>
      <c r="AO875" s="5"/>
    </row>
    <row r="876" spans="1:41" ht="39" x14ac:dyDescent="0.25">
      <c r="A876" s="17">
        <v>1007520</v>
      </c>
      <c r="B876" s="17">
        <v>554</v>
      </c>
      <c r="C876" s="17" t="s">
        <v>2872</v>
      </c>
      <c r="D876" s="17" t="s">
        <v>2749</v>
      </c>
      <c r="E876" s="17" t="s">
        <v>2871</v>
      </c>
      <c r="F876" s="17" t="s">
        <v>2873</v>
      </c>
      <c r="G876" s="17" t="s">
        <v>2874</v>
      </c>
      <c r="H876" s="17" t="s">
        <v>2875</v>
      </c>
      <c r="I876" s="18" t="s">
        <v>10949</v>
      </c>
      <c r="J876" s="17">
        <v>41.031089999999999</v>
      </c>
      <c r="K876" s="17">
        <v>-85.216340000000002</v>
      </c>
      <c r="L876" s="34" t="s">
        <v>43</v>
      </c>
      <c r="M876" s="17" t="s">
        <v>58</v>
      </c>
      <c r="N876" s="17" t="s">
        <v>59</v>
      </c>
      <c r="O876" s="17" t="s">
        <v>59</v>
      </c>
      <c r="P876" s="17">
        <v>1966</v>
      </c>
      <c r="Q876" s="17">
        <v>2058</v>
      </c>
      <c r="R876" s="17" t="s">
        <v>51</v>
      </c>
      <c r="S876" s="17"/>
      <c r="T876" s="17">
        <v>272.39999999999998</v>
      </c>
      <c r="U876" s="17">
        <v>120</v>
      </c>
      <c r="V876" s="17"/>
      <c r="W876" s="19">
        <v>35943069</v>
      </c>
      <c r="X876" s="19">
        <v>21008766</v>
      </c>
      <c r="Y876" s="17">
        <v>2019</v>
      </c>
      <c r="Z876" s="19">
        <v>755885</v>
      </c>
      <c r="AA876" s="17">
        <v>2019</v>
      </c>
      <c r="AB876" s="17" t="s">
        <v>52</v>
      </c>
      <c r="AC876" s="17" t="s">
        <v>12440</v>
      </c>
      <c r="AD876" s="17" t="s">
        <v>43</v>
      </c>
      <c r="AE876" s="17">
        <v>10.1</v>
      </c>
      <c r="AF876" s="17" t="s">
        <v>52</v>
      </c>
      <c r="AG876" s="17">
        <v>6.1669999999999998</v>
      </c>
      <c r="AH876" s="17">
        <v>2019</v>
      </c>
      <c r="AI876" s="17">
        <v>52.5</v>
      </c>
      <c r="AJ876" s="17" t="s">
        <v>52</v>
      </c>
      <c r="AK876" s="17">
        <v>2</v>
      </c>
      <c r="AL876" s="17">
        <v>1.7112632489999999</v>
      </c>
      <c r="AM876" s="17">
        <v>2018</v>
      </c>
      <c r="AN876" s="17" t="s">
        <v>8603</v>
      </c>
      <c r="AO876" s="5"/>
    </row>
    <row r="877" spans="1:41" ht="26.25" x14ac:dyDescent="0.25">
      <c r="A877" s="17"/>
      <c r="B877" s="17">
        <v>1875</v>
      </c>
      <c r="C877" s="17" t="s">
        <v>2891</v>
      </c>
      <c r="D877" s="17" t="s">
        <v>2749</v>
      </c>
      <c r="E877" s="17"/>
      <c r="F877" s="17"/>
      <c r="G877" s="17"/>
      <c r="H877" s="17"/>
      <c r="I877" s="18"/>
      <c r="J877" s="17"/>
      <c r="K877" s="17"/>
      <c r="L877" s="34" t="s">
        <v>43</v>
      </c>
      <c r="M877" s="17" t="s">
        <v>60</v>
      </c>
      <c r="N877" s="17"/>
      <c r="O877" s="17"/>
      <c r="P877" s="17"/>
      <c r="Q877" s="17"/>
      <c r="R877" s="17" t="s">
        <v>60</v>
      </c>
      <c r="S877" s="17"/>
      <c r="T877" s="17"/>
      <c r="U877" s="17"/>
      <c r="V877" s="17"/>
      <c r="W877" s="19"/>
      <c r="X877" s="19"/>
      <c r="Y877" s="17">
        <v>1998</v>
      </c>
      <c r="Z877" s="19"/>
      <c r="AA877" s="17">
        <v>1998</v>
      </c>
      <c r="AB877" s="17" t="s">
        <v>60</v>
      </c>
      <c r="AC877" s="17" t="s">
        <v>12438</v>
      </c>
      <c r="AD877" s="17" t="s">
        <v>43</v>
      </c>
      <c r="AE877" s="17"/>
      <c r="AF877" s="17" t="s">
        <v>43</v>
      </c>
      <c r="AG877" s="17"/>
      <c r="AH877" s="17"/>
      <c r="AI877" s="17"/>
      <c r="AJ877" s="17" t="s">
        <v>43</v>
      </c>
      <c r="AK877" s="17"/>
      <c r="AL877" s="17"/>
      <c r="AM877" s="17"/>
      <c r="AN877" s="17"/>
      <c r="AO877" s="5"/>
    </row>
    <row r="878" spans="1:41" ht="39" x14ac:dyDescent="0.25">
      <c r="A878" s="17">
        <v>1005840</v>
      </c>
      <c r="B878" s="17">
        <v>555</v>
      </c>
      <c r="C878" s="17" t="s">
        <v>2892</v>
      </c>
      <c r="D878" s="17" t="s">
        <v>2749</v>
      </c>
      <c r="E878" s="17" t="s">
        <v>2893</v>
      </c>
      <c r="F878" s="17" t="s">
        <v>8604</v>
      </c>
      <c r="G878" s="17" t="s">
        <v>1423</v>
      </c>
      <c r="H878" s="17" t="s">
        <v>1981</v>
      </c>
      <c r="I878" s="18" t="s">
        <v>10950</v>
      </c>
      <c r="J878" s="17">
        <v>39.851199999999999</v>
      </c>
      <c r="K878" s="17">
        <v>-84.831500000000005</v>
      </c>
      <c r="L878" s="34" t="s">
        <v>52</v>
      </c>
      <c r="M878" s="17" t="s">
        <v>40</v>
      </c>
      <c r="N878" s="17" t="s">
        <v>12509</v>
      </c>
      <c r="O878" s="17" t="s">
        <v>12509</v>
      </c>
      <c r="P878" s="17">
        <v>1968</v>
      </c>
      <c r="Q878" s="17">
        <v>2065</v>
      </c>
      <c r="R878" s="17" t="s">
        <v>51</v>
      </c>
      <c r="S878" s="17">
        <v>140</v>
      </c>
      <c r="T878" s="17">
        <v>96</v>
      </c>
      <c r="U878" s="17">
        <v>186</v>
      </c>
      <c r="V878" s="17">
        <v>109</v>
      </c>
      <c r="W878" s="19">
        <v>7365348</v>
      </c>
      <c r="X878" s="19">
        <v>4082780</v>
      </c>
      <c r="Y878" s="17">
        <v>2019</v>
      </c>
      <c r="Z878" s="19">
        <v>85488</v>
      </c>
      <c r="AA878" s="17">
        <v>2019</v>
      </c>
      <c r="AB878" s="17" t="s">
        <v>43</v>
      </c>
      <c r="AC878" s="17" t="s">
        <v>12438</v>
      </c>
      <c r="AD878" s="17" t="s">
        <v>43</v>
      </c>
      <c r="AE878" s="17">
        <v>1.18</v>
      </c>
      <c r="AF878" s="17" t="s">
        <v>52</v>
      </c>
      <c r="AG878" s="17">
        <v>0.57799999999999996</v>
      </c>
      <c r="AH878" s="17">
        <v>2019</v>
      </c>
      <c r="AI878" s="17">
        <v>46.6</v>
      </c>
      <c r="AJ878" s="17" t="s">
        <v>52</v>
      </c>
      <c r="AK878" s="17"/>
      <c r="AL878" s="17">
        <v>0.57799999999999996</v>
      </c>
      <c r="AM878" s="17">
        <v>2019</v>
      </c>
      <c r="AN878" s="17" t="s">
        <v>2894</v>
      </c>
      <c r="AO878" s="5"/>
    </row>
    <row r="879" spans="1:41" ht="26.25" x14ac:dyDescent="0.25">
      <c r="A879" s="17"/>
      <c r="B879" s="17">
        <v>595</v>
      </c>
      <c r="C879" s="17" t="s">
        <v>2895</v>
      </c>
      <c r="D879" s="17" t="s">
        <v>2749</v>
      </c>
      <c r="E879" s="17"/>
      <c r="F879" s="17"/>
      <c r="G879" s="17"/>
      <c r="H879" s="17" t="s">
        <v>2896</v>
      </c>
      <c r="I879" s="18"/>
      <c r="J879" s="17"/>
      <c r="K879" s="17"/>
      <c r="L879" s="34" t="s">
        <v>43</v>
      </c>
      <c r="M879" s="17" t="s">
        <v>40</v>
      </c>
      <c r="N879" s="17" t="s">
        <v>2774</v>
      </c>
      <c r="O879" s="17" t="s">
        <v>904</v>
      </c>
      <c r="P879" s="17">
        <v>1980</v>
      </c>
      <c r="Q879" s="17">
        <v>1989</v>
      </c>
      <c r="R879" s="17" t="s">
        <v>42</v>
      </c>
      <c r="S879" s="17"/>
      <c r="T879" s="17"/>
      <c r="U879" s="17"/>
      <c r="V879" s="17"/>
      <c r="W879" s="19"/>
      <c r="X879" s="19">
        <v>4319</v>
      </c>
      <c r="Y879" s="17"/>
      <c r="Z879" s="19">
        <v>432</v>
      </c>
      <c r="AA879" s="17"/>
      <c r="AB879" s="17" t="s">
        <v>60</v>
      </c>
      <c r="AC879" s="17" t="s">
        <v>12438</v>
      </c>
      <c r="AD879" s="17" t="s">
        <v>43</v>
      </c>
      <c r="AE879" s="17"/>
      <c r="AF879" s="17" t="s">
        <v>43</v>
      </c>
      <c r="AG879" s="17"/>
      <c r="AH879" s="17"/>
      <c r="AI879" s="17"/>
      <c r="AJ879" s="17" t="s">
        <v>43</v>
      </c>
      <c r="AK879" s="17"/>
      <c r="AL879" s="17"/>
      <c r="AM879" s="17"/>
      <c r="AN879" s="17"/>
      <c r="AO879" s="5"/>
    </row>
    <row r="880" spans="1:41" ht="64.5" x14ac:dyDescent="0.25">
      <c r="A880" s="17">
        <v>1003691</v>
      </c>
      <c r="B880" s="17">
        <v>2421</v>
      </c>
      <c r="C880" s="17" t="s">
        <v>2897</v>
      </c>
      <c r="D880" s="17" t="s">
        <v>2749</v>
      </c>
      <c r="E880" s="17" t="s">
        <v>2898</v>
      </c>
      <c r="F880" s="17" t="s">
        <v>2899</v>
      </c>
      <c r="G880" s="17" t="s">
        <v>2900</v>
      </c>
      <c r="H880" s="17" t="s">
        <v>2137</v>
      </c>
      <c r="I880" s="18" t="s">
        <v>10951</v>
      </c>
      <c r="J880" s="17">
        <v>40.926299999999998</v>
      </c>
      <c r="K880" s="17">
        <v>-87.348699999999994</v>
      </c>
      <c r="L880" s="34" t="s">
        <v>52</v>
      </c>
      <c r="M880" s="17" t="s">
        <v>58</v>
      </c>
      <c r="N880" s="17" t="s">
        <v>59</v>
      </c>
      <c r="O880" s="17" t="s">
        <v>59</v>
      </c>
      <c r="P880" s="17">
        <v>1995</v>
      </c>
      <c r="Q880" s="17">
        <v>2062</v>
      </c>
      <c r="R880" s="17" t="s">
        <v>51</v>
      </c>
      <c r="S880" s="17">
        <v>424</v>
      </c>
      <c r="T880" s="17">
        <v>219.1</v>
      </c>
      <c r="U880" s="17"/>
      <c r="V880" s="17">
        <v>183</v>
      </c>
      <c r="W880" s="19">
        <v>131251141</v>
      </c>
      <c r="X880" s="19">
        <v>51889435</v>
      </c>
      <c r="Y880" s="17">
        <v>2019</v>
      </c>
      <c r="Z880" s="19">
        <v>2484570</v>
      </c>
      <c r="AA880" s="17">
        <v>2019</v>
      </c>
      <c r="AB880" s="17" t="s">
        <v>43</v>
      </c>
      <c r="AC880" s="17" t="s">
        <v>12438</v>
      </c>
      <c r="AD880" s="17" t="s">
        <v>43</v>
      </c>
      <c r="AE880" s="17">
        <v>21.3</v>
      </c>
      <c r="AF880" s="17" t="s">
        <v>52</v>
      </c>
      <c r="AG880" s="17">
        <v>11.063000000000001</v>
      </c>
      <c r="AH880" s="17">
        <v>2019</v>
      </c>
      <c r="AI880" s="17">
        <v>41.9</v>
      </c>
      <c r="AJ880" s="17" t="s">
        <v>52</v>
      </c>
      <c r="AK880" s="17">
        <v>2</v>
      </c>
      <c r="AL880" s="17"/>
      <c r="AM880" s="17"/>
      <c r="AN880" s="17" t="s">
        <v>8605</v>
      </c>
      <c r="AO880" s="5"/>
    </row>
    <row r="881" spans="1:41" ht="39" x14ac:dyDescent="0.25">
      <c r="A881" s="17"/>
      <c r="B881" s="17">
        <v>596</v>
      </c>
      <c r="C881" s="17" t="s">
        <v>2901</v>
      </c>
      <c r="D881" s="17" t="s">
        <v>2749</v>
      </c>
      <c r="E881" s="17"/>
      <c r="F881" s="17"/>
      <c r="G881" s="17"/>
      <c r="H881" s="17" t="s">
        <v>2902</v>
      </c>
      <c r="I881" s="18"/>
      <c r="J881" s="17"/>
      <c r="K881" s="17"/>
      <c r="L881" s="34" t="s">
        <v>43</v>
      </c>
      <c r="M881" s="17" t="s">
        <v>40</v>
      </c>
      <c r="N881" s="17"/>
      <c r="O881" s="17" t="s">
        <v>2903</v>
      </c>
      <c r="P881" s="17">
        <v>1976</v>
      </c>
      <c r="Q881" s="17">
        <v>1990</v>
      </c>
      <c r="R881" s="17" t="s">
        <v>42</v>
      </c>
      <c r="S881" s="17"/>
      <c r="T881" s="17"/>
      <c r="U881" s="17"/>
      <c r="V881" s="17"/>
      <c r="W881" s="19"/>
      <c r="X881" s="19">
        <v>927741</v>
      </c>
      <c r="Y881" s="17"/>
      <c r="Z881" s="19">
        <v>43921</v>
      </c>
      <c r="AA881" s="17"/>
      <c r="AB881" s="17" t="s">
        <v>60</v>
      </c>
      <c r="AC881" s="17" t="s">
        <v>12438</v>
      </c>
      <c r="AD881" s="17" t="s">
        <v>43</v>
      </c>
      <c r="AE881" s="17"/>
      <c r="AF881" s="17" t="s">
        <v>43</v>
      </c>
      <c r="AG881" s="17"/>
      <c r="AH881" s="17"/>
      <c r="AI881" s="17"/>
      <c r="AJ881" s="17" t="s">
        <v>43</v>
      </c>
      <c r="AK881" s="17"/>
      <c r="AL881" s="17"/>
      <c r="AM881" s="17"/>
      <c r="AN881" s="17"/>
      <c r="AO881" s="5"/>
    </row>
    <row r="882" spans="1:41" ht="39" x14ac:dyDescent="0.25">
      <c r="A882" s="17"/>
      <c r="B882" s="17">
        <v>597</v>
      </c>
      <c r="C882" s="17" t="s">
        <v>2904</v>
      </c>
      <c r="D882" s="17" t="s">
        <v>2749</v>
      </c>
      <c r="E882" s="17"/>
      <c r="F882" s="17"/>
      <c r="G882" s="17"/>
      <c r="H882" s="17" t="s">
        <v>2790</v>
      </c>
      <c r="I882" s="18"/>
      <c r="J882" s="17"/>
      <c r="K882" s="17"/>
      <c r="L882" s="34" t="s">
        <v>43</v>
      </c>
      <c r="M882" s="17" t="s">
        <v>58</v>
      </c>
      <c r="N882" s="17"/>
      <c r="O882" s="17" t="s">
        <v>2905</v>
      </c>
      <c r="P882" s="17"/>
      <c r="Q882" s="17">
        <v>1989</v>
      </c>
      <c r="R882" s="17" t="s">
        <v>42</v>
      </c>
      <c r="S882" s="17"/>
      <c r="T882" s="17"/>
      <c r="U882" s="17"/>
      <c r="V882" s="17"/>
      <c r="W882" s="19"/>
      <c r="X882" s="19"/>
      <c r="Y882" s="17"/>
      <c r="Z882" s="19"/>
      <c r="AA882" s="17"/>
      <c r="AB882" s="17" t="s">
        <v>60</v>
      </c>
      <c r="AC882" s="17" t="s">
        <v>12438</v>
      </c>
      <c r="AD882" s="17" t="s">
        <v>43</v>
      </c>
      <c r="AE882" s="17"/>
      <c r="AF882" s="17" t="s">
        <v>43</v>
      </c>
      <c r="AG882" s="17"/>
      <c r="AH882" s="17"/>
      <c r="AI882" s="17"/>
      <c r="AJ882" s="17" t="s">
        <v>43</v>
      </c>
      <c r="AK882" s="17"/>
      <c r="AL882" s="17"/>
      <c r="AM882" s="17"/>
      <c r="AN882" s="17"/>
      <c r="AO882" s="5"/>
    </row>
    <row r="883" spans="1:41" ht="26.25" x14ac:dyDescent="0.25">
      <c r="A883" s="17"/>
      <c r="B883" s="17">
        <v>598</v>
      </c>
      <c r="C883" s="17" t="s">
        <v>2906</v>
      </c>
      <c r="D883" s="17" t="s">
        <v>2749</v>
      </c>
      <c r="E883" s="17"/>
      <c r="F883" s="17"/>
      <c r="G883" s="17"/>
      <c r="H883" s="17" t="s">
        <v>2907</v>
      </c>
      <c r="I883" s="18"/>
      <c r="J883" s="17"/>
      <c r="K883" s="17"/>
      <c r="L883" s="34" t="s">
        <v>43</v>
      </c>
      <c r="M883" s="17" t="s">
        <v>58</v>
      </c>
      <c r="N883" s="17" t="s">
        <v>2906</v>
      </c>
      <c r="O883" s="17" t="s">
        <v>2908</v>
      </c>
      <c r="P883" s="17">
        <v>1975</v>
      </c>
      <c r="Q883" s="17">
        <v>1994</v>
      </c>
      <c r="R883" s="17" t="s">
        <v>42</v>
      </c>
      <c r="S883" s="17"/>
      <c r="T883" s="17"/>
      <c r="U883" s="17"/>
      <c r="V883" s="17"/>
      <c r="W883" s="19"/>
      <c r="X883" s="19">
        <v>1331427</v>
      </c>
      <c r="Y883" s="17"/>
      <c r="Z883" s="19">
        <v>98193</v>
      </c>
      <c r="AA883" s="17"/>
      <c r="AB883" s="17" t="s">
        <v>60</v>
      </c>
      <c r="AC883" s="17" t="s">
        <v>12438</v>
      </c>
      <c r="AD883" s="17" t="s">
        <v>43</v>
      </c>
      <c r="AE883" s="17"/>
      <c r="AF883" s="17" t="s">
        <v>43</v>
      </c>
      <c r="AG883" s="17"/>
      <c r="AH883" s="17"/>
      <c r="AI883" s="17"/>
      <c r="AJ883" s="17" t="s">
        <v>43</v>
      </c>
      <c r="AK883" s="17"/>
      <c r="AL883" s="17"/>
      <c r="AM883" s="17"/>
      <c r="AN883" s="17"/>
      <c r="AO883" s="5"/>
    </row>
    <row r="884" spans="1:41" ht="26.25" x14ac:dyDescent="0.25">
      <c r="A884" s="17"/>
      <c r="B884" s="17">
        <v>599</v>
      </c>
      <c r="C884" s="17" t="s">
        <v>2909</v>
      </c>
      <c r="D884" s="17" t="s">
        <v>2749</v>
      </c>
      <c r="E884" s="17"/>
      <c r="F884" s="17" t="s">
        <v>2910</v>
      </c>
      <c r="G884" s="17" t="s">
        <v>2911</v>
      </c>
      <c r="H884" s="17" t="s">
        <v>2912</v>
      </c>
      <c r="I884" s="18" t="s">
        <v>10952</v>
      </c>
      <c r="J884" s="17">
        <v>40.029000000000003</v>
      </c>
      <c r="K884" s="17">
        <v>-86.272000000000006</v>
      </c>
      <c r="L884" s="34" t="s">
        <v>43</v>
      </c>
      <c r="M884" s="17" t="s">
        <v>40</v>
      </c>
      <c r="N884" s="17"/>
      <c r="O884" s="17" t="s">
        <v>2909</v>
      </c>
      <c r="P884" s="17">
        <v>1975</v>
      </c>
      <c r="Q884" s="17">
        <v>1991</v>
      </c>
      <c r="R884" s="17" t="s">
        <v>42</v>
      </c>
      <c r="S884" s="17"/>
      <c r="T884" s="17">
        <v>65</v>
      </c>
      <c r="U884" s="17"/>
      <c r="V884" s="17"/>
      <c r="W884" s="19"/>
      <c r="X884" s="19">
        <v>3712324</v>
      </c>
      <c r="Y884" s="17"/>
      <c r="Z884" s="19">
        <v>218372</v>
      </c>
      <c r="AA884" s="17"/>
      <c r="AB884" s="17" t="s">
        <v>60</v>
      </c>
      <c r="AC884" s="17" t="s">
        <v>12438</v>
      </c>
      <c r="AD884" s="17" t="s">
        <v>43</v>
      </c>
      <c r="AE884" s="17"/>
      <c r="AF884" s="17" t="s">
        <v>43</v>
      </c>
      <c r="AG884" s="17"/>
      <c r="AH884" s="17"/>
      <c r="AI884" s="17"/>
      <c r="AJ884" s="17" t="s">
        <v>43</v>
      </c>
      <c r="AK884" s="17"/>
      <c r="AL884" s="17"/>
      <c r="AM884" s="17"/>
      <c r="AN884" s="17"/>
      <c r="AO884" s="5"/>
    </row>
    <row r="885" spans="1:41" ht="39" x14ac:dyDescent="0.25">
      <c r="A885" s="17">
        <v>1007581</v>
      </c>
      <c r="B885" s="17">
        <v>556</v>
      </c>
      <c r="C885" s="17" t="s">
        <v>2913</v>
      </c>
      <c r="D885" s="17" t="s">
        <v>2749</v>
      </c>
      <c r="E885" s="17" t="s">
        <v>2914</v>
      </c>
      <c r="F885" s="17" t="s">
        <v>2915</v>
      </c>
      <c r="G885" s="17" t="s">
        <v>2916</v>
      </c>
      <c r="H885" s="17" t="s">
        <v>2917</v>
      </c>
      <c r="I885" s="18" t="s">
        <v>10953</v>
      </c>
      <c r="J885" s="17">
        <v>40.719769999999997</v>
      </c>
      <c r="K885" s="17">
        <v>-86.346199999999996</v>
      </c>
      <c r="L885" s="34" t="s">
        <v>43</v>
      </c>
      <c r="M885" s="17" t="s">
        <v>58</v>
      </c>
      <c r="N885" s="17" t="s">
        <v>50</v>
      </c>
      <c r="O885" s="17" t="s">
        <v>50</v>
      </c>
      <c r="P885" s="17">
        <v>1988</v>
      </c>
      <c r="Q885" s="17">
        <v>2097</v>
      </c>
      <c r="R885" s="17" t="s">
        <v>51</v>
      </c>
      <c r="S885" s="17"/>
      <c r="T885" s="17">
        <v>83.1</v>
      </c>
      <c r="U885" s="17"/>
      <c r="V885" s="17"/>
      <c r="W885" s="19">
        <v>24025908</v>
      </c>
      <c r="X885" s="19">
        <v>8123997</v>
      </c>
      <c r="Y885" s="17">
        <v>2019</v>
      </c>
      <c r="Z885" s="19">
        <v>226147</v>
      </c>
      <c r="AA885" s="17">
        <v>2019</v>
      </c>
      <c r="AB885" s="17" t="s">
        <v>43</v>
      </c>
      <c r="AC885" s="17" t="s">
        <v>12445</v>
      </c>
      <c r="AD885" s="17" t="s">
        <v>43</v>
      </c>
      <c r="AE885" s="17">
        <v>2.14</v>
      </c>
      <c r="AF885" s="17" t="s">
        <v>52</v>
      </c>
      <c r="AG885" s="17">
        <v>1.3759999999999999</v>
      </c>
      <c r="AH885" s="17">
        <v>2019</v>
      </c>
      <c r="AI885" s="17">
        <v>54</v>
      </c>
      <c r="AJ885" s="17" t="s">
        <v>52</v>
      </c>
      <c r="AK885" s="17">
        <v>1</v>
      </c>
      <c r="AL885" s="17"/>
      <c r="AM885" s="17"/>
      <c r="AN885" s="17" t="s">
        <v>8606</v>
      </c>
      <c r="AO885" s="5"/>
    </row>
    <row r="886" spans="1:41" ht="26.25" x14ac:dyDescent="0.25">
      <c r="A886" s="17"/>
      <c r="B886" s="17">
        <v>557</v>
      </c>
      <c r="C886" s="17" t="s">
        <v>2918</v>
      </c>
      <c r="D886" s="17" t="s">
        <v>2749</v>
      </c>
      <c r="E886" s="17"/>
      <c r="F886" s="17"/>
      <c r="G886" s="17" t="s">
        <v>2919</v>
      </c>
      <c r="H886" s="17" t="s">
        <v>2920</v>
      </c>
      <c r="I886" s="18" t="s">
        <v>10954</v>
      </c>
      <c r="J886" s="17">
        <v>39.289900000000003</v>
      </c>
      <c r="K886" s="17">
        <v>-86.778400000000005</v>
      </c>
      <c r="L886" s="34" t="s">
        <v>43</v>
      </c>
      <c r="M886" s="17" t="s">
        <v>40</v>
      </c>
      <c r="N886" s="17" t="s">
        <v>2921</v>
      </c>
      <c r="O886" s="17" t="s">
        <v>2918</v>
      </c>
      <c r="P886" s="17">
        <v>1975</v>
      </c>
      <c r="Q886" s="17">
        <v>2000</v>
      </c>
      <c r="R886" s="17" t="s">
        <v>42</v>
      </c>
      <c r="S886" s="17"/>
      <c r="T886" s="17"/>
      <c r="U886" s="17"/>
      <c r="V886" s="17"/>
      <c r="W886" s="19"/>
      <c r="X886" s="19">
        <v>98626</v>
      </c>
      <c r="Y886" s="17"/>
      <c r="Z886" s="19">
        <v>4483</v>
      </c>
      <c r="AA886" s="17"/>
      <c r="AB886" s="17" t="s">
        <v>60</v>
      </c>
      <c r="AC886" s="17" t="s">
        <v>12438</v>
      </c>
      <c r="AD886" s="17" t="s">
        <v>43</v>
      </c>
      <c r="AE886" s="17"/>
      <c r="AF886" s="17" t="s">
        <v>43</v>
      </c>
      <c r="AG886" s="17"/>
      <c r="AH886" s="17"/>
      <c r="AI886" s="17"/>
      <c r="AJ886" s="17" t="s">
        <v>43</v>
      </c>
      <c r="AK886" s="17"/>
      <c r="AL886" s="17"/>
      <c r="AM886" s="17"/>
      <c r="AN886" s="17"/>
      <c r="AO886" s="5"/>
    </row>
    <row r="887" spans="1:41" ht="26.25" x14ac:dyDescent="0.25">
      <c r="A887" s="17"/>
      <c r="B887" s="17">
        <v>558</v>
      </c>
      <c r="C887" s="17" t="s">
        <v>2922</v>
      </c>
      <c r="D887" s="17" t="s">
        <v>2749</v>
      </c>
      <c r="E887" s="17"/>
      <c r="F887" s="17"/>
      <c r="G887" s="17"/>
      <c r="H887" s="17" t="s">
        <v>111</v>
      </c>
      <c r="I887" s="18"/>
      <c r="J887" s="17"/>
      <c r="K887" s="17"/>
      <c r="L887" s="34" t="s">
        <v>43</v>
      </c>
      <c r="M887" s="17" t="s">
        <v>40</v>
      </c>
      <c r="N887" s="17" t="s">
        <v>2923</v>
      </c>
      <c r="O887" s="17" t="s">
        <v>2922</v>
      </c>
      <c r="P887" s="17">
        <v>1984</v>
      </c>
      <c r="Q887" s="17">
        <v>2011</v>
      </c>
      <c r="R887" s="17" t="s">
        <v>42</v>
      </c>
      <c r="S887" s="17"/>
      <c r="T887" s="17"/>
      <c r="U887" s="17"/>
      <c r="V887" s="17"/>
      <c r="W887" s="19"/>
      <c r="X887" s="19">
        <v>165243</v>
      </c>
      <c r="Y887" s="17"/>
      <c r="Z887" s="19">
        <v>12711</v>
      </c>
      <c r="AA887" s="17"/>
      <c r="AB887" s="17" t="s">
        <v>60</v>
      </c>
      <c r="AC887" s="17" t="s">
        <v>12438</v>
      </c>
      <c r="AD887" s="17" t="s">
        <v>43</v>
      </c>
      <c r="AE887" s="17"/>
      <c r="AF887" s="17" t="s">
        <v>43</v>
      </c>
      <c r="AG887" s="17"/>
      <c r="AH887" s="17"/>
      <c r="AI887" s="17"/>
      <c r="AJ887" s="17" t="s">
        <v>43</v>
      </c>
      <c r="AK887" s="17"/>
      <c r="AL887" s="17"/>
      <c r="AM887" s="17"/>
      <c r="AN887" s="17"/>
      <c r="AO887" s="5"/>
    </row>
    <row r="888" spans="1:41" ht="51.75" x14ac:dyDescent="0.25">
      <c r="A888" s="17">
        <v>1007833</v>
      </c>
      <c r="B888" s="17">
        <v>559</v>
      </c>
      <c r="C888" s="17" t="s">
        <v>2642</v>
      </c>
      <c r="D888" s="17" t="s">
        <v>2749</v>
      </c>
      <c r="E888" s="17" t="s">
        <v>2924</v>
      </c>
      <c r="F888" s="17" t="s">
        <v>2925</v>
      </c>
      <c r="G888" s="17" t="s">
        <v>2926</v>
      </c>
      <c r="H888" s="17" t="s">
        <v>2822</v>
      </c>
      <c r="I888" s="18" t="s">
        <v>10955</v>
      </c>
      <c r="J888" s="17">
        <v>41.500500000000002</v>
      </c>
      <c r="K888" s="17">
        <v>-86.172499999999999</v>
      </c>
      <c r="L888" s="34" t="s">
        <v>43</v>
      </c>
      <c r="M888" s="17" t="s">
        <v>58</v>
      </c>
      <c r="N888" s="17" t="s">
        <v>50</v>
      </c>
      <c r="O888" s="17" t="s">
        <v>50</v>
      </c>
      <c r="P888" s="17">
        <v>1981</v>
      </c>
      <c r="Q888" s="17">
        <v>2045</v>
      </c>
      <c r="R888" s="17" t="s">
        <v>51</v>
      </c>
      <c r="S888" s="17"/>
      <c r="T888" s="17">
        <v>119.3</v>
      </c>
      <c r="U888" s="17">
        <v>75</v>
      </c>
      <c r="V888" s="17"/>
      <c r="W888" s="19">
        <v>24735240</v>
      </c>
      <c r="X888" s="19">
        <v>12914889</v>
      </c>
      <c r="Y888" s="17">
        <v>2019</v>
      </c>
      <c r="Z888" s="19">
        <v>411847</v>
      </c>
      <c r="AA888" s="17">
        <v>2019</v>
      </c>
      <c r="AB888" s="17" t="s">
        <v>43</v>
      </c>
      <c r="AC888" s="17" t="s">
        <v>12445</v>
      </c>
      <c r="AD888" s="17" t="s">
        <v>43</v>
      </c>
      <c r="AE888" s="17">
        <v>6.45</v>
      </c>
      <c r="AF888" s="17" t="s">
        <v>52</v>
      </c>
      <c r="AG888" s="17">
        <v>2.754</v>
      </c>
      <c r="AH888" s="17">
        <v>2019</v>
      </c>
      <c r="AI888" s="17">
        <v>53.6</v>
      </c>
      <c r="AJ888" s="17" t="s">
        <v>52</v>
      </c>
      <c r="AK888" s="17">
        <v>1</v>
      </c>
      <c r="AL888" s="17"/>
      <c r="AM888" s="17"/>
      <c r="AN888" s="17" t="s">
        <v>8607</v>
      </c>
      <c r="AO888" s="5"/>
    </row>
    <row r="889" spans="1:41" ht="39" x14ac:dyDescent="0.25">
      <c r="A889" s="17">
        <v>1005697</v>
      </c>
      <c r="B889" s="17">
        <v>560</v>
      </c>
      <c r="C889" s="17" t="s">
        <v>2927</v>
      </c>
      <c r="D889" s="17" t="s">
        <v>2749</v>
      </c>
      <c r="E889" s="17"/>
      <c r="F889" s="17" t="s">
        <v>8608</v>
      </c>
      <c r="G889" s="17" t="s">
        <v>499</v>
      </c>
      <c r="H889" s="17" t="s">
        <v>2928</v>
      </c>
      <c r="I889" s="18" t="s">
        <v>10956</v>
      </c>
      <c r="J889" s="17">
        <v>40.077449999999999</v>
      </c>
      <c r="K889" s="17">
        <v>-85.110420000000005</v>
      </c>
      <c r="L889" s="34" t="s">
        <v>52</v>
      </c>
      <c r="M889" s="17" t="s">
        <v>58</v>
      </c>
      <c r="N889" s="17" t="s">
        <v>8587</v>
      </c>
      <c r="O889" s="17" t="s">
        <v>8588</v>
      </c>
      <c r="P889" s="17">
        <v>1973</v>
      </c>
      <c r="Q889" s="17">
        <v>2082</v>
      </c>
      <c r="R889" s="17" t="s">
        <v>51</v>
      </c>
      <c r="S889" s="17">
        <v>156</v>
      </c>
      <c r="T889" s="17">
        <v>134.80000000000001</v>
      </c>
      <c r="U889" s="17"/>
      <c r="V889" s="17"/>
      <c r="W889" s="19">
        <v>30267023</v>
      </c>
      <c r="X889" s="19">
        <v>9199343</v>
      </c>
      <c r="Y889" s="17">
        <v>2019</v>
      </c>
      <c r="Z889" s="19">
        <v>427046</v>
      </c>
      <c r="AA889" s="17">
        <v>2019</v>
      </c>
      <c r="AB889" s="17" t="s">
        <v>52</v>
      </c>
      <c r="AC889" s="17" t="s">
        <v>12440</v>
      </c>
      <c r="AD889" s="17" t="s">
        <v>43</v>
      </c>
      <c r="AE889" s="17">
        <v>2.95</v>
      </c>
      <c r="AF889" s="17" t="s">
        <v>52</v>
      </c>
      <c r="AG889" s="17">
        <v>1.4379999999999999</v>
      </c>
      <c r="AH889" s="17">
        <v>2019</v>
      </c>
      <c r="AI889" s="17">
        <v>58.9</v>
      </c>
      <c r="AJ889" s="17" t="s">
        <v>52</v>
      </c>
      <c r="AK889" s="17"/>
      <c r="AL889" s="17">
        <v>1.1499999999999999</v>
      </c>
      <c r="AM889" s="17">
        <v>2019</v>
      </c>
      <c r="AN889" s="17" t="s">
        <v>8609</v>
      </c>
      <c r="AO889" s="5"/>
    </row>
    <row r="890" spans="1:41" x14ac:dyDescent="0.25">
      <c r="A890" s="17"/>
      <c r="B890" s="17">
        <v>600</v>
      </c>
      <c r="C890" s="17" t="s">
        <v>2929</v>
      </c>
      <c r="D890" s="17" t="s">
        <v>2749</v>
      </c>
      <c r="E890" s="17"/>
      <c r="F890" s="17"/>
      <c r="G890" s="17"/>
      <c r="H890" s="17" t="s">
        <v>2832</v>
      </c>
      <c r="I890" s="18"/>
      <c r="J890" s="17"/>
      <c r="K890" s="17"/>
      <c r="L890" s="34" t="s">
        <v>43</v>
      </c>
      <c r="M890" s="17" t="s">
        <v>58</v>
      </c>
      <c r="N890" s="17" t="s">
        <v>2758</v>
      </c>
      <c r="O890" s="17"/>
      <c r="P890" s="17">
        <v>1975</v>
      </c>
      <c r="Q890" s="17">
        <v>1989</v>
      </c>
      <c r="R890" s="17" t="s">
        <v>42</v>
      </c>
      <c r="S890" s="17"/>
      <c r="T890" s="17"/>
      <c r="U890" s="17"/>
      <c r="V890" s="17"/>
      <c r="W890" s="19"/>
      <c r="X890" s="19"/>
      <c r="Y890" s="17"/>
      <c r="Z890" s="19"/>
      <c r="AA890" s="17"/>
      <c r="AB890" s="17" t="s">
        <v>60</v>
      </c>
      <c r="AC890" s="17" t="s">
        <v>12438</v>
      </c>
      <c r="AD890" s="17" t="s">
        <v>43</v>
      </c>
      <c r="AE890" s="17"/>
      <c r="AF890" s="17" t="s">
        <v>43</v>
      </c>
      <c r="AG890" s="17"/>
      <c r="AH890" s="17"/>
      <c r="AI890" s="17"/>
      <c r="AJ890" s="17" t="s">
        <v>43</v>
      </c>
      <c r="AK890" s="17"/>
      <c r="AL890" s="17"/>
      <c r="AM890" s="17"/>
      <c r="AN890" s="17"/>
      <c r="AO890" s="5"/>
    </row>
    <row r="891" spans="1:41" x14ac:dyDescent="0.25">
      <c r="A891" s="17"/>
      <c r="B891" s="17">
        <v>601</v>
      </c>
      <c r="C891" s="17" t="s">
        <v>2930</v>
      </c>
      <c r="D891" s="17" t="s">
        <v>2749</v>
      </c>
      <c r="E891" s="17"/>
      <c r="F891" s="17"/>
      <c r="G891" s="17"/>
      <c r="H891" s="17" t="s">
        <v>2931</v>
      </c>
      <c r="I891" s="18"/>
      <c r="J891" s="17"/>
      <c r="K891" s="17"/>
      <c r="L891" s="34" t="s">
        <v>43</v>
      </c>
      <c r="M891" s="17" t="s">
        <v>58</v>
      </c>
      <c r="N891" s="17" t="s">
        <v>2758</v>
      </c>
      <c r="O891" s="17"/>
      <c r="P891" s="17">
        <v>1975</v>
      </c>
      <c r="Q891" s="17">
        <v>1989</v>
      </c>
      <c r="R891" s="17" t="s">
        <v>42</v>
      </c>
      <c r="S891" s="17"/>
      <c r="T891" s="17"/>
      <c r="U891" s="17"/>
      <c r="V891" s="17"/>
      <c r="W891" s="19"/>
      <c r="X891" s="19"/>
      <c r="Y891" s="17"/>
      <c r="Z891" s="19"/>
      <c r="AA891" s="17"/>
      <c r="AB891" s="17" t="s">
        <v>60</v>
      </c>
      <c r="AC891" s="17" t="s">
        <v>12438</v>
      </c>
      <c r="AD891" s="17" t="s">
        <v>43</v>
      </c>
      <c r="AE891" s="17"/>
      <c r="AF891" s="17" t="s">
        <v>43</v>
      </c>
      <c r="AG891" s="17"/>
      <c r="AH891" s="17"/>
      <c r="AI891" s="17"/>
      <c r="AJ891" s="17" t="s">
        <v>43</v>
      </c>
      <c r="AK891" s="17"/>
      <c r="AL891" s="17"/>
      <c r="AM891" s="17"/>
      <c r="AN891" s="17"/>
      <c r="AO891" s="5"/>
    </row>
    <row r="892" spans="1:41" ht="26.25" x14ac:dyDescent="0.25">
      <c r="A892" s="17"/>
      <c r="B892" s="17">
        <v>563</v>
      </c>
      <c r="C892" s="17" t="s">
        <v>2932</v>
      </c>
      <c r="D892" s="17" t="s">
        <v>2749</v>
      </c>
      <c r="E892" s="17"/>
      <c r="F892" s="17"/>
      <c r="G892" s="17" t="s">
        <v>2646</v>
      </c>
      <c r="H892" s="17" t="s">
        <v>2931</v>
      </c>
      <c r="I892" s="18"/>
      <c r="J892" s="17"/>
      <c r="K892" s="17"/>
      <c r="L892" s="34" t="s">
        <v>43</v>
      </c>
      <c r="M892" s="17" t="s">
        <v>58</v>
      </c>
      <c r="N892" s="17" t="s">
        <v>2883</v>
      </c>
      <c r="O892" s="17"/>
      <c r="P892" s="17">
        <v>1969</v>
      </c>
      <c r="Q892" s="17">
        <v>1997</v>
      </c>
      <c r="R892" s="17" t="s">
        <v>42</v>
      </c>
      <c r="S892" s="17">
        <v>18</v>
      </c>
      <c r="T892" s="17">
        <v>18</v>
      </c>
      <c r="U892" s="17">
        <v>23</v>
      </c>
      <c r="V892" s="17">
        <v>23</v>
      </c>
      <c r="W892" s="19">
        <v>315000</v>
      </c>
      <c r="X892" s="19">
        <v>315000</v>
      </c>
      <c r="Y892" s="17">
        <v>1997</v>
      </c>
      <c r="Z892" s="19">
        <v>69931</v>
      </c>
      <c r="AA892" s="17">
        <v>1997</v>
      </c>
      <c r="AB892" s="17" t="s">
        <v>60</v>
      </c>
      <c r="AC892" s="17" t="s">
        <v>12438</v>
      </c>
      <c r="AD892" s="17" t="s">
        <v>43</v>
      </c>
      <c r="AE892" s="17"/>
      <c r="AF892" s="17" t="s">
        <v>43</v>
      </c>
      <c r="AG892" s="17"/>
      <c r="AH892" s="17"/>
      <c r="AI892" s="17"/>
      <c r="AJ892" s="17" t="s">
        <v>43</v>
      </c>
      <c r="AK892" s="17"/>
      <c r="AL892" s="17"/>
      <c r="AM892" s="17"/>
      <c r="AN892" s="17"/>
      <c r="AO892" s="5"/>
    </row>
    <row r="893" spans="1:41" ht="39" x14ac:dyDescent="0.25">
      <c r="A893" s="17">
        <v>1002683</v>
      </c>
      <c r="B893" s="17">
        <v>1939</v>
      </c>
      <c r="C893" s="17" t="s">
        <v>8610</v>
      </c>
      <c r="D893" s="17" t="s">
        <v>2749</v>
      </c>
      <c r="E893" s="17" t="s">
        <v>2933</v>
      </c>
      <c r="F893" s="17" t="s">
        <v>2934</v>
      </c>
      <c r="G893" s="17" t="s">
        <v>2935</v>
      </c>
      <c r="H893" s="17" t="s">
        <v>1690</v>
      </c>
      <c r="I893" s="18" t="s">
        <v>10957</v>
      </c>
      <c r="J893" s="17">
        <v>39.727939999999997</v>
      </c>
      <c r="K893" s="17">
        <v>-86.208470000000005</v>
      </c>
      <c r="L893" s="34" t="s">
        <v>52</v>
      </c>
      <c r="M893" s="17" t="s">
        <v>58</v>
      </c>
      <c r="N893" s="17" t="s">
        <v>8587</v>
      </c>
      <c r="O893" s="17" t="s">
        <v>8588</v>
      </c>
      <c r="P893" s="17">
        <v>1971</v>
      </c>
      <c r="Q893" s="17">
        <v>2039</v>
      </c>
      <c r="R893" s="17" t="s">
        <v>51</v>
      </c>
      <c r="S893" s="17"/>
      <c r="T893" s="17">
        <v>255.5</v>
      </c>
      <c r="U893" s="17"/>
      <c r="V893" s="17"/>
      <c r="W893" s="19">
        <v>51050160</v>
      </c>
      <c r="X893" s="19">
        <v>23957886</v>
      </c>
      <c r="Y893" s="17">
        <v>2019</v>
      </c>
      <c r="Z893" s="19">
        <v>1209611</v>
      </c>
      <c r="AA893" s="17">
        <v>2019</v>
      </c>
      <c r="AB893" s="17" t="s">
        <v>52</v>
      </c>
      <c r="AC893" s="17" t="s">
        <v>12445</v>
      </c>
      <c r="AD893" s="17" t="s">
        <v>43</v>
      </c>
      <c r="AE893" s="17">
        <v>7.88</v>
      </c>
      <c r="AF893" s="17" t="s">
        <v>52</v>
      </c>
      <c r="AG893" s="17">
        <v>7.2</v>
      </c>
      <c r="AH893" s="17"/>
      <c r="AI893" s="17">
        <v>54.4</v>
      </c>
      <c r="AJ893" s="17" t="s">
        <v>52</v>
      </c>
      <c r="AK893" s="17">
        <v>1</v>
      </c>
      <c r="AL893" s="17"/>
      <c r="AM893" s="17"/>
      <c r="AN893" s="17" t="s">
        <v>8611</v>
      </c>
      <c r="AO893" s="5"/>
    </row>
    <row r="894" spans="1:41" ht="26.25" x14ac:dyDescent="0.25">
      <c r="A894" s="17"/>
      <c r="B894" s="17">
        <v>603</v>
      </c>
      <c r="C894" s="17" t="s">
        <v>2936</v>
      </c>
      <c r="D894" s="17" t="s">
        <v>2749</v>
      </c>
      <c r="E894" s="17"/>
      <c r="F894" s="17"/>
      <c r="G894" s="17"/>
      <c r="H894" s="17" t="s">
        <v>2907</v>
      </c>
      <c r="I894" s="18"/>
      <c r="J894" s="17"/>
      <c r="K894" s="17"/>
      <c r="L894" s="34" t="s">
        <v>43</v>
      </c>
      <c r="M894" s="17" t="s">
        <v>40</v>
      </c>
      <c r="N894" s="17" t="s">
        <v>2937</v>
      </c>
      <c r="O894" s="17" t="s">
        <v>2908</v>
      </c>
      <c r="P894" s="17">
        <v>1975</v>
      </c>
      <c r="Q894" s="17">
        <v>1993</v>
      </c>
      <c r="R894" s="17" t="s">
        <v>42</v>
      </c>
      <c r="S894" s="17"/>
      <c r="T894" s="17"/>
      <c r="U894" s="17"/>
      <c r="V894" s="17"/>
      <c r="W894" s="19"/>
      <c r="X894" s="19">
        <v>967974</v>
      </c>
      <c r="Y894" s="17"/>
      <c r="Z894" s="19">
        <v>4202</v>
      </c>
      <c r="AA894" s="17"/>
      <c r="AB894" s="17" t="s">
        <v>60</v>
      </c>
      <c r="AC894" s="17" t="s">
        <v>12438</v>
      </c>
      <c r="AD894" s="17" t="s">
        <v>43</v>
      </c>
      <c r="AE894" s="17"/>
      <c r="AF894" s="17" t="s">
        <v>43</v>
      </c>
      <c r="AG894" s="17"/>
      <c r="AH894" s="17"/>
      <c r="AI894" s="17"/>
      <c r="AJ894" s="17" t="s">
        <v>43</v>
      </c>
      <c r="AK894" s="17"/>
      <c r="AL894" s="17"/>
      <c r="AM894" s="17"/>
      <c r="AN894" s="17"/>
      <c r="AO894" s="5"/>
    </row>
    <row r="895" spans="1:41" ht="26.25" x14ac:dyDescent="0.25">
      <c r="A895" s="17"/>
      <c r="B895" s="17">
        <v>604</v>
      </c>
      <c r="C895" s="17" t="s">
        <v>2938</v>
      </c>
      <c r="D895" s="17" t="s">
        <v>2749</v>
      </c>
      <c r="E895" s="17"/>
      <c r="F895" s="17"/>
      <c r="G895" s="17"/>
      <c r="H895" s="17" t="s">
        <v>1690</v>
      </c>
      <c r="I895" s="18"/>
      <c r="J895" s="17"/>
      <c r="K895" s="17"/>
      <c r="L895" s="34" t="s">
        <v>43</v>
      </c>
      <c r="M895" s="17" t="s">
        <v>40</v>
      </c>
      <c r="N895" s="17"/>
      <c r="O895" s="17" t="s">
        <v>2939</v>
      </c>
      <c r="P895" s="17">
        <v>1980</v>
      </c>
      <c r="Q895" s="17">
        <v>1992</v>
      </c>
      <c r="R895" s="17" t="s">
        <v>42</v>
      </c>
      <c r="S895" s="17"/>
      <c r="T895" s="17"/>
      <c r="U895" s="17"/>
      <c r="V895" s="17"/>
      <c r="W895" s="19"/>
      <c r="X895" s="19">
        <v>208</v>
      </c>
      <c r="Y895" s="17"/>
      <c r="Z895" s="19">
        <v>1</v>
      </c>
      <c r="AA895" s="17"/>
      <c r="AB895" s="17" t="s">
        <v>60</v>
      </c>
      <c r="AC895" s="17" t="s">
        <v>12438</v>
      </c>
      <c r="AD895" s="17" t="s">
        <v>43</v>
      </c>
      <c r="AE895" s="17"/>
      <c r="AF895" s="17" t="s">
        <v>43</v>
      </c>
      <c r="AG895" s="17"/>
      <c r="AH895" s="17"/>
      <c r="AI895" s="17"/>
      <c r="AJ895" s="17" t="s">
        <v>43</v>
      </c>
      <c r="AK895" s="17"/>
      <c r="AL895" s="17"/>
      <c r="AM895" s="17"/>
      <c r="AN895" s="17"/>
      <c r="AO895" s="5"/>
    </row>
    <row r="896" spans="1:41" ht="26.25" x14ac:dyDescent="0.25">
      <c r="A896" s="17"/>
      <c r="B896" s="17">
        <v>605</v>
      </c>
      <c r="C896" s="17" t="s">
        <v>2940</v>
      </c>
      <c r="D896" s="17" t="s">
        <v>2749</v>
      </c>
      <c r="E896" s="17"/>
      <c r="F896" s="17" t="s">
        <v>2941</v>
      </c>
      <c r="G896" s="17" t="s">
        <v>2942</v>
      </c>
      <c r="H896" s="17" t="s">
        <v>2919</v>
      </c>
      <c r="I896" s="18" t="s">
        <v>10958</v>
      </c>
      <c r="J896" s="17">
        <v>38.000900000000001</v>
      </c>
      <c r="K896" s="17">
        <v>-86.903000000000006</v>
      </c>
      <c r="L896" s="34" t="s">
        <v>43</v>
      </c>
      <c r="M896" s="17" t="s">
        <v>58</v>
      </c>
      <c r="N896" s="17" t="s">
        <v>2943</v>
      </c>
      <c r="O896" s="17" t="s">
        <v>2943</v>
      </c>
      <c r="P896" s="17">
        <v>1983</v>
      </c>
      <c r="Q896" s="17">
        <v>1994</v>
      </c>
      <c r="R896" s="17" t="s">
        <v>42</v>
      </c>
      <c r="S896" s="17"/>
      <c r="T896" s="17"/>
      <c r="U896" s="17"/>
      <c r="V896" s="17"/>
      <c r="W896" s="19"/>
      <c r="X896" s="19">
        <v>3191122</v>
      </c>
      <c r="Y896" s="17"/>
      <c r="Z896" s="19">
        <v>265927</v>
      </c>
      <c r="AA896" s="17"/>
      <c r="AB896" s="17" t="s">
        <v>60</v>
      </c>
      <c r="AC896" s="17" t="s">
        <v>12438</v>
      </c>
      <c r="AD896" s="17" t="s">
        <v>43</v>
      </c>
      <c r="AE896" s="17"/>
      <c r="AF896" s="17" t="s">
        <v>43</v>
      </c>
      <c r="AG896" s="17"/>
      <c r="AH896" s="17"/>
      <c r="AI896" s="17"/>
      <c r="AJ896" s="17" t="s">
        <v>43</v>
      </c>
      <c r="AK896" s="17"/>
      <c r="AL896" s="17"/>
      <c r="AM896" s="17"/>
      <c r="AN896" s="17"/>
      <c r="AO896" s="5"/>
    </row>
    <row r="897" spans="1:41" ht="64.5" x14ac:dyDescent="0.25">
      <c r="A897" s="17"/>
      <c r="B897" s="17">
        <v>606</v>
      </c>
      <c r="C897" s="17" t="s">
        <v>2944</v>
      </c>
      <c r="D897" s="17" t="s">
        <v>2749</v>
      </c>
      <c r="E897" s="17" t="s">
        <v>9441</v>
      </c>
      <c r="F897" s="17"/>
      <c r="G897" s="17" t="s">
        <v>2945</v>
      </c>
      <c r="H897" s="17" t="s">
        <v>2945</v>
      </c>
      <c r="I897" s="18"/>
      <c r="J897" s="17">
        <v>40.828229</v>
      </c>
      <c r="K897" s="17">
        <v>-85.792659</v>
      </c>
      <c r="L897" s="34" t="s">
        <v>43</v>
      </c>
      <c r="M897" s="17" t="s">
        <v>40</v>
      </c>
      <c r="N897" s="17" t="s">
        <v>2946</v>
      </c>
      <c r="O897" s="17" t="s">
        <v>2947</v>
      </c>
      <c r="P897" s="17">
        <v>1988</v>
      </c>
      <c r="Q897" s="17">
        <v>1991</v>
      </c>
      <c r="R897" s="17" t="s">
        <v>42</v>
      </c>
      <c r="S897" s="17">
        <v>27</v>
      </c>
      <c r="T897" s="17"/>
      <c r="U897" s="17"/>
      <c r="V897" s="17"/>
      <c r="W897" s="19"/>
      <c r="X897" s="19">
        <v>2900286</v>
      </c>
      <c r="Y897" s="17"/>
      <c r="Z897" s="19">
        <v>8396</v>
      </c>
      <c r="AA897" s="17"/>
      <c r="AB897" s="17" t="s">
        <v>60</v>
      </c>
      <c r="AC897" s="17" t="s">
        <v>12438</v>
      </c>
      <c r="AD897" s="17" t="s">
        <v>43</v>
      </c>
      <c r="AE897" s="17"/>
      <c r="AF897" s="17" t="s">
        <v>43</v>
      </c>
      <c r="AG897" s="17"/>
      <c r="AH897" s="17"/>
      <c r="AI897" s="17"/>
      <c r="AJ897" s="17" t="s">
        <v>43</v>
      </c>
      <c r="AK897" s="17"/>
      <c r="AL897" s="17"/>
      <c r="AM897" s="17"/>
      <c r="AN897" s="17"/>
      <c r="AO897" s="5"/>
    </row>
    <row r="898" spans="1:41" ht="39" x14ac:dyDescent="0.25">
      <c r="A898" s="17"/>
      <c r="B898" s="17">
        <v>565</v>
      </c>
      <c r="C898" s="17" t="s">
        <v>2948</v>
      </c>
      <c r="D898" s="17" t="s">
        <v>2749</v>
      </c>
      <c r="E898" s="17"/>
      <c r="F898" s="17" t="s">
        <v>12849</v>
      </c>
      <c r="G898" s="17" t="s">
        <v>12850</v>
      </c>
      <c r="H898" s="17" t="s">
        <v>2949</v>
      </c>
      <c r="I898" s="18" t="s">
        <v>10959</v>
      </c>
      <c r="J898" s="17">
        <v>39.085782999999999</v>
      </c>
      <c r="K898" s="17">
        <v>-87.336314999999999</v>
      </c>
      <c r="L898" s="34" t="s">
        <v>43</v>
      </c>
      <c r="M898" s="17" t="s">
        <v>40</v>
      </c>
      <c r="N898" s="17" t="s">
        <v>12851</v>
      </c>
      <c r="O898" s="17" t="s">
        <v>2948</v>
      </c>
      <c r="P898" s="17">
        <v>1975</v>
      </c>
      <c r="Q898" s="17">
        <v>1998</v>
      </c>
      <c r="R898" s="17" t="s">
        <v>42</v>
      </c>
      <c r="S898" s="17"/>
      <c r="T898" s="17"/>
      <c r="U898" s="17"/>
      <c r="V898" s="17"/>
      <c r="W898" s="19"/>
      <c r="X898" s="19">
        <v>315370</v>
      </c>
      <c r="Y898" s="17"/>
      <c r="Z898" s="19">
        <v>6957</v>
      </c>
      <c r="AA898" s="17">
        <v>1998</v>
      </c>
      <c r="AB898" s="17" t="s">
        <v>60</v>
      </c>
      <c r="AC898" s="17" t="s">
        <v>12438</v>
      </c>
      <c r="AD898" s="17" t="s">
        <v>43</v>
      </c>
      <c r="AE898" s="17"/>
      <c r="AF898" s="17" t="s">
        <v>43</v>
      </c>
      <c r="AG898" s="17"/>
      <c r="AH898" s="17"/>
      <c r="AI898" s="17"/>
      <c r="AJ898" s="17" t="s">
        <v>43</v>
      </c>
      <c r="AK898" s="17"/>
      <c r="AL898" s="17"/>
      <c r="AM898" s="17"/>
      <c r="AN898" s="17"/>
      <c r="AO898" s="5"/>
    </row>
    <row r="899" spans="1:41" ht="51.75" x14ac:dyDescent="0.25">
      <c r="A899" s="17">
        <v>1004476</v>
      </c>
      <c r="B899" s="17">
        <v>2281</v>
      </c>
      <c r="C899" s="17" t="s">
        <v>10050</v>
      </c>
      <c r="D899" s="17" t="s">
        <v>2749</v>
      </c>
      <c r="E899" s="17" t="s">
        <v>2976</v>
      </c>
      <c r="F899" s="17" t="s">
        <v>10051</v>
      </c>
      <c r="G899" s="17" t="s">
        <v>2950</v>
      </c>
      <c r="H899" s="17" t="s">
        <v>2790</v>
      </c>
      <c r="I899" s="18" t="s">
        <v>10960</v>
      </c>
      <c r="J899" s="17">
        <v>39.305500000000002</v>
      </c>
      <c r="K899" s="17">
        <v>-87.331500000000005</v>
      </c>
      <c r="L899" s="34" t="s">
        <v>52</v>
      </c>
      <c r="M899" s="17" t="s">
        <v>58</v>
      </c>
      <c r="N899" s="17" t="s">
        <v>59</v>
      </c>
      <c r="O899" s="17" t="s">
        <v>59</v>
      </c>
      <c r="P899" s="17">
        <v>1972</v>
      </c>
      <c r="Q899" s="17">
        <v>2051</v>
      </c>
      <c r="R899" s="17" t="s">
        <v>51</v>
      </c>
      <c r="S899" s="17"/>
      <c r="T899" s="17">
        <v>228</v>
      </c>
      <c r="U899" s="17">
        <v>295</v>
      </c>
      <c r="V899" s="17">
        <v>100</v>
      </c>
      <c r="W899" s="19">
        <v>30893129</v>
      </c>
      <c r="X899" s="19">
        <v>16560564</v>
      </c>
      <c r="Y899" s="17">
        <v>2019</v>
      </c>
      <c r="Z899" s="19">
        <v>472762</v>
      </c>
      <c r="AA899" s="17">
        <v>2019</v>
      </c>
      <c r="AB899" s="17" t="s">
        <v>43</v>
      </c>
      <c r="AC899" s="17" t="s">
        <v>12438</v>
      </c>
      <c r="AD899" s="17" t="s">
        <v>43</v>
      </c>
      <c r="AE899" s="17">
        <v>4.5999999999999996</v>
      </c>
      <c r="AF899" s="17" t="s">
        <v>52</v>
      </c>
      <c r="AG899" s="17">
        <v>2.2389999999999999</v>
      </c>
      <c r="AH899" s="17">
        <v>2019</v>
      </c>
      <c r="AI899" s="17">
        <v>50.4</v>
      </c>
      <c r="AJ899" s="17" t="s">
        <v>52</v>
      </c>
      <c r="AK899" s="17">
        <v>2</v>
      </c>
      <c r="AL899" s="17">
        <v>1.23</v>
      </c>
      <c r="AM899" s="17">
        <v>2019</v>
      </c>
      <c r="AN899" s="17" t="s">
        <v>10052</v>
      </c>
      <c r="AO899" s="5"/>
    </row>
    <row r="900" spans="1:41" ht="26.25" x14ac:dyDescent="0.25">
      <c r="A900" s="17"/>
      <c r="B900" s="17">
        <v>607</v>
      </c>
      <c r="C900" s="17" t="s">
        <v>2951</v>
      </c>
      <c r="D900" s="17" t="s">
        <v>2749</v>
      </c>
      <c r="E900" s="17"/>
      <c r="F900" s="17"/>
      <c r="G900" s="17"/>
      <c r="H900" s="17" t="s">
        <v>2952</v>
      </c>
      <c r="I900" s="18"/>
      <c r="J900" s="17"/>
      <c r="K900" s="17"/>
      <c r="L900" s="34" t="s">
        <v>43</v>
      </c>
      <c r="M900" s="17" t="s">
        <v>58</v>
      </c>
      <c r="N900" s="17" t="s">
        <v>2953</v>
      </c>
      <c r="O900" s="17" t="s">
        <v>2951</v>
      </c>
      <c r="P900" s="17">
        <v>1975</v>
      </c>
      <c r="Q900" s="17">
        <v>1993</v>
      </c>
      <c r="R900" s="17" t="s">
        <v>42</v>
      </c>
      <c r="S900" s="17"/>
      <c r="T900" s="17"/>
      <c r="U900" s="17"/>
      <c r="V900" s="17"/>
      <c r="W900" s="19"/>
      <c r="X900" s="19">
        <v>1359893</v>
      </c>
      <c r="Y900" s="17"/>
      <c r="Z900" s="19">
        <v>1694</v>
      </c>
      <c r="AA900" s="17"/>
      <c r="AB900" s="17" t="s">
        <v>60</v>
      </c>
      <c r="AC900" s="17" t="s">
        <v>12438</v>
      </c>
      <c r="AD900" s="17" t="s">
        <v>43</v>
      </c>
      <c r="AE900" s="17"/>
      <c r="AF900" s="17" t="s">
        <v>43</v>
      </c>
      <c r="AG900" s="17"/>
      <c r="AH900" s="17"/>
      <c r="AI900" s="17"/>
      <c r="AJ900" s="17" t="s">
        <v>43</v>
      </c>
      <c r="AK900" s="17"/>
      <c r="AL900" s="17"/>
      <c r="AM900" s="17"/>
      <c r="AN900" s="17"/>
      <c r="AO900" s="5"/>
    </row>
    <row r="901" spans="1:41" ht="26.25" x14ac:dyDescent="0.25">
      <c r="A901" s="17"/>
      <c r="B901" s="17">
        <v>1876</v>
      </c>
      <c r="C901" s="17" t="s">
        <v>2789</v>
      </c>
      <c r="D901" s="17" t="s">
        <v>2749</v>
      </c>
      <c r="E901" s="17"/>
      <c r="F901" s="17"/>
      <c r="G901" s="17"/>
      <c r="H901" s="17" t="s">
        <v>2790</v>
      </c>
      <c r="I901" s="18"/>
      <c r="J901" s="17"/>
      <c r="K901" s="17"/>
      <c r="L901" s="34" t="s">
        <v>43</v>
      </c>
      <c r="M901" s="17" t="s">
        <v>58</v>
      </c>
      <c r="N901" s="17" t="s">
        <v>2954</v>
      </c>
      <c r="O901" s="17"/>
      <c r="P901" s="17"/>
      <c r="Q901" s="17"/>
      <c r="R901" s="17" t="s">
        <v>60</v>
      </c>
      <c r="S901" s="17"/>
      <c r="T901" s="17"/>
      <c r="U901" s="17"/>
      <c r="V901" s="17"/>
      <c r="W901" s="19"/>
      <c r="X901" s="19"/>
      <c r="Y901" s="17">
        <v>1998</v>
      </c>
      <c r="Z901" s="19"/>
      <c r="AA901" s="17">
        <v>1998</v>
      </c>
      <c r="AB901" s="17" t="s">
        <v>60</v>
      </c>
      <c r="AC901" s="17" t="s">
        <v>12438</v>
      </c>
      <c r="AD901" s="17" t="s">
        <v>43</v>
      </c>
      <c r="AE901" s="17"/>
      <c r="AF901" s="17" t="s">
        <v>43</v>
      </c>
      <c r="AG901" s="17"/>
      <c r="AH901" s="17"/>
      <c r="AI901" s="17"/>
      <c r="AJ901" s="17" t="s">
        <v>43</v>
      </c>
      <c r="AK901" s="17"/>
      <c r="AL901" s="17"/>
      <c r="AM901" s="17"/>
      <c r="AN901" s="17"/>
      <c r="AO901" s="5"/>
    </row>
    <row r="902" spans="1:41" ht="26.25" x14ac:dyDescent="0.25">
      <c r="A902" s="17"/>
      <c r="B902" s="17">
        <v>566</v>
      </c>
      <c r="C902" s="17" t="s">
        <v>2955</v>
      </c>
      <c r="D902" s="17" t="s">
        <v>2749</v>
      </c>
      <c r="E902" s="17"/>
      <c r="F902" s="17" t="s">
        <v>2956</v>
      </c>
      <c r="G902" s="17" t="s">
        <v>2957</v>
      </c>
      <c r="H902" s="17" t="s">
        <v>2957</v>
      </c>
      <c r="I902" s="18" t="s">
        <v>10961</v>
      </c>
      <c r="J902" s="17">
        <v>40.261600000000001</v>
      </c>
      <c r="K902" s="17">
        <v>-86.016243000000003</v>
      </c>
      <c r="L902" s="34" t="s">
        <v>43</v>
      </c>
      <c r="M902" s="17" t="s">
        <v>40</v>
      </c>
      <c r="N902" s="17" t="s">
        <v>2958</v>
      </c>
      <c r="O902" s="17" t="s">
        <v>2955</v>
      </c>
      <c r="P902" s="17">
        <v>1975</v>
      </c>
      <c r="Q902" s="17"/>
      <c r="R902" s="17" t="s">
        <v>42</v>
      </c>
      <c r="S902" s="17"/>
      <c r="T902" s="17"/>
      <c r="U902" s="17"/>
      <c r="V902" s="17"/>
      <c r="W902" s="19"/>
      <c r="X902" s="19">
        <v>287672</v>
      </c>
      <c r="Y902" s="17"/>
      <c r="Z902" s="19">
        <v>13076</v>
      </c>
      <c r="AA902" s="17"/>
      <c r="AB902" s="17" t="s">
        <v>60</v>
      </c>
      <c r="AC902" s="17" t="s">
        <v>12438</v>
      </c>
      <c r="AD902" s="17" t="s">
        <v>43</v>
      </c>
      <c r="AE902" s="17"/>
      <c r="AF902" s="17" t="s">
        <v>43</v>
      </c>
      <c r="AG902" s="17"/>
      <c r="AH902" s="17"/>
      <c r="AI902" s="17"/>
      <c r="AJ902" s="17" t="s">
        <v>43</v>
      </c>
      <c r="AK902" s="17"/>
      <c r="AL902" s="17"/>
      <c r="AM902" s="17"/>
      <c r="AN902" s="17"/>
      <c r="AO902" s="5"/>
    </row>
    <row r="903" spans="1:41" ht="51.75" x14ac:dyDescent="0.25">
      <c r="A903" s="17">
        <v>1007638</v>
      </c>
      <c r="B903" s="17">
        <v>567</v>
      </c>
      <c r="C903" s="17" t="s">
        <v>2959</v>
      </c>
      <c r="D903" s="17" t="s">
        <v>2749</v>
      </c>
      <c r="E903" s="17" t="s">
        <v>2960</v>
      </c>
      <c r="F903" s="17" t="s">
        <v>8612</v>
      </c>
      <c r="G903" s="17" t="s">
        <v>457</v>
      </c>
      <c r="H903" s="17" t="s">
        <v>2961</v>
      </c>
      <c r="I903" s="18" t="s">
        <v>10962</v>
      </c>
      <c r="J903" s="17">
        <v>39.75</v>
      </c>
      <c r="K903" s="17">
        <v>-86.5</v>
      </c>
      <c r="L903" s="34" t="s">
        <v>43</v>
      </c>
      <c r="M903" s="17" t="s">
        <v>58</v>
      </c>
      <c r="N903" s="17" t="s">
        <v>50</v>
      </c>
      <c r="O903" s="17" t="s">
        <v>50</v>
      </c>
      <c r="P903" s="17">
        <v>1973</v>
      </c>
      <c r="Q903" s="17">
        <v>2039</v>
      </c>
      <c r="R903" s="17" t="s">
        <v>51</v>
      </c>
      <c r="S903" s="17">
        <v>237</v>
      </c>
      <c r="T903" s="17">
        <v>173.4</v>
      </c>
      <c r="U903" s="17"/>
      <c r="V903" s="17">
        <v>124</v>
      </c>
      <c r="W903" s="19">
        <v>47996636</v>
      </c>
      <c r="X903" s="19">
        <v>28621989</v>
      </c>
      <c r="Y903" s="17">
        <v>2019</v>
      </c>
      <c r="Z903" s="19">
        <v>761276</v>
      </c>
      <c r="AA903" s="17">
        <v>2019</v>
      </c>
      <c r="AB903" s="17" t="s">
        <v>52</v>
      </c>
      <c r="AC903" s="17" t="s">
        <v>12440</v>
      </c>
      <c r="AD903" s="17" t="s">
        <v>43</v>
      </c>
      <c r="AE903" s="17">
        <v>8.4</v>
      </c>
      <c r="AF903" s="17" t="s">
        <v>52</v>
      </c>
      <c r="AG903" s="17">
        <v>7.6890000000000001</v>
      </c>
      <c r="AH903" s="17">
        <v>2019</v>
      </c>
      <c r="AI903" s="17">
        <v>51.2</v>
      </c>
      <c r="AJ903" s="17" t="s">
        <v>52</v>
      </c>
      <c r="AK903" s="17">
        <v>6</v>
      </c>
      <c r="AL903" s="17">
        <v>2.5600683329999998</v>
      </c>
      <c r="AM903" s="17">
        <v>2018</v>
      </c>
      <c r="AN903" s="17" t="s">
        <v>8613</v>
      </c>
      <c r="AO903" s="5"/>
    </row>
    <row r="904" spans="1:41" ht="26.25" x14ac:dyDescent="0.25">
      <c r="A904" s="17"/>
      <c r="B904" s="17">
        <v>602</v>
      </c>
      <c r="C904" s="17" t="s">
        <v>2962</v>
      </c>
      <c r="D904" s="17" t="s">
        <v>2749</v>
      </c>
      <c r="E904" s="17" t="s">
        <v>2963</v>
      </c>
      <c r="F904" s="17" t="s">
        <v>2964</v>
      </c>
      <c r="G904" s="17" t="s">
        <v>2965</v>
      </c>
      <c r="H904" s="17" t="s">
        <v>175</v>
      </c>
      <c r="I904" s="18" t="s">
        <v>10963</v>
      </c>
      <c r="J904" s="17">
        <v>38.831699999999998</v>
      </c>
      <c r="K904" s="17">
        <v>-85.838999999999999</v>
      </c>
      <c r="L904" s="34" t="s">
        <v>43</v>
      </c>
      <c r="M904" s="17" t="s">
        <v>58</v>
      </c>
      <c r="N904" s="17" t="s">
        <v>2883</v>
      </c>
      <c r="O904" s="17" t="s">
        <v>2883</v>
      </c>
      <c r="P904" s="17">
        <v>1975</v>
      </c>
      <c r="Q904" s="17">
        <v>1993</v>
      </c>
      <c r="R904" s="17" t="s">
        <v>42</v>
      </c>
      <c r="S904" s="17">
        <v>49</v>
      </c>
      <c r="T904" s="17">
        <v>49</v>
      </c>
      <c r="U904" s="17">
        <v>50</v>
      </c>
      <c r="V904" s="17">
        <v>50</v>
      </c>
      <c r="W904" s="19">
        <v>1639263</v>
      </c>
      <c r="X904" s="19">
        <v>1639263</v>
      </c>
      <c r="Y904" s="17"/>
      <c r="Z904" s="19">
        <v>8287</v>
      </c>
      <c r="AA904" s="17">
        <v>1993</v>
      </c>
      <c r="AB904" s="17" t="s">
        <v>60</v>
      </c>
      <c r="AC904" s="17" t="s">
        <v>12438</v>
      </c>
      <c r="AD904" s="17" t="s">
        <v>43</v>
      </c>
      <c r="AE904" s="17"/>
      <c r="AF904" s="17" t="s">
        <v>43</v>
      </c>
      <c r="AG904" s="17"/>
      <c r="AH904" s="17"/>
      <c r="AI904" s="17"/>
      <c r="AJ904" s="17" t="s">
        <v>43</v>
      </c>
      <c r="AK904" s="17"/>
      <c r="AL904" s="17"/>
      <c r="AM904" s="17"/>
      <c r="AN904" s="17"/>
      <c r="AO904" s="5"/>
    </row>
    <row r="905" spans="1:41" ht="26.25" x14ac:dyDescent="0.25">
      <c r="A905" s="17">
        <v>1003692</v>
      </c>
      <c r="B905" s="17">
        <v>568</v>
      </c>
      <c r="C905" s="17" t="s">
        <v>2966</v>
      </c>
      <c r="D905" s="17" t="s">
        <v>2749</v>
      </c>
      <c r="E905" s="17"/>
      <c r="F905" s="17" t="s">
        <v>2967</v>
      </c>
      <c r="G905" s="17" t="s">
        <v>2874</v>
      </c>
      <c r="H905" s="17" t="s">
        <v>2875</v>
      </c>
      <c r="I905" s="18" t="s">
        <v>10964</v>
      </c>
      <c r="J905" s="17">
        <v>41.038699999999999</v>
      </c>
      <c r="K905" s="17">
        <v>-85.211200000000005</v>
      </c>
      <c r="L905" s="34" t="s">
        <v>43</v>
      </c>
      <c r="M905" s="17" t="s">
        <v>58</v>
      </c>
      <c r="N905" s="17" t="s">
        <v>59</v>
      </c>
      <c r="O905" s="17" t="s">
        <v>59</v>
      </c>
      <c r="P905" s="17">
        <v>1969</v>
      </c>
      <c r="Q905" s="17">
        <v>2028</v>
      </c>
      <c r="R905" s="17" t="s">
        <v>51</v>
      </c>
      <c r="S905" s="17"/>
      <c r="T905" s="17">
        <v>61.6</v>
      </c>
      <c r="U905" s="17"/>
      <c r="V905" s="17"/>
      <c r="W905" s="19">
        <v>5983081</v>
      </c>
      <c r="X905" s="19">
        <v>5543278</v>
      </c>
      <c r="Y905" s="17">
        <v>2019</v>
      </c>
      <c r="Z905" s="19">
        <v>11</v>
      </c>
      <c r="AA905" s="17">
        <v>2019</v>
      </c>
      <c r="AB905" s="17" t="s">
        <v>43</v>
      </c>
      <c r="AC905" s="17" t="s">
        <v>12438</v>
      </c>
      <c r="AD905" s="17" t="s">
        <v>43</v>
      </c>
      <c r="AE905" s="17">
        <v>1.38</v>
      </c>
      <c r="AF905" s="17" t="s">
        <v>52</v>
      </c>
      <c r="AG905" s="17">
        <v>0.35699999999999998</v>
      </c>
      <c r="AH905" s="17">
        <v>2019</v>
      </c>
      <c r="AI905" s="17">
        <v>44.6</v>
      </c>
      <c r="AJ905" s="17" t="s">
        <v>52</v>
      </c>
      <c r="AK905" s="17"/>
      <c r="AL905" s="17">
        <v>0.35699999999999998</v>
      </c>
      <c r="AM905" s="17">
        <v>2019</v>
      </c>
      <c r="AN905" s="17" t="s">
        <v>8614</v>
      </c>
      <c r="AO905" s="5"/>
    </row>
    <row r="906" spans="1:41" x14ac:dyDescent="0.25">
      <c r="A906" s="17"/>
      <c r="B906" s="17">
        <v>608</v>
      </c>
      <c r="C906" s="17" t="s">
        <v>2975</v>
      </c>
      <c r="D906" s="17" t="s">
        <v>2749</v>
      </c>
      <c r="E906" s="17"/>
      <c r="F906" s="17"/>
      <c r="G906" s="17"/>
      <c r="H906" s="17" t="s">
        <v>2896</v>
      </c>
      <c r="I906" s="18"/>
      <c r="J906" s="17"/>
      <c r="K906" s="17"/>
      <c r="L906" s="34" t="s">
        <v>43</v>
      </c>
      <c r="M906" s="17" t="s">
        <v>58</v>
      </c>
      <c r="N906" s="17"/>
      <c r="O906" s="17"/>
      <c r="P906" s="17">
        <v>1977</v>
      </c>
      <c r="Q906" s="17">
        <v>1989</v>
      </c>
      <c r="R906" s="17" t="s">
        <v>42</v>
      </c>
      <c r="S906" s="17"/>
      <c r="T906" s="17"/>
      <c r="U906" s="17"/>
      <c r="V906" s="17"/>
      <c r="W906" s="19"/>
      <c r="X906" s="19">
        <v>185900</v>
      </c>
      <c r="Y906" s="17"/>
      <c r="Z906" s="19">
        <v>14300</v>
      </c>
      <c r="AA906" s="17"/>
      <c r="AB906" s="17" t="s">
        <v>60</v>
      </c>
      <c r="AC906" s="17" t="s">
        <v>12438</v>
      </c>
      <c r="AD906" s="17" t="s">
        <v>43</v>
      </c>
      <c r="AE906" s="17"/>
      <c r="AF906" s="17" t="s">
        <v>43</v>
      </c>
      <c r="AG906" s="17"/>
      <c r="AH906" s="17"/>
      <c r="AI906" s="17"/>
      <c r="AJ906" s="17" t="s">
        <v>43</v>
      </c>
      <c r="AK906" s="17"/>
      <c r="AL906" s="17"/>
      <c r="AM906" s="17"/>
      <c r="AN906" s="17"/>
      <c r="AO906" s="5"/>
    </row>
    <row r="907" spans="1:41" ht="39" x14ac:dyDescent="0.25">
      <c r="A907" s="17">
        <v>1006993</v>
      </c>
      <c r="B907" s="17">
        <v>570</v>
      </c>
      <c r="C907" s="17" t="s">
        <v>2977</v>
      </c>
      <c r="D907" s="17" t="s">
        <v>2749</v>
      </c>
      <c r="E907" s="17"/>
      <c r="F907" s="17" t="s">
        <v>2978</v>
      </c>
      <c r="G907" s="17" t="s">
        <v>2945</v>
      </c>
      <c r="H907" s="17" t="s">
        <v>2945</v>
      </c>
      <c r="I907" s="18" t="s">
        <v>10965</v>
      </c>
      <c r="J907" s="17">
        <v>40.822000000000003</v>
      </c>
      <c r="K907" s="17">
        <v>-85.8</v>
      </c>
      <c r="L907" s="34" t="s">
        <v>43</v>
      </c>
      <c r="M907" s="17" t="s">
        <v>58</v>
      </c>
      <c r="N907" s="17" t="s">
        <v>59</v>
      </c>
      <c r="O907" s="17" t="s">
        <v>59</v>
      </c>
      <c r="P907" s="17">
        <v>1972</v>
      </c>
      <c r="Q907" s="17">
        <v>2051</v>
      </c>
      <c r="R907" s="17" t="s">
        <v>51</v>
      </c>
      <c r="S907" s="17"/>
      <c r="T907" s="17">
        <v>99.7</v>
      </c>
      <c r="U907" s="17"/>
      <c r="V907" s="17"/>
      <c r="W907" s="19">
        <v>16833481</v>
      </c>
      <c r="X907" s="19">
        <v>11406005</v>
      </c>
      <c r="Y907" s="17">
        <v>2019</v>
      </c>
      <c r="Z907" s="19">
        <v>311135</v>
      </c>
      <c r="AA907" s="17">
        <v>2019</v>
      </c>
      <c r="AB907" s="17" t="s">
        <v>43</v>
      </c>
      <c r="AC907" s="17" t="s">
        <v>12438</v>
      </c>
      <c r="AD907" s="17" t="s">
        <v>43</v>
      </c>
      <c r="AE907" s="17">
        <v>2.94</v>
      </c>
      <c r="AF907" s="17" t="s">
        <v>52</v>
      </c>
      <c r="AG907" s="17">
        <v>2.2789999999999999</v>
      </c>
      <c r="AH907" s="17">
        <v>2019</v>
      </c>
      <c r="AI907" s="17">
        <v>46.8</v>
      </c>
      <c r="AJ907" s="17" t="s">
        <v>52</v>
      </c>
      <c r="AK907" s="17"/>
      <c r="AL907" s="17">
        <v>2.2789999999999999</v>
      </c>
      <c r="AM907" s="17">
        <v>2019</v>
      </c>
      <c r="AN907" s="17" t="s">
        <v>8616</v>
      </c>
      <c r="AO907" s="5"/>
    </row>
    <row r="908" spans="1:41" x14ac:dyDescent="0.25">
      <c r="A908" s="17"/>
      <c r="B908" s="17">
        <v>609</v>
      </c>
      <c r="C908" s="17" t="s">
        <v>2979</v>
      </c>
      <c r="D908" s="17" t="s">
        <v>2749</v>
      </c>
      <c r="E908" s="17"/>
      <c r="F908" s="17"/>
      <c r="G908" s="17"/>
      <c r="H908" s="17" t="s">
        <v>2980</v>
      </c>
      <c r="I908" s="18"/>
      <c r="J908" s="17"/>
      <c r="K908" s="17"/>
      <c r="L908" s="34" t="s">
        <v>43</v>
      </c>
      <c r="M908" s="17" t="s">
        <v>40</v>
      </c>
      <c r="N908" s="17" t="s">
        <v>2981</v>
      </c>
      <c r="O908" s="17" t="s">
        <v>2981</v>
      </c>
      <c r="P908" s="17">
        <v>1982</v>
      </c>
      <c r="Q908" s="17">
        <v>1994</v>
      </c>
      <c r="R908" s="17" t="s">
        <v>42</v>
      </c>
      <c r="S908" s="17"/>
      <c r="T908" s="17"/>
      <c r="U908" s="17"/>
      <c r="V908" s="17"/>
      <c r="W908" s="19"/>
      <c r="X908" s="19">
        <v>31950</v>
      </c>
      <c r="Y908" s="17"/>
      <c r="Z908" s="19">
        <v>2739</v>
      </c>
      <c r="AA908" s="17"/>
      <c r="AB908" s="17" t="s">
        <v>60</v>
      </c>
      <c r="AC908" s="17" t="s">
        <v>12438</v>
      </c>
      <c r="AD908" s="17" t="s">
        <v>43</v>
      </c>
      <c r="AE908" s="17"/>
      <c r="AF908" s="17" t="s">
        <v>43</v>
      </c>
      <c r="AG908" s="17"/>
      <c r="AH908" s="17"/>
      <c r="AI908" s="17"/>
      <c r="AJ908" s="17" t="s">
        <v>43</v>
      </c>
      <c r="AK908" s="17"/>
      <c r="AL908" s="17"/>
      <c r="AM908" s="17"/>
      <c r="AN908" s="17"/>
      <c r="AO908" s="5"/>
    </row>
    <row r="909" spans="1:41" ht="26.25" x14ac:dyDescent="0.25">
      <c r="A909" s="17"/>
      <c r="B909" s="17">
        <v>571</v>
      </c>
      <c r="C909" s="17" t="s">
        <v>2982</v>
      </c>
      <c r="D909" s="17" t="s">
        <v>2749</v>
      </c>
      <c r="E909" s="17"/>
      <c r="F909" s="17"/>
      <c r="G909" s="17" t="s">
        <v>2753</v>
      </c>
      <c r="H909" s="17" t="s">
        <v>2753</v>
      </c>
      <c r="I909" s="18" t="s">
        <v>10966</v>
      </c>
      <c r="J909" s="17">
        <v>38.048200000000001</v>
      </c>
      <c r="K909" s="17">
        <v>-87.260999999999996</v>
      </c>
      <c r="L909" s="34" t="s">
        <v>43</v>
      </c>
      <c r="M909" s="17" t="s">
        <v>40</v>
      </c>
      <c r="N909" s="17" t="s">
        <v>2983</v>
      </c>
      <c r="O909" s="17" t="s">
        <v>2982</v>
      </c>
      <c r="P909" s="17">
        <v>1986</v>
      </c>
      <c r="Q909" s="17">
        <v>1999</v>
      </c>
      <c r="R909" s="17" t="s">
        <v>42</v>
      </c>
      <c r="S909" s="17"/>
      <c r="T909" s="17"/>
      <c r="U909" s="17"/>
      <c r="V909" s="17"/>
      <c r="W909" s="19"/>
      <c r="X909" s="19">
        <v>229306</v>
      </c>
      <c r="Y909" s="17"/>
      <c r="Z909" s="19">
        <v>20846</v>
      </c>
      <c r="AA909" s="17"/>
      <c r="AB909" s="17" t="s">
        <v>60</v>
      </c>
      <c r="AC909" s="17" t="s">
        <v>12438</v>
      </c>
      <c r="AD909" s="17" t="s">
        <v>43</v>
      </c>
      <c r="AE909" s="17"/>
      <c r="AF909" s="17" t="s">
        <v>43</v>
      </c>
      <c r="AG909" s="17"/>
      <c r="AH909" s="17"/>
      <c r="AI909" s="17"/>
      <c r="AJ909" s="17" t="s">
        <v>43</v>
      </c>
      <c r="AK909" s="17"/>
      <c r="AL909" s="17"/>
      <c r="AM909" s="17"/>
      <c r="AN909" s="17"/>
      <c r="AO909" s="5"/>
    </row>
    <row r="910" spans="1:41" ht="39" x14ac:dyDescent="0.25">
      <c r="A910" s="17">
        <v>1004437</v>
      </c>
      <c r="B910" s="17">
        <v>572</v>
      </c>
      <c r="C910" s="17" t="s">
        <v>2984</v>
      </c>
      <c r="D910" s="17" t="s">
        <v>2749</v>
      </c>
      <c r="E910" s="17"/>
      <c r="F910" s="17" t="s">
        <v>2985</v>
      </c>
      <c r="G910" s="17" t="s">
        <v>2666</v>
      </c>
      <c r="H910" s="17" t="s">
        <v>213</v>
      </c>
      <c r="I910" s="18" t="s">
        <v>10967</v>
      </c>
      <c r="J910" s="17">
        <v>38.640500000000003</v>
      </c>
      <c r="K910" s="17">
        <v>-86.1233</v>
      </c>
      <c r="L910" s="34" t="s">
        <v>52</v>
      </c>
      <c r="M910" s="17" t="s">
        <v>40</v>
      </c>
      <c r="N910" s="17" t="s">
        <v>2986</v>
      </c>
      <c r="O910" s="17" t="s">
        <v>2986</v>
      </c>
      <c r="P910" s="17">
        <v>1958</v>
      </c>
      <c r="Q910" s="17">
        <v>2050</v>
      </c>
      <c r="R910" s="17" t="s">
        <v>51</v>
      </c>
      <c r="S910" s="17">
        <v>59</v>
      </c>
      <c r="T910" s="17">
        <v>52</v>
      </c>
      <c r="U910" s="17"/>
      <c r="V910" s="17"/>
      <c r="W910" s="19">
        <v>1164000</v>
      </c>
      <c r="X910" s="19">
        <v>534000</v>
      </c>
      <c r="Y910" s="17">
        <v>2008</v>
      </c>
      <c r="Z910" s="19">
        <v>17000</v>
      </c>
      <c r="AA910" s="17">
        <v>2008</v>
      </c>
      <c r="AB910" s="17" t="s">
        <v>60</v>
      </c>
      <c r="AC910" s="17" t="s">
        <v>12438</v>
      </c>
      <c r="AD910" s="17" t="s">
        <v>43</v>
      </c>
      <c r="AE910" s="17"/>
      <c r="AF910" s="17" t="s">
        <v>43</v>
      </c>
      <c r="AG910" s="17"/>
      <c r="AH910" s="17"/>
      <c r="AI910" s="17"/>
      <c r="AJ910" s="17" t="s">
        <v>43</v>
      </c>
      <c r="AK910" s="17"/>
      <c r="AL910" s="17"/>
      <c r="AM910" s="17"/>
      <c r="AN910" s="17"/>
      <c r="AO910" s="5"/>
    </row>
    <row r="911" spans="1:41" ht="26.25" x14ac:dyDescent="0.25">
      <c r="A911" s="17"/>
      <c r="B911" s="17">
        <v>573</v>
      </c>
      <c r="C911" s="17" t="s">
        <v>2987</v>
      </c>
      <c r="D911" s="17" t="s">
        <v>2749</v>
      </c>
      <c r="E911" s="17"/>
      <c r="F911" s="17" t="s">
        <v>2988</v>
      </c>
      <c r="G911" s="17" t="s">
        <v>2453</v>
      </c>
      <c r="H911" s="17" t="s">
        <v>2896</v>
      </c>
      <c r="I911" s="18" t="s">
        <v>10968</v>
      </c>
      <c r="J911" s="17">
        <v>39.693800000000003</v>
      </c>
      <c r="K911" s="17">
        <v>-87.413899999999998</v>
      </c>
      <c r="L911" s="34" t="s">
        <v>43</v>
      </c>
      <c r="M911" s="17" t="s">
        <v>58</v>
      </c>
      <c r="N911" s="17" t="s">
        <v>2989</v>
      </c>
      <c r="O911" s="17" t="s">
        <v>2989</v>
      </c>
      <c r="P911" s="17">
        <v>1981</v>
      </c>
      <c r="Q911" s="17"/>
      <c r="R911" s="17" t="s">
        <v>51</v>
      </c>
      <c r="S911" s="17"/>
      <c r="T911" s="17"/>
      <c r="U911" s="17"/>
      <c r="V911" s="17"/>
      <c r="W911" s="19"/>
      <c r="X911" s="19">
        <v>659792</v>
      </c>
      <c r="Y911" s="17"/>
      <c r="Z911" s="19">
        <v>41237</v>
      </c>
      <c r="AA911" s="17"/>
      <c r="AB911" s="17" t="s">
        <v>60</v>
      </c>
      <c r="AC911" s="17" t="s">
        <v>12438</v>
      </c>
      <c r="AD911" s="17" t="s">
        <v>43</v>
      </c>
      <c r="AE911" s="17"/>
      <c r="AF911" s="17" t="s">
        <v>43</v>
      </c>
      <c r="AG911" s="17"/>
      <c r="AH911" s="17"/>
      <c r="AI911" s="17"/>
      <c r="AJ911" s="17" t="s">
        <v>43</v>
      </c>
      <c r="AK911" s="17"/>
      <c r="AL911" s="17"/>
      <c r="AM911" s="17"/>
      <c r="AN911" s="17"/>
      <c r="AO911" s="5"/>
    </row>
    <row r="912" spans="1:41" ht="26.25" x14ac:dyDescent="0.25">
      <c r="A912" s="17">
        <v>1007653</v>
      </c>
      <c r="B912" s="17">
        <v>610</v>
      </c>
      <c r="C912" s="17" t="s">
        <v>2990</v>
      </c>
      <c r="D912" s="17" t="s">
        <v>2749</v>
      </c>
      <c r="E912" s="17" t="s">
        <v>2991</v>
      </c>
      <c r="F912" s="17" t="s">
        <v>2992</v>
      </c>
      <c r="G912" s="17" t="s">
        <v>2993</v>
      </c>
      <c r="H912" s="17" t="s">
        <v>2808</v>
      </c>
      <c r="I912" s="18" t="s">
        <v>10969</v>
      </c>
      <c r="J912" s="17">
        <v>41.515000000000001</v>
      </c>
      <c r="K912" s="17">
        <v>-87.197999999999993</v>
      </c>
      <c r="L912" s="34" t="s">
        <v>43</v>
      </c>
      <c r="M912" s="17" t="s">
        <v>58</v>
      </c>
      <c r="N912" s="17" t="s">
        <v>50</v>
      </c>
      <c r="O912" s="17" t="s">
        <v>50</v>
      </c>
      <c r="P912" s="17">
        <v>1971</v>
      </c>
      <c r="Q912" s="17">
        <v>1993</v>
      </c>
      <c r="R912" s="17" t="s">
        <v>42</v>
      </c>
      <c r="S912" s="17"/>
      <c r="T912" s="17">
        <v>60</v>
      </c>
      <c r="U912" s="17"/>
      <c r="V912" s="17"/>
      <c r="W912" s="19"/>
      <c r="X912" s="19">
        <v>6692406</v>
      </c>
      <c r="Y912" s="17"/>
      <c r="Z912" s="19">
        <v>12711</v>
      </c>
      <c r="AA912" s="17"/>
      <c r="AB912" s="17" t="s">
        <v>60</v>
      </c>
      <c r="AC912" s="17" t="s">
        <v>12438</v>
      </c>
      <c r="AD912" s="17" t="s">
        <v>43</v>
      </c>
      <c r="AE912" s="17">
        <v>0.58599999999999997</v>
      </c>
      <c r="AF912" s="17" t="s">
        <v>52</v>
      </c>
      <c r="AG912" s="17">
        <v>0.41899999999999998</v>
      </c>
      <c r="AH912" s="17">
        <v>2012</v>
      </c>
      <c r="AI912" s="17">
        <v>59</v>
      </c>
      <c r="AJ912" s="17" t="s">
        <v>52</v>
      </c>
      <c r="AK912" s="17"/>
      <c r="AL912" s="17"/>
      <c r="AM912" s="17"/>
      <c r="AN912" s="17" t="s">
        <v>8617</v>
      </c>
      <c r="AO912" s="5"/>
    </row>
    <row r="913" spans="1:41" x14ac:dyDescent="0.25">
      <c r="A913" s="17"/>
      <c r="B913" s="17">
        <v>611</v>
      </c>
      <c r="C913" s="17" t="s">
        <v>2994</v>
      </c>
      <c r="D913" s="17" t="s">
        <v>2749</v>
      </c>
      <c r="E913" s="17"/>
      <c r="F913" s="17"/>
      <c r="G913" s="17"/>
      <c r="H913" s="17" t="s">
        <v>2995</v>
      </c>
      <c r="I913" s="18"/>
      <c r="J913" s="17"/>
      <c r="K913" s="17"/>
      <c r="L913" s="34" t="s">
        <v>43</v>
      </c>
      <c r="M913" s="17" t="s">
        <v>60</v>
      </c>
      <c r="N913" s="17"/>
      <c r="O913" s="17"/>
      <c r="P913" s="17">
        <v>1978</v>
      </c>
      <c r="Q913" s="17">
        <v>1989</v>
      </c>
      <c r="R913" s="17" t="s">
        <v>42</v>
      </c>
      <c r="S913" s="17"/>
      <c r="T913" s="17"/>
      <c r="U913" s="17"/>
      <c r="V913" s="17"/>
      <c r="W913" s="19"/>
      <c r="X913" s="19"/>
      <c r="Y913" s="17"/>
      <c r="Z913" s="19"/>
      <c r="AA913" s="17"/>
      <c r="AB913" s="17" t="s">
        <v>60</v>
      </c>
      <c r="AC913" s="17" t="s">
        <v>12438</v>
      </c>
      <c r="AD913" s="17" t="s">
        <v>43</v>
      </c>
      <c r="AE913" s="17"/>
      <c r="AF913" s="17" t="s">
        <v>43</v>
      </c>
      <c r="AG913" s="17"/>
      <c r="AH913" s="17"/>
      <c r="AI913" s="17"/>
      <c r="AJ913" s="17" t="s">
        <v>43</v>
      </c>
      <c r="AK913" s="17"/>
      <c r="AL913" s="17"/>
      <c r="AM913" s="17"/>
      <c r="AN913" s="17"/>
      <c r="AO913" s="5"/>
    </row>
    <row r="914" spans="1:41" ht="26.25" x14ac:dyDescent="0.25">
      <c r="A914" s="17">
        <v>1004313</v>
      </c>
      <c r="B914" s="17">
        <v>574</v>
      </c>
      <c r="C914" s="17" t="s">
        <v>2996</v>
      </c>
      <c r="D914" s="17" t="s">
        <v>2749</v>
      </c>
      <c r="E914" s="17"/>
      <c r="F914" s="17" t="s">
        <v>8618</v>
      </c>
      <c r="G914" s="17" t="s">
        <v>2997</v>
      </c>
      <c r="H914" s="17" t="s">
        <v>451</v>
      </c>
      <c r="I914" s="18" t="s">
        <v>10970</v>
      </c>
      <c r="J914" s="17">
        <v>39.131999999999998</v>
      </c>
      <c r="K914" s="17">
        <v>-87.037999999999997</v>
      </c>
      <c r="L914" s="34" t="s">
        <v>43</v>
      </c>
      <c r="M914" s="17" t="s">
        <v>58</v>
      </c>
      <c r="N914" s="17" t="s">
        <v>59</v>
      </c>
      <c r="O914" s="17" t="s">
        <v>59</v>
      </c>
      <c r="P914" s="17">
        <v>1982</v>
      </c>
      <c r="Q914" s="17">
        <v>2004</v>
      </c>
      <c r="R914" s="17" t="s">
        <v>42</v>
      </c>
      <c r="S914" s="17"/>
      <c r="T914" s="17">
        <v>69.400000000000006</v>
      </c>
      <c r="U914" s="17"/>
      <c r="V914" s="17"/>
      <c r="W914" s="19">
        <v>2722107</v>
      </c>
      <c r="X914" s="19">
        <v>2722104</v>
      </c>
      <c r="Y914" s="17">
        <v>2004</v>
      </c>
      <c r="Z914" s="19">
        <v>118352</v>
      </c>
      <c r="AA914" s="17">
        <v>2004</v>
      </c>
      <c r="AB914" s="17" t="s">
        <v>43</v>
      </c>
      <c r="AC914" s="17" t="s">
        <v>12438</v>
      </c>
      <c r="AD914" s="17" t="s">
        <v>43</v>
      </c>
      <c r="AE914" s="17">
        <v>1</v>
      </c>
      <c r="AF914" s="17" t="s">
        <v>43</v>
      </c>
      <c r="AG914" s="17"/>
      <c r="AH914" s="17"/>
      <c r="AI914" s="17"/>
      <c r="AJ914" s="17" t="s">
        <v>43</v>
      </c>
      <c r="AK914" s="17"/>
      <c r="AL914" s="17"/>
      <c r="AM914" s="17"/>
      <c r="AN914" s="17" t="s">
        <v>8199</v>
      </c>
      <c r="AO914" s="5"/>
    </row>
    <row r="915" spans="1:41" ht="77.25" x14ac:dyDescent="0.25">
      <c r="A915" s="17">
        <v>1007192</v>
      </c>
      <c r="B915" s="17">
        <v>645</v>
      </c>
      <c r="C915" s="17" t="s">
        <v>3110</v>
      </c>
      <c r="D915" s="17" t="s">
        <v>3111</v>
      </c>
      <c r="E915" s="17"/>
      <c r="F915" s="17" t="s">
        <v>3112</v>
      </c>
      <c r="G915" s="17" t="s">
        <v>8634</v>
      </c>
      <c r="H915" s="17" t="s">
        <v>2875</v>
      </c>
      <c r="I915" s="18" t="s">
        <v>10971</v>
      </c>
      <c r="J915" s="17">
        <v>37.90316</v>
      </c>
      <c r="K915" s="17">
        <v>-95.280799999999999</v>
      </c>
      <c r="L915" s="34" t="s">
        <v>43</v>
      </c>
      <c r="M915" s="17" t="s">
        <v>40</v>
      </c>
      <c r="N915" s="17" t="s">
        <v>3113</v>
      </c>
      <c r="O915" s="17" t="s">
        <v>3113</v>
      </c>
      <c r="P915" s="17">
        <v>1976</v>
      </c>
      <c r="Q915" s="17">
        <v>2080</v>
      </c>
      <c r="R915" s="17" t="s">
        <v>51</v>
      </c>
      <c r="S915" s="17"/>
      <c r="T915" s="17">
        <v>31.4</v>
      </c>
      <c r="U915" s="17"/>
      <c r="V915" s="17"/>
      <c r="W915" s="19">
        <v>4961250</v>
      </c>
      <c r="X915" s="19">
        <v>1343869</v>
      </c>
      <c r="Y915" s="17">
        <v>2019</v>
      </c>
      <c r="Z915" s="19">
        <v>30863</v>
      </c>
      <c r="AA915" s="17">
        <v>2019</v>
      </c>
      <c r="AB915" s="17" t="s">
        <v>43</v>
      </c>
      <c r="AC915" s="17" t="s">
        <v>12445</v>
      </c>
      <c r="AD915" s="17" t="s">
        <v>43</v>
      </c>
      <c r="AE915" s="17">
        <v>1.41</v>
      </c>
      <c r="AF915" s="17" t="s">
        <v>52</v>
      </c>
      <c r="AG915" s="17">
        <v>0.105</v>
      </c>
      <c r="AH915" s="17">
        <v>2019</v>
      </c>
      <c r="AI915" s="17">
        <v>22.3</v>
      </c>
      <c r="AJ915" s="17" t="s">
        <v>52</v>
      </c>
      <c r="AK915" s="17"/>
      <c r="AL915" s="17">
        <v>0.05</v>
      </c>
      <c r="AM915" s="17">
        <v>2019</v>
      </c>
      <c r="AN915" s="17" t="s">
        <v>8635</v>
      </c>
      <c r="AO915" s="5"/>
    </row>
    <row r="916" spans="1:41" ht="26.25" x14ac:dyDescent="0.25">
      <c r="A916" s="17"/>
      <c r="B916" s="17">
        <v>21180</v>
      </c>
      <c r="C916" s="17" t="s">
        <v>12852</v>
      </c>
      <c r="D916" s="17" t="s">
        <v>3111</v>
      </c>
      <c r="E916" s="17"/>
      <c r="F916" s="17" t="s">
        <v>12853</v>
      </c>
      <c r="G916" s="17" t="s">
        <v>3178</v>
      </c>
      <c r="H916" s="17" t="s">
        <v>12854</v>
      </c>
      <c r="I916" s="18" t="s">
        <v>12855</v>
      </c>
      <c r="J916" s="17">
        <v>37.110916000000003</v>
      </c>
      <c r="K916" s="17">
        <v>-98.565687999999994</v>
      </c>
      <c r="L916" s="34" t="s">
        <v>43</v>
      </c>
      <c r="M916" s="17" t="s">
        <v>40</v>
      </c>
      <c r="N916" s="17" t="s">
        <v>12856</v>
      </c>
      <c r="O916" s="17"/>
      <c r="P916" s="17"/>
      <c r="Q916" s="17">
        <v>2110</v>
      </c>
      <c r="R916" s="17" t="s">
        <v>51</v>
      </c>
      <c r="S916" s="17"/>
      <c r="T916" s="17"/>
      <c r="U916" s="17"/>
      <c r="V916" s="17"/>
      <c r="W916" s="19"/>
      <c r="X916" s="19"/>
      <c r="Y916" s="17"/>
      <c r="Z916" s="19">
        <v>3410</v>
      </c>
      <c r="AA916" s="17">
        <v>2015</v>
      </c>
      <c r="AB916" s="17" t="s">
        <v>60</v>
      </c>
      <c r="AC916" s="17" t="s">
        <v>12438</v>
      </c>
      <c r="AD916" s="17" t="s">
        <v>43</v>
      </c>
      <c r="AE916" s="17"/>
      <c r="AF916" s="17" t="s">
        <v>43</v>
      </c>
      <c r="AG916" s="17"/>
      <c r="AH916" s="17"/>
      <c r="AI916" s="17"/>
      <c r="AJ916" s="17" t="s">
        <v>60</v>
      </c>
      <c r="AK916" s="17"/>
      <c r="AL916" s="17"/>
      <c r="AM916" s="17"/>
      <c r="AN916" s="17"/>
      <c r="AO916" s="5"/>
    </row>
    <row r="917" spans="1:41" ht="26.25" x14ac:dyDescent="0.25">
      <c r="A917" s="17">
        <v>1002401</v>
      </c>
      <c r="B917" s="17">
        <v>646</v>
      </c>
      <c r="C917" s="17" t="s">
        <v>8636</v>
      </c>
      <c r="D917" s="17" t="s">
        <v>3111</v>
      </c>
      <c r="E917" s="17"/>
      <c r="F917" s="17" t="s">
        <v>8637</v>
      </c>
      <c r="G917" s="17" t="s">
        <v>3114</v>
      </c>
      <c r="H917" s="17" t="s">
        <v>3115</v>
      </c>
      <c r="I917" s="18" t="s">
        <v>10972</v>
      </c>
      <c r="J917" s="17">
        <v>38.409999999999997</v>
      </c>
      <c r="K917" s="17">
        <v>-98.707999999999998</v>
      </c>
      <c r="L917" s="34" t="s">
        <v>43</v>
      </c>
      <c r="M917" s="17" t="s">
        <v>40</v>
      </c>
      <c r="N917" s="17" t="s">
        <v>3116</v>
      </c>
      <c r="O917" s="17" t="s">
        <v>3116</v>
      </c>
      <c r="P917" s="17">
        <v>1973</v>
      </c>
      <c r="Q917" s="17">
        <v>2111</v>
      </c>
      <c r="R917" s="17" t="s">
        <v>51</v>
      </c>
      <c r="S917" s="17"/>
      <c r="T917" s="17">
        <v>63.8</v>
      </c>
      <c r="U917" s="17"/>
      <c r="V917" s="17"/>
      <c r="W917" s="19">
        <v>5465187</v>
      </c>
      <c r="X917" s="19">
        <v>1457245</v>
      </c>
      <c r="Y917" s="17">
        <v>2019</v>
      </c>
      <c r="Z917" s="19">
        <v>26797</v>
      </c>
      <c r="AA917" s="17">
        <v>2019</v>
      </c>
      <c r="AB917" s="17" t="s">
        <v>52</v>
      </c>
      <c r="AC917" s="17" t="s">
        <v>12444</v>
      </c>
      <c r="AD917" s="17" t="s">
        <v>52</v>
      </c>
      <c r="AE917" s="17">
        <v>0.41599999999999998</v>
      </c>
      <c r="AF917" s="17" t="s">
        <v>43</v>
      </c>
      <c r="AG917" s="17"/>
      <c r="AH917" s="17"/>
      <c r="AI917" s="17"/>
      <c r="AJ917" s="17" t="s">
        <v>43</v>
      </c>
      <c r="AK917" s="17"/>
      <c r="AL917" s="17"/>
      <c r="AM917" s="17"/>
      <c r="AN917" s="17"/>
      <c r="AO917" s="5"/>
    </row>
    <row r="918" spans="1:41" ht="39" x14ac:dyDescent="0.25">
      <c r="A918" s="17">
        <v>1007605</v>
      </c>
      <c r="B918" s="17">
        <v>636</v>
      </c>
      <c r="C918" s="17" t="s">
        <v>10053</v>
      </c>
      <c r="D918" s="17" t="s">
        <v>3111</v>
      </c>
      <c r="E918" s="17" t="s">
        <v>10054</v>
      </c>
      <c r="F918" s="17" t="s">
        <v>3117</v>
      </c>
      <c r="G918" s="17" t="s">
        <v>3118</v>
      </c>
      <c r="H918" s="17" t="s">
        <v>3119</v>
      </c>
      <c r="I918" s="18" t="s">
        <v>10973</v>
      </c>
      <c r="J918" s="17">
        <v>37.761809999999997</v>
      </c>
      <c r="K918" s="17">
        <v>-97.386561</v>
      </c>
      <c r="L918" s="34" t="s">
        <v>43</v>
      </c>
      <c r="M918" s="17" t="s">
        <v>40</v>
      </c>
      <c r="N918" s="17" t="s">
        <v>3120</v>
      </c>
      <c r="O918" s="17" t="s">
        <v>3120</v>
      </c>
      <c r="P918" s="17">
        <v>1966</v>
      </c>
      <c r="Q918" s="17">
        <v>2001</v>
      </c>
      <c r="R918" s="17" t="s">
        <v>42</v>
      </c>
      <c r="S918" s="17">
        <v>420</v>
      </c>
      <c r="T918" s="17">
        <v>303.10000000000002</v>
      </c>
      <c r="U918" s="17"/>
      <c r="V918" s="17">
        <v>120</v>
      </c>
      <c r="W918" s="19">
        <v>13751419</v>
      </c>
      <c r="X918" s="19">
        <v>10737610</v>
      </c>
      <c r="Y918" s="17"/>
      <c r="Z918" s="19">
        <v>432700</v>
      </c>
      <c r="AA918" s="17">
        <v>1999</v>
      </c>
      <c r="AB918" s="17" t="s">
        <v>43</v>
      </c>
      <c r="AC918" s="17" t="s">
        <v>12438</v>
      </c>
      <c r="AD918" s="17" t="s">
        <v>43</v>
      </c>
      <c r="AE918" s="17">
        <v>4.28</v>
      </c>
      <c r="AF918" s="17" t="s">
        <v>52</v>
      </c>
      <c r="AG918" s="17">
        <v>0.14199999999999999</v>
      </c>
      <c r="AH918" s="17">
        <v>2019</v>
      </c>
      <c r="AI918" s="17">
        <v>23.9</v>
      </c>
      <c r="AJ918" s="17" t="s">
        <v>52</v>
      </c>
      <c r="AK918" s="17"/>
      <c r="AL918" s="17">
        <v>0.14199999999999999</v>
      </c>
      <c r="AM918" s="17">
        <v>2019</v>
      </c>
      <c r="AN918" s="17" t="s">
        <v>8638</v>
      </c>
      <c r="AO918" s="5"/>
    </row>
    <row r="919" spans="1:41" ht="51.75" x14ac:dyDescent="0.25">
      <c r="A919" s="17">
        <v>1007554</v>
      </c>
      <c r="B919" s="17">
        <v>637</v>
      </c>
      <c r="C919" s="17" t="s">
        <v>3121</v>
      </c>
      <c r="D919" s="17" t="s">
        <v>3111</v>
      </c>
      <c r="E919" s="17"/>
      <c r="F919" s="17" t="s">
        <v>3122</v>
      </c>
      <c r="G919" s="17" t="s">
        <v>471</v>
      </c>
      <c r="H919" s="17" t="s">
        <v>3123</v>
      </c>
      <c r="I919" s="18" t="s">
        <v>10974</v>
      </c>
      <c r="J919" s="17">
        <v>37.765909999999998</v>
      </c>
      <c r="K919" s="17">
        <v>-96.897790000000001</v>
      </c>
      <c r="L919" s="34" t="s">
        <v>43</v>
      </c>
      <c r="M919" s="17" t="s">
        <v>40</v>
      </c>
      <c r="N919" s="17" t="s">
        <v>3124</v>
      </c>
      <c r="O919" s="17" t="s">
        <v>3124</v>
      </c>
      <c r="P919" s="17">
        <v>1973</v>
      </c>
      <c r="Q919" s="17">
        <v>2045</v>
      </c>
      <c r="R919" s="17" t="s">
        <v>51</v>
      </c>
      <c r="S919" s="17">
        <v>70</v>
      </c>
      <c r="T919" s="17">
        <v>59</v>
      </c>
      <c r="U919" s="17"/>
      <c r="V919" s="17"/>
      <c r="W919" s="19">
        <v>6329816</v>
      </c>
      <c r="X919" s="19">
        <v>1941883</v>
      </c>
      <c r="Y919" s="17">
        <v>2019</v>
      </c>
      <c r="Z919" s="19">
        <v>73090</v>
      </c>
      <c r="AA919" s="17">
        <v>2019</v>
      </c>
      <c r="AB919" s="17" t="s">
        <v>52</v>
      </c>
      <c r="AC919" s="17" t="s">
        <v>12440</v>
      </c>
      <c r="AD919" s="17" t="s">
        <v>43</v>
      </c>
      <c r="AE919" s="17">
        <v>0.79600000000000004</v>
      </c>
      <c r="AF919" s="17" t="s">
        <v>52</v>
      </c>
      <c r="AG919" s="17">
        <v>0.20399999999999999</v>
      </c>
      <c r="AH919" s="17">
        <v>2019</v>
      </c>
      <c r="AI919" s="17">
        <v>40.1</v>
      </c>
      <c r="AJ919" s="17" t="s">
        <v>52</v>
      </c>
      <c r="AK919" s="17">
        <v>1</v>
      </c>
      <c r="AL919" s="17">
        <v>0.20399999999999999</v>
      </c>
      <c r="AM919" s="17">
        <v>2019</v>
      </c>
      <c r="AN919" s="17" t="s">
        <v>9474</v>
      </c>
      <c r="AO919" s="5"/>
    </row>
    <row r="920" spans="1:41" x14ac:dyDescent="0.25">
      <c r="A920" s="17"/>
      <c r="B920" s="17">
        <v>642</v>
      </c>
      <c r="C920" s="17" t="s">
        <v>3125</v>
      </c>
      <c r="D920" s="17" t="s">
        <v>3111</v>
      </c>
      <c r="E920" s="17"/>
      <c r="F920" s="17" t="s">
        <v>3126</v>
      </c>
      <c r="G920" s="17" t="s">
        <v>3127</v>
      </c>
      <c r="H920" s="17" t="s">
        <v>3128</v>
      </c>
      <c r="I920" s="18" t="s">
        <v>10975</v>
      </c>
      <c r="J920" s="17">
        <v>37.667197999999999</v>
      </c>
      <c r="K920" s="17">
        <v>-95.429630000000003</v>
      </c>
      <c r="L920" s="34" t="s">
        <v>52</v>
      </c>
      <c r="M920" s="17" t="s">
        <v>40</v>
      </c>
      <c r="N920" s="17" t="s">
        <v>3129</v>
      </c>
      <c r="O920" s="17" t="s">
        <v>3129</v>
      </c>
      <c r="P920" s="17"/>
      <c r="Q920" s="17"/>
      <c r="R920" s="17" t="s">
        <v>51</v>
      </c>
      <c r="S920" s="17"/>
      <c r="T920" s="17"/>
      <c r="U920" s="17"/>
      <c r="V920" s="17"/>
      <c r="W920" s="19"/>
      <c r="X920" s="19"/>
      <c r="Y920" s="17"/>
      <c r="Z920" s="19">
        <v>7455</v>
      </c>
      <c r="AA920" s="17">
        <v>2016</v>
      </c>
      <c r="AB920" s="17" t="s">
        <v>60</v>
      </c>
      <c r="AC920" s="17" t="s">
        <v>12438</v>
      </c>
      <c r="AD920" s="17" t="s">
        <v>43</v>
      </c>
      <c r="AE920" s="17"/>
      <c r="AF920" s="17" t="s">
        <v>43</v>
      </c>
      <c r="AG920" s="17"/>
      <c r="AH920" s="17"/>
      <c r="AI920" s="17"/>
      <c r="AJ920" s="17" t="s">
        <v>43</v>
      </c>
      <c r="AK920" s="17"/>
      <c r="AL920" s="17"/>
      <c r="AM920" s="17"/>
      <c r="AN920" s="17"/>
      <c r="AO920" s="5"/>
    </row>
    <row r="921" spans="1:41" ht="26.25" x14ac:dyDescent="0.25">
      <c r="A921" s="17"/>
      <c r="B921" s="17">
        <v>21175</v>
      </c>
      <c r="C921" s="17" t="s">
        <v>12857</v>
      </c>
      <c r="D921" s="17" t="s">
        <v>3111</v>
      </c>
      <c r="E921" s="17"/>
      <c r="F921" s="17" t="s">
        <v>12858</v>
      </c>
      <c r="G921" s="17" t="s">
        <v>12859</v>
      </c>
      <c r="H921" s="17" t="s">
        <v>8117</v>
      </c>
      <c r="I921" s="18" t="s">
        <v>12860</v>
      </c>
      <c r="J921" s="17">
        <v>39.764490000000002</v>
      </c>
      <c r="K921" s="17">
        <v>-101.66765700000001</v>
      </c>
      <c r="L921" s="34" t="s">
        <v>43</v>
      </c>
      <c r="M921" s="17" t="s">
        <v>40</v>
      </c>
      <c r="N921" s="17" t="s">
        <v>12861</v>
      </c>
      <c r="O921" s="17"/>
      <c r="P921" s="17"/>
      <c r="Q921" s="17">
        <v>2068</v>
      </c>
      <c r="R921" s="17" t="s">
        <v>51</v>
      </c>
      <c r="S921" s="17"/>
      <c r="T921" s="17"/>
      <c r="U921" s="17"/>
      <c r="V921" s="17"/>
      <c r="W921" s="19"/>
      <c r="X921" s="19"/>
      <c r="Y921" s="17"/>
      <c r="Z921" s="19">
        <v>1224</v>
      </c>
      <c r="AA921" s="17">
        <v>2015</v>
      </c>
      <c r="AB921" s="17" t="s">
        <v>60</v>
      </c>
      <c r="AC921" s="17" t="s">
        <v>12438</v>
      </c>
      <c r="AD921" s="17" t="s">
        <v>43</v>
      </c>
      <c r="AE921" s="17"/>
      <c r="AF921" s="17" t="s">
        <v>43</v>
      </c>
      <c r="AG921" s="17"/>
      <c r="AH921" s="17"/>
      <c r="AI921" s="17"/>
      <c r="AJ921" s="17" t="s">
        <v>60</v>
      </c>
      <c r="AK921" s="17"/>
      <c r="AL921" s="17"/>
      <c r="AM921" s="17"/>
      <c r="AN921" s="17"/>
      <c r="AO921" s="5"/>
    </row>
    <row r="922" spans="1:41" ht="26.25" x14ac:dyDescent="0.25">
      <c r="A922" s="17"/>
      <c r="B922" s="17">
        <v>21181</v>
      </c>
      <c r="C922" s="17" t="s">
        <v>12862</v>
      </c>
      <c r="D922" s="17" t="s">
        <v>3111</v>
      </c>
      <c r="E922" s="17"/>
      <c r="F922" s="17" t="s">
        <v>12863</v>
      </c>
      <c r="G922" s="17" t="s">
        <v>12864</v>
      </c>
      <c r="H922" s="17" t="s">
        <v>3355</v>
      </c>
      <c r="I922" s="18" t="s">
        <v>12865</v>
      </c>
      <c r="J922" s="17">
        <v>39.106552000000001</v>
      </c>
      <c r="K922" s="17">
        <v>-100.83871499999999</v>
      </c>
      <c r="L922" s="34" t="s">
        <v>43</v>
      </c>
      <c r="M922" s="17" t="s">
        <v>40</v>
      </c>
      <c r="N922" s="17" t="s">
        <v>12866</v>
      </c>
      <c r="O922" s="17"/>
      <c r="P922" s="17"/>
      <c r="Q922" s="17">
        <v>2228</v>
      </c>
      <c r="R922" s="17" t="s">
        <v>51</v>
      </c>
      <c r="S922" s="17"/>
      <c r="T922" s="17"/>
      <c r="U922" s="17"/>
      <c r="V922" s="17"/>
      <c r="W922" s="19"/>
      <c r="X922" s="19"/>
      <c r="Y922" s="17"/>
      <c r="Z922" s="19">
        <v>1636</v>
      </c>
      <c r="AA922" s="17">
        <v>2015</v>
      </c>
      <c r="AB922" s="17" t="s">
        <v>60</v>
      </c>
      <c r="AC922" s="17" t="s">
        <v>12438</v>
      </c>
      <c r="AD922" s="17" t="s">
        <v>43</v>
      </c>
      <c r="AE922" s="17"/>
      <c r="AF922" s="17" t="s">
        <v>43</v>
      </c>
      <c r="AG922" s="17"/>
      <c r="AH922" s="17"/>
      <c r="AI922" s="17"/>
      <c r="AJ922" s="17" t="s">
        <v>60</v>
      </c>
      <c r="AK922" s="17"/>
      <c r="AL922" s="17"/>
      <c r="AM922" s="17"/>
      <c r="AN922" s="17"/>
      <c r="AO922" s="5"/>
    </row>
    <row r="923" spans="1:41" x14ac:dyDescent="0.25">
      <c r="A923" s="17"/>
      <c r="B923" s="17">
        <v>639</v>
      </c>
      <c r="C923" s="17" t="s">
        <v>3130</v>
      </c>
      <c r="D923" s="17" t="s">
        <v>3111</v>
      </c>
      <c r="E923" s="17"/>
      <c r="F923" s="17"/>
      <c r="G923" s="17" t="s">
        <v>3131</v>
      </c>
      <c r="H923" s="17" t="s">
        <v>3049</v>
      </c>
      <c r="I923" s="18"/>
      <c r="J923" s="17"/>
      <c r="K923" s="17"/>
      <c r="L923" s="34" t="s">
        <v>43</v>
      </c>
      <c r="M923" s="17" t="s">
        <v>58</v>
      </c>
      <c r="N923" s="17"/>
      <c r="O923" s="17"/>
      <c r="P923" s="17">
        <v>1994</v>
      </c>
      <c r="Q923" s="17">
        <v>1996</v>
      </c>
      <c r="R923" s="17" t="s">
        <v>42</v>
      </c>
      <c r="S923" s="17">
        <v>160</v>
      </c>
      <c r="T923" s="17"/>
      <c r="U923" s="17"/>
      <c r="V923" s="17"/>
      <c r="W923" s="19"/>
      <c r="X923" s="19">
        <v>175463</v>
      </c>
      <c r="Y923" s="17"/>
      <c r="Z923" s="19">
        <v>2714</v>
      </c>
      <c r="AA923" s="17"/>
      <c r="AB923" s="17" t="s">
        <v>60</v>
      </c>
      <c r="AC923" s="17" t="s">
        <v>12438</v>
      </c>
      <c r="AD923" s="17" t="s">
        <v>43</v>
      </c>
      <c r="AE923" s="17"/>
      <c r="AF923" s="17" t="s">
        <v>43</v>
      </c>
      <c r="AG923" s="17"/>
      <c r="AH923" s="17"/>
      <c r="AI923" s="17"/>
      <c r="AJ923" s="17" t="s">
        <v>43</v>
      </c>
      <c r="AK923" s="17"/>
      <c r="AL923" s="17"/>
      <c r="AM923" s="17"/>
      <c r="AN923" s="17"/>
      <c r="AO923" s="5"/>
    </row>
    <row r="924" spans="1:41" ht="26.25" x14ac:dyDescent="0.25">
      <c r="A924" s="17"/>
      <c r="B924" s="17">
        <v>21179</v>
      </c>
      <c r="C924" s="17" t="s">
        <v>12867</v>
      </c>
      <c r="D924" s="17" t="s">
        <v>3111</v>
      </c>
      <c r="E924" s="17"/>
      <c r="F924" s="17" t="s">
        <v>12868</v>
      </c>
      <c r="G924" s="17" t="s">
        <v>12869</v>
      </c>
      <c r="H924" s="17" t="s">
        <v>12870</v>
      </c>
      <c r="I924" s="18" t="s">
        <v>12871</v>
      </c>
      <c r="J924" s="17">
        <v>38.858327000000003</v>
      </c>
      <c r="K924" s="17">
        <v>-101.74801600000001</v>
      </c>
      <c r="L924" s="34" t="s">
        <v>43</v>
      </c>
      <c r="M924" s="17" t="s">
        <v>40</v>
      </c>
      <c r="N924" s="17" t="s">
        <v>12872</v>
      </c>
      <c r="O924" s="17"/>
      <c r="P924" s="17"/>
      <c r="Q924" s="17">
        <v>2049</v>
      </c>
      <c r="R924" s="17" t="s">
        <v>51</v>
      </c>
      <c r="S924" s="17"/>
      <c r="T924" s="17"/>
      <c r="U924" s="17"/>
      <c r="V924" s="17"/>
      <c r="W924" s="19"/>
      <c r="X924" s="19"/>
      <c r="Y924" s="17"/>
      <c r="Z924" s="19">
        <v>1195</v>
      </c>
      <c r="AA924" s="17">
        <v>2015</v>
      </c>
      <c r="AB924" s="17" t="s">
        <v>60</v>
      </c>
      <c r="AC924" s="17" t="s">
        <v>12438</v>
      </c>
      <c r="AD924" s="17" t="s">
        <v>43</v>
      </c>
      <c r="AE924" s="17"/>
      <c r="AF924" s="17" t="s">
        <v>43</v>
      </c>
      <c r="AG924" s="17"/>
      <c r="AH924" s="17"/>
      <c r="AI924" s="17"/>
      <c r="AJ924" s="17" t="s">
        <v>60</v>
      </c>
      <c r="AK924" s="17"/>
      <c r="AL924" s="17"/>
      <c r="AM924" s="17"/>
      <c r="AN924" s="17"/>
      <c r="AO924" s="5"/>
    </row>
    <row r="925" spans="1:41" ht="26.25" x14ac:dyDescent="0.25">
      <c r="A925" s="17"/>
      <c r="B925" s="17">
        <v>21185</v>
      </c>
      <c r="C925" s="17" t="s">
        <v>12873</v>
      </c>
      <c r="D925" s="17" t="s">
        <v>3111</v>
      </c>
      <c r="E925" s="17"/>
      <c r="F925" s="17" t="s">
        <v>12874</v>
      </c>
      <c r="G925" s="17" t="s">
        <v>3248</v>
      </c>
      <c r="H925" s="17" t="s">
        <v>2780</v>
      </c>
      <c r="I925" s="18" t="s">
        <v>12875</v>
      </c>
      <c r="J925" s="17">
        <v>37.1783</v>
      </c>
      <c r="K925" s="17">
        <v>-99.787750000000003</v>
      </c>
      <c r="L925" s="34" t="s">
        <v>43</v>
      </c>
      <c r="M925" s="17" t="s">
        <v>40</v>
      </c>
      <c r="N925" s="17" t="s">
        <v>12876</v>
      </c>
      <c r="O925" s="17"/>
      <c r="P925" s="17"/>
      <c r="Q925" s="17">
        <v>2112</v>
      </c>
      <c r="R925" s="17" t="s">
        <v>51</v>
      </c>
      <c r="S925" s="17"/>
      <c r="T925" s="17"/>
      <c r="U925" s="17"/>
      <c r="V925" s="17"/>
      <c r="W925" s="19"/>
      <c r="X925" s="19"/>
      <c r="Y925" s="17"/>
      <c r="Z925" s="19">
        <v>2205</v>
      </c>
      <c r="AA925" s="17">
        <v>2015</v>
      </c>
      <c r="AB925" s="17" t="s">
        <v>60</v>
      </c>
      <c r="AC925" s="17" t="s">
        <v>12438</v>
      </c>
      <c r="AD925" s="17" t="s">
        <v>43</v>
      </c>
      <c r="AE925" s="17"/>
      <c r="AF925" s="17" t="s">
        <v>43</v>
      </c>
      <c r="AG925" s="17"/>
      <c r="AH925" s="17"/>
      <c r="AI925" s="17"/>
      <c r="AJ925" s="17" t="s">
        <v>60</v>
      </c>
      <c r="AK925" s="17"/>
      <c r="AL925" s="17"/>
      <c r="AM925" s="17"/>
      <c r="AN925" s="17"/>
      <c r="AO925" s="5"/>
    </row>
    <row r="926" spans="1:41" x14ac:dyDescent="0.25">
      <c r="A926" s="17"/>
      <c r="B926" s="17">
        <v>647</v>
      </c>
      <c r="C926" s="17" t="s">
        <v>3136</v>
      </c>
      <c r="D926" s="17" t="s">
        <v>3111</v>
      </c>
      <c r="E926" s="17"/>
      <c r="F926" s="17" t="s">
        <v>3137</v>
      </c>
      <c r="G926" s="17" t="s">
        <v>3138</v>
      </c>
      <c r="H926" s="17" t="s">
        <v>1864</v>
      </c>
      <c r="I926" s="18" t="s">
        <v>10976</v>
      </c>
      <c r="J926" s="17">
        <v>39.422800000000002</v>
      </c>
      <c r="K926" s="17">
        <v>-97.140199999999993</v>
      </c>
      <c r="L926" s="34" t="s">
        <v>43</v>
      </c>
      <c r="M926" s="17" t="s">
        <v>40</v>
      </c>
      <c r="N926" s="17" t="s">
        <v>3139</v>
      </c>
      <c r="O926" s="17" t="s">
        <v>3139</v>
      </c>
      <c r="P926" s="17"/>
      <c r="Q926" s="17"/>
      <c r="R926" s="17" t="s">
        <v>51</v>
      </c>
      <c r="S926" s="17"/>
      <c r="T926" s="17"/>
      <c r="U926" s="17"/>
      <c r="V926" s="17"/>
      <c r="W926" s="19"/>
      <c r="X926" s="19"/>
      <c r="Y926" s="17"/>
      <c r="Z926" s="19">
        <v>3516</v>
      </c>
      <c r="AA926" s="17">
        <v>2016</v>
      </c>
      <c r="AB926" s="17" t="s">
        <v>60</v>
      </c>
      <c r="AC926" s="17" t="s">
        <v>12438</v>
      </c>
      <c r="AD926" s="17" t="s">
        <v>43</v>
      </c>
      <c r="AE926" s="17"/>
      <c r="AF926" s="17" t="s">
        <v>43</v>
      </c>
      <c r="AG926" s="17"/>
      <c r="AH926" s="17"/>
      <c r="AI926" s="17"/>
      <c r="AJ926" s="17" t="s">
        <v>43</v>
      </c>
      <c r="AK926" s="17"/>
      <c r="AL926" s="17"/>
      <c r="AM926" s="17"/>
      <c r="AN926" s="17"/>
      <c r="AO926" s="5"/>
    </row>
    <row r="927" spans="1:41" x14ac:dyDescent="0.25">
      <c r="A927" s="17"/>
      <c r="B927" s="17">
        <v>648</v>
      </c>
      <c r="C927" s="17" t="s">
        <v>3140</v>
      </c>
      <c r="D927" s="17" t="s">
        <v>3111</v>
      </c>
      <c r="E927" s="17"/>
      <c r="F927" s="17" t="s">
        <v>3141</v>
      </c>
      <c r="G927" s="17" t="s">
        <v>3142</v>
      </c>
      <c r="H927" s="17" t="s">
        <v>3143</v>
      </c>
      <c r="I927" s="18" t="s">
        <v>10977</v>
      </c>
      <c r="J927" s="17">
        <v>38.206499999999998</v>
      </c>
      <c r="K927" s="17">
        <v>-95.707999999999998</v>
      </c>
      <c r="L927" s="34" t="s">
        <v>43</v>
      </c>
      <c r="M927" s="17" t="s">
        <v>40</v>
      </c>
      <c r="N927" s="17" t="s">
        <v>3144</v>
      </c>
      <c r="O927" s="17" t="s">
        <v>3144</v>
      </c>
      <c r="P927" s="17">
        <v>1976</v>
      </c>
      <c r="Q927" s="17"/>
      <c r="R927" s="17" t="s">
        <v>51</v>
      </c>
      <c r="S927" s="17">
        <v>38</v>
      </c>
      <c r="T927" s="17"/>
      <c r="U927" s="17"/>
      <c r="V927" s="17"/>
      <c r="W927" s="19"/>
      <c r="X927" s="19">
        <v>178752</v>
      </c>
      <c r="Y927" s="17"/>
      <c r="Z927" s="19">
        <v>6806</v>
      </c>
      <c r="AA927" s="17">
        <v>2016</v>
      </c>
      <c r="AB927" s="17" t="s">
        <v>60</v>
      </c>
      <c r="AC927" s="17" t="s">
        <v>12438</v>
      </c>
      <c r="AD927" s="17" t="s">
        <v>43</v>
      </c>
      <c r="AE927" s="17"/>
      <c r="AF927" s="17" t="s">
        <v>43</v>
      </c>
      <c r="AG927" s="17"/>
      <c r="AH927" s="17"/>
      <c r="AI927" s="17"/>
      <c r="AJ927" s="17" t="s">
        <v>43</v>
      </c>
      <c r="AK927" s="17"/>
      <c r="AL927" s="17"/>
      <c r="AM927" s="17"/>
      <c r="AN927" s="17"/>
      <c r="AO927" s="5"/>
    </row>
    <row r="928" spans="1:41" x14ac:dyDescent="0.25">
      <c r="A928" s="17"/>
      <c r="B928" s="17">
        <v>649</v>
      </c>
      <c r="C928" s="17" t="s">
        <v>3145</v>
      </c>
      <c r="D928" s="17" t="s">
        <v>3111</v>
      </c>
      <c r="E928" s="17"/>
      <c r="F928" s="17"/>
      <c r="G928" s="17" t="s">
        <v>3146</v>
      </c>
      <c r="H928" s="17" t="s">
        <v>3147</v>
      </c>
      <c r="I928" s="18" t="s">
        <v>10978</v>
      </c>
      <c r="J928" s="17"/>
      <c r="K928" s="17"/>
      <c r="L928" s="34" t="s">
        <v>43</v>
      </c>
      <c r="M928" s="17" t="s">
        <v>40</v>
      </c>
      <c r="N928" s="17" t="s">
        <v>3148</v>
      </c>
      <c r="O928" s="17" t="s">
        <v>3148</v>
      </c>
      <c r="P928" s="17">
        <v>1983</v>
      </c>
      <c r="Q928" s="17">
        <v>1997</v>
      </c>
      <c r="R928" s="17" t="s">
        <v>42</v>
      </c>
      <c r="S928" s="17"/>
      <c r="T928" s="17"/>
      <c r="U928" s="17"/>
      <c r="V928" s="17"/>
      <c r="W928" s="19"/>
      <c r="X928" s="19">
        <v>1095150</v>
      </c>
      <c r="Y928" s="17"/>
      <c r="Z928" s="19">
        <v>32978</v>
      </c>
      <c r="AA928" s="17"/>
      <c r="AB928" s="17" t="s">
        <v>60</v>
      </c>
      <c r="AC928" s="17" t="s">
        <v>12438</v>
      </c>
      <c r="AD928" s="17" t="s">
        <v>43</v>
      </c>
      <c r="AE928" s="17"/>
      <c r="AF928" s="17" t="s">
        <v>43</v>
      </c>
      <c r="AG928" s="17"/>
      <c r="AH928" s="17"/>
      <c r="AI928" s="17"/>
      <c r="AJ928" s="17" t="s">
        <v>43</v>
      </c>
      <c r="AK928" s="17"/>
      <c r="AL928" s="17"/>
      <c r="AM928" s="17"/>
      <c r="AN928" s="17"/>
      <c r="AO928" s="5"/>
    </row>
    <row r="929" spans="1:41" ht="26.25" x14ac:dyDescent="0.25">
      <c r="A929" s="17"/>
      <c r="B929" s="17">
        <v>663</v>
      </c>
      <c r="C929" s="17" t="s">
        <v>3149</v>
      </c>
      <c r="D929" s="17" t="s">
        <v>3111</v>
      </c>
      <c r="E929" s="17"/>
      <c r="F929" s="17"/>
      <c r="G929" s="17"/>
      <c r="H929" s="17" t="s">
        <v>3150</v>
      </c>
      <c r="I929" s="18"/>
      <c r="J929" s="17"/>
      <c r="K929" s="17"/>
      <c r="L929" s="34" t="s">
        <v>43</v>
      </c>
      <c r="M929" s="17" t="s">
        <v>40</v>
      </c>
      <c r="N929" s="17" t="s">
        <v>3151</v>
      </c>
      <c r="O929" s="17" t="s">
        <v>3151</v>
      </c>
      <c r="P929" s="17">
        <v>1976</v>
      </c>
      <c r="Q929" s="17">
        <v>1994</v>
      </c>
      <c r="R929" s="17" t="s">
        <v>42</v>
      </c>
      <c r="S929" s="17"/>
      <c r="T929" s="17"/>
      <c r="U929" s="17"/>
      <c r="V929" s="17"/>
      <c r="W929" s="19"/>
      <c r="X929" s="19">
        <v>1661063</v>
      </c>
      <c r="Y929" s="17"/>
      <c r="Z929" s="19">
        <v>37706</v>
      </c>
      <c r="AA929" s="17"/>
      <c r="AB929" s="17" t="s">
        <v>60</v>
      </c>
      <c r="AC929" s="17" t="s">
        <v>12438</v>
      </c>
      <c r="AD929" s="17" t="s">
        <v>43</v>
      </c>
      <c r="AE929" s="17"/>
      <c r="AF929" s="17" t="s">
        <v>43</v>
      </c>
      <c r="AG929" s="17"/>
      <c r="AH929" s="17"/>
      <c r="AI929" s="17"/>
      <c r="AJ929" s="17" t="s">
        <v>43</v>
      </c>
      <c r="AK929" s="17"/>
      <c r="AL929" s="17"/>
      <c r="AM929" s="17"/>
      <c r="AN929" s="17"/>
      <c r="AO929" s="5"/>
    </row>
    <row r="930" spans="1:41" ht="26.25" x14ac:dyDescent="0.25">
      <c r="A930" s="17"/>
      <c r="B930" s="17">
        <v>21192</v>
      </c>
      <c r="C930" s="17" t="s">
        <v>2799</v>
      </c>
      <c r="D930" s="17" t="s">
        <v>3111</v>
      </c>
      <c r="E930" s="17"/>
      <c r="F930" s="17" t="s">
        <v>12877</v>
      </c>
      <c r="G930" s="17" t="s">
        <v>5769</v>
      </c>
      <c r="H930" s="17" t="s">
        <v>2092</v>
      </c>
      <c r="I930" s="18" t="s">
        <v>12878</v>
      </c>
      <c r="J930" s="17">
        <v>39.832169999999998</v>
      </c>
      <c r="K930" s="17">
        <v>-100.43926999999999</v>
      </c>
      <c r="L930" s="34" t="s">
        <v>43</v>
      </c>
      <c r="M930" s="17" t="s">
        <v>40</v>
      </c>
      <c r="N930" s="17" t="s">
        <v>12879</v>
      </c>
      <c r="O930" s="17"/>
      <c r="P930" s="17"/>
      <c r="Q930" s="17">
        <v>2074</v>
      </c>
      <c r="R930" s="17" t="s">
        <v>51</v>
      </c>
      <c r="S930" s="17"/>
      <c r="T930" s="17"/>
      <c r="U930" s="17"/>
      <c r="V930" s="17"/>
      <c r="W930" s="19"/>
      <c r="X930" s="19"/>
      <c r="Y930" s="17"/>
      <c r="Z930" s="19">
        <v>1709</v>
      </c>
      <c r="AA930" s="17">
        <v>2015</v>
      </c>
      <c r="AB930" s="17" t="s">
        <v>60</v>
      </c>
      <c r="AC930" s="17" t="s">
        <v>12438</v>
      </c>
      <c r="AD930" s="17" t="s">
        <v>43</v>
      </c>
      <c r="AE930" s="17"/>
      <c r="AF930" s="17" t="s">
        <v>43</v>
      </c>
      <c r="AG930" s="17"/>
      <c r="AH930" s="17"/>
      <c r="AI930" s="17"/>
      <c r="AJ930" s="17" t="s">
        <v>60</v>
      </c>
      <c r="AK930" s="17"/>
      <c r="AL930" s="17"/>
      <c r="AM930" s="17"/>
      <c r="AN930" s="17"/>
      <c r="AO930" s="5"/>
    </row>
    <row r="931" spans="1:41" ht="39" x14ac:dyDescent="0.25">
      <c r="A931" s="17">
        <v>1000371</v>
      </c>
      <c r="B931" s="17">
        <v>650</v>
      </c>
      <c r="C931" s="17" t="s">
        <v>10055</v>
      </c>
      <c r="D931" s="17" t="s">
        <v>3111</v>
      </c>
      <c r="E931" s="17" t="s">
        <v>10056</v>
      </c>
      <c r="F931" s="17" t="s">
        <v>12510</v>
      </c>
      <c r="G931" s="17" t="s">
        <v>3231</v>
      </c>
      <c r="H931" s="17" t="s">
        <v>3232</v>
      </c>
      <c r="I931" s="18" t="s">
        <v>10979</v>
      </c>
      <c r="J931" s="17">
        <v>37.94</v>
      </c>
      <c r="K931" s="17">
        <v>-100.767</v>
      </c>
      <c r="L931" s="34" t="s">
        <v>43</v>
      </c>
      <c r="M931" s="17" t="s">
        <v>58</v>
      </c>
      <c r="N931" s="17" t="s">
        <v>1470</v>
      </c>
      <c r="O931" s="17" t="s">
        <v>1470</v>
      </c>
      <c r="P931" s="17">
        <v>1985</v>
      </c>
      <c r="Q931" s="17">
        <v>2122</v>
      </c>
      <c r="R931" s="17" t="s">
        <v>51</v>
      </c>
      <c r="S931" s="17">
        <v>94</v>
      </c>
      <c r="T931" s="17">
        <v>40</v>
      </c>
      <c r="U931" s="17"/>
      <c r="V931" s="17">
        <v>180</v>
      </c>
      <c r="W931" s="19">
        <v>7938000</v>
      </c>
      <c r="X931" s="19">
        <v>1984353</v>
      </c>
      <c r="Y931" s="17">
        <v>2019</v>
      </c>
      <c r="Z931" s="19">
        <v>92355</v>
      </c>
      <c r="AA931" s="17">
        <v>2019</v>
      </c>
      <c r="AB931" s="17" t="s">
        <v>43</v>
      </c>
      <c r="AC931" s="17" t="s">
        <v>12445</v>
      </c>
      <c r="AD931" s="17" t="s">
        <v>52</v>
      </c>
      <c r="AE931" s="17"/>
      <c r="AF931" s="17" t="s">
        <v>52</v>
      </c>
      <c r="AG931" s="17">
        <v>0.26200000000000001</v>
      </c>
      <c r="AH931" s="17"/>
      <c r="AI931" s="17">
        <v>53</v>
      </c>
      <c r="AJ931" s="17" t="s">
        <v>52</v>
      </c>
      <c r="AK931" s="17">
        <v>1</v>
      </c>
      <c r="AL931" s="17">
        <v>0.26200000000000001</v>
      </c>
      <c r="AM931" s="17"/>
      <c r="AN931" s="17" t="s">
        <v>3233</v>
      </c>
      <c r="AO931" s="5"/>
    </row>
    <row r="932" spans="1:41" ht="26.25" x14ac:dyDescent="0.25">
      <c r="A932" s="17"/>
      <c r="B932" s="17">
        <v>651</v>
      </c>
      <c r="C932" s="17" t="s">
        <v>3153</v>
      </c>
      <c r="D932" s="17" t="s">
        <v>3111</v>
      </c>
      <c r="E932" s="17"/>
      <c r="F932" s="17" t="s">
        <v>3154</v>
      </c>
      <c r="G932" s="17" t="s">
        <v>3155</v>
      </c>
      <c r="H932" s="17" t="s">
        <v>3156</v>
      </c>
      <c r="I932" s="18" t="s">
        <v>10980</v>
      </c>
      <c r="J932" s="17">
        <v>37.767215999999998</v>
      </c>
      <c r="K932" s="17">
        <v>-99.974384000000001</v>
      </c>
      <c r="L932" s="34" t="s">
        <v>43</v>
      </c>
      <c r="M932" s="17" t="s">
        <v>40</v>
      </c>
      <c r="N932" s="17" t="s">
        <v>3157</v>
      </c>
      <c r="O932" s="17" t="s">
        <v>3157</v>
      </c>
      <c r="P932" s="17">
        <v>1978</v>
      </c>
      <c r="Q932" s="17">
        <v>1996</v>
      </c>
      <c r="R932" s="17" t="s">
        <v>42</v>
      </c>
      <c r="S932" s="17"/>
      <c r="T932" s="17"/>
      <c r="U932" s="17">
        <v>25</v>
      </c>
      <c r="V932" s="17">
        <v>25</v>
      </c>
      <c r="W932" s="19"/>
      <c r="X932" s="19">
        <v>498000</v>
      </c>
      <c r="Y932" s="17"/>
      <c r="Z932" s="19"/>
      <c r="AA932" s="17"/>
      <c r="AB932" s="17" t="s">
        <v>60</v>
      </c>
      <c r="AC932" s="17" t="s">
        <v>12438</v>
      </c>
      <c r="AD932" s="17" t="s">
        <v>43</v>
      </c>
      <c r="AE932" s="17"/>
      <c r="AF932" s="17" t="s">
        <v>43</v>
      </c>
      <c r="AG932" s="17"/>
      <c r="AH932" s="17"/>
      <c r="AI932" s="17"/>
      <c r="AJ932" s="17" t="s">
        <v>43</v>
      </c>
      <c r="AK932" s="17"/>
      <c r="AL932" s="17"/>
      <c r="AM932" s="17"/>
      <c r="AN932" s="17"/>
      <c r="AO932" s="5"/>
    </row>
    <row r="933" spans="1:41" ht="26.25" x14ac:dyDescent="0.25">
      <c r="A933" s="17">
        <v>1003032</v>
      </c>
      <c r="B933" s="17">
        <v>11841</v>
      </c>
      <c r="C933" s="17" t="s">
        <v>3158</v>
      </c>
      <c r="D933" s="17" t="s">
        <v>3111</v>
      </c>
      <c r="E933" s="17"/>
      <c r="F933" s="17" t="s">
        <v>3159</v>
      </c>
      <c r="G933" s="17" t="s">
        <v>3155</v>
      </c>
      <c r="H933" s="17" t="s">
        <v>3156</v>
      </c>
      <c r="I933" s="18" t="s">
        <v>10980</v>
      </c>
      <c r="J933" s="17">
        <v>37.864199999999997</v>
      </c>
      <c r="K933" s="17">
        <v>-100.04949999999999</v>
      </c>
      <c r="L933" s="34" t="s">
        <v>43</v>
      </c>
      <c r="M933" s="17" t="s">
        <v>40</v>
      </c>
      <c r="N933" s="17" t="s">
        <v>3157</v>
      </c>
      <c r="O933" s="17"/>
      <c r="P933" s="17">
        <v>1996</v>
      </c>
      <c r="Q933" s="17">
        <v>2029</v>
      </c>
      <c r="R933" s="17" t="s">
        <v>51</v>
      </c>
      <c r="S933" s="17"/>
      <c r="T933" s="17">
        <v>57</v>
      </c>
      <c r="U933" s="17"/>
      <c r="V933" s="17"/>
      <c r="W933" s="19">
        <v>4700000</v>
      </c>
      <c r="X933" s="19">
        <v>527000</v>
      </c>
      <c r="Y933" s="17">
        <v>2009</v>
      </c>
      <c r="Z933" s="19">
        <v>45000</v>
      </c>
      <c r="AA933" s="17">
        <v>2009</v>
      </c>
      <c r="AB933" s="17" t="s">
        <v>60</v>
      </c>
      <c r="AC933" s="17" t="s">
        <v>12438</v>
      </c>
      <c r="AD933" s="17" t="s">
        <v>43</v>
      </c>
      <c r="AE933" s="17"/>
      <c r="AF933" s="17" t="s">
        <v>43</v>
      </c>
      <c r="AG933" s="17"/>
      <c r="AH933" s="17"/>
      <c r="AI933" s="17"/>
      <c r="AJ933" s="17" t="s">
        <v>43</v>
      </c>
      <c r="AK933" s="17"/>
      <c r="AL933" s="17"/>
      <c r="AM933" s="17"/>
      <c r="AN933" s="17"/>
      <c r="AO933" s="5"/>
    </row>
    <row r="934" spans="1:41" ht="39" x14ac:dyDescent="0.25">
      <c r="A934" s="17">
        <v>1004309</v>
      </c>
      <c r="B934" s="17">
        <v>644</v>
      </c>
      <c r="C934" s="17" t="s">
        <v>3160</v>
      </c>
      <c r="D934" s="17" t="s">
        <v>3111</v>
      </c>
      <c r="E934" s="17" t="s">
        <v>3161</v>
      </c>
      <c r="F934" s="17" t="s">
        <v>3162</v>
      </c>
      <c r="G934" s="17" t="s">
        <v>3163</v>
      </c>
      <c r="H934" s="17" t="s">
        <v>3164</v>
      </c>
      <c r="I934" s="18" t="s">
        <v>10981</v>
      </c>
      <c r="J934" s="17">
        <v>39.10407</v>
      </c>
      <c r="K934" s="17">
        <v>-94.688389999999998</v>
      </c>
      <c r="L934" s="34" t="s">
        <v>43</v>
      </c>
      <c r="M934" s="17" t="s">
        <v>58</v>
      </c>
      <c r="N934" s="17" t="s">
        <v>3160</v>
      </c>
      <c r="O934" s="17" t="s">
        <v>59</v>
      </c>
      <c r="P934" s="17">
        <v>1985</v>
      </c>
      <c r="Q934" s="17">
        <v>2006</v>
      </c>
      <c r="R934" s="17" t="s">
        <v>42</v>
      </c>
      <c r="S934" s="17"/>
      <c r="T934" s="17">
        <v>72.7</v>
      </c>
      <c r="U934" s="17"/>
      <c r="V934" s="17">
        <v>75</v>
      </c>
      <c r="W934" s="19">
        <v>4398903</v>
      </c>
      <c r="X934" s="19">
        <v>4398898</v>
      </c>
      <c r="Y934" s="17">
        <v>2006</v>
      </c>
      <c r="Z934" s="19">
        <v>199950</v>
      </c>
      <c r="AA934" s="17">
        <v>2006</v>
      </c>
      <c r="AB934" s="17" t="s">
        <v>43</v>
      </c>
      <c r="AC934" s="17" t="s">
        <v>12438</v>
      </c>
      <c r="AD934" s="17" t="s">
        <v>43</v>
      </c>
      <c r="AE934" s="17">
        <v>1.63</v>
      </c>
      <c r="AF934" s="17" t="s">
        <v>52</v>
      </c>
      <c r="AG934" s="17">
        <v>0.94299999999999995</v>
      </c>
      <c r="AH934" s="17">
        <v>2019</v>
      </c>
      <c r="AI934" s="17">
        <v>43</v>
      </c>
      <c r="AJ934" s="17" t="s">
        <v>52</v>
      </c>
      <c r="AK934" s="17">
        <v>1</v>
      </c>
      <c r="AL934" s="17">
        <v>0.94299999999999995</v>
      </c>
      <c r="AM934" s="17">
        <v>2019</v>
      </c>
      <c r="AN934" s="17" t="s">
        <v>3165</v>
      </c>
      <c r="AO934" s="5"/>
    </row>
    <row r="935" spans="1:41" ht="26.25" x14ac:dyDescent="0.25">
      <c r="A935" s="17"/>
      <c r="B935" s="17">
        <v>21191</v>
      </c>
      <c r="C935" s="17" t="s">
        <v>12880</v>
      </c>
      <c r="D935" s="17" t="s">
        <v>3111</v>
      </c>
      <c r="E935" s="17"/>
      <c r="F935" s="17" t="s">
        <v>12881</v>
      </c>
      <c r="G935" s="17" t="s">
        <v>11366</v>
      </c>
      <c r="H935" s="17" t="s">
        <v>12882</v>
      </c>
      <c r="I935" s="18" t="s">
        <v>12883</v>
      </c>
      <c r="J935" s="17">
        <v>39.07573</v>
      </c>
      <c r="K935" s="17">
        <v>-100.37527</v>
      </c>
      <c r="L935" s="34" t="s">
        <v>43</v>
      </c>
      <c r="M935" s="17" t="s">
        <v>40</v>
      </c>
      <c r="N935" s="17" t="s">
        <v>12884</v>
      </c>
      <c r="O935" s="17"/>
      <c r="P935" s="17"/>
      <c r="Q935" s="17">
        <v>2059</v>
      </c>
      <c r="R935" s="17" t="s">
        <v>51</v>
      </c>
      <c r="S935" s="17"/>
      <c r="T935" s="17"/>
      <c r="U935" s="17"/>
      <c r="V935" s="17"/>
      <c r="W935" s="19"/>
      <c r="X935" s="19"/>
      <c r="Y935" s="17"/>
      <c r="Z935" s="19">
        <v>1497</v>
      </c>
      <c r="AA935" s="17">
        <v>2015</v>
      </c>
      <c r="AB935" s="17" t="s">
        <v>60</v>
      </c>
      <c r="AC935" s="17" t="s">
        <v>12438</v>
      </c>
      <c r="AD935" s="17" t="s">
        <v>43</v>
      </c>
      <c r="AE935" s="17"/>
      <c r="AF935" s="17" t="s">
        <v>43</v>
      </c>
      <c r="AG935" s="17"/>
      <c r="AH935" s="17"/>
      <c r="AI935" s="17"/>
      <c r="AJ935" s="17" t="s">
        <v>60</v>
      </c>
      <c r="AK935" s="17"/>
      <c r="AL935" s="17"/>
      <c r="AM935" s="17"/>
      <c r="AN935" s="17"/>
      <c r="AO935" s="5"/>
    </row>
    <row r="936" spans="1:41" ht="26.25" x14ac:dyDescent="0.25">
      <c r="A936" s="17"/>
      <c r="B936" s="17">
        <v>652</v>
      </c>
      <c r="C936" s="17" t="s">
        <v>3166</v>
      </c>
      <c r="D936" s="17" t="s">
        <v>3111</v>
      </c>
      <c r="E936" s="17"/>
      <c r="F936" s="17" t="s">
        <v>3167</v>
      </c>
      <c r="G936" s="17" t="s">
        <v>3168</v>
      </c>
      <c r="H936" s="17" t="s">
        <v>3169</v>
      </c>
      <c r="I936" s="18" t="s">
        <v>10982</v>
      </c>
      <c r="J936" s="17">
        <v>39.334499999999998</v>
      </c>
      <c r="K936" s="17">
        <v>-99.840999999999994</v>
      </c>
      <c r="L936" s="34" t="s">
        <v>43</v>
      </c>
      <c r="M936" s="17" t="s">
        <v>40</v>
      </c>
      <c r="N936" s="17" t="s">
        <v>3170</v>
      </c>
      <c r="O936" s="17" t="s">
        <v>3170</v>
      </c>
      <c r="P936" s="17"/>
      <c r="Q936" s="17"/>
      <c r="R936" s="17" t="s">
        <v>51</v>
      </c>
      <c r="S936" s="17"/>
      <c r="T936" s="17"/>
      <c r="U936" s="17"/>
      <c r="V936" s="17"/>
      <c r="W936" s="19"/>
      <c r="X936" s="19"/>
      <c r="Y936" s="17"/>
      <c r="Z936" s="19">
        <v>10347</v>
      </c>
      <c r="AA936" s="17"/>
      <c r="AB936" s="17" t="s">
        <v>60</v>
      </c>
      <c r="AC936" s="17" t="s">
        <v>12438</v>
      </c>
      <c r="AD936" s="17" t="s">
        <v>43</v>
      </c>
      <c r="AE936" s="17"/>
      <c r="AF936" s="17" t="s">
        <v>43</v>
      </c>
      <c r="AG936" s="17"/>
      <c r="AH936" s="17"/>
      <c r="AI936" s="17"/>
      <c r="AJ936" s="17" t="s">
        <v>43</v>
      </c>
      <c r="AK936" s="17"/>
      <c r="AL936" s="17"/>
      <c r="AM936" s="17"/>
      <c r="AN936" s="17"/>
      <c r="AO936" s="5"/>
    </row>
    <row r="937" spans="1:41" ht="26.25" x14ac:dyDescent="0.25">
      <c r="A937" s="17"/>
      <c r="B937" s="17">
        <v>21183</v>
      </c>
      <c r="C937" s="17" t="s">
        <v>12885</v>
      </c>
      <c r="D937" s="17" t="s">
        <v>3111</v>
      </c>
      <c r="E937" s="17"/>
      <c r="F937" s="17" t="s">
        <v>12886</v>
      </c>
      <c r="G937" s="17" t="s">
        <v>12887</v>
      </c>
      <c r="H937" s="17" t="s">
        <v>5713</v>
      </c>
      <c r="I937" s="18" t="s">
        <v>12888</v>
      </c>
      <c r="J937" s="17">
        <v>37.999688999999996</v>
      </c>
      <c r="K937" s="17">
        <v>-101.769505</v>
      </c>
      <c r="L937" s="34" t="s">
        <v>43</v>
      </c>
      <c r="M937" s="17" t="s">
        <v>40</v>
      </c>
      <c r="N937" s="17" t="s">
        <v>12889</v>
      </c>
      <c r="O937" s="17"/>
      <c r="P937" s="17"/>
      <c r="Q937" s="17">
        <v>2055</v>
      </c>
      <c r="R937" s="17" t="s">
        <v>51</v>
      </c>
      <c r="S937" s="17"/>
      <c r="T937" s="17"/>
      <c r="U937" s="17"/>
      <c r="V937" s="17"/>
      <c r="W937" s="19"/>
      <c r="X937" s="19"/>
      <c r="Y937" s="17"/>
      <c r="Z937" s="19">
        <v>1806</v>
      </c>
      <c r="AA937" s="17">
        <v>2015</v>
      </c>
      <c r="AB937" s="17" t="s">
        <v>60</v>
      </c>
      <c r="AC937" s="17" t="s">
        <v>12438</v>
      </c>
      <c r="AD937" s="17" t="s">
        <v>43</v>
      </c>
      <c r="AE937" s="17"/>
      <c r="AF937" s="17" t="s">
        <v>43</v>
      </c>
      <c r="AG937" s="17"/>
      <c r="AH937" s="17"/>
      <c r="AI937" s="17"/>
      <c r="AJ937" s="17" t="s">
        <v>60</v>
      </c>
      <c r="AK937" s="17"/>
      <c r="AL937" s="17"/>
      <c r="AM937" s="17"/>
      <c r="AN937" s="17"/>
      <c r="AO937" s="5"/>
    </row>
    <row r="938" spans="1:41" ht="64.5" x14ac:dyDescent="0.25">
      <c r="A938" s="17">
        <v>1005117</v>
      </c>
      <c r="B938" s="17">
        <v>664</v>
      </c>
      <c r="C938" s="17" t="s">
        <v>8639</v>
      </c>
      <c r="D938" s="17" t="s">
        <v>3111</v>
      </c>
      <c r="E938" s="17" t="s">
        <v>8640</v>
      </c>
      <c r="F938" s="17" t="s">
        <v>12511</v>
      </c>
      <c r="G938" s="17" t="s">
        <v>139</v>
      </c>
      <c r="H938" s="17" t="s">
        <v>80</v>
      </c>
      <c r="I938" s="18" t="s">
        <v>10983</v>
      </c>
      <c r="J938" s="17">
        <v>39.046500000000002</v>
      </c>
      <c r="K938" s="17">
        <v>-95.262600000000006</v>
      </c>
      <c r="L938" s="34" t="s">
        <v>43</v>
      </c>
      <c r="M938" s="17" t="s">
        <v>58</v>
      </c>
      <c r="N938" s="17" t="s">
        <v>3188</v>
      </c>
      <c r="O938" s="17" t="s">
        <v>3188</v>
      </c>
      <c r="P938" s="17">
        <v>1982</v>
      </c>
      <c r="Q938" s="17">
        <v>2100</v>
      </c>
      <c r="R938" s="17" t="s">
        <v>51</v>
      </c>
      <c r="S938" s="17"/>
      <c r="T938" s="17">
        <v>110.5</v>
      </c>
      <c r="U938" s="17"/>
      <c r="V938" s="17"/>
      <c r="W938" s="19">
        <v>55125000</v>
      </c>
      <c r="X938" s="19">
        <v>10867646</v>
      </c>
      <c r="Y938" s="17">
        <v>2019</v>
      </c>
      <c r="Z938" s="19">
        <v>438775</v>
      </c>
      <c r="AA938" s="17">
        <v>2019</v>
      </c>
      <c r="AB938" s="17" t="s">
        <v>52</v>
      </c>
      <c r="AC938" s="17" t="s">
        <v>12440</v>
      </c>
      <c r="AD938" s="17" t="s">
        <v>43</v>
      </c>
      <c r="AE938" s="17">
        <v>3.59</v>
      </c>
      <c r="AF938" s="17" t="s">
        <v>52</v>
      </c>
      <c r="AG938" s="17">
        <v>2.2730000000000001</v>
      </c>
      <c r="AH938" s="17">
        <v>2019</v>
      </c>
      <c r="AI938" s="17">
        <v>56</v>
      </c>
      <c r="AJ938" s="17" t="s">
        <v>52</v>
      </c>
      <c r="AK938" s="17"/>
      <c r="AL938" s="17">
        <v>0.313</v>
      </c>
      <c r="AM938" s="17">
        <v>2019</v>
      </c>
      <c r="AN938" s="17" t="s">
        <v>10057</v>
      </c>
      <c r="AO938" s="5"/>
    </row>
    <row r="939" spans="1:41" x14ac:dyDescent="0.25">
      <c r="A939" s="17"/>
      <c r="B939" s="17">
        <v>653</v>
      </c>
      <c r="C939" s="17" t="s">
        <v>3171</v>
      </c>
      <c r="D939" s="17" t="s">
        <v>3111</v>
      </c>
      <c r="E939" s="17"/>
      <c r="F939" s="17" t="s">
        <v>12890</v>
      </c>
      <c r="G939" s="17" t="s">
        <v>2137</v>
      </c>
      <c r="H939" s="17" t="s">
        <v>3172</v>
      </c>
      <c r="I939" s="18" t="s">
        <v>10984</v>
      </c>
      <c r="J939" s="17">
        <v>38.015321</v>
      </c>
      <c r="K939" s="17">
        <v>-97.388199</v>
      </c>
      <c r="L939" s="34" t="s">
        <v>43</v>
      </c>
      <c r="M939" s="17" t="s">
        <v>40</v>
      </c>
      <c r="N939" s="17" t="s">
        <v>3173</v>
      </c>
      <c r="O939" s="17" t="s">
        <v>3173</v>
      </c>
      <c r="P939" s="17">
        <v>1976</v>
      </c>
      <c r="Q939" s="17">
        <v>2002</v>
      </c>
      <c r="R939" s="17" t="s">
        <v>42</v>
      </c>
      <c r="S939" s="17">
        <v>80</v>
      </c>
      <c r="T939" s="17"/>
      <c r="U939" s="17"/>
      <c r="V939" s="17"/>
      <c r="W939" s="19"/>
      <c r="X939" s="19">
        <v>1511401</v>
      </c>
      <c r="Y939" s="17"/>
      <c r="Z939" s="19">
        <v>38993</v>
      </c>
      <c r="AA939" s="17"/>
      <c r="AB939" s="17" t="s">
        <v>60</v>
      </c>
      <c r="AC939" s="17" t="s">
        <v>12438</v>
      </c>
      <c r="AD939" s="17" t="s">
        <v>43</v>
      </c>
      <c r="AE939" s="17"/>
      <c r="AF939" s="17" t="s">
        <v>43</v>
      </c>
      <c r="AG939" s="17"/>
      <c r="AH939" s="17"/>
      <c r="AI939" s="17"/>
      <c r="AJ939" s="17" t="s">
        <v>43</v>
      </c>
      <c r="AK939" s="17"/>
      <c r="AL939" s="17"/>
      <c r="AM939" s="17"/>
      <c r="AN939" s="17"/>
      <c r="AO939" s="5"/>
    </row>
    <row r="940" spans="1:41" ht="26.25" x14ac:dyDescent="0.25">
      <c r="A940" s="17"/>
      <c r="B940" s="17">
        <v>21187</v>
      </c>
      <c r="C940" s="17" t="s">
        <v>12891</v>
      </c>
      <c r="D940" s="17" t="s">
        <v>3111</v>
      </c>
      <c r="E940" s="17"/>
      <c r="F940" s="17" t="s">
        <v>12892</v>
      </c>
      <c r="G940" s="17" t="s">
        <v>12893</v>
      </c>
      <c r="H940" s="17" t="s">
        <v>12894</v>
      </c>
      <c r="I940" s="18" t="s">
        <v>12895</v>
      </c>
      <c r="J940" s="17">
        <v>37.488695999999997</v>
      </c>
      <c r="K940" s="17">
        <v>-100.832037</v>
      </c>
      <c r="L940" s="34" t="s">
        <v>43</v>
      </c>
      <c r="M940" s="17" t="s">
        <v>40</v>
      </c>
      <c r="N940" s="17" t="s">
        <v>12896</v>
      </c>
      <c r="O940" s="17"/>
      <c r="P940" s="17"/>
      <c r="Q940" s="17">
        <v>2022</v>
      </c>
      <c r="R940" s="17" t="s">
        <v>51</v>
      </c>
      <c r="S940" s="17"/>
      <c r="T940" s="17"/>
      <c r="U940" s="17"/>
      <c r="V940" s="17"/>
      <c r="W940" s="19"/>
      <c r="X940" s="19"/>
      <c r="Y940" s="17"/>
      <c r="Z940" s="19">
        <v>3392</v>
      </c>
      <c r="AA940" s="17">
        <v>2015</v>
      </c>
      <c r="AB940" s="17" t="s">
        <v>60</v>
      </c>
      <c r="AC940" s="17" t="s">
        <v>12438</v>
      </c>
      <c r="AD940" s="17" t="s">
        <v>43</v>
      </c>
      <c r="AE940" s="17"/>
      <c r="AF940" s="17" t="s">
        <v>43</v>
      </c>
      <c r="AG940" s="17"/>
      <c r="AH940" s="17"/>
      <c r="AI940" s="17"/>
      <c r="AJ940" s="17" t="s">
        <v>60</v>
      </c>
      <c r="AK940" s="17"/>
      <c r="AL940" s="17"/>
      <c r="AM940" s="17"/>
      <c r="AN940" s="17"/>
      <c r="AO940" s="5"/>
    </row>
    <row r="941" spans="1:41" ht="26.25" x14ac:dyDescent="0.25">
      <c r="A941" s="17"/>
      <c r="B941" s="17">
        <v>21174</v>
      </c>
      <c r="C941" s="17" t="s">
        <v>12897</v>
      </c>
      <c r="D941" s="17" t="s">
        <v>3111</v>
      </c>
      <c r="E941" s="17"/>
      <c r="F941" s="17" t="s">
        <v>12898</v>
      </c>
      <c r="G941" s="17" t="s">
        <v>12899</v>
      </c>
      <c r="H941" s="17" t="s">
        <v>12900</v>
      </c>
      <c r="I941" s="18" t="s">
        <v>12901</v>
      </c>
      <c r="J941" s="17">
        <v>38.079141999999997</v>
      </c>
      <c r="K941" s="17">
        <v>-99.863963999999996</v>
      </c>
      <c r="L941" s="34" t="s">
        <v>43</v>
      </c>
      <c r="M941" s="17" t="s">
        <v>40</v>
      </c>
      <c r="N941" s="17" t="s">
        <v>12902</v>
      </c>
      <c r="O941" s="17"/>
      <c r="P941" s="17"/>
      <c r="Q941" s="17">
        <v>2031</v>
      </c>
      <c r="R941" s="17" t="s">
        <v>51</v>
      </c>
      <c r="S941" s="17"/>
      <c r="T941" s="17"/>
      <c r="U941" s="17"/>
      <c r="V941" s="17"/>
      <c r="W941" s="19"/>
      <c r="X941" s="19"/>
      <c r="Y941" s="17"/>
      <c r="Z941" s="19">
        <v>830</v>
      </c>
      <c r="AA941" s="17">
        <v>2015</v>
      </c>
      <c r="AB941" s="17" t="s">
        <v>60</v>
      </c>
      <c r="AC941" s="17" t="s">
        <v>12438</v>
      </c>
      <c r="AD941" s="17" t="s">
        <v>43</v>
      </c>
      <c r="AE941" s="17"/>
      <c r="AF941" s="17" t="s">
        <v>43</v>
      </c>
      <c r="AG941" s="17"/>
      <c r="AH941" s="17"/>
      <c r="AI941" s="17"/>
      <c r="AJ941" s="17" t="s">
        <v>60</v>
      </c>
      <c r="AK941" s="17"/>
      <c r="AL941" s="17"/>
      <c r="AM941" s="17"/>
      <c r="AN941" s="17"/>
      <c r="AO941" s="5"/>
    </row>
    <row r="942" spans="1:41" ht="39" x14ac:dyDescent="0.25">
      <c r="A942" s="17">
        <v>1004065</v>
      </c>
      <c r="B942" s="17">
        <v>640</v>
      </c>
      <c r="C942" s="17" t="s">
        <v>3174</v>
      </c>
      <c r="D942" s="17" t="s">
        <v>3111</v>
      </c>
      <c r="E942" s="17" t="s">
        <v>10058</v>
      </c>
      <c r="F942" s="17" t="s">
        <v>8641</v>
      </c>
      <c r="G942" s="17" t="s">
        <v>3175</v>
      </c>
      <c r="H942" s="17" t="s">
        <v>3049</v>
      </c>
      <c r="I942" s="18" t="s">
        <v>10985</v>
      </c>
      <c r="J942" s="17">
        <v>39.042259999999999</v>
      </c>
      <c r="K942" s="17">
        <v>-94.794550000000001</v>
      </c>
      <c r="L942" s="34" t="s">
        <v>52</v>
      </c>
      <c r="M942" s="17" t="s">
        <v>58</v>
      </c>
      <c r="N942" s="17" t="s">
        <v>50</v>
      </c>
      <c r="O942" s="17"/>
      <c r="P942" s="17">
        <v>1967</v>
      </c>
      <c r="Q942" s="17">
        <v>2043</v>
      </c>
      <c r="R942" s="17" t="s">
        <v>51</v>
      </c>
      <c r="S942" s="17">
        <v>1000</v>
      </c>
      <c r="T942" s="17">
        <v>332.7</v>
      </c>
      <c r="U942" s="17"/>
      <c r="V942" s="17"/>
      <c r="W942" s="19">
        <v>83527712</v>
      </c>
      <c r="X942" s="19">
        <v>43185541</v>
      </c>
      <c r="Y942" s="17">
        <v>2019</v>
      </c>
      <c r="Z942" s="19">
        <v>1550342</v>
      </c>
      <c r="AA942" s="17">
        <v>2019</v>
      </c>
      <c r="AB942" s="17" t="s">
        <v>43</v>
      </c>
      <c r="AC942" s="17" t="s">
        <v>12445</v>
      </c>
      <c r="AD942" s="17" t="s">
        <v>52</v>
      </c>
      <c r="AE942" s="17">
        <v>17.3</v>
      </c>
      <c r="AF942" s="17" t="s">
        <v>52</v>
      </c>
      <c r="AG942" s="17">
        <v>8.8559999999999999</v>
      </c>
      <c r="AH942" s="17">
        <v>2019</v>
      </c>
      <c r="AI942" s="17">
        <v>55.1</v>
      </c>
      <c r="AJ942" s="17" t="s">
        <v>52</v>
      </c>
      <c r="AK942" s="17">
        <v>4</v>
      </c>
      <c r="AL942" s="17">
        <v>1.905</v>
      </c>
      <c r="AM942" s="17">
        <v>2018</v>
      </c>
      <c r="AN942" s="17" t="s">
        <v>8642</v>
      </c>
      <c r="AO942" s="5"/>
    </row>
    <row r="943" spans="1:41" ht="26.25" x14ac:dyDescent="0.25">
      <c r="A943" s="17"/>
      <c r="B943" s="17">
        <v>21177</v>
      </c>
      <c r="C943" s="17" t="s">
        <v>12903</v>
      </c>
      <c r="D943" s="17" t="s">
        <v>3111</v>
      </c>
      <c r="E943" s="17"/>
      <c r="F943" s="17" t="s">
        <v>12904</v>
      </c>
      <c r="G943" s="17" t="s">
        <v>12905</v>
      </c>
      <c r="H943" s="17" t="s">
        <v>4777</v>
      </c>
      <c r="I943" s="18" t="s">
        <v>12906</v>
      </c>
      <c r="J943" s="17">
        <v>37.960388000000002</v>
      </c>
      <c r="K943" s="17">
        <v>-101.306279</v>
      </c>
      <c r="L943" s="34" t="s">
        <v>43</v>
      </c>
      <c r="M943" s="17" t="s">
        <v>40</v>
      </c>
      <c r="N943" s="17" t="s">
        <v>12907</v>
      </c>
      <c r="O943" s="17"/>
      <c r="P943" s="17"/>
      <c r="Q943" s="17">
        <v>2063</v>
      </c>
      <c r="R943" s="17" t="s">
        <v>51</v>
      </c>
      <c r="S943" s="17"/>
      <c r="T943" s="17"/>
      <c r="U943" s="17"/>
      <c r="V943" s="17"/>
      <c r="W943" s="19"/>
      <c r="X943" s="19"/>
      <c r="Y943" s="17"/>
      <c r="Z943" s="19">
        <v>3295</v>
      </c>
      <c r="AA943" s="17">
        <v>2015</v>
      </c>
      <c r="AB943" s="17" t="s">
        <v>60</v>
      </c>
      <c r="AC943" s="17" t="s">
        <v>12438</v>
      </c>
      <c r="AD943" s="17" t="s">
        <v>43</v>
      </c>
      <c r="AE943" s="17"/>
      <c r="AF943" s="17" t="s">
        <v>43</v>
      </c>
      <c r="AG943" s="17"/>
      <c r="AH943" s="17"/>
      <c r="AI943" s="17"/>
      <c r="AJ943" s="17" t="s">
        <v>60</v>
      </c>
      <c r="AK943" s="17"/>
      <c r="AL943" s="17"/>
      <c r="AM943" s="17"/>
      <c r="AN943" s="17"/>
      <c r="AO943" s="5"/>
    </row>
    <row r="944" spans="1:41" ht="26.25" x14ac:dyDescent="0.25">
      <c r="A944" s="17"/>
      <c r="B944" s="17">
        <v>21182</v>
      </c>
      <c r="C944" s="17" t="s">
        <v>12908</v>
      </c>
      <c r="D944" s="17" t="s">
        <v>3111</v>
      </c>
      <c r="E944" s="17"/>
      <c r="F944" s="17" t="s">
        <v>12909</v>
      </c>
      <c r="G944" s="17" t="s">
        <v>2803</v>
      </c>
      <c r="H944" s="17" t="s">
        <v>3178</v>
      </c>
      <c r="I944" s="18" t="s">
        <v>10986</v>
      </c>
      <c r="J944" s="17">
        <v>37.533855000000003</v>
      </c>
      <c r="K944" s="17">
        <v>-99.294238000000007</v>
      </c>
      <c r="L944" s="34" t="s">
        <v>43</v>
      </c>
      <c r="M944" s="17" t="s">
        <v>40</v>
      </c>
      <c r="N944" s="17" t="s">
        <v>3179</v>
      </c>
      <c r="O944" s="17"/>
      <c r="P944" s="17">
        <v>2000</v>
      </c>
      <c r="Q944" s="17">
        <v>2023</v>
      </c>
      <c r="R944" s="17" t="s">
        <v>51</v>
      </c>
      <c r="S944" s="17"/>
      <c r="T944" s="17"/>
      <c r="U944" s="17"/>
      <c r="V944" s="17"/>
      <c r="W944" s="19"/>
      <c r="X944" s="19"/>
      <c r="Y944" s="17"/>
      <c r="Z944" s="19">
        <v>1135</v>
      </c>
      <c r="AA944" s="17">
        <v>2015</v>
      </c>
      <c r="AB944" s="17" t="s">
        <v>60</v>
      </c>
      <c r="AC944" s="17" t="s">
        <v>12438</v>
      </c>
      <c r="AD944" s="17" t="s">
        <v>43</v>
      </c>
      <c r="AE944" s="17"/>
      <c r="AF944" s="17" t="s">
        <v>43</v>
      </c>
      <c r="AG944" s="17"/>
      <c r="AH944" s="17"/>
      <c r="AI944" s="17"/>
      <c r="AJ944" s="17" t="s">
        <v>60</v>
      </c>
      <c r="AK944" s="17"/>
      <c r="AL944" s="17"/>
      <c r="AM944" s="17"/>
      <c r="AN944" s="17"/>
      <c r="AO944" s="5"/>
    </row>
    <row r="945" spans="1:41" ht="26.25" x14ac:dyDescent="0.25">
      <c r="A945" s="17"/>
      <c r="B945" s="17">
        <v>654</v>
      </c>
      <c r="C945" s="17" t="s">
        <v>3176</v>
      </c>
      <c r="D945" s="17" t="s">
        <v>3111</v>
      </c>
      <c r="E945" s="17"/>
      <c r="F945" s="17" t="s">
        <v>3177</v>
      </c>
      <c r="G945" s="17" t="s">
        <v>2803</v>
      </c>
      <c r="H945" s="17" t="s">
        <v>3178</v>
      </c>
      <c r="I945" s="18" t="s">
        <v>10986</v>
      </c>
      <c r="J945" s="17">
        <v>37.640368000000002</v>
      </c>
      <c r="K945" s="17">
        <v>-99.324254999999994</v>
      </c>
      <c r="L945" s="34" t="s">
        <v>43</v>
      </c>
      <c r="M945" s="17" t="s">
        <v>40</v>
      </c>
      <c r="N945" s="17" t="s">
        <v>3179</v>
      </c>
      <c r="O945" s="17" t="s">
        <v>3179</v>
      </c>
      <c r="P945" s="17">
        <v>1986</v>
      </c>
      <c r="Q945" s="17">
        <v>1997</v>
      </c>
      <c r="R945" s="17" t="s">
        <v>42</v>
      </c>
      <c r="S945" s="17"/>
      <c r="T945" s="17"/>
      <c r="U945" s="17"/>
      <c r="V945" s="17"/>
      <c r="W945" s="19"/>
      <c r="X945" s="19">
        <v>76076</v>
      </c>
      <c r="Y945" s="17"/>
      <c r="Z945" s="19">
        <v>1898</v>
      </c>
      <c r="AA945" s="17"/>
      <c r="AB945" s="17" t="s">
        <v>60</v>
      </c>
      <c r="AC945" s="17" t="s">
        <v>12438</v>
      </c>
      <c r="AD945" s="17" t="s">
        <v>43</v>
      </c>
      <c r="AE945" s="17"/>
      <c r="AF945" s="17" t="s">
        <v>43</v>
      </c>
      <c r="AG945" s="17"/>
      <c r="AH945" s="17"/>
      <c r="AI945" s="17"/>
      <c r="AJ945" s="17" t="s">
        <v>43</v>
      </c>
      <c r="AK945" s="17"/>
      <c r="AL945" s="17"/>
      <c r="AM945" s="17"/>
      <c r="AN945" s="17"/>
      <c r="AO945" s="5"/>
    </row>
    <row r="946" spans="1:41" ht="26.25" x14ac:dyDescent="0.25">
      <c r="A946" s="17"/>
      <c r="B946" s="17">
        <v>21194</v>
      </c>
      <c r="C946" s="17" t="s">
        <v>12910</v>
      </c>
      <c r="D946" s="17" t="s">
        <v>3111</v>
      </c>
      <c r="E946" s="17"/>
      <c r="F946" s="17" t="s">
        <v>12911</v>
      </c>
      <c r="G946" s="17" t="s">
        <v>12912</v>
      </c>
      <c r="H946" s="17" t="s">
        <v>3355</v>
      </c>
      <c r="I946" s="18" t="s">
        <v>12913</v>
      </c>
      <c r="J946" s="17">
        <v>38.992829999999998</v>
      </c>
      <c r="K946" s="17">
        <v>-101.18315</v>
      </c>
      <c r="L946" s="34" t="s">
        <v>43</v>
      </c>
      <c r="M946" s="17" t="s">
        <v>40</v>
      </c>
      <c r="N946" s="17" t="s">
        <v>12914</v>
      </c>
      <c r="O946" s="17"/>
      <c r="P946" s="17"/>
      <c r="Q946" s="17">
        <v>2028</v>
      </c>
      <c r="R946" s="17" t="s">
        <v>51</v>
      </c>
      <c r="S946" s="17"/>
      <c r="T946" s="17"/>
      <c r="U946" s="17"/>
      <c r="V946" s="17"/>
      <c r="W946" s="19"/>
      <c r="X946" s="19"/>
      <c r="Y946" s="17"/>
      <c r="Z946" s="19">
        <v>620</v>
      </c>
      <c r="AA946" s="17">
        <v>2015</v>
      </c>
      <c r="AB946" s="17" t="s">
        <v>60</v>
      </c>
      <c r="AC946" s="17" t="s">
        <v>12438</v>
      </c>
      <c r="AD946" s="17" t="s">
        <v>43</v>
      </c>
      <c r="AE946" s="17"/>
      <c r="AF946" s="17" t="s">
        <v>43</v>
      </c>
      <c r="AG946" s="17"/>
      <c r="AH946" s="17"/>
      <c r="AI946" s="17"/>
      <c r="AJ946" s="17" t="s">
        <v>60</v>
      </c>
      <c r="AK946" s="17"/>
      <c r="AL946" s="17"/>
      <c r="AM946" s="17"/>
      <c r="AN946" s="17"/>
      <c r="AO946" s="5"/>
    </row>
    <row r="947" spans="1:41" ht="26.25" x14ac:dyDescent="0.25">
      <c r="A947" s="17"/>
      <c r="B947" s="17">
        <v>665</v>
      </c>
      <c r="C947" s="17" t="s">
        <v>3180</v>
      </c>
      <c r="D947" s="17" t="s">
        <v>3111</v>
      </c>
      <c r="E947" s="17"/>
      <c r="F947" s="17" t="s">
        <v>3181</v>
      </c>
      <c r="G947" s="17" t="s">
        <v>1690</v>
      </c>
      <c r="H947" s="17" t="s">
        <v>1690</v>
      </c>
      <c r="I947" s="18" t="s">
        <v>10987</v>
      </c>
      <c r="J947" s="17">
        <v>38.335000000000001</v>
      </c>
      <c r="K947" s="17">
        <v>-97.03</v>
      </c>
      <c r="L947" s="34" t="s">
        <v>43</v>
      </c>
      <c r="M947" s="17" t="s">
        <v>40</v>
      </c>
      <c r="N947" s="17" t="s">
        <v>3182</v>
      </c>
      <c r="O947" s="17" t="s">
        <v>3182</v>
      </c>
      <c r="P947" s="17">
        <v>1977</v>
      </c>
      <c r="Q947" s="17">
        <v>2005</v>
      </c>
      <c r="R947" s="17" t="s">
        <v>42</v>
      </c>
      <c r="S947" s="17"/>
      <c r="T947" s="17"/>
      <c r="U947" s="17"/>
      <c r="V947" s="17"/>
      <c r="W947" s="19"/>
      <c r="X947" s="19">
        <v>217268</v>
      </c>
      <c r="Y947" s="17"/>
      <c r="Z947" s="19">
        <v>13784</v>
      </c>
      <c r="AA947" s="17"/>
      <c r="AB947" s="17" t="s">
        <v>60</v>
      </c>
      <c r="AC947" s="17" t="s">
        <v>12438</v>
      </c>
      <c r="AD947" s="17" t="s">
        <v>43</v>
      </c>
      <c r="AE947" s="17"/>
      <c r="AF947" s="17" t="s">
        <v>43</v>
      </c>
      <c r="AG947" s="17"/>
      <c r="AH947" s="17"/>
      <c r="AI947" s="17"/>
      <c r="AJ947" s="17" t="s">
        <v>43</v>
      </c>
      <c r="AK947" s="17"/>
      <c r="AL947" s="17"/>
      <c r="AM947" s="17"/>
      <c r="AN947" s="17"/>
      <c r="AO947" s="5"/>
    </row>
    <row r="948" spans="1:41" ht="39" x14ac:dyDescent="0.25">
      <c r="A948" s="17"/>
      <c r="B948" s="17">
        <v>20754</v>
      </c>
      <c r="C948" s="17" t="s">
        <v>9699</v>
      </c>
      <c r="D948" s="17" t="s">
        <v>3111</v>
      </c>
      <c r="E948" s="17"/>
      <c r="F948" s="17" t="s">
        <v>9700</v>
      </c>
      <c r="G948" s="17" t="s">
        <v>3202</v>
      </c>
      <c r="H948" s="17" t="s">
        <v>3202</v>
      </c>
      <c r="I948" s="18" t="s">
        <v>10988</v>
      </c>
      <c r="J948" s="17">
        <v>38.478400000000001</v>
      </c>
      <c r="K948" s="17">
        <v>-97.653599999999997</v>
      </c>
      <c r="L948" s="34" t="s">
        <v>43</v>
      </c>
      <c r="M948" s="17" t="s">
        <v>40</v>
      </c>
      <c r="N948" s="17" t="s">
        <v>9701</v>
      </c>
      <c r="O948" s="17" t="s">
        <v>9701</v>
      </c>
      <c r="P948" s="17">
        <v>2014</v>
      </c>
      <c r="Q948" s="17"/>
      <c r="R948" s="17" t="s">
        <v>51</v>
      </c>
      <c r="S948" s="17">
        <v>11.7</v>
      </c>
      <c r="T948" s="17"/>
      <c r="U948" s="17"/>
      <c r="V948" s="17"/>
      <c r="W948" s="19"/>
      <c r="X948" s="19">
        <v>23600</v>
      </c>
      <c r="Y948" s="17">
        <v>2015</v>
      </c>
      <c r="Z948" s="19">
        <v>23600</v>
      </c>
      <c r="AA948" s="17">
        <v>2015</v>
      </c>
      <c r="AB948" s="17" t="s">
        <v>60</v>
      </c>
      <c r="AC948" s="17" t="s">
        <v>12438</v>
      </c>
      <c r="AD948" s="17" t="s">
        <v>43</v>
      </c>
      <c r="AE948" s="17"/>
      <c r="AF948" s="17" t="s">
        <v>60</v>
      </c>
      <c r="AG948" s="17"/>
      <c r="AH948" s="17"/>
      <c r="AI948" s="17"/>
      <c r="AJ948" s="17" t="s">
        <v>60</v>
      </c>
      <c r="AK948" s="17"/>
      <c r="AL948" s="17"/>
      <c r="AM948" s="17"/>
      <c r="AN948" s="17"/>
      <c r="AO948" s="5"/>
    </row>
    <row r="949" spans="1:41" ht="26.25" x14ac:dyDescent="0.25">
      <c r="A949" s="17"/>
      <c r="B949" s="17">
        <v>655</v>
      </c>
      <c r="C949" s="17" t="s">
        <v>3183</v>
      </c>
      <c r="D949" s="17" t="s">
        <v>3111</v>
      </c>
      <c r="E949" s="17"/>
      <c r="F949" s="17" t="s">
        <v>3184</v>
      </c>
      <c r="G949" s="17" t="s">
        <v>3185</v>
      </c>
      <c r="H949" s="17" t="s">
        <v>3186</v>
      </c>
      <c r="I949" s="18" t="s">
        <v>10989</v>
      </c>
      <c r="J949" s="17">
        <v>39.493000000000002</v>
      </c>
      <c r="K949" s="17">
        <v>-98.156000000000006</v>
      </c>
      <c r="L949" s="34" t="s">
        <v>43</v>
      </c>
      <c r="M949" s="17" t="s">
        <v>40</v>
      </c>
      <c r="N949" s="17" t="s">
        <v>3187</v>
      </c>
      <c r="O949" s="17" t="s">
        <v>3187</v>
      </c>
      <c r="P949" s="17">
        <v>1975</v>
      </c>
      <c r="Q949" s="17">
        <v>1993</v>
      </c>
      <c r="R949" s="17" t="s">
        <v>42</v>
      </c>
      <c r="S949" s="17"/>
      <c r="T949" s="17"/>
      <c r="U949" s="17"/>
      <c r="V949" s="17"/>
      <c r="W949" s="19"/>
      <c r="X949" s="19">
        <v>217750</v>
      </c>
      <c r="Y949" s="17"/>
      <c r="Z949" s="19">
        <v>8406</v>
      </c>
      <c r="AA949" s="17"/>
      <c r="AB949" s="17" t="s">
        <v>60</v>
      </c>
      <c r="AC949" s="17" t="s">
        <v>12438</v>
      </c>
      <c r="AD949" s="17" t="s">
        <v>43</v>
      </c>
      <c r="AE949" s="17"/>
      <c r="AF949" s="17" t="s">
        <v>43</v>
      </c>
      <c r="AG949" s="17"/>
      <c r="AH949" s="17"/>
      <c r="AI949" s="17"/>
      <c r="AJ949" s="17" t="s">
        <v>43</v>
      </c>
      <c r="AK949" s="17"/>
      <c r="AL949" s="17"/>
      <c r="AM949" s="17"/>
      <c r="AN949" s="17"/>
      <c r="AO949" s="5"/>
    </row>
    <row r="950" spans="1:41" ht="26.25" x14ac:dyDescent="0.25">
      <c r="A950" s="17"/>
      <c r="B950" s="17">
        <v>21184</v>
      </c>
      <c r="C950" s="17" t="s">
        <v>12915</v>
      </c>
      <c r="D950" s="17" t="s">
        <v>3111</v>
      </c>
      <c r="E950" s="17"/>
      <c r="F950" s="17" t="s">
        <v>12916</v>
      </c>
      <c r="G950" s="17" t="s">
        <v>12917</v>
      </c>
      <c r="H950" s="17" t="s">
        <v>12918</v>
      </c>
      <c r="I950" s="18"/>
      <c r="J950" s="17">
        <v>37.063747999999997</v>
      </c>
      <c r="K950" s="17">
        <v>-101.76376</v>
      </c>
      <c r="L950" s="34" t="s">
        <v>43</v>
      </c>
      <c r="M950" s="17" t="s">
        <v>40</v>
      </c>
      <c r="N950" s="17" t="s">
        <v>12919</v>
      </c>
      <c r="O950" s="17"/>
      <c r="P950" s="17"/>
      <c r="Q950" s="17">
        <v>2130</v>
      </c>
      <c r="R950" s="17" t="s">
        <v>51</v>
      </c>
      <c r="S950" s="17"/>
      <c r="T950" s="17"/>
      <c r="U950" s="17"/>
      <c r="V950" s="17"/>
      <c r="W950" s="19"/>
      <c r="X950" s="19"/>
      <c r="Y950" s="17"/>
      <c r="Z950" s="19">
        <v>1979</v>
      </c>
      <c r="AA950" s="17">
        <v>2015</v>
      </c>
      <c r="AB950" s="17" t="s">
        <v>60</v>
      </c>
      <c r="AC950" s="17" t="s">
        <v>12438</v>
      </c>
      <c r="AD950" s="17" t="s">
        <v>43</v>
      </c>
      <c r="AE950" s="17"/>
      <c r="AF950" s="17" t="s">
        <v>43</v>
      </c>
      <c r="AG950" s="17"/>
      <c r="AH950" s="17"/>
      <c r="AI950" s="17"/>
      <c r="AJ950" s="17" t="s">
        <v>60</v>
      </c>
      <c r="AK950" s="17"/>
      <c r="AL950" s="17"/>
      <c r="AM950" s="17"/>
      <c r="AN950" s="17"/>
      <c r="AO950" s="5"/>
    </row>
    <row r="951" spans="1:41" ht="26.25" x14ac:dyDescent="0.25">
      <c r="A951" s="17"/>
      <c r="B951" s="17">
        <v>21189</v>
      </c>
      <c r="C951" s="17" t="s">
        <v>12920</v>
      </c>
      <c r="D951" s="17" t="s">
        <v>3111</v>
      </c>
      <c r="E951" s="17"/>
      <c r="F951" s="17" t="s">
        <v>12921</v>
      </c>
      <c r="G951" s="17" t="s">
        <v>12922</v>
      </c>
      <c r="H951" s="17" t="s">
        <v>12923</v>
      </c>
      <c r="I951" s="18" t="s">
        <v>12924</v>
      </c>
      <c r="J951" s="17">
        <v>38.535040000000002</v>
      </c>
      <c r="K951" s="17">
        <v>-99.907020000000003</v>
      </c>
      <c r="L951" s="34" t="s">
        <v>43</v>
      </c>
      <c r="M951" s="17" t="s">
        <v>40</v>
      </c>
      <c r="N951" s="17" t="s">
        <v>12925</v>
      </c>
      <c r="O951" s="17"/>
      <c r="P951" s="17"/>
      <c r="Q951" s="17">
        <v>2040</v>
      </c>
      <c r="R951" s="17" t="s">
        <v>51</v>
      </c>
      <c r="S951" s="17"/>
      <c r="T951" s="17"/>
      <c r="U951" s="17"/>
      <c r="V951" s="17"/>
      <c r="W951" s="19"/>
      <c r="X951" s="19"/>
      <c r="Y951" s="17"/>
      <c r="Z951" s="19">
        <v>1815</v>
      </c>
      <c r="AA951" s="17">
        <v>2015</v>
      </c>
      <c r="AB951" s="17" t="s">
        <v>60</v>
      </c>
      <c r="AC951" s="17" t="s">
        <v>12438</v>
      </c>
      <c r="AD951" s="17" t="s">
        <v>43</v>
      </c>
      <c r="AE951" s="17"/>
      <c r="AF951" s="17" t="s">
        <v>43</v>
      </c>
      <c r="AG951" s="17"/>
      <c r="AH951" s="17"/>
      <c r="AI951" s="17"/>
      <c r="AJ951" s="17" t="s">
        <v>60</v>
      </c>
      <c r="AK951" s="17"/>
      <c r="AL951" s="17"/>
      <c r="AM951" s="17"/>
      <c r="AN951" s="17"/>
      <c r="AO951" s="5"/>
    </row>
    <row r="952" spans="1:41" ht="39" x14ac:dyDescent="0.25">
      <c r="A952" s="17">
        <v>1007990</v>
      </c>
      <c r="B952" s="17">
        <v>668</v>
      </c>
      <c r="C952" s="17" t="s">
        <v>2139</v>
      </c>
      <c r="D952" s="17" t="s">
        <v>3111</v>
      </c>
      <c r="E952" s="17" t="s">
        <v>3152</v>
      </c>
      <c r="F952" s="17" t="s">
        <v>3190</v>
      </c>
      <c r="G952" s="17" t="s">
        <v>3191</v>
      </c>
      <c r="H952" s="17" t="s">
        <v>3150</v>
      </c>
      <c r="I952" s="18" t="s">
        <v>10990</v>
      </c>
      <c r="J952" s="17">
        <v>37.629730000000002</v>
      </c>
      <c r="K952" s="17">
        <v>-94.641249999999999</v>
      </c>
      <c r="L952" s="34" t="s">
        <v>43</v>
      </c>
      <c r="M952" s="17" t="s">
        <v>58</v>
      </c>
      <c r="N952" s="17" t="s">
        <v>462</v>
      </c>
      <c r="O952" s="17" t="s">
        <v>462</v>
      </c>
      <c r="P952" s="17">
        <v>1991</v>
      </c>
      <c r="Q952" s="17">
        <v>2030</v>
      </c>
      <c r="R952" s="17" t="s">
        <v>51</v>
      </c>
      <c r="S952" s="17">
        <v>100</v>
      </c>
      <c r="T952" s="17">
        <v>40</v>
      </c>
      <c r="U952" s="17">
        <v>50</v>
      </c>
      <c r="V952" s="17"/>
      <c r="W952" s="19">
        <v>8919009</v>
      </c>
      <c r="X952" s="19">
        <v>4475744</v>
      </c>
      <c r="Y952" s="17">
        <v>2019</v>
      </c>
      <c r="Z952" s="19">
        <v>236769</v>
      </c>
      <c r="AA952" s="17">
        <v>2019</v>
      </c>
      <c r="AB952" s="17" t="s">
        <v>52</v>
      </c>
      <c r="AC952" s="17" t="s">
        <v>12445</v>
      </c>
      <c r="AD952" s="17" t="s">
        <v>43</v>
      </c>
      <c r="AE952" s="17"/>
      <c r="AF952" s="17" t="s">
        <v>52</v>
      </c>
      <c r="AG952" s="17">
        <v>1.583</v>
      </c>
      <c r="AH952" s="17">
        <v>2018</v>
      </c>
      <c r="AI952" s="17">
        <v>49.7</v>
      </c>
      <c r="AJ952" s="17" t="s">
        <v>52</v>
      </c>
      <c r="AK952" s="17">
        <v>1</v>
      </c>
      <c r="AL952" s="17">
        <v>0.313</v>
      </c>
      <c r="AM952" s="17">
        <v>2018</v>
      </c>
      <c r="AN952" s="17" t="s">
        <v>8643</v>
      </c>
      <c r="AO952" s="5"/>
    </row>
    <row r="953" spans="1:41" ht="26.25" x14ac:dyDescent="0.25">
      <c r="A953" s="17"/>
      <c r="B953" s="17">
        <v>21195</v>
      </c>
      <c r="C953" s="17" t="s">
        <v>12926</v>
      </c>
      <c r="D953" s="17" t="s">
        <v>3111</v>
      </c>
      <c r="E953" s="17"/>
      <c r="F953" s="17" t="s">
        <v>12927</v>
      </c>
      <c r="G953" s="17" t="s">
        <v>12928</v>
      </c>
      <c r="H953" s="17" t="s">
        <v>12928</v>
      </c>
      <c r="I953" s="18" t="s">
        <v>12929</v>
      </c>
      <c r="J953" s="17">
        <v>39.349490000000003</v>
      </c>
      <c r="K953" s="17">
        <v>-98.706990000000005</v>
      </c>
      <c r="L953" s="34" t="s">
        <v>43</v>
      </c>
      <c r="M953" s="17" t="s">
        <v>40</v>
      </c>
      <c r="N953" s="17" t="s">
        <v>12930</v>
      </c>
      <c r="O953" s="17"/>
      <c r="P953" s="17"/>
      <c r="Q953" s="17">
        <v>2050</v>
      </c>
      <c r="R953" s="17" t="s">
        <v>51</v>
      </c>
      <c r="S953" s="17"/>
      <c r="T953" s="17"/>
      <c r="U953" s="17"/>
      <c r="V953" s="17"/>
      <c r="W953" s="19"/>
      <c r="X953" s="19"/>
      <c r="Y953" s="17"/>
      <c r="Z953" s="19">
        <v>3045</v>
      </c>
      <c r="AA953" s="17">
        <v>2015</v>
      </c>
      <c r="AB953" s="17" t="s">
        <v>60</v>
      </c>
      <c r="AC953" s="17" t="s">
        <v>12438</v>
      </c>
      <c r="AD953" s="17" t="s">
        <v>43</v>
      </c>
      <c r="AE953" s="17"/>
      <c r="AF953" s="17" t="s">
        <v>43</v>
      </c>
      <c r="AG953" s="17"/>
      <c r="AH953" s="17"/>
      <c r="AI953" s="17"/>
      <c r="AJ953" s="17" t="s">
        <v>60</v>
      </c>
      <c r="AK953" s="17"/>
      <c r="AL953" s="17"/>
      <c r="AM953" s="17"/>
      <c r="AN953" s="17"/>
      <c r="AO953" s="5"/>
    </row>
    <row r="954" spans="1:41" ht="26.25" x14ac:dyDescent="0.25">
      <c r="A954" s="17"/>
      <c r="B954" s="17">
        <v>656</v>
      </c>
      <c r="C954" s="17" t="s">
        <v>3192</v>
      </c>
      <c r="D954" s="17" t="s">
        <v>3111</v>
      </c>
      <c r="E954" s="17"/>
      <c r="F954" s="17" t="s">
        <v>3193</v>
      </c>
      <c r="G954" s="17" t="s">
        <v>3194</v>
      </c>
      <c r="H954" s="17" t="s">
        <v>397</v>
      </c>
      <c r="I954" s="18" t="s">
        <v>10991</v>
      </c>
      <c r="J954" s="17">
        <v>39.747</v>
      </c>
      <c r="K954" s="17">
        <v>-99.338499999999996</v>
      </c>
      <c r="L954" s="34" t="s">
        <v>43</v>
      </c>
      <c r="M954" s="17" t="s">
        <v>40</v>
      </c>
      <c r="N954" s="17" t="s">
        <v>3195</v>
      </c>
      <c r="O954" s="17" t="s">
        <v>3195</v>
      </c>
      <c r="P954" s="17">
        <v>1976</v>
      </c>
      <c r="Q954" s="17">
        <v>2067</v>
      </c>
      <c r="R954" s="17" t="s">
        <v>51</v>
      </c>
      <c r="S954" s="17"/>
      <c r="T954" s="17"/>
      <c r="U954" s="17"/>
      <c r="V954" s="17"/>
      <c r="W954" s="19"/>
      <c r="X954" s="19">
        <v>148412</v>
      </c>
      <c r="Y954" s="17"/>
      <c r="Z954" s="19">
        <v>2988</v>
      </c>
      <c r="AA954" s="17">
        <v>2016</v>
      </c>
      <c r="AB954" s="17" t="s">
        <v>60</v>
      </c>
      <c r="AC954" s="17" t="s">
        <v>12438</v>
      </c>
      <c r="AD954" s="17" t="s">
        <v>43</v>
      </c>
      <c r="AE954" s="17"/>
      <c r="AF954" s="17" t="s">
        <v>43</v>
      </c>
      <c r="AG954" s="17"/>
      <c r="AH954" s="17"/>
      <c r="AI954" s="17"/>
      <c r="AJ954" s="17" t="s">
        <v>43</v>
      </c>
      <c r="AK954" s="17"/>
      <c r="AL954" s="17"/>
      <c r="AM954" s="17"/>
      <c r="AN954" s="17"/>
      <c r="AO954" s="5"/>
    </row>
    <row r="955" spans="1:41" ht="39" x14ac:dyDescent="0.25">
      <c r="A955" s="17">
        <v>1006796</v>
      </c>
      <c r="B955" s="17">
        <v>11320</v>
      </c>
      <c r="C955" s="17" t="s">
        <v>8644</v>
      </c>
      <c r="D955" s="17" t="s">
        <v>3111</v>
      </c>
      <c r="E955" s="17"/>
      <c r="F955" s="17" t="s">
        <v>3196</v>
      </c>
      <c r="G955" s="17" t="s">
        <v>3197</v>
      </c>
      <c r="H955" s="17" t="s">
        <v>3197</v>
      </c>
      <c r="I955" s="18" t="s">
        <v>10992</v>
      </c>
      <c r="J955" s="17">
        <v>37.372999999999998</v>
      </c>
      <c r="K955" s="17">
        <v>-97.960999999999999</v>
      </c>
      <c r="L955" s="34" t="s">
        <v>43</v>
      </c>
      <c r="M955" s="17" t="s">
        <v>58</v>
      </c>
      <c r="N955" s="17" t="s">
        <v>1470</v>
      </c>
      <c r="O955" s="17" t="s">
        <v>1470</v>
      </c>
      <c r="P955" s="17">
        <v>2006</v>
      </c>
      <c r="Q955" s="17">
        <v>2065</v>
      </c>
      <c r="R955" s="17" t="s">
        <v>51</v>
      </c>
      <c r="S955" s="17">
        <v>229</v>
      </c>
      <c r="T955" s="17">
        <v>57.4</v>
      </c>
      <c r="U955" s="17">
        <v>79</v>
      </c>
      <c r="V955" s="17"/>
      <c r="W955" s="19">
        <v>28665000</v>
      </c>
      <c r="X955" s="19">
        <v>6541611</v>
      </c>
      <c r="Y955" s="17">
        <v>2019</v>
      </c>
      <c r="Z955" s="19">
        <v>535550</v>
      </c>
      <c r="AA955" s="17">
        <v>2019</v>
      </c>
      <c r="AB955" s="17" t="s">
        <v>52</v>
      </c>
      <c r="AC955" s="17" t="s">
        <v>12440</v>
      </c>
      <c r="AD955" s="17" t="s">
        <v>52</v>
      </c>
      <c r="AE955" s="17">
        <v>1.49</v>
      </c>
      <c r="AF955" s="17" t="s">
        <v>52</v>
      </c>
      <c r="AG955" s="17">
        <v>1.3680000000000001</v>
      </c>
      <c r="AH955" s="17">
        <v>2019</v>
      </c>
      <c r="AI955" s="17">
        <v>52.2</v>
      </c>
      <c r="AJ955" s="17" t="s">
        <v>52</v>
      </c>
      <c r="AK955" s="17"/>
      <c r="AL955" s="17">
        <v>1.3680000000000001</v>
      </c>
      <c r="AM955" s="17">
        <v>2019</v>
      </c>
      <c r="AN955" s="17"/>
      <c r="AO955" s="5"/>
    </row>
    <row r="956" spans="1:41" ht="26.25" x14ac:dyDescent="0.25">
      <c r="A956" s="17"/>
      <c r="B956" s="17">
        <v>657</v>
      </c>
      <c r="C956" s="17" t="s">
        <v>3198</v>
      </c>
      <c r="D956" s="17" t="s">
        <v>3111</v>
      </c>
      <c r="E956" s="17"/>
      <c r="F956" s="17" t="s">
        <v>12931</v>
      </c>
      <c r="G956" s="17" t="s">
        <v>3199</v>
      </c>
      <c r="H956" s="17" t="s">
        <v>3199</v>
      </c>
      <c r="I956" s="18" t="s">
        <v>10993</v>
      </c>
      <c r="J956" s="17">
        <v>37.612000000000002</v>
      </c>
      <c r="K956" s="17">
        <v>-98.732500000000002</v>
      </c>
      <c r="L956" s="34" t="s">
        <v>43</v>
      </c>
      <c r="M956" s="17" t="s">
        <v>40</v>
      </c>
      <c r="N956" s="17" t="s">
        <v>3200</v>
      </c>
      <c r="O956" s="17" t="s">
        <v>3200</v>
      </c>
      <c r="P956" s="17">
        <v>1976</v>
      </c>
      <c r="Q956" s="17">
        <v>2214</v>
      </c>
      <c r="R956" s="17" t="s">
        <v>51</v>
      </c>
      <c r="S956" s="17">
        <v>160</v>
      </c>
      <c r="T956" s="17"/>
      <c r="U956" s="17"/>
      <c r="V956" s="17"/>
      <c r="W956" s="19"/>
      <c r="X956" s="19">
        <v>379181</v>
      </c>
      <c r="Y956" s="17"/>
      <c r="Z956" s="19">
        <v>5075</v>
      </c>
      <c r="AA956" s="17">
        <v>2016</v>
      </c>
      <c r="AB956" s="17" t="s">
        <v>60</v>
      </c>
      <c r="AC956" s="17" t="s">
        <v>12438</v>
      </c>
      <c r="AD956" s="17" t="s">
        <v>43</v>
      </c>
      <c r="AE956" s="17"/>
      <c r="AF956" s="17" t="s">
        <v>43</v>
      </c>
      <c r="AG956" s="17"/>
      <c r="AH956" s="17"/>
      <c r="AI956" s="17"/>
      <c r="AJ956" s="17" t="s">
        <v>43</v>
      </c>
      <c r="AK956" s="17"/>
      <c r="AL956" s="17"/>
      <c r="AM956" s="17"/>
      <c r="AN956" s="17"/>
      <c r="AO956" s="5"/>
    </row>
    <row r="957" spans="1:41" ht="26.25" x14ac:dyDescent="0.25">
      <c r="A957" s="17"/>
      <c r="B957" s="17">
        <v>21172</v>
      </c>
      <c r="C957" s="17" t="s">
        <v>12932</v>
      </c>
      <c r="D957" s="17" t="s">
        <v>3111</v>
      </c>
      <c r="E957" s="17"/>
      <c r="F957" s="17" t="s">
        <v>12933</v>
      </c>
      <c r="G957" s="17" t="s">
        <v>12934</v>
      </c>
      <c r="H957" s="17" t="s">
        <v>12935</v>
      </c>
      <c r="I957" s="18" t="s">
        <v>12936</v>
      </c>
      <c r="J957" s="17">
        <v>39.784779999999998</v>
      </c>
      <c r="K957" s="17">
        <v>-101.05018</v>
      </c>
      <c r="L957" s="34" t="s">
        <v>43</v>
      </c>
      <c r="M957" s="17" t="s">
        <v>40</v>
      </c>
      <c r="N957" s="17" t="s">
        <v>12937</v>
      </c>
      <c r="O957" s="17"/>
      <c r="P957" s="17"/>
      <c r="Q957" s="17">
        <v>2058</v>
      </c>
      <c r="R957" s="17" t="s">
        <v>51</v>
      </c>
      <c r="S957" s="17"/>
      <c r="T957" s="17"/>
      <c r="U957" s="17"/>
      <c r="V957" s="17"/>
      <c r="W957" s="19"/>
      <c r="X957" s="19"/>
      <c r="Y957" s="17"/>
      <c r="Z957" s="19">
        <v>1679</v>
      </c>
      <c r="AA957" s="17">
        <v>2015</v>
      </c>
      <c r="AB957" s="17" t="s">
        <v>60</v>
      </c>
      <c r="AC957" s="17" t="s">
        <v>12438</v>
      </c>
      <c r="AD957" s="17" t="s">
        <v>43</v>
      </c>
      <c r="AE957" s="17"/>
      <c r="AF957" s="17" t="s">
        <v>43</v>
      </c>
      <c r="AG957" s="17"/>
      <c r="AH957" s="17"/>
      <c r="AI957" s="17"/>
      <c r="AJ957" s="17" t="s">
        <v>60</v>
      </c>
      <c r="AK957" s="17"/>
      <c r="AL957" s="17"/>
      <c r="AM957" s="17"/>
      <c r="AN957" s="17"/>
      <c r="AO957" s="5"/>
    </row>
    <row r="958" spans="1:41" ht="26.25" x14ac:dyDescent="0.25">
      <c r="A958" s="17"/>
      <c r="B958" s="17">
        <v>641</v>
      </c>
      <c r="C958" s="17" t="s">
        <v>3201</v>
      </c>
      <c r="D958" s="17" t="s">
        <v>3111</v>
      </c>
      <c r="E958" s="17"/>
      <c r="F958" s="17"/>
      <c r="G958" s="17"/>
      <c r="H958" s="17" t="s">
        <v>3202</v>
      </c>
      <c r="I958" s="18"/>
      <c r="J958" s="17"/>
      <c r="K958" s="17"/>
      <c r="L958" s="34" t="s">
        <v>43</v>
      </c>
      <c r="M958" s="17" t="s">
        <v>58</v>
      </c>
      <c r="N958" s="17" t="s">
        <v>3203</v>
      </c>
      <c r="O958" s="17"/>
      <c r="P958" s="17"/>
      <c r="Q958" s="17">
        <v>1991</v>
      </c>
      <c r="R958" s="17" t="s">
        <v>42</v>
      </c>
      <c r="S958" s="17"/>
      <c r="T958" s="17"/>
      <c r="U958" s="17"/>
      <c r="V958" s="17"/>
      <c r="W958" s="19"/>
      <c r="X958" s="19"/>
      <c r="Y958" s="17"/>
      <c r="Z958" s="19">
        <v>61488</v>
      </c>
      <c r="AA958" s="17"/>
      <c r="AB958" s="17" t="s">
        <v>60</v>
      </c>
      <c r="AC958" s="17" t="s">
        <v>12438</v>
      </c>
      <c r="AD958" s="17" t="s">
        <v>43</v>
      </c>
      <c r="AE958" s="17"/>
      <c r="AF958" s="17" t="s">
        <v>43</v>
      </c>
      <c r="AG958" s="17"/>
      <c r="AH958" s="17"/>
      <c r="AI958" s="17"/>
      <c r="AJ958" s="17" t="s">
        <v>43</v>
      </c>
      <c r="AK958" s="17"/>
      <c r="AL958" s="17"/>
      <c r="AM958" s="17"/>
      <c r="AN958" s="17"/>
      <c r="AO958" s="5"/>
    </row>
    <row r="959" spans="1:41" ht="39" x14ac:dyDescent="0.25">
      <c r="A959" s="17">
        <v>1006140</v>
      </c>
      <c r="B959" s="17">
        <v>643</v>
      </c>
      <c r="C959" s="17" t="s">
        <v>8645</v>
      </c>
      <c r="D959" s="17" t="s">
        <v>3111</v>
      </c>
      <c r="E959" s="17"/>
      <c r="F959" s="17" t="s">
        <v>3204</v>
      </c>
      <c r="G959" s="17" t="s">
        <v>3205</v>
      </c>
      <c r="H959" s="17" t="s">
        <v>3206</v>
      </c>
      <c r="I959" s="18" t="s">
        <v>10994</v>
      </c>
      <c r="J959" s="17">
        <v>38.04</v>
      </c>
      <c r="K959" s="17">
        <v>-98</v>
      </c>
      <c r="L959" s="34" t="s">
        <v>43</v>
      </c>
      <c r="M959" s="17" t="s">
        <v>40</v>
      </c>
      <c r="N959" s="17" t="s">
        <v>3207</v>
      </c>
      <c r="O959" s="17" t="s">
        <v>3207</v>
      </c>
      <c r="P959" s="17">
        <v>1960</v>
      </c>
      <c r="Q959" s="17">
        <v>2033</v>
      </c>
      <c r="R959" s="17" t="s">
        <v>51</v>
      </c>
      <c r="S959" s="17"/>
      <c r="T959" s="17">
        <v>147.4</v>
      </c>
      <c r="U959" s="17"/>
      <c r="V959" s="17"/>
      <c r="W959" s="19">
        <v>8507085</v>
      </c>
      <c r="X959" s="19">
        <v>5992074</v>
      </c>
      <c r="Y959" s="17">
        <v>2019</v>
      </c>
      <c r="Z959" s="19">
        <v>156403</v>
      </c>
      <c r="AA959" s="17">
        <v>2019</v>
      </c>
      <c r="AB959" s="17" t="s">
        <v>43</v>
      </c>
      <c r="AC959" s="17" t="s">
        <v>12445</v>
      </c>
      <c r="AD959" s="17" t="s">
        <v>43</v>
      </c>
      <c r="AE959" s="17">
        <v>1.96</v>
      </c>
      <c r="AF959" s="17" t="s">
        <v>52</v>
      </c>
      <c r="AG959" s="17">
        <v>0.83199999999999996</v>
      </c>
      <c r="AH959" s="17">
        <v>2019</v>
      </c>
      <c r="AI959" s="17">
        <v>44.5</v>
      </c>
      <c r="AJ959" s="17" t="s">
        <v>52</v>
      </c>
      <c r="AK959" s="17">
        <v>2</v>
      </c>
      <c r="AL959" s="17">
        <v>0.83199999999999996</v>
      </c>
      <c r="AM959" s="17">
        <v>2019</v>
      </c>
      <c r="AN959" s="17" t="s">
        <v>8199</v>
      </c>
      <c r="AO959" s="5"/>
    </row>
    <row r="960" spans="1:41" ht="26.25" x14ac:dyDescent="0.25">
      <c r="A960" s="17">
        <v>1007808</v>
      </c>
      <c r="B960" s="17">
        <v>666</v>
      </c>
      <c r="C960" s="17" t="s">
        <v>3208</v>
      </c>
      <c r="D960" s="17" t="s">
        <v>3111</v>
      </c>
      <c r="E960" s="17"/>
      <c r="F960" s="17" t="s">
        <v>3209</v>
      </c>
      <c r="G960" s="17" t="s">
        <v>3210</v>
      </c>
      <c r="H960" s="17" t="s">
        <v>150</v>
      </c>
      <c r="I960" s="18" t="s">
        <v>10995</v>
      </c>
      <c r="J960" s="17">
        <v>37.212000000000003</v>
      </c>
      <c r="K960" s="17">
        <v>-95.58</v>
      </c>
      <c r="L960" s="34" t="s">
        <v>43</v>
      </c>
      <c r="M960" s="17" t="s">
        <v>58</v>
      </c>
      <c r="N960" s="17" t="s">
        <v>59</v>
      </c>
      <c r="O960" s="17" t="s">
        <v>59</v>
      </c>
      <c r="P960" s="17">
        <v>1988</v>
      </c>
      <c r="Q960" s="17">
        <v>2025</v>
      </c>
      <c r="R960" s="17" t="s">
        <v>51</v>
      </c>
      <c r="S960" s="17"/>
      <c r="T960" s="17">
        <v>37.200000000000003</v>
      </c>
      <c r="U960" s="17"/>
      <c r="V960" s="17"/>
      <c r="W960" s="19">
        <v>3627502</v>
      </c>
      <c r="X960" s="19">
        <v>2673335</v>
      </c>
      <c r="Y960" s="17">
        <v>2019</v>
      </c>
      <c r="Z960" s="19">
        <v>110481</v>
      </c>
      <c r="AA960" s="17">
        <v>2019</v>
      </c>
      <c r="AB960" s="17" t="s">
        <v>43</v>
      </c>
      <c r="AC960" s="17" t="s">
        <v>12438</v>
      </c>
      <c r="AD960" s="17" t="s">
        <v>43</v>
      </c>
      <c r="AE960" s="17">
        <v>0.86399999999999999</v>
      </c>
      <c r="AF960" s="17" t="s">
        <v>52</v>
      </c>
      <c r="AG960" s="17">
        <v>0.70099999999999996</v>
      </c>
      <c r="AH960" s="17">
        <v>2019</v>
      </c>
      <c r="AI960" s="17">
        <v>53.6</v>
      </c>
      <c r="AJ960" s="17" t="s">
        <v>52</v>
      </c>
      <c r="AK960" s="17"/>
      <c r="AL960" s="17">
        <v>0.70099999999999996</v>
      </c>
      <c r="AM960" s="17">
        <v>2019</v>
      </c>
      <c r="AN960" s="17" t="s">
        <v>8646</v>
      </c>
      <c r="AO960" s="5"/>
    </row>
    <row r="961" spans="1:41" ht="26.25" x14ac:dyDescent="0.25">
      <c r="A961" s="17">
        <v>1007832</v>
      </c>
      <c r="B961" s="17">
        <v>667</v>
      </c>
      <c r="C961" s="17" t="s">
        <v>3211</v>
      </c>
      <c r="D961" s="17" t="s">
        <v>3111</v>
      </c>
      <c r="E961" s="17" t="s">
        <v>3212</v>
      </c>
      <c r="F961" s="17" t="s">
        <v>8647</v>
      </c>
      <c r="G961" s="17" t="s">
        <v>3213</v>
      </c>
      <c r="H961" s="17" t="s">
        <v>3175</v>
      </c>
      <c r="I961" s="18" t="s">
        <v>10996</v>
      </c>
      <c r="J961" s="17">
        <v>39.17906</v>
      </c>
      <c r="K961" s="17">
        <v>-95.720039999999997</v>
      </c>
      <c r="L961" s="34" t="s">
        <v>43</v>
      </c>
      <c r="M961" s="17" t="s">
        <v>58</v>
      </c>
      <c r="N961" s="17" t="s">
        <v>50</v>
      </c>
      <c r="O961" s="17" t="s">
        <v>50</v>
      </c>
      <c r="P961" s="17">
        <v>1979</v>
      </c>
      <c r="Q961" s="17">
        <v>2067</v>
      </c>
      <c r="R961" s="17" t="s">
        <v>51</v>
      </c>
      <c r="S961" s="17">
        <v>208</v>
      </c>
      <c r="T961" s="17">
        <v>111</v>
      </c>
      <c r="U961" s="17"/>
      <c r="V961" s="17"/>
      <c r="W961" s="19">
        <v>31541031</v>
      </c>
      <c r="X961" s="19">
        <v>10553272</v>
      </c>
      <c r="Y961" s="17">
        <v>2019</v>
      </c>
      <c r="Z961" s="19">
        <v>260551</v>
      </c>
      <c r="AA961" s="17">
        <v>2019</v>
      </c>
      <c r="AB961" s="17" t="s">
        <v>43</v>
      </c>
      <c r="AC961" s="17" t="s">
        <v>12438</v>
      </c>
      <c r="AD961" s="17" t="s">
        <v>43</v>
      </c>
      <c r="AE961" s="17"/>
      <c r="AF961" s="17" t="s">
        <v>52</v>
      </c>
      <c r="AG961" s="17">
        <v>2.96</v>
      </c>
      <c r="AH961" s="17">
        <v>2019</v>
      </c>
      <c r="AI961" s="17">
        <v>54.8</v>
      </c>
      <c r="AJ961" s="17" t="s">
        <v>52</v>
      </c>
      <c r="AK961" s="17">
        <v>1</v>
      </c>
      <c r="AL961" s="17">
        <v>2.5999999999999999E-2</v>
      </c>
      <c r="AM961" s="17">
        <v>2018</v>
      </c>
      <c r="AN961" s="17" t="s">
        <v>8648</v>
      </c>
      <c r="AO961" s="5"/>
    </row>
    <row r="962" spans="1:41" x14ac:dyDescent="0.25">
      <c r="A962" s="17"/>
      <c r="B962" s="17">
        <v>658</v>
      </c>
      <c r="C962" s="17" t="s">
        <v>3214</v>
      </c>
      <c r="D962" s="17" t="s">
        <v>3111</v>
      </c>
      <c r="E962" s="17"/>
      <c r="F962" s="17" t="s">
        <v>3215</v>
      </c>
      <c r="G962" s="17" t="s">
        <v>3216</v>
      </c>
      <c r="H962" s="17" t="s">
        <v>3217</v>
      </c>
      <c r="I962" s="18" t="s">
        <v>10997</v>
      </c>
      <c r="J962" s="17">
        <v>39.307000000000002</v>
      </c>
      <c r="K962" s="17">
        <v>-99.305000000000007</v>
      </c>
      <c r="L962" s="34" t="s">
        <v>43</v>
      </c>
      <c r="M962" s="17" t="s">
        <v>40</v>
      </c>
      <c r="N962" s="17" t="s">
        <v>3218</v>
      </c>
      <c r="O962" s="17" t="s">
        <v>3218</v>
      </c>
      <c r="P962" s="17">
        <v>1976</v>
      </c>
      <c r="Q962" s="17"/>
      <c r="R962" s="17" t="s">
        <v>51</v>
      </c>
      <c r="S962" s="17"/>
      <c r="T962" s="17"/>
      <c r="U962" s="17"/>
      <c r="V962" s="17"/>
      <c r="W962" s="19"/>
      <c r="X962" s="19">
        <v>270635</v>
      </c>
      <c r="Y962" s="17"/>
      <c r="Z962" s="19">
        <v>3528</v>
      </c>
      <c r="AA962" s="17">
        <v>2016</v>
      </c>
      <c r="AB962" s="17" t="s">
        <v>60</v>
      </c>
      <c r="AC962" s="17" t="s">
        <v>12438</v>
      </c>
      <c r="AD962" s="17" t="s">
        <v>43</v>
      </c>
      <c r="AE962" s="17"/>
      <c r="AF962" s="17" t="s">
        <v>43</v>
      </c>
      <c r="AG962" s="17"/>
      <c r="AH962" s="17"/>
      <c r="AI962" s="17"/>
      <c r="AJ962" s="17" t="s">
        <v>43</v>
      </c>
      <c r="AK962" s="17"/>
      <c r="AL962" s="17"/>
      <c r="AM962" s="17"/>
      <c r="AN962" s="17"/>
      <c r="AO962" s="5"/>
    </row>
    <row r="963" spans="1:41" ht="26.25" x14ac:dyDescent="0.25">
      <c r="A963" s="17"/>
      <c r="B963" s="17">
        <v>21178</v>
      </c>
      <c r="C963" s="17" t="s">
        <v>12938</v>
      </c>
      <c r="D963" s="17" t="s">
        <v>3111</v>
      </c>
      <c r="E963" s="17"/>
      <c r="F963" s="17" t="s">
        <v>12939</v>
      </c>
      <c r="G963" s="17" t="s">
        <v>12940</v>
      </c>
      <c r="H963" s="17" t="s">
        <v>12941</v>
      </c>
      <c r="I963" s="18" t="s">
        <v>12942</v>
      </c>
      <c r="J963" s="17">
        <v>38.368405000000003</v>
      </c>
      <c r="K963" s="17">
        <v>-99.269851000000003</v>
      </c>
      <c r="L963" s="34" t="s">
        <v>43</v>
      </c>
      <c r="M963" s="17" t="s">
        <v>40</v>
      </c>
      <c r="N963" s="17" t="s">
        <v>12943</v>
      </c>
      <c r="O963" s="17"/>
      <c r="P963" s="17"/>
      <c r="Q963" s="17">
        <v>2166</v>
      </c>
      <c r="R963" s="17" t="s">
        <v>51</v>
      </c>
      <c r="S963" s="17"/>
      <c r="T963" s="17"/>
      <c r="U963" s="17"/>
      <c r="V963" s="17"/>
      <c r="W963" s="19"/>
      <c r="X963" s="19"/>
      <c r="Y963" s="17"/>
      <c r="Z963" s="19">
        <v>2780</v>
      </c>
      <c r="AA963" s="17">
        <v>2015</v>
      </c>
      <c r="AB963" s="17" t="s">
        <v>60</v>
      </c>
      <c r="AC963" s="17" t="s">
        <v>12438</v>
      </c>
      <c r="AD963" s="17" t="s">
        <v>43</v>
      </c>
      <c r="AE963" s="17"/>
      <c r="AF963" s="17" t="s">
        <v>43</v>
      </c>
      <c r="AG963" s="17"/>
      <c r="AH963" s="17"/>
      <c r="AI963" s="17"/>
      <c r="AJ963" s="17" t="s">
        <v>60</v>
      </c>
      <c r="AK963" s="17"/>
      <c r="AL963" s="17"/>
      <c r="AM963" s="17"/>
      <c r="AN963" s="17"/>
      <c r="AO963" s="5"/>
    </row>
    <row r="964" spans="1:41" x14ac:dyDescent="0.25">
      <c r="A964" s="17"/>
      <c r="B964" s="17">
        <v>659</v>
      </c>
      <c r="C964" s="17" t="s">
        <v>3219</v>
      </c>
      <c r="D964" s="17" t="s">
        <v>3111</v>
      </c>
      <c r="E964" s="17"/>
      <c r="F964" s="17" t="s">
        <v>9856</v>
      </c>
      <c r="G964" s="17" t="s">
        <v>3220</v>
      </c>
      <c r="H964" s="17" t="s">
        <v>3220</v>
      </c>
      <c r="I964" s="18" t="s">
        <v>10998</v>
      </c>
      <c r="J964" s="17">
        <v>38.957524999999997</v>
      </c>
      <c r="K964" s="17">
        <v>-98.848157999999998</v>
      </c>
      <c r="L964" s="34" t="s">
        <v>43</v>
      </c>
      <c r="M964" s="17" t="s">
        <v>40</v>
      </c>
      <c r="N964" s="17" t="s">
        <v>3221</v>
      </c>
      <c r="O964" s="17" t="s">
        <v>3221</v>
      </c>
      <c r="P964" s="17">
        <v>1976</v>
      </c>
      <c r="Q964" s="17"/>
      <c r="R964" s="17" t="s">
        <v>51</v>
      </c>
      <c r="S964" s="17"/>
      <c r="T964" s="17"/>
      <c r="U964" s="17"/>
      <c r="V964" s="17"/>
      <c r="W964" s="19"/>
      <c r="X964" s="19">
        <v>230165</v>
      </c>
      <c r="Y964" s="17"/>
      <c r="Z964" s="19">
        <v>5213</v>
      </c>
      <c r="AA964" s="17">
        <v>2016</v>
      </c>
      <c r="AB964" s="17" t="s">
        <v>60</v>
      </c>
      <c r="AC964" s="17" t="s">
        <v>12438</v>
      </c>
      <c r="AD964" s="17" t="s">
        <v>43</v>
      </c>
      <c r="AE964" s="17"/>
      <c r="AF964" s="17" t="s">
        <v>43</v>
      </c>
      <c r="AG964" s="17"/>
      <c r="AH964" s="17"/>
      <c r="AI964" s="17"/>
      <c r="AJ964" s="17" t="s">
        <v>43</v>
      </c>
      <c r="AK964" s="17"/>
      <c r="AL964" s="17"/>
      <c r="AM964" s="17"/>
      <c r="AN964" s="17"/>
      <c r="AO964" s="5"/>
    </row>
    <row r="965" spans="1:41" ht="39" x14ac:dyDescent="0.25">
      <c r="A965" s="17">
        <v>1002550</v>
      </c>
      <c r="B965" s="17">
        <v>635</v>
      </c>
      <c r="C965" s="17" t="s">
        <v>8649</v>
      </c>
      <c r="D965" s="17" t="s">
        <v>3111</v>
      </c>
      <c r="E965" s="17" t="s">
        <v>3132</v>
      </c>
      <c r="F965" s="17" t="s">
        <v>3133</v>
      </c>
      <c r="G965" s="17" t="s">
        <v>3134</v>
      </c>
      <c r="H965" s="17" t="s">
        <v>466</v>
      </c>
      <c r="I965" s="18" t="s">
        <v>10999</v>
      </c>
      <c r="J965" s="17">
        <v>38.758099999999999</v>
      </c>
      <c r="K965" s="17">
        <v>-97.686800000000005</v>
      </c>
      <c r="L965" s="34" t="s">
        <v>43</v>
      </c>
      <c r="M965" s="17" t="s">
        <v>40</v>
      </c>
      <c r="N965" s="17" t="s">
        <v>3135</v>
      </c>
      <c r="O965" s="17" t="s">
        <v>3135</v>
      </c>
      <c r="P965" s="17">
        <v>1977</v>
      </c>
      <c r="Q965" s="17">
        <v>2170</v>
      </c>
      <c r="R965" s="17" t="s">
        <v>51</v>
      </c>
      <c r="S965" s="17">
        <v>277</v>
      </c>
      <c r="T965" s="17">
        <v>119.2</v>
      </c>
      <c r="U965" s="17"/>
      <c r="V965" s="17">
        <v>70</v>
      </c>
      <c r="W965" s="19">
        <v>120251088</v>
      </c>
      <c r="X965" s="19">
        <v>3551204</v>
      </c>
      <c r="Y965" s="17">
        <v>2019</v>
      </c>
      <c r="Z965" s="19">
        <v>85599</v>
      </c>
      <c r="AA965" s="17">
        <v>2019</v>
      </c>
      <c r="AB965" s="17" t="s">
        <v>43</v>
      </c>
      <c r="AC965" s="17" t="s">
        <v>12445</v>
      </c>
      <c r="AD965" s="17" t="s">
        <v>43</v>
      </c>
      <c r="AE965" s="17">
        <v>1.07</v>
      </c>
      <c r="AF965" s="17" t="s">
        <v>43</v>
      </c>
      <c r="AG965" s="17"/>
      <c r="AH965" s="17"/>
      <c r="AI965" s="17"/>
      <c r="AJ965" s="17" t="s">
        <v>43</v>
      </c>
      <c r="AK965" s="17"/>
      <c r="AL965" s="17"/>
      <c r="AM965" s="17"/>
      <c r="AN965" s="17" t="s">
        <v>8199</v>
      </c>
      <c r="AO965" s="5"/>
    </row>
    <row r="966" spans="1:41" ht="26.25" x14ac:dyDescent="0.25">
      <c r="A966" s="17">
        <v>1011499</v>
      </c>
      <c r="B966" s="17">
        <v>660</v>
      </c>
      <c r="C966" s="17" t="s">
        <v>3222</v>
      </c>
      <c r="D966" s="17" t="s">
        <v>3111</v>
      </c>
      <c r="E966" s="17"/>
      <c r="F966" s="17" t="s">
        <v>9857</v>
      </c>
      <c r="G966" s="17" t="s">
        <v>3223</v>
      </c>
      <c r="H966" s="17" t="s">
        <v>3224</v>
      </c>
      <c r="I966" s="18" t="s">
        <v>11000</v>
      </c>
      <c r="J966" s="17">
        <v>37.048360000000002</v>
      </c>
      <c r="K966" s="17">
        <v>-100.90394000000001</v>
      </c>
      <c r="L966" s="34" t="s">
        <v>43</v>
      </c>
      <c r="M966" s="17" t="s">
        <v>40</v>
      </c>
      <c r="N966" s="17" t="s">
        <v>3225</v>
      </c>
      <c r="O966" s="17" t="s">
        <v>3225</v>
      </c>
      <c r="P966" s="17">
        <v>1972</v>
      </c>
      <c r="Q966" s="17">
        <v>2026</v>
      </c>
      <c r="R966" s="17" t="s">
        <v>51</v>
      </c>
      <c r="S966" s="17">
        <v>250</v>
      </c>
      <c r="T966" s="17">
        <v>30</v>
      </c>
      <c r="U966" s="17"/>
      <c r="V966" s="17">
        <v>40</v>
      </c>
      <c r="W966" s="19">
        <v>2728905</v>
      </c>
      <c r="X966" s="19">
        <v>2269039</v>
      </c>
      <c r="Y966" s="17">
        <v>2019</v>
      </c>
      <c r="Z966" s="19">
        <v>105129</v>
      </c>
      <c r="AA966" s="17">
        <v>2019</v>
      </c>
      <c r="AB966" s="17" t="s">
        <v>43</v>
      </c>
      <c r="AC966" s="17" t="s">
        <v>12438</v>
      </c>
      <c r="AD966" s="17" t="s">
        <v>52</v>
      </c>
      <c r="AE966" s="17">
        <v>1.25</v>
      </c>
      <c r="AF966" s="17" t="s">
        <v>52</v>
      </c>
      <c r="AG966" s="17">
        <v>0.1</v>
      </c>
      <c r="AH966" s="17"/>
      <c r="AI966" s="17">
        <v>43.1</v>
      </c>
      <c r="AJ966" s="17" t="s">
        <v>43</v>
      </c>
      <c r="AK966" s="17"/>
      <c r="AL966" s="17"/>
      <c r="AM966" s="17"/>
      <c r="AN966" s="17" t="s">
        <v>3226</v>
      </c>
      <c r="AO966" s="5"/>
    </row>
    <row r="967" spans="1:41" ht="26.25" x14ac:dyDescent="0.25">
      <c r="A967" s="17"/>
      <c r="B967" s="17">
        <v>21193</v>
      </c>
      <c r="C967" s="17" t="s">
        <v>12944</v>
      </c>
      <c r="D967" s="17" t="s">
        <v>3111</v>
      </c>
      <c r="E967" s="17"/>
      <c r="F967" s="17" t="s">
        <v>12945</v>
      </c>
      <c r="G967" s="17" t="s">
        <v>12946</v>
      </c>
      <c r="H967" s="17" t="s">
        <v>7135</v>
      </c>
      <c r="I967" s="18"/>
      <c r="J967" s="17">
        <v>39.166510000000002</v>
      </c>
      <c r="K967" s="17">
        <v>-101.76470999999999</v>
      </c>
      <c r="L967" s="34" t="s">
        <v>43</v>
      </c>
      <c r="M967" s="17" t="s">
        <v>40</v>
      </c>
      <c r="N967" s="17" t="s">
        <v>12947</v>
      </c>
      <c r="O967" s="17"/>
      <c r="P967" s="17"/>
      <c r="Q967" s="17">
        <v>2334</v>
      </c>
      <c r="R967" s="17" t="s">
        <v>51</v>
      </c>
      <c r="S967" s="17"/>
      <c r="T967" s="17"/>
      <c r="U967" s="17"/>
      <c r="V967" s="17"/>
      <c r="W967" s="19"/>
      <c r="X967" s="19"/>
      <c r="Y967" s="17"/>
      <c r="Z967" s="19">
        <v>3718</v>
      </c>
      <c r="AA967" s="17">
        <v>2015</v>
      </c>
      <c r="AB967" s="17" t="s">
        <v>60</v>
      </c>
      <c r="AC967" s="17" t="s">
        <v>12438</v>
      </c>
      <c r="AD967" s="17" t="s">
        <v>43</v>
      </c>
      <c r="AE967" s="17"/>
      <c r="AF967" s="17" t="s">
        <v>43</v>
      </c>
      <c r="AG967" s="17"/>
      <c r="AH967" s="17"/>
      <c r="AI967" s="17"/>
      <c r="AJ967" s="17" t="s">
        <v>60</v>
      </c>
      <c r="AK967" s="17"/>
      <c r="AL967" s="17"/>
      <c r="AM967" s="17"/>
      <c r="AN967" s="17"/>
      <c r="AO967" s="5"/>
    </row>
    <row r="968" spans="1:41" ht="26.25" x14ac:dyDescent="0.25">
      <c r="A968" s="17"/>
      <c r="B968" s="17">
        <v>21176</v>
      </c>
      <c r="C968" s="17" t="s">
        <v>12948</v>
      </c>
      <c r="D968" s="17" t="s">
        <v>3111</v>
      </c>
      <c r="E968" s="17"/>
      <c r="F968" s="17" t="s">
        <v>12949</v>
      </c>
      <c r="G968" s="17" t="s">
        <v>6065</v>
      </c>
      <c r="H968" s="17" t="s">
        <v>6592</v>
      </c>
      <c r="I968" s="18" t="s">
        <v>12950</v>
      </c>
      <c r="J968" s="17">
        <v>39.802005000000001</v>
      </c>
      <c r="K968" s="17">
        <v>-98.699323000000007</v>
      </c>
      <c r="L968" s="34" t="s">
        <v>43</v>
      </c>
      <c r="M968" s="17" t="s">
        <v>40</v>
      </c>
      <c r="N968" s="17" t="s">
        <v>12951</v>
      </c>
      <c r="O968" s="17"/>
      <c r="P968" s="17"/>
      <c r="Q968" s="17"/>
      <c r="R968" s="17" t="s">
        <v>51</v>
      </c>
      <c r="S968" s="17"/>
      <c r="T968" s="17"/>
      <c r="U968" s="17"/>
      <c r="V968" s="17"/>
      <c r="W968" s="19"/>
      <c r="X968" s="19"/>
      <c r="Y968" s="17"/>
      <c r="Z968" s="19"/>
      <c r="AA968" s="17"/>
      <c r="AB968" s="17" t="s">
        <v>60</v>
      </c>
      <c r="AC968" s="17" t="s">
        <v>12438</v>
      </c>
      <c r="AD968" s="17" t="s">
        <v>43</v>
      </c>
      <c r="AE968" s="17"/>
      <c r="AF968" s="17" t="s">
        <v>43</v>
      </c>
      <c r="AG968" s="17"/>
      <c r="AH968" s="17"/>
      <c r="AI968" s="17"/>
      <c r="AJ968" s="17" t="s">
        <v>60</v>
      </c>
      <c r="AK968" s="17"/>
      <c r="AL968" s="17"/>
      <c r="AM968" s="17"/>
      <c r="AN968" s="17"/>
      <c r="AO968" s="5"/>
    </row>
    <row r="969" spans="1:41" ht="26.25" x14ac:dyDescent="0.25">
      <c r="A969" s="17"/>
      <c r="B969" s="17">
        <v>21186</v>
      </c>
      <c r="C969" s="17" t="s">
        <v>12952</v>
      </c>
      <c r="D969" s="17" t="s">
        <v>3111</v>
      </c>
      <c r="E969" s="17"/>
      <c r="F969" s="17" t="s">
        <v>12953</v>
      </c>
      <c r="G969" s="17" t="s">
        <v>3049</v>
      </c>
      <c r="H969" s="17" t="s">
        <v>4600</v>
      </c>
      <c r="I969" s="18"/>
      <c r="J969" s="17">
        <v>37.604680000000002</v>
      </c>
      <c r="K969" s="17">
        <v>-101.773196</v>
      </c>
      <c r="L969" s="34" t="s">
        <v>43</v>
      </c>
      <c r="M969" s="17" t="s">
        <v>40</v>
      </c>
      <c r="N969" s="17" t="s">
        <v>12954</v>
      </c>
      <c r="O969" s="17"/>
      <c r="P969" s="17"/>
      <c r="Q969" s="17">
        <v>2026</v>
      </c>
      <c r="R969" s="17" t="s">
        <v>51</v>
      </c>
      <c r="S969" s="17"/>
      <c r="T969" s="17"/>
      <c r="U969" s="17"/>
      <c r="V969" s="17"/>
      <c r="W969" s="19"/>
      <c r="X969" s="19"/>
      <c r="Y969" s="17"/>
      <c r="Z969" s="19">
        <v>2212</v>
      </c>
      <c r="AA969" s="17">
        <v>2015</v>
      </c>
      <c r="AB969" s="17" t="s">
        <v>60</v>
      </c>
      <c r="AC969" s="17" t="s">
        <v>12438</v>
      </c>
      <c r="AD969" s="17" t="s">
        <v>43</v>
      </c>
      <c r="AE969" s="17"/>
      <c r="AF969" s="17" t="s">
        <v>43</v>
      </c>
      <c r="AG969" s="17"/>
      <c r="AH969" s="17"/>
      <c r="AI969" s="17"/>
      <c r="AJ969" s="17" t="s">
        <v>60</v>
      </c>
      <c r="AK969" s="17"/>
      <c r="AL969" s="17"/>
      <c r="AM969" s="17"/>
      <c r="AN969" s="17"/>
      <c r="AO969" s="5"/>
    </row>
    <row r="970" spans="1:41" ht="26.25" x14ac:dyDescent="0.25">
      <c r="A970" s="17"/>
      <c r="B970" s="17">
        <v>21190</v>
      </c>
      <c r="C970" s="17" t="s">
        <v>12955</v>
      </c>
      <c r="D970" s="17" t="s">
        <v>3111</v>
      </c>
      <c r="E970" s="17"/>
      <c r="F970" s="17" t="s">
        <v>12956</v>
      </c>
      <c r="G970" s="17" t="s">
        <v>12957</v>
      </c>
      <c r="H970" s="17" t="s">
        <v>7857</v>
      </c>
      <c r="I970" s="18" t="s">
        <v>12958</v>
      </c>
      <c r="J970" s="17">
        <v>37.193770999999998</v>
      </c>
      <c r="K970" s="17">
        <v>-101.331164</v>
      </c>
      <c r="L970" s="34" t="s">
        <v>43</v>
      </c>
      <c r="M970" s="17" t="s">
        <v>40</v>
      </c>
      <c r="N970" s="17" t="s">
        <v>12959</v>
      </c>
      <c r="O970" s="17"/>
      <c r="P970" s="17"/>
      <c r="Q970" s="17">
        <v>2156</v>
      </c>
      <c r="R970" s="17" t="s">
        <v>51</v>
      </c>
      <c r="S970" s="17"/>
      <c r="T970" s="17"/>
      <c r="U970" s="17"/>
      <c r="V970" s="17"/>
      <c r="W970" s="19"/>
      <c r="X970" s="19"/>
      <c r="Y970" s="17"/>
      <c r="Z970" s="19">
        <v>3463</v>
      </c>
      <c r="AA970" s="17">
        <v>2015</v>
      </c>
      <c r="AB970" s="17" t="s">
        <v>60</v>
      </c>
      <c r="AC970" s="17" t="s">
        <v>12438</v>
      </c>
      <c r="AD970" s="17" t="s">
        <v>43</v>
      </c>
      <c r="AE970" s="17"/>
      <c r="AF970" s="17" t="s">
        <v>43</v>
      </c>
      <c r="AG970" s="17"/>
      <c r="AH970" s="17"/>
      <c r="AI970" s="17"/>
      <c r="AJ970" s="17" t="s">
        <v>60</v>
      </c>
      <c r="AK970" s="17"/>
      <c r="AL970" s="17"/>
      <c r="AM970" s="17"/>
      <c r="AN970" s="17"/>
      <c r="AO970" s="5"/>
    </row>
    <row r="971" spans="1:41" ht="26.25" x14ac:dyDescent="0.25">
      <c r="A971" s="17"/>
      <c r="B971" s="17">
        <v>21173</v>
      </c>
      <c r="C971" s="17" t="s">
        <v>12960</v>
      </c>
      <c r="D971" s="17" t="s">
        <v>3111</v>
      </c>
      <c r="E971" s="17"/>
      <c r="F971" s="17" t="s">
        <v>12961</v>
      </c>
      <c r="G971" s="17" t="s">
        <v>12962</v>
      </c>
      <c r="H971" s="17" t="s">
        <v>2207</v>
      </c>
      <c r="I971" s="18" t="s">
        <v>12963</v>
      </c>
      <c r="J971" s="17">
        <v>39.389558999999998</v>
      </c>
      <c r="K971" s="17">
        <v>-101.00631300000001</v>
      </c>
      <c r="L971" s="34" t="s">
        <v>43</v>
      </c>
      <c r="M971" s="17" t="s">
        <v>40</v>
      </c>
      <c r="N971" s="17" t="s">
        <v>12964</v>
      </c>
      <c r="O971" s="17"/>
      <c r="P971" s="17"/>
      <c r="Q971" s="17">
        <v>2135</v>
      </c>
      <c r="R971" s="17" t="s">
        <v>51</v>
      </c>
      <c r="S971" s="17"/>
      <c r="T971" s="17"/>
      <c r="U971" s="17"/>
      <c r="V971" s="17"/>
      <c r="W971" s="19"/>
      <c r="X971" s="19"/>
      <c r="Y971" s="17"/>
      <c r="Z971" s="19">
        <v>5954</v>
      </c>
      <c r="AA971" s="17">
        <v>2015</v>
      </c>
      <c r="AB971" s="17" t="s">
        <v>60</v>
      </c>
      <c r="AC971" s="17" t="s">
        <v>12438</v>
      </c>
      <c r="AD971" s="17" t="s">
        <v>43</v>
      </c>
      <c r="AE971" s="17"/>
      <c r="AF971" s="17" t="s">
        <v>43</v>
      </c>
      <c r="AG971" s="17"/>
      <c r="AH971" s="17"/>
      <c r="AI971" s="17"/>
      <c r="AJ971" s="17" t="s">
        <v>60</v>
      </c>
      <c r="AK971" s="17"/>
      <c r="AL971" s="17"/>
      <c r="AM971" s="17"/>
      <c r="AN971" s="17"/>
      <c r="AO971" s="5"/>
    </row>
    <row r="972" spans="1:41" x14ac:dyDescent="0.25">
      <c r="A972" s="17"/>
      <c r="B972" s="17">
        <v>661</v>
      </c>
      <c r="C972" s="17" t="s">
        <v>3227</v>
      </c>
      <c r="D972" s="17" t="s">
        <v>3111</v>
      </c>
      <c r="E972" s="17"/>
      <c r="F972" s="17" t="s">
        <v>9858</v>
      </c>
      <c r="G972" s="17" t="s">
        <v>3228</v>
      </c>
      <c r="H972" s="17" t="s">
        <v>3229</v>
      </c>
      <c r="I972" s="18" t="s">
        <v>11001</v>
      </c>
      <c r="J972" s="17">
        <v>38.957999999999998</v>
      </c>
      <c r="K972" s="17">
        <v>-99.897999999999996</v>
      </c>
      <c r="L972" s="34" t="s">
        <v>43</v>
      </c>
      <c r="M972" s="17" t="s">
        <v>40</v>
      </c>
      <c r="N972" s="17" t="s">
        <v>3230</v>
      </c>
      <c r="O972" s="17" t="s">
        <v>3230</v>
      </c>
      <c r="P972" s="17">
        <v>1976</v>
      </c>
      <c r="Q972" s="17"/>
      <c r="R972" s="17" t="s">
        <v>51</v>
      </c>
      <c r="S972" s="17"/>
      <c r="T972" s="17"/>
      <c r="U972" s="17"/>
      <c r="V972" s="17"/>
      <c r="W972" s="19"/>
      <c r="X972" s="19">
        <v>133956</v>
      </c>
      <c r="Y972" s="17"/>
      <c r="Z972" s="19">
        <v>1274</v>
      </c>
      <c r="AA972" s="17">
        <v>2013</v>
      </c>
      <c r="AB972" s="17" t="s">
        <v>60</v>
      </c>
      <c r="AC972" s="17" t="s">
        <v>12438</v>
      </c>
      <c r="AD972" s="17" t="s">
        <v>43</v>
      </c>
      <c r="AE972" s="17"/>
      <c r="AF972" s="17" t="s">
        <v>43</v>
      </c>
      <c r="AG972" s="17"/>
      <c r="AH972" s="17"/>
      <c r="AI972" s="17"/>
      <c r="AJ972" s="17" t="s">
        <v>43</v>
      </c>
      <c r="AK972" s="17"/>
      <c r="AL972" s="17"/>
      <c r="AM972" s="17"/>
      <c r="AN972" s="17"/>
      <c r="AO972" s="5"/>
    </row>
    <row r="973" spans="1:41" ht="39" x14ac:dyDescent="0.25">
      <c r="A973" s="17"/>
      <c r="B973" s="17">
        <v>21188</v>
      </c>
      <c r="C973" s="17" t="s">
        <v>12965</v>
      </c>
      <c r="D973" s="17" t="s">
        <v>3111</v>
      </c>
      <c r="E973" s="17"/>
      <c r="F973" s="17" t="s">
        <v>12966</v>
      </c>
      <c r="G973" s="17" t="s">
        <v>12967</v>
      </c>
      <c r="H973" s="17" t="s">
        <v>1476</v>
      </c>
      <c r="I973" s="18" t="s">
        <v>12968</v>
      </c>
      <c r="J973" s="17">
        <v>38.485272999999999</v>
      </c>
      <c r="K973" s="17">
        <v>-101.74427900000001</v>
      </c>
      <c r="L973" s="34" t="s">
        <v>43</v>
      </c>
      <c r="M973" s="17" t="s">
        <v>40</v>
      </c>
      <c r="N973" s="17" t="s">
        <v>12969</v>
      </c>
      <c r="O973" s="17"/>
      <c r="P973" s="17"/>
      <c r="Q973" s="17">
        <v>2167</v>
      </c>
      <c r="R973" s="17" t="s">
        <v>51</v>
      </c>
      <c r="S973" s="17"/>
      <c r="T973" s="17"/>
      <c r="U973" s="17"/>
      <c r="V973" s="17"/>
      <c r="W973" s="19"/>
      <c r="X973" s="19"/>
      <c r="Y973" s="17"/>
      <c r="Z973" s="19">
        <v>1036</v>
      </c>
      <c r="AA973" s="17">
        <v>2015</v>
      </c>
      <c r="AB973" s="17" t="s">
        <v>60</v>
      </c>
      <c r="AC973" s="17" t="s">
        <v>12438</v>
      </c>
      <c r="AD973" s="17" t="s">
        <v>43</v>
      </c>
      <c r="AE973" s="17"/>
      <c r="AF973" s="17" t="s">
        <v>43</v>
      </c>
      <c r="AG973" s="17"/>
      <c r="AH973" s="17"/>
      <c r="AI973" s="17"/>
      <c r="AJ973" s="17" t="s">
        <v>60</v>
      </c>
      <c r="AK973" s="17"/>
      <c r="AL973" s="17"/>
      <c r="AM973" s="17"/>
      <c r="AN973" s="17"/>
      <c r="AO973" s="5"/>
    </row>
    <row r="974" spans="1:41" ht="39" x14ac:dyDescent="0.25">
      <c r="A974" s="17">
        <v>1004350</v>
      </c>
      <c r="B974" s="17">
        <v>638</v>
      </c>
      <c r="C974" s="17" t="s">
        <v>3234</v>
      </c>
      <c r="D974" s="17" t="s">
        <v>3111</v>
      </c>
      <c r="E974" s="17"/>
      <c r="F974" s="17" t="s">
        <v>3235</v>
      </c>
      <c r="G974" s="17" t="s">
        <v>2025</v>
      </c>
      <c r="H974" s="17" t="s">
        <v>201</v>
      </c>
      <c r="I974" s="18" t="s">
        <v>11002</v>
      </c>
      <c r="J974" s="17">
        <v>37.236890000000002</v>
      </c>
      <c r="K974" s="17">
        <v>-94.828379999999996</v>
      </c>
      <c r="L974" s="34" t="s">
        <v>43</v>
      </c>
      <c r="M974" s="17" t="s">
        <v>58</v>
      </c>
      <c r="N974" s="17" t="s">
        <v>59</v>
      </c>
      <c r="O974" s="17" t="s">
        <v>59</v>
      </c>
      <c r="P974" s="17">
        <v>1976</v>
      </c>
      <c r="Q974" s="17">
        <v>2010</v>
      </c>
      <c r="R974" s="17" t="s">
        <v>42</v>
      </c>
      <c r="S974" s="17">
        <v>55.7</v>
      </c>
      <c r="T974" s="17">
        <v>55.7</v>
      </c>
      <c r="U974" s="17">
        <v>128</v>
      </c>
      <c r="V974" s="17">
        <v>58</v>
      </c>
      <c r="W974" s="19">
        <v>3302976</v>
      </c>
      <c r="X974" s="19">
        <v>2891681</v>
      </c>
      <c r="Y974" s="17">
        <v>2006</v>
      </c>
      <c r="Z974" s="19">
        <v>90675</v>
      </c>
      <c r="AA974" s="17">
        <v>2005</v>
      </c>
      <c r="AB974" s="17" t="s">
        <v>60</v>
      </c>
      <c r="AC974" s="17" t="s">
        <v>12438</v>
      </c>
      <c r="AD974" s="17" t="s">
        <v>43</v>
      </c>
      <c r="AE974" s="17">
        <v>1.22</v>
      </c>
      <c r="AF974" s="17" t="s">
        <v>52</v>
      </c>
      <c r="AG974" s="17">
        <v>1.04</v>
      </c>
      <c r="AH974" s="17">
        <v>2012</v>
      </c>
      <c r="AI974" s="17">
        <v>55.6</v>
      </c>
      <c r="AJ974" s="17" t="s">
        <v>52</v>
      </c>
      <c r="AK974" s="17">
        <v>1</v>
      </c>
      <c r="AL974" s="17">
        <v>1.04</v>
      </c>
      <c r="AM974" s="17">
        <v>2012</v>
      </c>
      <c r="AN974" s="17" t="s">
        <v>3236</v>
      </c>
      <c r="AO974" s="5"/>
    </row>
    <row r="975" spans="1:41" ht="26.25" x14ac:dyDescent="0.25">
      <c r="A975" s="17"/>
      <c r="B975" s="17">
        <v>662</v>
      </c>
      <c r="C975" s="17" t="s">
        <v>3237</v>
      </c>
      <c r="D975" s="17" t="s">
        <v>3111</v>
      </c>
      <c r="E975" s="17"/>
      <c r="F975" s="17" t="s">
        <v>9859</v>
      </c>
      <c r="G975" s="17" t="s">
        <v>3238</v>
      </c>
      <c r="H975" s="17" t="s">
        <v>3118</v>
      </c>
      <c r="I975" s="18" t="s">
        <v>11003</v>
      </c>
      <c r="J975" s="17">
        <v>38.452509999999997</v>
      </c>
      <c r="K975" s="17">
        <v>-101.34195</v>
      </c>
      <c r="L975" s="34" t="s">
        <v>43</v>
      </c>
      <c r="M975" s="17" t="s">
        <v>40</v>
      </c>
      <c r="N975" s="17" t="s">
        <v>3239</v>
      </c>
      <c r="O975" s="17" t="s">
        <v>3239</v>
      </c>
      <c r="P975" s="17">
        <v>1976</v>
      </c>
      <c r="Q975" s="17"/>
      <c r="R975" s="17" t="s">
        <v>51</v>
      </c>
      <c r="S975" s="17"/>
      <c r="T975" s="17"/>
      <c r="U975" s="17"/>
      <c r="V975" s="17"/>
      <c r="W975" s="19"/>
      <c r="X975" s="19">
        <v>111490</v>
      </c>
      <c r="Y975" s="17"/>
      <c r="Z975" s="19">
        <v>1288</v>
      </c>
      <c r="AA975" s="17">
        <v>2016</v>
      </c>
      <c r="AB975" s="17" t="s">
        <v>60</v>
      </c>
      <c r="AC975" s="17" t="s">
        <v>12438</v>
      </c>
      <c r="AD975" s="17" t="s">
        <v>43</v>
      </c>
      <c r="AE975" s="17"/>
      <c r="AF975" s="17" t="s">
        <v>43</v>
      </c>
      <c r="AG975" s="17"/>
      <c r="AH975" s="17"/>
      <c r="AI975" s="17"/>
      <c r="AJ975" s="17" t="s">
        <v>43</v>
      </c>
      <c r="AK975" s="17"/>
      <c r="AL975" s="17"/>
      <c r="AM975" s="17"/>
      <c r="AN975" s="17"/>
      <c r="AO975" s="5"/>
    </row>
    <row r="976" spans="1:41" ht="39" x14ac:dyDescent="0.25">
      <c r="A976" s="17">
        <v>1005950</v>
      </c>
      <c r="B976" s="17">
        <v>669</v>
      </c>
      <c r="C976" s="17" t="s">
        <v>3240</v>
      </c>
      <c r="D976" s="17" t="s">
        <v>3241</v>
      </c>
      <c r="E976" s="17"/>
      <c r="F976" s="17" t="s">
        <v>8650</v>
      </c>
      <c r="G976" s="17" t="s">
        <v>3242</v>
      </c>
      <c r="H976" s="17" t="s">
        <v>2912</v>
      </c>
      <c r="I976" s="18" t="s">
        <v>11005</v>
      </c>
      <c r="J976" s="17">
        <v>38.863100000000003</v>
      </c>
      <c r="K976" s="17">
        <v>-84.656000000000006</v>
      </c>
      <c r="L976" s="34" t="s">
        <v>43</v>
      </c>
      <c r="M976" s="17" t="s">
        <v>58</v>
      </c>
      <c r="N976" s="17" t="s">
        <v>3243</v>
      </c>
      <c r="O976" s="17" t="s">
        <v>3243</v>
      </c>
      <c r="P976" s="17">
        <v>1973</v>
      </c>
      <c r="Q976" s="17">
        <v>2036</v>
      </c>
      <c r="R976" s="17" t="s">
        <v>51</v>
      </c>
      <c r="S976" s="17">
        <v>162.6</v>
      </c>
      <c r="T976" s="17">
        <v>85.8</v>
      </c>
      <c r="U976" s="17"/>
      <c r="V976" s="17"/>
      <c r="W976" s="19">
        <v>15879699</v>
      </c>
      <c r="X976" s="19">
        <v>8113802</v>
      </c>
      <c r="Y976" s="17">
        <v>2019</v>
      </c>
      <c r="Z976" s="19">
        <v>543096</v>
      </c>
      <c r="AA976" s="17">
        <v>2019</v>
      </c>
      <c r="AB976" s="17" t="s">
        <v>52</v>
      </c>
      <c r="AC976" s="17" t="s">
        <v>12440</v>
      </c>
      <c r="AD976" s="17" t="s">
        <v>43</v>
      </c>
      <c r="AE976" s="17"/>
      <c r="AF976" s="17" t="s">
        <v>52</v>
      </c>
      <c r="AG976" s="17">
        <v>3.456</v>
      </c>
      <c r="AH976" s="17">
        <v>2019</v>
      </c>
      <c r="AI976" s="17">
        <v>51.6</v>
      </c>
      <c r="AJ976" s="17" t="s">
        <v>52</v>
      </c>
      <c r="AK976" s="17"/>
      <c r="AL976" s="17">
        <v>1</v>
      </c>
      <c r="AM976" s="17">
        <v>2019</v>
      </c>
      <c r="AN976" s="17" t="s">
        <v>9676</v>
      </c>
      <c r="AO976" s="5"/>
    </row>
    <row r="977" spans="1:41" ht="39" x14ac:dyDescent="0.25">
      <c r="A977" s="17">
        <v>1003413</v>
      </c>
      <c r="B977" s="17">
        <v>675</v>
      </c>
      <c r="C977" s="17" t="s">
        <v>8651</v>
      </c>
      <c r="D977" s="17" t="s">
        <v>3241</v>
      </c>
      <c r="E977" s="17" t="s">
        <v>3244</v>
      </c>
      <c r="F977" s="17" t="s">
        <v>3245</v>
      </c>
      <c r="G977" s="17" t="s">
        <v>2786</v>
      </c>
      <c r="H977" s="17" t="s">
        <v>2081</v>
      </c>
      <c r="I977" s="18" t="s">
        <v>11006</v>
      </c>
      <c r="J977" s="17">
        <v>38.131360000000001</v>
      </c>
      <c r="K977" s="17">
        <v>-84.980699999999999</v>
      </c>
      <c r="L977" s="34" t="s">
        <v>43</v>
      </c>
      <c r="M977" s="17" t="s">
        <v>58</v>
      </c>
      <c r="N977" s="17" t="s">
        <v>59</v>
      </c>
      <c r="O977" s="17" t="s">
        <v>59</v>
      </c>
      <c r="P977" s="17">
        <v>1971</v>
      </c>
      <c r="Q977" s="17">
        <v>2059</v>
      </c>
      <c r="R977" s="17" t="s">
        <v>51</v>
      </c>
      <c r="S977" s="17">
        <v>137</v>
      </c>
      <c r="T977" s="17">
        <v>68</v>
      </c>
      <c r="U977" s="17"/>
      <c r="V977" s="17">
        <v>80</v>
      </c>
      <c r="W977" s="19">
        <v>14532731</v>
      </c>
      <c r="X977" s="19">
        <v>5907003</v>
      </c>
      <c r="Y977" s="17">
        <v>2019</v>
      </c>
      <c r="Z977" s="19">
        <v>206059</v>
      </c>
      <c r="AA977" s="17">
        <v>2019</v>
      </c>
      <c r="AB977" s="17" t="s">
        <v>43</v>
      </c>
      <c r="AC977" s="17" t="s">
        <v>12438</v>
      </c>
      <c r="AD977" s="17" t="s">
        <v>43</v>
      </c>
      <c r="AE977" s="17">
        <v>2.54</v>
      </c>
      <c r="AF977" s="17" t="s">
        <v>52</v>
      </c>
      <c r="AG977" s="17">
        <v>1.9810000000000001</v>
      </c>
      <c r="AH977" s="17">
        <v>2019</v>
      </c>
      <c r="AI977" s="17">
        <v>48.9</v>
      </c>
      <c r="AJ977" s="17" t="s">
        <v>52</v>
      </c>
      <c r="AK977" s="17">
        <v>1</v>
      </c>
      <c r="AL977" s="17">
        <v>1.9810000000000001</v>
      </c>
      <c r="AM977" s="17">
        <v>2019</v>
      </c>
      <c r="AN977" s="17" t="s">
        <v>8652</v>
      </c>
      <c r="AO977" s="5"/>
    </row>
    <row r="978" spans="1:41" ht="51.75" x14ac:dyDescent="0.25">
      <c r="A978" s="17">
        <v>1004082</v>
      </c>
      <c r="B978" s="17">
        <v>674</v>
      </c>
      <c r="C978" s="17" t="s">
        <v>8653</v>
      </c>
      <c r="D978" s="17" t="s">
        <v>3241</v>
      </c>
      <c r="E978" s="17" t="s">
        <v>3368</v>
      </c>
      <c r="F978" s="17" t="s">
        <v>3369</v>
      </c>
      <c r="G978" s="17" t="s">
        <v>914</v>
      </c>
      <c r="H978" s="17" t="s">
        <v>3370</v>
      </c>
      <c r="I978" s="18" t="s">
        <v>11008</v>
      </c>
      <c r="J978" s="17">
        <v>37.726900000000001</v>
      </c>
      <c r="K978" s="17">
        <v>-83.985500000000002</v>
      </c>
      <c r="L978" s="34" t="s">
        <v>43</v>
      </c>
      <c r="M978" s="17" t="s">
        <v>58</v>
      </c>
      <c r="N978" s="17" t="s">
        <v>50</v>
      </c>
      <c r="O978" s="17" t="s">
        <v>50</v>
      </c>
      <c r="P978" s="17">
        <v>1984</v>
      </c>
      <c r="Q978" s="17">
        <v>2040</v>
      </c>
      <c r="R978" s="17" t="s">
        <v>51</v>
      </c>
      <c r="S978" s="17"/>
      <c r="T978" s="17">
        <v>60</v>
      </c>
      <c r="U978" s="17">
        <v>190</v>
      </c>
      <c r="V978" s="17">
        <v>140</v>
      </c>
      <c r="W978" s="19">
        <v>7116317</v>
      </c>
      <c r="X978" s="19">
        <v>4324407</v>
      </c>
      <c r="Y978" s="17">
        <v>2019</v>
      </c>
      <c r="Z978" s="19">
        <v>112312</v>
      </c>
      <c r="AA978" s="17">
        <v>2019</v>
      </c>
      <c r="AB978" s="17" t="s">
        <v>43</v>
      </c>
      <c r="AC978" s="17" t="s">
        <v>12438</v>
      </c>
      <c r="AD978" s="17" t="s">
        <v>43</v>
      </c>
      <c r="AE978" s="17">
        <v>1.48</v>
      </c>
      <c r="AF978" s="17" t="s">
        <v>52</v>
      </c>
      <c r="AG978" s="17">
        <v>0.80300000000000005</v>
      </c>
      <c r="AH978" s="17">
        <v>2019</v>
      </c>
      <c r="AI978" s="17">
        <v>53.7</v>
      </c>
      <c r="AJ978" s="17" t="s">
        <v>52</v>
      </c>
      <c r="AK978" s="17">
        <v>1</v>
      </c>
      <c r="AL978" s="17">
        <v>0.41299999999999998</v>
      </c>
      <c r="AM978" s="17">
        <v>2020</v>
      </c>
      <c r="AN978" s="17" t="s">
        <v>8654</v>
      </c>
      <c r="AO978" s="5"/>
    </row>
    <row r="979" spans="1:41" ht="64.5" x14ac:dyDescent="0.25">
      <c r="A979" s="17">
        <v>1007094</v>
      </c>
      <c r="B979" s="17">
        <v>11460</v>
      </c>
      <c r="C979" s="17" t="s">
        <v>13239</v>
      </c>
      <c r="D979" s="17" t="s">
        <v>3241</v>
      </c>
      <c r="E979" s="17" t="s">
        <v>3246</v>
      </c>
      <c r="F979" s="17" t="s">
        <v>3247</v>
      </c>
      <c r="G979" s="17" t="s">
        <v>3248</v>
      </c>
      <c r="H979" s="17" t="s">
        <v>3249</v>
      </c>
      <c r="I979" s="18" t="s">
        <v>11007</v>
      </c>
      <c r="J979" s="17">
        <v>38.3718</v>
      </c>
      <c r="K979" s="17">
        <v>-82.747</v>
      </c>
      <c r="L979" s="34" t="s">
        <v>43</v>
      </c>
      <c r="M979" s="17" t="s">
        <v>58</v>
      </c>
      <c r="N979" s="17" t="s">
        <v>2758</v>
      </c>
      <c r="O979" s="17"/>
      <c r="P979" s="17">
        <v>2004</v>
      </c>
      <c r="Q979" s="17">
        <v>2151</v>
      </c>
      <c r="R979" s="17" t="s">
        <v>51</v>
      </c>
      <c r="S979" s="17">
        <v>255</v>
      </c>
      <c r="T979" s="17">
        <v>47.7</v>
      </c>
      <c r="U979" s="17"/>
      <c r="V979" s="17"/>
      <c r="W979" s="19">
        <v>47666917</v>
      </c>
      <c r="X979" s="19">
        <v>10392413</v>
      </c>
      <c r="Y979" s="17">
        <v>2019</v>
      </c>
      <c r="Z979" s="19">
        <v>371437</v>
      </c>
      <c r="AA979" s="17">
        <v>2019</v>
      </c>
      <c r="AB979" s="17" t="s">
        <v>43</v>
      </c>
      <c r="AC979" s="17" t="s">
        <v>12440</v>
      </c>
      <c r="AD979" s="17" t="s">
        <v>43</v>
      </c>
      <c r="AE979" s="17"/>
      <c r="AF979" s="17" t="s">
        <v>52</v>
      </c>
      <c r="AG979" s="17">
        <v>4.0650000000000004</v>
      </c>
      <c r="AH979" s="17">
        <v>2017</v>
      </c>
      <c r="AI979" s="17">
        <v>47.5</v>
      </c>
      <c r="AJ979" s="17" t="s">
        <v>52</v>
      </c>
      <c r="AK979" s="17">
        <v>2</v>
      </c>
      <c r="AL979" s="17"/>
      <c r="AM979" s="17"/>
      <c r="AN979" s="17" t="s">
        <v>9502</v>
      </c>
      <c r="AO979" s="5"/>
    </row>
    <row r="980" spans="1:41" ht="39" x14ac:dyDescent="0.25">
      <c r="A980" s="17">
        <v>1008022</v>
      </c>
      <c r="B980" s="17">
        <v>11480</v>
      </c>
      <c r="C980" s="17" t="s">
        <v>3280</v>
      </c>
      <c r="D980" s="17" t="s">
        <v>3241</v>
      </c>
      <c r="E980" s="17" t="s">
        <v>3279</v>
      </c>
      <c r="F980" s="17" t="s">
        <v>3281</v>
      </c>
      <c r="G980" s="17" t="s">
        <v>1671</v>
      </c>
      <c r="H980" s="17" t="s">
        <v>3093</v>
      </c>
      <c r="I980" s="18" t="s">
        <v>11009</v>
      </c>
      <c r="J980" s="17">
        <v>38.346693000000002</v>
      </c>
      <c r="K980" s="17">
        <v>-84.545753000000005</v>
      </c>
      <c r="L980" s="34" t="s">
        <v>43</v>
      </c>
      <c r="M980" s="17" t="s">
        <v>58</v>
      </c>
      <c r="N980" s="17" t="s">
        <v>3282</v>
      </c>
      <c r="O980" s="17"/>
      <c r="P980" s="17">
        <v>1994</v>
      </c>
      <c r="Q980" s="17">
        <v>2030</v>
      </c>
      <c r="R980" s="17" t="s">
        <v>51</v>
      </c>
      <c r="S980" s="17"/>
      <c r="T980" s="17">
        <v>29</v>
      </c>
      <c r="U980" s="17"/>
      <c r="V980" s="17"/>
      <c r="W980" s="19">
        <v>3361120</v>
      </c>
      <c r="X980" s="19">
        <v>3124667</v>
      </c>
      <c r="Y980" s="17">
        <v>2019</v>
      </c>
      <c r="Z980" s="19">
        <v>406662</v>
      </c>
      <c r="AA980" s="17">
        <v>2019</v>
      </c>
      <c r="AB980" s="17" t="s">
        <v>43</v>
      </c>
      <c r="AC980" s="17" t="s">
        <v>12438</v>
      </c>
      <c r="AD980" s="17" t="s">
        <v>43</v>
      </c>
      <c r="AE980" s="17">
        <v>0.85799999999999998</v>
      </c>
      <c r="AF980" s="17" t="s">
        <v>52</v>
      </c>
      <c r="AG980" s="17">
        <v>0.755</v>
      </c>
      <c r="AH980" s="17">
        <v>2019</v>
      </c>
      <c r="AI980" s="17">
        <v>53.6</v>
      </c>
      <c r="AJ980" s="17" t="s">
        <v>52</v>
      </c>
      <c r="AK980" s="17"/>
      <c r="AL980" s="17"/>
      <c r="AM980" s="17"/>
      <c r="AN980" s="17" t="s">
        <v>12512</v>
      </c>
      <c r="AO980" s="5"/>
    </row>
    <row r="981" spans="1:41" ht="26.25" x14ac:dyDescent="0.25">
      <c r="A981" s="17"/>
      <c r="B981" s="17">
        <v>676</v>
      </c>
      <c r="C981" s="17" t="s">
        <v>3250</v>
      </c>
      <c r="D981" s="17" t="s">
        <v>3241</v>
      </c>
      <c r="E981" s="17" t="s">
        <v>3121</v>
      </c>
      <c r="F981" s="17" t="s">
        <v>9475</v>
      </c>
      <c r="G981" s="17" t="s">
        <v>3251</v>
      </c>
      <c r="H981" s="17" t="s">
        <v>3123</v>
      </c>
      <c r="I981" s="18" t="s">
        <v>11010</v>
      </c>
      <c r="J981" s="17">
        <v>37.03</v>
      </c>
      <c r="K981" s="17">
        <v>-86.527500000000003</v>
      </c>
      <c r="L981" s="34" t="s">
        <v>43</v>
      </c>
      <c r="M981" s="17" t="s">
        <v>40</v>
      </c>
      <c r="N981" s="17" t="s">
        <v>3252</v>
      </c>
      <c r="O981" s="17" t="s">
        <v>3252</v>
      </c>
      <c r="P981" s="17">
        <v>1986</v>
      </c>
      <c r="Q981" s="17">
        <v>1992</v>
      </c>
      <c r="R981" s="17" t="s">
        <v>42</v>
      </c>
      <c r="S981" s="17">
        <v>105</v>
      </c>
      <c r="T981" s="17"/>
      <c r="U981" s="17"/>
      <c r="V981" s="17">
        <v>125</v>
      </c>
      <c r="W981" s="19"/>
      <c r="X981" s="19">
        <v>2574000</v>
      </c>
      <c r="Y981" s="17"/>
      <c r="Z981" s="19">
        <v>64350</v>
      </c>
      <c r="AA981" s="17"/>
      <c r="AB981" s="17" t="s">
        <v>60</v>
      </c>
      <c r="AC981" s="17" t="s">
        <v>12438</v>
      </c>
      <c r="AD981" s="17" t="s">
        <v>43</v>
      </c>
      <c r="AE981" s="17"/>
      <c r="AF981" s="17" t="s">
        <v>43</v>
      </c>
      <c r="AG981" s="17"/>
      <c r="AH981" s="17"/>
      <c r="AI981" s="17"/>
      <c r="AJ981" s="17" t="s">
        <v>43</v>
      </c>
      <c r="AK981" s="17"/>
      <c r="AL981" s="17"/>
      <c r="AM981" s="17"/>
      <c r="AN981" s="17" t="s">
        <v>10060</v>
      </c>
      <c r="AO981" s="5"/>
    </row>
    <row r="982" spans="1:41" ht="26.25" x14ac:dyDescent="0.25">
      <c r="A982" s="17"/>
      <c r="B982" s="17">
        <v>697</v>
      </c>
      <c r="C982" s="17" t="s">
        <v>3253</v>
      </c>
      <c r="D982" s="17" t="s">
        <v>3241</v>
      </c>
      <c r="E982" s="17" t="s">
        <v>3254</v>
      </c>
      <c r="F982" s="17" t="s">
        <v>3255</v>
      </c>
      <c r="G982" s="17" t="s">
        <v>3256</v>
      </c>
      <c r="H982" s="17" t="s">
        <v>2496</v>
      </c>
      <c r="I982" s="18" t="s">
        <v>11011</v>
      </c>
      <c r="J982" s="17">
        <v>36.941299999999998</v>
      </c>
      <c r="K982" s="17">
        <v>-87.503399999999999</v>
      </c>
      <c r="L982" s="34" t="s">
        <v>43</v>
      </c>
      <c r="M982" s="17" t="s">
        <v>40</v>
      </c>
      <c r="N982" s="17" t="s">
        <v>3257</v>
      </c>
      <c r="O982" s="17" t="s">
        <v>3257</v>
      </c>
      <c r="P982" s="17">
        <v>1960</v>
      </c>
      <c r="Q982" s="17">
        <v>1997</v>
      </c>
      <c r="R982" s="17" t="s">
        <v>42</v>
      </c>
      <c r="S982" s="17">
        <v>240</v>
      </c>
      <c r="T982" s="17"/>
      <c r="U982" s="17">
        <v>180</v>
      </c>
      <c r="V982" s="17">
        <v>60</v>
      </c>
      <c r="W982" s="19"/>
      <c r="X982" s="19">
        <v>2439142</v>
      </c>
      <c r="Y982" s="17"/>
      <c r="Z982" s="19">
        <v>84864</v>
      </c>
      <c r="AA982" s="17"/>
      <c r="AB982" s="17" t="s">
        <v>60</v>
      </c>
      <c r="AC982" s="17" t="s">
        <v>12438</v>
      </c>
      <c r="AD982" s="17" t="s">
        <v>43</v>
      </c>
      <c r="AE982" s="17"/>
      <c r="AF982" s="17" t="s">
        <v>43</v>
      </c>
      <c r="AG982" s="17"/>
      <c r="AH982" s="17"/>
      <c r="AI982" s="17"/>
      <c r="AJ982" s="17" t="s">
        <v>43</v>
      </c>
      <c r="AK982" s="17"/>
      <c r="AL982" s="17"/>
      <c r="AM982" s="17"/>
      <c r="AN982" s="17" t="s">
        <v>12970</v>
      </c>
      <c r="AO982" s="5"/>
    </row>
    <row r="983" spans="1:41" ht="26.25" x14ac:dyDescent="0.25">
      <c r="A983" s="17"/>
      <c r="B983" s="17">
        <v>698</v>
      </c>
      <c r="C983" s="17" t="s">
        <v>3258</v>
      </c>
      <c r="D983" s="17" t="s">
        <v>3241</v>
      </c>
      <c r="E983" s="17"/>
      <c r="F983" s="17" t="s">
        <v>3259</v>
      </c>
      <c r="G983" s="17" t="s">
        <v>3260</v>
      </c>
      <c r="H983" s="17" t="s">
        <v>2798</v>
      </c>
      <c r="I983" s="18" t="s">
        <v>11012</v>
      </c>
      <c r="J983" s="17">
        <v>37.68</v>
      </c>
      <c r="K983" s="17">
        <v>-87.075500000000005</v>
      </c>
      <c r="L983" s="34" t="s">
        <v>43</v>
      </c>
      <c r="M983" s="17" t="s">
        <v>40</v>
      </c>
      <c r="N983" s="17" t="s">
        <v>3261</v>
      </c>
      <c r="O983" s="17" t="s">
        <v>3261</v>
      </c>
      <c r="P983" s="17">
        <v>1971</v>
      </c>
      <c r="Q983" s="17">
        <v>1993</v>
      </c>
      <c r="R983" s="17" t="s">
        <v>42</v>
      </c>
      <c r="S983" s="17">
        <v>70</v>
      </c>
      <c r="T983" s="17"/>
      <c r="U983" s="17">
        <v>50</v>
      </c>
      <c r="V983" s="17"/>
      <c r="W983" s="19"/>
      <c r="X983" s="19">
        <v>2599178</v>
      </c>
      <c r="Y983" s="17"/>
      <c r="Z983" s="19"/>
      <c r="AA983" s="17"/>
      <c r="AB983" s="17" t="s">
        <v>60</v>
      </c>
      <c r="AC983" s="17" t="s">
        <v>12438</v>
      </c>
      <c r="AD983" s="17" t="s">
        <v>43</v>
      </c>
      <c r="AE983" s="17"/>
      <c r="AF983" s="17" t="s">
        <v>43</v>
      </c>
      <c r="AG983" s="17"/>
      <c r="AH983" s="17"/>
      <c r="AI983" s="17"/>
      <c r="AJ983" s="17" t="s">
        <v>43</v>
      </c>
      <c r="AK983" s="17"/>
      <c r="AL983" s="17"/>
      <c r="AM983" s="17"/>
      <c r="AN983" s="17"/>
      <c r="AO983" s="5"/>
    </row>
    <row r="984" spans="1:41" ht="26.25" x14ac:dyDescent="0.25">
      <c r="A984" s="17"/>
      <c r="B984" s="17">
        <v>686</v>
      </c>
      <c r="C984" s="17" t="s">
        <v>3262</v>
      </c>
      <c r="D984" s="17" t="s">
        <v>3241</v>
      </c>
      <c r="E984" s="17" t="s">
        <v>3263</v>
      </c>
      <c r="F984" s="17"/>
      <c r="G984" s="17"/>
      <c r="H984" s="17" t="s">
        <v>115</v>
      </c>
      <c r="I984" s="18"/>
      <c r="J984" s="17"/>
      <c r="K984" s="17"/>
      <c r="L984" s="34" t="s">
        <v>43</v>
      </c>
      <c r="M984" s="17" t="s">
        <v>40</v>
      </c>
      <c r="N984" s="17" t="s">
        <v>3264</v>
      </c>
      <c r="O984" s="17" t="s">
        <v>12513</v>
      </c>
      <c r="P984" s="17"/>
      <c r="Q984" s="17">
        <v>1992</v>
      </c>
      <c r="R984" s="17" t="s">
        <v>42</v>
      </c>
      <c r="S984" s="17"/>
      <c r="T984" s="17"/>
      <c r="U984" s="17"/>
      <c r="V984" s="17"/>
      <c r="W984" s="19"/>
      <c r="X984" s="19"/>
      <c r="Y984" s="17"/>
      <c r="Z984" s="19">
        <v>25740</v>
      </c>
      <c r="AA984" s="17"/>
      <c r="AB984" s="17" t="s">
        <v>60</v>
      </c>
      <c r="AC984" s="17" t="s">
        <v>12438</v>
      </c>
      <c r="AD984" s="17" t="s">
        <v>43</v>
      </c>
      <c r="AE984" s="17"/>
      <c r="AF984" s="17" t="s">
        <v>43</v>
      </c>
      <c r="AG984" s="17"/>
      <c r="AH984" s="17"/>
      <c r="AI984" s="17"/>
      <c r="AJ984" s="17" t="s">
        <v>43</v>
      </c>
      <c r="AK984" s="17"/>
      <c r="AL984" s="17"/>
      <c r="AM984" s="17"/>
      <c r="AN984" s="17"/>
      <c r="AO984" s="5"/>
    </row>
    <row r="985" spans="1:41" ht="39" x14ac:dyDescent="0.25">
      <c r="A985" s="17"/>
      <c r="B985" s="17">
        <v>671</v>
      </c>
      <c r="C985" s="17" t="s">
        <v>3265</v>
      </c>
      <c r="D985" s="17" t="s">
        <v>3241</v>
      </c>
      <c r="E985" s="17"/>
      <c r="F985" s="17" t="s">
        <v>3266</v>
      </c>
      <c r="G985" s="17" t="s">
        <v>3248</v>
      </c>
      <c r="H985" s="17" t="s">
        <v>3249</v>
      </c>
      <c r="I985" s="18" t="s">
        <v>11007</v>
      </c>
      <c r="J985" s="17">
        <v>38.367600000000003</v>
      </c>
      <c r="K985" s="17">
        <v>-82.712900000000005</v>
      </c>
      <c r="L985" s="34" t="s">
        <v>43</v>
      </c>
      <c r="M985" s="17" t="s">
        <v>58</v>
      </c>
      <c r="N985" s="17" t="s">
        <v>3267</v>
      </c>
      <c r="O985" s="17"/>
      <c r="P985" s="17">
        <v>1970</v>
      </c>
      <c r="Q985" s="17">
        <v>2004</v>
      </c>
      <c r="R985" s="17" t="s">
        <v>42</v>
      </c>
      <c r="S985" s="17">
        <v>70</v>
      </c>
      <c r="T985" s="17">
        <v>40</v>
      </c>
      <c r="U985" s="17"/>
      <c r="V985" s="17">
        <v>40</v>
      </c>
      <c r="W985" s="19"/>
      <c r="X985" s="19">
        <v>4500516</v>
      </c>
      <c r="Y985" s="17"/>
      <c r="Z985" s="19">
        <v>112398</v>
      </c>
      <c r="AA985" s="17">
        <v>2004</v>
      </c>
      <c r="AB985" s="17" t="s">
        <v>60</v>
      </c>
      <c r="AC985" s="17" t="s">
        <v>12438</v>
      </c>
      <c r="AD985" s="17" t="s">
        <v>43</v>
      </c>
      <c r="AE985" s="17"/>
      <c r="AF985" s="17" t="s">
        <v>43</v>
      </c>
      <c r="AG985" s="17"/>
      <c r="AH985" s="17"/>
      <c r="AI985" s="17"/>
      <c r="AJ985" s="17" t="s">
        <v>43</v>
      </c>
      <c r="AK985" s="17"/>
      <c r="AL985" s="17"/>
      <c r="AM985" s="17"/>
      <c r="AN985" s="17" t="s">
        <v>3268</v>
      </c>
      <c r="AO985" s="5"/>
    </row>
    <row r="986" spans="1:41" ht="39" x14ac:dyDescent="0.25">
      <c r="A986" s="17">
        <v>1003694</v>
      </c>
      <c r="B986" s="17">
        <v>678</v>
      </c>
      <c r="C986" s="17" t="s">
        <v>3269</v>
      </c>
      <c r="D986" s="17" t="s">
        <v>3241</v>
      </c>
      <c r="E986" s="17" t="s">
        <v>3270</v>
      </c>
      <c r="F986" s="17" t="s">
        <v>3271</v>
      </c>
      <c r="G986" s="17" t="s">
        <v>3272</v>
      </c>
      <c r="H986" s="17" t="s">
        <v>472</v>
      </c>
      <c r="I986" s="18" t="s">
        <v>11013</v>
      </c>
      <c r="J986" s="17">
        <v>37.743000000000002</v>
      </c>
      <c r="K986" s="17">
        <v>-87.973699999999994</v>
      </c>
      <c r="L986" s="34" t="s">
        <v>43</v>
      </c>
      <c r="M986" s="17" t="s">
        <v>58</v>
      </c>
      <c r="N986" s="17" t="s">
        <v>59</v>
      </c>
      <c r="O986" s="17" t="s">
        <v>59</v>
      </c>
      <c r="P986" s="17">
        <v>1994</v>
      </c>
      <c r="Q986" s="17">
        <v>2015</v>
      </c>
      <c r="R986" s="17" t="s">
        <v>42</v>
      </c>
      <c r="S986" s="17"/>
      <c r="T986" s="17">
        <v>41.5</v>
      </c>
      <c r="U986" s="17"/>
      <c r="V986" s="17"/>
      <c r="W986" s="19">
        <v>5811240</v>
      </c>
      <c r="X986" s="19">
        <v>2022653</v>
      </c>
      <c r="Y986" s="17">
        <v>2015</v>
      </c>
      <c r="Z986" s="19">
        <v>37838</v>
      </c>
      <c r="AA986" s="17">
        <v>2015</v>
      </c>
      <c r="AB986" s="17" t="s">
        <v>43</v>
      </c>
      <c r="AC986" s="17" t="s">
        <v>12438</v>
      </c>
      <c r="AD986" s="17" t="s">
        <v>43</v>
      </c>
      <c r="AE986" s="17">
        <v>1.04</v>
      </c>
      <c r="AF986" s="17" t="s">
        <v>43</v>
      </c>
      <c r="AG986" s="17"/>
      <c r="AH986" s="17"/>
      <c r="AI986" s="17"/>
      <c r="AJ986" s="17" t="s">
        <v>43</v>
      </c>
      <c r="AK986" s="17"/>
      <c r="AL986" s="17"/>
      <c r="AM986" s="17"/>
      <c r="AN986" s="17" t="s">
        <v>8199</v>
      </c>
      <c r="AO986" s="5"/>
    </row>
    <row r="987" spans="1:41" ht="39" x14ac:dyDescent="0.25">
      <c r="A987" s="17">
        <v>1003622</v>
      </c>
      <c r="B987" s="17">
        <v>684</v>
      </c>
      <c r="C987" s="17" t="s">
        <v>3273</v>
      </c>
      <c r="D987" s="17" t="s">
        <v>3241</v>
      </c>
      <c r="E987" s="17" t="s">
        <v>3274</v>
      </c>
      <c r="F987" s="17" t="s">
        <v>3275</v>
      </c>
      <c r="G987" s="17" t="s">
        <v>3274</v>
      </c>
      <c r="H987" s="17" t="s">
        <v>3276</v>
      </c>
      <c r="I987" s="18" t="s">
        <v>11014</v>
      </c>
      <c r="J987" s="17">
        <v>38.613799999999998</v>
      </c>
      <c r="K987" s="17">
        <v>-84.533100000000005</v>
      </c>
      <c r="L987" s="34" t="s">
        <v>43</v>
      </c>
      <c r="M987" s="17" t="s">
        <v>58</v>
      </c>
      <c r="N987" s="17" t="s">
        <v>59</v>
      </c>
      <c r="O987" s="17" t="s">
        <v>59</v>
      </c>
      <c r="P987" s="17">
        <v>1993</v>
      </c>
      <c r="Q987" s="17">
        <v>2020</v>
      </c>
      <c r="R987" s="17" t="s">
        <v>42</v>
      </c>
      <c r="S987" s="17">
        <v>93</v>
      </c>
      <c r="T987" s="17">
        <v>86.1</v>
      </c>
      <c r="U987" s="17"/>
      <c r="V987" s="17">
        <v>79</v>
      </c>
      <c r="W987" s="19">
        <v>10897843</v>
      </c>
      <c r="X987" s="19">
        <v>10278710</v>
      </c>
      <c r="Y987" s="17">
        <v>2019</v>
      </c>
      <c r="Z987" s="19">
        <v>288657</v>
      </c>
      <c r="AA987" s="17">
        <v>2019</v>
      </c>
      <c r="AB987" s="17" t="s">
        <v>43</v>
      </c>
      <c r="AC987" s="17" t="s">
        <v>12438</v>
      </c>
      <c r="AD987" s="17" t="s">
        <v>43</v>
      </c>
      <c r="AE987" s="17">
        <v>4.3</v>
      </c>
      <c r="AF987" s="17" t="s">
        <v>52</v>
      </c>
      <c r="AG987" s="17">
        <v>1.6639999999999999</v>
      </c>
      <c r="AH987" s="17">
        <v>2019</v>
      </c>
      <c r="AI987" s="17">
        <v>49.7</v>
      </c>
      <c r="AJ987" s="17" t="s">
        <v>52</v>
      </c>
      <c r="AK987" s="17">
        <v>1</v>
      </c>
      <c r="AL987" s="17">
        <v>1.6639999999999999</v>
      </c>
      <c r="AM987" s="17">
        <v>2019</v>
      </c>
      <c r="AN987" s="17" t="s">
        <v>8655</v>
      </c>
      <c r="AO987" s="5"/>
    </row>
    <row r="988" spans="1:41" ht="26.25" x14ac:dyDescent="0.25">
      <c r="A988" s="17"/>
      <c r="B988" s="17">
        <v>2076</v>
      </c>
      <c r="C988" s="17" t="s">
        <v>3277</v>
      </c>
      <c r="D988" s="17" t="s">
        <v>3241</v>
      </c>
      <c r="E988" s="17"/>
      <c r="F988" s="17"/>
      <c r="G988" s="17" t="s">
        <v>1805</v>
      </c>
      <c r="H988" s="17" t="s">
        <v>2234</v>
      </c>
      <c r="I988" s="18"/>
      <c r="J988" s="17"/>
      <c r="K988" s="17"/>
      <c r="L988" s="34" t="s">
        <v>43</v>
      </c>
      <c r="M988" s="17" t="s">
        <v>40</v>
      </c>
      <c r="N988" s="17" t="s">
        <v>3278</v>
      </c>
      <c r="O988" s="17" t="s">
        <v>3278</v>
      </c>
      <c r="P988" s="17">
        <v>1981</v>
      </c>
      <c r="Q988" s="17">
        <v>1992</v>
      </c>
      <c r="R988" s="17" t="s">
        <v>42</v>
      </c>
      <c r="S988" s="17">
        <v>7</v>
      </c>
      <c r="T988" s="17"/>
      <c r="U988" s="17">
        <v>180</v>
      </c>
      <c r="V988" s="17"/>
      <c r="W988" s="19"/>
      <c r="X988" s="19">
        <v>346320</v>
      </c>
      <c r="Y988" s="17"/>
      <c r="Z988" s="19">
        <v>36000</v>
      </c>
      <c r="AA988" s="17"/>
      <c r="AB988" s="17" t="s">
        <v>60</v>
      </c>
      <c r="AC988" s="17" t="s">
        <v>12438</v>
      </c>
      <c r="AD988" s="17" t="s">
        <v>43</v>
      </c>
      <c r="AE988" s="17"/>
      <c r="AF988" s="17" t="s">
        <v>43</v>
      </c>
      <c r="AG988" s="17"/>
      <c r="AH988" s="17"/>
      <c r="AI988" s="17"/>
      <c r="AJ988" s="17" t="s">
        <v>43</v>
      </c>
      <c r="AK988" s="17"/>
      <c r="AL988" s="17"/>
      <c r="AM988" s="17"/>
      <c r="AN988" s="17"/>
      <c r="AO988" s="5"/>
    </row>
    <row r="989" spans="1:41" ht="39" x14ac:dyDescent="0.25">
      <c r="A989" s="17">
        <v>1005973</v>
      </c>
      <c r="B989" s="17">
        <v>680</v>
      </c>
      <c r="C989" s="17" t="s">
        <v>3283</v>
      </c>
      <c r="D989" s="17" t="s">
        <v>3241</v>
      </c>
      <c r="E989" s="17"/>
      <c r="F989" s="17" t="s">
        <v>3284</v>
      </c>
      <c r="G989" s="17" t="s">
        <v>3285</v>
      </c>
      <c r="H989" s="17" t="s">
        <v>3286</v>
      </c>
      <c r="I989" s="18" t="s">
        <v>11015</v>
      </c>
      <c r="J989" s="17">
        <v>36.985700000000001</v>
      </c>
      <c r="K989" s="17">
        <v>-85.956000000000003</v>
      </c>
      <c r="L989" s="34" t="s">
        <v>43</v>
      </c>
      <c r="M989" s="17" t="s">
        <v>40</v>
      </c>
      <c r="N989" s="17" t="s">
        <v>3287</v>
      </c>
      <c r="O989" s="17" t="s">
        <v>3287</v>
      </c>
      <c r="P989" s="17">
        <v>1983</v>
      </c>
      <c r="Q989" s="17">
        <v>2046</v>
      </c>
      <c r="R989" s="17" t="s">
        <v>51</v>
      </c>
      <c r="S989" s="17">
        <v>105</v>
      </c>
      <c r="T989" s="17">
        <v>35</v>
      </c>
      <c r="U989" s="17">
        <v>100</v>
      </c>
      <c r="V989" s="17">
        <v>40</v>
      </c>
      <c r="W989" s="19">
        <v>5562052</v>
      </c>
      <c r="X989" s="19">
        <v>2604894</v>
      </c>
      <c r="Y989" s="17">
        <v>2019</v>
      </c>
      <c r="Z989" s="19">
        <v>109832</v>
      </c>
      <c r="AA989" s="17">
        <v>2019</v>
      </c>
      <c r="AB989" s="17" t="s">
        <v>43</v>
      </c>
      <c r="AC989" s="17" t="s">
        <v>12438</v>
      </c>
      <c r="AD989" s="17" t="s">
        <v>43</v>
      </c>
      <c r="AE989" s="17">
        <v>0.874</v>
      </c>
      <c r="AF989" s="17" t="s">
        <v>52</v>
      </c>
      <c r="AG989" s="17">
        <v>0.30399999999999999</v>
      </c>
      <c r="AH989" s="17">
        <v>2019</v>
      </c>
      <c r="AI989" s="17">
        <v>51.1</v>
      </c>
      <c r="AJ989" s="17" t="s">
        <v>52</v>
      </c>
      <c r="AK989" s="17"/>
      <c r="AL989" s="17"/>
      <c r="AM989" s="17"/>
      <c r="AN989" s="17" t="s">
        <v>8656</v>
      </c>
      <c r="AO989" s="5"/>
    </row>
    <row r="990" spans="1:41" ht="39" x14ac:dyDescent="0.25">
      <c r="A990" s="17">
        <v>1004483</v>
      </c>
      <c r="B990" s="17">
        <v>672</v>
      </c>
      <c r="C990" s="17" t="s">
        <v>3288</v>
      </c>
      <c r="D990" s="17" t="s">
        <v>3241</v>
      </c>
      <c r="E990" s="17" t="s">
        <v>3289</v>
      </c>
      <c r="F990" s="17" t="s">
        <v>3290</v>
      </c>
      <c r="G990" s="17" t="s">
        <v>3248</v>
      </c>
      <c r="H990" s="17" t="s">
        <v>3291</v>
      </c>
      <c r="I990" s="18" t="s">
        <v>11007</v>
      </c>
      <c r="J990" s="17">
        <v>38.399000000000001</v>
      </c>
      <c r="K990" s="17">
        <v>-82.811000000000007</v>
      </c>
      <c r="L990" s="34" t="s">
        <v>43</v>
      </c>
      <c r="M990" s="17" t="s">
        <v>58</v>
      </c>
      <c r="N990" s="17" t="s">
        <v>59</v>
      </c>
      <c r="O990" s="17" t="s">
        <v>59</v>
      </c>
      <c r="P990" s="17">
        <v>1993</v>
      </c>
      <c r="Q990" s="17">
        <v>2103</v>
      </c>
      <c r="R990" s="17" t="s">
        <v>51</v>
      </c>
      <c r="S990" s="17"/>
      <c r="T990" s="17">
        <v>60.8</v>
      </c>
      <c r="U990" s="17"/>
      <c r="V990" s="17"/>
      <c r="W990" s="19">
        <v>28651850</v>
      </c>
      <c r="X990" s="19">
        <v>6564983</v>
      </c>
      <c r="Y990" s="17">
        <v>2019</v>
      </c>
      <c r="Z990" s="19">
        <v>238071</v>
      </c>
      <c r="AA990" s="17">
        <v>2019</v>
      </c>
      <c r="AB990" s="17" t="s">
        <v>43</v>
      </c>
      <c r="AC990" s="17" t="s">
        <v>12438</v>
      </c>
      <c r="AD990" s="17" t="s">
        <v>43</v>
      </c>
      <c r="AE990" s="17">
        <v>2.89</v>
      </c>
      <c r="AF990" s="17" t="s">
        <v>52</v>
      </c>
      <c r="AG990" s="17">
        <v>1.4390000000000001</v>
      </c>
      <c r="AH990" s="17">
        <v>2019</v>
      </c>
      <c r="AI990" s="17">
        <v>52.6</v>
      </c>
      <c r="AJ990" s="17" t="s">
        <v>52</v>
      </c>
      <c r="AK990" s="17"/>
      <c r="AL990" s="17">
        <v>0.27300000000000002</v>
      </c>
      <c r="AM990" s="17">
        <v>2018</v>
      </c>
      <c r="AN990" s="17" t="s">
        <v>8657</v>
      </c>
      <c r="AO990" s="5"/>
    </row>
    <row r="991" spans="1:41" ht="51.75" x14ac:dyDescent="0.25">
      <c r="A991" s="17"/>
      <c r="B991" s="17">
        <v>12121</v>
      </c>
      <c r="C991" s="17" t="s">
        <v>3292</v>
      </c>
      <c r="D991" s="17" t="s">
        <v>3241</v>
      </c>
      <c r="E991" s="17"/>
      <c r="F991" s="17" t="s">
        <v>3293</v>
      </c>
      <c r="G991" s="17" t="s">
        <v>2219</v>
      </c>
      <c r="H991" s="17" t="s">
        <v>2054</v>
      </c>
      <c r="I991" s="18" t="s">
        <v>11016</v>
      </c>
      <c r="J991" s="17">
        <v>38.058</v>
      </c>
      <c r="K991" s="17">
        <v>-84.296999999999997</v>
      </c>
      <c r="L991" s="34" t="s">
        <v>43</v>
      </c>
      <c r="M991" s="17" t="s">
        <v>40</v>
      </c>
      <c r="N991" s="17" t="s">
        <v>3294</v>
      </c>
      <c r="O991" s="17"/>
      <c r="P991" s="17">
        <v>1977</v>
      </c>
      <c r="Q991" s="17">
        <v>2011</v>
      </c>
      <c r="R991" s="17" t="s">
        <v>42</v>
      </c>
      <c r="S991" s="17"/>
      <c r="T991" s="17">
        <v>150</v>
      </c>
      <c r="U991" s="17"/>
      <c r="V991" s="17">
        <v>90</v>
      </c>
      <c r="W991" s="19"/>
      <c r="X991" s="19">
        <v>4970000</v>
      </c>
      <c r="Y991" s="17">
        <v>2011</v>
      </c>
      <c r="Z991" s="19"/>
      <c r="AA991" s="17"/>
      <c r="AB991" s="17" t="s">
        <v>60</v>
      </c>
      <c r="AC991" s="17" t="s">
        <v>12438</v>
      </c>
      <c r="AD991" s="17" t="s">
        <v>43</v>
      </c>
      <c r="AE991" s="17">
        <v>1.99</v>
      </c>
      <c r="AF991" s="17" t="s">
        <v>43</v>
      </c>
      <c r="AG991" s="17"/>
      <c r="AH991" s="17"/>
      <c r="AI991" s="17"/>
      <c r="AJ991" s="17" t="s">
        <v>43</v>
      </c>
      <c r="AK991" s="17"/>
      <c r="AL991" s="17"/>
      <c r="AM991" s="17"/>
      <c r="AN991" s="17" t="s">
        <v>3295</v>
      </c>
      <c r="AO991" s="5"/>
    </row>
    <row r="992" spans="1:41" ht="39" x14ac:dyDescent="0.25">
      <c r="A992" s="17">
        <v>1007240</v>
      </c>
      <c r="B992" s="17">
        <v>695</v>
      </c>
      <c r="C992" s="17" t="s">
        <v>8658</v>
      </c>
      <c r="D992" s="17" t="s">
        <v>3241</v>
      </c>
      <c r="E992" s="17" t="s">
        <v>3328</v>
      </c>
      <c r="F992" s="17" t="s">
        <v>3329</v>
      </c>
      <c r="G992" s="17" t="s">
        <v>3330</v>
      </c>
      <c r="H992" s="17" t="s">
        <v>3331</v>
      </c>
      <c r="I992" s="18" t="s">
        <v>11017</v>
      </c>
      <c r="J992" s="17">
        <v>37.7361</v>
      </c>
      <c r="K992" s="17">
        <v>-85.699399999999997</v>
      </c>
      <c r="L992" s="34" t="s">
        <v>43</v>
      </c>
      <c r="M992" s="17" t="s">
        <v>40</v>
      </c>
      <c r="N992" s="17" t="s">
        <v>3332</v>
      </c>
      <c r="O992" s="17" t="s">
        <v>144</v>
      </c>
      <c r="P992" s="17">
        <v>1997</v>
      </c>
      <c r="Q992" s="17">
        <v>2050</v>
      </c>
      <c r="R992" s="17" t="s">
        <v>51</v>
      </c>
      <c r="S992" s="17"/>
      <c r="T992" s="17">
        <v>63.5</v>
      </c>
      <c r="U992" s="17"/>
      <c r="V992" s="17"/>
      <c r="W992" s="19">
        <v>6007632</v>
      </c>
      <c r="X992" s="19">
        <v>4363691</v>
      </c>
      <c r="Y992" s="17">
        <v>2019</v>
      </c>
      <c r="Z992" s="19">
        <v>169766</v>
      </c>
      <c r="AA992" s="17">
        <v>2019</v>
      </c>
      <c r="AB992" s="17" t="s">
        <v>43</v>
      </c>
      <c r="AC992" s="17" t="s">
        <v>12445</v>
      </c>
      <c r="AD992" s="17" t="s">
        <v>43</v>
      </c>
      <c r="AE992" s="17">
        <v>1.94</v>
      </c>
      <c r="AF992" s="17" t="s">
        <v>52</v>
      </c>
      <c r="AG992" s="17">
        <v>0.68500000000000005</v>
      </c>
      <c r="AH992" s="17">
        <v>2012</v>
      </c>
      <c r="AI992" s="17">
        <v>56</v>
      </c>
      <c r="AJ992" s="17" t="s">
        <v>52</v>
      </c>
      <c r="AK992" s="17"/>
      <c r="AL992" s="17"/>
      <c r="AM992" s="17"/>
      <c r="AN992" s="17" t="s">
        <v>8659</v>
      </c>
      <c r="AO992" s="5"/>
    </row>
    <row r="993" spans="1:41" ht="26.25" x14ac:dyDescent="0.25">
      <c r="A993" s="17">
        <v>1003283</v>
      </c>
      <c r="B993" s="17">
        <v>11681</v>
      </c>
      <c r="C993" s="17" t="s">
        <v>3296</v>
      </c>
      <c r="D993" s="17" t="s">
        <v>3241</v>
      </c>
      <c r="E993" s="17"/>
      <c r="F993" s="17" t="s">
        <v>3297</v>
      </c>
      <c r="G993" s="17" t="s">
        <v>3298</v>
      </c>
      <c r="H993" s="17" t="s">
        <v>3299</v>
      </c>
      <c r="I993" s="18" t="s">
        <v>11018</v>
      </c>
      <c r="J993" s="17">
        <v>37.140799999999999</v>
      </c>
      <c r="K993" s="17">
        <v>-87.399600000000007</v>
      </c>
      <c r="L993" s="34" t="s">
        <v>43</v>
      </c>
      <c r="M993" s="17" t="s">
        <v>58</v>
      </c>
      <c r="N993" s="17" t="s">
        <v>737</v>
      </c>
      <c r="O993" s="17" t="s">
        <v>737</v>
      </c>
      <c r="P993" s="17">
        <v>2005</v>
      </c>
      <c r="Q993" s="17">
        <v>2031</v>
      </c>
      <c r="R993" s="17" t="s">
        <v>51</v>
      </c>
      <c r="S993" s="17"/>
      <c r="T993" s="17">
        <v>28</v>
      </c>
      <c r="U993" s="17"/>
      <c r="V993" s="17"/>
      <c r="W993" s="19">
        <v>10459790</v>
      </c>
      <c r="X993" s="19">
        <v>3938468</v>
      </c>
      <c r="Y993" s="17">
        <v>2019</v>
      </c>
      <c r="Z993" s="19">
        <v>582394</v>
      </c>
      <c r="AA993" s="17">
        <v>2019</v>
      </c>
      <c r="AB993" s="17" t="s">
        <v>43</v>
      </c>
      <c r="AC993" s="17" t="s">
        <v>12438</v>
      </c>
      <c r="AD993" s="17" t="s">
        <v>43</v>
      </c>
      <c r="AE993" s="17">
        <v>0.94599999999999995</v>
      </c>
      <c r="AF993" s="17" t="s">
        <v>52</v>
      </c>
      <c r="AG993" s="17">
        <v>0.51500000000000001</v>
      </c>
      <c r="AH993" s="17">
        <v>2019</v>
      </c>
      <c r="AI993" s="17">
        <v>50.4</v>
      </c>
      <c r="AJ993" s="17" t="s">
        <v>52</v>
      </c>
      <c r="AK993" s="17"/>
      <c r="AL993" s="17">
        <v>0.51500000000000001</v>
      </c>
      <c r="AM993" s="17">
        <v>2019</v>
      </c>
      <c r="AN993" s="17" t="s">
        <v>8660</v>
      </c>
      <c r="AO993" s="5"/>
    </row>
    <row r="994" spans="1:41" ht="39" x14ac:dyDescent="0.25">
      <c r="A994" s="17">
        <v>1002341</v>
      </c>
      <c r="B994" s="17">
        <v>688</v>
      </c>
      <c r="C994" s="17" t="s">
        <v>3300</v>
      </c>
      <c r="D994" s="17" t="s">
        <v>3241</v>
      </c>
      <c r="E994" s="17" t="s">
        <v>3301</v>
      </c>
      <c r="F994" s="17" t="s">
        <v>8661</v>
      </c>
      <c r="G994" s="17" t="s">
        <v>3302</v>
      </c>
      <c r="H994" s="17" t="s">
        <v>3303</v>
      </c>
      <c r="I994" s="18" t="s">
        <v>11019</v>
      </c>
      <c r="J994" s="17">
        <v>37.011110000000002</v>
      </c>
      <c r="K994" s="17">
        <v>-84.078969999999998</v>
      </c>
      <c r="L994" s="34" t="s">
        <v>43</v>
      </c>
      <c r="M994" s="17" t="s">
        <v>58</v>
      </c>
      <c r="N994" s="17" t="s">
        <v>737</v>
      </c>
      <c r="O994" s="17" t="s">
        <v>737</v>
      </c>
      <c r="P994" s="17">
        <v>1978</v>
      </c>
      <c r="Q994" s="17">
        <v>2048</v>
      </c>
      <c r="R994" s="17" t="s">
        <v>51</v>
      </c>
      <c r="S994" s="17"/>
      <c r="T994" s="17">
        <v>104.8</v>
      </c>
      <c r="U994" s="17"/>
      <c r="V994" s="17"/>
      <c r="W994" s="19">
        <v>17258752</v>
      </c>
      <c r="X994" s="19">
        <v>7782161</v>
      </c>
      <c r="Y994" s="17">
        <v>2019</v>
      </c>
      <c r="Z994" s="19">
        <v>360966</v>
      </c>
      <c r="AA994" s="17">
        <v>2019</v>
      </c>
      <c r="AB994" s="17" t="s">
        <v>52</v>
      </c>
      <c r="AC994" s="17" t="s">
        <v>12440</v>
      </c>
      <c r="AD994" s="17" t="s">
        <v>43</v>
      </c>
      <c r="AE994" s="17">
        <v>1.86</v>
      </c>
      <c r="AF994" s="17" t="s">
        <v>52</v>
      </c>
      <c r="AG994" s="17">
        <v>1.8089999999999999</v>
      </c>
      <c r="AH994" s="17">
        <v>2017</v>
      </c>
      <c r="AI994" s="17">
        <v>57.3</v>
      </c>
      <c r="AJ994" s="17" t="s">
        <v>52</v>
      </c>
      <c r="AK994" s="17"/>
      <c r="AL994" s="17"/>
      <c r="AM994" s="17"/>
      <c r="AN994" s="17" t="s">
        <v>8662</v>
      </c>
      <c r="AO994" s="5"/>
    </row>
    <row r="995" spans="1:41" ht="51.75" x14ac:dyDescent="0.25">
      <c r="A995" s="17">
        <v>1005365</v>
      </c>
      <c r="B995" s="17">
        <v>673</v>
      </c>
      <c r="C995" s="17" t="s">
        <v>8663</v>
      </c>
      <c r="D995" s="17" t="s">
        <v>3241</v>
      </c>
      <c r="E995" s="17" t="s">
        <v>3392</v>
      </c>
      <c r="F995" s="17"/>
      <c r="G995" s="17" t="s">
        <v>2219</v>
      </c>
      <c r="H995" s="17" t="s">
        <v>2054</v>
      </c>
      <c r="I995" s="18" t="s">
        <v>12514</v>
      </c>
      <c r="J995" s="17"/>
      <c r="K995" s="17"/>
      <c r="L995" s="34" t="s">
        <v>43</v>
      </c>
      <c r="M995" s="17" t="s">
        <v>40</v>
      </c>
      <c r="N995" s="17" t="s">
        <v>3294</v>
      </c>
      <c r="O995" s="17" t="s">
        <v>8664</v>
      </c>
      <c r="P995" s="17">
        <v>1977</v>
      </c>
      <c r="Q995" s="17">
        <v>1995</v>
      </c>
      <c r="R995" s="17" t="s">
        <v>42</v>
      </c>
      <c r="S995" s="17"/>
      <c r="T995" s="17">
        <v>142</v>
      </c>
      <c r="U995" s="17"/>
      <c r="V995" s="17"/>
      <c r="W995" s="19">
        <v>4645852</v>
      </c>
      <c r="X995" s="19">
        <v>4645849</v>
      </c>
      <c r="Y995" s="17">
        <v>1995</v>
      </c>
      <c r="Z995" s="19">
        <v>263943</v>
      </c>
      <c r="AA995" s="17">
        <v>1995</v>
      </c>
      <c r="AB995" s="17" t="s">
        <v>43</v>
      </c>
      <c r="AC995" s="17" t="s">
        <v>12438</v>
      </c>
      <c r="AD995" s="17" t="s">
        <v>43</v>
      </c>
      <c r="AE995" s="17">
        <v>1.1599999999999999</v>
      </c>
      <c r="AF995" s="17" t="s">
        <v>43</v>
      </c>
      <c r="AG995" s="17"/>
      <c r="AH995" s="17"/>
      <c r="AI995" s="17"/>
      <c r="AJ995" s="17" t="s">
        <v>43</v>
      </c>
      <c r="AK995" s="17"/>
      <c r="AL995" s="17"/>
      <c r="AM995" s="17"/>
      <c r="AN995" s="17" t="s">
        <v>8199</v>
      </c>
      <c r="AO995" s="5"/>
    </row>
    <row r="996" spans="1:41" ht="90" x14ac:dyDescent="0.25">
      <c r="A996" s="17">
        <v>1000374</v>
      </c>
      <c r="B996" s="17">
        <v>2158</v>
      </c>
      <c r="C996" s="17" t="s">
        <v>3304</v>
      </c>
      <c r="D996" s="17" t="s">
        <v>3241</v>
      </c>
      <c r="E996" s="17"/>
      <c r="F996" s="17" t="s">
        <v>3305</v>
      </c>
      <c r="G996" s="17" t="s">
        <v>3306</v>
      </c>
      <c r="H996" s="17" t="s">
        <v>3307</v>
      </c>
      <c r="I996" s="18" t="s">
        <v>11020</v>
      </c>
      <c r="J996" s="17">
        <v>38.590110000000003</v>
      </c>
      <c r="K996" s="17">
        <v>-83.715310000000002</v>
      </c>
      <c r="L996" s="34" t="s">
        <v>43</v>
      </c>
      <c r="M996" s="17" t="s">
        <v>40</v>
      </c>
      <c r="N996" s="17" t="s">
        <v>8665</v>
      </c>
      <c r="O996" s="17" t="s">
        <v>3308</v>
      </c>
      <c r="P996" s="17">
        <v>1981</v>
      </c>
      <c r="Q996" s="17">
        <v>2073</v>
      </c>
      <c r="R996" s="17" t="s">
        <v>51</v>
      </c>
      <c r="S996" s="17"/>
      <c r="T996" s="17">
        <v>36</v>
      </c>
      <c r="U996" s="17"/>
      <c r="V996" s="17">
        <v>50</v>
      </c>
      <c r="W996" s="19">
        <v>6423080</v>
      </c>
      <c r="X996" s="19">
        <v>3152740</v>
      </c>
      <c r="Y996" s="17">
        <v>2007</v>
      </c>
      <c r="Z996" s="19">
        <v>86791</v>
      </c>
      <c r="AA996" s="17">
        <v>2007</v>
      </c>
      <c r="AB996" s="17" t="s">
        <v>60</v>
      </c>
      <c r="AC996" s="17" t="s">
        <v>12438</v>
      </c>
      <c r="AD996" s="17" t="s">
        <v>43</v>
      </c>
      <c r="AE996" s="17">
        <v>0.90100000000000002</v>
      </c>
      <c r="AF996" s="17" t="s">
        <v>52</v>
      </c>
      <c r="AG996" s="17">
        <v>0.35</v>
      </c>
      <c r="AH996" s="17">
        <v>2014</v>
      </c>
      <c r="AI996" s="17">
        <v>52</v>
      </c>
      <c r="AJ996" s="17" t="s">
        <v>52</v>
      </c>
      <c r="AK996" s="17">
        <v>1</v>
      </c>
      <c r="AL996" s="17">
        <v>0.35</v>
      </c>
      <c r="AM996" s="17">
        <v>2014</v>
      </c>
      <c r="AN996" s="17" t="s">
        <v>3309</v>
      </c>
      <c r="AO996" s="5"/>
    </row>
    <row r="997" spans="1:41" ht="26.25" x14ac:dyDescent="0.25">
      <c r="A997" s="17"/>
      <c r="B997" s="17">
        <v>677</v>
      </c>
      <c r="C997" s="17" t="s">
        <v>3310</v>
      </c>
      <c r="D997" s="17" t="s">
        <v>3241</v>
      </c>
      <c r="E997" s="17"/>
      <c r="F997" s="17"/>
      <c r="G997" s="17"/>
      <c r="H997" s="17" t="s">
        <v>3311</v>
      </c>
      <c r="I997" s="18"/>
      <c r="J997" s="17"/>
      <c r="K997" s="17"/>
      <c r="L997" s="34" t="s">
        <v>43</v>
      </c>
      <c r="M997" s="17" t="s">
        <v>40</v>
      </c>
      <c r="N997" s="17" t="s">
        <v>3312</v>
      </c>
      <c r="O997" s="17" t="s">
        <v>3313</v>
      </c>
      <c r="P997" s="17">
        <v>1972</v>
      </c>
      <c r="Q997" s="17">
        <v>1996</v>
      </c>
      <c r="R997" s="17" t="s">
        <v>42</v>
      </c>
      <c r="S997" s="17">
        <v>30</v>
      </c>
      <c r="T997" s="17"/>
      <c r="U997" s="17"/>
      <c r="V997" s="17"/>
      <c r="W997" s="19"/>
      <c r="X997" s="19">
        <v>1718758</v>
      </c>
      <c r="Y997" s="17"/>
      <c r="Z997" s="19">
        <v>77575</v>
      </c>
      <c r="AA997" s="17"/>
      <c r="AB997" s="17" t="s">
        <v>60</v>
      </c>
      <c r="AC997" s="17" t="s">
        <v>12438</v>
      </c>
      <c r="AD997" s="17" t="s">
        <v>43</v>
      </c>
      <c r="AE997" s="17"/>
      <c r="AF997" s="17" t="s">
        <v>43</v>
      </c>
      <c r="AG997" s="17"/>
      <c r="AH997" s="17"/>
      <c r="AI997" s="17"/>
      <c r="AJ997" s="17" t="s">
        <v>43</v>
      </c>
      <c r="AK997" s="17"/>
      <c r="AL997" s="17"/>
      <c r="AM997" s="17"/>
      <c r="AN997" s="17"/>
      <c r="AO997" s="5"/>
    </row>
    <row r="998" spans="1:41" ht="64.5" x14ac:dyDescent="0.25">
      <c r="A998" s="17">
        <v>1001642</v>
      </c>
      <c r="B998" s="17">
        <v>685</v>
      </c>
      <c r="C998" s="17" t="s">
        <v>13240</v>
      </c>
      <c r="D998" s="17" t="s">
        <v>3241</v>
      </c>
      <c r="E998" s="17" t="s">
        <v>3371</v>
      </c>
      <c r="F998" s="17" t="s">
        <v>3372</v>
      </c>
      <c r="G998" s="17" t="s">
        <v>3373</v>
      </c>
      <c r="H998" s="17" t="s">
        <v>3374</v>
      </c>
      <c r="I998" s="18" t="s">
        <v>11004</v>
      </c>
      <c r="J998" s="17">
        <v>38.189024000000003</v>
      </c>
      <c r="K998" s="17">
        <v>-83.542983000000007</v>
      </c>
      <c r="L998" s="34" t="s">
        <v>43</v>
      </c>
      <c r="M998" s="17" t="s">
        <v>58</v>
      </c>
      <c r="N998" s="17" t="s">
        <v>50</v>
      </c>
      <c r="O998" s="17" t="s">
        <v>50</v>
      </c>
      <c r="P998" s="17">
        <v>1974</v>
      </c>
      <c r="Q998" s="17">
        <v>2087</v>
      </c>
      <c r="R998" s="17" t="s">
        <v>51</v>
      </c>
      <c r="S998" s="17">
        <v>87</v>
      </c>
      <c r="T998" s="17">
        <v>52</v>
      </c>
      <c r="U998" s="17"/>
      <c r="V998" s="17"/>
      <c r="W998" s="19">
        <v>7980806</v>
      </c>
      <c r="X998" s="19">
        <v>2375887</v>
      </c>
      <c r="Y998" s="17">
        <v>2019</v>
      </c>
      <c r="Z998" s="19">
        <v>62535</v>
      </c>
      <c r="AA998" s="17">
        <v>2019</v>
      </c>
      <c r="AB998" s="17" t="s">
        <v>43</v>
      </c>
      <c r="AC998" s="17" t="s">
        <v>12438</v>
      </c>
      <c r="AD998" s="17" t="s">
        <v>43</v>
      </c>
      <c r="AE998" s="17">
        <v>0.81299999999999994</v>
      </c>
      <c r="AF998" s="17" t="s">
        <v>52</v>
      </c>
      <c r="AG998" s="17">
        <v>0.65400000000000003</v>
      </c>
      <c r="AH998" s="17">
        <v>2019</v>
      </c>
      <c r="AI998" s="17">
        <v>52.2</v>
      </c>
      <c r="AJ998" s="17" t="s">
        <v>52</v>
      </c>
      <c r="AK998" s="17">
        <v>1</v>
      </c>
      <c r="AL998" s="17">
        <v>0.24399999999999999</v>
      </c>
      <c r="AM998" s="17">
        <v>2020</v>
      </c>
      <c r="AN998" s="17" t="s">
        <v>8676</v>
      </c>
      <c r="AO998" s="5"/>
    </row>
    <row r="999" spans="1:41" ht="39" x14ac:dyDescent="0.25">
      <c r="A999" s="17">
        <v>1006459</v>
      </c>
      <c r="B999" s="17">
        <v>2337</v>
      </c>
      <c r="C999" s="17" t="s">
        <v>8666</v>
      </c>
      <c r="D999" s="17" t="s">
        <v>3241</v>
      </c>
      <c r="E999" s="17" t="s">
        <v>3314</v>
      </c>
      <c r="F999" s="17" t="s">
        <v>3315</v>
      </c>
      <c r="G999" s="17" t="s">
        <v>3316</v>
      </c>
      <c r="H999" s="17" t="s">
        <v>3317</v>
      </c>
      <c r="I999" s="18" t="s">
        <v>11021</v>
      </c>
      <c r="J999" s="17">
        <v>37.816899999999997</v>
      </c>
      <c r="K999" s="17">
        <v>-85.539199999999994</v>
      </c>
      <c r="L999" s="34" t="s">
        <v>43</v>
      </c>
      <c r="M999" s="17" t="s">
        <v>40</v>
      </c>
      <c r="N999" s="17" t="s">
        <v>3318</v>
      </c>
      <c r="O999" s="17" t="s">
        <v>3318</v>
      </c>
      <c r="P999" s="17">
        <v>1976</v>
      </c>
      <c r="Q999" s="17">
        <v>2027</v>
      </c>
      <c r="R999" s="17" t="s">
        <v>51</v>
      </c>
      <c r="S999" s="17"/>
      <c r="T999" s="17">
        <v>49</v>
      </c>
      <c r="U999" s="17"/>
      <c r="V999" s="17"/>
      <c r="W999" s="19">
        <v>1882910</v>
      </c>
      <c r="X999" s="19">
        <v>1746706</v>
      </c>
      <c r="Y999" s="17">
        <v>2019</v>
      </c>
      <c r="Z999" s="19">
        <v>70725</v>
      </c>
      <c r="AA999" s="17">
        <v>2019</v>
      </c>
      <c r="AB999" s="17" t="s">
        <v>43</v>
      </c>
      <c r="AC999" s="17" t="s">
        <v>12445</v>
      </c>
      <c r="AD999" s="17" t="s">
        <v>43</v>
      </c>
      <c r="AE999" s="17">
        <v>0.64500000000000002</v>
      </c>
      <c r="AF999" s="17" t="s">
        <v>43</v>
      </c>
      <c r="AG999" s="17"/>
      <c r="AH999" s="17"/>
      <c r="AI999" s="17"/>
      <c r="AJ999" s="17" t="s">
        <v>43</v>
      </c>
      <c r="AK999" s="17"/>
      <c r="AL999" s="17"/>
      <c r="AM999" s="17"/>
      <c r="AN999" s="17" t="s">
        <v>8199</v>
      </c>
      <c r="AO999" s="5"/>
    </row>
    <row r="1000" spans="1:41" ht="39" x14ac:dyDescent="0.25">
      <c r="A1000" s="17">
        <v>1004467</v>
      </c>
      <c r="B1000" s="17">
        <v>696</v>
      </c>
      <c r="C1000" s="17" t="s">
        <v>3319</v>
      </c>
      <c r="D1000" s="17" t="s">
        <v>3241</v>
      </c>
      <c r="E1000" s="17" t="s">
        <v>3320</v>
      </c>
      <c r="F1000" s="17" t="s">
        <v>3321</v>
      </c>
      <c r="G1000" s="17" t="s">
        <v>3322</v>
      </c>
      <c r="H1000" s="17" t="s">
        <v>3323</v>
      </c>
      <c r="I1000" s="18" t="s">
        <v>11022</v>
      </c>
      <c r="J1000" s="17">
        <v>37.408000000000001</v>
      </c>
      <c r="K1000" s="17">
        <v>-86.932500000000005</v>
      </c>
      <c r="L1000" s="34" t="s">
        <v>43</v>
      </c>
      <c r="M1000" s="17" t="s">
        <v>40</v>
      </c>
      <c r="N1000" s="17" t="s">
        <v>3324</v>
      </c>
      <c r="O1000" s="17" t="s">
        <v>59</v>
      </c>
      <c r="P1000" s="17">
        <v>1992</v>
      </c>
      <c r="Q1000" s="17">
        <v>2095</v>
      </c>
      <c r="R1000" s="17" t="s">
        <v>51</v>
      </c>
      <c r="S1000" s="17">
        <v>178</v>
      </c>
      <c r="T1000" s="17">
        <v>64.7</v>
      </c>
      <c r="U1000" s="17"/>
      <c r="V1000" s="17">
        <v>72</v>
      </c>
      <c r="W1000" s="19">
        <v>17815366</v>
      </c>
      <c r="X1000" s="19">
        <v>7756206</v>
      </c>
      <c r="Y1000" s="17">
        <v>2019</v>
      </c>
      <c r="Z1000" s="19">
        <v>174274</v>
      </c>
      <c r="AA1000" s="17">
        <v>2019</v>
      </c>
      <c r="AB1000" s="17" t="s">
        <v>43</v>
      </c>
      <c r="AC1000" s="17" t="s">
        <v>12438</v>
      </c>
      <c r="AD1000" s="17" t="s">
        <v>43</v>
      </c>
      <c r="AE1000" s="17">
        <v>3.49</v>
      </c>
      <c r="AF1000" s="17" t="s">
        <v>52</v>
      </c>
      <c r="AG1000" s="17">
        <v>1.222</v>
      </c>
      <c r="AH1000" s="17">
        <v>2019</v>
      </c>
      <c r="AI1000" s="17">
        <v>48</v>
      </c>
      <c r="AJ1000" s="17" t="s">
        <v>52</v>
      </c>
      <c r="AK1000" s="17">
        <v>1</v>
      </c>
      <c r="AL1000" s="17">
        <v>1.222</v>
      </c>
      <c r="AM1000" s="17">
        <v>2019</v>
      </c>
      <c r="AN1000" s="17" t="s">
        <v>8667</v>
      </c>
      <c r="AO1000" s="5"/>
    </row>
    <row r="1001" spans="1:41" ht="51.75" x14ac:dyDescent="0.25">
      <c r="A1001" s="17">
        <v>1007901</v>
      </c>
      <c r="B1001" s="17">
        <v>681</v>
      </c>
      <c r="C1001" s="17" t="s">
        <v>3325</v>
      </c>
      <c r="D1001" s="17" t="s">
        <v>3241</v>
      </c>
      <c r="E1001" s="17" t="s">
        <v>3326</v>
      </c>
      <c r="F1001" s="17" t="s">
        <v>3327</v>
      </c>
      <c r="G1001" s="17" t="s">
        <v>2097</v>
      </c>
      <c r="H1001" s="17" t="s">
        <v>80</v>
      </c>
      <c r="I1001" s="18" t="s">
        <v>11023</v>
      </c>
      <c r="J1001" s="17">
        <v>38.135770000000001</v>
      </c>
      <c r="K1001" s="17">
        <v>-85.716120000000004</v>
      </c>
      <c r="L1001" s="34" t="s">
        <v>43</v>
      </c>
      <c r="M1001" s="17" t="s">
        <v>58</v>
      </c>
      <c r="N1001" s="17" t="s">
        <v>50</v>
      </c>
      <c r="O1001" s="17" t="s">
        <v>50</v>
      </c>
      <c r="P1001" s="17">
        <v>1969</v>
      </c>
      <c r="Q1001" s="17">
        <v>2070</v>
      </c>
      <c r="R1001" s="17" t="s">
        <v>51</v>
      </c>
      <c r="S1001" s="17">
        <v>518</v>
      </c>
      <c r="T1001" s="17">
        <v>364</v>
      </c>
      <c r="U1001" s="17">
        <v>150</v>
      </c>
      <c r="V1001" s="17">
        <v>108</v>
      </c>
      <c r="W1001" s="19">
        <v>100589374</v>
      </c>
      <c r="X1001" s="19">
        <v>36812118</v>
      </c>
      <c r="Y1001" s="17">
        <v>2019</v>
      </c>
      <c r="Z1001" s="19">
        <v>1133215</v>
      </c>
      <c r="AA1001" s="17">
        <v>2019</v>
      </c>
      <c r="AB1001" s="17" t="s">
        <v>43</v>
      </c>
      <c r="AC1001" s="17" t="s">
        <v>12438</v>
      </c>
      <c r="AD1001" s="17" t="s">
        <v>43</v>
      </c>
      <c r="AE1001" s="17">
        <v>13.7</v>
      </c>
      <c r="AF1001" s="17" t="s">
        <v>52</v>
      </c>
      <c r="AG1001" s="17">
        <v>5.9640000000000004</v>
      </c>
      <c r="AH1001" s="17">
        <v>2019</v>
      </c>
      <c r="AI1001" s="17">
        <v>53.8</v>
      </c>
      <c r="AJ1001" s="17" t="s">
        <v>52</v>
      </c>
      <c r="AK1001" s="17">
        <v>3</v>
      </c>
      <c r="AL1001" s="17">
        <v>0.41</v>
      </c>
      <c r="AM1001" s="17">
        <v>2019</v>
      </c>
      <c r="AN1001" s="17" t="s">
        <v>8668</v>
      </c>
      <c r="AO1001" s="5"/>
    </row>
    <row r="1002" spans="1:41" ht="26.25" x14ac:dyDescent="0.25">
      <c r="A1002" s="17"/>
      <c r="B1002" s="17">
        <v>2091</v>
      </c>
      <c r="C1002" s="17" t="s">
        <v>3333</v>
      </c>
      <c r="D1002" s="17" t="s">
        <v>3241</v>
      </c>
      <c r="E1002" s="17" t="s">
        <v>3334</v>
      </c>
      <c r="F1002" s="17"/>
      <c r="G1002" s="17" t="s">
        <v>3335</v>
      </c>
      <c r="H1002" s="17" t="s">
        <v>155</v>
      </c>
      <c r="I1002" s="18" t="s">
        <v>11024</v>
      </c>
      <c r="J1002" s="17"/>
      <c r="K1002" s="17"/>
      <c r="L1002" s="34" t="s">
        <v>43</v>
      </c>
      <c r="M1002" s="17" t="s">
        <v>40</v>
      </c>
      <c r="N1002" s="17" t="s">
        <v>3336</v>
      </c>
      <c r="O1002" s="17" t="s">
        <v>3336</v>
      </c>
      <c r="P1002" s="17">
        <v>1986</v>
      </c>
      <c r="Q1002" s="17">
        <v>1992</v>
      </c>
      <c r="R1002" s="17" t="s">
        <v>42</v>
      </c>
      <c r="S1002" s="17">
        <v>47</v>
      </c>
      <c r="T1002" s="17"/>
      <c r="U1002" s="17">
        <v>16</v>
      </c>
      <c r="V1002" s="17"/>
      <c r="W1002" s="19"/>
      <c r="X1002" s="19"/>
      <c r="Y1002" s="17"/>
      <c r="Z1002" s="19"/>
      <c r="AA1002" s="17"/>
      <c r="AB1002" s="17" t="s">
        <v>60</v>
      </c>
      <c r="AC1002" s="17" t="s">
        <v>12438</v>
      </c>
      <c r="AD1002" s="17" t="s">
        <v>43</v>
      </c>
      <c r="AE1002" s="17"/>
      <c r="AF1002" s="17" t="s">
        <v>43</v>
      </c>
      <c r="AG1002" s="17"/>
      <c r="AH1002" s="17"/>
      <c r="AI1002" s="17"/>
      <c r="AJ1002" s="17" t="s">
        <v>43</v>
      </c>
      <c r="AK1002" s="17"/>
      <c r="AL1002" s="17"/>
      <c r="AM1002" s="17"/>
      <c r="AN1002" s="17"/>
      <c r="AO1002" s="5"/>
    </row>
    <row r="1003" spans="1:41" ht="39" x14ac:dyDescent="0.25">
      <c r="A1003" s="17">
        <v>1004347</v>
      </c>
      <c r="B1003" s="17">
        <v>683</v>
      </c>
      <c r="C1003" s="17" t="s">
        <v>8669</v>
      </c>
      <c r="D1003" s="17" t="s">
        <v>3241</v>
      </c>
      <c r="E1003" s="17" t="s">
        <v>8670</v>
      </c>
      <c r="F1003" s="17" t="s">
        <v>8671</v>
      </c>
      <c r="G1003" s="17" t="s">
        <v>3337</v>
      </c>
      <c r="H1003" s="17" t="s">
        <v>111</v>
      </c>
      <c r="I1003" s="18" t="s">
        <v>11025</v>
      </c>
      <c r="J1003" s="17">
        <v>37.581600000000002</v>
      </c>
      <c r="K1003" s="17">
        <v>-82.441400000000002</v>
      </c>
      <c r="L1003" s="34" t="s">
        <v>43</v>
      </c>
      <c r="M1003" s="17" t="s">
        <v>40</v>
      </c>
      <c r="N1003" s="17" t="s">
        <v>3338</v>
      </c>
      <c r="O1003" s="17" t="s">
        <v>3338</v>
      </c>
      <c r="P1003" s="17">
        <v>1993</v>
      </c>
      <c r="Q1003" s="17">
        <v>2040</v>
      </c>
      <c r="R1003" s="17" t="s">
        <v>51</v>
      </c>
      <c r="S1003" s="17">
        <v>56</v>
      </c>
      <c r="T1003" s="17">
        <v>12</v>
      </c>
      <c r="U1003" s="17">
        <v>150</v>
      </c>
      <c r="V1003" s="17">
        <v>100</v>
      </c>
      <c r="W1003" s="19">
        <v>3600616</v>
      </c>
      <c r="X1003" s="19">
        <v>2019437</v>
      </c>
      <c r="Y1003" s="17">
        <v>2019</v>
      </c>
      <c r="Z1003" s="19">
        <v>57566</v>
      </c>
      <c r="AA1003" s="17">
        <v>2019</v>
      </c>
      <c r="AB1003" s="17" t="s">
        <v>43</v>
      </c>
      <c r="AC1003" s="17" t="s">
        <v>12438</v>
      </c>
      <c r="AD1003" s="17" t="s">
        <v>43</v>
      </c>
      <c r="AE1003" s="17">
        <v>0.69699999999999995</v>
      </c>
      <c r="AF1003" s="17" t="s">
        <v>52</v>
      </c>
      <c r="AG1003" s="17">
        <v>0.23499999999999999</v>
      </c>
      <c r="AH1003" s="17">
        <v>2019</v>
      </c>
      <c r="AI1003" s="17">
        <v>54.5</v>
      </c>
      <c r="AJ1003" s="17" t="s">
        <v>52</v>
      </c>
      <c r="AK1003" s="17"/>
      <c r="AL1003" s="17">
        <v>0.23499999999999999</v>
      </c>
      <c r="AM1003" s="17">
        <v>2019</v>
      </c>
      <c r="AN1003" s="17" t="s">
        <v>12515</v>
      </c>
      <c r="AO1003" s="5"/>
    </row>
    <row r="1004" spans="1:41" ht="26.25" x14ac:dyDescent="0.25">
      <c r="A1004" s="17"/>
      <c r="B1004" s="17">
        <v>689</v>
      </c>
      <c r="C1004" s="17" t="s">
        <v>3339</v>
      </c>
      <c r="D1004" s="17" t="s">
        <v>3241</v>
      </c>
      <c r="E1004" s="17"/>
      <c r="F1004" s="17" t="s">
        <v>3340</v>
      </c>
      <c r="G1004" s="17" t="s">
        <v>3341</v>
      </c>
      <c r="H1004" s="17" t="s">
        <v>407</v>
      </c>
      <c r="I1004" s="18" t="s">
        <v>11026</v>
      </c>
      <c r="J1004" s="17">
        <v>36.947000000000003</v>
      </c>
      <c r="K1004" s="17">
        <v>-84.546660000000003</v>
      </c>
      <c r="L1004" s="34" t="s">
        <v>43</v>
      </c>
      <c r="M1004" s="17" t="s">
        <v>58</v>
      </c>
      <c r="N1004" s="17" t="s">
        <v>3342</v>
      </c>
      <c r="O1004" s="17" t="s">
        <v>3339</v>
      </c>
      <c r="P1004" s="17">
        <v>1980</v>
      </c>
      <c r="Q1004" s="17"/>
      <c r="R1004" s="17" t="s">
        <v>42</v>
      </c>
      <c r="S1004" s="17"/>
      <c r="T1004" s="17"/>
      <c r="U1004" s="17"/>
      <c r="V1004" s="17"/>
      <c r="W1004" s="19"/>
      <c r="X1004" s="19">
        <v>1255031</v>
      </c>
      <c r="Y1004" s="17"/>
      <c r="Z1004" s="19">
        <v>54041</v>
      </c>
      <c r="AA1004" s="17"/>
      <c r="AB1004" s="17" t="s">
        <v>60</v>
      </c>
      <c r="AC1004" s="17" t="s">
        <v>12438</v>
      </c>
      <c r="AD1004" s="17" t="s">
        <v>43</v>
      </c>
      <c r="AE1004" s="17"/>
      <c r="AF1004" s="17" t="s">
        <v>43</v>
      </c>
      <c r="AG1004" s="17"/>
      <c r="AH1004" s="17"/>
      <c r="AI1004" s="17"/>
      <c r="AJ1004" s="17" t="s">
        <v>43</v>
      </c>
      <c r="AK1004" s="17"/>
      <c r="AL1004" s="17"/>
      <c r="AM1004" s="17"/>
      <c r="AN1004" s="17"/>
      <c r="AO1004" s="5"/>
    </row>
    <row r="1005" spans="1:41" ht="51.75" x14ac:dyDescent="0.25">
      <c r="A1005" s="17">
        <v>1005270</v>
      </c>
      <c r="B1005" s="17">
        <v>679</v>
      </c>
      <c r="C1005" s="17" t="s">
        <v>3343</v>
      </c>
      <c r="D1005" s="17" t="s">
        <v>3241</v>
      </c>
      <c r="E1005" s="17" t="s">
        <v>3344</v>
      </c>
      <c r="F1005" s="17" t="s">
        <v>3345</v>
      </c>
      <c r="G1005" s="17" t="s">
        <v>3346</v>
      </c>
      <c r="H1005" s="17" t="s">
        <v>150</v>
      </c>
      <c r="I1005" s="18" t="s">
        <v>11027</v>
      </c>
      <c r="J1005" s="17">
        <v>37.950600000000001</v>
      </c>
      <c r="K1005" s="17">
        <v>-83.9529</v>
      </c>
      <c r="L1005" s="34" t="s">
        <v>43</v>
      </c>
      <c r="M1005" s="17" t="s">
        <v>58</v>
      </c>
      <c r="N1005" s="17" t="s">
        <v>2758</v>
      </c>
      <c r="O1005" s="17" t="s">
        <v>2758</v>
      </c>
      <c r="P1005" s="17">
        <v>1973</v>
      </c>
      <c r="Q1005" s="17">
        <v>2035</v>
      </c>
      <c r="R1005" s="17" t="s">
        <v>51</v>
      </c>
      <c r="S1005" s="17">
        <v>68</v>
      </c>
      <c r="T1005" s="17">
        <v>63.4</v>
      </c>
      <c r="U1005" s="17"/>
      <c r="V1005" s="17"/>
      <c r="W1005" s="19">
        <v>8312659</v>
      </c>
      <c r="X1005" s="19">
        <v>5277706</v>
      </c>
      <c r="Y1005" s="17">
        <v>2019</v>
      </c>
      <c r="Z1005" s="19">
        <v>279194</v>
      </c>
      <c r="AA1005" s="17">
        <v>2019</v>
      </c>
      <c r="AB1005" s="17" t="s">
        <v>43</v>
      </c>
      <c r="AC1005" s="17" t="s">
        <v>12445</v>
      </c>
      <c r="AD1005" s="17" t="s">
        <v>43</v>
      </c>
      <c r="AE1005" s="17">
        <v>1.92</v>
      </c>
      <c r="AF1005" s="17" t="s">
        <v>43</v>
      </c>
      <c r="AG1005" s="17"/>
      <c r="AH1005" s="17"/>
      <c r="AI1005" s="17"/>
      <c r="AJ1005" s="17" t="s">
        <v>43</v>
      </c>
      <c r="AK1005" s="17"/>
      <c r="AL1005" s="17"/>
      <c r="AM1005" s="17"/>
      <c r="AN1005" s="17"/>
      <c r="AO1005" s="5"/>
    </row>
    <row r="1006" spans="1:41" ht="64.5" x14ac:dyDescent="0.25">
      <c r="A1006" s="17">
        <v>1005271</v>
      </c>
      <c r="B1006" s="17">
        <v>682</v>
      </c>
      <c r="C1006" s="17" t="s">
        <v>3347</v>
      </c>
      <c r="D1006" s="17" t="s">
        <v>3241</v>
      </c>
      <c r="E1006" s="17" t="s">
        <v>3348</v>
      </c>
      <c r="F1006" s="17" t="s">
        <v>8672</v>
      </c>
      <c r="G1006" s="17" t="s">
        <v>3123</v>
      </c>
      <c r="H1006" s="17" t="s">
        <v>3349</v>
      </c>
      <c r="I1006" s="18" t="s">
        <v>11028</v>
      </c>
      <c r="J1006" s="17">
        <v>38.731999999999999</v>
      </c>
      <c r="K1006" s="17">
        <v>-84.41</v>
      </c>
      <c r="L1006" s="34" t="s">
        <v>43</v>
      </c>
      <c r="M1006" s="17" t="s">
        <v>58</v>
      </c>
      <c r="N1006" s="17" t="s">
        <v>2758</v>
      </c>
      <c r="O1006" s="17" t="s">
        <v>2758</v>
      </c>
      <c r="P1006" s="17">
        <v>1972</v>
      </c>
      <c r="Q1006" s="17">
        <v>2035</v>
      </c>
      <c r="R1006" s="17" t="s">
        <v>51</v>
      </c>
      <c r="S1006" s="17"/>
      <c r="T1006" s="17">
        <v>71.900000000000006</v>
      </c>
      <c r="U1006" s="17"/>
      <c r="V1006" s="17"/>
      <c r="W1006" s="19">
        <v>11563621</v>
      </c>
      <c r="X1006" s="19">
        <v>6830229</v>
      </c>
      <c r="Y1006" s="17">
        <v>2019</v>
      </c>
      <c r="Z1006" s="19">
        <v>341145</v>
      </c>
      <c r="AA1006" s="17">
        <v>2019</v>
      </c>
      <c r="AB1006" s="17" t="s">
        <v>43</v>
      </c>
      <c r="AC1006" s="17" t="s">
        <v>12445</v>
      </c>
      <c r="AD1006" s="17" t="s">
        <v>43</v>
      </c>
      <c r="AE1006" s="17">
        <v>2.2400000000000002</v>
      </c>
      <c r="AF1006" s="17" t="s">
        <v>52</v>
      </c>
      <c r="AG1006" s="17">
        <v>1.494</v>
      </c>
      <c r="AH1006" s="17">
        <v>2019</v>
      </c>
      <c r="AI1006" s="17">
        <v>55</v>
      </c>
      <c r="AJ1006" s="17" t="s">
        <v>52</v>
      </c>
      <c r="AK1006" s="17"/>
      <c r="AL1006" s="17"/>
      <c r="AM1006" s="17"/>
      <c r="AN1006" s="17" t="s">
        <v>3350</v>
      </c>
      <c r="AO1006" s="5"/>
    </row>
    <row r="1007" spans="1:41" ht="26.25" x14ac:dyDescent="0.25">
      <c r="A1007" s="17">
        <v>1007666</v>
      </c>
      <c r="B1007" s="17">
        <v>694</v>
      </c>
      <c r="C1007" s="17" t="s">
        <v>3351</v>
      </c>
      <c r="D1007" s="17" t="s">
        <v>3241</v>
      </c>
      <c r="E1007" s="17" t="s">
        <v>3352</v>
      </c>
      <c r="F1007" s="17" t="s">
        <v>3353</v>
      </c>
      <c r="G1007" s="17" t="s">
        <v>3354</v>
      </c>
      <c r="H1007" s="17" t="s">
        <v>3355</v>
      </c>
      <c r="I1007" s="18" t="s">
        <v>11029</v>
      </c>
      <c r="J1007" s="17">
        <v>36.886620000000001</v>
      </c>
      <c r="K1007" s="17">
        <v>-86.917820000000006</v>
      </c>
      <c r="L1007" s="34" t="s">
        <v>43</v>
      </c>
      <c r="M1007" s="17" t="s">
        <v>58</v>
      </c>
      <c r="N1007" s="17" t="s">
        <v>50</v>
      </c>
      <c r="O1007" s="17" t="s">
        <v>50</v>
      </c>
      <c r="P1007" s="17">
        <v>1973</v>
      </c>
      <c r="Q1007" s="17">
        <v>2015</v>
      </c>
      <c r="R1007" s="17" t="s">
        <v>42</v>
      </c>
      <c r="S1007" s="17">
        <v>52</v>
      </c>
      <c r="T1007" s="17">
        <v>43</v>
      </c>
      <c r="U1007" s="17">
        <v>210</v>
      </c>
      <c r="V1007" s="17"/>
      <c r="W1007" s="19"/>
      <c r="X1007" s="19">
        <v>5821567</v>
      </c>
      <c r="Y1007" s="17">
        <v>2015</v>
      </c>
      <c r="Z1007" s="19">
        <v>154497</v>
      </c>
      <c r="AA1007" s="17">
        <v>2015</v>
      </c>
      <c r="AB1007" s="17" t="s">
        <v>43</v>
      </c>
      <c r="AC1007" s="17" t="s">
        <v>12438</v>
      </c>
      <c r="AD1007" s="17" t="s">
        <v>43</v>
      </c>
      <c r="AE1007" s="17"/>
      <c r="AF1007" s="17" t="s">
        <v>52</v>
      </c>
      <c r="AG1007" s="17">
        <v>1.821</v>
      </c>
      <c r="AH1007" s="17">
        <v>2019</v>
      </c>
      <c r="AI1007" s="17">
        <v>49.7</v>
      </c>
      <c r="AJ1007" s="17" t="s">
        <v>52</v>
      </c>
      <c r="AK1007" s="17">
        <v>1</v>
      </c>
      <c r="AL1007" s="17">
        <v>1.821</v>
      </c>
      <c r="AM1007" s="17">
        <v>2019</v>
      </c>
      <c r="AN1007" s="17" t="s">
        <v>8673</v>
      </c>
      <c r="AO1007" s="5"/>
    </row>
    <row r="1008" spans="1:41" ht="39" x14ac:dyDescent="0.25">
      <c r="A1008" s="17"/>
      <c r="B1008" s="17">
        <v>687</v>
      </c>
      <c r="C1008" s="17" t="s">
        <v>3356</v>
      </c>
      <c r="D1008" s="17" t="s">
        <v>3241</v>
      </c>
      <c r="E1008" s="17"/>
      <c r="F1008" s="17" t="s">
        <v>3357</v>
      </c>
      <c r="G1008" s="17" t="s">
        <v>3358</v>
      </c>
      <c r="H1008" s="17" t="s">
        <v>2995</v>
      </c>
      <c r="I1008" s="18" t="s">
        <v>11030</v>
      </c>
      <c r="J1008" s="17"/>
      <c r="K1008" s="17"/>
      <c r="L1008" s="34" t="s">
        <v>43</v>
      </c>
      <c r="M1008" s="17" t="s">
        <v>58</v>
      </c>
      <c r="N1008" s="17" t="s">
        <v>3356</v>
      </c>
      <c r="O1008" s="17" t="s">
        <v>3356</v>
      </c>
      <c r="P1008" s="17">
        <v>1992</v>
      </c>
      <c r="Q1008" s="17"/>
      <c r="R1008" s="17" t="s">
        <v>42</v>
      </c>
      <c r="S1008" s="17"/>
      <c r="T1008" s="17"/>
      <c r="U1008" s="17"/>
      <c r="V1008" s="17"/>
      <c r="W1008" s="19"/>
      <c r="X1008" s="19">
        <v>429000</v>
      </c>
      <c r="Y1008" s="17"/>
      <c r="Z1008" s="19">
        <v>85800</v>
      </c>
      <c r="AA1008" s="17"/>
      <c r="AB1008" s="17" t="s">
        <v>60</v>
      </c>
      <c r="AC1008" s="17" t="s">
        <v>12438</v>
      </c>
      <c r="AD1008" s="17" t="s">
        <v>43</v>
      </c>
      <c r="AE1008" s="17"/>
      <c r="AF1008" s="17" t="s">
        <v>43</v>
      </c>
      <c r="AG1008" s="17"/>
      <c r="AH1008" s="17"/>
      <c r="AI1008" s="17"/>
      <c r="AJ1008" s="17" t="s">
        <v>43</v>
      </c>
      <c r="AK1008" s="17"/>
      <c r="AL1008" s="17"/>
      <c r="AM1008" s="17"/>
      <c r="AN1008" s="17"/>
      <c r="AO1008" s="5"/>
    </row>
    <row r="1009" spans="1:41" ht="39" x14ac:dyDescent="0.25">
      <c r="A1009" s="17">
        <v>1003693</v>
      </c>
      <c r="B1009" s="17">
        <v>690</v>
      </c>
      <c r="C1009" s="17" t="s">
        <v>3359</v>
      </c>
      <c r="D1009" s="17" t="s">
        <v>3241</v>
      </c>
      <c r="E1009" s="17" t="s">
        <v>3360</v>
      </c>
      <c r="F1009" s="17" t="s">
        <v>3361</v>
      </c>
      <c r="G1009" s="17" t="s">
        <v>3362</v>
      </c>
      <c r="H1009" s="17" t="s">
        <v>1431</v>
      </c>
      <c r="I1009" s="18" t="s">
        <v>11031</v>
      </c>
      <c r="J1009" s="17">
        <v>37.47</v>
      </c>
      <c r="K1009" s="17">
        <v>-84.659899999999993</v>
      </c>
      <c r="L1009" s="34" t="s">
        <v>43</v>
      </c>
      <c r="M1009" s="17" t="s">
        <v>58</v>
      </c>
      <c r="N1009" s="17" t="s">
        <v>59</v>
      </c>
      <c r="O1009" s="17" t="s">
        <v>59</v>
      </c>
      <c r="P1009" s="17">
        <v>1970</v>
      </c>
      <c r="Q1009" s="17">
        <v>2315</v>
      </c>
      <c r="R1009" s="17" t="s">
        <v>51</v>
      </c>
      <c r="S1009" s="17"/>
      <c r="T1009" s="17">
        <v>62.2</v>
      </c>
      <c r="U1009" s="17"/>
      <c r="V1009" s="17"/>
      <c r="W1009" s="19">
        <v>29530103</v>
      </c>
      <c r="X1009" s="19">
        <v>7793438</v>
      </c>
      <c r="Y1009" s="17">
        <v>2019</v>
      </c>
      <c r="Z1009" s="19">
        <v>97016</v>
      </c>
      <c r="AA1009" s="17">
        <v>2019</v>
      </c>
      <c r="AB1009" s="17" t="s">
        <v>43</v>
      </c>
      <c r="AC1009" s="17" t="s">
        <v>12438</v>
      </c>
      <c r="AD1009" s="17" t="s">
        <v>43</v>
      </c>
      <c r="AE1009" s="17">
        <v>2.56</v>
      </c>
      <c r="AF1009" s="17" t="s">
        <v>52</v>
      </c>
      <c r="AG1009" s="17">
        <v>1.4910000000000001</v>
      </c>
      <c r="AH1009" s="17">
        <v>2019</v>
      </c>
      <c r="AI1009" s="17">
        <v>50.1</v>
      </c>
      <c r="AJ1009" s="17" t="s">
        <v>52</v>
      </c>
      <c r="AK1009" s="17"/>
      <c r="AL1009" s="17">
        <v>1.4910000000000001</v>
      </c>
      <c r="AM1009" s="17">
        <v>2019</v>
      </c>
      <c r="AN1009" s="17" t="s">
        <v>8674</v>
      </c>
      <c r="AO1009" s="5"/>
    </row>
    <row r="1010" spans="1:41" ht="26.25" x14ac:dyDescent="0.25">
      <c r="A1010" s="17">
        <v>1006182</v>
      </c>
      <c r="B1010" s="17">
        <v>670</v>
      </c>
      <c r="C1010" s="17" t="s">
        <v>3363</v>
      </c>
      <c r="D1010" s="17" t="s">
        <v>3241</v>
      </c>
      <c r="E1010" s="17" t="s">
        <v>3364</v>
      </c>
      <c r="F1010" s="17" t="s">
        <v>3365</v>
      </c>
      <c r="G1010" s="17" t="s">
        <v>3366</v>
      </c>
      <c r="H1010" s="17" t="s">
        <v>3367</v>
      </c>
      <c r="I1010" s="18" t="s">
        <v>11032</v>
      </c>
      <c r="J1010" s="17">
        <v>38.505000000000003</v>
      </c>
      <c r="K1010" s="17">
        <v>-85.29</v>
      </c>
      <c r="L1010" s="34" t="s">
        <v>43</v>
      </c>
      <c r="M1010" s="17" t="s">
        <v>58</v>
      </c>
      <c r="N1010" s="17" t="s">
        <v>59</v>
      </c>
      <c r="O1010" s="17" t="s">
        <v>59</v>
      </c>
      <c r="P1010" s="17">
        <v>1983</v>
      </c>
      <c r="Q1010" s="17">
        <v>2063</v>
      </c>
      <c r="R1010" s="17" t="s">
        <v>51</v>
      </c>
      <c r="S1010" s="17"/>
      <c r="T1010" s="17">
        <v>178.7</v>
      </c>
      <c r="U1010" s="17"/>
      <c r="V1010" s="17"/>
      <c r="W1010" s="19">
        <v>28372681</v>
      </c>
      <c r="X1010" s="19">
        <v>18352643</v>
      </c>
      <c r="Y1010" s="17">
        <v>2019</v>
      </c>
      <c r="Z1010" s="19">
        <v>390261</v>
      </c>
      <c r="AA1010" s="17">
        <v>2019</v>
      </c>
      <c r="AB1010" s="17" t="s">
        <v>43</v>
      </c>
      <c r="AC1010" s="17" t="s">
        <v>12438</v>
      </c>
      <c r="AD1010" s="17" t="s">
        <v>43</v>
      </c>
      <c r="AE1010" s="17">
        <v>7.08</v>
      </c>
      <c r="AF1010" s="17" t="s">
        <v>52</v>
      </c>
      <c r="AG1010" s="17">
        <v>2.29</v>
      </c>
      <c r="AH1010" s="17">
        <v>2019</v>
      </c>
      <c r="AI1010" s="17">
        <v>45.9</v>
      </c>
      <c r="AJ1010" s="17" t="s">
        <v>52</v>
      </c>
      <c r="AK1010" s="17"/>
      <c r="AL1010" s="17">
        <v>2.29</v>
      </c>
      <c r="AM1010" s="17">
        <v>2019</v>
      </c>
      <c r="AN1010" s="17" t="s">
        <v>8675</v>
      </c>
      <c r="AO1010" s="5"/>
    </row>
    <row r="1011" spans="1:41" ht="39" x14ac:dyDescent="0.25">
      <c r="A1011" s="17"/>
      <c r="B1011" s="17">
        <v>693</v>
      </c>
      <c r="C1011" s="17" t="s">
        <v>3375</v>
      </c>
      <c r="D1011" s="17" t="s">
        <v>3241</v>
      </c>
      <c r="E1011" s="17" t="s">
        <v>3376</v>
      </c>
      <c r="F1011" s="17" t="s">
        <v>3377</v>
      </c>
      <c r="G1011" s="17" t="s">
        <v>3378</v>
      </c>
      <c r="H1011" s="17" t="s">
        <v>97</v>
      </c>
      <c r="I1011" s="18" t="s">
        <v>11033</v>
      </c>
      <c r="J1011" s="17">
        <v>37.051400000000001</v>
      </c>
      <c r="K1011" s="17">
        <v>-88.396100000000004</v>
      </c>
      <c r="L1011" s="34" t="s">
        <v>43</v>
      </c>
      <c r="M1011" s="17" t="s">
        <v>58</v>
      </c>
      <c r="N1011" s="17" t="s">
        <v>3375</v>
      </c>
      <c r="O1011" s="17"/>
      <c r="P1011" s="17">
        <v>1971</v>
      </c>
      <c r="Q1011" s="17"/>
      <c r="R1011" s="17" t="s">
        <v>51</v>
      </c>
      <c r="S1011" s="17"/>
      <c r="T1011" s="17"/>
      <c r="U1011" s="17"/>
      <c r="V1011" s="17"/>
      <c r="W1011" s="19">
        <v>1321513</v>
      </c>
      <c r="X1011" s="19">
        <v>1321513</v>
      </c>
      <c r="Y1011" s="17">
        <v>2007</v>
      </c>
      <c r="Z1011" s="19">
        <v>65335</v>
      </c>
      <c r="AA1011" s="17">
        <v>2007</v>
      </c>
      <c r="AB1011" s="17" t="s">
        <v>60</v>
      </c>
      <c r="AC1011" s="17" t="s">
        <v>12438</v>
      </c>
      <c r="AD1011" s="17" t="s">
        <v>43</v>
      </c>
      <c r="AE1011" s="17">
        <v>0.5</v>
      </c>
      <c r="AF1011" s="17" t="s">
        <v>43</v>
      </c>
      <c r="AG1011" s="17"/>
      <c r="AH1011" s="17"/>
      <c r="AI1011" s="17"/>
      <c r="AJ1011" s="17" t="s">
        <v>43</v>
      </c>
      <c r="AK1011" s="17"/>
      <c r="AL1011" s="17"/>
      <c r="AM1011" s="17"/>
      <c r="AN1011" s="17" t="s">
        <v>3379</v>
      </c>
      <c r="AO1011" s="5"/>
    </row>
    <row r="1012" spans="1:41" ht="90" x14ac:dyDescent="0.25">
      <c r="A1012" s="17">
        <v>1005090</v>
      </c>
      <c r="B1012" s="17">
        <v>699</v>
      </c>
      <c r="C1012" s="17" t="s">
        <v>3380</v>
      </c>
      <c r="D1012" s="17" t="s">
        <v>3241</v>
      </c>
      <c r="E1012" s="17" t="s">
        <v>2797</v>
      </c>
      <c r="F1012" s="17" t="s">
        <v>3381</v>
      </c>
      <c r="G1012" s="17" t="s">
        <v>3260</v>
      </c>
      <c r="H1012" s="17" t="s">
        <v>2798</v>
      </c>
      <c r="I1012" s="18" t="s">
        <v>11034</v>
      </c>
      <c r="J1012" s="17">
        <v>37.667000000000002</v>
      </c>
      <c r="K1012" s="17">
        <v>-87.28</v>
      </c>
      <c r="L1012" s="34" t="s">
        <v>52</v>
      </c>
      <c r="M1012" s="17" t="s">
        <v>40</v>
      </c>
      <c r="N1012" s="17" t="s">
        <v>3382</v>
      </c>
      <c r="O1012" s="17" t="s">
        <v>3382</v>
      </c>
      <c r="P1012" s="17">
        <v>1972</v>
      </c>
      <c r="Q1012" s="17">
        <v>2046</v>
      </c>
      <c r="R1012" s="17" t="s">
        <v>51</v>
      </c>
      <c r="S1012" s="17">
        <v>80</v>
      </c>
      <c r="T1012" s="17">
        <v>50</v>
      </c>
      <c r="U1012" s="17"/>
      <c r="V1012" s="17">
        <v>80</v>
      </c>
      <c r="W1012" s="19">
        <v>9401610</v>
      </c>
      <c r="X1012" s="19">
        <v>5291333</v>
      </c>
      <c r="Y1012" s="17">
        <v>2019</v>
      </c>
      <c r="Z1012" s="19">
        <v>511110</v>
      </c>
      <c r="AA1012" s="17">
        <v>2019</v>
      </c>
      <c r="AB1012" s="17" t="s">
        <v>43</v>
      </c>
      <c r="AC1012" s="17" t="s">
        <v>12438</v>
      </c>
      <c r="AD1012" s="17" t="s">
        <v>43</v>
      </c>
      <c r="AE1012" s="17">
        <v>1.71</v>
      </c>
      <c r="AF1012" s="17" t="s">
        <v>52</v>
      </c>
      <c r="AG1012" s="17">
        <v>0.53500000000000003</v>
      </c>
      <c r="AH1012" s="17">
        <v>2019</v>
      </c>
      <c r="AI1012" s="17">
        <v>47</v>
      </c>
      <c r="AJ1012" s="17" t="s">
        <v>52</v>
      </c>
      <c r="AK1012" s="17">
        <v>1</v>
      </c>
      <c r="AL1012" s="17">
        <v>0.53500000000000003</v>
      </c>
      <c r="AM1012" s="17">
        <v>2019</v>
      </c>
      <c r="AN1012" s="17" t="s">
        <v>10061</v>
      </c>
      <c r="AO1012" s="5"/>
    </row>
    <row r="1013" spans="1:41" ht="39" x14ac:dyDescent="0.25">
      <c r="A1013" s="17">
        <v>1001952</v>
      </c>
      <c r="B1013" s="17">
        <v>692</v>
      </c>
      <c r="C1013" s="17" t="s">
        <v>3383</v>
      </c>
      <c r="D1013" s="17" t="s">
        <v>3241</v>
      </c>
      <c r="E1013" s="17" t="s">
        <v>3384</v>
      </c>
      <c r="F1013" s="17" t="s">
        <v>8677</v>
      </c>
      <c r="G1013" s="17" t="s">
        <v>3385</v>
      </c>
      <c r="H1013" s="17" t="s">
        <v>3386</v>
      </c>
      <c r="I1013" s="18" t="s">
        <v>11035</v>
      </c>
      <c r="J1013" s="17">
        <v>36.7149</v>
      </c>
      <c r="K1013" s="17">
        <v>-88.674800000000005</v>
      </c>
      <c r="L1013" s="34" t="s">
        <v>43</v>
      </c>
      <c r="M1013" s="17" t="s">
        <v>58</v>
      </c>
      <c r="N1013" s="17" t="s">
        <v>462</v>
      </c>
      <c r="O1013" s="17" t="s">
        <v>10062</v>
      </c>
      <c r="P1013" s="17">
        <v>1976</v>
      </c>
      <c r="Q1013" s="17">
        <v>2031</v>
      </c>
      <c r="R1013" s="17" t="s">
        <v>51</v>
      </c>
      <c r="S1013" s="17"/>
      <c r="T1013" s="17">
        <v>127</v>
      </c>
      <c r="U1013" s="17"/>
      <c r="V1013" s="17"/>
      <c r="W1013" s="19">
        <v>6231067</v>
      </c>
      <c r="X1013" s="19">
        <v>2240753</v>
      </c>
      <c r="Y1013" s="17">
        <v>2019</v>
      </c>
      <c r="Z1013" s="19">
        <v>212860</v>
      </c>
      <c r="AA1013" s="17">
        <v>2019</v>
      </c>
      <c r="AB1013" s="17" t="s">
        <v>52</v>
      </c>
      <c r="AC1013" s="17" t="s">
        <v>12445</v>
      </c>
      <c r="AD1013" s="17" t="s">
        <v>43</v>
      </c>
      <c r="AE1013" s="17">
        <v>0.64700000000000002</v>
      </c>
      <c r="AF1013" s="17" t="s">
        <v>43</v>
      </c>
      <c r="AG1013" s="17"/>
      <c r="AH1013" s="17"/>
      <c r="AI1013" s="17"/>
      <c r="AJ1013" s="17" t="s">
        <v>43</v>
      </c>
      <c r="AK1013" s="17"/>
      <c r="AL1013" s="17"/>
      <c r="AM1013" s="17"/>
      <c r="AN1013" s="17" t="s">
        <v>10063</v>
      </c>
      <c r="AO1013" s="5"/>
    </row>
    <row r="1014" spans="1:41" ht="26.25" x14ac:dyDescent="0.25">
      <c r="A1014" s="17"/>
      <c r="B1014" s="17">
        <v>691</v>
      </c>
      <c r="C1014" s="17" t="s">
        <v>3387</v>
      </c>
      <c r="D1014" s="17" t="s">
        <v>3241</v>
      </c>
      <c r="E1014" s="17"/>
      <c r="F1014" s="17" t="s">
        <v>3388</v>
      </c>
      <c r="G1014" s="17" t="s">
        <v>3389</v>
      </c>
      <c r="H1014" s="17" t="s">
        <v>2919</v>
      </c>
      <c r="I1014" s="18" t="s">
        <v>11036</v>
      </c>
      <c r="J1014" s="17">
        <v>38.101599999999998</v>
      </c>
      <c r="K1014" s="17">
        <v>-85.445800000000006</v>
      </c>
      <c r="L1014" s="34" t="s">
        <v>43</v>
      </c>
      <c r="M1014" s="17" t="s">
        <v>58</v>
      </c>
      <c r="N1014" s="17" t="s">
        <v>3390</v>
      </c>
      <c r="O1014" s="17" t="s">
        <v>3391</v>
      </c>
      <c r="P1014" s="17">
        <v>1973</v>
      </c>
      <c r="Q1014" s="17"/>
      <c r="R1014" s="17" t="s">
        <v>42</v>
      </c>
      <c r="S1014" s="17"/>
      <c r="T1014" s="17"/>
      <c r="U1014" s="17"/>
      <c r="V1014" s="17"/>
      <c r="W1014" s="19"/>
      <c r="X1014" s="19">
        <v>1295153</v>
      </c>
      <c r="Y1014" s="17"/>
      <c r="Z1014" s="19">
        <v>171600</v>
      </c>
      <c r="AA1014" s="17"/>
      <c r="AB1014" s="17" t="s">
        <v>60</v>
      </c>
      <c r="AC1014" s="17" t="s">
        <v>12438</v>
      </c>
      <c r="AD1014" s="17" t="s">
        <v>43</v>
      </c>
      <c r="AE1014" s="17"/>
      <c r="AF1014" s="17" t="s">
        <v>43</v>
      </c>
      <c r="AG1014" s="17"/>
      <c r="AH1014" s="17"/>
      <c r="AI1014" s="17"/>
      <c r="AJ1014" s="17" t="s">
        <v>43</v>
      </c>
      <c r="AK1014" s="17"/>
      <c r="AL1014" s="17"/>
      <c r="AM1014" s="17"/>
      <c r="AN1014" s="17"/>
      <c r="AO1014" s="5"/>
    </row>
    <row r="1015" spans="1:41" ht="39" x14ac:dyDescent="0.25">
      <c r="A1015" s="17">
        <v>1006529</v>
      </c>
      <c r="B1015" s="17">
        <v>713</v>
      </c>
      <c r="C1015" s="17" t="s">
        <v>8678</v>
      </c>
      <c r="D1015" s="17" t="s">
        <v>3393</v>
      </c>
      <c r="E1015" s="17"/>
      <c r="F1015" s="17" t="s">
        <v>3394</v>
      </c>
      <c r="G1015" s="17" t="s">
        <v>3395</v>
      </c>
      <c r="H1015" s="17" t="s">
        <v>3396</v>
      </c>
      <c r="I1015" s="18" t="s">
        <v>11037</v>
      </c>
      <c r="J1015" s="17">
        <v>30.2546</v>
      </c>
      <c r="K1015" s="17">
        <v>-92.530600000000007</v>
      </c>
      <c r="L1015" s="34" t="s">
        <v>43</v>
      </c>
      <c r="M1015" s="17" t="s">
        <v>40</v>
      </c>
      <c r="N1015" s="17" t="s">
        <v>3397</v>
      </c>
      <c r="O1015" s="17" t="s">
        <v>3397</v>
      </c>
      <c r="P1015" s="17">
        <v>1985</v>
      </c>
      <c r="Q1015" s="17">
        <v>2107</v>
      </c>
      <c r="R1015" s="17" t="s">
        <v>51</v>
      </c>
      <c r="S1015" s="17"/>
      <c r="T1015" s="17">
        <v>49.5</v>
      </c>
      <c r="U1015" s="17"/>
      <c r="V1015" s="17"/>
      <c r="W1015" s="19">
        <v>5512304</v>
      </c>
      <c r="X1015" s="19">
        <v>1575435</v>
      </c>
      <c r="Y1015" s="17">
        <v>2019</v>
      </c>
      <c r="Z1015" s="19">
        <v>44444</v>
      </c>
      <c r="AA1015" s="17">
        <v>2019</v>
      </c>
      <c r="AB1015" s="17" t="s">
        <v>43</v>
      </c>
      <c r="AC1015" s="17" t="s">
        <v>12445</v>
      </c>
      <c r="AD1015" s="17" t="s">
        <v>43</v>
      </c>
      <c r="AE1015" s="17">
        <v>0.63100000000000001</v>
      </c>
      <c r="AF1015" s="17" t="s">
        <v>43</v>
      </c>
      <c r="AG1015" s="17"/>
      <c r="AH1015" s="17"/>
      <c r="AI1015" s="17"/>
      <c r="AJ1015" s="17" t="s">
        <v>43</v>
      </c>
      <c r="AK1015" s="17"/>
      <c r="AL1015" s="17"/>
      <c r="AM1015" s="17"/>
      <c r="AN1015" s="17"/>
      <c r="AO1015" s="5"/>
    </row>
    <row r="1016" spans="1:41" ht="26.25" x14ac:dyDescent="0.25">
      <c r="A1016" s="17"/>
      <c r="B1016" s="17">
        <v>726</v>
      </c>
      <c r="C1016" s="17" t="s">
        <v>3398</v>
      </c>
      <c r="D1016" s="17" t="s">
        <v>3393</v>
      </c>
      <c r="E1016" s="17"/>
      <c r="F1016" s="17" t="s">
        <v>3399</v>
      </c>
      <c r="G1016" s="17" t="s">
        <v>3400</v>
      </c>
      <c r="H1016" s="17" t="s">
        <v>80</v>
      </c>
      <c r="I1016" s="18" t="s">
        <v>11038</v>
      </c>
      <c r="J1016" s="17">
        <v>29.908000000000001</v>
      </c>
      <c r="K1016" s="17">
        <v>-90.257000000000005</v>
      </c>
      <c r="L1016" s="34" t="s">
        <v>43</v>
      </c>
      <c r="M1016" s="17" t="s">
        <v>58</v>
      </c>
      <c r="N1016" s="17" t="s">
        <v>59</v>
      </c>
      <c r="O1016" s="17" t="s">
        <v>59</v>
      </c>
      <c r="P1016" s="17">
        <v>1964</v>
      </c>
      <c r="Q1016" s="17">
        <v>1993</v>
      </c>
      <c r="R1016" s="17" t="s">
        <v>42</v>
      </c>
      <c r="S1016" s="17"/>
      <c r="T1016" s="17"/>
      <c r="U1016" s="17"/>
      <c r="V1016" s="17"/>
      <c r="W1016" s="19"/>
      <c r="X1016" s="19">
        <v>7407540</v>
      </c>
      <c r="Y1016" s="17"/>
      <c r="Z1016" s="19">
        <v>221656</v>
      </c>
      <c r="AA1016" s="17"/>
      <c r="AB1016" s="17" t="s">
        <v>60</v>
      </c>
      <c r="AC1016" s="17" t="s">
        <v>12438</v>
      </c>
      <c r="AD1016" s="17" t="s">
        <v>43</v>
      </c>
      <c r="AE1016" s="17"/>
      <c r="AF1016" s="17" t="s">
        <v>52</v>
      </c>
      <c r="AG1016" s="17"/>
      <c r="AH1016" s="17"/>
      <c r="AI1016" s="17">
        <v>50</v>
      </c>
      <c r="AJ1016" s="17" t="s">
        <v>43</v>
      </c>
      <c r="AK1016" s="17"/>
      <c r="AL1016" s="17"/>
      <c r="AM1016" s="17"/>
      <c r="AN1016" s="17"/>
      <c r="AO1016" s="5"/>
    </row>
    <row r="1017" spans="1:41" ht="39" x14ac:dyDescent="0.25">
      <c r="A1017" s="17">
        <v>1010378</v>
      </c>
      <c r="B1017" s="17">
        <v>718</v>
      </c>
      <c r="C1017" s="17" t="s">
        <v>3401</v>
      </c>
      <c r="D1017" s="17" t="s">
        <v>3393</v>
      </c>
      <c r="E1017" s="17" t="s">
        <v>3402</v>
      </c>
      <c r="F1017" s="17" t="s">
        <v>12516</v>
      </c>
      <c r="G1017" s="17" t="s">
        <v>3403</v>
      </c>
      <c r="H1017" s="17" t="s">
        <v>213</v>
      </c>
      <c r="I1017" s="18" t="s">
        <v>11039</v>
      </c>
      <c r="J1017" s="17">
        <v>30.87724</v>
      </c>
      <c r="K1017" s="17">
        <v>-90.034769999999995</v>
      </c>
      <c r="L1017" s="34" t="s">
        <v>43</v>
      </c>
      <c r="M1017" s="17" t="s">
        <v>40</v>
      </c>
      <c r="N1017" s="17" t="s">
        <v>12517</v>
      </c>
      <c r="O1017" s="17" t="s">
        <v>3404</v>
      </c>
      <c r="P1017" s="17">
        <v>1989</v>
      </c>
      <c r="Q1017" s="17">
        <v>2027</v>
      </c>
      <c r="R1017" s="17" t="s">
        <v>51</v>
      </c>
      <c r="S1017" s="17"/>
      <c r="T1017" s="17"/>
      <c r="U1017" s="17"/>
      <c r="V1017" s="17"/>
      <c r="W1017" s="19">
        <v>2446645</v>
      </c>
      <c r="X1017" s="19">
        <v>1141295</v>
      </c>
      <c r="Y1017" s="17">
        <v>2019</v>
      </c>
      <c r="Z1017" s="19">
        <v>36442</v>
      </c>
      <c r="AA1017" s="17">
        <v>2019</v>
      </c>
      <c r="AB1017" s="17" t="s">
        <v>43</v>
      </c>
      <c r="AC1017" s="17" t="s">
        <v>12438</v>
      </c>
      <c r="AD1017" s="17" t="s">
        <v>43</v>
      </c>
      <c r="AE1017" s="17"/>
      <c r="AF1017" s="17" t="s">
        <v>43</v>
      </c>
      <c r="AG1017" s="17"/>
      <c r="AH1017" s="17"/>
      <c r="AI1017" s="17"/>
      <c r="AJ1017" s="17" t="s">
        <v>43</v>
      </c>
      <c r="AK1017" s="17"/>
      <c r="AL1017" s="17"/>
      <c r="AM1017" s="17"/>
      <c r="AN1017" s="17"/>
      <c r="AO1017" s="5"/>
    </row>
    <row r="1018" spans="1:41" ht="26.25" x14ac:dyDescent="0.25">
      <c r="A1018" s="17">
        <v>1002510</v>
      </c>
      <c r="B1018" s="17">
        <v>720</v>
      </c>
      <c r="C1018" s="17" t="s">
        <v>3405</v>
      </c>
      <c r="D1018" s="17" t="s">
        <v>3393</v>
      </c>
      <c r="E1018" s="17"/>
      <c r="F1018" s="17" t="s">
        <v>3406</v>
      </c>
      <c r="G1018" s="17" t="s">
        <v>3407</v>
      </c>
      <c r="H1018" s="17" t="s">
        <v>3408</v>
      </c>
      <c r="I1018" s="18" t="s">
        <v>11040</v>
      </c>
      <c r="J1018" s="17">
        <v>30.149166999999998</v>
      </c>
      <c r="K1018" s="17">
        <v>-90.872777999999997</v>
      </c>
      <c r="L1018" s="34" t="s">
        <v>43</v>
      </c>
      <c r="M1018" s="17" t="s">
        <v>58</v>
      </c>
      <c r="N1018" s="17" t="s">
        <v>59</v>
      </c>
      <c r="O1018" s="17" t="s">
        <v>59</v>
      </c>
      <c r="P1018" s="17">
        <v>1973</v>
      </c>
      <c r="Q1018" s="17">
        <v>2093</v>
      </c>
      <c r="R1018" s="17" t="s">
        <v>51</v>
      </c>
      <c r="S1018" s="17">
        <v>203</v>
      </c>
      <c r="T1018" s="17">
        <v>106.3</v>
      </c>
      <c r="U1018" s="17"/>
      <c r="V1018" s="17"/>
      <c r="W1018" s="19">
        <v>27975238</v>
      </c>
      <c r="X1018" s="19">
        <v>15926358</v>
      </c>
      <c r="Y1018" s="17">
        <v>2019</v>
      </c>
      <c r="Z1018" s="19">
        <v>222982</v>
      </c>
      <c r="AA1018" s="17">
        <v>2019</v>
      </c>
      <c r="AB1018" s="17" t="s">
        <v>43</v>
      </c>
      <c r="AC1018" s="17" t="s">
        <v>12438</v>
      </c>
      <c r="AD1018" s="17" t="s">
        <v>43</v>
      </c>
      <c r="AE1018" s="17">
        <v>5.7</v>
      </c>
      <c r="AF1018" s="17" t="s">
        <v>52</v>
      </c>
      <c r="AG1018" s="17">
        <v>1.1759999999999999</v>
      </c>
      <c r="AH1018" s="17">
        <v>2019</v>
      </c>
      <c r="AI1018" s="17">
        <v>45.2</v>
      </c>
      <c r="AJ1018" s="17" t="s">
        <v>52</v>
      </c>
      <c r="AK1018" s="17">
        <v>1</v>
      </c>
      <c r="AL1018" s="17">
        <v>1.1759999999999999</v>
      </c>
      <c r="AM1018" s="17">
        <v>2019</v>
      </c>
      <c r="AN1018" s="17" t="s">
        <v>8679</v>
      </c>
      <c r="AO1018" s="5"/>
    </row>
    <row r="1019" spans="1:41" ht="26.25" x14ac:dyDescent="0.25">
      <c r="A1019" s="17">
        <v>1005196</v>
      </c>
      <c r="B1019" s="17">
        <v>721</v>
      </c>
      <c r="C1019" s="17" t="s">
        <v>3409</v>
      </c>
      <c r="D1019" s="17" t="s">
        <v>3393</v>
      </c>
      <c r="E1019" s="17"/>
      <c r="F1019" s="17" t="s">
        <v>3410</v>
      </c>
      <c r="G1019" s="17" t="s">
        <v>3411</v>
      </c>
      <c r="H1019" s="17" t="s">
        <v>3412</v>
      </c>
      <c r="I1019" s="18" t="s">
        <v>11041</v>
      </c>
      <c r="J1019" s="17">
        <v>29.973400000000002</v>
      </c>
      <c r="K1019" s="17">
        <v>-89.996399999999994</v>
      </c>
      <c r="L1019" s="34" t="s">
        <v>43</v>
      </c>
      <c r="M1019" s="17" t="s">
        <v>58</v>
      </c>
      <c r="N1019" s="17" t="s">
        <v>59</v>
      </c>
      <c r="O1019" s="17" t="s">
        <v>59</v>
      </c>
      <c r="P1019" s="17">
        <v>1964</v>
      </c>
      <c r="Q1019" s="17">
        <v>1992</v>
      </c>
      <c r="R1019" s="17" t="s">
        <v>42</v>
      </c>
      <c r="S1019" s="17"/>
      <c r="T1019" s="17">
        <v>240</v>
      </c>
      <c r="U1019" s="17"/>
      <c r="V1019" s="17"/>
      <c r="W1019" s="19">
        <v>4817400</v>
      </c>
      <c r="X1019" s="19">
        <v>3080527</v>
      </c>
      <c r="Y1019" s="17">
        <v>1992</v>
      </c>
      <c r="Z1019" s="19">
        <v>214145</v>
      </c>
      <c r="AA1019" s="17">
        <v>1992</v>
      </c>
      <c r="AB1019" s="17" t="s">
        <v>43</v>
      </c>
      <c r="AC1019" s="17" t="s">
        <v>12438</v>
      </c>
      <c r="AD1019" s="17" t="s">
        <v>43</v>
      </c>
      <c r="AE1019" s="17">
        <v>0.52100000000000002</v>
      </c>
      <c r="AF1019" s="17" t="s">
        <v>43</v>
      </c>
      <c r="AG1019" s="17"/>
      <c r="AH1019" s="17"/>
      <c r="AI1019" s="17"/>
      <c r="AJ1019" s="17" t="s">
        <v>43</v>
      </c>
      <c r="AK1019" s="17"/>
      <c r="AL1019" s="17"/>
      <c r="AM1019" s="17"/>
      <c r="AN1019" s="17"/>
      <c r="AO1019" s="5"/>
    </row>
    <row r="1020" spans="1:41" ht="51.75" x14ac:dyDescent="0.25">
      <c r="A1020" s="17">
        <v>1002757</v>
      </c>
      <c r="B1020" s="17">
        <v>715</v>
      </c>
      <c r="C1020" s="17" t="s">
        <v>3415</v>
      </c>
      <c r="D1020" s="17" t="s">
        <v>3393</v>
      </c>
      <c r="E1020" s="17" t="s">
        <v>3416</v>
      </c>
      <c r="F1020" s="17" t="s">
        <v>9860</v>
      </c>
      <c r="G1020" s="17" t="s">
        <v>3417</v>
      </c>
      <c r="H1020" s="17" t="s">
        <v>3418</v>
      </c>
      <c r="I1020" s="18" t="s">
        <v>11042</v>
      </c>
      <c r="J1020" s="17">
        <v>30.551895999999999</v>
      </c>
      <c r="K1020" s="17">
        <v>-91.197663000000006</v>
      </c>
      <c r="L1020" s="34" t="s">
        <v>43</v>
      </c>
      <c r="M1020" s="17" t="s">
        <v>40</v>
      </c>
      <c r="N1020" s="17" t="s">
        <v>3419</v>
      </c>
      <c r="O1020" s="17" t="s">
        <v>3420</v>
      </c>
      <c r="P1020" s="17">
        <v>1940</v>
      </c>
      <c r="Q1020" s="17">
        <v>1993</v>
      </c>
      <c r="R1020" s="17" t="s">
        <v>42</v>
      </c>
      <c r="S1020" s="17">
        <v>210</v>
      </c>
      <c r="T1020" s="17">
        <v>118</v>
      </c>
      <c r="U1020" s="17">
        <v>130</v>
      </c>
      <c r="V1020" s="17"/>
      <c r="W1020" s="19">
        <v>9751669</v>
      </c>
      <c r="X1020" s="19">
        <v>8464219</v>
      </c>
      <c r="Y1020" s="17">
        <v>1993</v>
      </c>
      <c r="Z1020" s="19">
        <v>243893</v>
      </c>
      <c r="AA1020" s="17">
        <v>1993</v>
      </c>
      <c r="AB1020" s="17" t="s">
        <v>43</v>
      </c>
      <c r="AC1020" s="17" t="s">
        <v>12438</v>
      </c>
      <c r="AD1020" s="17" t="s">
        <v>43</v>
      </c>
      <c r="AE1020" s="17">
        <v>1.65</v>
      </c>
      <c r="AF1020" s="17" t="s">
        <v>52</v>
      </c>
      <c r="AG1020" s="17">
        <v>0.36299999999999999</v>
      </c>
      <c r="AH1020" s="17">
        <v>2019</v>
      </c>
      <c r="AI1020" s="17">
        <v>43.2</v>
      </c>
      <c r="AJ1020" s="17" t="s">
        <v>52</v>
      </c>
      <c r="AK1020" s="17"/>
      <c r="AL1020" s="17">
        <v>0.36299999999999999</v>
      </c>
      <c r="AM1020" s="17">
        <v>2019</v>
      </c>
      <c r="AN1020" s="17" t="s">
        <v>8680</v>
      </c>
      <c r="AO1020" s="5"/>
    </row>
    <row r="1021" spans="1:41" ht="64.5" x14ac:dyDescent="0.25">
      <c r="A1021" s="17">
        <v>1005493</v>
      </c>
      <c r="B1021" s="17">
        <v>730</v>
      </c>
      <c r="C1021" s="17" t="s">
        <v>10064</v>
      </c>
      <c r="D1021" s="17" t="s">
        <v>3393</v>
      </c>
      <c r="E1021" s="17" t="s">
        <v>8689</v>
      </c>
      <c r="F1021" s="17" t="s">
        <v>3456</v>
      </c>
      <c r="G1021" s="17" t="s">
        <v>3457</v>
      </c>
      <c r="H1021" s="17" t="s">
        <v>3418</v>
      </c>
      <c r="I1021" s="18" t="s">
        <v>11043</v>
      </c>
      <c r="J1021" s="17">
        <v>30.599</v>
      </c>
      <c r="K1021" s="17">
        <v>-91.233999999999995</v>
      </c>
      <c r="L1021" s="34" t="s">
        <v>43</v>
      </c>
      <c r="M1021" s="17" t="s">
        <v>40</v>
      </c>
      <c r="N1021" s="17" t="s">
        <v>3419</v>
      </c>
      <c r="O1021" s="17" t="s">
        <v>59</v>
      </c>
      <c r="P1021" s="17">
        <v>1993</v>
      </c>
      <c r="Q1021" s="17">
        <v>2032</v>
      </c>
      <c r="R1021" s="17" t="s">
        <v>51</v>
      </c>
      <c r="S1021" s="17">
        <v>179</v>
      </c>
      <c r="T1021" s="17">
        <v>100</v>
      </c>
      <c r="U1021" s="17"/>
      <c r="V1021" s="17">
        <v>180</v>
      </c>
      <c r="W1021" s="19">
        <v>24404049</v>
      </c>
      <c r="X1021" s="19">
        <v>12087314</v>
      </c>
      <c r="Y1021" s="17">
        <v>2019</v>
      </c>
      <c r="Z1021" s="19">
        <v>601536</v>
      </c>
      <c r="AA1021" s="17">
        <v>2019</v>
      </c>
      <c r="AB1021" s="17" t="s">
        <v>43</v>
      </c>
      <c r="AC1021" s="17" t="s">
        <v>12438</v>
      </c>
      <c r="AD1021" s="17" t="s">
        <v>43</v>
      </c>
      <c r="AE1021" s="17"/>
      <c r="AF1021" s="17" t="s">
        <v>52</v>
      </c>
      <c r="AG1021" s="17">
        <v>3.2679999999999998</v>
      </c>
      <c r="AH1021" s="17">
        <v>2019</v>
      </c>
      <c r="AI1021" s="17">
        <v>52.7</v>
      </c>
      <c r="AJ1021" s="17" t="s">
        <v>52</v>
      </c>
      <c r="AK1021" s="17"/>
      <c r="AL1021" s="17">
        <v>1.3879999999999999</v>
      </c>
      <c r="AM1021" s="17">
        <v>2020</v>
      </c>
      <c r="AN1021" s="17" t="s">
        <v>8690</v>
      </c>
      <c r="AO1021" s="5"/>
    </row>
    <row r="1022" spans="1:41" ht="26.25" x14ac:dyDescent="0.25">
      <c r="A1022" s="17"/>
      <c r="B1022" s="17">
        <v>732</v>
      </c>
      <c r="C1022" s="17" t="s">
        <v>3421</v>
      </c>
      <c r="D1022" s="17" t="s">
        <v>3393</v>
      </c>
      <c r="E1022" s="17"/>
      <c r="F1022" s="17" t="s">
        <v>3422</v>
      </c>
      <c r="G1022" s="17" t="s">
        <v>3400</v>
      </c>
      <c r="H1022" s="17" t="s">
        <v>80</v>
      </c>
      <c r="I1022" s="18" t="s">
        <v>11038</v>
      </c>
      <c r="J1022" s="17">
        <v>29.91797</v>
      </c>
      <c r="K1022" s="17">
        <v>-90.265000000000001</v>
      </c>
      <c r="L1022" s="34" t="s">
        <v>43</v>
      </c>
      <c r="M1022" s="17" t="s">
        <v>58</v>
      </c>
      <c r="N1022" s="17" t="s">
        <v>3423</v>
      </c>
      <c r="O1022" s="17" t="s">
        <v>3423</v>
      </c>
      <c r="P1022" s="17">
        <v>1969</v>
      </c>
      <c r="Q1022" s="17">
        <v>1999</v>
      </c>
      <c r="R1022" s="17" t="s">
        <v>42</v>
      </c>
      <c r="S1022" s="17">
        <v>320</v>
      </c>
      <c r="T1022" s="17"/>
      <c r="U1022" s="17"/>
      <c r="V1022" s="17"/>
      <c r="W1022" s="19">
        <v>7662037</v>
      </c>
      <c r="X1022" s="19">
        <v>3066630</v>
      </c>
      <c r="Y1022" s="17"/>
      <c r="Z1022" s="19">
        <v>88615</v>
      </c>
      <c r="AA1022" s="17"/>
      <c r="AB1022" s="17" t="s">
        <v>60</v>
      </c>
      <c r="AC1022" s="17" t="s">
        <v>12438</v>
      </c>
      <c r="AD1022" s="17" t="s">
        <v>43</v>
      </c>
      <c r="AE1022" s="17"/>
      <c r="AF1022" s="17" t="s">
        <v>43</v>
      </c>
      <c r="AG1022" s="17"/>
      <c r="AH1022" s="17"/>
      <c r="AI1022" s="17"/>
      <c r="AJ1022" s="17" t="s">
        <v>43</v>
      </c>
      <c r="AK1022" s="17"/>
      <c r="AL1022" s="17"/>
      <c r="AM1022" s="17"/>
      <c r="AN1022" s="17"/>
      <c r="AO1022" s="5"/>
    </row>
    <row r="1023" spans="1:41" ht="26.25" x14ac:dyDescent="0.25">
      <c r="A1023" s="17">
        <v>1004119</v>
      </c>
      <c r="B1023" s="17">
        <v>723</v>
      </c>
      <c r="C1023" s="17" t="s">
        <v>3424</v>
      </c>
      <c r="D1023" s="17" t="s">
        <v>3393</v>
      </c>
      <c r="E1023" s="17" t="s">
        <v>3425</v>
      </c>
      <c r="F1023" s="17" t="s">
        <v>3426</v>
      </c>
      <c r="G1023" s="17" t="s">
        <v>3427</v>
      </c>
      <c r="H1023" s="17" t="s">
        <v>3428</v>
      </c>
      <c r="I1023" s="18" t="s">
        <v>11044</v>
      </c>
      <c r="J1023" s="17">
        <v>29.68</v>
      </c>
      <c r="K1023" s="17">
        <v>-91.242000000000004</v>
      </c>
      <c r="L1023" s="34" t="s">
        <v>43</v>
      </c>
      <c r="M1023" s="17" t="s">
        <v>40</v>
      </c>
      <c r="N1023" s="17" t="s">
        <v>3429</v>
      </c>
      <c r="O1023" s="17" t="s">
        <v>3429</v>
      </c>
      <c r="P1023" s="17">
        <v>1988</v>
      </c>
      <c r="Q1023" s="17">
        <v>2046</v>
      </c>
      <c r="R1023" s="17" t="s">
        <v>51</v>
      </c>
      <c r="S1023" s="17"/>
      <c r="T1023" s="17">
        <v>89.1</v>
      </c>
      <c r="U1023" s="17"/>
      <c r="V1023" s="17"/>
      <c r="W1023" s="19">
        <v>4968382</v>
      </c>
      <c r="X1023" s="19">
        <v>2446131</v>
      </c>
      <c r="Y1023" s="17">
        <v>2019</v>
      </c>
      <c r="Z1023" s="19">
        <v>87096</v>
      </c>
      <c r="AA1023" s="17">
        <v>2019</v>
      </c>
      <c r="AB1023" s="17" t="s">
        <v>43</v>
      </c>
      <c r="AC1023" s="17" t="s">
        <v>12438</v>
      </c>
      <c r="AD1023" s="17" t="s">
        <v>43</v>
      </c>
      <c r="AE1023" s="17">
        <v>1.24</v>
      </c>
      <c r="AF1023" s="17" t="s">
        <v>43</v>
      </c>
      <c r="AG1023" s="17"/>
      <c r="AH1023" s="17"/>
      <c r="AI1023" s="17"/>
      <c r="AJ1023" s="17" t="s">
        <v>43</v>
      </c>
      <c r="AK1023" s="17"/>
      <c r="AL1023" s="17"/>
      <c r="AM1023" s="17"/>
      <c r="AN1023" s="17"/>
      <c r="AO1023" s="5"/>
    </row>
    <row r="1024" spans="1:41" ht="51.75" x14ac:dyDescent="0.25">
      <c r="A1024" s="17">
        <v>1002476</v>
      </c>
      <c r="B1024" s="17">
        <v>712</v>
      </c>
      <c r="C1024" s="17" t="s">
        <v>3430</v>
      </c>
      <c r="D1024" s="17" t="s">
        <v>3393</v>
      </c>
      <c r="E1024" s="17" t="s">
        <v>3431</v>
      </c>
      <c r="F1024" s="17" t="s">
        <v>3432</v>
      </c>
      <c r="G1024" s="17" t="s">
        <v>3433</v>
      </c>
      <c r="H1024" s="17" t="s">
        <v>3434</v>
      </c>
      <c r="I1024" s="18" t="s">
        <v>11046</v>
      </c>
      <c r="J1024" s="17">
        <v>30.27083</v>
      </c>
      <c r="K1024" s="17">
        <v>-92.864999999999995</v>
      </c>
      <c r="L1024" s="34" t="s">
        <v>43</v>
      </c>
      <c r="M1024" s="17" t="s">
        <v>40</v>
      </c>
      <c r="N1024" s="17" t="s">
        <v>3435</v>
      </c>
      <c r="O1024" s="17" t="s">
        <v>59</v>
      </c>
      <c r="P1024" s="17">
        <v>1988</v>
      </c>
      <c r="Q1024" s="17">
        <v>2038</v>
      </c>
      <c r="R1024" s="17" t="s">
        <v>51</v>
      </c>
      <c r="S1024" s="17">
        <v>145</v>
      </c>
      <c r="T1024" s="17">
        <v>114.5</v>
      </c>
      <c r="U1024" s="17"/>
      <c r="V1024" s="17">
        <v>100</v>
      </c>
      <c r="W1024" s="19">
        <v>14493900</v>
      </c>
      <c r="X1024" s="19">
        <v>11078324</v>
      </c>
      <c r="Y1024" s="17">
        <v>2019</v>
      </c>
      <c r="Z1024" s="19">
        <v>324406</v>
      </c>
      <c r="AA1024" s="17">
        <v>2019</v>
      </c>
      <c r="AB1024" s="17" t="s">
        <v>43</v>
      </c>
      <c r="AC1024" s="17" t="s">
        <v>12438</v>
      </c>
      <c r="AD1024" s="17" t="s">
        <v>43</v>
      </c>
      <c r="AE1024" s="17"/>
      <c r="AF1024" s="17" t="s">
        <v>52</v>
      </c>
      <c r="AG1024" s="17">
        <v>4.22</v>
      </c>
      <c r="AH1024" s="17">
        <v>2019</v>
      </c>
      <c r="AI1024" s="17">
        <v>54.4</v>
      </c>
      <c r="AJ1024" s="17" t="s">
        <v>52</v>
      </c>
      <c r="AK1024" s="17">
        <v>1</v>
      </c>
      <c r="AL1024" s="17">
        <v>1.45</v>
      </c>
      <c r="AM1024" s="17">
        <v>2019</v>
      </c>
      <c r="AN1024" s="17" t="s">
        <v>8682</v>
      </c>
      <c r="AO1024" s="5"/>
    </row>
    <row r="1025" spans="1:41" ht="90" x14ac:dyDescent="0.25">
      <c r="A1025" s="17">
        <v>1002587</v>
      </c>
      <c r="B1025" s="17">
        <v>725</v>
      </c>
      <c r="C1025" s="17" t="s">
        <v>8683</v>
      </c>
      <c r="D1025" s="17" t="s">
        <v>3393</v>
      </c>
      <c r="E1025" s="17" t="s">
        <v>12518</v>
      </c>
      <c r="F1025" s="17" t="s">
        <v>3436</v>
      </c>
      <c r="G1025" s="17" t="s">
        <v>3400</v>
      </c>
      <c r="H1025" s="17" t="s">
        <v>80</v>
      </c>
      <c r="I1025" s="18" t="s">
        <v>11038</v>
      </c>
      <c r="J1025" s="17">
        <v>29.925999999999998</v>
      </c>
      <c r="K1025" s="17">
        <v>-90.254000000000005</v>
      </c>
      <c r="L1025" s="34" t="s">
        <v>43</v>
      </c>
      <c r="M1025" s="17" t="s">
        <v>40</v>
      </c>
      <c r="N1025" s="17" t="s">
        <v>3437</v>
      </c>
      <c r="O1025" s="17" t="s">
        <v>737</v>
      </c>
      <c r="P1025" s="17">
        <v>1982</v>
      </c>
      <c r="Q1025" s="17">
        <v>2050</v>
      </c>
      <c r="R1025" s="17" t="s">
        <v>51</v>
      </c>
      <c r="S1025" s="17">
        <v>470</v>
      </c>
      <c r="T1025" s="17">
        <v>303.5</v>
      </c>
      <c r="U1025" s="17">
        <v>60</v>
      </c>
      <c r="V1025" s="17">
        <v>50</v>
      </c>
      <c r="W1025" s="19">
        <v>23495250</v>
      </c>
      <c r="X1025" s="19">
        <v>15303544</v>
      </c>
      <c r="Y1025" s="17">
        <v>2019</v>
      </c>
      <c r="Z1025" s="19">
        <v>352314</v>
      </c>
      <c r="AA1025" s="17">
        <v>2019</v>
      </c>
      <c r="AB1025" s="17" t="s">
        <v>43</v>
      </c>
      <c r="AC1025" s="17" t="s">
        <v>12438</v>
      </c>
      <c r="AD1025" s="17" t="s">
        <v>43</v>
      </c>
      <c r="AE1025" s="17"/>
      <c r="AF1025" s="17" t="s">
        <v>52</v>
      </c>
      <c r="AG1025" s="17">
        <v>1.7470000000000001</v>
      </c>
      <c r="AH1025" s="17">
        <v>2019</v>
      </c>
      <c r="AI1025" s="17">
        <v>50.3</v>
      </c>
      <c r="AJ1025" s="17" t="s">
        <v>52</v>
      </c>
      <c r="AK1025" s="17">
        <v>1</v>
      </c>
      <c r="AL1025" s="17"/>
      <c r="AM1025" s="17"/>
      <c r="AN1025" s="17" t="s">
        <v>9503</v>
      </c>
      <c r="AO1025" s="5"/>
    </row>
    <row r="1026" spans="1:41" ht="39" x14ac:dyDescent="0.25">
      <c r="A1026" s="17">
        <v>1002132</v>
      </c>
      <c r="B1026" s="17">
        <v>709</v>
      </c>
      <c r="C1026" s="17" t="s">
        <v>8684</v>
      </c>
      <c r="D1026" s="17" t="s">
        <v>3393</v>
      </c>
      <c r="E1026" s="17"/>
      <c r="F1026" s="17" t="s">
        <v>3438</v>
      </c>
      <c r="G1026" s="17" t="s">
        <v>3439</v>
      </c>
      <c r="H1026" s="17" t="s">
        <v>3440</v>
      </c>
      <c r="I1026" s="18" t="s">
        <v>11047</v>
      </c>
      <c r="J1026" s="17">
        <v>31.795000000000002</v>
      </c>
      <c r="K1026" s="17">
        <v>-92.191199999999995</v>
      </c>
      <c r="L1026" s="34" t="s">
        <v>43</v>
      </c>
      <c r="M1026" s="17" t="s">
        <v>40</v>
      </c>
      <c r="N1026" s="17" t="s">
        <v>3441</v>
      </c>
      <c r="O1026" s="17" t="s">
        <v>737</v>
      </c>
      <c r="P1026" s="17">
        <v>1986</v>
      </c>
      <c r="Q1026" s="17">
        <v>2020</v>
      </c>
      <c r="R1026" s="17" t="s">
        <v>42</v>
      </c>
      <c r="S1026" s="17"/>
      <c r="T1026" s="17">
        <v>65.5</v>
      </c>
      <c r="U1026" s="17"/>
      <c r="V1026" s="17"/>
      <c r="W1026" s="19">
        <v>24740719</v>
      </c>
      <c r="X1026" s="19">
        <v>4450423</v>
      </c>
      <c r="Y1026" s="17">
        <v>2019</v>
      </c>
      <c r="Z1026" s="19">
        <v>1863</v>
      </c>
      <c r="AA1026" s="17">
        <v>2019</v>
      </c>
      <c r="AB1026" s="17" t="s">
        <v>43</v>
      </c>
      <c r="AC1026" s="17" t="s">
        <v>12438</v>
      </c>
      <c r="AD1026" s="17" t="s">
        <v>43</v>
      </c>
      <c r="AE1026" s="17">
        <v>1.94</v>
      </c>
      <c r="AF1026" s="17" t="s">
        <v>52</v>
      </c>
      <c r="AG1026" s="17">
        <v>0.14799999999999999</v>
      </c>
      <c r="AH1026" s="17">
        <v>2018</v>
      </c>
      <c r="AI1026" s="17">
        <v>22.7</v>
      </c>
      <c r="AJ1026" s="17" t="s">
        <v>52</v>
      </c>
      <c r="AK1026" s="17"/>
      <c r="AL1026" s="17">
        <v>0.14799999999999999</v>
      </c>
      <c r="AM1026" s="17">
        <v>2018</v>
      </c>
      <c r="AN1026" s="17" t="s">
        <v>8685</v>
      </c>
      <c r="AO1026" s="5"/>
    </row>
    <row r="1027" spans="1:41" ht="26.25" x14ac:dyDescent="0.25">
      <c r="A1027" s="17"/>
      <c r="B1027" s="17">
        <v>704</v>
      </c>
      <c r="C1027" s="17" t="s">
        <v>3442</v>
      </c>
      <c r="D1027" s="17" t="s">
        <v>3393</v>
      </c>
      <c r="E1027" s="17"/>
      <c r="F1027" s="17"/>
      <c r="G1027" s="17" t="s">
        <v>3443</v>
      </c>
      <c r="H1027" s="17" t="s">
        <v>1431</v>
      </c>
      <c r="I1027" s="18"/>
      <c r="J1027" s="17"/>
      <c r="K1027" s="17"/>
      <c r="L1027" s="34" t="s">
        <v>43</v>
      </c>
      <c r="M1027" s="17" t="s">
        <v>40</v>
      </c>
      <c r="N1027" s="17" t="s">
        <v>3444</v>
      </c>
      <c r="O1027" s="17" t="s">
        <v>3444</v>
      </c>
      <c r="P1027" s="17">
        <v>1976</v>
      </c>
      <c r="Q1027" s="17">
        <v>1994</v>
      </c>
      <c r="R1027" s="17" t="s">
        <v>42</v>
      </c>
      <c r="S1027" s="17"/>
      <c r="T1027" s="17"/>
      <c r="U1027" s="17"/>
      <c r="V1027" s="17"/>
      <c r="W1027" s="19">
        <v>472439</v>
      </c>
      <c r="X1027" s="19">
        <v>90079</v>
      </c>
      <c r="Y1027" s="17"/>
      <c r="Z1027" s="19">
        <v>16879</v>
      </c>
      <c r="AA1027" s="17"/>
      <c r="AB1027" s="17" t="s">
        <v>60</v>
      </c>
      <c r="AC1027" s="17" t="s">
        <v>12438</v>
      </c>
      <c r="AD1027" s="17" t="s">
        <v>43</v>
      </c>
      <c r="AE1027" s="17"/>
      <c r="AF1027" s="17" t="s">
        <v>43</v>
      </c>
      <c r="AG1027" s="17"/>
      <c r="AH1027" s="17"/>
      <c r="AI1027" s="17"/>
      <c r="AJ1027" s="17" t="s">
        <v>43</v>
      </c>
      <c r="AK1027" s="17"/>
      <c r="AL1027" s="17"/>
      <c r="AM1027" s="17"/>
      <c r="AN1027" s="17"/>
      <c r="AO1027" s="5"/>
    </row>
    <row r="1028" spans="1:41" ht="26.25" x14ac:dyDescent="0.25">
      <c r="A1028" s="17"/>
      <c r="B1028" s="17">
        <v>2422</v>
      </c>
      <c r="C1028" s="17" t="s">
        <v>2594</v>
      </c>
      <c r="D1028" s="17" t="s">
        <v>3393</v>
      </c>
      <c r="E1028" s="17" t="s">
        <v>3445</v>
      </c>
      <c r="F1028" s="17" t="s">
        <v>3446</v>
      </c>
      <c r="G1028" s="17" t="s">
        <v>2594</v>
      </c>
      <c r="H1028" s="17" t="s">
        <v>2594</v>
      </c>
      <c r="I1028" s="18" t="s">
        <v>11048</v>
      </c>
      <c r="J1028" s="17">
        <v>30.479900000000001</v>
      </c>
      <c r="K1028" s="17">
        <v>-90.748000000000005</v>
      </c>
      <c r="L1028" s="34" t="s">
        <v>43</v>
      </c>
      <c r="M1028" s="17" t="s">
        <v>58</v>
      </c>
      <c r="N1028" s="17" t="s">
        <v>59</v>
      </c>
      <c r="O1028" s="17" t="s">
        <v>59</v>
      </c>
      <c r="P1028" s="17"/>
      <c r="Q1028" s="17"/>
      <c r="R1028" s="17" t="s">
        <v>42</v>
      </c>
      <c r="S1028" s="17"/>
      <c r="T1028" s="17"/>
      <c r="U1028" s="17"/>
      <c r="V1028" s="17"/>
      <c r="W1028" s="19"/>
      <c r="X1028" s="19"/>
      <c r="Y1028" s="17"/>
      <c r="Z1028" s="19"/>
      <c r="AA1028" s="17"/>
      <c r="AB1028" s="17" t="s">
        <v>60</v>
      </c>
      <c r="AC1028" s="17" t="s">
        <v>12438</v>
      </c>
      <c r="AD1028" s="17" t="s">
        <v>43</v>
      </c>
      <c r="AE1028" s="17"/>
      <c r="AF1028" s="17" t="s">
        <v>43</v>
      </c>
      <c r="AG1028" s="17"/>
      <c r="AH1028" s="17"/>
      <c r="AI1028" s="17"/>
      <c r="AJ1028" s="17" t="s">
        <v>60</v>
      </c>
      <c r="AK1028" s="17"/>
      <c r="AL1028" s="17"/>
      <c r="AM1028" s="17"/>
      <c r="AN1028" s="17"/>
      <c r="AO1028" s="5"/>
    </row>
    <row r="1029" spans="1:41" ht="51.75" x14ac:dyDescent="0.25">
      <c r="A1029" s="17">
        <v>1003357</v>
      </c>
      <c r="B1029" s="17">
        <v>707</v>
      </c>
      <c r="C1029" s="17" t="s">
        <v>8686</v>
      </c>
      <c r="D1029" s="17" t="s">
        <v>3393</v>
      </c>
      <c r="E1029" s="17" t="s">
        <v>3447</v>
      </c>
      <c r="F1029" s="17" t="s">
        <v>3448</v>
      </c>
      <c r="G1029" s="17" t="s">
        <v>128</v>
      </c>
      <c r="H1029" s="17" t="s">
        <v>3449</v>
      </c>
      <c r="I1029" s="18" t="s">
        <v>13119</v>
      </c>
      <c r="J1029" s="17">
        <v>32.478000000000002</v>
      </c>
      <c r="K1029" s="17">
        <v>-91.998000000000005</v>
      </c>
      <c r="L1029" s="34" t="s">
        <v>43</v>
      </c>
      <c r="M1029" s="17" t="s">
        <v>58</v>
      </c>
      <c r="N1029" s="17" t="s">
        <v>50</v>
      </c>
      <c r="O1029" s="17" t="s">
        <v>50</v>
      </c>
      <c r="P1029" s="17">
        <v>1986</v>
      </c>
      <c r="Q1029" s="17">
        <v>2093</v>
      </c>
      <c r="R1029" s="17" t="s">
        <v>51</v>
      </c>
      <c r="S1029" s="17">
        <v>202</v>
      </c>
      <c r="T1029" s="17">
        <v>129.30000000000001</v>
      </c>
      <c r="U1029" s="17">
        <v>140</v>
      </c>
      <c r="V1029" s="17">
        <v>83</v>
      </c>
      <c r="W1029" s="19">
        <v>27442027</v>
      </c>
      <c r="X1029" s="19">
        <v>8024835</v>
      </c>
      <c r="Y1029" s="17">
        <v>2019</v>
      </c>
      <c r="Z1029" s="19">
        <v>185764</v>
      </c>
      <c r="AA1029" s="17">
        <v>2019</v>
      </c>
      <c r="AB1029" s="17" t="s">
        <v>43</v>
      </c>
      <c r="AC1029" s="17" t="s">
        <v>12438</v>
      </c>
      <c r="AD1029" s="17" t="s">
        <v>43</v>
      </c>
      <c r="AE1029" s="17">
        <v>3.72</v>
      </c>
      <c r="AF1029" s="17" t="s">
        <v>52</v>
      </c>
      <c r="AG1029" s="17">
        <v>1.0049999999999999</v>
      </c>
      <c r="AH1029" s="17">
        <v>2019</v>
      </c>
      <c r="AI1029" s="17">
        <v>39.6</v>
      </c>
      <c r="AJ1029" s="17" t="s">
        <v>52</v>
      </c>
      <c r="AK1029" s="17">
        <v>2</v>
      </c>
      <c r="AL1029" s="17">
        <v>1.0049999999999999</v>
      </c>
      <c r="AM1029" s="17">
        <v>2019</v>
      </c>
      <c r="AN1029" s="17" t="s">
        <v>3450</v>
      </c>
      <c r="AO1029" s="5"/>
    </row>
    <row r="1030" spans="1:41" ht="26.25" x14ac:dyDescent="0.25">
      <c r="A1030" s="17">
        <v>1006462</v>
      </c>
      <c r="B1030" s="17">
        <v>705</v>
      </c>
      <c r="C1030" s="17" t="s">
        <v>8687</v>
      </c>
      <c r="D1030" s="17" t="s">
        <v>3393</v>
      </c>
      <c r="E1030" s="17" t="s">
        <v>3413</v>
      </c>
      <c r="F1030" s="17" t="s">
        <v>8688</v>
      </c>
      <c r="G1030" s="17" t="s">
        <v>3414</v>
      </c>
      <c r="H1030" s="17" t="s">
        <v>2692</v>
      </c>
      <c r="I1030" s="18" t="s">
        <v>11050</v>
      </c>
      <c r="J1030" s="17">
        <v>32.06</v>
      </c>
      <c r="K1030" s="17">
        <v>-93.591999999999999</v>
      </c>
      <c r="L1030" s="34" t="s">
        <v>43</v>
      </c>
      <c r="M1030" s="17" t="s">
        <v>40</v>
      </c>
      <c r="N1030" s="17" t="s">
        <v>12519</v>
      </c>
      <c r="O1030" s="17" t="s">
        <v>12519</v>
      </c>
      <c r="P1030" s="17">
        <v>1986</v>
      </c>
      <c r="Q1030" s="17">
        <v>2038</v>
      </c>
      <c r="R1030" s="17" t="s">
        <v>51</v>
      </c>
      <c r="S1030" s="17"/>
      <c r="T1030" s="17">
        <v>36</v>
      </c>
      <c r="U1030" s="17"/>
      <c r="V1030" s="17"/>
      <c r="W1030" s="19">
        <v>2585443</v>
      </c>
      <c r="X1030" s="19">
        <v>2043172</v>
      </c>
      <c r="Y1030" s="17">
        <v>2019</v>
      </c>
      <c r="Z1030" s="19">
        <v>397247</v>
      </c>
      <c r="AA1030" s="17">
        <v>2019</v>
      </c>
      <c r="AB1030" s="17" t="s">
        <v>43</v>
      </c>
      <c r="AC1030" s="17" t="s">
        <v>12438</v>
      </c>
      <c r="AD1030" s="17" t="s">
        <v>43</v>
      </c>
      <c r="AE1030" s="17">
        <v>0.53500000000000003</v>
      </c>
      <c r="AF1030" s="17" t="s">
        <v>43</v>
      </c>
      <c r="AG1030" s="17"/>
      <c r="AH1030" s="17"/>
      <c r="AI1030" s="17"/>
      <c r="AJ1030" s="17" t="s">
        <v>43</v>
      </c>
      <c r="AK1030" s="17"/>
      <c r="AL1030" s="17"/>
      <c r="AM1030" s="17"/>
      <c r="AN1030" s="17"/>
      <c r="AO1030" s="5"/>
    </row>
    <row r="1031" spans="1:41" ht="26.25" x14ac:dyDescent="0.25">
      <c r="A1031" s="17"/>
      <c r="B1031" s="17">
        <v>733</v>
      </c>
      <c r="C1031" s="17" t="s">
        <v>3451</v>
      </c>
      <c r="D1031" s="17" t="s">
        <v>3393</v>
      </c>
      <c r="E1031" s="17" t="s">
        <v>3452</v>
      </c>
      <c r="F1031" s="17" t="s">
        <v>3453</v>
      </c>
      <c r="G1031" s="17" t="s">
        <v>3454</v>
      </c>
      <c r="H1031" s="17" t="s">
        <v>3454</v>
      </c>
      <c r="I1031" s="18" t="s">
        <v>11051</v>
      </c>
      <c r="J1031" s="17">
        <v>30.283300000000001</v>
      </c>
      <c r="K1031" s="17">
        <v>-92.069500000000005</v>
      </c>
      <c r="L1031" s="34" t="s">
        <v>43</v>
      </c>
      <c r="M1031" s="17" t="s">
        <v>40</v>
      </c>
      <c r="N1031" s="17" t="s">
        <v>3455</v>
      </c>
      <c r="O1031" s="17" t="s">
        <v>3455</v>
      </c>
      <c r="P1031" s="17">
        <v>1980</v>
      </c>
      <c r="Q1031" s="17">
        <v>1988</v>
      </c>
      <c r="R1031" s="17" t="s">
        <v>42</v>
      </c>
      <c r="S1031" s="17">
        <v>60</v>
      </c>
      <c r="T1031" s="17"/>
      <c r="U1031" s="17">
        <v>60</v>
      </c>
      <c r="V1031" s="17"/>
      <c r="W1031" s="19"/>
      <c r="X1031" s="19">
        <v>2000000</v>
      </c>
      <c r="Y1031" s="17"/>
      <c r="Z1031" s="19">
        <v>0</v>
      </c>
      <c r="AA1031" s="17"/>
      <c r="AB1031" s="17" t="s">
        <v>60</v>
      </c>
      <c r="AC1031" s="17" t="s">
        <v>12438</v>
      </c>
      <c r="AD1031" s="17" t="s">
        <v>43</v>
      </c>
      <c r="AE1031" s="17"/>
      <c r="AF1031" s="17" t="s">
        <v>43</v>
      </c>
      <c r="AG1031" s="17"/>
      <c r="AH1031" s="17"/>
      <c r="AI1031" s="17"/>
      <c r="AJ1031" s="17" t="s">
        <v>43</v>
      </c>
      <c r="AK1031" s="17"/>
      <c r="AL1031" s="17"/>
      <c r="AM1031" s="17"/>
      <c r="AN1031" s="17"/>
      <c r="AO1031" s="5"/>
    </row>
    <row r="1032" spans="1:41" ht="26.25" x14ac:dyDescent="0.25">
      <c r="A1032" s="17"/>
      <c r="B1032" s="17">
        <v>731</v>
      </c>
      <c r="C1032" s="17" t="s">
        <v>3458</v>
      </c>
      <c r="D1032" s="17" t="s">
        <v>3393</v>
      </c>
      <c r="E1032" s="17"/>
      <c r="F1032" s="17" t="s">
        <v>3459</v>
      </c>
      <c r="G1032" s="17" t="s">
        <v>3411</v>
      </c>
      <c r="H1032" s="17" t="s">
        <v>3412</v>
      </c>
      <c r="I1032" s="18" t="s">
        <v>11052</v>
      </c>
      <c r="J1032" s="17">
        <v>30.052299999999999</v>
      </c>
      <c r="K1032" s="17">
        <v>-89.879900000000006</v>
      </c>
      <c r="L1032" s="34" t="s">
        <v>43</v>
      </c>
      <c r="M1032" s="17" t="s">
        <v>40</v>
      </c>
      <c r="N1032" s="17" t="s">
        <v>3460</v>
      </c>
      <c r="O1032" s="17" t="s">
        <v>3461</v>
      </c>
      <c r="P1032" s="17">
        <v>1976</v>
      </c>
      <c r="Q1032" s="17">
        <v>1995</v>
      </c>
      <c r="R1032" s="17" t="s">
        <v>42</v>
      </c>
      <c r="S1032" s="17">
        <v>92</v>
      </c>
      <c r="T1032" s="17"/>
      <c r="U1032" s="17"/>
      <c r="V1032" s="17"/>
      <c r="W1032" s="19"/>
      <c r="X1032" s="19">
        <v>3567455</v>
      </c>
      <c r="Y1032" s="17"/>
      <c r="Z1032" s="19">
        <v>452358</v>
      </c>
      <c r="AA1032" s="17"/>
      <c r="AB1032" s="17" t="s">
        <v>60</v>
      </c>
      <c r="AC1032" s="17" t="s">
        <v>12438</v>
      </c>
      <c r="AD1032" s="17" t="s">
        <v>43</v>
      </c>
      <c r="AE1032" s="17"/>
      <c r="AF1032" s="17" t="s">
        <v>43</v>
      </c>
      <c r="AG1032" s="17"/>
      <c r="AH1032" s="17"/>
      <c r="AI1032" s="17"/>
      <c r="AJ1032" s="17" t="s">
        <v>43</v>
      </c>
      <c r="AK1032" s="17"/>
      <c r="AL1032" s="17"/>
      <c r="AM1032" s="17"/>
      <c r="AN1032" s="17"/>
      <c r="AO1032" s="5"/>
    </row>
    <row r="1033" spans="1:41" ht="26.25" x14ac:dyDescent="0.25">
      <c r="A1033" s="17">
        <v>1003299</v>
      </c>
      <c r="B1033" s="17">
        <v>729</v>
      </c>
      <c r="C1033" s="17" t="s">
        <v>3462</v>
      </c>
      <c r="D1033" s="17" t="s">
        <v>3393</v>
      </c>
      <c r="E1033" s="17" t="s">
        <v>3463</v>
      </c>
      <c r="F1033" s="17" t="s">
        <v>9861</v>
      </c>
      <c r="G1033" s="17" t="s">
        <v>9862</v>
      </c>
      <c r="H1033" s="17" t="s">
        <v>3464</v>
      </c>
      <c r="I1033" s="18" t="s">
        <v>11053</v>
      </c>
      <c r="J1033" s="17">
        <v>30.55</v>
      </c>
      <c r="K1033" s="17">
        <v>-91.47</v>
      </c>
      <c r="L1033" s="34" t="s">
        <v>43</v>
      </c>
      <c r="M1033" s="17" t="s">
        <v>58</v>
      </c>
      <c r="N1033" s="17" t="s">
        <v>50</v>
      </c>
      <c r="O1033" s="17" t="s">
        <v>50</v>
      </c>
      <c r="P1033" s="17">
        <v>1994</v>
      </c>
      <c r="Q1033" s="17">
        <v>2048</v>
      </c>
      <c r="R1033" s="17" t="s">
        <v>51</v>
      </c>
      <c r="S1033" s="17">
        <v>40</v>
      </c>
      <c r="T1033" s="17">
        <v>23.8</v>
      </c>
      <c r="U1033" s="17"/>
      <c r="V1033" s="17"/>
      <c r="W1033" s="19">
        <v>4407022</v>
      </c>
      <c r="X1033" s="19">
        <v>1658673</v>
      </c>
      <c r="Y1033" s="17">
        <v>2019</v>
      </c>
      <c r="Z1033" s="19">
        <v>94506</v>
      </c>
      <c r="AA1033" s="17">
        <v>2019</v>
      </c>
      <c r="AB1033" s="17" t="s">
        <v>43</v>
      </c>
      <c r="AC1033" s="17" t="s">
        <v>12438</v>
      </c>
      <c r="AD1033" s="17" t="s">
        <v>43</v>
      </c>
      <c r="AE1033" s="17">
        <v>0.50900000000000001</v>
      </c>
      <c r="AF1033" s="17" t="s">
        <v>43</v>
      </c>
      <c r="AG1033" s="17"/>
      <c r="AH1033" s="17"/>
      <c r="AI1033" s="17"/>
      <c r="AJ1033" s="17" t="s">
        <v>43</v>
      </c>
      <c r="AK1033" s="17"/>
      <c r="AL1033" s="17"/>
      <c r="AM1033" s="17"/>
      <c r="AN1033" s="17"/>
      <c r="AO1033" s="5"/>
    </row>
    <row r="1034" spans="1:41" ht="39" x14ac:dyDescent="0.25">
      <c r="A1034" s="17">
        <v>1005717</v>
      </c>
      <c r="B1034" s="17">
        <v>2289</v>
      </c>
      <c r="C1034" s="17" t="s">
        <v>3465</v>
      </c>
      <c r="D1034" s="17" t="s">
        <v>3393</v>
      </c>
      <c r="E1034" s="17"/>
      <c r="F1034" s="17" t="s">
        <v>3466</v>
      </c>
      <c r="G1034" s="17" t="s">
        <v>3400</v>
      </c>
      <c r="H1034" s="17" t="s">
        <v>80</v>
      </c>
      <c r="I1034" s="18" t="s">
        <v>11038</v>
      </c>
      <c r="J1034" s="17">
        <v>29.931999999999999</v>
      </c>
      <c r="K1034" s="17">
        <v>-90.257999999999996</v>
      </c>
      <c r="L1034" s="34" t="s">
        <v>43</v>
      </c>
      <c r="M1034" s="17" t="s">
        <v>58</v>
      </c>
      <c r="N1034" s="17" t="s">
        <v>3467</v>
      </c>
      <c r="O1034" s="17" t="s">
        <v>3467</v>
      </c>
      <c r="P1034" s="17">
        <v>1999</v>
      </c>
      <c r="Q1034" s="17">
        <v>2045</v>
      </c>
      <c r="R1034" s="17" t="s">
        <v>51</v>
      </c>
      <c r="S1034" s="17"/>
      <c r="T1034" s="17">
        <v>207.5</v>
      </c>
      <c r="U1034" s="17">
        <v>200</v>
      </c>
      <c r="V1034" s="17"/>
      <c r="W1034" s="19">
        <v>50494500</v>
      </c>
      <c r="X1034" s="19">
        <v>23412942</v>
      </c>
      <c r="Y1034" s="17">
        <v>2019</v>
      </c>
      <c r="Z1034" s="19">
        <v>1320550</v>
      </c>
      <c r="AA1034" s="17">
        <v>2019</v>
      </c>
      <c r="AB1034" s="17" t="s">
        <v>43</v>
      </c>
      <c r="AC1034" s="17" t="s">
        <v>12438</v>
      </c>
      <c r="AD1034" s="17" t="s">
        <v>43</v>
      </c>
      <c r="AE1034" s="17"/>
      <c r="AF1034" s="17" t="s">
        <v>52</v>
      </c>
      <c r="AG1034" s="17">
        <v>7.484</v>
      </c>
      <c r="AH1034" s="17">
        <v>2019</v>
      </c>
      <c r="AI1034" s="17">
        <v>53.7</v>
      </c>
      <c r="AJ1034" s="17" t="s">
        <v>52</v>
      </c>
      <c r="AK1034" s="17">
        <v>2</v>
      </c>
      <c r="AL1034" s="17"/>
      <c r="AM1034" s="17"/>
      <c r="AN1034" s="17" t="s">
        <v>8691</v>
      </c>
      <c r="AO1034" s="5"/>
    </row>
    <row r="1035" spans="1:41" ht="26.25" x14ac:dyDescent="0.25">
      <c r="A1035" s="17">
        <v>1002223</v>
      </c>
      <c r="B1035" s="17">
        <v>710</v>
      </c>
      <c r="C1035" s="17" t="s">
        <v>3468</v>
      </c>
      <c r="D1035" s="17" t="s">
        <v>3393</v>
      </c>
      <c r="E1035" s="17" t="s">
        <v>3469</v>
      </c>
      <c r="F1035" s="17" t="s">
        <v>3470</v>
      </c>
      <c r="G1035" s="17" t="s">
        <v>12520</v>
      </c>
      <c r="H1035" s="17" t="s">
        <v>3471</v>
      </c>
      <c r="I1035" s="18" t="s">
        <v>12521</v>
      </c>
      <c r="J1035" s="17">
        <v>31.615500000000001</v>
      </c>
      <c r="K1035" s="17">
        <v>-93.555000000000007</v>
      </c>
      <c r="L1035" s="34" t="s">
        <v>43</v>
      </c>
      <c r="M1035" s="17" t="s">
        <v>58</v>
      </c>
      <c r="N1035" s="17" t="s">
        <v>737</v>
      </c>
      <c r="O1035" s="17" t="s">
        <v>737</v>
      </c>
      <c r="P1035" s="17">
        <v>1988</v>
      </c>
      <c r="Q1035" s="17">
        <v>2064</v>
      </c>
      <c r="R1035" s="17" t="s">
        <v>51</v>
      </c>
      <c r="S1035" s="17"/>
      <c r="T1035" s="17">
        <v>44.7</v>
      </c>
      <c r="U1035" s="17"/>
      <c r="V1035" s="17"/>
      <c r="W1035" s="19"/>
      <c r="X1035" s="19">
        <v>3905069</v>
      </c>
      <c r="Y1035" s="17">
        <v>2019</v>
      </c>
      <c r="Z1035" s="19">
        <v>108207</v>
      </c>
      <c r="AA1035" s="17">
        <v>2019</v>
      </c>
      <c r="AB1035" s="17" t="s">
        <v>43</v>
      </c>
      <c r="AC1035" s="17" t="s">
        <v>12438</v>
      </c>
      <c r="AD1035" s="17" t="s">
        <v>43</v>
      </c>
      <c r="AE1035" s="17">
        <v>1.17</v>
      </c>
      <c r="AF1035" s="17" t="s">
        <v>43</v>
      </c>
      <c r="AG1035" s="17"/>
      <c r="AH1035" s="17"/>
      <c r="AI1035" s="17"/>
      <c r="AJ1035" s="17" t="s">
        <v>43</v>
      </c>
      <c r="AK1035" s="17"/>
      <c r="AL1035" s="17"/>
      <c r="AM1035" s="17"/>
      <c r="AN1035" s="17"/>
      <c r="AO1035" s="5"/>
    </row>
    <row r="1036" spans="1:41" ht="26.25" x14ac:dyDescent="0.25">
      <c r="A1036" s="17"/>
      <c r="B1036" s="17">
        <v>724</v>
      </c>
      <c r="C1036" s="17" t="s">
        <v>3472</v>
      </c>
      <c r="D1036" s="17" t="s">
        <v>3393</v>
      </c>
      <c r="E1036" s="17"/>
      <c r="F1036" s="17"/>
      <c r="G1036" s="17"/>
      <c r="H1036" s="17" t="s">
        <v>3473</v>
      </c>
      <c r="I1036" s="18"/>
      <c r="J1036" s="17"/>
      <c r="K1036" s="17"/>
      <c r="L1036" s="34" t="s">
        <v>43</v>
      </c>
      <c r="M1036" s="17" t="s">
        <v>40</v>
      </c>
      <c r="N1036" s="17" t="s">
        <v>3474</v>
      </c>
      <c r="O1036" s="17" t="s">
        <v>3474</v>
      </c>
      <c r="P1036" s="17">
        <v>1986</v>
      </c>
      <c r="Q1036" s="17">
        <v>1993</v>
      </c>
      <c r="R1036" s="17" t="s">
        <v>42</v>
      </c>
      <c r="S1036" s="17"/>
      <c r="T1036" s="17"/>
      <c r="U1036" s="17"/>
      <c r="V1036" s="17"/>
      <c r="W1036" s="19">
        <v>671358</v>
      </c>
      <c r="X1036" s="19">
        <v>51628</v>
      </c>
      <c r="Y1036" s="17"/>
      <c r="Z1036" s="19">
        <v>3370</v>
      </c>
      <c r="AA1036" s="17"/>
      <c r="AB1036" s="17" t="s">
        <v>60</v>
      </c>
      <c r="AC1036" s="17" t="s">
        <v>12438</v>
      </c>
      <c r="AD1036" s="17" t="s">
        <v>43</v>
      </c>
      <c r="AE1036" s="17"/>
      <c r="AF1036" s="17" t="s">
        <v>43</v>
      </c>
      <c r="AG1036" s="17"/>
      <c r="AH1036" s="17"/>
      <c r="AI1036" s="17"/>
      <c r="AJ1036" s="17" t="s">
        <v>43</v>
      </c>
      <c r="AK1036" s="17"/>
      <c r="AL1036" s="17"/>
      <c r="AM1036" s="17"/>
      <c r="AN1036" s="17"/>
      <c r="AO1036" s="5"/>
    </row>
    <row r="1037" spans="1:41" ht="51.75" x14ac:dyDescent="0.25">
      <c r="A1037" s="17">
        <v>1006238</v>
      </c>
      <c r="B1037" s="17">
        <v>714</v>
      </c>
      <c r="C1037" s="17" t="s">
        <v>3475</v>
      </c>
      <c r="D1037" s="17" t="s">
        <v>3393</v>
      </c>
      <c r="E1037" s="17"/>
      <c r="F1037" s="17" t="s">
        <v>3476</v>
      </c>
      <c r="G1037" s="17" t="s">
        <v>213</v>
      </c>
      <c r="H1037" s="17" t="s">
        <v>3477</v>
      </c>
      <c r="I1037" s="18" t="s">
        <v>11054</v>
      </c>
      <c r="J1037" s="17">
        <v>30.68627</v>
      </c>
      <c r="K1037" s="17">
        <v>-92.064580000000007</v>
      </c>
      <c r="L1037" s="34" t="s">
        <v>43</v>
      </c>
      <c r="M1037" s="17" t="s">
        <v>40</v>
      </c>
      <c r="N1037" s="17" t="s">
        <v>3478</v>
      </c>
      <c r="O1037" s="17" t="s">
        <v>3478</v>
      </c>
      <c r="P1037" s="17">
        <v>1986</v>
      </c>
      <c r="Q1037" s="17">
        <v>2035</v>
      </c>
      <c r="R1037" s="17" t="s">
        <v>51</v>
      </c>
      <c r="S1037" s="17">
        <v>76</v>
      </c>
      <c r="T1037" s="17">
        <v>42.6</v>
      </c>
      <c r="U1037" s="17"/>
      <c r="V1037" s="17">
        <v>90</v>
      </c>
      <c r="W1037" s="19">
        <v>4079250</v>
      </c>
      <c r="X1037" s="19">
        <v>2622567</v>
      </c>
      <c r="Y1037" s="17">
        <v>2019</v>
      </c>
      <c r="Z1037" s="19">
        <v>95505</v>
      </c>
      <c r="AA1037" s="17">
        <v>2019</v>
      </c>
      <c r="AB1037" s="17" t="s">
        <v>43</v>
      </c>
      <c r="AC1037" s="17" t="s">
        <v>12438</v>
      </c>
      <c r="AD1037" s="17" t="s">
        <v>43</v>
      </c>
      <c r="AE1037" s="17">
        <v>1.02</v>
      </c>
      <c r="AF1037" s="17" t="s">
        <v>52</v>
      </c>
      <c r="AG1037" s="17">
        <v>0.31</v>
      </c>
      <c r="AH1037" s="17">
        <v>2019</v>
      </c>
      <c r="AI1037" s="17">
        <v>44.7</v>
      </c>
      <c r="AJ1037" s="17" t="s">
        <v>52</v>
      </c>
      <c r="AK1037" s="17"/>
      <c r="AL1037" s="17"/>
      <c r="AM1037" s="17"/>
      <c r="AN1037" s="17" t="s">
        <v>3479</v>
      </c>
      <c r="AO1037" s="5"/>
    </row>
    <row r="1038" spans="1:41" ht="26.25" x14ac:dyDescent="0.25">
      <c r="A1038" s="17"/>
      <c r="B1038" s="17">
        <v>719</v>
      </c>
      <c r="C1038" s="17" t="s">
        <v>3480</v>
      </c>
      <c r="D1038" s="17" t="s">
        <v>3393</v>
      </c>
      <c r="E1038" s="17" t="s">
        <v>3481</v>
      </c>
      <c r="F1038" s="17"/>
      <c r="G1038" s="17" t="s">
        <v>2136</v>
      </c>
      <c r="H1038" s="17" t="s">
        <v>3482</v>
      </c>
      <c r="I1038" s="18"/>
      <c r="J1038" s="17"/>
      <c r="K1038" s="17"/>
      <c r="L1038" s="34" t="s">
        <v>43</v>
      </c>
      <c r="M1038" s="17" t="s">
        <v>40</v>
      </c>
      <c r="N1038" s="17" t="s">
        <v>3483</v>
      </c>
      <c r="O1038" s="17" t="s">
        <v>3483</v>
      </c>
      <c r="P1038" s="17">
        <v>1985</v>
      </c>
      <c r="Q1038" s="17">
        <v>1996</v>
      </c>
      <c r="R1038" s="17" t="s">
        <v>42</v>
      </c>
      <c r="S1038" s="17"/>
      <c r="T1038" s="17"/>
      <c r="U1038" s="17"/>
      <c r="V1038" s="17"/>
      <c r="W1038" s="19">
        <v>415904</v>
      </c>
      <c r="X1038" s="19">
        <v>408980</v>
      </c>
      <c r="Y1038" s="17"/>
      <c r="Z1038" s="19">
        <v>31460</v>
      </c>
      <c r="AA1038" s="17"/>
      <c r="AB1038" s="17" t="s">
        <v>60</v>
      </c>
      <c r="AC1038" s="17" t="s">
        <v>12438</v>
      </c>
      <c r="AD1038" s="17" t="s">
        <v>43</v>
      </c>
      <c r="AE1038" s="17"/>
      <c r="AF1038" s="17" t="s">
        <v>43</v>
      </c>
      <c r="AG1038" s="17"/>
      <c r="AH1038" s="17"/>
      <c r="AI1038" s="17"/>
      <c r="AJ1038" s="17" t="s">
        <v>43</v>
      </c>
      <c r="AK1038" s="17"/>
      <c r="AL1038" s="17"/>
      <c r="AM1038" s="17"/>
      <c r="AN1038" s="17"/>
      <c r="AO1038" s="5"/>
    </row>
    <row r="1039" spans="1:41" ht="51.75" x14ac:dyDescent="0.25">
      <c r="A1039" s="17">
        <v>1004673</v>
      </c>
      <c r="B1039" s="17">
        <v>717</v>
      </c>
      <c r="C1039" s="17" t="s">
        <v>3484</v>
      </c>
      <c r="D1039" s="17" t="s">
        <v>3393</v>
      </c>
      <c r="E1039" s="17"/>
      <c r="F1039" s="17" t="s">
        <v>3485</v>
      </c>
      <c r="G1039" s="17" t="s">
        <v>987</v>
      </c>
      <c r="H1039" s="17" t="s">
        <v>3486</v>
      </c>
      <c r="I1039" s="18" t="s">
        <v>11055</v>
      </c>
      <c r="J1039" s="17">
        <v>30.686199999999999</v>
      </c>
      <c r="K1039" s="17">
        <v>-90.565299999999993</v>
      </c>
      <c r="L1039" s="34" t="s">
        <v>43</v>
      </c>
      <c r="M1039" s="17" t="s">
        <v>40</v>
      </c>
      <c r="N1039" s="17" t="s">
        <v>10066</v>
      </c>
      <c r="O1039" s="17" t="s">
        <v>10066</v>
      </c>
      <c r="P1039" s="17">
        <v>1987</v>
      </c>
      <c r="Q1039" s="17">
        <v>2047</v>
      </c>
      <c r="R1039" s="17" t="s">
        <v>51</v>
      </c>
      <c r="S1039" s="17"/>
      <c r="T1039" s="17">
        <v>48</v>
      </c>
      <c r="U1039" s="17"/>
      <c r="V1039" s="17">
        <v>40</v>
      </c>
      <c r="W1039" s="19">
        <v>8941531</v>
      </c>
      <c r="X1039" s="19">
        <v>4541957</v>
      </c>
      <c r="Y1039" s="17">
        <v>2019</v>
      </c>
      <c r="Z1039" s="19">
        <v>155299</v>
      </c>
      <c r="AA1039" s="17">
        <v>2019</v>
      </c>
      <c r="AB1039" s="17" t="s">
        <v>43</v>
      </c>
      <c r="AC1039" s="17" t="s">
        <v>12438</v>
      </c>
      <c r="AD1039" s="17" t="s">
        <v>43</v>
      </c>
      <c r="AE1039" s="17">
        <v>1.96</v>
      </c>
      <c r="AF1039" s="17" t="s">
        <v>52</v>
      </c>
      <c r="AG1039" s="17">
        <v>0.36599999999999999</v>
      </c>
      <c r="AH1039" s="17">
        <v>2019</v>
      </c>
      <c r="AI1039" s="17">
        <v>56.6</v>
      </c>
      <c r="AJ1039" s="17" t="s">
        <v>52</v>
      </c>
      <c r="AK1039" s="17"/>
      <c r="AL1039" s="17">
        <v>0.36599999999999999</v>
      </c>
      <c r="AM1039" s="17">
        <v>2019</v>
      </c>
      <c r="AN1039" s="17" t="s">
        <v>3487</v>
      </c>
      <c r="AO1039" s="5"/>
    </row>
    <row r="1040" spans="1:41" ht="26.25" x14ac:dyDescent="0.25">
      <c r="A1040" s="17">
        <v>1002140</v>
      </c>
      <c r="B1040" s="17">
        <v>708</v>
      </c>
      <c r="C1040" s="17" t="s">
        <v>3488</v>
      </c>
      <c r="D1040" s="17" t="s">
        <v>3393</v>
      </c>
      <c r="E1040" s="17"/>
      <c r="F1040" s="17" t="s">
        <v>3489</v>
      </c>
      <c r="G1040" s="17" t="s">
        <v>2822</v>
      </c>
      <c r="H1040" s="17" t="s">
        <v>3490</v>
      </c>
      <c r="I1040" s="18" t="s">
        <v>11056</v>
      </c>
      <c r="J1040" s="17">
        <v>31.986999999999998</v>
      </c>
      <c r="K1040" s="17">
        <v>-91.271000000000001</v>
      </c>
      <c r="L1040" s="34" t="s">
        <v>43</v>
      </c>
      <c r="M1040" s="17" t="s">
        <v>40</v>
      </c>
      <c r="N1040" s="17" t="s">
        <v>10067</v>
      </c>
      <c r="O1040" s="17"/>
      <c r="P1040" s="17">
        <v>1975</v>
      </c>
      <c r="Q1040" s="17">
        <v>2165</v>
      </c>
      <c r="R1040" s="17" t="s">
        <v>51</v>
      </c>
      <c r="S1040" s="17">
        <v>112</v>
      </c>
      <c r="T1040" s="17">
        <v>22.3</v>
      </c>
      <c r="U1040" s="17"/>
      <c r="V1040" s="17"/>
      <c r="W1040" s="19">
        <v>15761336</v>
      </c>
      <c r="X1040" s="19">
        <v>1192959</v>
      </c>
      <c r="Y1040" s="17">
        <v>2019</v>
      </c>
      <c r="Z1040" s="19">
        <v>509</v>
      </c>
      <c r="AA1040" s="17">
        <v>2019</v>
      </c>
      <c r="AB1040" s="17" t="s">
        <v>43</v>
      </c>
      <c r="AC1040" s="17" t="s">
        <v>12438</v>
      </c>
      <c r="AD1040" s="17" t="s">
        <v>43</v>
      </c>
      <c r="AE1040" s="17">
        <v>0.61199999999999999</v>
      </c>
      <c r="AF1040" s="17" t="s">
        <v>43</v>
      </c>
      <c r="AG1040" s="17"/>
      <c r="AH1040" s="17"/>
      <c r="AI1040" s="17"/>
      <c r="AJ1040" s="17" t="s">
        <v>43</v>
      </c>
      <c r="AK1040" s="17"/>
      <c r="AL1040" s="17"/>
      <c r="AM1040" s="17"/>
      <c r="AN1040" s="17"/>
      <c r="AO1040" s="5"/>
    </row>
    <row r="1041" spans="1:41" ht="39" x14ac:dyDescent="0.25">
      <c r="A1041" s="17"/>
      <c r="B1041" s="17">
        <v>727</v>
      </c>
      <c r="C1041" s="17" t="s">
        <v>3491</v>
      </c>
      <c r="D1041" s="17" t="s">
        <v>3393</v>
      </c>
      <c r="E1041" s="17" t="s">
        <v>3492</v>
      </c>
      <c r="F1041" s="17" t="s">
        <v>3493</v>
      </c>
      <c r="G1041" s="17" t="s">
        <v>3494</v>
      </c>
      <c r="H1041" s="17" t="s">
        <v>3495</v>
      </c>
      <c r="I1041" s="18" t="s">
        <v>11057</v>
      </c>
      <c r="J1041" s="17">
        <v>29.5182</v>
      </c>
      <c r="K1041" s="17">
        <v>-90.670100000000005</v>
      </c>
      <c r="L1041" s="34" t="s">
        <v>43</v>
      </c>
      <c r="M1041" s="17" t="s">
        <v>40</v>
      </c>
      <c r="N1041" s="17" t="s">
        <v>3496</v>
      </c>
      <c r="O1041" s="17" t="s">
        <v>3496</v>
      </c>
      <c r="P1041" s="17">
        <v>1981</v>
      </c>
      <c r="Q1041" s="17">
        <v>1997</v>
      </c>
      <c r="R1041" s="17" t="s">
        <v>42</v>
      </c>
      <c r="S1041" s="17"/>
      <c r="T1041" s="17">
        <v>126</v>
      </c>
      <c r="U1041" s="17"/>
      <c r="V1041" s="17"/>
      <c r="W1041" s="19">
        <v>1588774</v>
      </c>
      <c r="X1041" s="19">
        <v>963058</v>
      </c>
      <c r="Y1041" s="17"/>
      <c r="Z1041" s="19">
        <v>64902</v>
      </c>
      <c r="AA1041" s="17"/>
      <c r="AB1041" s="17" t="s">
        <v>60</v>
      </c>
      <c r="AC1041" s="17" t="s">
        <v>12438</v>
      </c>
      <c r="AD1041" s="17" t="s">
        <v>43</v>
      </c>
      <c r="AE1041" s="17"/>
      <c r="AF1041" s="17" t="s">
        <v>43</v>
      </c>
      <c r="AG1041" s="17"/>
      <c r="AH1041" s="17"/>
      <c r="AI1041" s="17"/>
      <c r="AJ1041" s="17" t="s">
        <v>43</v>
      </c>
      <c r="AK1041" s="17"/>
      <c r="AL1041" s="17"/>
      <c r="AM1041" s="17"/>
      <c r="AN1041" s="17"/>
      <c r="AO1041" s="5"/>
    </row>
    <row r="1042" spans="1:41" ht="39" x14ac:dyDescent="0.25">
      <c r="A1042" s="17">
        <v>1006064</v>
      </c>
      <c r="B1042" s="17">
        <v>12041</v>
      </c>
      <c r="C1042" s="17" t="s">
        <v>13241</v>
      </c>
      <c r="D1042" s="17" t="s">
        <v>3393</v>
      </c>
      <c r="E1042" s="17"/>
      <c r="F1042" s="17" t="s">
        <v>10065</v>
      </c>
      <c r="G1042" s="17" t="s">
        <v>3497</v>
      </c>
      <c r="H1042" s="17" t="s">
        <v>2875</v>
      </c>
      <c r="I1042" s="18" t="s">
        <v>11045</v>
      </c>
      <c r="J1042" s="17">
        <v>30.866900000000001</v>
      </c>
      <c r="K1042" s="17">
        <v>-92.606999999999999</v>
      </c>
      <c r="L1042" s="34" t="s">
        <v>43</v>
      </c>
      <c r="M1042" s="17" t="s">
        <v>58</v>
      </c>
      <c r="N1042" s="17" t="s">
        <v>737</v>
      </c>
      <c r="O1042" s="17" t="s">
        <v>737</v>
      </c>
      <c r="P1042" s="17">
        <v>2003</v>
      </c>
      <c r="Q1042" s="17">
        <v>2112</v>
      </c>
      <c r="R1042" s="17" t="s">
        <v>51</v>
      </c>
      <c r="S1042" s="17"/>
      <c r="T1042" s="17">
        <v>38</v>
      </c>
      <c r="U1042" s="17"/>
      <c r="V1042" s="17"/>
      <c r="W1042" s="19">
        <v>32991602</v>
      </c>
      <c r="X1042" s="19">
        <v>3741382</v>
      </c>
      <c r="Y1042" s="17">
        <v>2019</v>
      </c>
      <c r="Z1042" s="19">
        <v>315633</v>
      </c>
      <c r="AA1042" s="17">
        <v>2019</v>
      </c>
      <c r="AB1042" s="17" t="s">
        <v>43</v>
      </c>
      <c r="AC1042" s="17" t="s">
        <v>12438</v>
      </c>
      <c r="AD1042" s="17" t="s">
        <v>43</v>
      </c>
      <c r="AE1042" s="17">
        <v>1.02</v>
      </c>
      <c r="AF1042" s="17" t="s">
        <v>52</v>
      </c>
      <c r="AG1042" s="17">
        <v>0.85599999999999998</v>
      </c>
      <c r="AH1042" s="17">
        <v>2019</v>
      </c>
      <c r="AI1042" s="17">
        <v>55</v>
      </c>
      <c r="AJ1042" s="17" t="s">
        <v>52</v>
      </c>
      <c r="AK1042" s="17"/>
      <c r="AL1042" s="17">
        <v>0</v>
      </c>
      <c r="AM1042" s="17">
        <v>2019</v>
      </c>
      <c r="AN1042" s="17" t="s">
        <v>8681</v>
      </c>
      <c r="AO1042" s="5"/>
    </row>
    <row r="1043" spans="1:41" ht="51.75" x14ac:dyDescent="0.25">
      <c r="A1043" s="17">
        <v>1004298</v>
      </c>
      <c r="B1043" s="17">
        <v>702</v>
      </c>
      <c r="C1043" s="17" t="s">
        <v>3498</v>
      </c>
      <c r="D1043" s="17" t="s">
        <v>3393</v>
      </c>
      <c r="E1043" s="17"/>
      <c r="F1043" s="17" t="s">
        <v>9863</v>
      </c>
      <c r="G1043" s="17" t="s">
        <v>3499</v>
      </c>
      <c r="H1043" s="17" t="s">
        <v>472</v>
      </c>
      <c r="I1043" s="18" t="s">
        <v>11058</v>
      </c>
      <c r="J1043" s="17">
        <v>32.817999999999998</v>
      </c>
      <c r="K1043" s="17">
        <v>-92.385999999999996</v>
      </c>
      <c r="L1043" s="34" t="s">
        <v>43</v>
      </c>
      <c r="M1043" s="17" t="s">
        <v>40</v>
      </c>
      <c r="N1043" s="17" t="s">
        <v>3500</v>
      </c>
      <c r="O1043" s="17" t="s">
        <v>3500</v>
      </c>
      <c r="P1043" s="17">
        <v>1993</v>
      </c>
      <c r="Q1043" s="17">
        <v>2022</v>
      </c>
      <c r="R1043" s="17" t="s">
        <v>51</v>
      </c>
      <c r="S1043" s="17"/>
      <c r="T1043" s="17"/>
      <c r="U1043" s="17"/>
      <c r="V1043" s="17"/>
      <c r="W1043" s="19">
        <v>2460875</v>
      </c>
      <c r="X1043" s="19">
        <v>1666956</v>
      </c>
      <c r="Y1043" s="17">
        <v>2019</v>
      </c>
      <c r="Z1043" s="19">
        <v>65892</v>
      </c>
      <c r="AA1043" s="17">
        <v>2019</v>
      </c>
      <c r="AB1043" s="17" t="s">
        <v>43</v>
      </c>
      <c r="AC1043" s="17" t="s">
        <v>12438</v>
      </c>
      <c r="AD1043" s="17" t="s">
        <v>43</v>
      </c>
      <c r="AE1043" s="17"/>
      <c r="AF1043" s="17" t="s">
        <v>43</v>
      </c>
      <c r="AG1043" s="17"/>
      <c r="AH1043" s="17"/>
      <c r="AI1043" s="17"/>
      <c r="AJ1043" s="17" t="s">
        <v>43</v>
      </c>
      <c r="AK1043" s="17"/>
      <c r="AL1043" s="17"/>
      <c r="AM1043" s="17"/>
      <c r="AN1043" s="17"/>
      <c r="AO1043" s="5"/>
    </row>
    <row r="1044" spans="1:41" ht="39" x14ac:dyDescent="0.25">
      <c r="A1044" s="17"/>
      <c r="B1044" s="17">
        <v>728</v>
      </c>
      <c r="C1044" s="17" t="s">
        <v>3501</v>
      </c>
      <c r="D1044" s="17" t="s">
        <v>3393</v>
      </c>
      <c r="E1044" s="17" t="s">
        <v>3502</v>
      </c>
      <c r="F1044" s="17" t="s">
        <v>3503</v>
      </c>
      <c r="G1044" s="17" t="s">
        <v>3504</v>
      </c>
      <c r="H1044" s="17" t="s">
        <v>3505</v>
      </c>
      <c r="I1044" s="18" t="s">
        <v>11059</v>
      </c>
      <c r="J1044" s="17">
        <v>29.255299999999998</v>
      </c>
      <c r="K1044" s="17">
        <v>-89.364000000000004</v>
      </c>
      <c r="L1044" s="34" t="s">
        <v>43</v>
      </c>
      <c r="M1044" s="17" t="s">
        <v>58</v>
      </c>
      <c r="N1044" s="17" t="s">
        <v>3506</v>
      </c>
      <c r="O1044" s="17" t="s">
        <v>3506</v>
      </c>
      <c r="P1044" s="17">
        <v>1981</v>
      </c>
      <c r="Q1044" s="17">
        <v>2015</v>
      </c>
      <c r="R1044" s="17" t="s">
        <v>42</v>
      </c>
      <c r="S1044" s="17"/>
      <c r="T1044" s="17"/>
      <c r="U1044" s="17"/>
      <c r="V1044" s="17"/>
      <c r="W1044" s="19">
        <v>466667</v>
      </c>
      <c r="X1044" s="19">
        <v>134856</v>
      </c>
      <c r="Y1044" s="17"/>
      <c r="Z1044" s="19">
        <v>14984</v>
      </c>
      <c r="AA1044" s="17"/>
      <c r="AB1044" s="17" t="s">
        <v>60</v>
      </c>
      <c r="AC1044" s="17" t="s">
        <v>12438</v>
      </c>
      <c r="AD1044" s="17" t="s">
        <v>43</v>
      </c>
      <c r="AE1044" s="17"/>
      <c r="AF1044" s="17" t="s">
        <v>43</v>
      </c>
      <c r="AG1044" s="17"/>
      <c r="AH1044" s="17"/>
      <c r="AI1044" s="17"/>
      <c r="AJ1044" s="17" t="s">
        <v>43</v>
      </c>
      <c r="AK1044" s="17"/>
      <c r="AL1044" s="17"/>
      <c r="AM1044" s="17"/>
      <c r="AN1044" s="17"/>
      <c r="AO1044" s="5"/>
    </row>
    <row r="1045" spans="1:41" ht="26.25" x14ac:dyDescent="0.25">
      <c r="A1045" s="17"/>
      <c r="B1045" s="17">
        <v>722</v>
      </c>
      <c r="C1045" s="17" t="s">
        <v>3507</v>
      </c>
      <c r="D1045" s="17" t="s">
        <v>3393</v>
      </c>
      <c r="E1045" s="17"/>
      <c r="F1045" s="17" t="s">
        <v>3508</v>
      </c>
      <c r="G1045" s="17" t="s">
        <v>3509</v>
      </c>
      <c r="H1045" s="17" t="s">
        <v>2443</v>
      </c>
      <c r="I1045" s="18" t="s">
        <v>11060</v>
      </c>
      <c r="J1045" s="17">
        <v>30.03</v>
      </c>
      <c r="K1045" s="17">
        <v>-92.136399999999995</v>
      </c>
      <c r="L1045" s="34" t="s">
        <v>43</v>
      </c>
      <c r="M1045" s="17" t="s">
        <v>40</v>
      </c>
      <c r="N1045" s="17" t="s">
        <v>3510</v>
      </c>
      <c r="O1045" s="17" t="s">
        <v>3510</v>
      </c>
      <c r="P1045" s="17">
        <v>1978</v>
      </c>
      <c r="Q1045" s="17">
        <v>2024</v>
      </c>
      <c r="R1045" s="17" t="s">
        <v>51</v>
      </c>
      <c r="S1045" s="17"/>
      <c r="T1045" s="17">
        <v>7</v>
      </c>
      <c r="U1045" s="17"/>
      <c r="V1045" s="17">
        <v>50</v>
      </c>
      <c r="W1045" s="19">
        <v>1804865</v>
      </c>
      <c r="X1045" s="19">
        <v>500000</v>
      </c>
      <c r="Y1045" s="17">
        <v>2009</v>
      </c>
      <c r="Z1045" s="19">
        <v>35500</v>
      </c>
      <c r="AA1045" s="17"/>
      <c r="AB1045" s="17" t="s">
        <v>60</v>
      </c>
      <c r="AC1045" s="17" t="s">
        <v>12438</v>
      </c>
      <c r="AD1045" s="17" t="s">
        <v>43</v>
      </c>
      <c r="AE1045" s="17"/>
      <c r="AF1045" s="17" t="s">
        <v>43</v>
      </c>
      <c r="AG1045" s="17"/>
      <c r="AH1045" s="17"/>
      <c r="AI1045" s="17"/>
      <c r="AJ1045" s="17" t="s">
        <v>43</v>
      </c>
      <c r="AK1045" s="17"/>
      <c r="AL1045" s="17"/>
      <c r="AM1045" s="17"/>
      <c r="AN1045" s="17"/>
      <c r="AO1045" s="5"/>
    </row>
    <row r="1046" spans="1:41" ht="26.25" x14ac:dyDescent="0.25">
      <c r="A1046" s="17">
        <v>1006135</v>
      </c>
      <c r="B1046" s="17">
        <v>701</v>
      </c>
      <c r="C1046" s="17" t="s">
        <v>3511</v>
      </c>
      <c r="D1046" s="17" t="s">
        <v>3393</v>
      </c>
      <c r="E1046" s="17"/>
      <c r="F1046" s="17" t="s">
        <v>3512</v>
      </c>
      <c r="G1046" s="17" t="s">
        <v>3513</v>
      </c>
      <c r="H1046" s="17" t="s">
        <v>3041</v>
      </c>
      <c r="I1046" s="18" t="s">
        <v>11061</v>
      </c>
      <c r="J1046" s="17">
        <v>32.628</v>
      </c>
      <c r="K1046" s="17">
        <v>-93.394000000000005</v>
      </c>
      <c r="L1046" s="34" t="s">
        <v>43</v>
      </c>
      <c r="M1046" s="17" t="s">
        <v>40</v>
      </c>
      <c r="N1046" s="17" t="s">
        <v>12522</v>
      </c>
      <c r="O1046" s="17" t="s">
        <v>59</v>
      </c>
      <c r="P1046" s="17">
        <v>1988</v>
      </c>
      <c r="Q1046" s="17">
        <v>2091</v>
      </c>
      <c r="R1046" s="17" t="s">
        <v>51</v>
      </c>
      <c r="S1046" s="17"/>
      <c r="T1046" s="17">
        <v>65.3</v>
      </c>
      <c r="U1046" s="17"/>
      <c r="V1046" s="17"/>
      <c r="W1046" s="19">
        <v>16489490</v>
      </c>
      <c r="X1046" s="19">
        <v>3183290</v>
      </c>
      <c r="Y1046" s="17">
        <v>2019</v>
      </c>
      <c r="Z1046" s="19">
        <v>100643</v>
      </c>
      <c r="AA1046" s="17">
        <v>2019</v>
      </c>
      <c r="AB1046" s="17" t="s">
        <v>43</v>
      </c>
      <c r="AC1046" s="17" t="s">
        <v>12438</v>
      </c>
      <c r="AD1046" s="17" t="s">
        <v>43</v>
      </c>
      <c r="AE1046" s="17">
        <v>1.08</v>
      </c>
      <c r="AF1046" s="17" t="s">
        <v>52</v>
      </c>
      <c r="AG1046" s="17">
        <v>0.85799999999999998</v>
      </c>
      <c r="AH1046" s="17">
        <v>2019</v>
      </c>
      <c r="AI1046" s="17">
        <v>47.9</v>
      </c>
      <c r="AJ1046" s="17" t="s">
        <v>52</v>
      </c>
      <c r="AK1046" s="17"/>
      <c r="AL1046" s="17">
        <v>0.85799999999999998</v>
      </c>
      <c r="AM1046" s="17">
        <v>2019</v>
      </c>
      <c r="AN1046" s="17" t="s">
        <v>8692</v>
      </c>
      <c r="AO1046" s="5"/>
    </row>
    <row r="1047" spans="1:41" ht="26.25" x14ac:dyDescent="0.25">
      <c r="A1047" s="17"/>
      <c r="B1047" s="17">
        <v>703</v>
      </c>
      <c r="C1047" s="17" t="s">
        <v>3514</v>
      </c>
      <c r="D1047" s="17" t="s">
        <v>3393</v>
      </c>
      <c r="E1047" s="17"/>
      <c r="F1047" s="17" t="s">
        <v>3515</v>
      </c>
      <c r="G1047" s="17" t="s">
        <v>3189</v>
      </c>
      <c r="H1047" s="17" t="s">
        <v>3516</v>
      </c>
      <c r="I1047" s="18" t="s">
        <v>11062</v>
      </c>
      <c r="J1047" s="17">
        <v>32.763500000000001</v>
      </c>
      <c r="K1047" s="17">
        <v>-91.346400000000003</v>
      </c>
      <c r="L1047" s="34" t="s">
        <v>43</v>
      </c>
      <c r="M1047" s="17" t="s">
        <v>40</v>
      </c>
      <c r="N1047" s="17" t="s">
        <v>3517</v>
      </c>
      <c r="O1047" s="17" t="s">
        <v>3517</v>
      </c>
      <c r="P1047" s="17">
        <v>1986</v>
      </c>
      <c r="Q1047" s="17"/>
      <c r="R1047" s="17" t="s">
        <v>51</v>
      </c>
      <c r="S1047" s="17"/>
      <c r="T1047" s="17"/>
      <c r="U1047" s="17"/>
      <c r="V1047" s="17"/>
      <c r="W1047" s="19"/>
      <c r="X1047" s="19">
        <v>128513</v>
      </c>
      <c r="Y1047" s="17"/>
      <c r="Z1047" s="19">
        <v>14400</v>
      </c>
      <c r="AA1047" s="17">
        <v>2007</v>
      </c>
      <c r="AB1047" s="17" t="s">
        <v>60</v>
      </c>
      <c r="AC1047" s="17" t="s">
        <v>12438</v>
      </c>
      <c r="AD1047" s="17" t="s">
        <v>43</v>
      </c>
      <c r="AE1047" s="17"/>
      <c r="AF1047" s="17" t="s">
        <v>43</v>
      </c>
      <c r="AG1047" s="17"/>
      <c r="AH1047" s="17"/>
      <c r="AI1047" s="17"/>
      <c r="AJ1047" s="17" t="s">
        <v>43</v>
      </c>
      <c r="AK1047" s="17"/>
      <c r="AL1047" s="17"/>
      <c r="AM1047" s="17"/>
      <c r="AN1047" s="17"/>
      <c r="AO1047" s="5"/>
    </row>
    <row r="1048" spans="1:41" ht="39" x14ac:dyDescent="0.25">
      <c r="A1048" s="17">
        <v>1003284</v>
      </c>
      <c r="B1048" s="17">
        <v>706</v>
      </c>
      <c r="C1048" s="17" t="s">
        <v>3518</v>
      </c>
      <c r="D1048" s="17" t="s">
        <v>3393</v>
      </c>
      <c r="E1048" s="17" t="s">
        <v>3447</v>
      </c>
      <c r="F1048" s="17" t="s">
        <v>8693</v>
      </c>
      <c r="G1048" s="17" t="s">
        <v>128</v>
      </c>
      <c r="H1048" s="17" t="s">
        <v>3449</v>
      </c>
      <c r="I1048" s="18" t="s">
        <v>11049</v>
      </c>
      <c r="J1048" s="17">
        <v>32.496969999999997</v>
      </c>
      <c r="K1048" s="17">
        <v>-91.981759999999994</v>
      </c>
      <c r="L1048" s="34" t="s">
        <v>43</v>
      </c>
      <c r="M1048" s="17" t="s">
        <v>58</v>
      </c>
      <c r="N1048" s="17" t="s">
        <v>1470</v>
      </c>
      <c r="O1048" s="17" t="s">
        <v>1470</v>
      </c>
      <c r="P1048" s="17">
        <v>1999</v>
      </c>
      <c r="Q1048" s="17">
        <v>2124</v>
      </c>
      <c r="R1048" s="17" t="s">
        <v>51</v>
      </c>
      <c r="S1048" s="17"/>
      <c r="T1048" s="17">
        <v>50.7</v>
      </c>
      <c r="U1048" s="17"/>
      <c r="V1048" s="17"/>
      <c r="W1048" s="19">
        <v>25734793</v>
      </c>
      <c r="X1048" s="19">
        <v>3390926</v>
      </c>
      <c r="Y1048" s="17">
        <v>2019</v>
      </c>
      <c r="Z1048" s="19">
        <v>234212</v>
      </c>
      <c r="AA1048" s="17">
        <v>2019</v>
      </c>
      <c r="AB1048" s="17" t="s">
        <v>43</v>
      </c>
      <c r="AC1048" s="17" t="s">
        <v>12438</v>
      </c>
      <c r="AD1048" s="17" t="s">
        <v>43</v>
      </c>
      <c r="AE1048" s="17">
        <v>1.1100000000000001</v>
      </c>
      <c r="AF1048" s="17" t="s">
        <v>52</v>
      </c>
      <c r="AG1048" s="17">
        <v>0.47699999999999998</v>
      </c>
      <c r="AH1048" s="17">
        <v>2019</v>
      </c>
      <c r="AI1048" s="17">
        <v>57.7</v>
      </c>
      <c r="AJ1048" s="17" t="s">
        <v>52</v>
      </c>
      <c r="AK1048" s="17"/>
      <c r="AL1048" s="17">
        <v>0.47699999999999998</v>
      </c>
      <c r="AM1048" s="17">
        <v>2019</v>
      </c>
      <c r="AN1048" s="17"/>
      <c r="AO1048" s="5"/>
    </row>
    <row r="1049" spans="1:41" ht="26.25" x14ac:dyDescent="0.25">
      <c r="A1049" s="17">
        <v>1004560</v>
      </c>
      <c r="B1049" s="17">
        <v>711</v>
      </c>
      <c r="C1049" s="17" t="s">
        <v>3519</v>
      </c>
      <c r="D1049" s="17" t="s">
        <v>3393</v>
      </c>
      <c r="E1049" s="17"/>
      <c r="F1049" s="17" t="s">
        <v>3520</v>
      </c>
      <c r="G1049" s="17" t="s">
        <v>3366</v>
      </c>
      <c r="H1049" s="17" t="s">
        <v>3521</v>
      </c>
      <c r="I1049" s="18" t="s">
        <v>11063</v>
      </c>
      <c r="J1049" s="17">
        <v>30.222000000000001</v>
      </c>
      <c r="K1049" s="17">
        <v>-93.387</v>
      </c>
      <c r="L1049" s="34" t="s">
        <v>43</v>
      </c>
      <c r="M1049" s="17" t="s">
        <v>58</v>
      </c>
      <c r="N1049" s="17" t="s">
        <v>59</v>
      </c>
      <c r="O1049" s="17" t="s">
        <v>59</v>
      </c>
      <c r="P1049" s="17">
        <v>1960</v>
      </c>
      <c r="Q1049" s="17">
        <v>1993</v>
      </c>
      <c r="R1049" s="17" t="s">
        <v>42</v>
      </c>
      <c r="S1049" s="17"/>
      <c r="T1049" s="17">
        <v>39</v>
      </c>
      <c r="U1049" s="17"/>
      <c r="V1049" s="17"/>
      <c r="W1049" s="19">
        <v>9000000</v>
      </c>
      <c r="X1049" s="19">
        <v>973484</v>
      </c>
      <c r="Y1049" s="17"/>
      <c r="Z1049" s="19">
        <v>17529</v>
      </c>
      <c r="AA1049" s="17"/>
      <c r="AB1049" s="17" t="s">
        <v>60</v>
      </c>
      <c r="AC1049" s="17" t="s">
        <v>12438</v>
      </c>
      <c r="AD1049" s="17" t="s">
        <v>43</v>
      </c>
      <c r="AE1049" s="17">
        <v>0.53100000000000003</v>
      </c>
      <c r="AF1049" s="17" t="s">
        <v>52</v>
      </c>
      <c r="AG1049" s="17">
        <v>0.35799999999999998</v>
      </c>
      <c r="AH1049" s="17">
        <v>2012</v>
      </c>
      <c r="AI1049" s="17">
        <v>40.799999999999997</v>
      </c>
      <c r="AJ1049" s="17" t="s">
        <v>52</v>
      </c>
      <c r="AK1049" s="17"/>
      <c r="AL1049" s="17">
        <v>0.35799999999999998</v>
      </c>
      <c r="AM1049" s="17">
        <v>2012</v>
      </c>
      <c r="AN1049" s="17" t="s">
        <v>8694</v>
      </c>
      <c r="AO1049" s="5"/>
    </row>
    <row r="1050" spans="1:41" ht="26.25" x14ac:dyDescent="0.25">
      <c r="A1050" s="17">
        <v>1007797</v>
      </c>
      <c r="B1050" s="17">
        <v>716</v>
      </c>
      <c r="C1050" s="17" t="s">
        <v>8695</v>
      </c>
      <c r="D1050" s="17" t="s">
        <v>3393</v>
      </c>
      <c r="E1050" s="17" t="s">
        <v>3522</v>
      </c>
      <c r="F1050" s="17" t="s">
        <v>3523</v>
      </c>
      <c r="G1050" s="17" t="s">
        <v>161</v>
      </c>
      <c r="H1050" s="17" t="s">
        <v>2594</v>
      </c>
      <c r="I1050" s="18" t="s">
        <v>11064</v>
      </c>
      <c r="J1050" s="17">
        <v>30.48846</v>
      </c>
      <c r="K1050" s="17">
        <v>-90.826880000000003</v>
      </c>
      <c r="L1050" s="34" t="s">
        <v>43</v>
      </c>
      <c r="M1050" s="17" t="s">
        <v>58</v>
      </c>
      <c r="N1050" s="17" t="s">
        <v>50</v>
      </c>
      <c r="O1050" s="17" t="s">
        <v>50</v>
      </c>
      <c r="P1050" s="17">
        <v>1987</v>
      </c>
      <c r="Q1050" s="17">
        <v>2053</v>
      </c>
      <c r="R1050" s="17" t="s">
        <v>51</v>
      </c>
      <c r="S1050" s="17">
        <v>527</v>
      </c>
      <c r="T1050" s="17">
        <v>108.6</v>
      </c>
      <c r="U1050" s="17">
        <v>160</v>
      </c>
      <c r="V1050" s="17"/>
      <c r="W1050" s="19">
        <v>43406439</v>
      </c>
      <c r="X1050" s="19">
        <v>20033175</v>
      </c>
      <c r="Y1050" s="17">
        <v>2019</v>
      </c>
      <c r="Z1050" s="19">
        <v>847848</v>
      </c>
      <c r="AA1050" s="17">
        <v>2019</v>
      </c>
      <c r="AB1050" s="17" t="s">
        <v>43</v>
      </c>
      <c r="AC1050" s="17" t="s">
        <v>12438</v>
      </c>
      <c r="AD1050" s="17" t="s">
        <v>43</v>
      </c>
      <c r="AE1050" s="17"/>
      <c r="AF1050" s="17" t="s">
        <v>52</v>
      </c>
      <c r="AG1050" s="17">
        <v>2.4940000000000002</v>
      </c>
      <c r="AH1050" s="17">
        <v>2019</v>
      </c>
      <c r="AI1050" s="17">
        <v>40.700000000000003</v>
      </c>
      <c r="AJ1050" s="17" t="s">
        <v>52</v>
      </c>
      <c r="AK1050" s="17">
        <v>1</v>
      </c>
      <c r="AL1050" s="17">
        <v>2.4940000000000002</v>
      </c>
      <c r="AM1050" s="17">
        <v>2019</v>
      </c>
      <c r="AN1050" s="17" t="s">
        <v>8696</v>
      </c>
      <c r="AO1050" s="5"/>
    </row>
    <row r="1051" spans="1:41" ht="51.75" x14ac:dyDescent="0.25">
      <c r="A1051" s="17">
        <v>1002511</v>
      </c>
      <c r="B1051" s="17">
        <v>700</v>
      </c>
      <c r="C1051" s="17" t="s">
        <v>3524</v>
      </c>
      <c r="D1051" s="17" t="s">
        <v>3393</v>
      </c>
      <c r="E1051" s="17" t="s">
        <v>3525</v>
      </c>
      <c r="F1051" s="17" t="s">
        <v>3526</v>
      </c>
      <c r="G1051" s="17" t="s">
        <v>3527</v>
      </c>
      <c r="H1051" s="17" t="s">
        <v>3528</v>
      </c>
      <c r="I1051" s="18" t="s">
        <v>11065</v>
      </c>
      <c r="J1051" s="17">
        <v>32.380719999999997</v>
      </c>
      <c r="K1051" s="17">
        <v>-93.900130000000004</v>
      </c>
      <c r="L1051" s="34" t="s">
        <v>43</v>
      </c>
      <c r="M1051" s="17" t="s">
        <v>40</v>
      </c>
      <c r="N1051" s="17" t="s">
        <v>3529</v>
      </c>
      <c r="O1051" s="17" t="s">
        <v>59</v>
      </c>
      <c r="P1051" s="17">
        <v>1988</v>
      </c>
      <c r="Q1051" s="17">
        <v>2060</v>
      </c>
      <c r="R1051" s="17" t="s">
        <v>51</v>
      </c>
      <c r="S1051" s="17"/>
      <c r="T1051" s="17">
        <v>226.1</v>
      </c>
      <c r="U1051" s="17">
        <v>90</v>
      </c>
      <c r="V1051" s="17"/>
      <c r="W1051" s="19">
        <v>36860519</v>
      </c>
      <c r="X1051" s="19">
        <v>11538212</v>
      </c>
      <c r="Y1051" s="17">
        <v>2019</v>
      </c>
      <c r="Z1051" s="19">
        <v>241354</v>
      </c>
      <c r="AA1051" s="17">
        <v>2019</v>
      </c>
      <c r="AB1051" s="17" t="s">
        <v>43</v>
      </c>
      <c r="AC1051" s="17" t="s">
        <v>12438</v>
      </c>
      <c r="AD1051" s="17" t="s">
        <v>43</v>
      </c>
      <c r="AE1051" s="17"/>
      <c r="AF1051" s="17" t="s">
        <v>52</v>
      </c>
      <c r="AG1051" s="17">
        <v>2.95</v>
      </c>
      <c r="AH1051" s="17">
        <v>2017</v>
      </c>
      <c r="AI1051" s="17">
        <v>55.9</v>
      </c>
      <c r="AJ1051" s="17" t="s">
        <v>52</v>
      </c>
      <c r="AK1051" s="17"/>
      <c r="AL1051" s="17">
        <v>0</v>
      </c>
      <c r="AM1051" s="17">
        <v>2018</v>
      </c>
      <c r="AN1051" s="17" t="s">
        <v>8697</v>
      </c>
      <c r="AO1051" s="5"/>
    </row>
    <row r="1052" spans="1:41" ht="26.25" x14ac:dyDescent="0.25">
      <c r="A1052" s="17"/>
      <c r="B1052" s="17">
        <v>1833</v>
      </c>
      <c r="C1052" s="17" t="s">
        <v>3751</v>
      </c>
      <c r="D1052" s="17" t="s">
        <v>3752</v>
      </c>
      <c r="E1052" s="17"/>
      <c r="F1052" s="17" t="s">
        <v>3753</v>
      </c>
      <c r="G1052" s="17" t="s">
        <v>3754</v>
      </c>
      <c r="H1052" s="17" t="s">
        <v>1582</v>
      </c>
      <c r="I1052" s="18" t="s">
        <v>11066</v>
      </c>
      <c r="J1052" s="17">
        <v>41.707000000000001</v>
      </c>
      <c r="K1052" s="17">
        <v>-70.894999999999996</v>
      </c>
      <c r="L1052" s="34" t="s">
        <v>43</v>
      </c>
      <c r="M1052" s="17" t="s">
        <v>40</v>
      </c>
      <c r="N1052" s="17" t="s">
        <v>3755</v>
      </c>
      <c r="O1052" s="17" t="s">
        <v>3756</v>
      </c>
      <c r="P1052" s="17">
        <v>1963</v>
      </c>
      <c r="Q1052" s="17">
        <v>1987</v>
      </c>
      <c r="R1052" s="17" t="s">
        <v>42</v>
      </c>
      <c r="S1052" s="17"/>
      <c r="T1052" s="17">
        <v>24</v>
      </c>
      <c r="U1052" s="17"/>
      <c r="V1052" s="17"/>
      <c r="W1052" s="19"/>
      <c r="X1052" s="19">
        <v>900000</v>
      </c>
      <c r="Y1052" s="17"/>
      <c r="Z1052" s="19">
        <v>105850</v>
      </c>
      <c r="AA1052" s="17">
        <v>1987</v>
      </c>
      <c r="AB1052" s="17" t="s">
        <v>60</v>
      </c>
      <c r="AC1052" s="17" t="s">
        <v>12438</v>
      </c>
      <c r="AD1052" s="17" t="s">
        <v>43</v>
      </c>
      <c r="AE1052" s="17"/>
      <c r="AF1052" s="17" t="s">
        <v>43</v>
      </c>
      <c r="AG1052" s="17"/>
      <c r="AH1052" s="17"/>
      <c r="AI1052" s="17"/>
      <c r="AJ1052" s="17" t="s">
        <v>43</v>
      </c>
      <c r="AK1052" s="17"/>
      <c r="AL1052" s="17"/>
      <c r="AM1052" s="17"/>
      <c r="AN1052" s="17"/>
      <c r="AO1052" s="5"/>
    </row>
    <row r="1053" spans="1:41" ht="26.25" x14ac:dyDescent="0.25">
      <c r="A1053" s="17"/>
      <c r="B1053" s="17">
        <v>789</v>
      </c>
      <c r="C1053" s="17" t="s">
        <v>3761</v>
      </c>
      <c r="D1053" s="17" t="s">
        <v>3752</v>
      </c>
      <c r="E1053" s="17"/>
      <c r="F1053" s="17" t="s">
        <v>3762</v>
      </c>
      <c r="G1053" s="17" t="s">
        <v>3763</v>
      </c>
      <c r="H1053" s="17" t="s">
        <v>3764</v>
      </c>
      <c r="I1053" s="18" t="s">
        <v>11067</v>
      </c>
      <c r="J1053" s="17">
        <v>42.371200000000002</v>
      </c>
      <c r="K1053" s="17">
        <v>-72.510800000000003</v>
      </c>
      <c r="L1053" s="34" t="s">
        <v>43</v>
      </c>
      <c r="M1053" s="17" t="s">
        <v>40</v>
      </c>
      <c r="N1053" s="17" t="s">
        <v>3765</v>
      </c>
      <c r="O1053" s="17" t="s">
        <v>3765</v>
      </c>
      <c r="P1053" s="17">
        <v>1982</v>
      </c>
      <c r="Q1053" s="17">
        <v>2003</v>
      </c>
      <c r="R1053" s="17" t="s">
        <v>42</v>
      </c>
      <c r="S1053" s="17"/>
      <c r="T1053" s="17">
        <v>40</v>
      </c>
      <c r="U1053" s="17"/>
      <c r="V1053" s="17"/>
      <c r="W1053" s="19"/>
      <c r="X1053" s="19">
        <v>525096</v>
      </c>
      <c r="Y1053" s="17"/>
      <c r="Z1053" s="19">
        <v>36135</v>
      </c>
      <c r="AA1053" s="17">
        <v>2003</v>
      </c>
      <c r="AB1053" s="17" t="s">
        <v>60</v>
      </c>
      <c r="AC1053" s="17" t="s">
        <v>12438</v>
      </c>
      <c r="AD1053" s="17" t="s">
        <v>43</v>
      </c>
      <c r="AE1053" s="17"/>
      <c r="AF1053" s="17" t="s">
        <v>43</v>
      </c>
      <c r="AG1053" s="17"/>
      <c r="AH1053" s="17"/>
      <c r="AI1053" s="17"/>
      <c r="AJ1053" s="17" t="s">
        <v>43</v>
      </c>
      <c r="AK1053" s="17"/>
      <c r="AL1053" s="17"/>
      <c r="AM1053" s="17"/>
      <c r="AN1053" s="17"/>
      <c r="AO1053" s="5"/>
    </row>
    <row r="1054" spans="1:41" ht="26.25" x14ac:dyDescent="0.25">
      <c r="A1054" s="17"/>
      <c r="B1054" s="17">
        <v>794</v>
      </c>
      <c r="C1054" s="17" t="s">
        <v>3766</v>
      </c>
      <c r="D1054" s="17" t="s">
        <v>3752</v>
      </c>
      <c r="E1054" s="17"/>
      <c r="F1054" s="17" t="s">
        <v>12523</v>
      </c>
      <c r="G1054" s="17" t="s">
        <v>3767</v>
      </c>
      <c r="H1054" s="17" t="s">
        <v>1582</v>
      </c>
      <c r="I1054" s="18" t="s">
        <v>12524</v>
      </c>
      <c r="J1054" s="17">
        <v>41.94</v>
      </c>
      <c r="K1054" s="17">
        <v>-71.234999999999999</v>
      </c>
      <c r="L1054" s="34" t="s">
        <v>43</v>
      </c>
      <c r="M1054" s="17" t="s">
        <v>58</v>
      </c>
      <c r="N1054" s="17" t="s">
        <v>3766</v>
      </c>
      <c r="O1054" s="17" t="s">
        <v>3766</v>
      </c>
      <c r="P1054" s="17">
        <v>1975</v>
      </c>
      <c r="Q1054" s="17">
        <v>1995</v>
      </c>
      <c r="R1054" s="17" t="s">
        <v>42</v>
      </c>
      <c r="S1054" s="17">
        <v>55</v>
      </c>
      <c r="T1054" s="17">
        <v>32</v>
      </c>
      <c r="U1054" s="17"/>
      <c r="V1054" s="17"/>
      <c r="W1054" s="19"/>
      <c r="X1054" s="19">
        <v>1000000</v>
      </c>
      <c r="Y1054" s="17"/>
      <c r="Z1054" s="19">
        <v>109135</v>
      </c>
      <c r="AA1054" s="17">
        <v>1994</v>
      </c>
      <c r="AB1054" s="17" t="s">
        <v>60</v>
      </c>
      <c r="AC1054" s="17" t="s">
        <v>12438</v>
      </c>
      <c r="AD1054" s="17" t="s">
        <v>43</v>
      </c>
      <c r="AE1054" s="17"/>
      <c r="AF1054" s="17" t="s">
        <v>52</v>
      </c>
      <c r="AG1054" s="17">
        <v>0.72</v>
      </c>
      <c r="AH1054" s="17"/>
      <c r="AI1054" s="17">
        <v>50</v>
      </c>
      <c r="AJ1054" s="17" t="s">
        <v>52</v>
      </c>
      <c r="AK1054" s="17"/>
      <c r="AL1054" s="17"/>
      <c r="AM1054" s="17"/>
      <c r="AN1054" s="17"/>
      <c r="AO1054" s="5"/>
    </row>
    <row r="1055" spans="1:41" ht="26.25" x14ac:dyDescent="0.25">
      <c r="A1055" s="17"/>
      <c r="B1055" s="17">
        <v>2334</v>
      </c>
      <c r="C1055" s="17" t="s">
        <v>3768</v>
      </c>
      <c r="D1055" s="17" t="s">
        <v>3752</v>
      </c>
      <c r="E1055" s="17"/>
      <c r="F1055" s="17" t="s">
        <v>3769</v>
      </c>
      <c r="G1055" s="17" t="s">
        <v>3770</v>
      </c>
      <c r="H1055" s="17" t="s">
        <v>3771</v>
      </c>
      <c r="I1055" s="18" t="s">
        <v>11068</v>
      </c>
      <c r="J1055" s="17">
        <v>41.661099999999998</v>
      </c>
      <c r="K1055" s="17">
        <v>-70.391099999999994</v>
      </c>
      <c r="L1055" s="34" t="s">
        <v>52</v>
      </c>
      <c r="M1055" s="17" t="s">
        <v>40</v>
      </c>
      <c r="N1055" s="17" t="s">
        <v>3772</v>
      </c>
      <c r="O1055" s="17" t="s">
        <v>3772</v>
      </c>
      <c r="P1055" s="17">
        <v>1935</v>
      </c>
      <c r="Q1055" s="17">
        <v>1996</v>
      </c>
      <c r="R1055" s="17" t="s">
        <v>42</v>
      </c>
      <c r="S1055" s="17">
        <v>53</v>
      </c>
      <c r="T1055" s="17"/>
      <c r="U1055" s="17"/>
      <c r="V1055" s="17"/>
      <c r="W1055" s="19"/>
      <c r="X1055" s="19">
        <v>2000000</v>
      </c>
      <c r="Y1055" s="17"/>
      <c r="Z1055" s="19">
        <v>17885</v>
      </c>
      <c r="AA1055" s="17">
        <v>1996</v>
      </c>
      <c r="AB1055" s="17" t="s">
        <v>60</v>
      </c>
      <c r="AC1055" s="17" t="s">
        <v>12438</v>
      </c>
      <c r="AD1055" s="17" t="s">
        <v>43</v>
      </c>
      <c r="AE1055" s="17"/>
      <c r="AF1055" s="17" t="s">
        <v>52</v>
      </c>
      <c r="AG1055" s="17"/>
      <c r="AH1055" s="17"/>
      <c r="AI1055" s="17"/>
      <c r="AJ1055" s="17" t="s">
        <v>60</v>
      </c>
      <c r="AK1055" s="17"/>
      <c r="AL1055" s="17"/>
      <c r="AM1055" s="17"/>
      <c r="AN1055" s="17"/>
      <c r="AO1055" s="5"/>
    </row>
    <row r="1056" spans="1:41" ht="26.25" x14ac:dyDescent="0.25">
      <c r="A1056" s="17">
        <v>1007948</v>
      </c>
      <c r="B1056" s="17">
        <v>793</v>
      </c>
      <c r="C1056" s="17" t="s">
        <v>8720</v>
      </c>
      <c r="D1056" s="17" t="s">
        <v>3752</v>
      </c>
      <c r="E1056" s="17" t="s">
        <v>3757</v>
      </c>
      <c r="F1056" s="17" t="s">
        <v>8721</v>
      </c>
      <c r="G1056" s="17" t="s">
        <v>8722</v>
      </c>
      <c r="H1056" s="17" t="s">
        <v>3575</v>
      </c>
      <c r="I1056" s="18" t="s">
        <v>11069</v>
      </c>
      <c r="J1056" s="17">
        <v>42.102699999999999</v>
      </c>
      <c r="K1056" s="17">
        <v>-72.588899999999995</v>
      </c>
      <c r="L1056" s="34" t="s">
        <v>52</v>
      </c>
      <c r="M1056" s="17" t="s">
        <v>40</v>
      </c>
      <c r="N1056" s="17" t="s">
        <v>3758</v>
      </c>
      <c r="O1056" s="17" t="s">
        <v>3759</v>
      </c>
      <c r="P1056" s="17">
        <v>1968</v>
      </c>
      <c r="Q1056" s="17">
        <v>2022</v>
      </c>
      <c r="R1056" s="17" t="s">
        <v>51</v>
      </c>
      <c r="S1056" s="17"/>
      <c r="T1056" s="17">
        <v>71.3</v>
      </c>
      <c r="U1056" s="17">
        <v>50</v>
      </c>
      <c r="V1056" s="17"/>
      <c r="W1056" s="19"/>
      <c r="X1056" s="19">
        <v>3220880</v>
      </c>
      <c r="Y1056" s="17">
        <v>2016</v>
      </c>
      <c r="Z1056" s="19">
        <v>139567</v>
      </c>
      <c r="AA1056" s="17">
        <v>2016</v>
      </c>
      <c r="AB1056" s="17" t="s">
        <v>60</v>
      </c>
      <c r="AC1056" s="17" t="s">
        <v>12438</v>
      </c>
      <c r="AD1056" s="17" t="s">
        <v>43</v>
      </c>
      <c r="AE1056" s="17"/>
      <c r="AF1056" s="17" t="s">
        <v>52</v>
      </c>
      <c r="AG1056" s="17">
        <v>0.36</v>
      </c>
      <c r="AH1056" s="17">
        <v>2012</v>
      </c>
      <c r="AI1056" s="17"/>
      <c r="AJ1056" s="17" t="s">
        <v>52</v>
      </c>
      <c r="AK1056" s="17"/>
      <c r="AL1056" s="17">
        <v>0.36</v>
      </c>
      <c r="AM1056" s="17">
        <v>2012</v>
      </c>
      <c r="AN1056" s="17" t="s">
        <v>3760</v>
      </c>
      <c r="AO1056" s="5"/>
    </row>
    <row r="1057" spans="1:41" ht="102.75" x14ac:dyDescent="0.25">
      <c r="A1057" s="17">
        <v>1004958</v>
      </c>
      <c r="B1057" s="17">
        <v>774</v>
      </c>
      <c r="C1057" s="17" t="s">
        <v>3778</v>
      </c>
      <c r="D1057" s="17" t="s">
        <v>3752</v>
      </c>
      <c r="E1057" s="17"/>
      <c r="F1057" s="17" t="s">
        <v>3779</v>
      </c>
      <c r="G1057" s="17" t="s">
        <v>8723</v>
      </c>
      <c r="H1057" s="17" t="s">
        <v>3771</v>
      </c>
      <c r="I1057" s="18" t="s">
        <v>11070</v>
      </c>
      <c r="J1057" s="17">
        <v>41.728000000000002</v>
      </c>
      <c r="K1057" s="17">
        <v>-70.581299999999999</v>
      </c>
      <c r="L1057" s="34" t="s">
        <v>43</v>
      </c>
      <c r="M1057" s="17" t="s">
        <v>40</v>
      </c>
      <c r="N1057" s="17" t="s">
        <v>3781</v>
      </c>
      <c r="O1057" s="17" t="s">
        <v>3781</v>
      </c>
      <c r="P1057" s="17">
        <v>1967</v>
      </c>
      <c r="Q1057" s="17">
        <v>2024</v>
      </c>
      <c r="R1057" s="17" t="s">
        <v>51</v>
      </c>
      <c r="S1057" s="17">
        <v>100</v>
      </c>
      <c r="T1057" s="17">
        <v>43.6</v>
      </c>
      <c r="U1057" s="17"/>
      <c r="V1057" s="17"/>
      <c r="W1057" s="19">
        <v>2339393</v>
      </c>
      <c r="X1057" s="19">
        <v>1000000</v>
      </c>
      <c r="Y1057" s="17">
        <v>2000</v>
      </c>
      <c r="Z1057" s="19">
        <v>136846</v>
      </c>
      <c r="AA1057" s="17">
        <v>2007</v>
      </c>
      <c r="AB1057" s="17" t="s">
        <v>60</v>
      </c>
      <c r="AC1057" s="17" t="s">
        <v>12438</v>
      </c>
      <c r="AD1057" s="17" t="s">
        <v>43</v>
      </c>
      <c r="AE1057" s="17">
        <v>1.89</v>
      </c>
      <c r="AF1057" s="17" t="s">
        <v>52</v>
      </c>
      <c r="AG1057" s="17">
        <v>1.3680000000000001</v>
      </c>
      <c r="AH1057" s="17">
        <v>2017</v>
      </c>
      <c r="AI1057" s="17">
        <v>46.5</v>
      </c>
      <c r="AJ1057" s="17" t="s">
        <v>52</v>
      </c>
      <c r="AK1057" s="17"/>
      <c r="AL1057" s="17">
        <v>1.3680000000000001</v>
      </c>
      <c r="AM1057" s="17">
        <v>2017</v>
      </c>
      <c r="AN1057" s="17" t="s">
        <v>9476</v>
      </c>
      <c r="AO1057" s="5"/>
    </row>
    <row r="1058" spans="1:41" ht="26.25" x14ac:dyDescent="0.25">
      <c r="A1058" s="17"/>
      <c r="B1058" s="17">
        <v>1834</v>
      </c>
      <c r="C1058" s="17" t="s">
        <v>3782</v>
      </c>
      <c r="D1058" s="17" t="s">
        <v>3752</v>
      </c>
      <c r="E1058" s="17"/>
      <c r="F1058" s="17" t="s">
        <v>12971</v>
      </c>
      <c r="G1058" s="17" t="s">
        <v>3783</v>
      </c>
      <c r="H1058" s="17" t="s">
        <v>3784</v>
      </c>
      <c r="I1058" s="18" t="s">
        <v>11071</v>
      </c>
      <c r="J1058" s="17">
        <v>42.207276</v>
      </c>
      <c r="K1058" s="17">
        <v>-70.997994000000006</v>
      </c>
      <c r="L1058" s="34" t="s">
        <v>43</v>
      </c>
      <c r="M1058" s="17" t="s">
        <v>40</v>
      </c>
      <c r="N1058" s="17" t="s">
        <v>10068</v>
      </c>
      <c r="O1058" s="17" t="s">
        <v>10068</v>
      </c>
      <c r="P1058" s="17"/>
      <c r="Q1058" s="17"/>
      <c r="R1058" s="17" t="s">
        <v>42</v>
      </c>
      <c r="S1058" s="17"/>
      <c r="T1058" s="17"/>
      <c r="U1058" s="17"/>
      <c r="V1058" s="17"/>
      <c r="W1058" s="19"/>
      <c r="X1058" s="19">
        <v>1000000</v>
      </c>
      <c r="Y1058" s="17">
        <v>1998</v>
      </c>
      <c r="Z1058" s="19"/>
      <c r="AA1058" s="17"/>
      <c r="AB1058" s="17" t="s">
        <v>60</v>
      </c>
      <c r="AC1058" s="17" t="s">
        <v>12438</v>
      </c>
      <c r="AD1058" s="17" t="s">
        <v>43</v>
      </c>
      <c r="AE1058" s="17"/>
      <c r="AF1058" s="17" t="s">
        <v>52</v>
      </c>
      <c r="AG1058" s="17"/>
      <c r="AH1058" s="17"/>
      <c r="AI1058" s="17"/>
      <c r="AJ1058" s="17" t="s">
        <v>43</v>
      </c>
      <c r="AK1058" s="17"/>
      <c r="AL1058" s="17"/>
      <c r="AM1058" s="17"/>
      <c r="AN1058" s="17"/>
      <c r="AO1058" s="5"/>
    </row>
    <row r="1059" spans="1:41" ht="64.5" x14ac:dyDescent="0.25">
      <c r="A1059" s="17">
        <v>1005715</v>
      </c>
      <c r="B1059" s="17">
        <v>20851</v>
      </c>
      <c r="C1059" s="17" t="s">
        <v>10069</v>
      </c>
      <c r="D1059" s="17" t="s">
        <v>3752</v>
      </c>
      <c r="E1059" s="17"/>
      <c r="F1059" s="17" t="s">
        <v>10070</v>
      </c>
      <c r="G1059" s="17" t="s">
        <v>10071</v>
      </c>
      <c r="H1059" s="17" t="s">
        <v>3798</v>
      </c>
      <c r="I1059" s="18" t="s">
        <v>12525</v>
      </c>
      <c r="J1059" s="17">
        <v>41.812832999999998</v>
      </c>
      <c r="K1059" s="17">
        <v>-70.719499999999996</v>
      </c>
      <c r="L1059" s="34" t="s">
        <v>43</v>
      </c>
      <c r="M1059" s="17" t="s">
        <v>40</v>
      </c>
      <c r="N1059" s="17" t="s">
        <v>10072</v>
      </c>
      <c r="O1059" s="17"/>
      <c r="P1059" s="17">
        <v>1973</v>
      </c>
      <c r="Q1059" s="17">
        <v>1988</v>
      </c>
      <c r="R1059" s="17" t="s">
        <v>42</v>
      </c>
      <c r="S1059" s="17"/>
      <c r="T1059" s="17"/>
      <c r="U1059" s="17"/>
      <c r="V1059" s="17"/>
      <c r="W1059" s="19"/>
      <c r="X1059" s="19">
        <v>442139</v>
      </c>
      <c r="Y1059" s="17">
        <v>1988</v>
      </c>
      <c r="Z1059" s="19">
        <v>32109</v>
      </c>
      <c r="AA1059" s="17">
        <v>1988</v>
      </c>
      <c r="AB1059" s="17" t="s">
        <v>43</v>
      </c>
      <c r="AC1059" s="17" t="s">
        <v>12438</v>
      </c>
      <c r="AD1059" s="17" t="s">
        <v>43</v>
      </c>
      <c r="AE1059" s="17"/>
      <c r="AF1059" s="17" t="s">
        <v>52</v>
      </c>
      <c r="AG1059" s="17">
        <v>0.35699999999999998</v>
      </c>
      <c r="AH1059" s="17">
        <v>2019</v>
      </c>
      <c r="AI1059" s="17">
        <v>27.7</v>
      </c>
      <c r="AJ1059" s="17" t="s">
        <v>52</v>
      </c>
      <c r="AK1059" s="17"/>
      <c r="AL1059" s="17">
        <v>0.35699999999999998</v>
      </c>
      <c r="AM1059" s="17">
        <v>2019</v>
      </c>
      <c r="AN1059" s="17"/>
      <c r="AO1059" s="5"/>
    </row>
    <row r="1060" spans="1:41" ht="26.25" x14ac:dyDescent="0.25">
      <c r="A1060" s="17"/>
      <c r="B1060" s="17">
        <v>795</v>
      </c>
      <c r="C1060" s="17" t="s">
        <v>3785</v>
      </c>
      <c r="D1060" s="17" t="s">
        <v>3752</v>
      </c>
      <c r="E1060" s="17"/>
      <c r="F1060" s="17" t="s">
        <v>3786</v>
      </c>
      <c r="G1060" s="17" t="s">
        <v>2184</v>
      </c>
      <c r="H1060" s="17" t="s">
        <v>3771</v>
      </c>
      <c r="I1060" s="18" t="s">
        <v>11072</v>
      </c>
      <c r="J1060" s="17">
        <v>41.686599999999999</v>
      </c>
      <c r="K1060" s="17">
        <v>-70.006200000000007</v>
      </c>
      <c r="L1060" s="34" t="s">
        <v>43</v>
      </c>
      <c r="M1060" s="17" t="s">
        <v>40</v>
      </c>
      <c r="N1060" s="17" t="s">
        <v>3787</v>
      </c>
      <c r="O1060" s="17" t="s">
        <v>3787</v>
      </c>
      <c r="P1060" s="17"/>
      <c r="Q1060" s="17">
        <v>1993</v>
      </c>
      <c r="R1060" s="17" t="s">
        <v>42</v>
      </c>
      <c r="S1060" s="17">
        <v>50</v>
      </c>
      <c r="T1060" s="17"/>
      <c r="U1060" s="17"/>
      <c r="V1060" s="17"/>
      <c r="W1060" s="19"/>
      <c r="X1060" s="19">
        <v>230354</v>
      </c>
      <c r="Y1060" s="17"/>
      <c r="Z1060" s="19">
        <v>17885</v>
      </c>
      <c r="AA1060" s="17">
        <v>1993</v>
      </c>
      <c r="AB1060" s="17" t="s">
        <v>60</v>
      </c>
      <c r="AC1060" s="17" t="s">
        <v>12438</v>
      </c>
      <c r="AD1060" s="17" t="s">
        <v>43</v>
      </c>
      <c r="AE1060" s="17"/>
      <c r="AF1060" s="17" t="s">
        <v>43</v>
      </c>
      <c r="AG1060" s="17"/>
      <c r="AH1060" s="17"/>
      <c r="AI1060" s="17"/>
      <c r="AJ1060" s="17" t="s">
        <v>43</v>
      </c>
      <c r="AK1060" s="17"/>
      <c r="AL1060" s="17"/>
      <c r="AM1060" s="17"/>
      <c r="AN1060" s="17"/>
      <c r="AO1060" s="5"/>
    </row>
    <row r="1061" spans="1:41" ht="26.25" x14ac:dyDescent="0.25">
      <c r="A1061" s="17"/>
      <c r="B1061" s="17">
        <v>796</v>
      </c>
      <c r="C1061" s="17" t="s">
        <v>3788</v>
      </c>
      <c r="D1061" s="17" t="s">
        <v>3752</v>
      </c>
      <c r="E1061" s="17" t="s">
        <v>3789</v>
      </c>
      <c r="F1061" s="17" t="s">
        <v>3790</v>
      </c>
      <c r="G1061" s="17" t="s">
        <v>3791</v>
      </c>
      <c r="H1061" s="17" t="s">
        <v>3575</v>
      </c>
      <c r="I1061" s="18" t="s">
        <v>11073</v>
      </c>
      <c r="J1061" s="17">
        <v>42.175199999999997</v>
      </c>
      <c r="K1061" s="17">
        <v>-72.532499999999999</v>
      </c>
      <c r="L1061" s="34" t="s">
        <v>43</v>
      </c>
      <c r="M1061" s="17" t="s">
        <v>58</v>
      </c>
      <c r="N1061" s="17" t="s">
        <v>59</v>
      </c>
      <c r="O1061" s="17" t="s">
        <v>59</v>
      </c>
      <c r="P1061" s="17">
        <v>1950</v>
      </c>
      <c r="Q1061" s="17">
        <v>1993</v>
      </c>
      <c r="R1061" s="17" t="s">
        <v>42</v>
      </c>
      <c r="S1061" s="17">
        <v>43</v>
      </c>
      <c r="T1061" s="17"/>
      <c r="U1061" s="17"/>
      <c r="V1061" s="17"/>
      <c r="W1061" s="19"/>
      <c r="X1061" s="19">
        <v>1000000</v>
      </c>
      <c r="Y1061" s="17"/>
      <c r="Z1061" s="19">
        <v>273750</v>
      </c>
      <c r="AA1061" s="17">
        <v>1993</v>
      </c>
      <c r="AB1061" s="17" t="s">
        <v>60</v>
      </c>
      <c r="AC1061" s="17" t="s">
        <v>12438</v>
      </c>
      <c r="AD1061" s="17" t="s">
        <v>43</v>
      </c>
      <c r="AE1061" s="17"/>
      <c r="AF1061" s="17" t="s">
        <v>52</v>
      </c>
      <c r="AG1061" s="17">
        <v>1</v>
      </c>
      <c r="AH1061" s="17"/>
      <c r="AI1061" s="17">
        <v>50</v>
      </c>
      <c r="AJ1061" s="17" t="s">
        <v>43</v>
      </c>
      <c r="AK1061" s="17"/>
      <c r="AL1061" s="17"/>
      <c r="AM1061" s="17"/>
      <c r="AN1061" s="17"/>
      <c r="AO1061" s="5"/>
    </row>
    <row r="1062" spans="1:41" ht="64.5" x14ac:dyDescent="0.25">
      <c r="A1062" s="17">
        <v>1007669</v>
      </c>
      <c r="B1062" s="17">
        <v>775</v>
      </c>
      <c r="C1062" s="17" t="s">
        <v>3792</v>
      </c>
      <c r="D1062" s="17" t="s">
        <v>3752</v>
      </c>
      <c r="E1062" s="17" t="s">
        <v>3793</v>
      </c>
      <c r="F1062" s="17" t="s">
        <v>3794</v>
      </c>
      <c r="G1062" s="17" t="s">
        <v>3791</v>
      </c>
      <c r="H1062" s="17" t="s">
        <v>3575</v>
      </c>
      <c r="I1062" s="18" t="s">
        <v>11073</v>
      </c>
      <c r="J1062" s="17">
        <v>42.165900000000001</v>
      </c>
      <c r="K1062" s="17">
        <v>-72.537999999999997</v>
      </c>
      <c r="L1062" s="34" t="s">
        <v>43</v>
      </c>
      <c r="M1062" s="17" t="s">
        <v>58</v>
      </c>
      <c r="N1062" s="17" t="s">
        <v>50</v>
      </c>
      <c r="O1062" s="17" t="s">
        <v>50</v>
      </c>
      <c r="P1062" s="17">
        <v>1967</v>
      </c>
      <c r="Q1062" s="17">
        <v>2020</v>
      </c>
      <c r="R1062" s="17" t="s">
        <v>42</v>
      </c>
      <c r="S1062" s="17"/>
      <c r="T1062" s="17">
        <v>75.5</v>
      </c>
      <c r="U1062" s="17"/>
      <c r="V1062" s="17">
        <v>105</v>
      </c>
      <c r="W1062" s="19">
        <v>16150632</v>
      </c>
      <c r="X1062" s="19">
        <v>12870494</v>
      </c>
      <c r="Y1062" s="17">
        <v>2019</v>
      </c>
      <c r="Z1062" s="19">
        <v>229618</v>
      </c>
      <c r="AA1062" s="17">
        <v>2019</v>
      </c>
      <c r="AB1062" s="17" t="s">
        <v>43</v>
      </c>
      <c r="AC1062" s="17" t="s">
        <v>12438</v>
      </c>
      <c r="AD1062" s="17" t="s">
        <v>43</v>
      </c>
      <c r="AE1062" s="17"/>
      <c r="AF1062" s="17" t="s">
        <v>52</v>
      </c>
      <c r="AG1062" s="17">
        <v>2.512</v>
      </c>
      <c r="AH1062" s="17">
        <v>2019</v>
      </c>
      <c r="AI1062" s="17">
        <v>51.3</v>
      </c>
      <c r="AJ1062" s="17" t="s">
        <v>52</v>
      </c>
      <c r="AK1062" s="17">
        <v>3</v>
      </c>
      <c r="AL1062" s="17"/>
      <c r="AM1062" s="17"/>
      <c r="AN1062" s="17" t="s">
        <v>8725</v>
      </c>
      <c r="AO1062" s="5"/>
    </row>
    <row r="1063" spans="1:41" ht="64.5" x14ac:dyDescent="0.25">
      <c r="A1063" s="17">
        <v>1005039</v>
      </c>
      <c r="B1063" s="17">
        <v>788</v>
      </c>
      <c r="C1063" s="17" t="s">
        <v>3795</v>
      </c>
      <c r="D1063" s="17" t="s">
        <v>3752</v>
      </c>
      <c r="E1063" s="17"/>
      <c r="F1063" s="17" t="s">
        <v>3796</v>
      </c>
      <c r="G1063" s="17" t="s">
        <v>3857</v>
      </c>
      <c r="H1063" s="17" t="s">
        <v>1582</v>
      </c>
      <c r="I1063" s="18" t="s">
        <v>11074</v>
      </c>
      <c r="J1063" s="17">
        <v>41.725000000000001</v>
      </c>
      <c r="K1063" s="17">
        <v>-70.981999999999999</v>
      </c>
      <c r="L1063" s="34" t="s">
        <v>43</v>
      </c>
      <c r="M1063" s="17" t="s">
        <v>40</v>
      </c>
      <c r="N1063" s="17" t="s">
        <v>3799</v>
      </c>
      <c r="O1063" s="17" t="s">
        <v>3799</v>
      </c>
      <c r="P1063" s="17">
        <v>1995</v>
      </c>
      <c r="Q1063" s="17">
        <v>2025</v>
      </c>
      <c r="R1063" s="17" t="s">
        <v>51</v>
      </c>
      <c r="S1063" s="17">
        <v>69.8</v>
      </c>
      <c r="T1063" s="17">
        <v>37.6</v>
      </c>
      <c r="U1063" s="17"/>
      <c r="V1063" s="17"/>
      <c r="W1063" s="19">
        <v>1897158</v>
      </c>
      <c r="X1063" s="19">
        <v>1807000</v>
      </c>
      <c r="Y1063" s="17">
        <v>2013</v>
      </c>
      <c r="Z1063" s="19">
        <v>101426</v>
      </c>
      <c r="AA1063" s="17">
        <v>2007</v>
      </c>
      <c r="AB1063" s="17" t="s">
        <v>60</v>
      </c>
      <c r="AC1063" s="17" t="s">
        <v>12438</v>
      </c>
      <c r="AD1063" s="17" t="s">
        <v>43</v>
      </c>
      <c r="AE1063" s="17">
        <v>1.728</v>
      </c>
      <c r="AF1063" s="17" t="s">
        <v>52</v>
      </c>
      <c r="AG1063" s="17">
        <v>1.6559999999999999</v>
      </c>
      <c r="AH1063" s="17">
        <v>2014</v>
      </c>
      <c r="AI1063" s="17">
        <v>50</v>
      </c>
      <c r="AJ1063" s="17" t="s">
        <v>52</v>
      </c>
      <c r="AK1063" s="17">
        <v>1</v>
      </c>
      <c r="AL1063" s="17">
        <v>0</v>
      </c>
      <c r="AM1063" s="17"/>
      <c r="AN1063" s="17" t="s">
        <v>8726</v>
      </c>
      <c r="AO1063" s="5"/>
    </row>
    <row r="1064" spans="1:41" ht="26.25" x14ac:dyDescent="0.25">
      <c r="A1064" s="17"/>
      <c r="B1064" s="17">
        <v>776</v>
      </c>
      <c r="C1064" s="17" t="s">
        <v>3800</v>
      </c>
      <c r="D1064" s="17" t="s">
        <v>3752</v>
      </c>
      <c r="E1064" s="17"/>
      <c r="F1064" s="17" t="s">
        <v>3801</v>
      </c>
      <c r="G1064" s="17" t="s">
        <v>3797</v>
      </c>
      <c r="H1064" s="17" t="s">
        <v>3798</v>
      </c>
      <c r="I1064" s="18" t="s">
        <v>11075</v>
      </c>
      <c r="J1064" s="17">
        <v>41.579799999999999</v>
      </c>
      <c r="K1064" s="17">
        <v>-71.000200000000007</v>
      </c>
      <c r="L1064" s="34" t="s">
        <v>43</v>
      </c>
      <c r="M1064" s="17" t="s">
        <v>40</v>
      </c>
      <c r="N1064" s="17" t="s">
        <v>3802</v>
      </c>
      <c r="O1064" s="17" t="s">
        <v>3802</v>
      </c>
      <c r="P1064" s="17">
        <v>1945</v>
      </c>
      <c r="Q1064" s="17">
        <v>1994</v>
      </c>
      <c r="R1064" s="17" t="s">
        <v>42</v>
      </c>
      <c r="S1064" s="17">
        <v>28</v>
      </c>
      <c r="T1064" s="17">
        <v>28</v>
      </c>
      <c r="U1064" s="17"/>
      <c r="V1064" s="17"/>
      <c r="W1064" s="19"/>
      <c r="X1064" s="19">
        <v>1259650</v>
      </c>
      <c r="Y1064" s="17"/>
      <c r="Z1064" s="19">
        <v>12946</v>
      </c>
      <c r="AA1064" s="17"/>
      <c r="AB1064" s="17" t="s">
        <v>60</v>
      </c>
      <c r="AC1064" s="17" t="s">
        <v>12438</v>
      </c>
      <c r="AD1064" s="17" t="s">
        <v>43</v>
      </c>
      <c r="AE1064" s="17"/>
      <c r="AF1064" s="17" t="s">
        <v>52</v>
      </c>
      <c r="AG1064" s="17"/>
      <c r="AH1064" s="17"/>
      <c r="AI1064" s="17">
        <v>50</v>
      </c>
      <c r="AJ1064" s="17" t="s">
        <v>52</v>
      </c>
      <c r="AK1064" s="17"/>
      <c r="AL1064" s="17"/>
      <c r="AM1064" s="17"/>
      <c r="AN1064" s="17"/>
      <c r="AO1064" s="5"/>
    </row>
    <row r="1065" spans="1:41" ht="51.75" x14ac:dyDescent="0.25">
      <c r="A1065" s="17">
        <v>1004556</v>
      </c>
      <c r="B1065" s="17">
        <v>777</v>
      </c>
      <c r="C1065" s="17" t="s">
        <v>3803</v>
      </c>
      <c r="D1065" s="17" t="s">
        <v>3752</v>
      </c>
      <c r="E1065" s="17" t="s">
        <v>3804</v>
      </c>
      <c r="F1065" s="17" t="s">
        <v>3805</v>
      </c>
      <c r="G1065" s="17" t="s">
        <v>3806</v>
      </c>
      <c r="H1065" s="17" t="s">
        <v>3798</v>
      </c>
      <c r="I1065" s="18" t="s">
        <v>11076</v>
      </c>
      <c r="J1065" s="17">
        <v>42.063420000000001</v>
      </c>
      <c r="K1065" s="17">
        <v>-70.978570000000005</v>
      </c>
      <c r="L1065" s="34" t="s">
        <v>43</v>
      </c>
      <c r="M1065" s="17" t="s">
        <v>58</v>
      </c>
      <c r="N1065" s="17" t="s">
        <v>59</v>
      </c>
      <c r="O1065" s="17" t="s">
        <v>59</v>
      </c>
      <c r="P1065" s="17">
        <v>1973</v>
      </c>
      <c r="Q1065" s="17">
        <v>1997</v>
      </c>
      <c r="R1065" s="17" t="s">
        <v>42</v>
      </c>
      <c r="S1065" s="17"/>
      <c r="T1065" s="17">
        <v>85</v>
      </c>
      <c r="U1065" s="17"/>
      <c r="V1065" s="17"/>
      <c r="W1065" s="19">
        <v>4961250</v>
      </c>
      <c r="X1065" s="19">
        <v>4700000</v>
      </c>
      <c r="Y1065" s="17">
        <v>1997</v>
      </c>
      <c r="Z1065" s="19">
        <v>547500</v>
      </c>
      <c r="AA1065" s="17"/>
      <c r="AB1065" s="17" t="s">
        <v>60</v>
      </c>
      <c r="AC1065" s="17" t="s">
        <v>12438</v>
      </c>
      <c r="AD1065" s="17" t="s">
        <v>43</v>
      </c>
      <c r="AE1065" s="17">
        <v>1.25</v>
      </c>
      <c r="AF1065" s="17" t="s">
        <v>52</v>
      </c>
      <c r="AG1065" s="17">
        <v>1</v>
      </c>
      <c r="AH1065" s="17">
        <v>2012</v>
      </c>
      <c r="AI1065" s="17">
        <v>38.5</v>
      </c>
      <c r="AJ1065" s="17" t="s">
        <v>52</v>
      </c>
      <c r="AK1065" s="17"/>
      <c r="AL1065" s="17"/>
      <c r="AM1065" s="17"/>
      <c r="AN1065" s="17" t="s">
        <v>9442</v>
      </c>
      <c r="AO1065" s="5"/>
    </row>
    <row r="1066" spans="1:41" ht="39" x14ac:dyDescent="0.25">
      <c r="A1066" s="17">
        <v>1007547</v>
      </c>
      <c r="B1066" s="17">
        <v>778</v>
      </c>
      <c r="C1066" s="17" t="s">
        <v>8727</v>
      </c>
      <c r="D1066" s="17" t="s">
        <v>3752</v>
      </c>
      <c r="E1066" s="17" t="s">
        <v>3775</v>
      </c>
      <c r="F1066" s="17" t="s">
        <v>3776</v>
      </c>
      <c r="G1066" s="17" t="s">
        <v>3777</v>
      </c>
      <c r="H1066" s="17" t="s">
        <v>1582</v>
      </c>
      <c r="I1066" s="18" t="s">
        <v>11077</v>
      </c>
      <c r="J1066" s="17">
        <v>41.750999999999998</v>
      </c>
      <c r="K1066" s="17">
        <v>-71.106800000000007</v>
      </c>
      <c r="L1066" s="34" t="s">
        <v>43</v>
      </c>
      <c r="M1066" s="17" t="s">
        <v>58</v>
      </c>
      <c r="N1066" s="17" t="s">
        <v>59</v>
      </c>
      <c r="O1066" s="17" t="s">
        <v>59</v>
      </c>
      <c r="P1066" s="17">
        <v>1940</v>
      </c>
      <c r="Q1066" s="17">
        <v>2014</v>
      </c>
      <c r="R1066" s="17" t="s">
        <v>42</v>
      </c>
      <c r="S1066" s="17">
        <v>139</v>
      </c>
      <c r="T1066" s="17">
        <v>139</v>
      </c>
      <c r="U1066" s="17"/>
      <c r="V1066" s="17"/>
      <c r="W1066" s="19">
        <v>6849871</v>
      </c>
      <c r="X1066" s="19">
        <v>5736457</v>
      </c>
      <c r="Y1066" s="17">
        <v>2014</v>
      </c>
      <c r="Z1066" s="19">
        <v>197467</v>
      </c>
      <c r="AA1066" s="17">
        <v>2014</v>
      </c>
      <c r="AB1066" s="17" t="s">
        <v>43</v>
      </c>
      <c r="AC1066" s="17" t="s">
        <v>12438</v>
      </c>
      <c r="AD1066" s="17" t="s">
        <v>43</v>
      </c>
      <c r="AE1066" s="17">
        <v>4.66</v>
      </c>
      <c r="AF1066" s="17" t="s">
        <v>52</v>
      </c>
      <c r="AG1066" s="17">
        <v>2.5409999999999999</v>
      </c>
      <c r="AH1066" s="17">
        <v>2018</v>
      </c>
      <c r="AI1066" s="17">
        <v>46.1</v>
      </c>
      <c r="AJ1066" s="17" t="s">
        <v>52</v>
      </c>
      <c r="AK1066" s="17">
        <v>2</v>
      </c>
      <c r="AL1066" s="17"/>
      <c r="AM1066" s="17"/>
      <c r="AN1066" s="17" t="s">
        <v>8728</v>
      </c>
      <c r="AO1066" s="5"/>
    </row>
    <row r="1067" spans="1:41" ht="26.25" x14ac:dyDescent="0.25">
      <c r="A1067" s="17">
        <v>1007753</v>
      </c>
      <c r="B1067" s="17">
        <v>787</v>
      </c>
      <c r="C1067" s="17" t="s">
        <v>3807</v>
      </c>
      <c r="D1067" s="17" t="s">
        <v>3752</v>
      </c>
      <c r="E1067" s="17" t="s">
        <v>3808</v>
      </c>
      <c r="F1067" s="17" t="s">
        <v>3809</v>
      </c>
      <c r="G1067" s="17" t="s">
        <v>3708</v>
      </c>
      <c r="H1067" s="17" t="s">
        <v>3627</v>
      </c>
      <c r="I1067" s="18" t="s">
        <v>11078</v>
      </c>
      <c r="J1067" s="17">
        <v>42.535960000000003</v>
      </c>
      <c r="K1067" s="17">
        <v>-71.853880000000004</v>
      </c>
      <c r="L1067" s="34" t="s">
        <v>52</v>
      </c>
      <c r="M1067" s="17" t="s">
        <v>58</v>
      </c>
      <c r="N1067" s="17" t="s">
        <v>50</v>
      </c>
      <c r="O1067" s="17" t="s">
        <v>50</v>
      </c>
      <c r="P1067" s="17">
        <v>1972</v>
      </c>
      <c r="Q1067" s="17">
        <v>2025</v>
      </c>
      <c r="R1067" s="17" t="s">
        <v>51</v>
      </c>
      <c r="S1067" s="17"/>
      <c r="T1067" s="17">
        <v>76</v>
      </c>
      <c r="U1067" s="17"/>
      <c r="V1067" s="17"/>
      <c r="W1067" s="19">
        <v>13056471</v>
      </c>
      <c r="X1067" s="19">
        <v>12922896</v>
      </c>
      <c r="Y1067" s="17">
        <v>2019</v>
      </c>
      <c r="Z1067" s="19">
        <v>520944</v>
      </c>
      <c r="AA1067" s="17">
        <v>2019</v>
      </c>
      <c r="AB1067" s="17" t="s">
        <v>43</v>
      </c>
      <c r="AC1067" s="17" t="s">
        <v>12438</v>
      </c>
      <c r="AD1067" s="17" t="s">
        <v>43</v>
      </c>
      <c r="AE1067" s="17"/>
      <c r="AF1067" s="17" t="s">
        <v>52</v>
      </c>
      <c r="AG1067" s="17">
        <v>4.4630000000000001</v>
      </c>
      <c r="AH1067" s="17">
        <v>2019</v>
      </c>
      <c r="AI1067" s="17">
        <v>49.3</v>
      </c>
      <c r="AJ1067" s="17" t="s">
        <v>52</v>
      </c>
      <c r="AK1067" s="17">
        <v>1</v>
      </c>
      <c r="AL1067" s="17"/>
      <c r="AM1067" s="17"/>
      <c r="AN1067" s="17" t="s">
        <v>8729</v>
      </c>
      <c r="AO1067" s="5"/>
    </row>
    <row r="1068" spans="1:41" ht="26.25" x14ac:dyDescent="0.25">
      <c r="A1068" s="17">
        <v>1005466</v>
      </c>
      <c r="B1068" s="17">
        <v>20855</v>
      </c>
      <c r="C1068" s="17" t="s">
        <v>10073</v>
      </c>
      <c r="D1068" s="17" t="s">
        <v>3752</v>
      </c>
      <c r="E1068" s="17"/>
      <c r="F1068" s="17" t="s">
        <v>10074</v>
      </c>
      <c r="G1068" s="17" t="s">
        <v>10075</v>
      </c>
      <c r="H1068" s="17" t="s">
        <v>4902</v>
      </c>
      <c r="I1068" s="18" t="s">
        <v>12526</v>
      </c>
      <c r="J1068" s="17">
        <v>42.281999999999996</v>
      </c>
      <c r="K1068" s="17">
        <v>-71.182000000000002</v>
      </c>
      <c r="L1068" s="34" t="s">
        <v>43</v>
      </c>
      <c r="M1068" s="17" t="s">
        <v>40</v>
      </c>
      <c r="N1068" s="17" t="s">
        <v>10076</v>
      </c>
      <c r="O1068" s="17"/>
      <c r="P1068" s="17">
        <v>1963</v>
      </c>
      <c r="Q1068" s="17">
        <v>1980</v>
      </c>
      <c r="R1068" s="17" t="s">
        <v>42</v>
      </c>
      <c r="S1068" s="17"/>
      <c r="T1068" s="17"/>
      <c r="U1068" s="17"/>
      <c r="V1068" s="17"/>
      <c r="W1068" s="19">
        <v>2640488</v>
      </c>
      <c r="X1068" s="19">
        <v>1812179</v>
      </c>
      <c r="Y1068" s="17">
        <v>1980</v>
      </c>
      <c r="Z1068" s="19">
        <v>119070</v>
      </c>
      <c r="AA1068" s="17">
        <v>1980</v>
      </c>
      <c r="AB1068" s="17" t="s">
        <v>60</v>
      </c>
      <c r="AC1068" s="17" t="s">
        <v>12438</v>
      </c>
      <c r="AD1068" s="17" t="s">
        <v>43</v>
      </c>
      <c r="AE1068" s="17"/>
      <c r="AF1068" s="17" t="s">
        <v>52</v>
      </c>
      <c r="AG1068" s="17">
        <v>0.11600000000000001</v>
      </c>
      <c r="AH1068" s="17">
        <v>2013</v>
      </c>
      <c r="AI1068" s="17">
        <v>44.6</v>
      </c>
      <c r="AJ1068" s="17" t="s">
        <v>52</v>
      </c>
      <c r="AK1068" s="17"/>
      <c r="AL1068" s="17">
        <v>0.11600000000000001</v>
      </c>
      <c r="AM1068" s="17">
        <v>2013</v>
      </c>
      <c r="AN1068" s="17"/>
      <c r="AO1068" s="5"/>
    </row>
    <row r="1069" spans="1:41" ht="26.25" x14ac:dyDescent="0.25">
      <c r="A1069" s="17"/>
      <c r="B1069" s="17">
        <v>784</v>
      </c>
      <c r="C1069" s="17" t="s">
        <v>3814</v>
      </c>
      <c r="D1069" s="17" t="s">
        <v>3752</v>
      </c>
      <c r="E1069" s="17" t="s">
        <v>3815</v>
      </c>
      <c r="F1069" s="17" t="s">
        <v>3816</v>
      </c>
      <c r="G1069" s="17" t="s">
        <v>3817</v>
      </c>
      <c r="H1069" s="17" t="s">
        <v>3818</v>
      </c>
      <c r="I1069" s="18" t="s">
        <v>11079</v>
      </c>
      <c r="J1069" s="17">
        <v>42.527000000000001</v>
      </c>
      <c r="K1069" s="17">
        <v>-70.986800000000002</v>
      </c>
      <c r="L1069" s="34" t="s">
        <v>43</v>
      </c>
      <c r="M1069" s="17" t="s">
        <v>58</v>
      </c>
      <c r="N1069" s="17" t="s">
        <v>3819</v>
      </c>
      <c r="O1069" s="17" t="s">
        <v>3819</v>
      </c>
      <c r="P1069" s="17"/>
      <c r="Q1069" s="17">
        <v>1995</v>
      </c>
      <c r="R1069" s="17" t="s">
        <v>42</v>
      </c>
      <c r="S1069" s="17"/>
      <c r="T1069" s="17"/>
      <c r="U1069" s="17"/>
      <c r="V1069" s="17"/>
      <c r="W1069" s="19"/>
      <c r="X1069" s="19"/>
      <c r="Y1069" s="17"/>
      <c r="Z1069" s="19">
        <v>255500</v>
      </c>
      <c r="AA1069" s="17">
        <v>1995</v>
      </c>
      <c r="AB1069" s="17" t="s">
        <v>60</v>
      </c>
      <c r="AC1069" s="17" t="s">
        <v>12438</v>
      </c>
      <c r="AD1069" s="17" t="s">
        <v>43</v>
      </c>
      <c r="AE1069" s="17"/>
      <c r="AF1069" s="17" t="s">
        <v>43</v>
      </c>
      <c r="AG1069" s="17"/>
      <c r="AH1069" s="17"/>
      <c r="AI1069" s="17"/>
      <c r="AJ1069" s="17" t="s">
        <v>43</v>
      </c>
      <c r="AK1069" s="17"/>
      <c r="AL1069" s="17"/>
      <c r="AM1069" s="17"/>
      <c r="AN1069" s="17"/>
      <c r="AO1069" s="5"/>
    </row>
    <row r="1070" spans="1:41" ht="26.25" x14ac:dyDescent="0.25">
      <c r="A1070" s="17">
        <v>1007685</v>
      </c>
      <c r="B1070" s="17">
        <v>779</v>
      </c>
      <c r="C1070" s="17" t="s">
        <v>8730</v>
      </c>
      <c r="D1070" s="17" t="s">
        <v>3752</v>
      </c>
      <c r="E1070" s="17" t="s">
        <v>3824</v>
      </c>
      <c r="F1070" s="17" t="s">
        <v>3825</v>
      </c>
      <c r="G1070" s="17" t="s">
        <v>3826</v>
      </c>
      <c r="H1070" s="17" t="s">
        <v>3764</v>
      </c>
      <c r="I1070" s="18" t="s">
        <v>11080</v>
      </c>
      <c r="J1070" s="17">
        <v>42.221400000000003</v>
      </c>
      <c r="K1070" s="17">
        <v>-72.545900000000003</v>
      </c>
      <c r="L1070" s="34" t="s">
        <v>43</v>
      </c>
      <c r="M1070" s="17" t="s">
        <v>58</v>
      </c>
      <c r="N1070" s="17" t="s">
        <v>50</v>
      </c>
      <c r="O1070" s="17" t="s">
        <v>50</v>
      </c>
      <c r="P1070" s="17">
        <v>1960</v>
      </c>
      <c r="Q1070" s="17">
        <v>2014</v>
      </c>
      <c r="R1070" s="17" t="s">
        <v>42</v>
      </c>
      <c r="S1070" s="17"/>
      <c r="T1070" s="17">
        <v>55</v>
      </c>
      <c r="U1070" s="17"/>
      <c r="V1070" s="17"/>
      <c r="W1070" s="19">
        <v>7885454</v>
      </c>
      <c r="X1070" s="19">
        <v>6437059</v>
      </c>
      <c r="Y1070" s="17">
        <v>2013</v>
      </c>
      <c r="Z1070" s="19">
        <v>111159</v>
      </c>
      <c r="AA1070" s="17">
        <v>2013</v>
      </c>
      <c r="AB1070" s="17" t="s">
        <v>43</v>
      </c>
      <c r="AC1070" s="17" t="s">
        <v>12438</v>
      </c>
      <c r="AD1070" s="17" t="s">
        <v>43</v>
      </c>
      <c r="AE1070" s="17">
        <v>2.4300000000000002</v>
      </c>
      <c r="AF1070" s="17" t="s">
        <v>52</v>
      </c>
      <c r="AG1070" s="17">
        <v>0.53900000000000003</v>
      </c>
      <c r="AH1070" s="17">
        <v>2019</v>
      </c>
      <c r="AI1070" s="17">
        <v>35.9</v>
      </c>
      <c r="AJ1070" s="17" t="s">
        <v>52</v>
      </c>
      <c r="AK1070" s="17">
        <v>1</v>
      </c>
      <c r="AL1070" s="17"/>
      <c r="AM1070" s="17"/>
      <c r="AN1070" s="17" t="s">
        <v>8731</v>
      </c>
      <c r="AO1070" s="5"/>
    </row>
    <row r="1071" spans="1:41" ht="39" x14ac:dyDescent="0.25">
      <c r="A1071" s="17"/>
      <c r="B1071" s="17">
        <v>802</v>
      </c>
      <c r="C1071" s="17" t="s">
        <v>3827</v>
      </c>
      <c r="D1071" s="17" t="s">
        <v>3752</v>
      </c>
      <c r="E1071" s="17"/>
      <c r="F1071" s="17" t="s">
        <v>12972</v>
      </c>
      <c r="G1071" s="17" t="s">
        <v>3627</v>
      </c>
      <c r="H1071" s="17" t="s">
        <v>3627</v>
      </c>
      <c r="I1071" s="18" t="s">
        <v>12973</v>
      </c>
      <c r="J1071" s="17">
        <v>42.218738999999999</v>
      </c>
      <c r="K1071" s="17">
        <v>-71.789884999999998</v>
      </c>
      <c r="L1071" s="34" t="s">
        <v>43</v>
      </c>
      <c r="M1071" s="17" t="s">
        <v>40</v>
      </c>
      <c r="N1071" s="17" t="s">
        <v>3828</v>
      </c>
      <c r="O1071" s="17" t="s">
        <v>3828</v>
      </c>
      <c r="P1071" s="17">
        <v>1973</v>
      </c>
      <c r="Q1071" s="17">
        <v>1986</v>
      </c>
      <c r="R1071" s="17" t="s">
        <v>42</v>
      </c>
      <c r="S1071" s="17">
        <v>92</v>
      </c>
      <c r="T1071" s="17"/>
      <c r="U1071" s="17">
        <v>85</v>
      </c>
      <c r="V1071" s="17"/>
      <c r="W1071" s="19"/>
      <c r="X1071" s="19">
        <v>2000000</v>
      </c>
      <c r="Y1071" s="17"/>
      <c r="Z1071" s="19">
        <v>273750</v>
      </c>
      <c r="AA1071" s="17">
        <v>1986</v>
      </c>
      <c r="AB1071" s="17" t="s">
        <v>60</v>
      </c>
      <c r="AC1071" s="17" t="s">
        <v>12438</v>
      </c>
      <c r="AD1071" s="17" t="s">
        <v>43</v>
      </c>
      <c r="AE1071" s="17"/>
      <c r="AF1071" s="17" t="s">
        <v>52</v>
      </c>
      <c r="AG1071" s="17">
        <v>0.5</v>
      </c>
      <c r="AH1071" s="17"/>
      <c r="AI1071" s="17">
        <v>50</v>
      </c>
      <c r="AJ1071" s="17" t="s">
        <v>43</v>
      </c>
      <c r="AK1071" s="17"/>
      <c r="AL1071" s="17"/>
      <c r="AM1071" s="17"/>
      <c r="AN1071" s="17"/>
      <c r="AO1071" s="5"/>
    </row>
    <row r="1072" spans="1:41" ht="51.75" x14ac:dyDescent="0.25">
      <c r="A1072" s="17">
        <v>1007550</v>
      </c>
      <c r="B1072" s="17">
        <v>797</v>
      </c>
      <c r="C1072" s="17" t="s">
        <v>3829</v>
      </c>
      <c r="D1072" s="17" t="s">
        <v>3752</v>
      </c>
      <c r="E1072" s="17" t="s">
        <v>3830</v>
      </c>
      <c r="F1072" s="17" t="s">
        <v>8732</v>
      </c>
      <c r="G1072" s="17" t="s">
        <v>3831</v>
      </c>
      <c r="H1072" s="17" t="s">
        <v>3798</v>
      </c>
      <c r="I1072" s="18" t="s">
        <v>11081</v>
      </c>
      <c r="J1072" s="17">
        <v>41.991799999999998</v>
      </c>
      <c r="K1072" s="17">
        <v>-70.899199999999993</v>
      </c>
      <c r="L1072" s="34" t="s">
        <v>43</v>
      </c>
      <c r="M1072" s="17" t="s">
        <v>58</v>
      </c>
      <c r="N1072" s="17" t="s">
        <v>59</v>
      </c>
      <c r="O1072" s="17" t="s">
        <v>59</v>
      </c>
      <c r="P1072" s="17">
        <v>1977</v>
      </c>
      <c r="Q1072" s="17">
        <v>1992</v>
      </c>
      <c r="R1072" s="17" t="s">
        <v>42</v>
      </c>
      <c r="S1072" s="17">
        <v>44</v>
      </c>
      <c r="T1072" s="17">
        <v>44</v>
      </c>
      <c r="U1072" s="17"/>
      <c r="V1072" s="17"/>
      <c r="W1072" s="19">
        <v>3080528</v>
      </c>
      <c r="X1072" s="19">
        <v>3080527</v>
      </c>
      <c r="Y1072" s="17">
        <v>1992</v>
      </c>
      <c r="Z1072" s="19">
        <v>192533</v>
      </c>
      <c r="AA1072" s="17">
        <v>1992</v>
      </c>
      <c r="AB1072" s="17" t="s">
        <v>43</v>
      </c>
      <c r="AC1072" s="17" t="s">
        <v>12438</v>
      </c>
      <c r="AD1072" s="17" t="s">
        <v>43</v>
      </c>
      <c r="AE1072" s="17">
        <v>0.879</v>
      </c>
      <c r="AF1072" s="17" t="s">
        <v>52</v>
      </c>
      <c r="AG1072" s="17">
        <v>0.216</v>
      </c>
      <c r="AH1072" s="17">
        <v>2019</v>
      </c>
      <c r="AI1072" s="17">
        <v>35.5</v>
      </c>
      <c r="AJ1072" s="17" t="s">
        <v>52</v>
      </c>
      <c r="AK1072" s="17">
        <v>1</v>
      </c>
      <c r="AL1072" s="17">
        <v>0.216</v>
      </c>
      <c r="AM1072" s="17">
        <v>2019</v>
      </c>
      <c r="AN1072" s="17" t="s">
        <v>8733</v>
      </c>
      <c r="AO1072" s="5"/>
    </row>
    <row r="1073" spans="1:41" ht="26.25" x14ac:dyDescent="0.25">
      <c r="A1073" s="17">
        <v>1005379</v>
      </c>
      <c r="B1073" s="17">
        <v>20897</v>
      </c>
      <c r="C1073" s="17" t="s">
        <v>10077</v>
      </c>
      <c r="D1073" s="17" t="s">
        <v>3752</v>
      </c>
      <c r="E1073" s="17"/>
      <c r="F1073" s="17" t="s">
        <v>10078</v>
      </c>
      <c r="G1073" s="17" t="s">
        <v>10079</v>
      </c>
      <c r="H1073" s="17" t="s">
        <v>3764</v>
      </c>
      <c r="I1073" s="18" t="s">
        <v>11082</v>
      </c>
      <c r="J1073" s="17">
        <v>42.335000000000001</v>
      </c>
      <c r="K1073" s="17">
        <v>-72.237200000000001</v>
      </c>
      <c r="L1073" s="34" t="s">
        <v>43</v>
      </c>
      <c r="M1073" s="17" t="s">
        <v>58</v>
      </c>
      <c r="N1073" s="17" t="s">
        <v>3568</v>
      </c>
      <c r="O1073" s="17"/>
      <c r="P1073" s="17">
        <v>1970</v>
      </c>
      <c r="Q1073" s="17">
        <v>2007</v>
      </c>
      <c r="R1073" s="17" t="s">
        <v>42</v>
      </c>
      <c r="S1073" s="17"/>
      <c r="T1073" s="17"/>
      <c r="U1073" s="17"/>
      <c r="V1073" s="17"/>
      <c r="W1073" s="19">
        <v>808307</v>
      </c>
      <c r="X1073" s="19">
        <v>808307</v>
      </c>
      <c r="Y1073" s="17">
        <v>2007</v>
      </c>
      <c r="Z1073" s="19">
        <v>3284</v>
      </c>
      <c r="AA1073" s="17">
        <v>2007</v>
      </c>
      <c r="AB1073" s="17" t="s">
        <v>60</v>
      </c>
      <c r="AC1073" s="17" t="s">
        <v>12438</v>
      </c>
      <c r="AD1073" s="17" t="s">
        <v>43</v>
      </c>
      <c r="AE1073" s="17"/>
      <c r="AF1073" s="17" t="s">
        <v>52</v>
      </c>
      <c r="AG1073" s="17">
        <v>0.1</v>
      </c>
      <c r="AH1073" s="17">
        <v>2019</v>
      </c>
      <c r="AI1073" s="17">
        <v>32.299999999999997</v>
      </c>
      <c r="AJ1073" s="17" t="s">
        <v>52</v>
      </c>
      <c r="AK1073" s="17"/>
      <c r="AL1073" s="17">
        <v>0.1</v>
      </c>
      <c r="AM1073" s="17">
        <v>2019</v>
      </c>
      <c r="AN1073" s="17"/>
      <c r="AO1073" s="5"/>
    </row>
    <row r="1074" spans="1:41" ht="39" x14ac:dyDescent="0.25">
      <c r="A1074" s="17">
        <v>1005213</v>
      </c>
      <c r="B1074" s="17">
        <v>10660</v>
      </c>
      <c r="C1074" s="17" t="s">
        <v>8734</v>
      </c>
      <c r="D1074" s="17" t="s">
        <v>3752</v>
      </c>
      <c r="E1074" s="17" t="s">
        <v>3894</v>
      </c>
      <c r="F1074" s="17" t="s">
        <v>3895</v>
      </c>
      <c r="G1074" s="17" t="s">
        <v>3896</v>
      </c>
      <c r="H1074" s="17" t="s">
        <v>3818</v>
      </c>
      <c r="I1074" s="18" t="s">
        <v>11083</v>
      </c>
      <c r="J1074" s="17">
        <v>42.76464</v>
      </c>
      <c r="K1074" s="17">
        <v>-71.125039999999998</v>
      </c>
      <c r="L1074" s="34" t="s">
        <v>43</v>
      </c>
      <c r="M1074" s="17" t="s">
        <v>58</v>
      </c>
      <c r="N1074" s="17" t="s">
        <v>3897</v>
      </c>
      <c r="O1074" s="17" t="s">
        <v>3897</v>
      </c>
      <c r="P1074" s="17">
        <v>1982</v>
      </c>
      <c r="Q1074" s="17">
        <v>2021</v>
      </c>
      <c r="R1074" s="17" t="s">
        <v>51</v>
      </c>
      <c r="S1074" s="17"/>
      <c r="T1074" s="17">
        <v>65.900000000000006</v>
      </c>
      <c r="U1074" s="17"/>
      <c r="V1074" s="17"/>
      <c r="W1074" s="19">
        <v>8537210</v>
      </c>
      <c r="X1074" s="19">
        <v>7788394</v>
      </c>
      <c r="Y1074" s="17">
        <v>2019</v>
      </c>
      <c r="Z1074" s="19">
        <v>166731</v>
      </c>
      <c r="AA1074" s="17">
        <v>2019</v>
      </c>
      <c r="AB1074" s="17" t="s">
        <v>43</v>
      </c>
      <c r="AC1074" s="17" t="s">
        <v>12438</v>
      </c>
      <c r="AD1074" s="17" t="s">
        <v>43</v>
      </c>
      <c r="AE1074" s="17">
        <v>0.72099999999999997</v>
      </c>
      <c r="AF1074" s="17" t="s">
        <v>52</v>
      </c>
      <c r="AG1074" s="17">
        <v>0.72</v>
      </c>
      <c r="AH1074" s="17">
        <v>2012</v>
      </c>
      <c r="AI1074" s="17">
        <v>21.1</v>
      </c>
      <c r="AJ1074" s="17" t="s">
        <v>52</v>
      </c>
      <c r="AK1074" s="17">
        <v>1</v>
      </c>
      <c r="AL1074" s="17"/>
      <c r="AM1074" s="17"/>
      <c r="AN1074" s="17" t="s">
        <v>3898</v>
      </c>
      <c r="AO1074" s="5"/>
    </row>
    <row r="1075" spans="1:41" x14ac:dyDescent="0.25">
      <c r="A1075" s="17"/>
      <c r="B1075" s="17">
        <v>21199</v>
      </c>
      <c r="C1075" s="17" t="s">
        <v>12974</v>
      </c>
      <c r="D1075" s="17" t="s">
        <v>3752</v>
      </c>
      <c r="E1075" s="17"/>
      <c r="F1075" s="17" t="s">
        <v>12975</v>
      </c>
      <c r="G1075" s="17" t="s">
        <v>12976</v>
      </c>
      <c r="H1075" s="17" t="s">
        <v>3798</v>
      </c>
      <c r="I1075" s="18" t="s">
        <v>12977</v>
      </c>
      <c r="J1075" s="17">
        <v>42.261836000000002</v>
      </c>
      <c r="K1075" s="17">
        <v>-70.857348000000002</v>
      </c>
      <c r="L1075" s="34" t="s">
        <v>43</v>
      </c>
      <c r="M1075" s="17" t="s">
        <v>40</v>
      </c>
      <c r="N1075" s="17" t="s">
        <v>12978</v>
      </c>
      <c r="O1075" s="17"/>
      <c r="P1075" s="17">
        <v>1969</v>
      </c>
      <c r="Q1075" s="17">
        <v>2018</v>
      </c>
      <c r="R1075" s="17" t="s">
        <v>42</v>
      </c>
      <c r="S1075" s="17"/>
      <c r="T1075" s="17"/>
      <c r="U1075" s="17"/>
      <c r="V1075" s="17"/>
      <c r="W1075" s="19"/>
      <c r="X1075" s="19"/>
      <c r="Y1075" s="17"/>
      <c r="Z1075" s="19">
        <v>441</v>
      </c>
      <c r="AA1075" s="17">
        <v>2018</v>
      </c>
      <c r="AB1075" s="17" t="s">
        <v>60</v>
      </c>
      <c r="AC1075" s="17" t="s">
        <v>12438</v>
      </c>
      <c r="AD1075" s="17" t="s">
        <v>43</v>
      </c>
      <c r="AE1075" s="17"/>
      <c r="AF1075" s="17" t="s">
        <v>60</v>
      </c>
      <c r="AG1075" s="17"/>
      <c r="AH1075" s="17"/>
      <c r="AI1075" s="17"/>
      <c r="AJ1075" s="17" t="s">
        <v>60</v>
      </c>
      <c r="AK1075" s="17"/>
      <c r="AL1075" s="17"/>
      <c r="AM1075" s="17"/>
      <c r="AN1075" s="17"/>
      <c r="AO1075" s="5"/>
    </row>
    <row r="1076" spans="1:41" ht="26.25" x14ac:dyDescent="0.25">
      <c r="A1076" s="17"/>
      <c r="B1076" s="17">
        <v>798</v>
      </c>
      <c r="C1076" s="17" t="s">
        <v>3832</v>
      </c>
      <c r="D1076" s="17" t="s">
        <v>3752</v>
      </c>
      <c r="E1076" s="17"/>
      <c r="F1076" s="17" t="s">
        <v>3833</v>
      </c>
      <c r="G1076" s="17" t="s">
        <v>3834</v>
      </c>
      <c r="H1076" s="17" t="s">
        <v>3627</v>
      </c>
      <c r="I1076" s="18" t="s">
        <v>11084</v>
      </c>
      <c r="J1076" s="17">
        <v>42.26</v>
      </c>
      <c r="K1076" s="17">
        <v>-71.897999999999996</v>
      </c>
      <c r="L1076" s="34" t="s">
        <v>43</v>
      </c>
      <c r="M1076" s="17" t="s">
        <v>40</v>
      </c>
      <c r="N1076" s="17" t="s">
        <v>3835</v>
      </c>
      <c r="O1076" s="17" t="s">
        <v>3835</v>
      </c>
      <c r="P1076" s="17">
        <v>1972</v>
      </c>
      <c r="Q1076" s="17">
        <v>1991</v>
      </c>
      <c r="R1076" s="17" t="s">
        <v>42</v>
      </c>
      <c r="S1076" s="17">
        <v>36</v>
      </c>
      <c r="T1076" s="17"/>
      <c r="U1076" s="17"/>
      <c r="V1076" s="17"/>
      <c r="W1076" s="19"/>
      <c r="X1076" s="19"/>
      <c r="Y1076" s="17"/>
      <c r="Z1076" s="19"/>
      <c r="AA1076" s="17"/>
      <c r="AB1076" s="17" t="s">
        <v>60</v>
      </c>
      <c r="AC1076" s="17" t="s">
        <v>12438</v>
      </c>
      <c r="AD1076" s="17" t="s">
        <v>43</v>
      </c>
      <c r="AE1076" s="17"/>
      <c r="AF1076" s="17" t="s">
        <v>43</v>
      </c>
      <c r="AG1076" s="17"/>
      <c r="AH1076" s="17"/>
      <c r="AI1076" s="17"/>
      <c r="AJ1076" s="17" t="s">
        <v>43</v>
      </c>
      <c r="AK1076" s="17"/>
      <c r="AL1076" s="17"/>
      <c r="AM1076" s="17"/>
      <c r="AN1076" s="17"/>
      <c r="AO1076" s="5"/>
    </row>
    <row r="1077" spans="1:41" ht="39" x14ac:dyDescent="0.25">
      <c r="A1077" s="17"/>
      <c r="B1077" s="17">
        <v>801</v>
      </c>
      <c r="C1077" s="17" t="s">
        <v>3836</v>
      </c>
      <c r="D1077" s="17" t="s">
        <v>3752</v>
      </c>
      <c r="E1077" s="17" t="s">
        <v>3837</v>
      </c>
      <c r="F1077" s="17" t="s">
        <v>3838</v>
      </c>
      <c r="G1077" s="17" t="s">
        <v>3839</v>
      </c>
      <c r="H1077" s="17" t="s">
        <v>1637</v>
      </c>
      <c r="I1077" s="18" t="s">
        <v>11085</v>
      </c>
      <c r="J1077" s="17">
        <v>42.627000000000002</v>
      </c>
      <c r="K1077" s="17">
        <v>-71.353499999999997</v>
      </c>
      <c r="L1077" s="34" t="s">
        <v>43</v>
      </c>
      <c r="M1077" s="17" t="s">
        <v>40</v>
      </c>
      <c r="N1077" s="17" t="s">
        <v>3840</v>
      </c>
      <c r="O1077" s="17" t="s">
        <v>3841</v>
      </c>
      <c r="P1077" s="17">
        <v>1947</v>
      </c>
      <c r="Q1077" s="17">
        <v>1992</v>
      </c>
      <c r="R1077" s="17" t="s">
        <v>42</v>
      </c>
      <c r="S1077" s="17">
        <v>60</v>
      </c>
      <c r="T1077" s="17">
        <v>56</v>
      </c>
      <c r="U1077" s="17">
        <v>60</v>
      </c>
      <c r="V1077" s="17"/>
      <c r="W1077" s="19"/>
      <c r="X1077" s="19">
        <v>1335800</v>
      </c>
      <c r="Y1077" s="17"/>
      <c r="Z1077" s="19">
        <v>85800</v>
      </c>
      <c r="AA1077" s="17"/>
      <c r="AB1077" s="17" t="s">
        <v>60</v>
      </c>
      <c r="AC1077" s="17" t="s">
        <v>12438</v>
      </c>
      <c r="AD1077" s="17" t="s">
        <v>43</v>
      </c>
      <c r="AE1077" s="17"/>
      <c r="AF1077" s="17" t="s">
        <v>52</v>
      </c>
      <c r="AG1077" s="17">
        <v>0.2</v>
      </c>
      <c r="AH1077" s="17"/>
      <c r="AI1077" s="17">
        <v>50</v>
      </c>
      <c r="AJ1077" s="17" t="s">
        <v>52</v>
      </c>
      <c r="AK1077" s="17">
        <v>1</v>
      </c>
      <c r="AL1077" s="17"/>
      <c r="AM1077" s="17"/>
      <c r="AN1077" s="17"/>
      <c r="AO1077" s="5"/>
    </row>
    <row r="1078" spans="1:41" ht="26.25" x14ac:dyDescent="0.25">
      <c r="A1078" s="17"/>
      <c r="B1078" s="17">
        <v>799</v>
      </c>
      <c r="C1078" s="17" t="s">
        <v>3842</v>
      </c>
      <c r="D1078" s="17" t="s">
        <v>3752</v>
      </c>
      <c r="E1078" s="17"/>
      <c r="F1078" s="17" t="s">
        <v>3843</v>
      </c>
      <c r="G1078" s="17" t="s">
        <v>1690</v>
      </c>
      <c r="H1078" s="17" t="s">
        <v>3798</v>
      </c>
      <c r="I1078" s="18" t="s">
        <v>11086</v>
      </c>
      <c r="J1078" s="17">
        <v>41.702399999999997</v>
      </c>
      <c r="K1078" s="17">
        <v>-70.781000000000006</v>
      </c>
      <c r="L1078" s="34" t="s">
        <v>43</v>
      </c>
      <c r="M1078" s="17" t="s">
        <v>40</v>
      </c>
      <c r="N1078" s="17" t="s">
        <v>3844</v>
      </c>
      <c r="O1078" s="17" t="s">
        <v>3844</v>
      </c>
      <c r="P1078" s="17">
        <v>1968</v>
      </c>
      <c r="Q1078" s="17">
        <v>1993</v>
      </c>
      <c r="R1078" s="17" t="s">
        <v>42</v>
      </c>
      <c r="S1078" s="17">
        <v>95</v>
      </c>
      <c r="T1078" s="17"/>
      <c r="U1078" s="17"/>
      <c r="V1078" s="17"/>
      <c r="W1078" s="19"/>
      <c r="X1078" s="19"/>
      <c r="Y1078" s="17"/>
      <c r="Z1078" s="19"/>
      <c r="AA1078" s="17"/>
      <c r="AB1078" s="17" t="s">
        <v>60</v>
      </c>
      <c r="AC1078" s="17" t="s">
        <v>12438</v>
      </c>
      <c r="AD1078" s="17" t="s">
        <v>43</v>
      </c>
      <c r="AE1078" s="17"/>
      <c r="AF1078" s="17" t="s">
        <v>43</v>
      </c>
      <c r="AG1078" s="17"/>
      <c r="AH1078" s="17"/>
      <c r="AI1078" s="17"/>
      <c r="AJ1078" s="17" t="s">
        <v>43</v>
      </c>
      <c r="AK1078" s="17"/>
      <c r="AL1078" s="17"/>
      <c r="AM1078" s="17"/>
      <c r="AN1078" s="17"/>
      <c r="AO1078" s="5"/>
    </row>
    <row r="1079" spans="1:41" ht="26.25" x14ac:dyDescent="0.25">
      <c r="A1079" s="17"/>
      <c r="B1079" s="17">
        <v>781</v>
      </c>
      <c r="C1079" s="17" t="s">
        <v>3845</v>
      </c>
      <c r="D1079" s="17" t="s">
        <v>3752</v>
      </c>
      <c r="E1079" s="17"/>
      <c r="F1079" s="17" t="s">
        <v>3846</v>
      </c>
      <c r="G1079" s="17" t="s">
        <v>3847</v>
      </c>
      <c r="H1079" s="17" t="s">
        <v>3798</v>
      </c>
      <c r="I1079" s="18" t="s">
        <v>11087</v>
      </c>
      <c r="J1079" s="17">
        <v>42.112000000000002</v>
      </c>
      <c r="K1079" s="17">
        <v>-70.707999999999998</v>
      </c>
      <c r="L1079" s="34" t="s">
        <v>43</v>
      </c>
      <c r="M1079" s="17" t="s">
        <v>40</v>
      </c>
      <c r="N1079" s="17" t="s">
        <v>3848</v>
      </c>
      <c r="O1079" s="17" t="s">
        <v>3848</v>
      </c>
      <c r="P1079" s="17">
        <v>1964</v>
      </c>
      <c r="Q1079" s="17">
        <v>2000</v>
      </c>
      <c r="R1079" s="17" t="s">
        <v>42</v>
      </c>
      <c r="S1079" s="17">
        <v>27</v>
      </c>
      <c r="T1079" s="17">
        <v>27</v>
      </c>
      <c r="U1079" s="17">
        <v>80</v>
      </c>
      <c r="V1079" s="17">
        <v>80</v>
      </c>
      <c r="W1079" s="19">
        <v>774189</v>
      </c>
      <c r="X1079" s="19">
        <v>774189</v>
      </c>
      <c r="Y1079" s="17"/>
      <c r="Z1079" s="19">
        <v>32850</v>
      </c>
      <c r="AA1079" s="17">
        <v>2000</v>
      </c>
      <c r="AB1079" s="17" t="s">
        <v>60</v>
      </c>
      <c r="AC1079" s="17" t="s">
        <v>12438</v>
      </c>
      <c r="AD1079" s="17" t="s">
        <v>43</v>
      </c>
      <c r="AE1079" s="17">
        <v>0.34</v>
      </c>
      <c r="AF1079" s="17" t="s">
        <v>43</v>
      </c>
      <c r="AG1079" s="17"/>
      <c r="AH1079" s="17"/>
      <c r="AI1079" s="17"/>
      <c r="AJ1079" s="17" t="s">
        <v>43</v>
      </c>
      <c r="AK1079" s="17"/>
      <c r="AL1079" s="17"/>
      <c r="AM1079" s="17"/>
      <c r="AN1079" s="17" t="s">
        <v>3849</v>
      </c>
      <c r="AO1079" s="5"/>
    </row>
    <row r="1080" spans="1:41" ht="26.25" x14ac:dyDescent="0.25">
      <c r="A1080" s="17">
        <v>1003587</v>
      </c>
      <c r="B1080" s="17">
        <v>773</v>
      </c>
      <c r="C1080" s="17" t="s">
        <v>8735</v>
      </c>
      <c r="D1080" s="17" t="s">
        <v>3752</v>
      </c>
      <c r="E1080" s="17" t="s">
        <v>8736</v>
      </c>
      <c r="F1080" s="17" t="s">
        <v>3773</v>
      </c>
      <c r="G1080" s="17" t="s">
        <v>3774</v>
      </c>
      <c r="H1080" s="17" t="s">
        <v>3627</v>
      </c>
      <c r="I1080" s="18" t="s">
        <v>11088</v>
      </c>
      <c r="J1080" s="17">
        <v>42.387999999999998</v>
      </c>
      <c r="K1080" s="17">
        <v>-72.066999999999993</v>
      </c>
      <c r="L1080" s="34" t="s">
        <v>43</v>
      </c>
      <c r="M1080" s="17" t="s">
        <v>58</v>
      </c>
      <c r="N1080" s="17" t="s">
        <v>50</v>
      </c>
      <c r="O1080" s="17" t="s">
        <v>50</v>
      </c>
      <c r="P1080" s="17">
        <v>1976</v>
      </c>
      <c r="Q1080" s="17">
        <v>2015</v>
      </c>
      <c r="R1080" s="17" t="s">
        <v>42</v>
      </c>
      <c r="S1080" s="17"/>
      <c r="T1080" s="17">
        <v>59.4</v>
      </c>
      <c r="U1080" s="17">
        <v>100</v>
      </c>
      <c r="V1080" s="17"/>
      <c r="W1080" s="19">
        <v>4964599</v>
      </c>
      <c r="X1080" s="19">
        <v>3845319</v>
      </c>
      <c r="Y1080" s="17">
        <v>2015</v>
      </c>
      <c r="Z1080" s="19">
        <v>109363</v>
      </c>
      <c r="AA1080" s="17">
        <v>2015</v>
      </c>
      <c r="AB1080" s="17" t="s">
        <v>43</v>
      </c>
      <c r="AC1080" s="17" t="s">
        <v>12438</v>
      </c>
      <c r="AD1080" s="17" t="s">
        <v>43</v>
      </c>
      <c r="AE1080" s="17">
        <v>1.27</v>
      </c>
      <c r="AF1080" s="17" t="s">
        <v>52</v>
      </c>
      <c r="AG1080" s="17">
        <v>0.67200000000000004</v>
      </c>
      <c r="AH1080" s="17">
        <v>2019</v>
      </c>
      <c r="AI1080" s="17">
        <v>29.7</v>
      </c>
      <c r="AJ1080" s="17" t="s">
        <v>52</v>
      </c>
      <c r="AK1080" s="17">
        <v>1</v>
      </c>
      <c r="AL1080" s="17">
        <v>0.67200000000000004</v>
      </c>
      <c r="AM1080" s="17">
        <v>2019</v>
      </c>
      <c r="AN1080" s="17" t="s">
        <v>8737</v>
      </c>
      <c r="AO1080" s="5"/>
    </row>
    <row r="1081" spans="1:41" ht="26.25" x14ac:dyDescent="0.25">
      <c r="A1081" s="17">
        <v>1010391</v>
      </c>
      <c r="B1081" s="17">
        <v>20703</v>
      </c>
      <c r="C1081" s="17" t="s">
        <v>9565</v>
      </c>
      <c r="D1081" s="17" t="s">
        <v>3752</v>
      </c>
      <c r="E1081" s="17"/>
      <c r="F1081" s="17" t="s">
        <v>9566</v>
      </c>
      <c r="G1081" s="17" t="s">
        <v>9567</v>
      </c>
      <c r="H1081" s="17" t="s">
        <v>3798</v>
      </c>
      <c r="I1081" s="18" t="s">
        <v>11089</v>
      </c>
      <c r="J1081" s="17">
        <v>41.925699999999999</v>
      </c>
      <c r="K1081" s="17">
        <v>-70.831469999999996</v>
      </c>
      <c r="L1081" s="34" t="s">
        <v>43</v>
      </c>
      <c r="M1081" s="17" t="s">
        <v>58</v>
      </c>
      <c r="N1081" s="17" t="s">
        <v>50</v>
      </c>
      <c r="O1081" s="17"/>
      <c r="P1081" s="17">
        <v>1962</v>
      </c>
      <c r="Q1081" s="17">
        <v>2031</v>
      </c>
      <c r="R1081" s="17" t="s">
        <v>51</v>
      </c>
      <c r="S1081" s="17"/>
      <c r="T1081" s="17">
        <v>29</v>
      </c>
      <c r="U1081" s="17"/>
      <c r="V1081" s="17"/>
      <c r="W1081" s="19">
        <v>2147534</v>
      </c>
      <c r="X1081" s="19">
        <v>1838917</v>
      </c>
      <c r="Y1081" s="17">
        <v>2019</v>
      </c>
      <c r="Z1081" s="19">
        <v>82193</v>
      </c>
      <c r="AA1081" s="17">
        <v>2019</v>
      </c>
      <c r="AB1081" s="17" t="s">
        <v>43</v>
      </c>
      <c r="AC1081" s="17" t="s">
        <v>12438</v>
      </c>
      <c r="AD1081" s="17" t="s">
        <v>43</v>
      </c>
      <c r="AE1081" s="17"/>
      <c r="AF1081" s="17" t="s">
        <v>52</v>
      </c>
      <c r="AG1081" s="17">
        <v>0.47</v>
      </c>
      <c r="AH1081" s="17">
        <v>2019</v>
      </c>
      <c r="AI1081" s="17">
        <v>38.200000000000003</v>
      </c>
      <c r="AJ1081" s="17" t="s">
        <v>52</v>
      </c>
      <c r="AK1081" s="17">
        <v>1</v>
      </c>
      <c r="AL1081" s="17">
        <v>0.47</v>
      </c>
      <c r="AM1081" s="17">
        <v>2019</v>
      </c>
      <c r="AN1081" s="17" t="s">
        <v>9568</v>
      </c>
      <c r="AO1081" s="5"/>
    </row>
    <row r="1082" spans="1:41" ht="26.25" x14ac:dyDescent="0.25">
      <c r="A1082" s="17"/>
      <c r="B1082" s="17">
        <v>790</v>
      </c>
      <c r="C1082" s="17" t="s">
        <v>3850</v>
      </c>
      <c r="D1082" s="17" t="s">
        <v>3752</v>
      </c>
      <c r="E1082" s="17"/>
      <c r="F1082" s="17" t="s">
        <v>3851</v>
      </c>
      <c r="G1082" s="17" t="s">
        <v>3852</v>
      </c>
      <c r="H1082" s="17" t="s">
        <v>3852</v>
      </c>
      <c r="I1082" s="18" t="s">
        <v>11090</v>
      </c>
      <c r="J1082" s="17">
        <v>41.279000000000003</v>
      </c>
      <c r="K1082" s="17">
        <v>-70.165000000000006</v>
      </c>
      <c r="L1082" s="34" t="s">
        <v>43</v>
      </c>
      <c r="M1082" s="17" t="s">
        <v>40</v>
      </c>
      <c r="N1082" s="17" t="s">
        <v>3853</v>
      </c>
      <c r="O1082" s="17" t="s">
        <v>3854</v>
      </c>
      <c r="P1082" s="17">
        <v>1940</v>
      </c>
      <c r="Q1082" s="17">
        <v>2029</v>
      </c>
      <c r="R1082" s="17" t="s">
        <v>51</v>
      </c>
      <c r="S1082" s="17"/>
      <c r="T1082" s="17"/>
      <c r="U1082" s="17"/>
      <c r="V1082" s="17"/>
      <c r="W1082" s="19"/>
      <c r="X1082" s="19">
        <v>890568</v>
      </c>
      <c r="Y1082" s="17"/>
      <c r="Z1082" s="19">
        <v>2800</v>
      </c>
      <c r="AA1082" s="17">
        <v>2018</v>
      </c>
      <c r="AB1082" s="17" t="s">
        <v>60</v>
      </c>
      <c r="AC1082" s="17" t="s">
        <v>12438</v>
      </c>
      <c r="AD1082" s="17" t="s">
        <v>43</v>
      </c>
      <c r="AE1082" s="17"/>
      <c r="AF1082" s="17" t="s">
        <v>43</v>
      </c>
      <c r="AG1082" s="17"/>
      <c r="AH1082" s="17"/>
      <c r="AI1082" s="17"/>
      <c r="AJ1082" s="17" t="s">
        <v>43</v>
      </c>
      <c r="AK1082" s="17"/>
      <c r="AL1082" s="17"/>
      <c r="AM1082" s="17"/>
      <c r="AN1082" s="17"/>
      <c r="AO1082" s="5"/>
    </row>
    <row r="1083" spans="1:41" ht="39" x14ac:dyDescent="0.25">
      <c r="A1083" s="17"/>
      <c r="B1083" s="17">
        <v>791</v>
      </c>
      <c r="C1083" s="17" t="s">
        <v>3855</v>
      </c>
      <c r="D1083" s="17" t="s">
        <v>3752</v>
      </c>
      <c r="E1083" s="17"/>
      <c r="F1083" s="17" t="s">
        <v>3856</v>
      </c>
      <c r="G1083" s="17" t="s">
        <v>3857</v>
      </c>
      <c r="H1083" s="17" t="s">
        <v>1582</v>
      </c>
      <c r="I1083" s="18" t="s">
        <v>11091</v>
      </c>
      <c r="J1083" s="17">
        <v>41.662588999999997</v>
      </c>
      <c r="K1083" s="17">
        <v>-70.957313999999997</v>
      </c>
      <c r="L1083" s="34" t="s">
        <v>43</v>
      </c>
      <c r="M1083" s="17" t="s">
        <v>40</v>
      </c>
      <c r="N1083" s="17" t="s">
        <v>3858</v>
      </c>
      <c r="O1083" s="17" t="s">
        <v>3858</v>
      </c>
      <c r="P1083" s="17">
        <v>1921</v>
      </c>
      <c r="Q1083" s="17">
        <v>2000</v>
      </c>
      <c r="R1083" s="17" t="s">
        <v>42</v>
      </c>
      <c r="S1083" s="17">
        <v>57</v>
      </c>
      <c r="T1083" s="17"/>
      <c r="U1083" s="17">
        <v>85</v>
      </c>
      <c r="V1083" s="17"/>
      <c r="W1083" s="19">
        <v>3600000</v>
      </c>
      <c r="X1083" s="19">
        <v>3600000</v>
      </c>
      <c r="Y1083" s="17">
        <v>1994</v>
      </c>
      <c r="Z1083" s="19">
        <v>156000</v>
      </c>
      <c r="AA1083" s="17">
        <v>1993</v>
      </c>
      <c r="AB1083" s="17" t="s">
        <v>60</v>
      </c>
      <c r="AC1083" s="17" t="s">
        <v>12438</v>
      </c>
      <c r="AD1083" s="17" t="s">
        <v>43</v>
      </c>
      <c r="AE1083" s="17">
        <v>0.56999999999999995</v>
      </c>
      <c r="AF1083" s="17" t="s">
        <v>43</v>
      </c>
      <c r="AG1083" s="17"/>
      <c r="AH1083" s="17"/>
      <c r="AI1083" s="17"/>
      <c r="AJ1083" s="17" t="s">
        <v>43</v>
      </c>
      <c r="AK1083" s="17"/>
      <c r="AL1083" s="17"/>
      <c r="AM1083" s="17"/>
      <c r="AN1083" s="17" t="s">
        <v>10080</v>
      </c>
      <c r="AO1083" s="5"/>
    </row>
    <row r="1084" spans="1:41" ht="51.75" x14ac:dyDescent="0.25">
      <c r="A1084" s="17">
        <v>1002593</v>
      </c>
      <c r="B1084" s="17">
        <v>1835</v>
      </c>
      <c r="C1084" s="17" t="s">
        <v>3821</v>
      </c>
      <c r="D1084" s="17" t="s">
        <v>3752</v>
      </c>
      <c r="E1084" s="17" t="s">
        <v>3820</v>
      </c>
      <c r="F1084" s="17" t="s">
        <v>3822</v>
      </c>
      <c r="G1084" s="17" t="s">
        <v>84</v>
      </c>
      <c r="H1084" s="17" t="s">
        <v>3764</v>
      </c>
      <c r="I1084" s="18" t="s">
        <v>11092</v>
      </c>
      <c r="J1084" s="17">
        <v>42.293849999999999</v>
      </c>
      <c r="K1084" s="17">
        <v>-72.716220000000007</v>
      </c>
      <c r="L1084" s="34" t="s">
        <v>43</v>
      </c>
      <c r="M1084" s="17" t="s">
        <v>40</v>
      </c>
      <c r="N1084" s="17" t="s">
        <v>8738</v>
      </c>
      <c r="O1084" s="17" t="s">
        <v>8738</v>
      </c>
      <c r="P1084" s="17">
        <v>1969</v>
      </c>
      <c r="Q1084" s="17">
        <v>2013</v>
      </c>
      <c r="R1084" s="17" t="s">
        <v>42</v>
      </c>
      <c r="S1084" s="17">
        <v>52</v>
      </c>
      <c r="T1084" s="17">
        <v>37.6</v>
      </c>
      <c r="U1084" s="17">
        <v>90</v>
      </c>
      <c r="V1084" s="17">
        <v>75</v>
      </c>
      <c r="W1084" s="19">
        <v>2900522</v>
      </c>
      <c r="X1084" s="19">
        <v>2900518</v>
      </c>
      <c r="Y1084" s="17">
        <v>2013</v>
      </c>
      <c r="Z1084" s="19">
        <v>6595</v>
      </c>
      <c r="AA1084" s="17">
        <v>2013</v>
      </c>
      <c r="AB1084" s="17" t="s">
        <v>43</v>
      </c>
      <c r="AC1084" s="17" t="s">
        <v>12438</v>
      </c>
      <c r="AD1084" s="17" t="s">
        <v>43</v>
      </c>
      <c r="AE1084" s="17">
        <v>0.84899999999999998</v>
      </c>
      <c r="AF1084" s="17" t="s">
        <v>52</v>
      </c>
      <c r="AG1084" s="17">
        <v>0.161</v>
      </c>
      <c r="AH1084" s="17">
        <v>2019</v>
      </c>
      <c r="AI1084" s="17">
        <v>34.4</v>
      </c>
      <c r="AJ1084" s="17" t="s">
        <v>52</v>
      </c>
      <c r="AK1084" s="17">
        <v>1</v>
      </c>
      <c r="AL1084" s="17">
        <v>0.161</v>
      </c>
      <c r="AM1084" s="17">
        <v>2019</v>
      </c>
      <c r="AN1084" s="17" t="s">
        <v>8739</v>
      </c>
      <c r="AO1084" s="5"/>
    </row>
    <row r="1085" spans="1:41" ht="26.25" x14ac:dyDescent="0.25">
      <c r="A1085" s="17"/>
      <c r="B1085" s="17">
        <v>803</v>
      </c>
      <c r="C1085" s="17" t="s">
        <v>3859</v>
      </c>
      <c r="D1085" s="17" t="s">
        <v>3752</v>
      </c>
      <c r="E1085" s="17"/>
      <c r="F1085" s="17" t="s">
        <v>3860</v>
      </c>
      <c r="G1085" s="17" t="s">
        <v>3780</v>
      </c>
      <c r="H1085" s="17" t="s">
        <v>3771</v>
      </c>
      <c r="I1085" s="18" t="s">
        <v>11070</v>
      </c>
      <c r="J1085" s="17">
        <v>41.664700000000003</v>
      </c>
      <c r="K1085" s="17">
        <v>-70.547899999999998</v>
      </c>
      <c r="L1085" s="34" t="s">
        <v>43</v>
      </c>
      <c r="M1085" s="17" t="s">
        <v>40</v>
      </c>
      <c r="N1085" s="17" t="s">
        <v>3861</v>
      </c>
      <c r="O1085" s="17" t="s">
        <v>3861</v>
      </c>
      <c r="P1085" s="17">
        <v>1940</v>
      </c>
      <c r="Q1085" s="17">
        <v>1989</v>
      </c>
      <c r="R1085" s="17" t="s">
        <v>42</v>
      </c>
      <c r="S1085" s="17">
        <v>100</v>
      </c>
      <c r="T1085" s="17"/>
      <c r="U1085" s="17"/>
      <c r="V1085" s="17"/>
      <c r="W1085" s="19"/>
      <c r="X1085" s="19"/>
      <c r="Y1085" s="17"/>
      <c r="Z1085" s="19">
        <v>143000</v>
      </c>
      <c r="AA1085" s="17"/>
      <c r="AB1085" s="17" t="s">
        <v>60</v>
      </c>
      <c r="AC1085" s="17" t="s">
        <v>12438</v>
      </c>
      <c r="AD1085" s="17" t="s">
        <v>43</v>
      </c>
      <c r="AE1085" s="17"/>
      <c r="AF1085" s="17" t="s">
        <v>43</v>
      </c>
      <c r="AG1085" s="17"/>
      <c r="AH1085" s="17"/>
      <c r="AI1085" s="17"/>
      <c r="AJ1085" s="17" t="s">
        <v>43</v>
      </c>
      <c r="AK1085" s="17"/>
      <c r="AL1085" s="17"/>
      <c r="AM1085" s="17"/>
      <c r="AN1085" s="17"/>
      <c r="AO1085" s="5"/>
    </row>
    <row r="1086" spans="1:41" ht="26.25" x14ac:dyDescent="0.25">
      <c r="A1086" s="17"/>
      <c r="B1086" s="17">
        <v>783</v>
      </c>
      <c r="C1086" s="17" t="s">
        <v>3862</v>
      </c>
      <c r="D1086" s="17" t="s">
        <v>3752</v>
      </c>
      <c r="E1086" s="17" t="s">
        <v>9477</v>
      </c>
      <c r="F1086" s="17" t="s">
        <v>3863</v>
      </c>
      <c r="G1086" s="17" t="s">
        <v>245</v>
      </c>
      <c r="H1086" s="17" t="s">
        <v>3575</v>
      </c>
      <c r="I1086" s="18" t="s">
        <v>11093</v>
      </c>
      <c r="J1086" s="17">
        <v>42.202500000000001</v>
      </c>
      <c r="K1086" s="17">
        <v>-72.322000000000003</v>
      </c>
      <c r="L1086" s="34" t="s">
        <v>43</v>
      </c>
      <c r="M1086" s="17" t="s">
        <v>40</v>
      </c>
      <c r="N1086" s="17" t="s">
        <v>3864</v>
      </c>
      <c r="O1086" s="17" t="s">
        <v>3864</v>
      </c>
      <c r="P1086" s="17">
        <v>1976</v>
      </c>
      <c r="Q1086" s="17">
        <v>1997</v>
      </c>
      <c r="R1086" s="17" t="s">
        <v>42</v>
      </c>
      <c r="S1086" s="17">
        <v>8</v>
      </c>
      <c r="T1086" s="17">
        <v>8</v>
      </c>
      <c r="U1086" s="17"/>
      <c r="V1086" s="17"/>
      <c r="W1086" s="19"/>
      <c r="X1086" s="19"/>
      <c r="Y1086" s="17"/>
      <c r="Z1086" s="19">
        <v>109135</v>
      </c>
      <c r="AA1086" s="17">
        <v>1997</v>
      </c>
      <c r="AB1086" s="17" t="s">
        <v>60</v>
      </c>
      <c r="AC1086" s="17" t="s">
        <v>12438</v>
      </c>
      <c r="AD1086" s="17" t="s">
        <v>43</v>
      </c>
      <c r="AE1086" s="17"/>
      <c r="AF1086" s="17" t="s">
        <v>43</v>
      </c>
      <c r="AG1086" s="17"/>
      <c r="AH1086" s="17"/>
      <c r="AI1086" s="17"/>
      <c r="AJ1086" s="17" t="s">
        <v>43</v>
      </c>
      <c r="AK1086" s="17"/>
      <c r="AL1086" s="17"/>
      <c r="AM1086" s="17"/>
      <c r="AN1086" s="17"/>
      <c r="AO1086" s="5"/>
    </row>
    <row r="1087" spans="1:41" ht="39" x14ac:dyDescent="0.25">
      <c r="A1087" s="17">
        <v>1004557</v>
      </c>
      <c r="B1087" s="17">
        <v>785</v>
      </c>
      <c r="C1087" s="17" t="s">
        <v>3865</v>
      </c>
      <c r="D1087" s="17" t="s">
        <v>3752</v>
      </c>
      <c r="E1087" s="17" t="s">
        <v>3866</v>
      </c>
      <c r="F1087" s="17" t="s">
        <v>3867</v>
      </c>
      <c r="G1087" s="17" t="s">
        <v>3216</v>
      </c>
      <c r="H1087" s="17" t="s">
        <v>3784</v>
      </c>
      <c r="I1087" s="18" t="s">
        <v>11094</v>
      </c>
      <c r="J1087" s="17">
        <v>42.039200000000001</v>
      </c>
      <c r="K1087" s="17">
        <v>-71.292000000000002</v>
      </c>
      <c r="L1087" s="34" t="s">
        <v>43</v>
      </c>
      <c r="M1087" s="17" t="s">
        <v>58</v>
      </c>
      <c r="N1087" s="17" t="s">
        <v>59</v>
      </c>
      <c r="O1087" s="17" t="s">
        <v>59</v>
      </c>
      <c r="P1087" s="17">
        <v>1975</v>
      </c>
      <c r="Q1087" s="17">
        <v>1998</v>
      </c>
      <c r="R1087" s="17" t="s">
        <v>42</v>
      </c>
      <c r="S1087" s="17">
        <v>92</v>
      </c>
      <c r="T1087" s="17">
        <v>91</v>
      </c>
      <c r="U1087" s="17">
        <v>125</v>
      </c>
      <c r="V1087" s="17">
        <v>91</v>
      </c>
      <c r="W1087" s="19">
        <v>7426271</v>
      </c>
      <c r="X1087" s="19">
        <v>7426271</v>
      </c>
      <c r="Y1087" s="17">
        <v>1998</v>
      </c>
      <c r="Z1087" s="19">
        <v>309428</v>
      </c>
      <c r="AA1087" s="17">
        <v>1998</v>
      </c>
      <c r="AB1087" s="17" t="s">
        <v>43</v>
      </c>
      <c r="AC1087" s="17" t="s">
        <v>12438</v>
      </c>
      <c r="AD1087" s="17" t="s">
        <v>43</v>
      </c>
      <c r="AE1087" s="17">
        <v>1.97</v>
      </c>
      <c r="AF1087" s="17" t="s">
        <v>52</v>
      </c>
      <c r="AG1087" s="17">
        <v>1.163</v>
      </c>
      <c r="AH1087" s="17">
        <v>2019</v>
      </c>
      <c r="AI1087" s="17">
        <v>42.3</v>
      </c>
      <c r="AJ1087" s="17" t="s">
        <v>52</v>
      </c>
      <c r="AK1087" s="17">
        <v>3</v>
      </c>
      <c r="AL1087" s="17"/>
      <c r="AM1087" s="17"/>
      <c r="AN1087" s="17" t="s">
        <v>8740</v>
      </c>
      <c r="AO1087" s="5"/>
    </row>
    <row r="1088" spans="1:41" ht="26.25" x14ac:dyDescent="0.25">
      <c r="A1088" s="17"/>
      <c r="B1088" s="17">
        <v>10641</v>
      </c>
      <c r="C1088" s="17" t="s">
        <v>3868</v>
      </c>
      <c r="D1088" s="17" t="s">
        <v>3752</v>
      </c>
      <c r="E1088" s="17"/>
      <c r="F1088" s="17" t="s">
        <v>3869</v>
      </c>
      <c r="G1088" s="17" t="s">
        <v>2653</v>
      </c>
      <c r="H1088" s="17" t="s">
        <v>3784</v>
      </c>
      <c r="I1088" s="18" t="s">
        <v>11095</v>
      </c>
      <c r="J1088" s="17">
        <v>42.241700000000002</v>
      </c>
      <c r="K1088" s="17">
        <v>-71.045029999999997</v>
      </c>
      <c r="L1088" s="34" t="s">
        <v>43</v>
      </c>
      <c r="M1088" s="17" t="s">
        <v>58</v>
      </c>
      <c r="N1088" s="17" t="s">
        <v>3870</v>
      </c>
      <c r="O1088" s="17"/>
      <c r="P1088" s="17">
        <v>1998</v>
      </c>
      <c r="Q1088" s="17">
        <v>2001</v>
      </c>
      <c r="R1088" s="17" t="s">
        <v>42</v>
      </c>
      <c r="S1088" s="17"/>
      <c r="T1088" s="17"/>
      <c r="U1088" s="17"/>
      <c r="V1088" s="17"/>
      <c r="W1088" s="19"/>
      <c r="X1088" s="19"/>
      <c r="Y1088" s="17"/>
      <c r="Z1088" s="19"/>
      <c r="AA1088" s="17"/>
      <c r="AB1088" s="17" t="s">
        <v>60</v>
      </c>
      <c r="AC1088" s="17" t="s">
        <v>12438</v>
      </c>
      <c r="AD1088" s="17" t="s">
        <v>43</v>
      </c>
      <c r="AE1088" s="17"/>
      <c r="AF1088" s="17" t="s">
        <v>52</v>
      </c>
      <c r="AG1088" s="17"/>
      <c r="AH1088" s="17"/>
      <c r="AI1088" s="17"/>
      <c r="AJ1088" s="17" t="s">
        <v>60</v>
      </c>
      <c r="AK1088" s="17"/>
      <c r="AL1088" s="17"/>
      <c r="AM1088" s="17"/>
      <c r="AN1088" s="17"/>
      <c r="AO1088" s="5"/>
    </row>
    <row r="1089" spans="1:41" ht="26.25" x14ac:dyDescent="0.25">
      <c r="A1089" s="17">
        <v>1007947</v>
      </c>
      <c r="B1089" s="17">
        <v>792</v>
      </c>
      <c r="C1089" s="17" t="s">
        <v>3871</v>
      </c>
      <c r="D1089" s="17" t="s">
        <v>3752</v>
      </c>
      <c r="E1089" s="17" t="s">
        <v>3872</v>
      </c>
      <c r="F1089" s="17" t="s">
        <v>8741</v>
      </c>
      <c r="G1089" s="17" t="s">
        <v>2928</v>
      </c>
      <c r="H1089" s="17" t="s">
        <v>3784</v>
      </c>
      <c r="I1089" s="18" t="s">
        <v>11096</v>
      </c>
      <c r="J1089" s="17">
        <v>42.180599999999998</v>
      </c>
      <c r="K1089" s="17">
        <v>-71.078400000000002</v>
      </c>
      <c r="L1089" s="34" t="s">
        <v>43</v>
      </c>
      <c r="M1089" s="17" t="s">
        <v>58</v>
      </c>
      <c r="N1089" s="17" t="s">
        <v>59</v>
      </c>
      <c r="O1089" s="17" t="s">
        <v>59</v>
      </c>
      <c r="P1089" s="17">
        <v>1932</v>
      </c>
      <c r="Q1089" s="17">
        <v>1995</v>
      </c>
      <c r="R1089" s="17" t="s">
        <v>42</v>
      </c>
      <c r="S1089" s="17"/>
      <c r="T1089" s="17">
        <v>93</v>
      </c>
      <c r="U1089" s="17"/>
      <c r="V1089" s="17"/>
      <c r="W1089" s="19"/>
      <c r="X1089" s="19">
        <v>1812096</v>
      </c>
      <c r="Y1089" s="17"/>
      <c r="Z1089" s="19">
        <v>36135</v>
      </c>
      <c r="AA1089" s="17">
        <v>1995</v>
      </c>
      <c r="AB1089" s="17" t="s">
        <v>60</v>
      </c>
      <c r="AC1089" s="17" t="s">
        <v>12438</v>
      </c>
      <c r="AD1089" s="17" t="s">
        <v>43</v>
      </c>
      <c r="AE1089" s="17">
        <v>0.55800000000000005</v>
      </c>
      <c r="AF1089" s="17" t="s">
        <v>52</v>
      </c>
      <c r="AG1089" s="17">
        <v>0.36699999999999999</v>
      </c>
      <c r="AH1089" s="17">
        <v>2012</v>
      </c>
      <c r="AI1089" s="17">
        <v>47</v>
      </c>
      <c r="AJ1089" s="17" t="s">
        <v>52</v>
      </c>
      <c r="AK1089" s="17">
        <v>2</v>
      </c>
      <c r="AL1089" s="17"/>
      <c r="AM1089" s="17"/>
      <c r="AN1089" s="17" t="s">
        <v>8742</v>
      </c>
      <c r="AO1089" s="5"/>
    </row>
    <row r="1090" spans="1:41" ht="26.25" x14ac:dyDescent="0.25">
      <c r="A1090" s="17"/>
      <c r="B1090" s="17">
        <v>780</v>
      </c>
      <c r="C1090" s="17" t="s">
        <v>3873</v>
      </c>
      <c r="D1090" s="17" t="s">
        <v>3752</v>
      </c>
      <c r="E1090" s="17"/>
      <c r="F1090" s="17" t="s">
        <v>3874</v>
      </c>
      <c r="G1090" s="17" t="s">
        <v>3875</v>
      </c>
      <c r="H1090" s="17" t="s">
        <v>1637</v>
      </c>
      <c r="I1090" s="18" t="s">
        <v>11097</v>
      </c>
      <c r="J1090" s="17">
        <v>42.405000000000001</v>
      </c>
      <c r="K1090" s="17">
        <v>-71.542000000000002</v>
      </c>
      <c r="L1090" s="34" t="s">
        <v>43</v>
      </c>
      <c r="M1090" s="17" t="s">
        <v>58</v>
      </c>
      <c r="N1090" s="17" t="s">
        <v>50</v>
      </c>
      <c r="O1090" s="17" t="s">
        <v>50</v>
      </c>
      <c r="P1090" s="17">
        <v>1978</v>
      </c>
      <c r="Q1090" s="17">
        <v>1995</v>
      </c>
      <c r="R1090" s="17" t="s">
        <v>42</v>
      </c>
      <c r="S1090" s="17"/>
      <c r="T1090" s="17"/>
      <c r="U1090" s="17"/>
      <c r="V1090" s="17"/>
      <c r="W1090" s="19"/>
      <c r="X1090" s="19">
        <v>711360</v>
      </c>
      <c r="Y1090" s="17"/>
      <c r="Z1090" s="19">
        <v>73000</v>
      </c>
      <c r="AA1090" s="17">
        <v>1995</v>
      </c>
      <c r="AB1090" s="17" t="s">
        <v>60</v>
      </c>
      <c r="AC1090" s="17" t="s">
        <v>12438</v>
      </c>
      <c r="AD1090" s="17" t="s">
        <v>43</v>
      </c>
      <c r="AE1090" s="17"/>
      <c r="AF1090" s="17" t="s">
        <v>43</v>
      </c>
      <c r="AG1090" s="17"/>
      <c r="AH1090" s="17"/>
      <c r="AI1090" s="17"/>
      <c r="AJ1090" s="17" t="s">
        <v>43</v>
      </c>
      <c r="AK1090" s="17"/>
      <c r="AL1090" s="17"/>
      <c r="AM1090" s="17"/>
      <c r="AN1090" s="17"/>
      <c r="AO1090" s="5"/>
    </row>
    <row r="1091" spans="1:41" x14ac:dyDescent="0.25">
      <c r="A1091" s="17"/>
      <c r="B1091" s="17">
        <v>1836</v>
      </c>
      <c r="C1091" s="17" t="s">
        <v>3876</v>
      </c>
      <c r="D1091" s="17" t="s">
        <v>3752</v>
      </c>
      <c r="E1091" s="17" t="s">
        <v>3877</v>
      </c>
      <c r="F1091" s="17"/>
      <c r="G1091" s="17" t="s">
        <v>3878</v>
      </c>
      <c r="H1091" s="17" t="s">
        <v>1637</v>
      </c>
      <c r="I1091" s="18" t="s">
        <v>11098</v>
      </c>
      <c r="J1091" s="17">
        <v>42.581400000000002</v>
      </c>
      <c r="K1091" s="17">
        <v>-71.245000000000005</v>
      </c>
      <c r="L1091" s="34" t="s">
        <v>43</v>
      </c>
      <c r="M1091" s="17" t="s">
        <v>58</v>
      </c>
      <c r="N1091" s="17" t="s">
        <v>3879</v>
      </c>
      <c r="O1091" s="17"/>
      <c r="P1091" s="17">
        <v>1913</v>
      </c>
      <c r="Q1091" s="17">
        <v>1987</v>
      </c>
      <c r="R1091" s="17" t="s">
        <v>42</v>
      </c>
      <c r="S1091" s="17">
        <v>60</v>
      </c>
      <c r="T1091" s="17"/>
      <c r="U1091" s="17"/>
      <c r="V1091" s="17"/>
      <c r="W1091" s="19"/>
      <c r="X1091" s="19"/>
      <c r="Y1091" s="17"/>
      <c r="Z1091" s="19">
        <v>365000</v>
      </c>
      <c r="AA1091" s="17">
        <v>1987</v>
      </c>
      <c r="AB1091" s="17" t="s">
        <v>60</v>
      </c>
      <c r="AC1091" s="17" t="s">
        <v>12438</v>
      </c>
      <c r="AD1091" s="17" t="s">
        <v>43</v>
      </c>
      <c r="AE1091" s="17"/>
      <c r="AF1091" s="17" t="s">
        <v>43</v>
      </c>
      <c r="AG1091" s="17"/>
      <c r="AH1091" s="17"/>
      <c r="AI1091" s="17"/>
      <c r="AJ1091" s="17" t="s">
        <v>43</v>
      </c>
      <c r="AK1091" s="17"/>
      <c r="AL1091" s="17"/>
      <c r="AM1091" s="17"/>
      <c r="AN1091" s="17"/>
      <c r="AO1091" s="5"/>
    </row>
    <row r="1092" spans="1:41" ht="26.25" x14ac:dyDescent="0.25">
      <c r="A1092" s="17">
        <v>1004157</v>
      </c>
      <c r="B1092" s="17">
        <v>2301</v>
      </c>
      <c r="C1092" s="17" t="s">
        <v>8743</v>
      </c>
      <c r="D1092" s="17" t="s">
        <v>3752</v>
      </c>
      <c r="E1092" s="17"/>
      <c r="F1092" s="17" t="s">
        <v>3880</v>
      </c>
      <c r="G1092" s="17" t="s">
        <v>3881</v>
      </c>
      <c r="H1092" s="17" t="s">
        <v>3764</v>
      </c>
      <c r="I1092" s="18" t="s">
        <v>11099</v>
      </c>
      <c r="J1092" s="17">
        <v>42.22</v>
      </c>
      <c r="K1092" s="17">
        <v>-72.558000000000007</v>
      </c>
      <c r="L1092" s="34" t="s">
        <v>43</v>
      </c>
      <c r="M1092" s="17" t="s">
        <v>40</v>
      </c>
      <c r="N1092" s="17" t="s">
        <v>3882</v>
      </c>
      <c r="O1092" s="17" t="s">
        <v>50</v>
      </c>
      <c r="P1092" s="17">
        <v>1951</v>
      </c>
      <c r="Q1092" s="17">
        <v>2014</v>
      </c>
      <c r="R1092" s="17" t="s">
        <v>42</v>
      </c>
      <c r="S1092" s="17">
        <v>53</v>
      </c>
      <c r="T1092" s="17">
        <v>34</v>
      </c>
      <c r="U1092" s="17"/>
      <c r="V1092" s="17"/>
      <c r="W1092" s="19">
        <v>1604516</v>
      </c>
      <c r="X1092" s="19">
        <v>1300000</v>
      </c>
      <c r="Y1092" s="17">
        <v>2010</v>
      </c>
      <c r="Z1092" s="19">
        <v>156000</v>
      </c>
      <c r="AA1092" s="17">
        <v>2010</v>
      </c>
      <c r="AB1092" s="17" t="s">
        <v>60</v>
      </c>
      <c r="AC1092" s="17" t="s">
        <v>12438</v>
      </c>
      <c r="AD1092" s="17" t="s">
        <v>43</v>
      </c>
      <c r="AE1092" s="17">
        <v>1.2</v>
      </c>
      <c r="AF1092" s="17" t="s">
        <v>52</v>
      </c>
      <c r="AG1092" s="17">
        <v>0.84199999999999997</v>
      </c>
      <c r="AH1092" s="17">
        <v>2012</v>
      </c>
      <c r="AI1092" s="17">
        <v>41.2</v>
      </c>
      <c r="AJ1092" s="17" t="s">
        <v>52</v>
      </c>
      <c r="AK1092" s="17"/>
      <c r="AL1092" s="17">
        <v>0.84199999999999997</v>
      </c>
      <c r="AM1092" s="17">
        <v>2012</v>
      </c>
      <c r="AN1092" s="17" t="s">
        <v>8744</v>
      </c>
      <c r="AO1092" s="5"/>
    </row>
    <row r="1093" spans="1:41" ht="26.25" x14ac:dyDescent="0.25">
      <c r="A1093" s="17"/>
      <c r="B1093" s="17">
        <v>800</v>
      </c>
      <c r="C1093" s="17" t="s">
        <v>3883</v>
      </c>
      <c r="D1093" s="17" t="s">
        <v>3752</v>
      </c>
      <c r="E1093" s="17" t="s">
        <v>3884</v>
      </c>
      <c r="F1093" s="17" t="s">
        <v>3885</v>
      </c>
      <c r="G1093" s="17" t="s">
        <v>2453</v>
      </c>
      <c r="H1093" s="17" t="s">
        <v>1637</v>
      </c>
      <c r="I1093" s="18" t="s">
        <v>11100</v>
      </c>
      <c r="J1093" s="17">
        <v>42.411499999999997</v>
      </c>
      <c r="K1093" s="17">
        <v>-71.712800000000001</v>
      </c>
      <c r="L1093" s="34" t="s">
        <v>43</v>
      </c>
      <c r="M1093" s="17" t="s">
        <v>40</v>
      </c>
      <c r="N1093" s="17" t="s">
        <v>3886</v>
      </c>
      <c r="O1093" s="17" t="s">
        <v>3886</v>
      </c>
      <c r="P1093" s="17"/>
      <c r="Q1093" s="17">
        <v>1988</v>
      </c>
      <c r="R1093" s="17" t="s">
        <v>42</v>
      </c>
      <c r="S1093" s="17"/>
      <c r="T1093" s="17"/>
      <c r="U1093" s="17"/>
      <c r="V1093" s="17"/>
      <c r="W1093" s="19"/>
      <c r="X1093" s="19">
        <v>1500000</v>
      </c>
      <c r="Y1093" s="17"/>
      <c r="Z1093" s="19"/>
      <c r="AA1093" s="17"/>
      <c r="AB1093" s="17" t="s">
        <v>60</v>
      </c>
      <c r="AC1093" s="17" t="s">
        <v>12438</v>
      </c>
      <c r="AD1093" s="17" t="s">
        <v>43</v>
      </c>
      <c r="AE1093" s="17"/>
      <c r="AF1093" s="17" t="s">
        <v>43</v>
      </c>
      <c r="AG1093" s="17"/>
      <c r="AH1093" s="17"/>
      <c r="AI1093" s="17"/>
      <c r="AJ1093" s="17" t="s">
        <v>43</v>
      </c>
      <c r="AK1093" s="17"/>
      <c r="AL1093" s="17"/>
      <c r="AM1093" s="17"/>
      <c r="AN1093" s="17"/>
      <c r="AO1093" s="5"/>
    </row>
    <row r="1094" spans="1:41" ht="39" x14ac:dyDescent="0.25">
      <c r="A1094" s="17">
        <v>1005254</v>
      </c>
      <c r="B1094" s="17">
        <v>10100</v>
      </c>
      <c r="C1094" s="17" t="s">
        <v>3888</v>
      </c>
      <c r="D1094" s="17" t="s">
        <v>3752</v>
      </c>
      <c r="E1094" s="17" t="s">
        <v>3887</v>
      </c>
      <c r="F1094" s="17" t="s">
        <v>3889</v>
      </c>
      <c r="G1094" s="17" t="s">
        <v>3890</v>
      </c>
      <c r="H1094" s="17" t="s">
        <v>3627</v>
      </c>
      <c r="I1094" s="18" t="s">
        <v>11101</v>
      </c>
      <c r="J1094" s="17">
        <v>42.106909999999999</v>
      </c>
      <c r="K1094" s="17">
        <v>-72.032399999999996</v>
      </c>
      <c r="L1094" s="34" t="s">
        <v>43</v>
      </c>
      <c r="M1094" s="17" t="s">
        <v>40</v>
      </c>
      <c r="N1094" s="17" t="s">
        <v>3891</v>
      </c>
      <c r="O1094" s="17" t="s">
        <v>3568</v>
      </c>
      <c r="P1094" s="17">
        <v>1981</v>
      </c>
      <c r="Q1094" s="17">
        <v>2018</v>
      </c>
      <c r="R1094" s="17" t="s">
        <v>42</v>
      </c>
      <c r="S1094" s="17">
        <v>52</v>
      </c>
      <c r="T1094" s="17">
        <v>40.200000000000003</v>
      </c>
      <c r="U1094" s="17"/>
      <c r="V1094" s="17"/>
      <c r="W1094" s="19">
        <v>6000000</v>
      </c>
      <c r="X1094" s="19">
        <v>5305992</v>
      </c>
      <c r="Y1094" s="17">
        <v>2018</v>
      </c>
      <c r="Z1094" s="19">
        <v>309851</v>
      </c>
      <c r="AA1094" s="17">
        <v>2018</v>
      </c>
      <c r="AB1094" s="17" t="s">
        <v>43</v>
      </c>
      <c r="AC1094" s="17" t="s">
        <v>12438</v>
      </c>
      <c r="AD1094" s="17" t="s">
        <v>43</v>
      </c>
      <c r="AE1094" s="17"/>
      <c r="AF1094" s="17" t="s">
        <v>52</v>
      </c>
      <c r="AG1094" s="17">
        <v>3.8069999999999999</v>
      </c>
      <c r="AH1094" s="17">
        <v>2019</v>
      </c>
      <c r="AI1094" s="17">
        <v>45.5</v>
      </c>
      <c r="AJ1094" s="17" t="s">
        <v>52</v>
      </c>
      <c r="AK1094" s="17">
        <v>2</v>
      </c>
      <c r="AL1094" s="17"/>
      <c r="AM1094" s="17"/>
      <c r="AN1094" s="17" t="s">
        <v>9677</v>
      </c>
      <c r="AO1094" s="5"/>
    </row>
    <row r="1095" spans="1:41" ht="26.25" x14ac:dyDescent="0.25">
      <c r="A1095" s="17"/>
      <c r="B1095" s="17">
        <v>21141</v>
      </c>
      <c r="C1095" s="17" t="s">
        <v>12979</v>
      </c>
      <c r="D1095" s="17" t="s">
        <v>3752</v>
      </c>
      <c r="E1095" s="17"/>
      <c r="F1095" s="17" t="s">
        <v>12980</v>
      </c>
      <c r="G1095" s="17" t="s">
        <v>12981</v>
      </c>
      <c r="H1095" s="17" t="s">
        <v>3627</v>
      </c>
      <c r="I1095" s="18" t="s">
        <v>12982</v>
      </c>
      <c r="J1095" s="17">
        <v>42.043815000000002</v>
      </c>
      <c r="K1095" s="17">
        <v>-72.118010999999996</v>
      </c>
      <c r="L1095" s="34" t="s">
        <v>43</v>
      </c>
      <c r="M1095" s="17" t="s">
        <v>40</v>
      </c>
      <c r="N1095" s="17" t="s">
        <v>12983</v>
      </c>
      <c r="O1095" s="17"/>
      <c r="P1095" s="17">
        <v>1973</v>
      </c>
      <c r="Q1095" s="17">
        <v>2030</v>
      </c>
      <c r="R1095" s="17" t="s">
        <v>51</v>
      </c>
      <c r="S1095" s="17"/>
      <c r="T1095" s="17"/>
      <c r="U1095" s="17"/>
      <c r="V1095" s="17"/>
      <c r="W1095" s="19"/>
      <c r="X1095" s="19"/>
      <c r="Y1095" s="17"/>
      <c r="Z1095" s="19">
        <v>275</v>
      </c>
      <c r="AA1095" s="17">
        <v>2015</v>
      </c>
      <c r="AB1095" s="17" t="s">
        <v>60</v>
      </c>
      <c r="AC1095" s="17" t="s">
        <v>12438</v>
      </c>
      <c r="AD1095" s="17" t="s">
        <v>43</v>
      </c>
      <c r="AE1095" s="17"/>
      <c r="AF1095" s="17" t="s">
        <v>60</v>
      </c>
      <c r="AG1095" s="17"/>
      <c r="AH1095" s="17"/>
      <c r="AI1095" s="17"/>
      <c r="AJ1095" s="17" t="s">
        <v>60</v>
      </c>
      <c r="AK1095" s="17"/>
      <c r="AL1095" s="17"/>
      <c r="AM1095" s="17"/>
      <c r="AN1095" s="17"/>
      <c r="AO1095" s="5"/>
    </row>
    <row r="1096" spans="1:41" ht="26.25" x14ac:dyDescent="0.25">
      <c r="A1096" s="17">
        <v>1003532</v>
      </c>
      <c r="B1096" s="17">
        <v>786</v>
      </c>
      <c r="C1096" s="17" t="s">
        <v>8745</v>
      </c>
      <c r="D1096" s="17" t="s">
        <v>3752</v>
      </c>
      <c r="E1096" s="17"/>
      <c r="F1096" s="17" t="s">
        <v>3892</v>
      </c>
      <c r="G1096" s="17" t="s">
        <v>3893</v>
      </c>
      <c r="H1096" s="17" t="s">
        <v>1582</v>
      </c>
      <c r="I1096" s="18" t="s">
        <v>11102</v>
      </c>
      <c r="J1096" s="17">
        <v>41.9223</v>
      </c>
      <c r="K1096" s="17">
        <v>-71.083600000000004</v>
      </c>
      <c r="L1096" s="34" t="s">
        <v>43</v>
      </c>
      <c r="M1096" s="17" t="s">
        <v>58</v>
      </c>
      <c r="N1096" s="17" t="s">
        <v>50</v>
      </c>
      <c r="O1096" s="17" t="s">
        <v>50</v>
      </c>
      <c r="P1096" s="17">
        <v>1938</v>
      </c>
      <c r="Q1096" s="17">
        <v>2020</v>
      </c>
      <c r="R1096" s="17" t="s">
        <v>42</v>
      </c>
      <c r="S1096" s="17"/>
      <c r="T1096" s="17">
        <v>54</v>
      </c>
      <c r="U1096" s="17">
        <v>100</v>
      </c>
      <c r="V1096" s="17"/>
      <c r="W1096" s="19">
        <v>4966660</v>
      </c>
      <c r="X1096" s="19">
        <v>3989559</v>
      </c>
      <c r="Y1096" s="17">
        <v>2019</v>
      </c>
      <c r="Z1096" s="19">
        <v>167376</v>
      </c>
      <c r="AA1096" s="17">
        <v>2019</v>
      </c>
      <c r="AB1096" s="17" t="s">
        <v>43</v>
      </c>
      <c r="AC1096" s="17" t="s">
        <v>12438</v>
      </c>
      <c r="AD1096" s="17" t="s">
        <v>43</v>
      </c>
      <c r="AE1096" s="17">
        <v>2.0299999999999998</v>
      </c>
      <c r="AF1096" s="17" t="s">
        <v>52</v>
      </c>
      <c r="AG1096" s="17">
        <v>1.075</v>
      </c>
      <c r="AH1096" s="17">
        <v>2019</v>
      </c>
      <c r="AI1096" s="17">
        <v>47</v>
      </c>
      <c r="AJ1096" s="17" t="s">
        <v>52</v>
      </c>
      <c r="AK1096" s="17">
        <v>1</v>
      </c>
      <c r="AL1096" s="17"/>
      <c r="AM1096" s="17"/>
      <c r="AN1096" s="17" t="s">
        <v>8746</v>
      </c>
      <c r="AO1096" s="5"/>
    </row>
    <row r="1097" spans="1:41" ht="26.25" x14ac:dyDescent="0.25">
      <c r="A1097" s="17"/>
      <c r="B1097" s="17">
        <v>10362</v>
      </c>
      <c r="C1097" s="17" t="s">
        <v>3899</v>
      </c>
      <c r="D1097" s="17" t="s">
        <v>3752</v>
      </c>
      <c r="E1097" s="17"/>
      <c r="F1097" s="17" t="s">
        <v>3900</v>
      </c>
      <c r="G1097" s="17" t="s">
        <v>3901</v>
      </c>
      <c r="H1097" s="17" t="s">
        <v>1637</v>
      </c>
      <c r="I1097" s="18" t="s">
        <v>11103</v>
      </c>
      <c r="J1097" s="17">
        <v>42.363266670000002</v>
      </c>
      <c r="K1097" s="17">
        <v>-71.380816670000002</v>
      </c>
      <c r="L1097" s="34" t="s">
        <v>43</v>
      </c>
      <c r="M1097" s="17" t="s">
        <v>40</v>
      </c>
      <c r="N1097" s="17" t="s">
        <v>3902</v>
      </c>
      <c r="O1097" s="17" t="s">
        <v>3902</v>
      </c>
      <c r="P1097" s="17">
        <v>1979</v>
      </c>
      <c r="Q1097" s="17">
        <v>2010</v>
      </c>
      <c r="R1097" s="17" t="s">
        <v>42</v>
      </c>
      <c r="S1097" s="17"/>
      <c r="T1097" s="17">
        <v>11</v>
      </c>
      <c r="U1097" s="17"/>
      <c r="V1097" s="17"/>
      <c r="W1097" s="19">
        <v>108190</v>
      </c>
      <c r="X1097" s="19">
        <v>99190</v>
      </c>
      <c r="Y1097" s="17">
        <v>2007</v>
      </c>
      <c r="Z1097" s="19">
        <v>2813</v>
      </c>
      <c r="AA1097" s="17">
        <v>2007</v>
      </c>
      <c r="AB1097" s="17" t="s">
        <v>60</v>
      </c>
      <c r="AC1097" s="17" t="s">
        <v>12438</v>
      </c>
      <c r="AD1097" s="17" t="s">
        <v>43</v>
      </c>
      <c r="AE1097" s="17">
        <v>5.4719999999999998E-2</v>
      </c>
      <c r="AF1097" s="17" t="s">
        <v>43</v>
      </c>
      <c r="AG1097" s="17"/>
      <c r="AH1097" s="17"/>
      <c r="AI1097" s="17"/>
      <c r="AJ1097" s="17" t="s">
        <v>43</v>
      </c>
      <c r="AK1097" s="17"/>
      <c r="AL1097" s="17"/>
      <c r="AM1097" s="17"/>
      <c r="AN1097" s="17"/>
      <c r="AO1097" s="5"/>
    </row>
    <row r="1098" spans="1:41" ht="64.5" x14ac:dyDescent="0.25">
      <c r="A1098" s="17">
        <v>1003393</v>
      </c>
      <c r="B1098" s="17">
        <v>10780</v>
      </c>
      <c r="C1098" s="17" t="s">
        <v>8747</v>
      </c>
      <c r="D1098" s="17" t="s">
        <v>3752</v>
      </c>
      <c r="E1098" s="17" t="s">
        <v>3810</v>
      </c>
      <c r="F1098" s="17" t="s">
        <v>3811</v>
      </c>
      <c r="G1098" s="17" t="s">
        <v>3812</v>
      </c>
      <c r="H1098" s="17" t="s">
        <v>3627</v>
      </c>
      <c r="I1098" s="18" t="s">
        <v>11104</v>
      </c>
      <c r="J1098" s="17">
        <v>42.581000000000003</v>
      </c>
      <c r="K1098" s="17">
        <v>-72.045000000000002</v>
      </c>
      <c r="L1098" s="34" t="s">
        <v>43</v>
      </c>
      <c r="M1098" s="17" t="s">
        <v>40</v>
      </c>
      <c r="N1098" s="17" t="s">
        <v>3813</v>
      </c>
      <c r="O1098" s="17" t="s">
        <v>3813</v>
      </c>
      <c r="P1098" s="17">
        <v>1911</v>
      </c>
      <c r="Q1098" s="17">
        <v>2005</v>
      </c>
      <c r="R1098" s="17" t="s">
        <v>42</v>
      </c>
      <c r="S1098" s="17">
        <v>29</v>
      </c>
      <c r="T1098" s="17">
        <v>29</v>
      </c>
      <c r="U1098" s="17"/>
      <c r="V1098" s="17"/>
      <c r="W1098" s="19"/>
      <c r="X1098" s="19">
        <v>2780000</v>
      </c>
      <c r="Y1098" s="17">
        <v>2005</v>
      </c>
      <c r="Z1098" s="19">
        <v>78000</v>
      </c>
      <c r="AA1098" s="17">
        <v>2005</v>
      </c>
      <c r="AB1098" s="17" t="s">
        <v>60</v>
      </c>
      <c r="AC1098" s="17" t="s">
        <v>12438</v>
      </c>
      <c r="AD1098" s="17" t="s">
        <v>43</v>
      </c>
      <c r="AE1098" s="17">
        <v>0.95099999999999996</v>
      </c>
      <c r="AF1098" s="17" t="s">
        <v>52</v>
      </c>
      <c r="AG1098" s="17">
        <v>0.26500000000000001</v>
      </c>
      <c r="AH1098" s="17">
        <v>2012</v>
      </c>
      <c r="AI1098" s="17">
        <v>45.3</v>
      </c>
      <c r="AJ1098" s="17" t="s">
        <v>52</v>
      </c>
      <c r="AK1098" s="17">
        <v>1</v>
      </c>
      <c r="AL1098" s="17">
        <v>0</v>
      </c>
      <c r="AM1098" s="17"/>
      <c r="AN1098" s="17" t="s">
        <v>8748</v>
      </c>
      <c r="AO1098" s="5"/>
    </row>
    <row r="1099" spans="1:41" ht="26.25" x14ac:dyDescent="0.25">
      <c r="A1099" s="17"/>
      <c r="B1099" s="17">
        <v>2197</v>
      </c>
      <c r="C1099" s="17" t="s">
        <v>3903</v>
      </c>
      <c r="D1099" s="17" t="s">
        <v>3752</v>
      </c>
      <c r="E1099" s="17"/>
      <c r="F1099" s="17" t="s">
        <v>9702</v>
      </c>
      <c r="G1099" s="17" t="s">
        <v>3904</v>
      </c>
      <c r="H1099" s="17" t="s">
        <v>3575</v>
      </c>
      <c r="I1099" s="18" t="s">
        <v>11105</v>
      </c>
      <c r="J1099" s="17">
        <v>42.148000000000003</v>
      </c>
      <c r="K1099" s="17">
        <v>-72.748000000000005</v>
      </c>
      <c r="L1099" s="34" t="s">
        <v>43</v>
      </c>
      <c r="M1099" s="17" t="s">
        <v>40</v>
      </c>
      <c r="N1099" s="17" t="s">
        <v>12527</v>
      </c>
      <c r="O1099" s="17" t="s">
        <v>12527</v>
      </c>
      <c r="P1099" s="17"/>
      <c r="Q1099" s="17">
        <v>1997</v>
      </c>
      <c r="R1099" s="17" t="s">
        <v>42</v>
      </c>
      <c r="S1099" s="17">
        <v>40</v>
      </c>
      <c r="T1099" s="17"/>
      <c r="U1099" s="17"/>
      <c r="V1099" s="17"/>
      <c r="W1099" s="19"/>
      <c r="X1099" s="19"/>
      <c r="Y1099" s="17"/>
      <c r="Z1099" s="19"/>
      <c r="AA1099" s="17"/>
      <c r="AB1099" s="17" t="s">
        <v>60</v>
      </c>
      <c r="AC1099" s="17" t="s">
        <v>12438</v>
      </c>
      <c r="AD1099" s="17" t="s">
        <v>43</v>
      </c>
      <c r="AE1099" s="17"/>
      <c r="AF1099" s="17" t="s">
        <v>52</v>
      </c>
      <c r="AG1099" s="17"/>
      <c r="AH1099" s="17"/>
      <c r="AI1099" s="17"/>
      <c r="AJ1099" s="17" t="s">
        <v>43</v>
      </c>
      <c r="AK1099" s="17"/>
      <c r="AL1099" s="17"/>
      <c r="AM1099" s="17"/>
      <c r="AN1099" s="17"/>
      <c r="AO1099" s="5"/>
    </row>
    <row r="1100" spans="1:41" ht="26.25" x14ac:dyDescent="0.25">
      <c r="A1100" s="17"/>
      <c r="B1100" s="17">
        <v>1951</v>
      </c>
      <c r="C1100" s="17" t="s">
        <v>3905</v>
      </c>
      <c r="D1100" s="17" t="s">
        <v>3752</v>
      </c>
      <c r="E1100" s="17"/>
      <c r="F1100" s="17" t="s">
        <v>3906</v>
      </c>
      <c r="G1100" s="17" t="s">
        <v>3907</v>
      </c>
      <c r="H1100" s="17" t="s">
        <v>3627</v>
      </c>
      <c r="I1100" s="18" t="s">
        <v>11106</v>
      </c>
      <c r="J1100" s="17">
        <v>42.678800000000003</v>
      </c>
      <c r="K1100" s="17">
        <v>-72.060199999999995</v>
      </c>
      <c r="L1100" s="34" t="s">
        <v>43</v>
      </c>
      <c r="M1100" s="17" t="s">
        <v>40</v>
      </c>
      <c r="N1100" s="17" t="s">
        <v>3908</v>
      </c>
      <c r="O1100" s="17" t="s">
        <v>3908</v>
      </c>
      <c r="P1100" s="17"/>
      <c r="Q1100" s="17">
        <v>1999</v>
      </c>
      <c r="R1100" s="17" t="s">
        <v>42</v>
      </c>
      <c r="S1100" s="17">
        <v>13</v>
      </c>
      <c r="T1100" s="17"/>
      <c r="U1100" s="17"/>
      <c r="V1100" s="17"/>
      <c r="W1100" s="19"/>
      <c r="X1100" s="19"/>
      <c r="Y1100" s="17"/>
      <c r="Z1100" s="19">
        <v>71500</v>
      </c>
      <c r="AA1100" s="17"/>
      <c r="AB1100" s="17" t="s">
        <v>60</v>
      </c>
      <c r="AC1100" s="17" t="s">
        <v>12438</v>
      </c>
      <c r="AD1100" s="17" t="s">
        <v>43</v>
      </c>
      <c r="AE1100" s="17"/>
      <c r="AF1100" s="17" t="s">
        <v>52</v>
      </c>
      <c r="AG1100" s="17"/>
      <c r="AH1100" s="17"/>
      <c r="AI1100" s="17"/>
      <c r="AJ1100" s="17" t="s">
        <v>52</v>
      </c>
      <c r="AK1100" s="17"/>
      <c r="AL1100" s="17"/>
      <c r="AM1100" s="17"/>
      <c r="AN1100" s="17"/>
      <c r="AO1100" s="5"/>
    </row>
    <row r="1101" spans="1:41" ht="39" x14ac:dyDescent="0.25">
      <c r="A1101" s="17">
        <v>1007291</v>
      </c>
      <c r="B1101" s="17">
        <v>734</v>
      </c>
      <c r="C1101" s="17" t="s">
        <v>3589</v>
      </c>
      <c r="D1101" s="17" t="s">
        <v>3590</v>
      </c>
      <c r="E1101" s="17"/>
      <c r="F1101" s="17" t="s">
        <v>3591</v>
      </c>
      <c r="G1101" s="17" t="s">
        <v>3592</v>
      </c>
      <c r="H1101" s="17" t="s">
        <v>475</v>
      </c>
      <c r="I1101" s="18" t="s">
        <v>11107</v>
      </c>
      <c r="J1101" s="17">
        <v>39.305776000000002</v>
      </c>
      <c r="K1101" s="17">
        <v>-76.898803000000001</v>
      </c>
      <c r="L1101" s="34" t="s">
        <v>43</v>
      </c>
      <c r="M1101" s="17" t="s">
        <v>40</v>
      </c>
      <c r="N1101" s="17" t="s">
        <v>3593</v>
      </c>
      <c r="O1101" s="17" t="s">
        <v>3593</v>
      </c>
      <c r="P1101" s="17">
        <v>1980</v>
      </c>
      <c r="Q1101" s="17">
        <v>2053</v>
      </c>
      <c r="R1101" s="17" t="s">
        <v>51</v>
      </c>
      <c r="S1101" s="17">
        <v>195</v>
      </c>
      <c r="T1101" s="17">
        <v>106</v>
      </c>
      <c r="U1101" s="17"/>
      <c r="V1101" s="17"/>
      <c r="W1101" s="19">
        <v>7438318</v>
      </c>
      <c r="X1101" s="19">
        <v>3039793</v>
      </c>
      <c r="Y1101" s="17">
        <v>2019</v>
      </c>
      <c r="Z1101" s="19">
        <v>10047</v>
      </c>
      <c r="AA1101" s="17">
        <v>2019</v>
      </c>
      <c r="AB1101" s="17" t="s">
        <v>43</v>
      </c>
      <c r="AC1101" s="17" t="s">
        <v>12438</v>
      </c>
      <c r="AD1101" s="17" t="s">
        <v>43</v>
      </c>
      <c r="AE1101" s="17"/>
      <c r="AF1101" s="17" t="s">
        <v>52</v>
      </c>
      <c r="AG1101" s="17">
        <v>0.36299999999999999</v>
      </c>
      <c r="AH1101" s="17">
        <v>2019</v>
      </c>
      <c r="AI1101" s="17">
        <v>40.4</v>
      </c>
      <c r="AJ1101" s="17" t="s">
        <v>52</v>
      </c>
      <c r="AK1101" s="17"/>
      <c r="AL1101" s="17">
        <v>0.08</v>
      </c>
      <c r="AM1101" s="17">
        <v>2019</v>
      </c>
      <c r="AN1101" s="17" t="s">
        <v>3594</v>
      </c>
      <c r="AO1101" s="5"/>
    </row>
    <row r="1102" spans="1:41" ht="26.25" x14ac:dyDescent="0.25">
      <c r="A1102" s="17"/>
      <c r="B1102" s="17">
        <v>735</v>
      </c>
      <c r="C1102" s="17" t="s">
        <v>3595</v>
      </c>
      <c r="D1102" s="17" t="s">
        <v>3590</v>
      </c>
      <c r="E1102" s="17"/>
      <c r="F1102" s="17" t="s">
        <v>3596</v>
      </c>
      <c r="G1102" s="17" t="s">
        <v>519</v>
      </c>
      <c r="H1102" s="17" t="s">
        <v>3597</v>
      </c>
      <c r="I1102" s="18" t="s">
        <v>11108</v>
      </c>
      <c r="J1102" s="17">
        <v>38.991999999999997</v>
      </c>
      <c r="K1102" s="17">
        <v>-76.572999999999993</v>
      </c>
      <c r="L1102" s="34" t="s">
        <v>43</v>
      </c>
      <c r="M1102" s="17" t="s">
        <v>40</v>
      </c>
      <c r="N1102" s="17"/>
      <c r="O1102" s="17" t="s">
        <v>3598</v>
      </c>
      <c r="P1102" s="17">
        <v>1960</v>
      </c>
      <c r="Q1102" s="17">
        <v>1993</v>
      </c>
      <c r="R1102" s="17" t="s">
        <v>42</v>
      </c>
      <c r="S1102" s="17">
        <v>66</v>
      </c>
      <c r="T1102" s="17"/>
      <c r="U1102" s="17"/>
      <c r="V1102" s="17"/>
      <c r="W1102" s="19"/>
      <c r="X1102" s="19">
        <v>858000</v>
      </c>
      <c r="Y1102" s="17"/>
      <c r="Z1102" s="19">
        <v>6525</v>
      </c>
      <c r="AA1102" s="17"/>
      <c r="AB1102" s="17" t="s">
        <v>60</v>
      </c>
      <c r="AC1102" s="17" t="s">
        <v>12438</v>
      </c>
      <c r="AD1102" s="17" t="s">
        <v>43</v>
      </c>
      <c r="AE1102" s="17"/>
      <c r="AF1102" s="17" t="s">
        <v>43</v>
      </c>
      <c r="AG1102" s="17"/>
      <c r="AH1102" s="17"/>
      <c r="AI1102" s="17"/>
      <c r="AJ1102" s="17" t="s">
        <v>43</v>
      </c>
      <c r="AK1102" s="17"/>
      <c r="AL1102" s="17"/>
      <c r="AM1102" s="17"/>
      <c r="AN1102" s="17"/>
      <c r="AO1102" s="5"/>
    </row>
    <row r="1103" spans="1:41" ht="26.25" x14ac:dyDescent="0.25">
      <c r="A1103" s="17"/>
      <c r="B1103" s="17">
        <v>736</v>
      </c>
      <c r="C1103" s="17" t="s">
        <v>3599</v>
      </c>
      <c r="D1103" s="17" t="s">
        <v>3590</v>
      </c>
      <c r="E1103" s="17" t="s">
        <v>3600</v>
      </c>
      <c r="F1103" s="17"/>
      <c r="G1103" s="17" t="s">
        <v>3601</v>
      </c>
      <c r="H1103" s="17" t="s">
        <v>3602</v>
      </c>
      <c r="I1103" s="18" t="s">
        <v>11109</v>
      </c>
      <c r="J1103" s="17">
        <v>38.381112000000002</v>
      </c>
      <c r="K1103" s="17">
        <v>-76.438333999999998</v>
      </c>
      <c r="L1103" s="34" t="s">
        <v>43</v>
      </c>
      <c r="M1103" s="17" t="s">
        <v>40</v>
      </c>
      <c r="N1103" s="17" t="s">
        <v>3603</v>
      </c>
      <c r="O1103" s="17" t="s">
        <v>3603</v>
      </c>
      <c r="P1103" s="17">
        <v>1993</v>
      </c>
      <c r="Q1103" s="17">
        <v>2014</v>
      </c>
      <c r="R1103" s="17" t="s">
        <v>42</v>
      </c>
      <c r="S1103" s="17">
        <v>30</v>
      </c>
      <c r="T1103" s="17"/>
      <c r="U1103" s="17"/>
      <c r="V1103" s="17"/>
      <c r="W1103" s="19">
        <v>1763553</v>
      </c>
      <c r="X1103" s="19">
        <v>364268</v>
      </c>
      <c r="Y1103" s="17">
        <v>2009</v>
      </c>
      <c r="Z1103" s="19">
        <v>1519</v>
      </c>
      <c r="AA1103" s="17">
        <v>2009</v>
      </c>
      <c r="AB1103" s="17" t="s">
        <v>60</v>
      </c>
      <c r="AC1103" s="17" t="s">
        <v>12438</v>
      </c>
      <c r="AD1103" s="17" t="s">
        <v>43</v>
      </c>
      <c r="AE1103" s="17"/>
      <c r="AF1103" s="17" t="s">
        <v>52</v>
      </c>
      <c r="AG1103" s="17"/>
      <c r="AH1103" s="17"/>
      <c r="AI1103" s="17">
        <v>50</v>
      </c>
      <c r="AJ1103" s="17" t="s">
        <v>43</v>
      </c>
      <c r="AK1103" s="17"/>
      <c r="AL1103" s="17"/>
      <c r="AM1103" s="17"/>
      <c r="AN1103" s="17"/>
      <c r="AO1103" s="5"/>
    </row>
    <row r="1104" spans="1:41" ht="26.25" x14ac:dyDescent="0.25">
      <c r="A1104" s="17"/>
      <c r="B1104" s="17">
        <v>737</v>
      </c>
      <c r="C1104" s="17" t="s">
        <v>3604</v>
      </c>
      <c r="D1104" s="17" t="s">
        <v>3590</v>
      </c>
      <c r="E1104" s="17"/>
      <c r="F1104" s="17"/>
      <c r="G1104" s="17"/>
      <c r="H1104" s="17" t="s">
        <v>3602</v>
      </c>
      <c r="I1104" s="18"/>
      <c r="J1104" s="17"/>
      <c r="K1104" s="17"/>
      <c r="L1104" s="34" t="s">
        <v>43</v>
      </c>
      <c r="M1104" s="17" t="s">
        <v>40</v>
      </c>
      <c r="N1104" s="17"/>
      <c r="O1104" s="17" t="s">
        <v>3603</v>
      </c>
      <c r="P1104" s="17">
        <v>1975</v>
      </c>
      <c r="Q1104" s="17">
        <v>1993</v>
      </c>
      <c r="R1104" s="17" t="s">
        <v>42</v>
      </c>
      <c r="S1104" s="17"/>
      <c r="T1104" s="17">
        <v>70</v>
      </c>
      <c r="U1104" s="17"/>
      <c r="V1104" s="17"/>
      <c r="W1104" s="19"/>
      <c r="X1104" s="19">
        <v>595000</v>
      </c>
      <c r="Y1104" s="17"/>
      <c r="Z1104" s="19">
        <v>5388</v>
      </c>
      <c r="AA1104" s="17"/>
      <c r="AB1104" s="17" t="s">
        <v>60</v>
      </c>
      <c r="AC1104" s="17" t="s">
        <v>12438</v>
      </c>
      <c r="AD1104" s="17" t="s">
        <v>43</v>
      </c>
      <c r="AE1104" s="17"/>
      <c r="AF1104" s="17" t="s">
        <v>52</v>
      </c>
      <c r="AG1104" s="17"/>
      <c r="AH1104" s="17"/>
      <c r="AI1104" s="17"/>
      <c r="AJ1104" s="17" t="s">
        <v>52</v>
      </c>
      <c r="AK1104" s="17"/>
      <c r="AL1104" s="17"/>
      <c r="AM1104" s="17"/>
      <c r="AN1104" s="17" t="s">
        <v>3605</v>
      </c>
      <c r="AO1104" s="5"/>
    </row>
    <row r="1105" spans="1:41" ht="39" x14ac:dyDescent="0.25">
      <c r="A1105" s="17">
        <v>1000331</v>
      </c>
      <c r="B1105" s="17">
        <v>10120</v>
      </c>
      <c r="C1105" s="17" t="s">
        <v>10081</v>
      </c>
      <c r="D1105" s="17" t="s">
        <v>3590</v>
      </c>
      <c r="E1105" s="17" t="s">
        <v>3610</v>
      </c>
      <c r="F1105" s="17" t="s">
        <v>3611</v>
      </c>
      <c r="G1105" s="17" t="s">
        <v>3612</v>
      </c>
      <c r="H1105" s="17" t="s">
        <v>3608</v>
      </c>
      <c r="I1105" s="18" t="s">
        <v>11110</v>
      </c>
      <c r="J1105" s="17">
        <v>38.673499999999997</v>
      </c>
      <c r="K1105" s="17">
        <v>-75.8994</v>
      </c>
      <c r="L1105" s="34" t="s">
        <v>43</v>
      </c>
      <c r="M1105" s="17" t="s">
        <v>40</v>
      </c>
      <c r="N1105" s="17" t="s">
        <v>3609</v>
      </c>
      <c r="O1105" s="17" t="s">
        <v>3609</v>
      </c>
      <c r="P1105" s="17">
        <v>1996</v>
      </c>
      <c r="Q1105" s="17">
        <v>2024</v>
      </c>
      <c r="R1105" s="17" t="s">
        <v>51</v>
      </c>
      <c r="S1105" s="17">
        <v>31.5</v>
      </c>
      <c r="T1105" s="17"/>
      <c r="U1105" s="17"/>
      <c r="V1105" s="17"/>
      <c r="W1105" s="19">
        <v>2332400</v>
      </c>
      <c r="X1105" s="19">
        <v>1169463</v>
      </c>
      <c r="Y1105" s="17">
        <v>2016</v>
      </c>
      <c r="Z1105" s="19">
        <v>51607</v>
      </c>
      <c r="AA1105" s="17">
        <v>2018</v>
      </c>
      <c r="AB1105" s="17" t="s">
        <v>43</v>
      </c>
      <c r="AC1105" s="17" t="s">
        <v>12438</v>
      </c>
      <c r="AD1105" s="17" t="s">
        <v>43</v>
      </c>
      <c r="AE1105" s="17"/>
      <c r="AF1105" s="17" t="s">
        <v>52</v>
      </c>
      <c r="AG1105" s="17">
        <v>0.22</v>
      </c>
      <c r="AH1105" s="17">
        <v>2018</v>
      </c>
      <c r="AI1105" s="17">
        <v>36.799999999999997</v>
      </c>
      <c r="AJ1105" s="17" t="s">
        <v>52</v>
      </c>
      <c r="AK1105" s="17">
        <v>1</v>
      </c>
      <c r="AL1105" s="17">
        <v>0.22</v>
      </c>
      <c r="AM1105" s="17">
        <v>2018</v>
      </c>
      <c r="AN1105" s="17" t="s">
        <v>3613</v>
      </c>
      <c r="AO1105" s="5"/>
    </row>
    <row r="1106" spans="1:41" ht="26.25" x14ac:dyDescent="0.25">
      <c r="A1106" s="17"/>
      <c r="B1106" s="17">
        <v>740</v>
      </c>
      <c r="C1106" s="17" t="s">
        <v>3614</v>
      </c>
      <c r="D1106" s="17" t="s">
        <v>3590</v>
      </c>
      <c r="E1106" s="17" t="s">
        <v>3615</v>
      </c>
      <c r="F1106" s="17" t="s">
        <v>3616</v>
      </c>
      <c r="G1106" s="17" t="s">
        <v>3617</v>
      </c>
      <c r="H1106" s="17" t="s">
        <v>3618</v>
      </c>
      <c r="I1106" s="18" t="s">
        <v>11111</v>
      </c>
      <c r="J1106" s="17">
        <v>39.313800000000001</v>
      </c>
      <c r="K1106" s="17">
        <v>-76.544399999999996</v>
      </c>
      <c r="L1106" s="34" t="s">
        <v>43</v>
      </c>
      <c r="M1106" s="17" t="s">
        <v>60</v>
      </c>
      <c r="N1106" s="17"/>
      <c r="O1106" s="17" t="s">
        <v>3614</v>
      </c>
      <c r="P1106" s="17">
        <v>1955</v>
      </c>
      <c r="Q1106" s="17">
        <v>1985</v>
      </c>
      <c r="R1106" s="17" t="s">
        <v>42</v>
      </c>
      <c r="S1106" s="17"/>
      <c r="T1106" s="17"/>
      <c r="U1106" s="17"/>
      <c r="V1106" s="17"/>
      <c r="W1106" s="19"/>
      <c r="X1106" s="19">
        <v>490000</v>
      </c>
      <c r="Y1106" s="17"/>
      <c r="Z1106" s="19">
        <v>98000</v>
      </c>
      <c r="AA1106" s="17"/>
      <c r="AB1106" s="17" t="s">
        <v>60</v>
      </c>
      <c r="AC1106" s="17" t="s">
        <v>12438</v>
      </c>
      <c r="AD1106" s="17" t="s">
        <v>43</v>
      </c>
      <c r="AE1106" s="17"/>
      <c r="AF1106" s="17" t="s">
        <v>52</v>
      </c>
      <c r="AG1106" s="17"/>
      <c r="AH1106" s="17"/>
      <c r="AI1106" s="17"/>
      <c r="AJ1106" s="17" t="s">
        <v>43</v>
      </c>
      <c r="AK1106" s="17"/>
      <c r="AL1106" s="17"/>
      <c r="AM1106" s="17"/>
      <c r="AN1106" s="17"/>
      <c r="AO1106" s="5"/>
    </row>
    <row r="1107" spans="1:41" ht="39" x14ac:dyDescent="0.25">
      <c r="A1107" s="17">
        <v>1002655</v>
      </c>
      <c r="B1107" s="17">
        <v>741</v>
      </c>
      <c r="C1107" s="17" t="s">
        <v>9478</v>
      </c>
      <c r="D1107" s="17" t="s">
        <v>3590</v>
      </c>
      <c r="E1107" s="17"/>
      <c r="F1107" s="17" t="s">
        <v>3619</v>
      </c>
      <c r="G1107" s="17" t="s">
        <v>3620</v>
      </c>
      <c r="H1107" s="17" t="s">
        <v>3621</v>
      </c>
      <c r="I1107" s="18" t="s">
        <v>11112</v>
      </c>
      <c r="J1107" s="17">
        <v>38.850999999999999</v>
      </c>
      <c r="K1107" s="17">
        <v>-76.789000000000001</v>
      </c>
      <c r="L1107" s="34" t="s">
        <v>43</v>
      </c>
      <c r="M1107" s="17" t="s">
        <v>40</v>
      </c>
      <c r="N1107" s="17" t="s">
        <v>3622</v>
      </c>
      <c r="O1107" s="17" t="s">
        <v>3622</v>
      </c>
      <c r="P1107" s="17">
        <v>1968</v>
      </c>
      <c r="Q1107" s="17">
        <v>2028</v>
      </c>
      <c r="R1107" s="17" t="s">
        <v>51</v>
      </c>
      <c r="S1107" s="17">
        <v>300</v>
      </c>
      <c r="T1107" s="17">
        <v>259.3</v>
      </c>
      <c r="U1107" s="17">
        <v>150</v>
      </c>
      <c r="V1107" s="17">
        <v>60</v>
      </c>
      <c r="W1107" s="19"/>
      <c r="X1107" s="19">
        <v>18301227</v>
      </c>
      <c r="Y1107" s="17">
        <v>2019</v>
      </c>
      <c r="Z1107" s="19">
        <v>296165</v>
      </c>
      <c r="AA1107" s="17">
        <v>2019</v>
      </c>
      <c r="AB1107" s="17" t="s">
        <v>43</v>
      </c>
      <c r="AC1107" s="17" t="s">
        <v>12438</v>
      </c>
      <c r="AD1107" s="17" t="s">
        <v>43</v>
      </c>
      <c r="AE1107" s="17">
        <v>6.13</v>
      </c>
      <c r="AF1107" s="17" t="s">
        <v>52</v>
      </c>
      <c r="AG1107" s="17">
        <v>4.8099999999999996</v>
      </c>
      <c r="AH1107" s="17">
        <v>2012</v>
      </c>
      <c r="AI1107" s="17">
        <v>47.8</v>
      </c>
      <c r="AJ1107" s="17" t="s">
        <v>52</v>
      </c>
      <c r="AK1107" s="17">
        <v>3</v>
      </c>
      <c r="AL1107" s="17">
        <v>0.39600000000000002</v>
      </c>
      <c r="AM1107" s="17">
        <v>2012</v>
      </c>
      <c r="AN1107" s="17" t="s">
        <v>8703</v>
      </c>
      <c r="AO1107" s="5"/>
    </row>
    <row r="1108" spans="1:41" ht="51.75" x14ac:dyDescent="0.25">
      <c r="A1108" s="17">
        <v>1004812</v>
      </c>
      <c r="B1108" s="17">
        <v>742</v>
      </c>
      <c r="C1108" s="17" t="s">
        <v>8704</v>
      </c>
      <c r="D1108" s="17" t="s">
        <v>3590</v>
      </c>
      <c r="E1108" s="17" t="s">
        <v>3671</v>
      </c>
      <c r="F1108" s="17" t="s">
        <v>3672</v>
      </c>
      <c r="G1108" s="17" t="s">
        <v>3673</v>
      </c>
      <c r="H1108" s="17" t="s">
        <v>3674</v>
      </c>
      <c r="I1108" s="18" t="s">
        <v>11113</v>
      </c>
      <c r="J1108" s="17">
        <v>39.596899999999998</v>
      </c>
      <c r="K1108" s="17">
        <v>-75.913600000000002</v>
      </c>
      <c r="L1108" s="34" t="s">
        <v>43</v>
      </c>
      <c r="M1108" s="17" t="s">
        <v>40</v>
      </c>
      <c r="N1108" s="17" t="s">
        <v>3675</v>
      </c>
      <c r="O1108" s="17" t="s">
        <v>3675</v>
      </c>
      <c r="P1108" s="17">
        <v>1978</v>
      </c>
      <c r="Q1108" s="17">
        <v>2026</v>
      </c>
      <c r="R1108" s="17" t="s">
        <v>51</v>
      </c>
      <c r="S1108" s="17"/>
      <c r="T1108" s="17">
        <v>64.2</v>
      </c>
      <c r="U1108" s="17"/>
      <c r="V1108" s="17"/>
      <c r="W1108" s="19">
        <v>4047767</v>
      </c>
      <c r="X1108" s="19">
        <v>3388892</v>
      </c>
      <c r="Y1108" s="17">
        <v>2019</v>
      </c>
      <c r="Z1108" s="19">
        <v>97351</v>
      </c>
      <c r="AA1108" s="17">
        <v>2019</v>
      </c>
      <c r="AB1108" s="17" t="s">
        <v>43</v>
      </c>
      <c r="AC1108" s="17" t="s">
        <v>12438</v>
      </c>
      <c r="AD1108" s="17" t="s">
        <v>43</v>
      </c>
      <c r="AE1108" s="17">
        <v>1.32</v>
      </c>
      <c r="AF1108" s="17" t="s">
        <v>52</v>
      </c>
      <c r="AG1108" s="17">
        <v>0.80200000000000005</v>
      </c>
      <c r="AH1108" s="17">
        <v>2019</v>
      </c>
      <c r="AI1108" s="17">
        <v>42.6</v>
      </c>
      <c r="AJ1108" s="17" t="s">
        <v>52</v>
      </c>
      <c r="AK1108" s="17"/>
      <c r="AL1108" s="17">
        <v>0.80200000000000005</v>
      </c>
      <c r="AM1108" s="17">
        <v>2019</v>
      </c>
      <c r="AN1108" s="17" t="s">
        <v>3676</v>
      </c>
      <c r="AO1108" s="5"/>
    </row>
    <row r="1109" spans="1:41" ht="51.75" x14ac:dyDescent="0.25">
      <c r="A1109" s="17">
        <v>1005295</v>
      </c>
      <c r="B1109" s="17">
        <v>738</v>
      </c>
      <c r="C1109" s="17" t="s">
        <v>3623</v>
      </c>
      <c r="D1109" s="17" t="s">
        <v>3590</v>
      </c>
      <c r="E1109" s="17" t="s">
        <v>3624</v>
      </c>
      <c r="F1109" s="17" t="s">
        <v>3625</v>
      </c>
      <c r="G1109" s="17" t="s">
        <v>3626</v>
      </c>
      <c r="H1109" s="17" t="s">
        <v>3627</v>
      </c>
      <c r="I1109" s="18" t="s">
        <v>11114</v>
      </c>
      <c r="J1109" s="17">
        <v>38.215899999999998</v>
      </c>
      <c r="K1109" s="17">
        <v>-75.318600000000004</v>
      </c>
      <c r="L1109" s="34" t="s">
        <v>43</v>
      </c>
      <c r="M1109" s="17" t="s">
        <v>40</v>
      </c>
      <c r="N1109" s="17" t="s">
        <v>3628</v>
      </c>
      <c r="O1109" s="17" t="s">
        <v>3623</v>
      </c>
      <c r="P1109" s="17">
        <v>1990</v>
      </c>
      <c r="Q1109" s="17">
        <v>2038</v>
      </c>
      <c r="R1109" s="17" t="s">
        <v>51</v>
      </c>
      <c r="S1109" s="17">
        <v>230</v>
      </c>
      <c r="T1109" s="17">
        <v>77.7</v>
      </c>
      <c r="U1109" s="17"/>
      <c r="V1109" s="17"/>
      <c r="W1109" s="19">
        <v>3704400</v>
      </c>
      <c r="X1109" s="19">
        <v>2340447</v>
      </c>
      <c r="Y1109" s="17">
        <v>2019</v>
      </c>
      <c r="Z1109" s="19">
        <v>29680</v>
      </c>
      <c r="AA1109" s="17">
        <v>2019</v>
      </c>
      <c r="AB1109" s="17" t="s">
        <v>52</v>
      </c>
      <c r="AC1109" s="17" t="s">
        <v>12440</v>
      </c>
      <c r="AD1109" s="17" t="s">
        <v>43</v>
      </c>
      <c r="AE1109" s="17">
        <v>1.89</v>
      </c>
      <c r="AF1109" s="17" t="s">
        <v>52</v>
      </c>
      <c r="AG1109" s="17">
        <v>3.1E-2</v>
      </c>
      <c r="AH1109" s="17">
        <v>2019</v>
      </c>
      <c r="AI1109" s="17">
        <v>50</v>
      </c>
      <c r="AJ1109" s="17" t="s">
        <v>52</v>
      </c>
      <c r="AK1109" s="17">
        <v>1</v>
      </c>
      <c r="AL1109" s="17">
        <v>3.1E-2</v>
      </c>
      <c r="AM1109" s="17">
        <v>2019</v>
      </c>
      <c r="AN1109" s="17" t="s">
        <v>3629</v>
      </c>
      <c r="AO1109" s="5"/>
    </row>
    <row r="1110" spans="1:41" ht="26.25" x14ac:dyDescent="0.25">
      <c r="A1110" s="17"/>
      <c r="B1110" s="17">
        <v>743</v>
      </c>
      <c r="C1110" s="17" t="s">
        <v>3630</v>
      </c>
      <c r="D1110" s="17" t="s">
        <v>3590</v>
      </c>
      <c r="E1110" s="17"/>
      <c r="F1110" s="17"/>
      <c r="G1110" s="17"/>
      <c r="H1110" s="17" t="s">
        <v>3631</v>
      </c>
      <c r="I1110" s="18"/>
      <c r="J1110" s="17"/>
      <c r="K1110" s="17"/>
      <c r="L1110" s="34" t="s">
        <v>43</v>
      </c>
      <c r="M1110" s="17" t="s">
        <v>60</v>
      </c>
      <c r="N1110" s="17"/>
      <c r="O1110" s="17" t="s">
        <v>3632</v>
      </c>
      <c r="P1110" s="17">
        <v>1955</v>
      </c>
      <c r="Q1110" s="17">
        <v>1992</v>
      </c>
      <c r="R1110" s="17" t="s">
        <v>42</v>
      </c>
      <c r="S1110" s="17"/>
      <c r="T1110" s="17"/>
      <c r="U1110" s="17"/>
      <c r="V1110" s="17"/>
      <c r="W1110" s="19"/>
      <c r="X1110" s="19">
        <v>700000</v>
      </c>
      <c r="Y1110" s="17"/>
      <c r="Z1110" s="19">
        <v>7436</v>
      </c>
      <c r="AA1110" s="17"/>
      <c r="AB1110" s="17" t="s">
        <v>60</v>
      </c>
      <c r="AC1110" s="17" t="s">
        <v>12438</v>
      </c>
      <c r="AD1110" s="17" t="s">
        <v>43</v>
      </c>
      <c r="AE1110" s="17"/>
      <c r="AF1110" s="17" t="s">
        <v>43</v>
      </c>
      <c r="AG1110" s="17"/>
      <c r="AH1110" s="17"/>
      <c r="AI1110" s="17"/>
      <c r="AJ1110" s="17" t="s">
        <v>43</v>
      </c>
      <c r="AK1110" s="17"/>
      <c r="AL1110" s="17"/>
      <c r="AM1110" s="17"/>
      <c r="AN1110" s="17"/>
      <c r="AO1110" s="5"/>
    </row>
    <row r="1111" spans="1:41" ht="26.25" x14ac:dyDescent="0.25">
      <c r="A1111" s="17">
        <v>1005107</v>
      </c>
      <c r="B1111" s="17">
        <v>744</v>
      </c>
      <c r="C1111" s="17" t="s">
        <v>3633</v>
      </c>
      <c r="D1111" s="17" t="s">
        <v>3590</v>
      </c>
      <c r="E1111" s="17"/>
      <c r="F1111" s="17" t="s">
        <v>3634</v>
      </c>
      <c r="G1111" s="17" t="s">
        <v>3635</v>
      </c>
      <c r="H1111" s="17" t="s">
        <v>3636</v>
      </c>
      <c r="I1111" s="18" t="s">
        <v>11115</v>
      </c>
      <c r="J1111" s="17">
        <v>38.572000000000003</v>
      </c>
      <c r="K1111" s="17">
        <v>-76.885999999999996</v>
      </c>
      <c r="L1111" s="34" t="s">
        <v>43</v>
      </c>
      <c r="M1111" s="17" t="s">
        <v>40</v>
      </c>
      <c r="N1111" s="17" t="s">
        <v>3637</v>
      </c>
      <c r="O1111" s="17" t="s">
        <v>3637</v>
      </c>
      <c r="P1111" s="17">
        <v>1994</v>
      </c>
      <c r="Q1111" s="17">
        <v>2038</v>
      </c>
      <c r="R1111" s="17" t="s">
        <v>51</v>
      </c>
      <c r="S1111" s="17"/>
      <c r="T1111" s="17">
        <v>37</v>
      </c>
      <c r="U1111" s="17"/>
      <c r="V1111" s="17"/>
      <c r="W1111" s="19">
        <v>3370577</v>
      </c>
      <c r="X1111" s="19">
        <v>1805797</v>
      </c>
      <c r="Y1111" s="17">
        <v>2019</v>
      </c>
      <c r="Z1111" s="19">
        <v>115331</v>
      </c>
      <c r="AA1111" s="17">
        <v>2019</v>
      </c>
      <c r="AB1111" s="17" t="s">
        <v>43</v>
      </c>
      <c r="AC1111" s="17" t="s">
        <v>12438</v>
      </c>
      <c r="AD1111" s="17" t="s">
        <v>43</v>
      </c>
      <c r="AE1111" s="17">
        <v>0.69099999999999995</v>
      </c>
      <c r="AF1111" s="17" t="s">
        <v>43</v>
      </c>
      <c r="AG1111" s="17"/>
      <c r="AH1111" s="17"/>
      <c r="AI1111" s="17"/>
      <c r="AJ1111" s="17" t="s">
        <v>43</v>
      </c>
      <c r="AK1111" s="17"/>
      <c r="AL1111" s="17"/>
      <c r="AM1111" s="17"/>
      <c r="AN1111" s="17" t="s">
        <v>8199</v>
      </c>
      <c r="AO1111" s="5"/>
    </row>
    <row r="1112" spans="1:41" ht="64.5" x14ac:dyDescent="0.25">
      <c r="A1112" s="17">
        <v>1004330</v>
      </c>
      <c r="B1112" s="17">
        <v>745</v>
      </c>
      <c r="C1112" s="17" t="s">
        <v>9479</v>
      </c>
      <c r="D1112" s="17" t="s">
        <v>3590</v>
      </c>
      <c r="E1112" s="17"/>
      <c r="F1112" s="17" t="s">
        <v>8705</v>
      </c>
      <c r="G1112" s="17" t="s">
        <v>3638</v>
      </c>
      <c r="H1112" s="17" t="s">
        <v>3617</v>
      </c>
      <c r="I1112" s="18" t="s">
        <v>11116</v>
      </c>
      <c r="J1112" s="17">
        <v>39.394799999999996</v>
      </c>
      <c r="K1112" s="17">
        <v>-76.3964</v>
      </c>
      <c r="L1112" s="34" t="s">
        <v>43</v>
      </c>
      <c r="M1112" s="17" t="s">
        <v>40</v>
      </c>
      <c r="N1112" s="17" t="s">
        <v>3639</v>
      </c>
      <c r="O1112" s="17" t="s">
        <v>3639</v>
      </c>
      <c r="P1112" s="17">
        <v>1983</v>
      </c>
      <c r="Q1112" s="17">
        <v>2028</v>
      </c>
      <c r="R1112" s="17" t="s">
        <v>51</v>
      </c>
      <c r="S1112" s="17">
        <v>142</v>
      </c>
      <c r="T1112" s="17">
        <v>142</v>
      </c>
      <c r="U1112" s="17">
        <v>70</v>
      </c>
      <c r="V1112" s="17">
        <v>50</v>
      </c>
      <c r="W1112" s="19">
        <v>11695936</v>
      </c>
      <c r="X1112" s="19">
        <v>7029374</v>
      </c>
      <c r="Y1112" s="17">
        <v>2019</v>
      </c>
      <c r="Z1112" s="19">
        <v>441646</v>
      </c>
      <c r="AA1112" s="17">
        <v>2019</v>
      </c>
      <c r="AB1112" s="17" t="s">
        <v>43</v>
      </c>
      <c r="AC1112" s="17" t="s">
        <v>12438</v>
      </c>
      <c r="AD1112" s="17" t="s">
        <v>43</v>
      </c>
      <c r="AE1112" s="17">
        <v>2.12</v>
      </c>
      <c r="AF1112" s="17" t="s">
        <v>52</v>
      </c>
      <c r="AG1112" s="17">
        <v>0.82</v>
      </c>
      <c r="AH1112" s="17">
        <v>2019</v>
      </c>
      <c r="AI1112" s="17">
        <v>59.3</v>
      </c>
      <c r="AJ1112" s="17" t="s">
        <v>52</v>
      </c>
      <c r="AK1112" s="17">
        <v>2</v>
      </c>
      <c r="AL1112" s="17"/>
      <c r="AM1112" s="17"/>
      <c r="AN1112" s="17" t="s">
        <v>8706</v>
      </c>
      <c r="AO1112" s="5"/>
    </row>
    <row r="1113" spans="1:41" ht="26.25" x14ac:dyDescent="0.25">
      <c r="A1113" s="17"/>
      <c r="B1113" s="17">
        <v>746</v>
      </c>
      <c r="C1113" s="17" t="s">
        <v>3640</v>
      </c>
      <c r="D1113" s="17" t="s">
        <v>3590</v>
      </c>
      <c r="E1113" s="17"/>
      <c r="F1113" s="17"/>
      <c r="G1113" s="17" t="s">
        <v>3641</v>
      </c>
      <c r="H1113" s="17" t="s">
        <v>3642</v>
      </c>
      <c r="I1113" s="18" t="s">
        <v>11117</v>
      </c>
      <c r="J1113" s="17">
        <v>39.438890000000001</v>
      </c>
      <c r="K1113" s="17">
        <v>-77.422223000000002</v>
      </c>
      <c r="L1113" s="34" t="s">
        <v>43</v>
      </c>
      <c r="M1113" s="17" t="s">
        <v>40</v>
      </c>
      <c r="N1113" s="17" t="s">
        <v>904</v>
      </c>
      <c r="O1113" s="17" t="s">
        <v>904</v>
      </c>
      <c r="P1113" s="17"/>
      <c r="Q1113" s="17"/>
      <c r="R1113" s="17" t="s">
        <v>60</v>
      </c>
      <c r="S1113" s="17"/>
      <c r="T1113" s="17"/>
      <c r="U1113" s="17"/>
      <c r="V1113" s="17"/>
      <c r="W1113" s="19"/>
      <c r="X1113" s="19">
        <v>79172</v>
      </c>
      <c r="Y1113" s="17">
        <v>2009</v>
      </c>
      <c r="Z1113" s="19">
        <v>693</v>
      </c>
      <c r="AA1113" s="17">
        <v>2009</v>
      </c>
      <c r="AB1113" s="17" t="s">
        <v>60</v>
      </c>
      <c r="AC1113" s="17" t="s">
        <v>12438</v>
      </c>
      <c r="AD1113" s="17" t="s">
        <v>43</v>
      </c>
      <c r="AE1113" s="17"/>
      <c r="AF1113" s="17" t="s">
        <v>43</v>
      </c>
      <c r="AG1113" s="17"/>
      <c r="AH1113" s="17"/>
      <c r="AI1113" s="17"/>
      <c r="AJ1113" s="17" t="s">
        <v>43</v>
      </c>
      <c r="AK1113" s="17"/>
      <c r="AL1113" s="17"/>
      <c r="AM1113" s="17"/>
      <c r="AN1113" s="17"/>
      <c r="AO1113" s="5"/>
    </row>
    <row r="1114" spans="1:41" ht="26.25" x14ac:dyDescent="0.25">
      <c r="A1114" s="17"/>
      <c r="B1114" s="17">
        <v>747</v>
      </c>
      <c r="C1114" s="17" t="s">
        <v>3643</v>
      </c>
      <c r="D1114" s="17" t="s">
        <v>3590</v>
      </c>
      <c r="E1114" s="17"/>
      <c r="F1114" s="17"/>
      <c r="G1114" s="17" t="s">
        <v>3644</v>
      </c>
      <c r="H1114" s="17" t="s">
        <v>3597</v>
      </c>
      <c r="I1114" s="18"/>
      <c r="J1114" s="17">
        <v>39.125</v>
      </c>
      <c r="K1114" s="17">
        <v>-76.77</v>
      </c>
      <c r="L1114" s="34" t="s">
        <v>43</v>
      </c>
      <c r="M1114" s="17" t="s">
        <v>40</v>
      </c>
      <c r="N1114" s="17" t="s">
        <v>3645</v>
      </c>
      <c r="O1114" s="17" t="s">
        <v>3643</v>
      </c>
      <c r="P1114" s="17">
        <v>1976</v>
      </c>
      <c r="Q1114" s="17">
        <v>1995</v>
      </c>
      <c r="R1114" s="17" t="s">
        <v>42</v>
      </c>
      <c r="S1114" s="17"/>
      <c r="T1114" s="17"/>
      <c r="U1114" s="17"/>
      <c r="V1114" s="17"/>
      <c r="W1114" s="19"/>
      <c r="X1114" s="19">
        <v>1074376</v>
      </c>
      <c r="Y1114" s="17"/>
      <c r="Z1114" s="19">
        <v>37188</v>
      </c>
      <c r="AA1114" s="17"/>
      <c r="AB1114" s="17" t="s">
        <v>60</v>
      </c>
      <c r="AC1114" s="17" t="s">
        <v>12438</v>
      </c>
      <c r="AD1114" s="17" t="s">
        <v>43</v>
      </c>
      <c r="AE1114" s="17"/>
      <c r="AF1114" s="17" t="s">
        <v>43</v>
      </c>
      <c r="AG1114" s="17"/>
      <c r="AH1114" s="17"/>
      <c r="AI1114" s="17"/>
      <c r="AJ1114" s="17" t="s">
        <v>43</v>
      </c>
      <c r="AK1114" s="17"/>
      <c r="AL1114" s="17"/>
      <c r="AM1114" s="17"/>
      <c r="AN1114" s="17"/>
      <c r="AO1114" s="5"/>
    </row>
    <row r="1115" spans="1:41" ht="26.25" x14ac:dyDescent="0.25">
      <c r="A1115" s="17">
        <v>1004663</v>
      </c>
      <c r="B1115" s="17">
        <v>10740</v>
      </c>
      <c r="C1115" s="17" t="s">
        <v>3646</v>
      </c>
      <c r="D1115" s="17" t="s">
        <v>3590</v>
      </c>
      <c r="E1115" s="17"/>
      <c r="F1115" s="17" t="s">
        <v>3647</v>
      </c>
      <c r="G1115" s="17" t="s">
        <v>3648</v>
      </c>
      <c r="H1115" s="17" t="s">
        <v>213</v>
      </c>
      <c r="I1115" s="18" t="s">
        <v>11118</v>
      </c>
      <c r="J1115" s="17">
        <v>39.656700000000001</v>
      </c>
      <c r="K1115" s="17">
        <v>-77.819999999999993</v>
      </c>
      <c r="L1115" s="34" t="s">
        <v>43</v>
      </c>
      <c r="M1115" s="17" t="s">
        <v>40</v>
      </c>
      <c r="N1115" s="17" t="s">
        <v>3649</v>
      </c>
      <c r="O1115" s="17" t="s">
        <v>3649</v>
      </c>
      <c r="P1115" s="17">
        <v>2000</v>
      </c>
      <c r="Q1115" s="17">
        <v>2033</v>
      </c>
      <c r="R1115" s="17" t="s">
        <v>51</v>
      </c>
      <c r="S1115" s="17">
        <v>190</v>
      </c>
      <c r="T1115" s="17"/>
      <c r="U1115" s="17"/>
      <c r="V1115" s="17"/>
      <c r="W1115" s="19">
        <v>11001883</v>
      </c>
      <c r="X1115" s="19">
        <v>1984703</v>
      </c>
      <c r="Y1115" s="17">
        <v>2019</v>
      </c>
      <c r="Z1115" s="19">
        <v>135697</v>
      </c>
      <c r="AA1115" s="17">
        <v>2019</v>
      </c>
      <c r="AB1115" s="17" t="s">
        <v>43</v>
      </c>
      <c r="AC1115" s="17" t="s">
        <v>12438</v>
      </c>
      <c r="AD1115" s="17" t="s">
        <v>43</v>
      </c>
      <c r="AE1115" s="17"/>
      <c r="AF1115" s="17" t="s">
        <v>43</v>
      </c>
      <c r="AG1115" s="17"/>
      <c r="AH1115" s="17"/>
      <c r="AI1115" s="17"/>
      <c r="AJ1115" s="17" t="s">
        <v>60</v>
      </c>
      <c r="AK1115" s="17"/>
      <c r="AL1115" s="17"/>
      <c r="AM1115" s="17"/>
      <c r="AN1115" s="17" t="s">
        <v>3650</v>
      </c>
      <c r="AO1115" s="5"/>
    </row>
    <row r="1116" spans="1:41" ht="26.25" x14ac:dyDescent="0.25">
      <c r="A1116" s="17">
        <v>1003378</v>
      </c>
      <c r="B1116" s="17">
        <v>10720</v>
      </c>
      <c r="C1116" s="17" t="s">
        <v>3651</v>
      </c>
      <c r="D1116" s="17" t="s">
        <v>3590</v>
      </c>
      <c r="E1116" s="17"/>
      <c r="F1116" s="17" t="s">
        <v>3652</v>
      </c>
      <c r="G1116" s="17" t="s">
        <v>3653</v>
      </c>
      <c r="H1116" s="17" t="s">
        <v>3654</v>
      </c>
      <c r="I1116" s="18" t="s">
        <v>11119</v>
      </c>
      <c r="J1116" s="17">
        <v>39.450749999999999</v>
      </c>
      <c r="K1116" s="17">
        <v>-79.407539999999997</v>
      </c>
      <c r="L1116" s="34" t="s">
        <v>43</v>
      </c>
      <c r="M1116" s="17" t="s">
        <v>40</v>
      </c>
      <c r="N1116" s="17" t="s">
        <v>3655</v>
      </c>
      <c r="O1116" s="17" t="s">
        <v>3655</v>
      </c>
      <c r="P1116" s="17">
        <v>1974</v>
      </c>
      <c r="Q1116" s="17">
        <v>2040</v>
      </c>
      <c r="R1116" s="17" t="s">
        <v>51</v>
      </c>
      <c r="S1116" s="17"/>
      <c r="T1116" s="17">
        <v>54.1</v>
      </c>
      <c r="U1116" s="17"/>
      <c r="V1116" s="17"/>
      <c r="W1116" s="19"/>
      <c r="X1116" s="19">
        <v>1314603</v>
      </c>
      <c r="Y1116" s="17">
        <v>2019</v>
      </c>
      <c r="Z1116" s="19">
        <v>25266</v>
      </c>
      <c r="AA1116" s="17">
        <v>2019</v>
      </c>
      <c r="AB1116" s="17" t="s">
        <v>43</v>
      </c>
      <c r="AC1116" s="17" t="s">
        <v>12438</v>
      </c>
      <c r="AD1116" s="17" t="s">
        <v>43</v>
      </c>
      <c r="AE1116" s="17">
        <v>0.55000000000000004</v>
      </c>
      <c r="AF1116" s="17" t="s">
        <v>43</v>
      </c>
      <c r="AG1116" s="17"/>
      <c r="AH1116" s="17"/>
      <c r="AI1116" s="17"/>
      <c r="AJ1116" s="17" t="s">
        <v>43</v>
      </c>
      <c r="AK1116" s="17"/>
      <c r="AL1116" s="17"/>
      <c r="AM1116" s="17"/>
      <c r="AN1116" s="17" t="s">
        <v>1944</v>
      </c>
      <c r="AO1116" s="5"/>
    </row>
    <row r="1117" spans="1:41" ht="77.25" x14ac:dyDescent="0.25">
      <c r="A1117" s="17">
        <v>1002004</v>
      </c>
      <c r="B1117" s="17">
        <v>20792</v>
      </c>
      <c r="C1117" s="17" t="s">
        <v>10082</v>
      </c>
      <c r="D1117" s="17" t="s">
        <v>3590</v>
      </c>
      <c r="E1117" s="17" t="s">
        <v>10083</v>
      </c>
      <c r="F1117" s="17" t="s">
        <v>10084</v>
      </c>
      <c r="G1117" s="17" t="s">
        <v>10085</v>
      </c>
      <c r="H1117" s="17" t="s">
        <v>3597</v>
      </c>
      <c r="I1117" s="18" t="s">
        <v>11120</v>
      </c>
      <c r="J1117" s="17">
        <v>39.187179999999998</v>
      </c>
      <c r="K1117" s="17">
        <v>-76.599999999999994</v>
      </c>
      <c r="L1117" s="34" t="s">
        <v>43</v>
      </c>
      <c r="M1117" s="17" t="s">
        <v>40</v>
      </c>
      <c r="N1117" s="17" t="s">
        <v>13215</v>
      </c>
      <c r="O1117" s="17"/>
      <c r="P1117" s="17">
        <v>1953</v>
      </c>
      <c r="Q1117" s="17">
        <v>1982</v>
      </c>
      <c r="R1117" s="17" t="s">
        <v>42</v>
      </c>
      <c r="S1117" s="17"/>
      <c r="T1117" s="17"/>
      <c r="U1117" s="17"/>
      <c r="V1117" s="17"/>
      <c r="W1117" s="19">
        <v>3844718</v>
      </c>
      <c r="X1117" s="19">
        <v>3844718</v>
      </c>
      <c r="Y1117" s="17">
        <v>1982</v>
      </c>
      <c r="Z1117" s="19">
        <v>182865</v>
      </c>
      <c r="AA1117" s="17">
        <v>1982</v>
      </c>
      <c r="AB1117" s="17" t="s">
        <v>43</v>
      </c>
      <c r="AC1117" s="17" t="s">
        <v>12438</v>
      </c>
      <c r="AD1117" s="17" t="s">
        <v>43</v>
      </c>
      <c r="AE1117" s="17"/>
      <c r="AF1117" s="17" t="s">
        <v>43</v>
      </c>
      <c r="AG1117" s="17"/>
      <c r="AH1117" s="17"/>
      <c r="AI1117" s="17"/>
      <c r="AJ1117" s="17" t="s">
        <v>43</v>
      </c>
      <c r="AK1117" s="17"/>
      <c r="AL1117" s="17"/>
      <c r="AM1117" s="17"/>
      <c r="AN1117" s="17"/>
      <c r="AO1117" s="5"/>
    </row>
    <row r="1118" spans="1:41" ht="26.25" x14ac:dyDescent="0.25">
      <c r="A1118" s="17">
        <v>1003432</v>
      </c>
      <c r="B1118" s="17">
        <v>748</v>
      </c>
      <c r="C1118" s="17" t="s">
        <v>3656</v>
      </c>
      <c r="D1118" s="17" t="s">
        <v>3590</v>
      </c>
      <c r="E1118" s="17" t="s">
        <v>3657</v>
      </c>
      <c r="F1118" s="17" t="s">
        <v>3658</v>
      </c>
      <c r="G1118" s="17" t="s">
        <v>3659</v>
      </c>
      <c r="H1118" s="17" t="s">
        <v>150</v>
      </c>
      <c r="I1118" s="18" t="s">
        <v>11121</v>
      </c>
      <c r="J1118" s="17">
        <v>39.106999999999999</v>
      </c>
      <c r="K1118" s="17">
        <v>-77.14</v>
      </c>
      <c r="L1118" s="34" t="s">
        <v>43</v>
      </c>
      <c r="M1118" s="17" t="s">
        <v>40</v>
      </c>
      <c r="N1118" s="17" t="s">
        <v>3660</v>
      </c>
      <c r="O1118" s="17" t="s">
        <v>3660</v>
      </c>
      <c r="P1118" s="17">
        <v>1965</v>
      </c>
      <c r="Q1118" s="17">
        <v>1982</v>
      </c>
      <c r="R1118" s="17" t="s">
        <v>42</v>
      </c>
      <c r="S1118" s="17">
        <v>125</v>
      </c>
      <c r="T1118" s="17">
        <v>100</v>
      </c>
      <c r="U1118" s="17">
        <v>95</v>
      </c>
      <c r="V1118" s="17">
        <v>78</v>
      </c>
      <c r="W1118" s="19"/>
      <c r="X1118" s="19">
        <v>4800000</v>
      </c>
      <c r="Y1118" s="17"/>
      <c r="Z1118" s="19"/>
      <c r="AA1118" s="17"/>
      <c r="AB1118" s="17" t="s">
        <v>60</v>
      </c>
      <c r="AC1118" s="17" t="s">
        <v>12438</v>
      </c>
      <c r="AD1118" s="17" t="s">
        <v>43</v>
      </c>
      <c r="AE1118" s="17">
        <v>1.28</v>
      </c>
      <c r="AF1118" s="17" t="s">
        <v>52</v>
      </c>
      <c r="AG1118" s="17">
        <v>1.03</v>
      </c>
      <c r="AH1118" s="17">
        <v>2012</v>
      </c>
      <c r="AI1118" s="17">
        <v>31.7</v>
      </c>
      <c r="AJ1118" s="17" t="s">
        <v>52</v>
      </c>
      <c r="AK1118" s="17"/>
      <c r="AL1118" s="17"/>
      <c r="AM1118" s="17"/>
      <c r="AN1118" s="17" t="s">
        <v>8707</v>
      </c>
      <c r="AO1118" s="5"/>
    </row>
    <row r="1119" spans="1:41" x14ac:dyDescent="0.25">
      <c r="A1119" s="17"/>
      <c r="B1119" s="17">
        <v>749</v>
      </c>
      <c r="C1119" s="17" t="s">
        <v>3661</v>
      </c>
      <c r="D1119" s="17" t="s">
        <v>3590</v>
      </c>
      <c r="E1119" s="17"/>
      <c r="F1119" s="17" t="s">
        <v>8708</v>
      </c>
      <c r="G1119" s="17"/>
      <c r="H1119" s="17" t="s">
        <v>213</v>
      </c>
      <c r="I1119" s="18"/>
      <c r="J1119" s="17"/>
      <c r="K1119" s="17"/>
      <c r="L1119" s="34" t="s">
        <v>43</v>
      </c>
      <c r="M1119" s="17" t="s">
        <v>60</v>
      </c>
      <c r="N1119" s="17"/>
      <c r="O1119" s="17" t="s">
        <v>3661</v>
      </c>
      <c r="P1119" s="17">
        <v>1967</v>
      </c>
      <c r="Q1119" s="17">
        <v>1993</v>
      </c>
      <c r="R1119" s="17" t="s">
        <v>42</v>
      </c>
      <c r="S1119" s="17"/>
      <c r="T1119" s="17">
        <v>25</v>
      </c>
      <c r="U1119" s="17"/>
      <c r="V1119" s="17"/>
      <c r="W1119" s="19"/>
      <c r="X1119" s="19">
        <v>40963</v>
      </c>
      <c r="Y1119" s="17"/>
      <c r="Z1119" s="19">
        <v>3151</v>
      </c>
      <c r="AA1119" s="17"/>
      <c r="AB1119" s="17" t="s">
        <v>60</v>
      </c>
      <c r="AC1119" s="17" t="s">
        <v>12438</v>
      </c>
      <c r="AD1119" s="17" t="s">
        <v>43</v>
      </c>
      <c r="AE1119" s="17"/>
      <c r="AF1119" s="17" t="s">
        <v>43</v>
      </c>
      <c r="AG1119" s="17"/>
      <c r="AH1119" s="17"/>
      <c r="AI1119" s="17"/>
      <c r="AJ1119" s="17" t="s">
        <v>43</v>
      </c>
      <c r="AK1119" s="17"/>
      <c r="AL1119" s="17"/>
      <c r="AM1119" s="17"/>
      <c r="AN1119" s="17"/>
      <c r="AO1119" s="5"/>
    </row>
    <row r="1120" spans="1:41" ht="26.25" x14ac:dyDescent="0.25">
      <c r="A1120" s="17">
        <v>1002292</v>
      </c>
      <c r="B1120" s="17">
        <v>750</v>
      </c>
      <c r="C1120" s="17" t="s">
        <v>3662</v>
      </c>
      <c r="D1120" s="17" t="s">
        <v>3590</v>
      </c>
      <c r="E1120" s="17" t="s">
        <v>3663</v>
      </c>
      <c r="F1120" s="17" t="s">
        <v>3664</v>
      </c>
      <c r="G1120" s="17" t="s">
        <v>3665</v>
      </c>
      <c r="H1120" s="17" t="s">
        <v>3666</v>
      </c>
      <c r="I1120" s="18" t="s">
        <v>11122</v>
      </c>
      <c r="J1120" s="17">
        <v>39.639629999999997</v>
      </c>
      <c r="K1120" s="17">
        <v>-76.302350000000004</v>
      </c>
      <c r="L1120" s="34" t="s">
        <v>43</v>
      </c>
      <c r="M1120" s="17" t="s">
        <v>40</v>
      </c>
      <c r="N1120" s="17" t="s">
        <v>3667</v>
      </c>
      <c r="O1120" s="17" t="s">
        <v>3667</v>
      </c>
      <c r="P1120" s="17">
        <v>1960</v>
      </c>
      <c r="Q1120" s="17">
        <v>2135</v>
      </c>
      <c r="R1120" s="17" t="s">
        <v>51</v>
      </c>
      <c r="S1120" s="17">
        <v>118</v>
      </c>
      <c r="T1120" s="17">
        <v>17.5</v>
      </c>
      <c r="U1120" s="17"/>
      <c r="V1120" s="17"/>
      <c r="W1120" s="19">
        <v>3069308</v>
      </c>
      <c r="X1120" s="19">
        <v>2712134</v>
      </c>
      <c r="Y1120" s="17">
        <v>2019</v>
      </c>
      <c r="Z1120" s="19">
        <v>7466</v>
      </c>
      <c r="AA1120" s="17">
        <v>2019</v>
      </c>
      <c r="AB1120" s="17" t="s">
        <v>43</v>
      </c>
      <c r="AC1120" s="17" t="s">
        <v>12438</v>
      </c>
      <c r="AD1120" s="17" t="s">
        <v>43</v>
      </c>
      <c r="AE1120" s="17">
        <v>0.84599999999999997</v>
      </c>
      <c r="AF1120" s="17" t="s">
        <v>52</v>
      </c>
      <c r="AG1120" s="17">
        <v>0.156</v>
      </c>
      <c r="AH1120" s="17">
        <v>2019</v>
      </c>
      <c r="AI1120" s="17">
        <v>49.5</v>
      </c>
      <c r="AJ1120" s="17" t="s">
        <v>52</v>
      </c>
      <c r="AK1120" s="17">
        <v>1</v>
      </c>
      <c r="AL1120" s="17">
        <v>0.156</v>
      </c>
      <c r="AM1120" s="17">
        <v>2019</v>
      </c>
      <c r="AN1120" s="17"/>
      <c r="AO1120" s="5"/>
    </row>
    <row r="1121" spans="1:41" ht="26.25" x14ac:dyDescent="0.25">
      <c r="A1121" s="17"/>
      <c r="B1121" s="17">
        <v>751</v>
      </c>
      <c r="C1121" s="17" t="s">
        <v>3668</v>
      </c>
      <c r="D1121" s="17" t="s">
        <v>3590</v>
      </c>
      <c r="E1121" s="17"/>
      <c r="F1121" s="17"/>
      <c r="G1121" s="17"/>
      <c r="H1121" s="17" t="s">
        <v>3669</v>
      </c>
      <c r="I1121" s="18"/>
      <c r="J1121" s="17"/>
      <c r="K1121" s="17"/>
      <c r="L1121" s="34" t="s">
        <v>43</v>
      </c>
      <c r="M1121" s="17" t="s">
        <v>40</v>
      </c>
      <c r="N1121" s="17" t="s">
        <v>3670</v>
      </c>
      <c r="O1121" s="17" t="s">
        <v>3670</v>
      </c>
      <c r="P1121" s="17">
        <v>1960</v>
      </c>
      <c r="Q1121" s="17">
        <v>1996</v>
      </c>
      <c r="R1121" s="17" t="s">
        <v>42</v>
      </c>
      <c r="S1121" s="17"/>
      <c r="T1121" s="17"/>
      <c r="U1121" s="17"/>
      <c r="V1121" s="17"/>
      <c r="W1121" s="19"/>
      <c r="X1121" s="19">
        <v>1160000</v>
      </c>
      <c r="Y1121" s="17"/>
      <c r="Z1121" s="19">
        <v>30000</v>
      </c>
      <c r="AA1121" s="17"/>
      <c r="AB1121" s="17" t="s">
        <v>60</v>
      </c>
      <c r="AC1121" s="17" t="s">
        <v>12438</v>
      </c>
      <c r="AD1121" s="17" t="s">
        <v>43</v>
      </c>
      <c r="AE1121" s="17"/>
      <c r="AF1121" s="17" t="s">
        <v>43</v>
      </c>
      <c r="AG1121" s="17"/>
      <c r="AH1121" s="17"/>
      <c r="AI1121" s="17"/>
      <c r="AJ1121" s="17" t="s">
        <v>43</v>
      </c>
      <c r="AK1121" s="17"/>
      <c r="AL1121" s="17"/>
      <c r="AM1121" s="17"/>
      <c r="AN1121" s="17"/>
      <c r="AO1121" s="5"/>
    </row>
    <row r="1122" spans="1:41" ht="26.25" x14ac:dyDescent="0.25">
      <c r="A1122" s="17"/>
      <c r="B1122" s="17">
        <v>2270</v>
      </c>
      <c r="C1122" s="17" t="s">
        <v>3677</v>
      </c>
      <c r="D1122" s="17" t="s">
        <v>3590</v>
      </c>
      <c r="E1122" s="17"/>
      <c r="F1122" s="17" t="s">
        <v>3678</v>
      </c>
      <c r="G1122" s="17" t="s">
        <v>3679</v>
      </c>
      <c r="H1122" s="17" t="s">
        <v>3617</v>
      </c>
      <c r="I1122" s="18" t="s">
        <v>11123</v>
      </c>
      <c r="J1122" s="17">
        <v>39.393830000000001</v>
      </c>
      <c r="K1122" s="17">
        <v>-76.424180000000007</v>
      </c>
      <c r="L1122" s="34" t="s">
        <v>43</v>
      </c>
      <c r="M1122" s="17" t="s">
        <v>58</v>
      </c>
      <c r="N1122" s="17" t="s">
        <v>59</v>
      </c>
      <c r="O1122" s="17" t="s">
        <v>59</v>
      </c>
      <c r="P1122" s="17"/>
      <c r="Q1122" s="17"/>
      <c r="R1122" s="17" t="s">
        <v>51</v>
      </c>
      <c r="S1122" s="17"/>
      <c r="T1122" s="17"/>
      <c r="U1122" s="17"/>
      <c r="V1122" s="17"/>
      <c r="W1122" s="19">
        <v>9144300</v>
      </c>
      <c r="X1122" s="19">
        <v>2528416</v>
      </c>
      <c r="Y1122" s="17">
        <v>2009</v>
      </c>
      <c r="Z1122" s="19">
        <v>163186</v>
      </c>
      <c r="AA1122" s="17">
        <v>2009</v>
      </c>
      <c r="AB1122" s="17" t="s">
        <v>60</v>
      </c>
      <c r="AC1122" s="17" t="s">
        <v>12438</v>
      </c>
      <c r="AD1122" s="17" t="s">
        <v>43</v>
      </c>
      <c r="AE1122" s="17"/>
      <c r="AF1122" s="17" t="s">
        <v>43</v>
      </c>
      <c r="AG1122" s="17"/>
      <c r="AH1122" s="17"/>
      <c r="AI1122" s="17"/>
      <c r="AJ1122" s="17" t="s">
        <v>43</v>
      </c>
      <c r="AK1122" s="17"/>
      <c r="AL1122" s="17"/>
      <c r="AM1122" s="17"/>
      <c r="AN1122" s="17"/>
      <c r="AO1122" s="5"/>
    </row>
    <row r="1123" spans="1:41" ht="26.25" x14ac:dyDescent="0.25">
      <c r="A1123" s="17"/>
      <c r="B1123" s="17">
        <v>752</v>
      </c>
      <c r="C1123" s="17" t="s">
        <v>3680</v>
      </c>
      <c r="D1123" s="17" t="s">
        <v>3590</v>
      </c>
      <c r="E1123" s="17"/>
      <c r="F1123" s="17" t="s">
        <v>3681</v>
      </c>
      <c r="G1123" s="17" t="s">
        <v>3682</v>
      </c>
      <c r="H1123" s="17" t="s">
        <v>1994</v>
      </c>
      <c r="I1123" s="18" t="s">
        <v>11124</v>
      </c>
      <c r="J1123" s="17">
        <v>39.356999999999999</v>
      </c>
      <c r="K1123" s="17">
        <v>-77.024000000000001</v>
      </c>
      <c r="L1123" s="34" t="s">
        <v>52</v>
      </c>
      <c r="M1123" s="17" t="s">
        <v>40</v>
      </c>
      <c r="N1123" s="17" t="s">
        <v>3683</v>
      </c>
      <c r="O1123" s="17" t="s">
        <v>3683</v>
      </c>
      <c r="P1123" s="17">
        <v>1981</v>
      </c>
      <c r="Q1123" s="17">
        <v>1994</v>
      </c>
      <c r="R1123" s="17" t="s">
        <v>42</v>
      </c>
      <c r="S1123" s="17"/>
      <c r="T1123" s="17"/>
      <c r="U1123" s="17"/>
      <c r="V1123" s="17"/>
      <c r="W1123" s="19"/>
      <c r="X1123" s="19">
        <v>480000</v>
      </c>
      <c r="Y1123" s="17"/>
      <c r="Z1123" s="19">
        <v>32287</v>
      </c>
      <c r="AA1123" s="17"/>
      <c r="AB1123" s="17" t="s">
        <v>60</v>
      </c>
      <c r="AC1123" s="17" t="s">
        <v>12438</v>
      </c>
      <c r="AD1123" s="17" t="s">
        <v>43</v>
      </c>
      <c r="AE1123" s="17"/>
      <c r="AF1123" s="17" t="s">
        <v>43</v>
      </c>
      <c r="AG1123" s="17"/>
      <c r="AH1123" s="17"/>
      <c r="AI1123" s="17"/>
      <c r="AJ1123" s="17" t="s">
        <v>43</v>
      </c>
      <c r="AK1123" s="17"/>
      <c r="AL1123" s="17"/>
      <c r="AM1123" s="17"/>
      <c r="AN1123" s="17"/>
      <c r="AO1123" s="5"/>
    </row>
    <row r="1124" spans="1:41" ht="77.25" x14ac:dyDescent="0.25">
      <c r="A1124" s="17">
        <v>1005718</v>
      </c>
      <c r="B1124" s="17">
        <v>753</v>
      </c>
      <c r="C1124" s="17" t="s">
        <v>3684</v>
      </c>
      <c r="D1124" s="17" t="s">
        <v>3590</v>
      </c>
      <c r="E1124" s="17"/>
      <c r="F1124" s="17" t="s">
        <v>3685</v>
      </c>
      <c r="G1124" s="17" t="s">
        <v>3686</v>
      </c>
      <c r="H1124" s="17" t="s">
        <v>3687</v>
      </c>
      <c r="I1124" s="18" t="s">
        <v>11125</v>
      </c>
      <c r="J1124" s="17">
        <v>38.747140000000002</v>
      </c>
      <c r="K1124" s="17">
        <v>-76.01961</v>
      </c>
      <c r="L1124" s="34" t="s">
        <v>43</v>
      </c>
      <c r="M1124" s="17" t="s">
        <v>40</v>
      </c>
      <c r="N1124" s="17" t="s">
        <v>3688</v>
      </c>
      <c r="O1124" s="17" t="s">
        <v>3688</v>
      </c>
      <c r="P1124" s="17">
        <v>1965</v>
      </c>
      <c r="Q1124" s="17">
        <v>2010</v>
      </c>
      <c r="R1124" s="17" t="s">
        <v>42</v>
      </c>
      <c r="S1124" s="17"/>
      <c r="T1124" s="17">
        <v>100.4</v>
      </c>
      <c r="U1124" s="17"/>
      <c r="V1124" s="17">
        <v>72</v>
      </c>
      <c r="W1124" s="19">
        <v>2540831</v>
      </c>
      <c r="X1124" s="19">
        <v>2540831</v>
      </c>
      <c r="Y1124" s="17">
        <v>2010</v>
      </c>
      <c r="Z1124" s="19">
        <v>90075</v>
      </c>
      <c r="AA1124" s="17">
        <v>2010</v>
      </c>
      <c r="AB1124" s="17" t="s">
        <v>43</v>
      </c>
      <c r="AC1124" s="17" t="s">
        <v>12438</v>
      </c>
      <c r="AD1124" s="17" t="s">
        <v>43</v>
      </c>
      <c r="AE1124" s="17">
        <v>1.41</v>
      </c>
      <c r="AF1124" s="17" t="s">
        <v>52</v>
      </c>
      <c r="AG1124" s="17">
        <v>0.36399999999999999</v>
      </c>
      <c r="AH1124" s="17">
        <v>2019</v>
      </c>
      <c r="AI1124" s="17">
        <v>51.3</v>
      </c>
      <c r="AJ1124" s="17" t="s">
        <v>52</v>
      </c>
      <c r="AK1124" s="17">
        <v>5</v>
      </c>
      <c r="AL1124" s="17">
        <v>0.36399999999999999</v>
      </c>
      <c r="AM1124" s="17">
        <v>2019</v>
      </c>
      <c r="AN1124" s="17" t="s">
        <v>3689</v>
      </c>
      <c r="AO1124" s="5"/>
    </row>
    <row r="1125" spans="1:41" ht="39" x14ac:dyDescent="0.25">
      <c r="A1125" s="17">
        <v>1011317</v>
      </c>
      <c r="B1125" s="17">
        <v>11902</v>
      </c>
      <c r="C1125" s="17" t="s">
        <v>3690</v>
      </c>
      <c r="D1125" s="17" t="s">
        <v>3590</v>
      </c>
      <c r="E1125" s="17"/>
      <c r="F1125" s="17" t="s">
        <v>3691</v>
      </c>
      <c r="G1125" s="17" t="s">
        <v>3692</v>
      </c>
      <c r="H1125" s="17" t="s">
        <v>3669</v>
      </c>
      <c r="I1125" s="18" t="s">
        <v>11126</v>
      </c>
      <c r="J1125" s="17">
        <v>38.948</v>
      </c>
      <c r="K1125" s="17">
        <v>-75.859300000000005</v>
      </c>
      <c r="L1125" s="34" t="s">
        <v>43</v>
      </c>
      <c r="M1125" s="17" t="s">
        <v>40</v>
      </c>
      <c r="N1125" s="17" t="s">
        <v>3688</v>
      </c>
      <c r="O1125" s="17" t="s">
        <v>3688</v>
      </c>
      <c r="P1125" s="17">
        <v>2010</v>
      </c>
      <c r="Q1125" s="17">
        <v>2048</v>
      </c>
      <c r="R1125" s="17" t="s">
        <v>51</v>
      </c>
      <c r="S1125" s="17">
        <v>71.3</v>
      </c>
      <c r="T1125" s="17"/>
      <c r="U1125" s="17">
        <v>80</v>
      </c>
      <c r="V1125" s="17"/>
      <c r="W1125" s="19">
        <v>4680800</v>
      </c>
      <c r="X1125" s="19">
        <v>911883</v>
      </c>
      <c r="Y1125" s="17">
        <v>2019</v>
      </c>
      <c r="Z1125" s="19">
        <v>112418</v>
      </c>
      <c r="AA1125" s="17">
        <v>2019</v>
      </c>
      <c r="AB1125" s="17" t="s">
        <v>43</v>
      </c>
      <c r="AC1125" s="17" t="s">
        <v>12438</v>
      </c>
      <c r="AD1125" s="17" t="s">
        <v>43</v>
      </c>
      <c r="AE1125" s="17"/>
      <c r="AF1125" s="17" t="s">
        <v>43</v>
      </c>
      <c r="AG1125" s="17"/>
      <c r="AH1125" s="17"/>
      <c r="AI1125" s="17"/>
      <c r="AJ1125" s="17" t="s">
        <v>43</v>
      </c>
      <c r="AK1125" s="17"/>
      <c r="AL1125" s="17"/>
      <c r="AM1125" s="17"/>
      <c r="AN1125" s="17"/>
      <c r="AO1125" s="5"/>
    </row>
    <row r="1126" spans="1:41" ht="77.25" x14ac:dyDescent="0.25">
      <c r="A1126" s="17">
        <v>1002002</v>
      </c>
      <c r="B1126" s="17">
        <v>754</v>
      </c>
      <c r="C1126" s="17" t="s">
        <v>3693</v>
      </c>
      <c r="D1126" s="17" t="s">
        <v>3590</v>
      </c>
      <c r="E1126" s="17"/>
      <c r="F1126" s="17" t="s">
        <v>3694</v>
      </c>
      <c r="G1126" s="17" t="s">
        <v>3695</v>
      </c>
      <c r="H1126" s="17" t="s">
        <v>3597</v>
      </c>
      <c r="I1126" s="18" t="s">
        <v>11127</v>
      </c>
      <c r="J1126" s="17">
        <v>39.094499999999996</v>
      </c>
      <c r="K1126" s="17">
        <v>-76.665599999999998</v>
      </c>
      <c r="L1126" s="34" t="s">
        <v>52</v>
      </c>
      <c r="M1126" s="17" t="s">
        <v>40</v>
      </c>
      <c r="N1126" s="17" t="s">
        <v>13215</v>
      </c>
      <c r="O1126" s="17" t="s">
        <v>13215</v>
      </c>
      <c r="P1126" s="17">
        <v>1975</v>
      </c>
      <c r="Q1126" s="17">
        <v>2048</v>
      </c>
      <c r="R1126" s="17" t="s">
        <v>51</v>
      </c>
      <c r="S1126" s="17">
        <v>330</v>
      </c>
      <c r="T1126" s="17">
        <v>163.5</v>
      </c>
      <c r="U1126" s="17">
        <v>75</v>
      </c>
      <c r="V1126" s="17"/>
      <c r="W1126" s="19">
        <v>13099155</v>
      </c>
      <c r="X1126" s="19">
        <v>8454059</v>
      </c>
      <c r="Y1126" s="17">
        <v>2019</v>
      </c>
      <c r="Z1126" s="19">
        <v>169326</v>
      </c>
      <c r="AA1126" s="17">
        <v>2019</v>
      </c>
      <c r="AB1126" s="17" t="s">
        <v>43</v>
      </c>
      <c r="AC1126" s="17" t="s">
        <v>12438</v>
      </c>
      <c r="AD1126" s="17" t="s">
        <v>43</v>
      </c>
      <c r="AE1126" s="17">
        <v>2.83</v>
      </c>
      <c r="AF1126" s="17" t="s">
        <v>52</v>
      </c>
      <c r="AG1126" s="17">
        <v>1.4419999999999999</v>
      </c>
      <c r="AH1126" s="17">
        <v>2019</v>
      </c>
      <c r="AI1126" s="17">
        <v>49.5</v>
      </c>
      <c r="AJ1126" s="17" t="s">
        <v>52</v>
      </c>
      <c r="AK1126" s="17">
        <v>2</v>
      </c>
      <c r="AL1126" s="17"/>
      <c r="AM1126" s="17"/>
      <c r="AN1126" s="17" t="s">
        <v>8709</v>
      </c>
      <c r="AO1126" s="5"/>
    </row>
    <row r="1127" spans="1:41" ht="39" x14ac:dyDescent="0.25">
      <c r="A1127" s="17">
        <v>1007611</v>
      </c>
      <c r="B1127" s="17">
        <v>755</v>
      </c>
      <c r="C1127" s="17" t="s">
        <v>3696</v>
      </c>
      <c r="D1127" s="17" t="s">
        <v>3590</v>
      </c>
      <c r="E1127" s="17" t="s">
        <v>3697</v>
      </c>
      <c r="F1127" s="17" t="s">
        <v>8710</v>
      </c>
      <c r="G1127" s="17" t="s">
        <v>3698</v>
      </c>
      <c r="H1127" s="17" t="s">
        <v>3699</v>
      </c>
      <c r="I1127" s="18" t="s">
        <v>11128</v>
      </c>
      <c r="J1127" s="17">
        <v>39.602119999999999</v>
      </c>
      <c r="K1127" s="17">
        <v>-78.921210000000002</v>
      </c>
      <c r="L1127" s="34" t="s">
        <v>43</v>
      </c>
      <c r="M1127" s="17" t="s">
        <v>58</v>
      </c>
      <c r="N1127" s="17" t="s">
        <v>50</v>
      </c>
      <c r="O1127" s="17" t="s">
        <v>50</v>
      </c>
      <c r="P1127" s="17">
        <v>1991</v>
      </c>
      <c r="Q1127" s="17">
        <v>2022</v>
      </c>
      <c r="R1127" s="17" t="s">
        <v>51</v>
      </c>
      <c r="S1127" s="17">
        <v>40</v>
      </c>
      <c r="T1127" s="17">
        <v>39.1</v>
      </c>
      <c r="U1127" s="17"/>
      <c r="V1127" s="17"/>
      <c r="W1127" s="19">
        <v>3222792</v>
      </c>
      <c r="X1127" s="19">
        <v>2893537</v>
      </c>
      <c r="Y1127" s="17">
        <v>2019</v>
      </c>
      <c r="Z1127" s="19">
        <v>69891</v>
      </c>
      <c r="AA1127" s="17">
        <v>2019</v>
      </c>
      <c r="AB1127" s="17" t="s">
        <v>43</v>
      </c>
      <c r="AC1127" s="17" t="s">
        <v>12438</v>
      </c>
      <c r="AD1127" s="17" t="s">
        <v>43</v>
      </c>
      <c r="AE1127" s="17">
        <v>1.28</v>
      </c>
      <c r="AF1127" s="17" t="s">
        <v>52</v>
      </c>
      <c r="AG1127" s="17">
        <v>0.61</v>
      </c>
      <c r="AH1127" s="17">
        <v>2019</v>
      </c>
      <c r="AI1127" s="17">
        <v>48.6</v>
      </c>
      <c r="AJ1127" s="17" t="s">
        <v>52</v>
      </c>
      <c r="AK1127" s="17">
        <v>1</v>
      </c>
      <c r="AL1127" s="17">
        <v>0.61</v>
      </c>
      <c r="AM1127" s="17">
        <v>2019</v>
      </c>
      <c r="AN1127" s="17" t="s">
        <v>8711</v>
      </c>
      <c r="AO1127" s="5"/>
    </row>
    <row r="1128" spans="1:41" ht="26.25" x14ac:dyDescent="0.25">
      <c r="A1128" s="17">
        <v>1005908</v>
      </c>
      <c r="B1128" s="17">
        <v>20837</v>
      </c>
      <c r="C1128" s="17" t="s">
        <v>10086</v>
      </c>
      <c r="D1128" s="17" t="s">
        <v>3590</v>
      </c>
      <c r="E1128" s="17" t="s">
        <v>10087</v>
      </c>
      <c r="F1128" s="17" t="s">
        <v>10088</v>
      </c>
      <c r="G1128" s="17" t="s">
        <v>10089</v>
      </c>
      <c r="H1128" s="17" t="s">
        <v>475</v>
      </c>
      <c r="I1128" s="18" t="s">
        <v>11129</v>
      </c>
      <c r="J1128" s="17">
        <v>39.246917000000003</v>
      </c>
      <c r="K1128" s="17">
        <v>-76.796768999999998</v>
      </c>
      <c r="L1128" s="34" t="s">
        <v>43</v>
      </c>
      <c r="M1128" s="17" t="s">
        <v>40</v>
      </c>
      <c r="N1128" s="17" t="s">
        <v>3593</v>
      </c>
      <c r="O1128" s="17"/>
      <c r="P1128" s="17">
        <v>1947</v>
      </c>
      <c r="Q1128" s="17">
        <v>1980</v>
      </c>
      <c r="R1128" s="17" t="s">
        <v>42</v>
      </c>
      <c r="S1128" s="17"/>
      <c r="T1128" s="17"/>
      <c r="U1128" s="17"/>
      <c r="V1128" s="17"/>
      <c r="W1128" s="19"/>
      <c r="X1128" s="19"/>
      <c r="Y1128" s="17"/>
      <c r="Z1128" s="19"/>
      <c r="AA1128" s="17"/>
      <c r="AB1128" s="17" t="s">
        <v>60</v>
      </c>
      <c r="AC1128" s="17" t="s">
        <v>12438</v>
      </c>
      <c r="AD1128" s="17" t="s">
        <v>43</v>
      </c>
      <c r="AE1128" s="17"/>
      <c r="AF1128" s="17" t="s">
        <v>52</v>
      </c>
      <c r="AG1128" s="17">
        <v>0.12</v>
      </c>
      <c r="AH1128" s="17">
        <v>2010</v>
      </c>
      <c r="AI1128" s="17">
        <v>53.1</v>
      </c>
      <c r="AJ1128" s="17" t="s">
        <v>52</v>
      </c>
      <c r="AK1128" s="17"/>
      <c r="AL1128" s="17">
        <v>0.12</v>
      </c>
      <c r="AM1128" s="17">
        <v>2010</v>
      </c>
      <c r="AN1128" s="17"/>
      <c r="AO1128" s="5"/>
    </row>
    <row r="1129" spans="1:41" ht="26.25" x14ac:dyDescent="0.25">
      <c r="A1129" s="17">
        <v>1007029</v>
      </c>
      <c r="B1129" s="17">
        <v>756</v>
      </c>
      <c r="C1129" s="17" t="s">
        <v>3700</v>
      </c>
      <c r="D1129" s="17" t="s">
        <v>3590</v>
      </c>
      <c r="E1129" s="17"/>
      <c r="F1129" s="17" t="s">
        <v>3701</v>
      </c>
      <c r="G1129" s="17" t="s">
        <v>3702</v>
      </c>
      <c r="H1129" s="17" t="s">
        <v>3703</v>
      </c>
      <c r="I1129" s="18" t="s">
        <v>11130</v>
      </c>
      <c r="J1129" s="17">
        <v>38.384999999999998</v>
      </c>
      <c r="K1129" s="17">
        <v>-75.633600000000001</v>
      </c>
      <c r="L1129" s="34" t="s">
        <v>43</v>
      </c>
      <c r="M1129" s="17" t="s">
        <v>40</v>
      </c>
      <c r="N1129" s="17" t="s">
        <v>3704</v>
      </c>
      <c r="O1129" s="17" t="s">
        <v>3704</v>
      </c>
      <c r="P1129" s="17">
        <v>1960</v>
      </c>
      <c r="Q1129" s="17">
        <v>2046</v>
      </c>
      <c r="R1129" s="17" t="s">
        <v>51</v>
      </c>
      <c r="S1129" s="17">
        <v>125</v>
      </c>
      <c r="T1129" s="17">
        <v>68.8</v>
      </c>
      <c r="U1129" s="17"/>
      <c r="V1129" s="17"/>
      <c r="W1129" s="19">
        <v>6240150</v>
      </c>
      <c r="X1129" s="19">
        <v>3736006</v>
      </c>
      <c r="Y1129" s="17">
        <v>2019</v>
      </c>
      <c r="Z1129" s="19">
        <v>146334</v>
      </c>
      <c r="AA1129" s="17">
        <v>2019</v>
      </c>
      <c r="AB1129" s="17" t="s">
        <v>43</v>
      </c>
      <c r="AC1129" s="17" t="s">
        <v>12438</v>
      </c>
      <c r="AD1129" s="17" t="s">
        <v>43</v>
      </c>
      <c r="AE1129" s="17">
        <v>1.46</v>
      </c>
      <c r="AF1129" s="17" t="s">
        <v>52</v>
      </c>
      <c r="AG1129" s="17">
        <v>0.93400000000000005</v>
      </c>
      <c r="AH1129" s="17">
        <v>2019</v>
      </c>
      <c r="AI1129" s="17">
        <v>51.1</v>
      </c>
      <c r="AJ1129" s="17" t="s">
        <v>52</v>
      </c>
      <c r="AK1129" s="17"/>
      <c r="AL1129" s="17"/>
      <c r="AM1129" s="17"/>
      <c r="AN1129" s="17" t="s">
        <v>8712</v>
      </c>
      <c r="AO1129" s="5"/>
    </row>
    <row r="1130" spans="1:41" x14ac:dyDescent="0.25">
      <c r="A1130" s="17"/>
      <c r="B1130" s="17">
        <v>757</v>
      </c>
      <c r="C1130" s="17" t="s">
        <v>3705</v>
      </c>
      <c r="D1130" s="17" t="s">
        <v>3590</v>
      </c>
      <c r="E1130" s="17"/>
      <c r="F1130" s="17"/>
      <c r="G1130" s="17"/>
      <c r="H1130" s="17" t="s">
        <v>1679</v>
      </c>
      <c r="I1130" s="18"/>
      <c r="J1130" s="17">
        <v>38.382778999999999</v>
      </c>
      <c r="K1130" s="17">
        <v>-75.631945000000002</v>
      </c>
      <c r="L1130" s="34" t="s">
        <v>43</v>
      </c>
      <c r="M1130" s="17" t="s">
        <v>40</v>
      </c>
      <c r="N1130" s="17"/>
      <c r="O1130" s="17" t="s">
        <v>3705</v>
      </c>
      <c r="P1130" s="17">
        <v>1964</v>
      </c>
      <c r="Q1130" s="17">
        <v>1992</v>
      </c>
      <c r="R1130" s="17" t="s">
        <v>42</v>
      </c>
      <c r="S1130" s="17"/>
      <c r="T1130" s="17"/>
      <c r="U1130" s="17"/>
      <c r="V1130" s="17"/>
      <c r="W1130" s="19"/>
      <c r="X1130" s="19">
        <v>610000</v>
      </c>
      <c r="Y1130" s="17"/>
      <c r="Z1130" s="19">
        <v>7436</v>
      </c>
      <c r="AA1130" s="17"/>
      <c r="AB1130" s="17" t="s">
        <v>60</v>
      </c>
      <c r="AC1130" s="17" t="s">
        <v>12438</v>
      </c>
      <c r="AD1130" s="17" t="s">
        <v>43</v>
      </c>
      <c r="AE1130" s="17"/>
      <c r="AF1130" s="17" t="s">
        <v>43</v>
      </c>
      <c r="AG1130" s="17"/>
      <c r="AH1130" s="17"/>
      <c r="AI1130" s="17"/>
      <c r="AJ1130" s="17" t="s">
        <v>43</v>
      </c>
      <c r="AK1130" s="17"/>
      <c r="AL1130" s="17"/>
      <c r="AM1130" s="17"/>
      <c r="AN1130" s="17"/>
      <c r="AO1130" s="5"/>
    </row>
    <row r="1131" spans="1:41" ht="26.25" x14ac:dyDescent="0.25">
      <c r="A1131" s="17">
        <v>1004562</v>
      </c>
      <c r="B1131" s="17">
        <v>20858</v>
      </c>
      <c r="C1131" s="17" t="s">
        <v>10090</v>
      </c>
      <c r="D1131" s="17" t="s">
        <v>3590</v>
      </c>
      <c r="E1131" s="17"/>
      <c r="F1131" s="17" t="s">
        <v>10091</v>
      </c>
      <c r="G1131" s="17" t="s">
        <v>3617</v>
      </c>
      <c r="H1131" s="17" t="s">
        <v>3617</v>
      </c>
      <c r="I1131" s="18" t="s">
        <v>11131</v>
      </c>
      <c r="J1131" s="17">
        <v>39.287999999999997</v>
      </c>
      <c r="K1131" s="17">
        <v>-76.48</v>
      </c>
      <c r="L1131" s="34" t="s">
        <v>43</v>
      </c>
      <c r="M1131" s="17" t="s">
        <v>58</v>
      </c>
      <c r="N1131" s="17" t="s">
        <v>59</v>
      </c>
      <c r="O1131" s="17"/>
      <c r="P1131" s="17">
        <v>1968</v>
      </c>
      <c r="Q1131" s="17">
        <v>1986</v>
      </c>
      <c r="R1131" s="17" t="s">
        <v>42</v>
      </c>
      <c r="S1131" s="17"/>
      <c r="T1131" s="17"/>
      <c r="U1131" s="17"/>
      <c r="V1131" s="17"/>
      <c r="W1131" s="19">
        <v>8003870</v>
      </c>
      <c r="X1131" s="19">
        <v>8003869.9029999999</v>
      </c>
      <c r="Y1131" s="17">
        <v>1986</v>
      </c>
      <c r="Z1131" s="19">
        <v>421256.31069999997</v>
      </c>
      <c r="AA1131" s="17">
        <v>1986</v>
      </c>
      <c r="AB1131" s="17" t="s">
        <v>43</v>
      </c>
      <c r="AC1131" s="17" t="s">
        <v>12438</v>
      </c>
      <c r="AD1131" s="17" t="s">
        <v>43</v>
      </c>
      <c r="AE1131" s="17"/>
      <c r="AF1131" s="17" t="s">
        <v>52</v>
      </c>
      <c r="AG1131" s="17">
        <v>0.58899999999999997</v>
      </c>
      <c r="AH1131" s="17">
        <v>2018</v>
      </c>
      <c r="AI1131" s="17">
        <v>47.4</v>
      </c>
      <c r="AJ1131" s="17" t="s">
        <v>52</v>
      </c>
      <c r="AK1131" s="17"/>
      <c r="AL1131" s="17">
        <v>0.58899999999999997</v>
      </c>
      <c r="AM1131" s="17">
        <v>2018</v>
      </c>
      <c r="AN1131" s="17"/>
      <c r="AO1131" s="5"/>
    </row>
    <row r="1132" spans="1:41" ht="26.25" x14ac:dyDescent="0.25">
      <c r="A1132" s="17">
        <v>1011391</v>
      </c>
      <c r="B1132" s="17">
        <v>758</v>
      </c>
      <c r="C1132" s="17" t="s">
        <v>3706</v>
      </c>
      <c r="D1132" s="17" t="s">
        <v>3590</v>
      </c>
      <c r="E1132" s="17"/>
      <c r="F1132" s="17" t="s">
        <v>3707</v>
      </c>
      <c r="G1132" s="17" t="s">
        <v>3708</v>
      </c>
      <c r="H1132" s="17" t="s">
        <v>1994</v>
      </c>
      <c r="I1132" s="18" t="s">
        <v>11132</v>
      </c>
      <c r="J1132" s="17">
        <v>39.554000000000002</v>
      </c>
      <c r="K1132" s="17">
        <v>-76.94</v>
      </c>
      <c r="L1132" s="34" t="s">
        <v>43</v>
      </c>
      <c r="M1132" s="17" t="s">
        <v>40</v>
      </c>
      <c r="N1132" s="17" t="s">
        <v>3683</v>
      </c>
      <c r="O1132" s="17" t="s">
        <v>3683</v>
      </c>
      <c r="P1132" s="17">
        <v>1988</v>
      </c>
      <c r="Q1132" s="17">
        <v>2043</v>
      </c>
      <c r="R1132" s="17" t="s">
        <v>51</v>
      </c>
      <c r="S1132" s="17">
        <v>65</v>
      </c>
      <c r="T1132" s="17">
        <v>43</v>
      </c>
      <c r="U1132" s="17"/>
      <c r="V1132" s="17">
        <v>15</v>
      </c>
      <c r="W1132" s="19">
        <v>2207637</v>
      </c>
      <c r="X1132" s="19">
        <v>528676</v>
      </c>
      <c r="Y1132" s="17">
        <v>2009</v>
      </c>
      <c r="Z1132" s="19">
        <v>9145</v>
      </c>
      <c r="AA1132" s="17">
        <v>2009</v>
      </c>
      <c r="AB1132" s="17" t="s">
        <v>60</v>
      </c>
      <c r="AC1132" s="17" t="s">
        <v>12438</v>
      </c>
      <c r="AD1132" s="17" t="s">
        <v>43</v>
      </c>
      <c r="AE1132" s="17"/>
      <c r="AF1132" s="17" t="s">
        <v>52</v>
      </c>
      <c r="AG1132" s="17"/>
      <c r="AH1132" s="17"/>
      <c r="AI1132" s="17">
        <v>50</v>
      </c>
      <c r="AJ1132" s="17" t="s">
        <v>52</v>
      </c>
      <c r="AK1132" s="17"/>
      <c r="AL1132" s="17"/>
      <c r="AM1132" s="17"/>
      <c r="AN1132" s="17"/>
      <c r="AO1132" s="5"/>
    </row>
    <row r="1133" spans="1:41" ht="39" x14ac:dyDescent="0.25">
      <c r="A1133" s="17">
        <v>1003469</v>
      </c>
      <c r="B1133" s="17">
        <v>759</v>
      </c>
      <c r="C1133" s="17" t="s">
        <v>3709</v>
      </c>
      <c r="D1133" s="17" t="s">
        <v>3590</v>
      </c>
      <c r="E1133" s="17"/>
      <c r="F1133" s="17" t="s">
        <v>3710</v>
      </c>
      <c r="G1133" s="17" t="s">
        <v>3711</v>
      </c>
      <c r="H1133" s="17" t="s">
        <v>150</v>
      </c>
      <c r="I1133" s="18" t="s">
        <v>11133</v>
      </c>
      <c r="J1133" s="17">
        <v>39.189480000000003</v>
      </c>
      <c r="K1133" s="17">
        <v>-77.120580000000004</v>
      </c>
      <c r="L1133" s="34" t="s">
        <v>43</v>
      </c>
      <c r="M1133" s="17" t="s">
        <v>40</v>
      </c>
      <c r="N1133" s="17" t="s">
        <v>3660</v>
      </c>
      <c r="O1133" s="17" t="s">
        <v>3660</v>
      </c>
      <c r="P1133" s="17">
        <v>1982</v>
      </c>
      <c r="Q1133" s="17">
        <v>1994</v>
      </c>
      <c r="R1133" s="17" t="s">
        <v>42</v>
      </c>
      <c r="S1133" s="17"/>
      <c r="T1133" s="17">
        <v>223</v>
      </c>
      <c r="U1133" s="17"/>
      <c r="V1133" s="17">
        <v>80</v>
      </c>
      <c r="W1133" s="19"/>
      <c r="X1133" s="19">
        <v>6874060</v>
      </c>
      <c r="Y1133" s="17"/>
      <c r="Z1133" s="19">
        <v>437030</v>
      </c>
      <c r="AA1133" s="17"/>
      <c r="AB1133" s="17" t="s">
        <v>60</v>
      </c>
      <c r="AC1133" s="17" t="s">
        <v>12438</v>
      </c>
      <c r="AD1133" s="17" t="s">
        <v>43</v>
      </c>
      <c r="AE1133" s="17">
        <v>1.68</v>
      </c>
      <c r="AF1133" s="17" t="s">
        <v>52</v>
      </c>
      <c r="AG1133" s="17">
        <v>1.31</v>
      </c>
      <c r="AH1133" s="17">
        <v>2012</v>
      </c>
      <c r="AI1133" s="17">
        <v>51.1</v>
      </c>
      <c r="AJ1133" s="17" t="s">
        <v>52</v>
      </c>
      <c r="AK1133" s="17"/>
      <c r="AL1133" s="17"/>
      <c r="AM1133" s="17"/>
      <c r="AN1133" s="17" t="s">
        <v>8713</v>
      </c>
      <c r="AO1133" s="5"/>
    </row>
    <row r="1134" spans="1:41" ht="26.25" x14ac:dyDescent="0.25">
      <c r="A1134" s="17"/>
      <c r="B1134" s="17">
        <v>739</v>
      </c>
      <c r="C1134" s="17" t="s">
        <v>10092</v>
      </c>
      <c r="D1134" s="17" t="s">
        <v>3590</v>
      </c>
      <c r="E1134" s="17" t="s">
        <v>3606</v>
      </c>
      <c r="F1134" s="17"/>
      <c r="G1134" s="17" t="s">
        <v>3607</v>
      </c>
      <c r="H1134" s="17" t="s">
        <v>3608</v>
      </c>
      <c r="I1134" s="18" t="s">
        <v>11110</v>
      </c>
      <c r="J1134" s="17">
        <v>38.675370000000001</v>
      </c>
      <c r="K1134" s="17">
        <v>-75.899379999999994</v>
      </c>
      <c r="L1134" s="34" t="s">
        <v>43</v>
      </c>
      <c r="M1134" s="17" t="s">
        <v>40</v>
      </c>
      <c r="N1134" s="17" t="s">
        <v>3609</v>
      </c>
      <c r="O1134" s="17" t="s">
        <v>3609</v>
      </c>
      <c r="P1134" s="17">
        <v>1973</v>
      </c>
      <c r="Q1134" s="17">
        <v>1996</v>
      </c>
      <c r="R1134" s="17" t="s">
        <v>42</v>
      </c>
      <c r="S1134" s="17">
        <v>40</v>
      </c>
      <c r="T1134" s="17">
        <v>40</v>
      </c>
      <c r="U1134" s="17"/>
      <c r="V1134" s="17"/>
      <c r="W1134" s="19"/>
      <c r="X1134" s="19">
        <v>1050000</v>
      </c>
      <c r="Y1134" s="17">
        <v>1994</v>
      </c>
      <c r="Z1134" s="19">
        <v>38095</v>
      </c>
      <c r="AA1134" s="17"/>
      <c r="AB1134" s="17" t="s">
        <v>60</v>
      </c>
      <c r="AC1134" s="17" t="s">
        <v>12438</v>
      </c>
      <c r="AD1134" s="17" t="s">
        <v>43</v>
      </c>
      <c r="AE1134" s="17"/>
      <c r="AF1134" s="17" t="s">
        <v>60</v>
      </c>
      <c r="AG1134" s="17"/>
      <c r="AH1134" s="17"/>
      <c r="AI1134" s="17"/>
      <c r="AJ1134" s="17" t="s">
        <v>60</v>
      </c>
      <c r="AK1134" s="17"/>
      <c r="AL1134" s="17"/>
      <c r="AM1134" s="17"/>
      <c r="AN1134" s="17"/>
      <c r="AO1134" s="5"/>
    </row>
    <row r="1135" spans="1:41" ht="39" x14ac:dyDescent="0.25">
      <c r="A1135" s="17"/>
      <c r="B1135" s="17">
        <v>760</v>
      </c>
      <c r="C1135" s="17" t="s">
        <v>3712</v>
      </c>
      <c r="D1135" s="17" t="s">
        <v>3590</v>
      </c>
      <c r="E1135" s="17"/>
      <c r="F1135" s="17" t="s">
        <v>3713</v>
      </c>
      <c r="G1135" s="17" t="s">
        <v>3617</v>
      </c>
      <c r="H1135" s="17" t="s">
        <v>3618</v>
      </c>
      <c r="I1135" s="18" t="s">
        <v>11134</v>
      </c>
      <c r="J1135" s="17">
        <v>39.218000000000004</v>
      </c>
      <c r="K1135" s="17">
        <v>-76.591499999999996</v>
      </c>
      <c r="L1135" s="34" t="s">
        <v>43</v>
      </c>
      <c r="M1135" s="17" t="s">
        <v>40</v>
      </c>
      <c r="N1135" s="17" t="s">
        <v>3714</v>
      </c>
      <c r="O1135" s="17" t="s">
        <v>3715</v>
      </c>
      <c r="P1135" s="17">
        <v>1973</v>
      </c>
      <c r="Q1135" s="17">
        <v>1981</v>
      </c>
      <c r="R1135" s="17" t="s">
        <v>42</v>
      </c>
      <c r="S1135" s="17">
        <v>61</v>
      </c>
      <c r="T1135" s="17"/>
      <c r="U1135" s="17"/>
      <c r="V1135" s="17"/>
      <c r="W1135" s="19"/>
      <c r="X1135" s="19">
        <v>2000000</v>
      </c>
      <c r="Y1135" s="17"/>
      <c r="Z1135" s="19"/>
      <c r="AA1135" s="17"/>
      <c r="AB1135" s="17" t="s">
        <v>60</v>
      </c>
      <c r="AC1135" s="17" t="s">
        <v>12438</v>
      </c>
      <c r="AD1135" s="17" t="s">
        <v>43</v>
      </c>
      <c r="AE1135" s="17"/>
      <c r="AF1135" s="17" t="s">
        <v>52</v>
      </c>
      <c r="AG1135" s="17">
        <v>0.9</v>
      </c>
      <c r="AH1135" s="17"/>
      <c r="AI1135" s="17"/>
      <c r="AJ1135" s="17" t="s">
        <v>43</v>
      </c>
      <c r="AK1135" s="17"/>
      <c r="AL1135" s="17"/>
      <c r="AM1135" s="17"/>
      <c r="AN1135" s="17"/>
      <c r="AO1135" s="5"/>
    </row>
    <row r="1136" spans="1:41" ht="39" x14ac:dyDescent="0.25">
      <c r="A1136" s="17">
        <v>1006339</v>
      </c>
      <c r="B1136" s="17">
        <v>762</v>
      </c>
      <c r="C1136" s="17" t="s">
        <v>3716</v>
      </c>
      <c r="D1136" s="17" t="s">
        <v>3590</v>
      </c>
      <c r="E1136" s="17" t="s">
        <v>3717</v>
      </c>
      <c r="F1136" s="17" t="s">
        <v>8714</v>
      </c>
      <c r="G1136" s="17" t="s">
        <v>8715</v>
      </c>
      <c r="H1136" s="17" t="s">
        <v>3636</v>
      </c>
      <c r="I1136" s="18" t="s">
        <v>11135</v>
      </c>
      <c r="J1136" s="17">
        <v>38.535699999999999</v>
      </c>
      <c r="K1136" s="17">
        <v>-77.149100000000004</v>
      </c>
      <c r="L1136" s="34" t="s">
        <v>43</v>
      </c>
      <c r="M1136" s="17" t="s">
        <v>40</v>
      </c>
      <c r="N1136" s="17" t="s">
        <v>3637</v>
      </c>
      <c r="O1136" s="17" t="s">
        <v>3637</v>
      </c>
      <c r="P1136" s="17">
        <v>1972</v>
      </c>
      <c r="Q1136" s="17">
        <v>1994</v>
      </c>
      <c r="R1136" s="17" t="s">
        <v>42</v>
      </c>
      <c r="S1136" s="17">
        <v>87</v>
      </c>
      <c r="T1136" s="17">
        <v>66.900000000000006</v>
      </c>
      <c r="U1136" s="17">
        <v>60</v>
      </c>
      <c r="V1136" s="17"/>
      <c r="W1136" s="19"/>
      <c r="X1136" s="19">
        <v>1082000</v>
      </c>
      <c r="Y1136" s="17"/>
      <c r="Z1136" s="19">
        <v>72970</v>
      </c>
      <c r="AA1136" s="17">
        <v>1993</v>
      </c>
      <c r="AB1136" s="17" t="s">
        <v>60</v>
      </c>
      <c r="AC1136" s="17" t="s">
        <v>12438</v>
      </c>
      <c r="AD1136" s="17" t="s">
        <v>43</v>
      </c>
      <c r="AE1136" s="17">
        <v>0.40699999999999997</v>
      </c>
      <c r="AF1136" s="17" t="s">
        <v>52</v>
      </c>
      <c r="AG1136" s="17">
        <v>0.27800000000000002</v>
      </c>
      <c r="AH1136" s="17">
        <v>2012</v>
      </c>
      <c r="AI1136" s="17">
        <v>40</v>
      </c>
      <c r="AJ1136" s="17" t="s">
        <v>52</v>
      </c>
      <c r="AK1136" s="17">
        <v>2</v>
      </c>
      <c r="AL1136" s="17">
        <v>0.27800000000000002</v>
      </c>
      <c r="AM1136" s="17">
        <v>2012</v>
      </c>
      <c r="AN1136" s="17" t="s">
        <v>3718</v>
      </c>
      <c r="AO1136" s="5"/>
    </row>
    <row r="1137" spans="1:41" ht="26.25" x14ac:dyDescent="0.25">
      <c r="A1137" s="17"/>
      <c r="B1137" s="17">
        <v>761</v>
      </c>
      <c r="C1137" s="17" t="s">
        <v>3719</v>
      </c>
      <c r="D1137" s="17" t="s">
        <v>3590</v>
      </c>
      <c r="E1137" s="17"/>
      <c r="F1137" s="17"/>
      <c r="G1137" s="17"/>
      <c r="H1137" s="17" t="s">
        <v>3631</v>
      </c>
      <c r="I1137" s="18"/>
      <c r="J1137" s="17"/>
      <c r="K1137" s="17"/>
      <c r="L1137" s="34" t="s">
        <v>43</v>
      </c>
      <c r="M1137" s="17" t="s">
        <v>60</v>
      </c>
      <c r="N1137" s="17"/>
      <c r="O1137" s="17" t="s">
        <v>3632</v>
      </c>
      <c r="P1137" s="17">
        <v>1955</v>
      </c>
      <c r="Q1137" s="17">
        <v>1991</v>
      </c>
      <c r="R1137" s="17" t="s">
        <v>42</v>
      </c>
      <c r="S1137" s="17"/>
      <c r="T1137" s="17"/>
      <c r="U1137" s="17"/>
      <c r="V1137" s="17"/>
      <c r="W1137" s="19"/>
      <c r="X1137" s="19">
        <v>28000</v>
      </c>
      <c r="Y1137" s="17"/>
      <c r="Z1137" s="19">
        <v>800</v>
      </c>
      <c r="AA1137" s="17"/>
      <c r="AB1137" s="17" t="s">
        <v>60</v>
      </c>
      <c r="AC1137" s="17" t="s">
        <v>12438</v>
      </c>
      <c r="AD1137" s="17" t="s">
        <v>43</v>
      </c>
      <c r="AE1137" s="17"/>
      <c r="AF1137" s="17" t="s">
        <v>43</v>
      </c>
      <c r="AG1137" s="17"/>
      <c r="AH1137" s="17"/>
      <c r="AI1137" s="17"/>
      <c r="AJ1137" s="17" t="s">
        <v>43</v>
      </c>
      <c r="AK1137" s="17"/>
      <c r="AL1137" s="17"/>
      <c r="AM1137" s="17"/>
      <c r="AN1137" s="17"/>
      <c r="AO1137" s="5"/>
    </row>
    <row r="1138" spans="1:41" ht="64.5" x14ac:dyDescent="0.25">
      <c r="A1138" s="17">
        <v>1001568</v>
      </c>
      <c r="B1138" s="17">
        <v>763</v>
      </c>
      <c r="C1138" s="17" t="s">
        <v>3720</v>
      </c>
      <c r="D1138" s="17" t="s">
        <v>3590</v>
      </c>
      <c r="E1138" s="17" t="s">
        <v>3721</v>
      </c>
      <c r="F1138" s="17" t="s">
        <v>3722</v>
      </c>
      <c r="G1138" s="17" t="s">
        <v>3723</v>
      </c>
      <c r="H1138" s="17" t="s">
        <v>3618</v>
      </c>
      <c r="I1138" s="18" t="s">
        <v>11134</v>
      </c>
      <c r="J1138" s="17">
        <v>39.208500000000001</v>
      </c>
      <c r="K1138" s="17">
        <v>-76.554900000000004</v>
      </c>
      <c r="L1138" s="34" t="s">
        <v>52</v>
      </c>
      <c r="M1138" s="17" t="s">
        <v>40</v>
      </c>
      <c r="N1138" s="17" t="s">
        <v>3714</v>
      </c>
      <c r="O1138" s="17" t="s">
        <v>3714</v>
      </c>
      <c r="P1138" s="17">
        <v>1985</v>
      </c>
      <c r="Q1138" s="17">
        <v>2026</v>
      </c>
      <c r="R1138" s="17" t="s">
        <v>51</v>
      </c>
      <c r="S1138" s="17">
        <v>126</v>
      </c>
      <c r="T1138" s="17">
        <v>108</v>
      </c>
      <c r="U1138" s="17"/>
      <c r="V1138" s="17"/>
      <c r="W1138" s="19">
        <v>14492630</v>
      </c>
      <c r="X1138" s="19">
        <v>10632202</v>
      </c>
      <c r="Y1138" s="17">
        <v>2009</v>
      </c>
      <c r="Z1138" s="19">
        <v>114798</v>
      </c>
      <c r="AA1138" s="17">
        <v>2019</v>
      </c>
      <c r="AB1138" s="17" t="s">
        <v>43</v>
      </c>
      <c r="AC1138" s="17" t="s">
        <v>12438</v>
      </c>
      <c r="AD1138" s="17" t="s">
        <v>43</v>
      </c>
      <c r="AE1138" s="17">
        <v>2.33</v>
      </c>
      <c r="AF1138" s="17" t="s">
        <v>52</v>
      </c>
      <c r="AG1138" s="17">
        <v>0.76900000000000002</v>
      </c>
      <c r="AH1138" s="17">
        <v>2017</v>
      </c>
      <c r="AI1138" s="17">
        <v>56.6</v>
      </c>
      <c r="AJ1138" s="17" t="s">
        <v>52</v>
      </c>
      <c r="AK1138" s="17"/>
      <c r="AL1138" s="17"/>
      <c r="AM1138" s="17"/>
      <c r="AN1138" s="17" t="s">
        <v>8716</v>
      </c>
      <c r="AO1138" s="5"/>
    </row>
    <row r="1139" spans="1:41" ht="64.5" x14ac:dyDescent="0.25">
      <c r="A1139" s="17">
        <v>1005873</v>
      </c>
      <c r="B1139" s="17">
        <v>764</v>
      </c>
      <c r="C1139" s="17" t="s">
        <v>3724</v>
      </c>
      <c r="D1139" s="17" t="s">
        <v>3590</v>
      </c>
      <c r="E1139" s="17"/>
      <c r="F1139" s="17" t="s">
        <v>3725</v>
      </c>
      <c r="G1139" s="17" t="s">
        <v>3642</v>
      </c>
      <c r="H1139" s="17" t="s">
        <v>3642</v>
      </c>
      <c r="I1139" s="18" t="s">
        <v>11136</v>
      </c>
      <c r="J1139" s="17">
        <v>39.375399999999999</v>
      </c>
      <c r="K1139" s="17">
        <v>-77.352800000000002</v>
      </c>
      <c r="L1139" s="34" t="s">
        <v>43</v>
      </c>
      <c r="M1139" s="17" t="s">
        <v>40</v>
      </c>
      <c r="N1139" s="17" t="s">
        <v>3726</v>
      </c>
      <c r="O1139" s="17" t="s">
        <v>3726</v>
      </c>
      <c r="P1139" s="17">
        <v>1969</v>
      </c>
      <c r="Q1139" s="17">
        <v>2045</v>
      </c>
      <c r="R1139" s="17" t="s">
        <v>51</v>
      </c>
      <c r="S1139" s="17">
        <v>143</v>
      </c>
      <c r="T1139" s="17">
        <v>126</v>
      </c>
      <c r="U1139" s="17">
        <v>160</v>
      </c>
      <c r="V1139" s="17">
        <v>62.5</v>
      </c>
      <c r="W1139" s="19">
        <v>7827750</v>
      </c>
      <c r="X1139" s="19">
        <v>4493586</v>
      </c>
      <c r="Y1139" s="17">
        <v>2018</v>
      </c>
      <c r="Z1139" s="19">
        <v>8281</v>
      </c>
      <c r="AA1139" s="17">
        <v>2018</v>
      </c>
      <c r="AB1139" s="17" t="s">
        <v>43</v>
      </c>
      <c r="AC1139" s="17" t="s">
        <v>12438</v>
      </c>
      <c r="AD1139" s="17" t="s">
        <v>43</v>
      </c>
      <c r="AE1139" s="17">
        <v>1.91</v>
      </c>
      <c r="AF1139" s="17" t="s">
        <v>52</v>
      </c>
      <c r="AG1139" s="17">
        <v>0.62</v>
      </c>
      <c r="AH1139" s="17">
        <v>2019</v>
      </c>
      <c r="AI1139" s="17">
        <v>50</v>
      </c>
      <c r="AJ1139" s="17" t="s">
        <v>52</v>
      </c>
      <c r="AK1139" s="17">
        <v>1</v>
      </c>
      <c r="AL1139" s="17">
        <v>0.62</v>
      </c>
      <c r="AM1139" s="17">
        <v>2019</v>
      </c>
      <c r="AN1139" s="17" t="s">
        <v>8717</v>
      </c>
      <c r="AO1139" s="5"/>
    </row>
    <row r="1140" spans="1:41" ht="26.25" x14ac:dyDescent="0.25">
      <c r="A1140" s="17"/>
      <c r="B1140" s="17">
        <v>765</v>
      </c>
      <c r="C1140" s="17" t="s">
        <v>3727</v>
      </c>
      <c r="D1140" s="17" t="s">
        <v>3590</v>
      </c>
      <c r="E1140" s="17" t="s">
        <v>2984</v>
      </c>
      <c r="F1140" s="17" t="s">
        <v>3728</v>
      </c>
      <c r="G1140" s="17" t="s">
        <v>3648</v>
      </c>
      <c r="H1140" s="17" t="s">
        <v>213</v>
      </c>
      <c r="I1140" s="18" t="s">
        <v>11118</v>
      </c>
      <c r="J1140" s="17">
        <v>39.68</v>
      </c>
      <c r="K1140" s="17">
        <v>-77.802000000000007</v>
      </c>
      <c r="L1140" s="34" t="s">
        <v>43</v>
      </c>
      <c r="M1140" s="17" t="s">
        <v>40</v>
      </c>
      <c r="N1140" s="17" t="s">
        <v>3649</v>
      </c>
      <c r="O1140" s="17" t="s">
        <v>3649</v>
      </c>
      <c r="P1140" s="17">
        <v>1982</v>
      </c>
      <c r="Q1140" s="17">
        <v>2000</v>
      </c>
      <c r="R1140" s="17" t="s">
        <v>42</v>
      </c>
      <c r="S1140" s="17">
        <v>75</v>
      </c>
      <c r="T1140" s="17"/>
      <c r="U1140" s="17"/>
      <c r="V1140" s="17"/>
      <c r="W1140" s="19">
        <v>2550000</v>
      </c>
      <c r="X1140" s="19">
        <v>2055978</v>
      </c>
      <c r="Y1140" s="17">
        <v>2000</v>
      </c>
      <c r="Z1140" s="19">
        <v>127989</v>
      </c>
      <c r="AA1140" s="17"/>
      <c r="AB1140" s="17" t="s">
        <v>60</v>
      </c>
      <c r="AC1140" s="17" t="s">
        <v>12438</v>
      </c>
      <c r="AD1140" s="17" t="s">
        <v>43</v>
      </c>
      <c r="AE1140" s="17"/>
      <c r="AF1140" s="17" t="s">
        <v>52</v>
      </c>
      <c r="AG1140" s="17">
        <v>0.89</v>
      </c>
      <c r="AH1140" s="17"/>
      <c r="AI1140" s="17">
        <v>50</v>
      </c>
      <c r="AJ1140" s="17" t="s">
        <v>52</v>
      </c>
      <c r="AK1140" s="17"/>
      <c r="AL1140" s="17"/>
      <c r="AM1140" s="17"/>
      <c r="AN1140" s="17"/>
      <c r="AO1140" s="5"/>
    </row>
    <row r="1141" spans="1:41" ht="26.25" x14ac:dyDescent="0.25">
      <c r="A1141" s="17"/>
      <c r="B1141" s="17">
        <v>766</v>
      </c>
      <c r="C1141" s="17" t="s">
        <v>3729</v>
      </c>
      <c r="D1141" s="17" t="s">
        <v>3590</v>
      </c>
      <c r="E1141" s="17"/>
      <c r="F1141" s="17"/>
      <c r="G1141" s="17" t="s">
        <v>3653</v>
      </c>
      <c r="H1141" s="17" t="s">
        <v>3654</v>
      </c>
      <c r="I1141" s="18" t="s">
        <v>11119</v>
      </c>
      <c r="J1141" s="17">
        <v>39.470556000000002</v>
      </c>
      <c r="K1141" s="17">
        <v>-79.393056999999999</v>
      </c>
      <c r="L1141" s="34" t="s">
        <v>43</v>
      </c>
      <c r="M1141" s="17" t="s">
        <v>40</v>
      </c>
      <c r="N1141" s="17"/>
      <c r="O1141" s="17" t="s">
        <v>3730</v>
      </c>
      <c r="P1141" s="17">
        <v>1974</v>
      </c>
      <c r="Q1141" s="17">
        <v>1994</v>
      </c>
      <c r="R1141" s="17" t="s">
        <v>42</v>
      </c>
      <c r="S1141" s="17"/>
      <c r="T1141" s="17"/>
      <c r="U1141" s="17"/>
      <c r="V1141" s="17"/>
      <c r="W1141" s="19"/>
      <c r="X1141" s="19">
        <v>800000</v>
      </c>
      <c r="Y1141" s="17"/>
      <c r="Z1141" s="19">
        <v>19566</v>
      </c>
      <c r="AA1141" s="17"/>
      <c r="AB1141" s="17" t="s">
        <v>60</v>
      </c>
      <c r="AC1141" s="17" t="s">
        <v>12438</v>
      </c>
      <c r="AD1141" s="17" t="s">
        <v>43</v>
      </c>
      <c r="AE1141" s="17"/>
      <c r="AF1141" s="17" t="s">
        <v>43</v>
      </c>
      <c r="AG1141" s="17"/>
      <c r="AH1141" s="17"/>
      <c r="AI1141" s="17"/>
      <c r="AJ1141" s="17" t="s">
        <v>43</v>
      </c>
      <c r="AK1141" s="17"/>
      <c r="AL1141" s="17"/>
      <c r="AM1141" s="17"/>
      <c r="AN1141" s="17"/>
      <c r="AO1141" s="5"/>
    </row>
    <row r="1142" spans="1:41" ht="51.75" x14ac:dyDescent="0.25">
      <c r="A1142" s="17"/>
      <c r="B1142" s="17">
        <v>767</v>
      </c>
      <c r="C1142" s="17" t="s">
        <v>3731</v>
      </c>
      <c r="D1142" s="17" t="s">
        <v>3590</v>
      </c>
      <c r="E1142" s="17" t="s">
        <v>3732</v>
      </c>
      <c r="F1142" s="17" t="s">
        <v>3733</v>
      </c>
      <c r="G1142" s="17" t="s">
        <v>3734</v>
      </c>
      <c r="H1142" s="17" t="s">
        <v>3735</v>
      </c>
      <c r="I1142" s="18" t="s">
        <v>11137</v>
      </c>
      <c r="J1142" s="17">
        <v>38.290900000000001</v>
      </c>
      <c r="K1142" s="17">
        <v>-76.523300000000006</v>
      </c>
      <c r="L1142" s="34" t="s">
        <v>43</v>
      </c>
      <c r="M1142" s="17" t="s">
        <v>40</v>
      </c>
      <c r="N1142" s="17" t="s">
        <v>3736</v>
      </c>
      <c r="O1142" s="17" t="s">
        <v>3736</v>
      </c>
      <c r="P1142" s="17">
        <v>1971</v>
      </c>
      <c r="Q1142" s="17">
        <v>2001</v>
      </c>
      <c r="R1142" s="17" t="s">
        <v>42</v>
      </c>
      <c r="S1142" s="17">
        <v>55</v>
      </c>
      <c r="T1142" s="17">
        <v>36.799999999999997</v>
      </c>
      <c r="U1142" s="17"/>
      <c r="V1142" s="17"/>
      <c r="W1142" s="19"/>
      <c r="X1142" s="19">
        <v>842556</v>
      </c>
      <c r="Y1142" s="17">
        <v>2001</v>
      </c>
      <c r="Z1142" s="19">
        <v>60818</v>
      </c>
      <c r="AA1142" s="17"/>
      <c r="AB1142" s="17" t="s">
        <v>60</v>
      </c>
      <c r="AC1142" s="17" t="s">
        <v>12438</v>
      </c>
      <c r="AD1142" s="17" t="s">
        <v>43</v>
      </c>
      <c r="AE1142" s="17"/>
      <c r="AF1142" s="17" t="s">
        <v>43</v>
      </c>
      <c r="AG1142" s="17"/>
      <c r="AH1142" s="17"/>
      <c r="AI1142" s="17"/>
      <c r="AJ1142" s="17" t="s">
        <v>43</v>
      </c>
      <c r="AK1142" s="17"/>
      <c r="AL1142" s="17"/>
      <c r="AM1142" s="17"/>
      <c r="AN1142" s="17"/>
      <c r="AO1142" s="5"/>
    </row>
    <row r="1143" spans="1:41" ht="39" x14ac:dyDescent="0.25">
      <c r="A1143" s="17">
        <v>1007573</v>
      </c>
      <c r="B1143" s="17">
        <v>768</v>
      </c>
      <c r="C1143" s="17" t="s">
        <v>3737</v>
      </c>
      <c r="D1143" s="17" t="s">
        <v>3590</v>
      </c>
      <c r="E1143" s="17" t="s">
        <v>8718</v>
      </c>
      <c r="F1143" s="17" t="s">
        <v>3738</v>
      </c>
      <c r="G1143" s="17" t="s">
        <v>3739</v>
      </c>
      <c r="H1143" s="17" t="s">
        <v>3621</v>
      </c>
      <c r="I1143" s="18" t="s">
        <v>11138</v>
      </c>
      <c r="J1143" s="17">
        <v>39.015999999999998</v>
      </c>
      <c r="K1143" s="17">
        <v>-76.790999999999997</v>
      </c>
      <c r="L1143" s="34" t="s">
        <v>43</v>
      </c>
      <c r="M1143" s="17" t="s">
        <v>40</v>
      </c>
      <c r="N1143" s="17" t="s">
        <v>3622</v>
      </c>
      <c r="O1143" s="17" t="s">
        <v>3622</v>
      </c>
      <c r="P1143" s="17">
        <v>1978</v>
      </c>
      <c r="Q1143" s="17">
        <v>2000</v>
      </c>
      <c r="R1143" s="17" t="s">
        <v>42</v>
      </c>
      <c r="S1143" s="17"/>
      <c r="T1143" s="17">
        <v>122.2</v>
      </c>
      <c r="U1143" s="17"/>
      <c r="V1143" s="17"/>
      <c r="W1143" s="19"/>
      <c r="X1143" s="19">
        <v>8201604</v>
      </c>
      <c r="Y1143" s="17">
        <v>2000</v>
      </c>
      <c r="Z1143" s="19">
        <v>356591</v>
      </c>
      <c r="AA1143" s="17">
        <v>2000</v>
      </c>
      <c r="AB1143" s="17" t="s">
        <v>60</v>
      </c>
      <c r="AC1143" s="17" t="s">
        <v>12438</v>
      </c>
      <c r="AD1143" s="17" t="s">
        <v>43</v>
      </c>
      <c r="AE1143" s="17">
        <v>3.22</v>
      </c>
      <c r="AF1143" s="17" t="s">
        <v>52</v>
      </c>
      <c r="AG1143" s="17">
        <v>2.2010000000000001</v>
      </c>
      <c r="AH1143" s="17">
        <v>2016</v>
      </c>
      <c r="AI1143" s="17">
        <v>48.9</v>
      </c>
      <c r="AJ1143" s="17" t="s">
        <v>52</v>
      </c>
      <c r="AK1143" s="17">
        <v>1</v>
      </c>
      <c r="AL1143" s="17"/>
      <c r="AM1143" s="17"/>
      <c r="AN1143" s="17" t="s">
        <v>8719</v>
      </c>
      <c r="AO1143" s="5"/>
    </row>
    <row r="1144" spans="1:41" x14ac:dyDescent="0.25">
      <c r="A1144" s="17"/>
      <c r="B1144" s="17">
        <v>769</v>
      </c>
      <c r="C1144" s="17" t="s">
        <v>3740</v>
      </c>
      <c r="D1144" s="17" t="s">
        <v>3590</v>
      </c>
      <c r="E1144" s="17"/>
      <c r="F1144" s="17"/>
      <c r="G1144" s="17"/>
      <c r="H1144" s="17" t="s">
        <v>3627</v>
      </c>
      <c r="I1144" s="18"/>
      <c r="J1144" s="17"/>
      <c r="K1144" s="17"/>
      <c r="L1144" s="34" t="s">
        <v>43</v>
      </c>
      <c r="M1144" s="17" t="s">
        <v>60</v>
      </c>
      <c r="N1144" s="17"/>
      <c r="O1144" s="17" t="s">
        <v>3740</v>
      </c>
      <c r="P1144" s="17">
        <v>1970</v>
      </c>
      <c r="Q1144" s="17">
        <v>1990</v>
      </c>
      <c r="R1144" s="17" t="s">
        <v>42</v>
      </c>
      <c r="S1144" s="17"/>
      <c r="T1144" s="17"/>
      <c r="U1144" s="17"/>
      <c r="V1144" s="17"/>
      <c r="W1144" s="19"/>
      <c r="X1144" s="19"/>
      <c r="Y1144" s="17"/>
      <c r="Z1144" s="19"/>
      <c r="AA1144" s="17"/>
      <c r="AB1144" s="17" t="s">
        <v>60</v>
      </c>
      <c r="AC1144" s="17" t="s">
        <v>12438</v>
      </c>
      <c r="AD1144" s="17" t="s">
        <v>43</v>
      </c>
      <c r="AE1144" s="17"/>
      <c r="AF1144" s="17" t="s">
        <v>43</v>
      </c>
      <c r="AG1144" s="17"/>
      <c r="AH1144" s="17"/>
      <c r="AI1144" s="17"/>
      <c r="AJ1144" s="17" t="s">
        <v>43</v>
      </c>
      <c r="AK1144" s="17"/>
      <c r="AL1144" s="17"/>
      <c r="AM1144" s="17"/>
      <c r="AN1144" s="17"/>
      <c r="AO1144" s="5"/>
    </row>
    <row r="1145" spans="1:41" ht="26.25" x14ac:dyDescent="0.25">
      <c r="A1145" s="17">
        <v>1004563</v>
      </c>
      <c r="B1145" s="17">
        <v>20860</v>
      </c>
      <c r="C1145" s="17" t="s">
        <v>10093</v>
      </c>
      <c r="D1145" s="17" t="s">
        <v>3590</v>
      </c>
      <c r="E1145" s="17"/>
      <c r="F1145" s="17" t="s">
        <v>10094</v>
      </c>
      <c r="G1145" s="17" t="s">
        <v>10085</v>
      </c>
      <c r="H1145" s="17" t="s">
        <v>3597</v>
      </c>
      <c r="I1145" s="18" t="s">
        <v>11139</v>
      </c>
      <c r="J1145" s="17">
        <v>39.160313000000002</v>
      </c>
      <c r="K1145" s="17">
        <v>-76.575041999999996</v>
      </c>
      <c r="L1145" s="34" t="s">
        <v>43</v>
      </c>
      <c r="M1145" s="17" t="s">
        <v>58</v>
      </c>
      <c r="N1145" s="17" t="s">
        <v>59</v>
      </c>
      <c r="O1145" s="17"/>
      <c r="P1145" s="17">
        <v>1963</v>
      </c>
      <c r="Q1145" s="17">
        <v>1982</v>
      </c>
      <c r="R1145" s="17" t="s">
        <v>42</v>
      </c>
      <c r="S1145" s="17"/>
      <c r="T1145" s="17"/>
      <c r="U1145" s="17"/>
      <c r="V1145" s="17"/>
      <c r="W1145" s="19">
        <v>1237712</v>
      </c>
      <c r="X1145" s="19">
        <v>1237711.841</v>
      </c>
      <c r="Y1145" s="17">
        <v>1982</v>
      </c>
      <c r="Z1145" s="19">
        <v>61885.592069999999</v>
      </c>
      <c r="AA1145" s="17">
        <v>1982</v>
      </c>
      <c r="AB1145" s="17" t="s">
        <v>60</v>
      </c>
      <c r="AC1145" s="17" t="s">
        <v>12438</v>
      </c>
      <c r="AD1145" s="17" t="s">
        <v>43</v>
      </c>
      <c r="AE1145" s="17"/>
      <c r="AF1145" s="17" t="s">
        <v>52</v>
      </c>
      <c r="AG1145" s="17">
        <v>0.11</v>
      </c>
      <c r="AH1145" s="17">
        <v>2014</v>
      </c>
      <c r="AI1145" s="17">
        <v>22.4</v>
      </c>
      <c r="AJ1145" s="17" t="s">
        <v>52</v>
      </c>
      <c r="AK1145" s="17"/>
      <c r="AL1145" s="17">
        <v>0.11</v>
      </c>
      <c r="AM1145" s="17">
        <v>2014</v>
      </c>
      <c r="AN1145" s="17"/>
      <c r="AO1145" s="5"/>
    </row>
    <row r="1146" spans="1:41" ht="77.25" x14ac:dyDescent="0.25">
      <c r="A1146" s="17"/>
      <c r="B1146" s="17">
        <v>770</v>
      </c>
      <c r="C1146" s="17" t="s">
        <v>3741</v>
      </c>
      <c r="D1146" s="17" t="s">
        <v>3590</v>
      </c>
      <c r="E1146" s="17"/>
      <c r="F1146" s="17" t="s">
        <v>3742</v>
      </c>
      <c r="G1146" s="17" t="s">
        <v>3743</v>
      </c>
      <c r="H1146" s="17" t="s">
        <v>3597</v>
      </c>
      <c r="I1146" s="18" t="s">
        <v>11140</v>
      </c>
      <c r="J1146" s="17">
        <v>38.817900000000002</v>
      </c>
      <c r="K1146" s="17">
        <v>-76.578500000000005</v>
      </c>
      <c r="L1146" s="34" t="s">
        <v>43</v>
      </c>
      <c r="M1146" s="17" t="s">
        <v>40</v>
      </c>
      <c r="N1146" s="17" t="s">
        <v>13215</v>
      </c>
      <c r="O1146" s="17" t="s">
        <v>13215</v>
      </c>
      <c r="P1146" s="17">
        <v>1982</v>
      </c>
      <c r="Q1146" s="17">
        <v>1993</v>
      </c>
      <c r="R1146" s="17" t="s">
        <v>42</v>
      </c>
      <c r="S1146" s="17"/>
      <c r="T1146" s="17"/>
      <c r="U1146" s="17"/>
      <c r="V1146" s="17"/>
      <c r="W1146" s="19"/>
      <c r="X1146" s="19">
        <v>671000</v>
      </c>
      <c r="Y1146" s="17"/>
      <c r="Z1146" s="19">
        <v>68770</v>
      </c>
      <c r="AA1146" s="17"/>
      <c r="AB1146" s="17" t="s">
        <v>60</v>
      </c>
      <c r="AC1146" s="17" t="s">
        <v>12438</v>
      </c>
      <c r="AD1146" s="17" t="s">
        <v>43</v>
      </c>
      <c r="AE1146" s="17"/>
      <c r="AF1146" s="17" t="s">
        <v>43</v>
      </c>
      <c r="AG1146" s="17"/>
      <c r="AH1146" s="17"/>
      <c r="AI1146" s="17"/>
      <c r="AJ1146" s="17" t="s">
        <v>43</v>
      </c>
      <c r="AK1146" s="17"/>
      <c r="AL1146" s="17"/>
      <c r="AM1146" s="17"/>
      <c r="AN1146" s="17"/>
      <c r="AO1146" s="5"/>
    </row>
    <row r="1147" spans="1:41" ht="26.25" x14ac:dyDescent="0.25">
      <c r="A1147" s="17"/>
      <c r="B1147" s="17">
        <v>772</v>
      </c>
      <c r="C1147" s="17" t="s">
        <v>3744</v>
      </c>
      <c r="D1147" s="17" t="s">
        <v>3590</v>
      </c>
      <c r="E1147" s="17" t="s">
        <v>3745</v>
      </c>
      <c r="F1147" s="17" t="s">
        <v>3746</v>
      </c>
      <c r="G1147" s="17" t="s">
        <v>3747</v>
      </c>
      <c r="H1147" s="17" t="s">
        <v>3546</v>
      </c>
      <c r="I1147" s="18" t="s">
        <v>11141</v>
      </c>
      <c r="J1147" s="17">
        <v>38.119100000000003</v>
      </c>
      <c r="K1147" s="17">
        <v>-75.732799999999997</v>
      </c>
      <c r="L1147" s="34" t="s">
        <v>43</v>
      </c>
      <c r="M1147" s="17" t="s">
        <v>40</v>
      </c>
      <c r="N1147" s="17" t="s">
        <v>3748</v>
      </c>
      <c r="O1147" s="17" t="s">
        <v>3748</v>
      </c>
      <c r="P1147" s="17">
        <v>1977</v>
      </c>
      <c r="Q1147" s="17"/>
      <c r="R1147" s="17" t="s">
        <v>51</v>
      </c>
      <c r="S1147" s="17">
        <v>66</v>
      </c>
      <c r="T1147" s="17"/>
      <c r="U1147" s="17"/>
      <c r="V1147" s="17"/>
      <c r="W1147" s="19"/>
      <c r="X1147" s="19">
        <v>447610</v>
      </c>
      <c r="Y1147" s="17"/>
      <c r="Z1147" s="19">
        <v>28392</v>
      </c>
      <c r="AA1147" s="17">
        <v>2005</v>
      </c>
      <c r="AB1147" s="17" t="s">
        <v>60</v>
      </c>
      <c r="AC1147" s="17" t="s">
        <v>12438</v>
      </c>
      <c r="AD1147" s="17" t="s">
        <v>43</v>
      </c>
      <c r="AE1147" s="17"/>
      <c r="AF1147" s="17" t="s">
        <v>43</v>
      </c>
      <c r="AG1147" s="17"/>
      <c r="AH1147" s="17"/>
      <c r="AI1147" s="17"/>
      <c r="AJ1147" s="17" t="s">
        <v>43</v>
      </c>
      <c r="AK1147" s="17"/>
      <c r="AL1147" s="17"/>
      <c r="AM1147" s="17"/>
      <c r="AN1147" s="17"/>
      <c r="AO1147" s="5"/>
    </row>
    <row r="1148" spans="1:41" ht="26.25" x14ac:dyDescent="0.25">
      <c r="A1148" s="17"/>
      <c r="B1148" s="17">
        <v>1944</v>
      </c>
      <c r="C1148" s="17" t="s">
        <v>3749</v>
      </c>
      <c r="D1148" s="17" t="s">
        <v>3590</v>
      </c>
      <c r="E1148" s="17"/>
      <c r="F1148" s="17"/>
      <c r="G1148" s="17" t="s">
        <v>3617</v>
      </c>
      <c r="H1148" s="17" t="s">
        <v>3597</v>
      </c>
      <c r="I1148" s="18"/>
      <c r="J1148" s="17"/>
      <c r="K1148" s="17"/>
      <c r="L1148" s="34" t="s">
        <v>43</v>
      </c>
      <c r="M1148" s="17" t="s">
        <v>60</v>
      </c>
      <c r="N1148" s="17"/>
      <c r="O1148" s="17"/>
      <c r="P1148" s="17">
        <v>1982</v>
      </c>
      <c r="Q1148" s="17">
        <v>1985</v>
      </c>
      <c r="R1148" s="17" t="s">
        <v>42</v>
      </c>
      <c r="S1148" s="17"/>
      <c r="T1148" s="17"/>
      <c r="U1148" s="17"/>
      <c r="V1148" s="17"/>
      <c r="W1148" s="19"/>
      <c r="X1148" s="19"/>
      <c r="Y1148" s="17"/>
      <c r="Z1148" s="19"/>
      <c r="AA1148" s="17"/>
      <c r="AB1148" s="17" t="s">
        <v>60</v>
      </c>
      <c r="AC1148" s="17" t="s">
        <v>12438</v>
      </c>
      <c r="AD1148" s="17" t="s">
        <v>43</v>
      </c>
      <c r="AE1148" s="17"/>
      <c r="AF1148" s="17" t="s">
        <v>52</v>
      </c>
      <c r="AG1148" s="17"/>
      <c r="AH1148" s="17"/>
      <c r="AI1148" s="17"/>
      <c r="AJ1148" s="17" t="s">
        <v>43</v>
      </c>
      <c r="AK1148" s="17"/>
      <c r="AL1148" s="17"/>
      <c r="AM1148" s="17"/>
      <c r="AN1148" s="17" t="s">
        <v>3750</v>
      </c>
      <c r="AO1148" s="5"/>
    </row>
    <row r="1149" spans="1:41" ht="26.25" x14ac:dyDescent="0.25">
      <c r="A1149" s="17">
        <v>1002766</v>
      </c>
      <c r="B1149" s="17">
        <v>2251</v>
      </c>
      <c r="C1149" s="17" t="s">
        <v>3530</v>
      </c>
      <c r="D1149" s="17" t="s">
        <v>3531</v>
      </c>
      <c r="E1149" s="17"/>
      <c r="F1149" s="17" t="s">
        <v>3532</v>
      </c>
      <c r="G1149" s="17" t="s">
        <v>3533</v>
      </c>
      <c r="H1149" s="17" t="s">
        <v>3534</v>
      </c>
      <c r="I1149" s="18" t="s">
        <v>11142</v>
      </c>
      <c r="J1149" s="17">
        <v>43.939599999999999</v>
      </c>
      <c r="K1149" s="17">
        <v>-69.818899999999999</v>
      </c>
      <c r="L1149" s="34" t="s">
        <v>43</v>
      </c>
      <c r="M1149" s="17" t="s">
        <v>40</v>
      </c>
      <c r="N1149" s="17" t="s">
        <v>3535</v>
      </c>
      <c r="O1149" s="17" t="s">
        <v>3535</v>
      </c>
      <c r="P1149" s="17">
        <v>1945</v>
      </c>
      <c r="Q1149" s="17">
        <v>2015</v>
      </c>
      <c r="R1149" s="17" t="s">
        <v>42</v>
      </c>
      <c r="S1149" s="17"/>
      <c r="T1149" s="17">
        <v>26.5</v>
      </c>
      <c r="U1149" s="17">
        <v>150</v>
      </c>
      <c r="V1149" s="17">
        <v>110</v>
      </c>
      <c r="W1149" s="19">
        <v>892653</v>
      </c>
      <c r="X1149" s="19">
        <v>404500</v>
      </c>
      <c r="Y1149" s="17">
        <v>2009</v>
      </c>
      <c r="Z1149" s="19">
        <v>24273</v>
      </c>
      <c r="AA1149" s="17">
        <v>1999</v>
      </c>
      <c r="AB1149" s="17" t="s">
        <v>60</v>
      </c>
      <c r="AC1149" s="17" t="s">
        <v>12438</v>
      </c>
      <c r="AD1149" s="17" t="s">
        <v>43</v>
      </c>
      <c r="AE1149" s="17">
        <v>0.749</v>
      </c>
      <c r="AF1149" s="17" t="s">
        <v>52</v>
      </c>
      <c r="AG1149" s="17">
        <v>0.374</v>
      </c>
      <c r="AH1149" s="17">
        <v>2012</v>
      </c>
      <c r="AI1149" s="17">
        <v>24.9</v>
      </c>
      <c r="AJ1149" s="17" t="s">
        <v>52</v>
      </c>
      <c r="AK1149" s="17"/>
      <c r="AL1149" s="17">
        <v>0.374</v>
      </c>
      <c r="AM1149" s="17">
        <v>2012</v>
      </c>
      <c r="AN1149" s="17" t="s">
        <v>3536</v>
      </c>
      <c r="AO1149" s="5"/>
    </row>
    <row r="1150" spans="1:41" ht="26.25" x14ac:dyDescent="0.25">
      <c r="A1150" s="17"/>
      <c r="B1150" s="17">
        <v>2255</v>
      </c>
      <c r="C1150" s="17" t="s">
        <v>3537</v>
      </c>
      <c r="D1150" s="17" t="s">
        <v>3531</v>
      </c>
      <c r="E1150" s="17" t="s">
        <v>8698</v>
      </c>
      <c r="F1150" s="17" t="s">
        <v>3538</v>
      </c>
      <c r="G1150" s="17" t="s">
        <v>3539</v>
      </c>
      <c r="H1150" s="17" t="s">
        <v>3540</v>
      </c>
      <c r="I1150" s="18" t="s">
        <v>11143</v>
      </c>
      <c r="J1150" s="17">
        <v>43.97</v>
      </c>
      <c r="K1150" s="17">
        <v>-70.037000000000006</v>
      </c>
      <c r="L1150" s="34" t="s">
        <v>43</v>
      </c>
      <c r="M1150" s="17" t="s">
        <v>40</v>
      </c>
      <c r="N1150" s="17" t="s">
        <v>3541</v>
      </c>
      <c r="O1150" s="17" t="s">
        <v>3541</v>
      </c>
      <c r="P1150" s="17">
        <v>1984</v>
      </c>
      <c r="Q1150" s="17">
        <v>2028</v>
      </c>
      <c r="R1150" s="17" t="s">
        <v>51</v>
      </c>
      <c r="S1150" s="17">
        <v>16.399999999999999</v>
      </c>
      <c r="T1150" s="17">
        <v>16.399999999999999</v>
      </c>
      <c r="U1150" s="17"/>
      <c r="V1150" s="17"/>
      <c r="W1150" s="19">
        <v>410000</v>
      </c>
      <c r="X1150" s="19">
        <v>316270</v>
      </c>
      <c r="Y1150" s="17">
        <v>2012</v>
      </c>
      <c r="Z1150" s="19">
        <v>3500</v>
      </c>
      <c r="AA1150" s="17">
        <v>2012</v>
      </c>
      <c r="AB1150" s="17" t="s">
        <v>60</v>
      </c>
      <c r="AC1150" s="17" t="s">
        <v>12438</v>
      </c>
      <c r="AD1150" s="17" t="s">
        <v>43</v>
      </c>
      <c r="AE1150" s="17"/>
      <c r="AF1150" s="17" t="s">
        <v>43</v>
      </c>
      <c r="AG1150" s="17"/>
      <c r="AH1150" s="17"/>
      <c r="AI1150" s="17"/>
      <c r="AJ1150" s="17" t="s">
        <v>43</v>
      </c>
      <c r="AK1150" s="17"/>
      <c r="AL1150" s="17"/>
      <c r="AM1150" s="17"/>
      <c r="AN1150" s="17"/>
      <c r="AO1150" s="5"/>
    </row>
    <row r="1151" spans="1:41" ht="39" x14ac:dyDescent="0.25">
      <c r="A1151" s="17"/>
      <c r="B1151" s="17">
        <v>2253</v>
      </c>
      <c r="C1151" s="17" t="s">
        <v>3542</v>
      </c>
      <c r="D1151" s="17" t="s">
        <v>3531</v>
      </c>
      <c r="E1151" s="17" t="s">
        <v>3543</v>
      </c>
      <c r="F1151" s="17" t="s">
        <v>3544</v>
      </c>
      <c r="G1151" s="17" t="s">
        <v>3545</v>
      </c>
      <c r="H1151" s="17" t="s">
        <v>3546</v>
      </c>
      <c r="I1151" s="18" t="s">
        <v>11144</v>
      </c>
      <c r="J1151" s="17">
        <v>45.369900000000001</v>
      </c>
      <c r="K1151" s="17">
        <v>-70.025499999999994</v>
      </c>
      <c r="L1151" s="34" t="s">
        <v>43</v>
      </c>
      <c r="M1151" s="17" t="s">
        <v>40</v>
      </c>
      <c r="N1151" s="17" t="s">
        <v>3547</v>
      </c>
      <c r="O1151" s="17" t="s">
        <v>3548</v>
      </c>
      <c r="P1151" s="17">
        <v>1989</v>
      </c>
      <c r="Q1151" s="17">
        <v>2013</v>
      </c>
      <c r="R1151" s="17" t="s">
        <v>42</v>
      </c>
      <c r="S1151" s="17"/>
      <c r="T1151" s="17">
        <v>3</v>
      </c>
      <c r="U1151" s="17"/>
      <c r="V1151" s="17"/>
      <c r="W1151" s="19">
        <v>16500</v>
      </c>
      <c r="X1151" s="19">
        <v>13900</v>
      </c>
      <c r="Y1151" s="17">
        <v>2005</v>
      </c>
      <c r="Z1151" s="19">
        <v>1400</v>
      </c>
      <c r="AA1151" s="17">
        <v>2002</v>
      </c>
      <c r="AB1151" s="17" t="s">
        <v>60</v>
      </c>
      <c r="AC1151" s="17" t="s">
        <v>12438</v>
      </c>
      <c r="AD1151" s="17" t="s">
        <v>43</v>
      </c>
      <c r="AE1151" s="17"/>
      <c r="AF1151" s="17" t="s">
        <v>43</v>
      </c>
      <c r="AG1151" s="17"/>
      <c r="AH1151" s="17"/>
      <c r="AI1151" s="17"/>
      <c r="AJ1151" s="17" t="s">
        <v>43</v>
      </c>
      <c r="AK1151" s="17"/>
      <c r="AL1151" s="17"/>
      <c r="AM1151" s="17"/>
      <c r="AN1151" s="17"/>
      <c r="AO1151" s="5"/>
    </row>
    <row r="1152" spans="1:41" ht="26.25" x14ac:dyDescent="0.25">
      <c r="A1152" s="17"/>
      <c r="B1152" s="17">
        <v>21210</v>
      </c>
      <c r="C1152" s="17" t="s">
        <v>13120</v>
      </c>
      <c r="D1152" s="17" t="s">
        <v>3531</v>
      </c>
      <c r="E1152" s="17"/>
      <c r="F1152" s="17" t="s">
        <v>13121</v>
      </c>
      <c r="G1152" s="17" t="s">
        <v>13122</v>
      </c>
      <c r="H1152" s="17" t="s">
        <v>13123</v>
      </c>
      <c r="I1152" s="18" t="s">
        <v>13124</v>
      </c>
      <c r="J1152" s="17">
        <v>44.049680000000002</v>
      </c>
      <c r="K1152" s="17">
        <v>-70.184073999999995</v>
      </c>
      <c r="L1152" s="34" t="s">
        <v>43</v>
      </c>
      <c r="M1152" s="17" t="s">
        <v>60</v>
      </c>
      <c r="N1152" s="17"/>
      <c r="O1152" s="17"/>
      <c r="P1152" s="17">
        <v>1952</v>
      </c>
      <c r="Q1152" s="17">
        <v>1994</v>
      </c>
      <c r="R1152" s="17" t="s">
        <v>42</v>
      </c>
      <c r="S1152" s="17"/>
      <c r="T1152" s="17"/>
      <c r="U1152" s="17"/>
      <c r="V1152" s="17"/>
      <c r="W1152" s="19"/>
      <c r="X1152" s="19"/>
      <c r="Y1152" s="17"/>
      <c r="Z1152" s="19"/>
      <c r="AA1152" s="17"/>
      <c r="AB1152" s="17" t="s">
        <v>60</v>
      </c>
      <c r="AC1152" s="17" t="s">
        <v>12438</v>
      </c>
      <c r="AD1152" s="17" t="s">
        <v>43</v>
      </c>
      <c r="AE1152" s="17"/>
      <c r="AF1152" s="17" t="s">
        <v>60</v>
      </c>
      <c r="AG1152" s="17"/>
      <c r="AH1152" s="17"/>
      <c r="AI1152" s="17"/>
      <c r="AJ1152" s="17" t="s">
        <v>60</v>
      </c>
      <c r="AK1152" s="17"/>
      <c r="AL1152" s="17"/>
      <c r="AM1152" s="17"/>
      <c r="AN1152" s="17"/>
      <c r="AO1152" s="5"/>
    </row>
    <row r="1153" spans="1:41" ht="51.75" x14ac:dyDescent="0.25">
      <c r="A1153" s="17">
        <v>1007646</v>
      </c>
      <c r="B1153" s="17">
        <v>2250</v>
      </c>
      <c r="C1153" s="17" t="s">
        <v>3549</v>
      </c>
      <c r="D1153" s="17" t="s">
        <v>3531</v>
      </c>
      <c r="E1153" s="17" t="s">
        <v>3550</v>
      </c>
      <c r="F1153" s="17" t="s">
        <v>3551</v>
      </c>
      <c r="G1153" s="17" t="s">
        <v>3552</v>
      </c>
      <c r="H1153" s="17" t="s">
        <v>3546</v>
      </c>
      <c r="I1153" s="18" t="s">
        <v>11145</v>
      </c>
      <c r="J1153" s="17">
        <v>44.688800000000001</v>
      </c>
      <c r="K1153" s="17">
        <v>-69.865200000000002</v>
      </c>
      <c r="L1153" s="34" t="s">
        <v>43</v>
      </c>
      <c r="M1153" s="17" t="s">
        <v>58</v>
      </c>
      <c r="N1153" s="17" t="s">
        <v>50</v>
      </c>
      <c r="O1153" s="17" t="s">
        <v>50</v>
      </c>
      <c r="P1153" s="17">
        <v>1976</v>
      </c>
      <c r="Q1153" s="17">
        <v>2024</v>
      </c>
      <c r="R1153" s="17" t="s">
        <v>51</v>
      </c>
      <c r="S1153" s="17">
        <v>107</v>
      </c>
      <c r="T1153" s="17">
        <v>94.3</v>
      </c>
      <c r="U1153" s="17"/>
      <c r="V1153" s="17">
        <v>57</v>
      </c>
      <c r="W1153" s="19">
        <v>11592486</v>
      </c>
      <c r="X1153" s="19">
        <v>9870019</v>
      </c>
      <c r="Y1153" s="17">
        <v>2019</v>
      </c>
      <c r="Z1153" s="19">
        <v>550899</v>
      </c>
      <c r="AA1153" s="17">
        <v>2019</v>
      </c>
      <c r="AB1153" s="17" t="s">
        <v>52</v>
      </c>
      <c r="AC1153" s="17" t="s">
        <v>12445</v>
      </c>
      <c r="AD1153" s="17" t="s">
        <v>43</v>
      </c>
      <c r="AE1153" s="17">
        <v>2.12</v>
      </c>
      <c r="AF1153" s="17" t="s">
        <v>52</v>
      </c>
      <c r="AG1153" s="17">
        <v>1.343</v>
      </c>
      <c r="AH1153" s="17">
        <v>2019</v>
      </c>
      <c r="AI1153" s="17">
        <v>52.7</v>
      </c>
      <c r="AJ1153" s="17" t="s">
        <v>52</v>
      </c>
      <c r="AK1153" s="17">
        <v>2</v>
      </c>
      <c r="AL1153" s="17">
        <v>0</v>
      </c>
      <c r="AM1153" s="17">
        <v>2018</v>
      </c>
      <c r="AN1153" s="17" t="s">
        <v>8699</v>
      </c>
      <c r="AO1153" s="5"/>
    </row>
    <row r="1154" spans="1:41" ht="26.25" x14ac:dyDescent="0.25">
      <c r="A1154" s="17"/>
      <c r="B1154" s="17">
        <v>21207</v>
      </c>
      <c r="C1154" s="17" t="s">
        <v>13125</v>
      </c>
      <c r="D1154" s="17" t="s">
        <v>3531</v>
      </c>
      <c r="E1154" s="17"/>
      <c r="F1154" s="17" t="s">
        <v>13126</v>
      </c>
      <c r="G1154" s="17" t="s">
        <v>13127</v>
      </c>
      <c r="H1154" s="17" t="s">
        <v>3567</v>
      </c>
      <c r="I1154" s="18" t="s">
        <v>13128</v>
      </c>
      <c r="J1154" s="17">
        <v>45.654964</v>
      </c>
      <c r="K1154" s="17">
        <v>-68.596293000000003</v>
      </c>
      <c r="L1154" s="34" t="s">
        <v>43</v>
      </c>
      <c r="M1154" s="17" t="s">
        <v>40</v>
      </c>
      <c r="N1154" s="17" t="s">
        <v>12528</v>
      </c>
      <c r="O1154" s="17"/>
      <c r="P1154" s="17">
        <v>1975</v>
      </c>
      <c r="Q1154" s="17">
        <v>1993</v>
      </c>
      <c r="R1154" s="17" t="s">
        <v>42</v>
      </c>
      <c r="S1154" s="17">
        <v>153</v>
      </c>
      <c r="T1154" s="17"/>
      <c r="U1154" s="17"/>
      <c r="V1154" s="17"/>
      <c r="W1154" s="19"/>
      <c r="X1154" s="19"/>
      <c r="Y1154" s="17"/>
      <c r="Z1154" s="19"/>
      <c r="AA1154" s="17"/>
      <c r="AB1154" s="17" t="s">
        <v>60</v>
      </c>
      <c r="AC1154" s="17" t="s">
        <v>12438</v>
      </c>
      <c r="AD1154" s="17" t="s">
        <v>43</v>
      </c>
      <c r="AE1154" s="17"/>
      <c r="AF1154" s="17" t="s">
        <v>60</v>
      </c>
      <c r="AG1154" s="17"/>
      <c r="AH1154" s="17"/>
      <c r="AI1154" s="17"/>
      <c r="AJ1154" s="17" t="s">
        <v>60</v>
      </c>
      <c r="AK1154" s="17"/>
      <c r="AL1154" s="17"/>
      <c r="AM1154" s="17"/>
      <c r="AN1154" s="17"/>
      <c r="AO1154" s="5"/>
    </row>
    <row r="1155" spans="1:41" ht="26.25" x14ac:dyDescent="0.25">
      <c r="A1155" s="17"/>
      <c r="B1155" s="17">
        <v>12001</v>
      </c>
      <c r="C1155" s="17" t="s">
        <v>3553</v>
      </c>
      <c r="D1155" s="17" t="s">
        <v>3531</v>
      </c>
      <c r="E1155" s="17"/>
      <c r="F1155" s="17" t="s">
        <v>3554</v>
      </c>
      <c r="G1155" s="17" t="s">
        <v>3555</v>
      </c>
      <c r="H1155" s="17" t="s">
        <v>3540</v>
      </c>
      <c r="I1155" s="18" t="s">
        <v>11146</v>
      </c>
      <c r="J1155" s="17">
        <v>43.638869999999997</v>
      </c>
      <c r="K1155" s="17">
        <v>-70.369449000000003</v>
      </c>
      <c r="L1155" s="34" t="s">
        <v>43</v>
      </c>
      <c r="M1155" s="17" t="s">
        <v>40</v>
      </c>
      <c r="N1155" s="17" t="s">
        <v>3556</v>
      </c>
      <c r="O1155" s="17" t="s">
        <v>3556</v>
      </c>
      <c r="P1155" s="17">
        <v>1977</v>
      </c>
      <c r="Q1155" s="17">
        <v>2038</v>
      </c>
      <c r="R1155" s="17" t="s">
        <v>51</v>
      </c>
      <c r="S1155" s="17"/>
      <c r="T1155" s="17"/>
      <c r="U1155" s="17"/>
      <c r="V1155" s="17"/>
      <c r="W1155" s="19"/>
      <c r="X1155" s="19">
        <v>900000</v>
      </c>
      <c r="Y1155" s="17">
        <v>2010</v>
      </c>
      <c r="Z1155" s="19"/>
      <c r="AA1155" s="17"/>
      <c r="AB1155" s="17" t="s">
        <v>60</v>
      </c>
      <c r="AC1155" s="17" t="s">
        <v>12438</v>
      </c>
      <c r="AD1155" s="17" t="s">
        <v>43</v>
      </c>
      <c r="AE1155" s="17"/>
      <c r="AF1155" s="17" t="s">
        <v>52</v>
      </c>
      <c r="AG1155" s="17"/>
      <c r="AH1155" s="17"/>
      <c r="AI1155" s="17">
        <v>35</v>
      </c>
      <c r="AJ1155" s="17" t="s">
        <v>52</v>
      </c>
      <c r="AK1155" s="17">
        <v>1</v>
      </c>
      <c r="AL1155" s="17">
        <v>0.216</v>
      </c>
      <c r="AM1155" s="17">
        <v>2011</v>
      </c>
      <c r="AN1155" s="17"/>
      <c r="AO1155" s="5"/>
    </row>
    <row r="1156" spans="1:41" ht="39" x14ac:dyDescent="0.25">
      <c r="A1156" s="17"/>
      <c r="B1156" s="17">
        <v>2254</v>
      </c>
      <c r="C1156" s="17" t="s">
        <v>3557</v>
      </c>
      <c r="D1156" s="17" t="s">
        <v>3531</v>
      </c>
      <c r="E1156" s="17" t="s">
        <v>3558</v>
      </c>
      <c r="F1156" s="17" t="s">
        <v>3559</v>
      </c>
      <c r="G1156" s="17" t="s">
        <v>3560</v>
      </c>
      <c r="H1156" s="17" t="s">
        <v>3561</v>
      </c>
      <c r="I1156" s="18" t="s">
        <v>11147</v>
      </c>
      <c r="J1156" s="17">
        <v>44.322800000000001</v>
      </c>
      <c r="K1156" s="17">
        <v>-69.708699999999993</v>
      </c>
      <c r="L1156" s="34" t="s">
        <v>43</v>
      </c>
      <c r="M1156" s="17" t="s">
        <v>40</v>
      </c>
      <c r="N1156" s="17" t="s">
        <v>3562</v>
      </c>
      <c r="O1156" s="17" t="s">
        <v>3562</v>
      </c>
      <c r="P1156" s="17">
        <v>1952</v>
      </c>
      <c r="Q1156" s="17">
        <v>2033</v>
      </c>
      <c r="R1156" s="17" t="s">
        <v>51</v>
      </c>
      <c r="S1156" s="17">
        <v>20</v>
      </c>
      <c r="T1156" s="17">
        <v>20</v>
      </c>
      <c r="U1156" s="17">
        <v>100</v>
      </c>
      <c r="V1156" s="17">
        <v>65</v>
      </c>
      <c r="W1156" s="19">
        <v>1520000</v>
      </c>
      <c r="X1156" s="19">
        <v>1100000</v>
      </c>
      <c r="Y1156" s="17">
        <v>2017</v>
      </c>
      <c r="Z1156" s="19">
        <v>36600</v>
      </c>
      <c r="AA1156" s="17">
        <v>2017</v>
      </c>
      <c r="AB1156" s="17" t="s">
        <v>60</v>
      </c>
      <c r="AC1156" s="17" t="s">
        <v>12438</v>
      </c>
      <c r="AD1156" s="17" t="s">
        <v>43</v>
      </c>
      <c r="AE1156" s="17">
        <v>0.36</v>
      </c>
      <c r="AF1156" s="17" t="s">
        <v>52</v>
      </c>
      <c r="AG1156" s="17">
        <v>0.22</v>
      </c>
      <c r="AH1156" s="17">
        <v>2018</v>
      </c>
      <c r="AI1156" s="17">
        <v>49</v>
      </c>
      <c r="AJ1156" s="17" t="s">
        <v>52</v>
      </c>
      <c r="AK1156" s="17">
        <v>1</v>
      </c>
      <c r="AL1156" s="17">
        <v>0.22</v>
      </c>
      <c r="AM1156" s="17">
        <v>2018</v>
      </c>
      <c r="AN1156" s="17" t="s">
        <v>10095</v>
      </c>
      <c r="AO1156" s="5"/>
    </row>
    <row r="1157" spans="1:41" ht="26.25" x14ac:dyDescent="0.25">
      <c r="A1157" s="17">
        <v>1005253</v>
      </c>
      <c r="B1157" s="17">
        <v>11240</v>
      </c>
      <c r="C1157" s="17" t="s">
        <v>3563</v>
      </c>
      <c r="D1157" s="17" t="s">
        <v>3531</v>
      </c>
      <c r="E1157" s="17" t="s">
        <v>3564</v>
      </c>
      <c r="F1157" s="17" t="s">
        <v>3565</v>
      </c>
      <c r="G1157" s="17" t="s">
        <v>3566</v>
      </c>
      <c r="H1157" s="17" t="s">
        <v>3567</v>
      </c>
      <c r="I1157" s="18" t="s">
        <v>11148</v>
      </c>
      <c r="J1157" s="17">
        <v>44.981299999999997</v>
      </c>
      <c r="K1157" s="17">
        <v>-68.724699999999999</v>
      </c>
      <c r="L1157" s="34" t="s">
        <v>43</v>
      </c>
      <c r="M1157" s="17" t="s">
        <v>40</v>
      </c>
      <c r="N1157" s="17" t="s">
        <v>12528</v>
      </c>
      <c r="O1157" s="17" t="s">
        <v>3568</v>
      </c>
      <c r="P1157" s="17">
        <v>1997</v>
      </c>
      <c r="Q1157" s="17">
        <v>2030</v>
      </c>
      <c r="R1157" s="17" t="s">
        <v>51</v>
      </c>
      <c r="S1157" s="17">
        <v>68</v>
      </c>
      <c r="T1157" s="17">
        <v>47.2</v>
      </c>
      <c r="U1157" s="17"/>
      <c r="V1157" s="17">
        <v>100</v>
      </c>
      <c r="W1157" s="19">
        <v>16868250</v>
      </c>
      <c r="X1157" s="19">
        <v>9638333</v>
      </c>
      <c r="Y1157" s="17">
        <v>2019</v>
      </c>
      <c r="Z1157" s="19">
        <v>818599</v>
      </c>
      <c r="AA1157" s="17">
        <v>2019</v>
      </c>
      <c r="AB1157" s="17" t="s">
        <v>43</v>
      </c>
      <c r="AC1157" s="17" t="s">
        <v>12438</v>
      </c>
      <c r="AD1157" s="17" t="s">
        <v>43</v>
      </c>
      <c r="AE1157" s="17"/>
      <c r="AF1157" s="17" t="s">
        <v>52</v>
      </c>
      <c r="AG1157" s="17">
        <v>2.4790000000000001</v>
      </c>
      <c r="AH1157" s="17">
        <v>2019</v>
      </c>
      <c r="AI1157" s="17">
        <v>37.799999999999997</v>
      </c>
      <c r="AJ1157" s="17" t="s">
        <v>52</v>
      </c>
      <c r="AK1157" s="17"/>
      <c r="AL1157" s="17">
        <v>2.4790000000000001</v>
      </c>
      <c r="AM1157" s="17">
        <v>2019</v>
      </c>
      <c r="AN1157" s="17" t="s">
        <v>8700</v>
      </c>
      <c r="AO1157" s="5"/>
    </row>
    <row r="1158" spans="1:41" ht="26.25" x14ac:dyDescent="0.25">
      <c r="A1158" s="17"/>
      <c r="B1158" s="17">
        <v>2252</v>
      </c>
      <c r="C1158" s="17" t="s">
        <v>3569</v>
      </c>
      <c r="D1158" s="17" t="s">
        <v>3531</v>
      </c>
      <c r="E1158" s="17"/>
      <c r="F1158" s="17" t="s">
        <v>3570</v>
      </c>
      <c r="G1158" s="17" t="s">
        <v>1684</v>
      </c>
      <c r="H1158" s="17" t="s">
        <v>3571</v>
      </c>
      <c r="I1158" s="18" t="s">
        <v>11149</v>
      </c>
      <c r="J1158" s="17">
        <v>45.456000000000003</v>
      </c>
      <c r="K1158" s="17">
        <v>-69.625799999999998</v>
      </c>
      <c r="L1158" s="34" t="s">
        <v>43</v>
      </c>
      <c r="M1158" s="17" t="s">
        <v>40</v>
      </c>
      <c r="N1158" s="17" t="s">
        <v>3572</v>
      </c>
      <c r="O1158" s="17" t="s">
        <v>3572</v>
      </c>
      <c r="P1158" s="17">
        <v>1986</v>
      </c>
      <c r="Q1158" s="17">
        <v>2011</v>
      </c>
      <c r="R1158" s="17" t="s">
        <v>42</v>
      </c>
      <c r="S1158" s="17"/>
      <c r="T1158" s="17"/>
      <c r="U1158" s="17"/>
      <c r="V1158" s="17"/>
      <c r="W1158" s="19">
        <v>125000</v>
      </c>
      <c r="X1158" s="19">
        <v>85000</v>
      </c>
      <c r="Y1158" s="17">
        <v>2005</v>
      </c>
      <c r="Z1158" s="19">
        <v>2500</v>
      </c>
      <c r="AA1158" s="17">
        <v>2002</v>
      </c>
      <c r="AB1158" s="17" t="s">
        <v>60</v>
      </c>
      <c r="AC1158" s="17" t="s">
        <v>12438</v>
      </c>
      <c r="AD1158" s="17" t="s">
        <v>43</v>
      </c>
      <c r="AE1158" s="17"/>
      <c r="AF1158" s="17" t="s">
        <v>43</v>
      </c>
      <c r="AG1158" s="17"/>
      <c r="AH1158" s="17"/>
      <c r="AI1158" s="17"/>
      <c r="AJ1158" s="17" t="s">
        <v>43</v>
      </c>
      <c r="AK1158" s="17"/>
      <c r="AL1158" s="17"/>
      <c r="AM1158" s="17"/>
      <c r="AN1158" s="17"/>
      <c r="AO1158" s="5"/>
    </row>
    <row r="1159" spans="1:41" ht="64.5" x14ac:dyDescent="0.25">
      <c r="A1159" s="17">
        <v>1005252</v>
      </c>
      <c r="B1159" s="17">
        <v>2259</v>
      </c>
      <c r="C1159" s="17" t="s">
        <v>8701</v>
      </c>
      <c r="D1159" s="17" t="s">
        <v>3531</v>
      </c>
      <c r="E1159" s="17" t="s">
        <v>3573</v>
      </c>
      <c r="F1159" s="17" t="s">
        <v>3574</v>
      </c>
      <c r="G1159" s="17" t="s">
        <v>3575</v>
      </c>
      <c r="H1159" s="17" t="s">
        <v>3567</v>
      </c>
      <c r="I1159" s="18" t="s">
        <v>11150</v>
      </c>
      <c r="J1159" s="17">
        <v>44.774700000000003</v>
      </c>
      <c r="K1159" s="17">
        <v>-68.866299999999995</v>
      </c>
      <c r="L1159" s="34" t="s">
        <v>43</v>
      </c>
      <c r="M1159" s="17" t="s">
        <v>58</v>
      </c>
      <c r="N1159" s="17" t="s">
        <v>3568</v>
      </c>
      <c r="O1159" s="17" t="s">
        <v>3568</v>
      </c>
      <c r="P1159" s="17">
        <v>1974</v>
      </c>
      <c r="Q1159" s="17">
        <v>2009</v>
      </c>
      <c r="R1159" s="17" t="s">
        <v>42</v>
      </c>
      <c r="S1159" s="17">
        <v>160</v>
      </c>
      <c r="T1159" s="17">
        <v>48.1</v>
      </c>
      <c r="U1159" s="17"/>
      <c r="V1159" s="17"/>
      <c r="W1159" s="19"/>
      <c r="X1159" s="19">
        <v>5787104</v>
      </c>
      <c r="Y1159" s="17">
        <v>2009</v>
      </c>
      <c r="Z1159" s="19">
        <v>413193</v>
      </c>
      <c r="AA1159" s="17">
        <v>2009</v>
      </c>
      <c r="AB1159" s="17" t="s">
        <v>60</v>
      </c>
      <c r="AC1159" s="17" t="s">
        <v>12438</v>
      </c>
      <c r="AD1159" s="17" t="s">
        <v>43</v>
      </c>
      <c r="AE1159" s="17">
        <v>3.72</v>
      </c>
      <c r="AF1159" s="17" t="s">
        <v>52</v>
      </c>
      <c r="AG1159" s="17">
        <v>0.81299999999999994</v>
      </c>
      <c r="AH1159" s="17">
        <v>2016</v>
      </c>
      <c r="AI1159" s="17">
        <v>43.4</v>
      </c>
      <c r="AJ1159" s="17" t="s">
        <v>52</v>
      </c>
      <c r="AK1159" s="17">
        <v>1</v>
      </c>
      <c r="AL1159" s="17"/>
      <c r="AM1159" s="17"/>
      <c r="AN1159" s="17" t="s">
        <v>8702</v>
      </c>
      <c r="AO1159" s="5"/>
    </row>
    <row r="1160" spans="1:41" ht="26.25" x14ac:dyDescent="0.25">
      <c r="A1160" s="17"/>
      <c r="B1160" s="17">
        <v>2257</v>
      </c>
      <c r="C1160" s="17" t="s">
        <v>3576</v>
      </c>
      <c r="D1160" s="17" t="s">
        <v>3531</v>
      </c>
      <c r="E1160" s="17"/>
      <c r="F1160" s="17" t="s">
        <v>3577</v>
      </c>
      <c r="G1160" s="17" t="s">
        <v>3578</v>
      </c>
      <c r="H1160" s="17" t="s">
        <v>3579</v>
      </c>
      <c r="I1160" s="18" t="s">
        <v>11151</v>
      </c>
      <c r="J1160" s="17">
        <v>46.601999999999997</v>
      </c>
      <c r="K1160" s="17">
        <v>-68.039000000000001</v>
      </c>
      <c r="L1160" s="34" t="s">
        <v>43</v>
      </c>
      <c r="M1160" s="17" t="s">
        <v>40</v>
      </c>
      <c r="N1160" s="17" t="s">
        <v>13242</v>
      </c>
      <c r="O1160" s="17" t="s">
        <v>13242</v>
      </c>
      <c r="P1160" s="17">
        <v>1982</v>
      </c>
      <c r="Q1160" s="17">
        <v>2047</v>
      </c>
      <c r="R1160" s="17" t="s">
        <v>51</v>
      </c>
      <c r="S1160" s="17"/>
      <c r="T1160" s="17"/>
      <c r="U1160" s="17"/>
      <c r="V1160" s="17"/>
      <c r="W1160" s="19">
        <v>600000</v>
      </c>
      <c r="X1160" s="19">
        <v>438836</v>
      </c>
      <c r="Y1160" s="17">
        <v>2019</v>
      </c>
      <c r="Z1160" s="19">
        <v>23604</v>
      </c>
      <c r="AA1160" s="17">
        <v>2019</v>
      </c>
      <c r="AB1160" s="17" t="s">
        <v>60</v>
      </c>
      <c r="AC1160" s="17" t="s">
        <v>12438</v>
      </c>
      <c r="AD1160" s="17" t="s">
        <v>43</v>
      </c>
      <c r="AE1160" s="17"/>
      <c r="AF1160" s="17" t="s">
        <v>52</v>
      </c>
      <c r="AG1160" s="17"/>
      <c r="AH1160" s="17"/>
      <c r="AI1160" s="17"/>
      <c r="AJ1160" s="17" t="s">
        <v>52</v>
      </c>
      <c r="AK1160" s="17"/>
      <c r="AL1160" s="17"/>
      <c r="AM1160" s="17"/>
      <c r="AN1160" s="17"/>
      <c r="AO1160" s="5"/>
    </row>
    <row r="1161" spans="1:41" ht="26.25" x14ac:dyDescent="0.25">
      <c r="A1161" s="17"/>
      <c r="B1161" s="17">
        <v>2263</v>
      </c>
      <c r="C1161" s="17" t="s">
        <v>3580</v>
      </c>
      <c r="D1161" s="17" t="s">
        <v>3531</v>
      </c>
      <c r="E1161" s="17" t="s">
        <v>3581</v>
      </c>
      <c r="F1161" s="17" t="s">
        <v>3582</v>
      </c>
      <c r="G1161" s="17" t="s">
        <v>2851</v>
      </c>
      <c r="H1161" s="17" t="s">
        <v>3540</v>
      </c>
      <c r="I1161" s="18" t="s">
        <v>11152</v>
      </c>
      <c r="J1161" s="17">
        <v>43.653500000000001</v>
      </c>
      <c r="K1161" s="17">
        <v>-70.332400000000007</v>
      </c>
      <c r="L1161" s="34" t="s">
        <v>43</v>
      </c>
      <c r="M1161" s="17" t="s">
        <v>58</v>
      </c>
      <c r="N1161" s="17" t="s">
        <v>3583</v>
      </c>
      <c r="O1161" s="17" t="s">
        <v>3583</v>
      </c>
      <c r="P1161" s="17">
        <v>1986</v>
      </c>
      <c r="Q1161" s="17">
        <v>1997</v>
      </c>
      <c r="R1161" s="17" t="s">
        <v>42</v>
      </c>
      <c r="S1161" s="17"/>
      <c r="T1161" s="17"/>
      <c r="U1161" s="17"/>
      <c r="V1161" s="17"/>
      <c r="W1161" s="19"/>
      <c r="X1161" s="19">
        <v>1675000</v>
      </c>
      <c r="Y1161" s="17"/>
      <c r="Z1161" s="19">
        <v>0</v>
      </c>
      <c r="AA1161" s="17"/>
      <c r="AB1161" s="17" t="s">
        <v>60</v>
      </c>
      <c r="AC1161" s="17" t="s">
        <v>12438</v>
      </c>
      <c r="AD1161" s="17" t="s">
        <v>43</v>
      </c>
      <c r="AE1161" s="17"/>
      <c r="AF1161" s="17" t="s">
        <v>52</v>
      </c>
      <c r="AG1161" s="17"/>
      <c r="AH1161" s="17"/>
      <c r="AI1161" s="17"/>
      <c r="AJ1161" s="17" t="s">
        <v>52</v>
      </c>
      <c r="AK1161" s="17">
        <v>1</v>
      </c>
      <c r="AL1161" s="17">
        <v>0.72</v>
      </c>
      <c r="AM1161" s="17"/>
      <c r="AN1161" s="17"/>
      <c r="AO1161" s="5"/>
    </row>
    <row r="1162" spans="1:41" ht="26.25" x14ac:dyDescent="0.25">
      <c r="A1162" s="17"/>
      <c r="B1162" s="17">
        <v>21211</v>
      </c>
      <c r="C1162" s="17" t="s">
        <v>13129</v>
      </c>
      <c r="D1162" s="17" t="s">
        <v>3531</v>
      </c>
      <c r="E1162" s="17"/>
      <c r="F1162" s="17" t="s">
        <v>13130</v>
      </c>
      <c r="G1162" s="17" t="s">
        <v>5009</v>
      </c>
      <c r="H1162" s="17" t="s">
        <v>2548</v>
      </c>
      <c r="I1162" s="18" t="s">
        <v>13131</v>
      </c>
      <c r="J1162" s="17">
        <v>44.105885999999998</v>
      </c>
      <c r="K1162" s="17">
        <v>-69.136345000000006</v>
      </c>
      <c r="L1162" s="34" t="s">
        <v>43</v>
      </c>
      <c r="M1162" s="17" t="s">
        <v>60</v>
      </c>
      <c r="N1162" s="17"/>
      <c r="O1162" s="17"/>
      <c r="P1162" s="17"/>
      <c r="Q1162" s="17">
        <v>1995</v>
      </c>
      <c r="R1162" s="17" t="s">
        <v>42</v>
      </c>
      <c r="S1162" s="17"/>
      <c r="T1162" s="17"/>
      <c r="U1162" s="17"/>
      <c r="V1162" s="17"/>
      <c r="W1162" s="19"/>
      <c r="X1162" s="19"/>
      <c r="Y1162" s="17"/>
      <c r="Z1162" s="19"/>
      <c r="AA1162" s="17"/>
      <c r="AB1162" s="17" t="s">
        <v>60</v>
      </c>
      <c r="AC1162" s="17" t="s">
        <v>12438</v>
      </c>
      <c r="AD1162" s="17" t="s">
        <v>43</v>
      </c>
      <c r="AE1162" s="17"/>
      <c r="AF1162" s="17" t="s">
        <v>60</v>
      </c>
      <c r="AG1162" s="17"/>
      <c r="AH1162" s="17"/>
      <c r="AI1162" s="17"/>
      <c r="AJ1162" s="17" t="s">
        <v>60</v>
      </c>
      <c r="AK1162" s="17"/>
      <c r="AL1162" s="17"/>
      <c r="AM1162" s="17"/>
      <c r="AN1162" s="17"/>
      <c r="AO1162" s="5"/>
    </row>
    <row r="1163" spans="1:41" ht="26.25" x14ac:dyDescent="0.25">
      <c r="A1163" s="17"/>
      <c r="B1163" s="17">
        <v>21208</v>
      </c>
      <c r="C1163" s="17" t="s">
        <v>13132</v>
      </c>
      <c r="D1163" s="17" t="s">
        <v>3531</v>
      </c>
      <c r="E1163" s="17"/>
      <c r="F1163" s="17" t="s">
        <v>13133</v>
      </c>
      <c r="G1163" s="17" t="s">
        <v>13134</v>
      </c>
      <c r="H1163" s="17" t="s">
        <v>213</v>
      </c>
      <c r="I1163" s="18" t="s">
        <v>13135</v>
      </c>
      <c r="J1163" s="17">
        <v>45.132027999999998</v>
      </c>
      <c r="K1163" s="17">
        <v>-67.396867700000001</v>
      </c>
      <c r="L1163" s="34" t="s">
        <v>43</v>
      </c>
      <c r="M1163" s="17" t="s">
        <v>60</v>
      </c>
      <c r="N1163" s="17"/>
      <c r="O1163" s="17"/>
      <c r="P1163" s="17"/>
      <c r="Q1163" s="17">
        <v>1994</v>
      </c>
      <c r="R1163" s="17" t="s">
        <v>42</v>
      </c>
      <c r="S1163" s="17"/>
      <c r="T1163" s="17">
        <v>5</v>
      </c>
      <c r="U1163" s="17"/>
      <c r="V1163" s="17"/>
      <c r="W1163" s="19"/>
      <c r="X1163" s="19"/>
      <c r="Y1163" s="17"/>
      <c r="Z1163" s="19"/>
      <c r="AA1163" s="17"/>
      <c r="AB1163" s="17" t="s">
        <v>60</v>
      </c>
      <c r="AC1163" s="17" t="s">
        <v>12438</v>
      </c>
      <c r="AD1163" s="17" t="s">
        <v>43</v>
      </c>
      <c r="AE1163" s="17"/>
      <c r="AF1163" s="17" t="s">
        <v>60</v>
      </c>
      <c r="AG1163" s="17"/>
      <c r="AH1163" s="17"/>
      <c r="AI1163" s="17"/>
      <c r="AJ1163" s="17" t="s">
        <v>60</v>
      </c>
      <c r="AK1163" s="17"/>
      <c r="AL1163" s="17"/>
      <c r="AM1163" s="17"/>
      <c r="AN1163" s="17"/>
      <c r="AO1163" s="5"/>
    </row>
    <row r="1164" spans="1:41" ht="39" x14ac:dyDescent="0.25">
      <c r="A1164" s="17"/>
      <c r="B1164" s="17">
        <v>21206</v>
      </c>
      <c r="C1164" s="17" t="s">
        <v>13136</v>
      </c>
      <c r="D1164" s="17" t="s">
        <v>3531</v>
      </c>
      <c r="E1164" s="17"/>
      <c r="F1164" s="17" t="s">
        <v>13137</v>
      </c>
      <c r="G1164" s="17" t="s">
        <v>13138</v>
      </c>
      <c r="H1164" s="17" t="s">
        <v>3571</v>
      </c>
      <c r="I1164" s="18" t="s">
        <v>13139</v>
      </c>
      <c r="J1164" s="17">
        <v>45.190809999999999</v>
      </c>
      <c r="K1164" s="17">
        <v>-69.204260000000005</v>
      </c>
      <c r="L1164" s="34" t="s">
        <v>43</v>
      </c>
      <c r="M1164" s="17" t="s">
        <v>40</v>
      </c>
      <c r="N1164" s="17" t="s">
        <v>13140</v>
      </c>
      <c r="O1164" s="17"/>
      <c r="P1164" s="17">
        <v>1978</v>
      </c>
      <c r="Q1164" s="17">
        <v>1995</v>
      </c>
      <c r="R1164" s="17" t="s">
        <v>42</v>
      </c>
      <c r="S1164" s="17"/>
      <c r="T1164" s="17">
        <v>9.5</v>
      </c>
      <c r="U1164" s="17"/>
      <c r="V1164" s="17"/>
      <c r="W1164" s="19"/>
      <c r="X1164" s="19"/>
      <c r="Y1164" s="17"/>
      <c r="Z1164" s="19"/>
      <c r="AA1164" s="17"/>
      <c r="AB1164" s="17" t="s">
        <v>60</v>
      </c>
      <c r="AC1164" s="17" t="s">
        <v>12438</v>
      </c>
      <c r="AD1164" s="17" t="s">
        <v>43</v>
      </c>
      <c r="AE1164" s="17"/>
      <c r="AF1164" s="17" t="s">
        <v>60</v>
      </c>
      <c r="AG1164" s="17"/>
      <c r="AH1164" s="17"/>
      <c r="AI1164" s="17"/>
      <c r="AJ1164" s="17" t="s">
        <v>60</v>
      </c>
      <c r="AK1164" s="17"/>
      <c r="AL1164" s="17"/>
      <c r="AM1164" s="17"/>
      <c r="AN1164" s="17"/>
      <c r="AO1164" s="5"/>
    </row>
    <row r="1165" spans="1:41" ht="26.25" x14ac:dyDescent="0.25">
      <c r="A1165" s="17"/>
      <c r="B1165" s="17">
        <v>21209</v>
      </c>
      <c r="C1165" s="17" t="s">
        <v>13141</v>
      </c>
      <c r="D1165" s="17" t="s">
        <v>3531</v>
      </c>
      <c r="E1165" s="17"/>
      <c r="F1165" s="17" t="s">
        <v>13142</v>
      </c>
      <c r="G1165" s="17" t="s">
        <v>13143</v>
      </c>
      <c r="H1165" s="17" t="s">
        <v>3567</v>
      </c>
      <c r="I1165" s="18" t="s">
        <v>13144</v>
      </c>
      <c r="J1165" s="17">
        <v>44.944429999999997</v>
      </c>
      <c r="K1165" s="17">
        <v>-68.847449999999995</v>
      </c>
      <c r="L1165" s="34" t="s">
        <v>43</v>
      </c>
      <c r="M1165" s="17" t="s">
        <v>60</v>
      </c>
      <c r="N1165" s="17"/>
      <c r="O1165" s="17"/>
      <c r="P1165" s="17"/>
      <c r="Q1165" s="17"/>
      <c r="R1165" s="17" t="s">
        <v>42</v>
      </c>
      <c r="S1165" s="17">
        <v>156</v>
      </c>
      <c r="T1165" s="17"/>
      <c r="U1165" s="17"/>
      <c r="V1165" s="17"/>
      <c r="W1165" s="19"/>
      <c r="X1165" s="19"/>
      <c r="Y1165" s="17"/>
      <c r="Z1165" s="19"/>
      <c r="AA1165" s="17"/>
      <c r="AB1165" s="17" t="s">
        <v>60</v>
      </c>
      <c r="AC1165" s="17" t="s">
        <v>12438</v>
      </c>
      <c r="AD1165" s="17" t="s">
        <v>43</v>
      </c>
      <c r="AE1165" s="17"/>
      <c r="AF1165" s="17" t="s">
        <v>60</v>
      </c>
      <c r="AG1165" s="17"/>
      <c r="AH1165" s="17"/>
      <c r="AI1165" s="17"/>
      <c r="AJ1165" s="17" t="s">
        <v>60</v>
      </c>
      <c r="AK1165" s="17"/>
      <c r="AL1165" s="17"/>
      <c r="AM1165" s="17"/>
      <c r="AN1165" s="17"/>
      <c r="AO1165" s="5"/>
    </row>
    <row r="1166" spans="1:41" ht="39" x14ac:dyDescent="0.25">
      <c r="A1166" s="17"/>
      <c r="B1166" s="17">
        <v>2256</v>
      </c>
      <c r="C1166" s="17" t="s">
        <v>3584</v>
      </c>
      <c r="D1166" s="17" t="s">
        <v>3531</v>
      </c>
      <c r="E1166" s="17" t="s">
        <v>3585</v>
      </c>
      <c r="F1166" s="17" t="s">
        <v>3586</v>
      </c>
      <c r="G1166" s="17" t="s">
        <v>3587</v>
      </c>
      <c r="H1166" s="17" t="s">
        <v>3579</v>
      </c>
      <c r="I1166" s="18" t="s">
        <v>11153</v>
      </c>
      <c r="J1166" s="17">
        <v>46.86</v>
      </c>
      <c r="K1166" s="17">
        <v>-67.908000000000001</v>
      </c>
      <c r="L1166" s="34" t="s">
        <v>43</v>
      </c>
      <c r="M1166" s="17" t="s">
        <v>40</v>
      </c>
      <c r="N1166" s="17" t="s">
        <v>13242</v>
      </c>
      <c r="O1166" s="17" t="s">
        <v>13242</v>
      </c>
      <c r="P1166" s="17">
        <v>1977</v>
      </c>
      <c r="Q1166" s="17">
        <v>2053</v>
      </c>
      <c r="R1166" s="17" t="s">
        <v>51</v>
      </c>
      <c r="S1166" s="17">
        <v>39</v>
      </c>
      <c r="T1166" s="17">
        <v>23</v>
      </c>
      <c r="U1166" s="17"/>
      <c r="V1166" s="17">
        <v>70</v>
      </c>
      <c r="W1166" s="19">
        <v>1890000</v>
      </c>
      <c r="X1166" s="19">
        <v>734315</v>
      </c>
      <c r="Y1166" s="17">
        <v>2008</v>
      </c>
      <c r="Z1166" s="19">
        <v>29139</v>
      </c>
      <c r="AA1166" s="17">
        <v>2019</v>
      </c>
      <c r="AB1166" s="17" t="s">
        <v>60</v>
      </c>
      <c r="AC1166" s="17" t="s">
        <v>12438</v>
      </c>
      <c r="AD1166" s="17" t="s">
        <v>43</v>
      </c>
      <c r="AE1166" s="17">
        <v>0.34300000000000003</v>
      </c>
      <c r="AF1166" s="17" t="s">
        <v>52</v>
      </c>
      <c r="AG1166" s="17"/>
      <c r="AH1166" s="17"/>
      <c r="AI1166" s="17"/>
      <c r="AJ1166" s="17" t="s">
        <v>52</v>
      </c>
      <c r="AK1166" s="17"/>
      <c r="AL1166" s="17">
        <v>0.11899999999999999</v>
      </c>
      <c r="AM1166" s="17"/>
      <c r="AN1166" s="17" t="s">
        <v>3588</v>
      </c>
      <c r="AO1166" s="5"/>
    </row>
    <row r="1167" spans="1:41" ht="26.25" x14ac:dyDescent="0.25">
      <c r="A1167" s="17"/>
      <c r="B1167" s="17">
        <v>21212</v>
      </c>
      <c r="C1167" s="17" t="s">
        <v>13145</v>
      </c>
      <c r="D1167" s="17" t="s">
        <v>3531</v>
      </c>
      <c r="E1167" s="17"/>
      <c r="F1167" s="17" t="s">
        <v>13146</v>
      </c>
      <c r="G1167" s="17" t="s">
        <v>13147</v>
      </c>
      <c r="H1167" s="17" t="s">
        <v>1431</v>
      </c>
      <c r="I1167" s="18" t="s">
        <v>13148</v>
      </c>
      <c r="J1167" s="17">
        <v>44.138506999999997</v>
      </c>
      <c r="K1167" s="17">
        <v>-69.434893000000002</v>
      </c>
      <c r="L1167" s="34" t="s">
        <v>43</v>
      </c>
      <c r="M1167" s="17" t="s">
        <v>40</v>
      </c>
      <c r="N1167" s="17" t="s">
        <v>13149</v>
      </c>
      <c r="O1167" s="17"/>
      <c r="P1167" s="17"/>
      <c r="Q1167" s="17"/>
      <c r="R1167" s="17" t="s">
        <v>42</v>
      </c>
      <c r="S1167" s="17"/>
      <c r="T1167" s="17"/>
      <c r="U1167" s="17"/>
      <c r="V1167" s="17"/>
      <c r="W1167" s="19"/>
      <c r="X1167" s="19"/>
      <c r="Y1167" s="17"/>
      <c r="Z1167" s="19"/>
      <c r="AA1167" s="17"/>
      <c r="AB1167" s="17" t="s">
        <v>60</v>
      </c>
      <c r="AC1167" s="17" t="s">
        <v>12438</v>
      </c>
      <c r="AD1167" s="17" t="s">
        <v>43</v>
      </c>
      <c r="AE1167" s="17"/>
      <c r="AF1167" s="17" t="s">
        <v>60</v>
      </c>
      <c r="AG1167" s="17"/>
      <c r="AH1167" s="17"/>
      <c r="AI1167" s="17"/>
      <c r="AJ1167" s="17" t="s">
        <v>60</v>
      </c>
      <c r="AK1167" s="17"/>
      <c r="AL1167" s="17"/>
      <c r="AM1167" s="17"/>
      <c r="AN1167" s="17"/>
      <c r="AO1167" s="5"/>
    </row>
    <row r="1168" spans="1:41" ht="39" x14ac:dyDescent="0.25">
      <c r="A1168" s="17">
        <v>1001991</v>
      </c>
      <c r="B1168" s="17">
        <v>1902</v>
      </c>
      <c r="C1168" s="17" t="s">
        <v>3909</v>
      </c>
      <c r="D1168" s="17" t="s">
        <v>3910</v>
      </c>
      <c r="E1168" s="17"/>
      <c r="F1168" s="17" t="s">
        <v>3911</v>
      </c>
      <c r="G1168" s="17" t="s">
        <v>3912</v>
      </c>
      <c r="H1168" s="17" t="s">
        <v>3913</v>
      </c>
      <c r="I1168" s="18" t="s">
        <v>11154</v>
      </c>
      <c r="J1168" s="17">
        <v>41.890590000000003</v>
      </c>
      <c r="K1168" s="17">
        <v>-83.992400000000004</v>
      </c>
      <c r="L1168" s="34" t="s">
        <v>43</v>
      </c>
      <c r="M1168" s="17" t="s">
        <v>58</v>
      </c>
      <c r="N1168" s="17" t="s">
        <v>59</v>
      </c>
      <c r="O1168" s="17" t="s">
        <v>59</v>
      </c>
      <c r="P1168" s="17">
        <v>1990</v>
      </c>
      <c r="Q1168" s="17">
        <v>2013</v>
      </c>
      <c r="R1168" s="17" t="s">
        <v>42</v>
      </c>
      <c r="S1168" s="17"/>
      <c r="T1168" s="17">
        <v>108.3</v>
      </c>
      <c r="U1168" s="17">
        <v>60</v>
      </c>
      <c r="V1168" s="17"/>
      <c r="W1168" s="19">
        <v>11731568</v>
      </c>
      <c r="X1168" s="19">
        <v>7911557</v>
      </c>
      <c r="Y1168" s="17">
        <v>2013</v>
      </c>
      <c r="Z1168" s="19">
        <v>92087</v>
      </c>
      <c r="AA1168" s="17">
        <v>2013</v>
      </c>
      <c r="AB1168" s="17" t="s">
        <v>43</v>
      </c>
      <c r="AC1168" s="17" t="s">
        <v>12438</v>
      </c>
      <c r="AD1168" s="17" t="s">
        <v>43</v>
      </c>
      <c r="AE1168" s="17">
        <v>3.2</v>
      </c>
      <c r="AF1168" s="17" t="s">
        <v>52</v>
      </c>
      <c r="AG1168" s="17">
        <v>0.97499999999999998</v>
      </c>
      <c r="AH1168" s="17">
        <v>2019</v>
      </c>
      <c r="AI1168" s="17">
        <v>49.6</v>
      </c>
      <c r="AJ1168" s="17" t="s">
        <v>52</v>
      </c>
      <c r="AK1168" s="17"/>
      <c r="AL1168" s="17">
        <v>4.0000000000000001E-3</v>
      </c>
      <c r="AM1168" s="17">
        <v>2018</v>
      </c>
      <c r="AN1168" s="17" t="s">
        <v>8749</v>
      </c>
      <c r="AO1168" s="5"/>
    </row>
    <row r="1169" spans="1:41" ht="64.5" x14ac:dyDescent="0.25">
      <c r="A1169" s="17">
        <v>1006178</v>
      </c>
      <c r="B1169" s="17">
        <v>1878</v>
      </c>
      <c r="C1169" s="17" t="s">
        <v>8750</v>
      </c>
      <c r="D1169" s="17" t="s">
        <v>3910</v>
      </c>
      <c r="E1169" s="17"/>
      <c r="F1169" s="17" t="s">
        <v>8751</v>
      </c>
      <c r="G1169" s="17" t="s">
        <v>3914</v>
      </c>
      <c r="H1169" s="17" t="s">
        <v>3915</v>
      </c>
      <c r="I1169" s="18" t="s">
        <v>11156</v>
      </c>
      <c r="J1169" s="17">
        <v>42.227800000000002</v>
      </c>
      <c r="K1169" s="17">
        <v>-83.699700000000007</v>
      </c>
      <c r="L1169" s="34" t="s">
        <v>52</v>
      </c>
      <c r="M1169" s="17" t="s">
        <v>40</v>
      </c>
      <c r="N1169" s="17" t="s">
        <v>9864</v>
      </c>
      <c r="O1169" s="17" t="s">
        <v>9864</v>
      </c>
      <c r="P1169" s="17">
        <v>1959</v>
      </c>
      <c r="Q1169" s="17">
        <v>1992</v>
      </c>
      <c r="R1169" s="17" t="s">
        <v>42</v>
      </c>
      <c r="S1169" s="17"/>
      <c r="T1169" s="17">
        <v>133.1</v>
      </c>
      <c r="U1169" s="17">
        <v>75</v>
      </c>
      <c r="V1169" s="17"/>
      <c r="W1169" s="19"/>
      <c r="X1169" s="19">
        <v>2740000</v>
      </c>
      <c r="Y1169" s="17"/>
      <c r="Z1169" s="19">
        <v>34021</v>
      </c>
      <c r="AA1169" s="17">
        <v>1992</v>
      </c>
      <c r="AB1169" s="17" t="s">
        <v>43</v>
      </c>
      <c r="AC1169" s="17" t="s">
        <v>12438</v>
      </c>
      <c r="AD1169" s="17" t="s">
        <v>43</v>
      </c>
      <c r="AE1169" s="17">
        <v>0.69899999999999995</v>
      </c>
      <c r="AF1169" s="17" t="s">
        <v>52</v>
      </c>
      <c r="AG1169" s="17">
        <v>0.25600000000000001</v>
      </c>
      <c r="AH1169" s="17">
        <v>2019</v>
      </c>
      <c r="AI1169" s="17">
        <v>50</v>
      </c>
      <c r="AJ1169" s="17" t="s">
        <v>52</v>
      </c>
      <c r="AK1169" s="17"/>
      <c r="AL1169" s="17"/>
      <c r="AM1169" s="17"/>
      <c r="AN1169" s="17" t="s">
        <v>8752</v>
      </c>
      <c r="AO1169" s="5"/>
    </row>
    <row r="1170" spans="1:41" ht="51.75" x14ac:dyDescent="0.25">
      <c r="A1170" s="17">
        <v>1008034</v>
      </c>
      <c r="B1170" s="17">
        <v>1879</v>
      </c>
      <c r="C1170" s="17" t="s">
        <v>13243</v>
      </c>
      <c r="D1170" s="17" t="s">
        <v>3910</v>
      </c>
      <c r="E1170" s="17" t="s">
        <v>4046</v>
      </c>
      <c r="F1170" s="17" t="s">
        <v>9443</v>
      </c>
      <c r="G1170" s="17" t="s">
        <v>4047</v>
      </c>
      <c r="H1170" s="17" t="s">
        <v>3915</v>
      </c>
      <c r="I1170" s="18" t="s">
        <v>11155</v>
      </c>
      <c r="J1170" s="17">
        <v>42.406840000000003</v>
      </c>
      <c r="K1170" s="17">
        <v>-83.555790000000002</v>
      </c>
      <c r="L1170" s="34" t="s">
        <v>52</v>
      </c>
      <c r="M1170" s="17" t="s">
        <v>58</v>
      </c>
      <c r="N1170" s="17" t="s">
        <v>13150</v>
      </c>
      <c r="O1170" s="17" t="s">
        <v>13150</v>
      </c>
      <c r="P1170" s="17">
        <v>1970</v>
      </c>
      <c r="Q1170" s="17">
        <v>2028</v>
      </c>
      <c r="R1170" s="17" t="s">
        <v>51</v>
      </c>
      <c r="S1170" s="17">
        <v>337</v>
      </c>
      <c r="T1170" s="17">
        <v>263</v>
      </c>
      <c r="U1170" s="17"/>
      <c r="V1170" s="17"/>
      <c r="W1170" s="19">
        <v>95366291</v>
      </c>
      <c r="X1170" s="19">
        <v>66455203</v>
      </c>
      <c r="Y1170" s="17">
        <v>2019</v>
      </c>
      <c r="Z1170" s="19">
        <v>2709453</v>
      </c>
      <c r="AA1170" s="17">
        <v>2019</v>
      </c>
      <c r="AB1170" s="17" t="s">
        <v>43</v>
      </c>
      <c r="AC1170" s="17" t="s">
        <v>12438</v>
      </c>
      <c r="AD1170" s="17" t="s">
        <v>43</v>
      </c>
      <c r="AE1170" s="17">
        <v>17.3</v>
      </c>
      <c r="AF1170" s="17" t="s">
        <v>52</v>
      </c>
      <c r="AG1170" s="17">
        <v>13.904999999999999</v>
      </c>
      <c r="AH1170" s="17">
        <v>2019</v>
      </c>
      <c r="AI1170" s="17">
        <v>46.2</v>
      </c>
      <c r="AJ1170" s="17" t="s">
        <v>52</v>
      </c>
      <c r="AK1170" s="17">
        <v>2</v>
      </c>
      <c r="AL1170" s="17"/>
      <c r="AM1170" s="17"/>
      <c r="AN1170" s="17" t="s">
        <v>12529</v>
      </c>
      <c r="AO1170" s="5"/>
    </row>
    <row r="1171" spans="1:41" ht="39" x14ac:dyDescent="0.25">
      <c r="A1171" s="17">
        <v>1006132</v>
      </c>
      <c r="B1171" s="17">
        <v>2068</v>
      </c>
      <c r="C1171" s="17" t="s">
        <v>3916</v>
      </c>
      <c r="D1171" s="17" t="s">
        <v>3910</v>
      </c>
      <c r="E1171" s="17"/>
      <c r="F1171" s="17" t="s">
        <v>3917</v>
      </c>
      <c r="G1171" s="17" t="s">
        <v>3918</v>
      </c>
      <c r="H1171" s="17" t="s">
        <v>2568</v>
      </c>
      <c r="I1171" s="18" t="s">
        <v>11157</v>
      </c>
      <c r="J1171" s="17">
        <v>42.780999999999999</v>
      </c>
      <c r="K1171" s="17">
        <v>-85.920699999999997</v>
      </c>
      <c r="L1171" s="34" t="s">
        <v>52</v>
      </c>
      <c r="M1171" s="17" t="s">
        <v>58</v>
      </c>
      <c r="N1171" s="17" t="s">
        <v>50</v>
      </c>
      <c r="O1171" s="17" t="s">
        <v>50</v>
      </c>
      <c r="P1171" s="17">
        <v>1992</v>
      </c>
      <c r="Q1171" s="17">
        <v>2088</v>
      </c>
      <c r="R1171" s="17" t="s">
        <v>51</v>
      </c>
      <c r="S1171" s="17">
        <v>152.19999999999999</v>
      </c>
      <c r="T1171" s="17">
        <v>73</v>
      </c>
      <c r="U1171" s="17"/>
      <c r="V1171" s="17"/>
      <c r="W1171" s="19">
        <v>42583267</v>
      </c>
      <c r="X1171" s="19">
        <v>13529031</v>
      </c>
      <c r="Y1171" s="17">
        <v>2019</v>
      </c>
      <c r="Z1171" s="19">
        <v>376657</v>
      </c>
      <c r="AA1171" s="17">
        <v>2019</v>
      </c>
      <c r="AB1171" s="17" t="s">
        <v>43</v>
      </c>
      <c r="AC1171" s="17" t="s">
        <v>12445</v>
      </c>
      <c r="AD1171" s="17" t="s">
        <v>43</v>
      </c>
      <c r="AE1171" s="17">
        <v>4.6399999999999997</v>
      </c>
      <c r="AF1171" s="17" t="s">
        <v>52</v>
      </c>
      <c r="AG1171" s="17">
        <v>2.8690000000000002</v>
      </c>
      <c r="AH1171" s="17">
        <v>2019</v>
      </c>
      <c r="AI1171" s="17">
        <v>53.3</v>
      </c>
      <c r="AJ1171" s="17" t="s">
        <v>52</v>
      </c>
      <c r="AK1171" s="17">
        <v>1</v>
      </c>
      <c r="AL1171" s="17"/>
      <c r="AM1171" s="17"/>
      <c r="AN1171" s="17" t="s">
        <v>8753</v>
      </c>
      <c r="AO1171" s="5"/>
    </row>
    <row r="1172" spans="1:41" ht="39" x14ac:dyDescent="0.25">
      <c r="A1172" s="17">
        <v>1002489</v>
      </c>
      <c r="B1172" s="17">
        <v>1891</v>
      </c>
      <c r="C1172" s="17" t="s">
        <v>3919</v>
      </c>
      <c r="D1172" s="17" t="s">
        <v>3910</v>
      </c>
      <c r="E1172" s="17" t="s">
        <v>3920</v>
      </c>
      <c r="F1172" s="17" t="s">
        <v>8754</v>
      </c>
      <c r="G1172" s="17" t="s">
        <v>1543</v>
      </c>
      <c r="H1172" s="17" t="s">
        <v>3921</v>
      </c>
      <c r="I1172" s="18" t="s">
        <v>11158</v>
      </c>
      <c r="J1172" s="17">
        <v>43.176845999999998</v>
      </c>
      <c r="K1172" s="17">
        <v>-83.838257999999996</v>
      </c>
      <c r="L1172" s="34" t="s">
        <v>43</v>
      </c>
      <c r="M1172" s="17" t="s">
        <v>58</v>
      </c>
      <c r="N1172" s="17" t="s">
        <v>1470</v>
      </c>
      <c r="O1172" s="17" t="s">
        <v>1470</v>
      </c>
      <c r="P1172" s="17">
        <v>1993</v>
      </c>
      <c r="Q1172" s="17">
        <v>2050</v>
      </c>
      <c r="R1172" s="17" t="s">
        <v>51</v>
      </c>
      <c r="S1172" s="17">
        <v>103</v>
      </c>
      <c r="T1172" s="17">
        <v>97.6</v>
      </c>
      <c r="U1172" s="17"/>
      <c r="V1172" s="17"/>
      <c r="W1172" s="19">
        <v>31621005</v>
      </c>
      <c r="X1172" s="19">
        <v>16991700</v>
      </c>
      <c r="Y1172" s="17">
        <v>2019</v>
      </c>
      <c r="Z1172" s="19">
        <v>405229</v>
      </c>
      <c r="AA1172" s="17">
        <v>2019</v>
      </c>
      <c r="AB1172" s="17" t="s">
        <v>43</v>
      </c>
      <c r="AC1172" s="17" t="s">
        <v>12438</v>
      </c>
      <c r="AD1172" s="17" t="s">
        <v>43</v>
      </c>
      <c r="AE1172" s="17">
        <v>6.26</v>
      </c>
      <c r="AF1172" s="17" t="s">
        <v>52</v>
      </c>
      <c r="AG1172" s="17">
        <v>2.9340000000000002</v>
      </c>
      <c r="AH1172" s="17">
        <v>2019</v>
      </c>
      <c r="AI1172" s="17">
        <v>50.7</v>
      </c>
      <c r="AJ1172" s="17" t="s">
        <v>52</v>
      </c>
      <c r="AK1172" s="17">
        <v>2</v>
      </c>
      <c r="AL1172" s="17"/>
      <c r="AM1172" s="17"/>
      <c r="AN1172" s="17" t="s">
        <v>8755</v>
      </c>
      <c r="AO1172" s="5"/>
    </row>
    <row r="1173" spans="1:41" ht="39" x14ac:dyDescent="0.25">
      <c r="A1173" s="17">
        <v>1003620</v>
      </c>
      <c r="B1173" s="17">
        <v>1900</v>
      </c>
      <c r="C1173" s="17" t="s">
        <v>8756</v>
      </c>
      <c r="D1173" s="17" t="s">
        <v>3910</v>
      </c>
      <c r="E1173" s="17" t="s">
        <v>3922</v>
      </c>
      <c r="F1173" s="17" t="s">
        <v>3923</v>
      </c>
      <c r="G1173" s="17" t="s">
        <v>97</v>
      </c>
      <c r="H1173" s="17" t="s">
        <v>39</v>
      </c>
      <c r="I1173" s="18" t="s">
        <v>11159</v>
      </c>
      <c r="J1173" s="17">
        <v>42.361080000000001</v>
      </c>
      <c r="K1173" s="17">
        <v>-85.008700000000005</v>
      </c>
      <c r="L1173" s="34" t="s">
        <v>43</v>
      </c>
      <c r="M1173" s="17" t="s">
        <v>58</v>
      </c>
      <c r="N1173" s="17" t="s">
        <v>59</v>
      </c>
      <c r="O1173" s="17" t="s">
        <v>59</v>
      </c>
      <c r="P1173" s="17">
        <v>1970</v>
      </c>
      <c r="Q1173" s="17">
        <v>2109</v>
      </c>
      <c r="R1173" s="17" t="s">
        <v>51</v>
      </c>
      <c r="S1173" s="17">
        <v>117</v>
      </c>
      <c r="T1173" s="17">
        <v>106.8</v>
      </c>
      <c r="U1173" s="17"/>
      <c r="V1173" s="17">
        <v>73</v>
      </c>
      <c r="W1173" s="19">
        <v>15726893</v>
      </c>
      <c r="X1173" s="19">
        <v>15586280</v>
      </c>
      <c r="Y1173" s="17">
        <v>2019</v>
      </c>
      <c r="Z1173" s="19">
        <v>509514</v>
      </c>
      <c r="AA1173" s="17">
        <v>2019</v>
      </c>
      <c r="AB1173" s="17" t="s">
        <v>43</v>
      </c>
      <c r="AC1173" s="17" t="s">
        <v>12438</v>
      </c>
      <c r="AD1173" s="17" t="s">
        <v>43</v>
      </c>
      <c r="AE1173" s="17">
        <v>3.86</v>
      </c>
      <c r="AF1173" s="17" t="s">
        <v>52</v>
      </c>
      <c r="AG1173" s="17">
        <v>3.8</v>
      </c>
      <c r="AH1173" s="17"/>
      <c r="AI1173" s="17">
        <v>50.4</v>
      </c>
      <c r="AJ1173" s="17" t="s">
        <v>52</v>
      </c>
      <c r="AK1173" s="17">
        <v>2</v>
      </c>
      <c r="AL1173" s="17"/>
      <c r="AM1173" s="17"/>
      <c r="AN1173" s="17" t="s">
        <v>8757</v>
      </c>
      <c r="AO1173" s="5"/>
    </row>
    <row r="1174" spans="1:41" ht="51.75" x14ac:dyDescent="0.25">
      <c r="A1174" s="17">
        <v>1007521</v>
      </c>
      <c r="B1174" s="17">
        <v>1892</v>
      </c>
      <c r="C1174" s="17" t="s">
        <v>3924</v>
      </c>
      <c r="D1174" s="17" t="s">
        <v>3910</v>
      </c>
      <c r="E1174" s="17"/>
      <c r="F1174" s="17" t="s">
        <v>3925</v>
      </c>
      <c r="G1174" s="17" t="s">
        <v>7197</v>
      </c>
      <c r="H1174" s="17" t="s">
        <v>1981</v>
      </c>
      <c r="I1174" s="18" t="s">
        <v>11160</v>
      </c>
      <c r="J1174" s="17">
        <v>42.093940000000003</v>
      </c>
      <c r="K1174" s="17">
        <v>-83.429730000000006</v>
      </c>
      <c r="L1174" s="34" t="s">
        <v>43</v>
      </c>
      <c r="M1174" s="17" t="s">
        <v>58</v>
      </c>
      <c r="N1174" s="17" t="s">
        <v>59</v>
      </c>
      <c r="O1174" s="17" t="s">
        <v>59</v>
      </c>
      <c r="P1174" s="17">
        <v>1993</v>
      </c>
      <c r="Q1174" s="17">
        <v>2060</v>
      </c>
      <c r="R1174" s="17" t="s">
        <v>51</v>
      </c>
      <c r="S1174" s="17">
        <v>242</v>
      </c>
      <c r="T1174" s="17">
        <v>204.7</v>
      </c>
      <c r="U1174" s="17"/>
      <c r="V1174" s="17"/>
      <c r="W1174" s="19">
        <v>101131895</v>
      </c>
      <c r="X1174" s="19">
        <v>49694196</v>
      </c>
      <c r="Y1174" s="17">
        <v>2019</v>
      </c>
      <c r="Z1174" s="19">
        <v>2061657</v>
      </c>
      <c r="AA1174" s="17">
        <v>2019</v>
      </c>
      <c r="AB1174" s="17" t="s">
        <v>52</v>
      </c>
      <c r="AC1174" s="17" t="s">
        <v>12444</v>
      </c>
      <c r="AD1174" s="17" t="s">
        <v>43</v>
      </c>
      <c r="AE1174" s="17">
        <v>15.8</v>
      </c>
      <c r="AF1174" s="17" t="s">
        <v>52</v>
      </c>
      <c r="AG1174" s="17">
        <v>6.41</v>
      </c>
      <c r="AH1174" s="17"/>
      <c r="AI1174" s="17">
        <v>47.5</v>
      </c>
      <c r="AJ1174" s="17" t="s">
        <v>52</v>
      </c>
      <c r="AK1174" s="17">
        <v>2</v>
      </c>
      <c r="AL1174" s="17">
        <v>0.65</v>
      </c>
      <c r="AM1174" s="17"/>
      <c r="AN1174" s="17" t="s">
        <v>8758</v>
      </c>
      <c r="AO1174" s="5"/>
    </row>
    <row r="1175" spans="1:41" ht="39" x14ac:dyDescent="0.25">
      <c r="A1175" s="17">
        <v>1007838</v>
      </c>
      <c r="B1175" s="17">
        <v>20788</v>
      </c>
      <c r="C1175" s="17" t="s">
        <v>10096</v>
      </c>
      <c r="D1175" s="17" t="s">
        <v>3910</v>
      </c>
      <c r="E1175" s="17"/>
      <c r="F1175" s="17" t="s">
        <v>10097</v>
      </c>
      <c r="G1175" s="17" t="s">
        <v>10098</v>
      </c>
      <c r="H1175" s="17" t="s">
        <v>10099</v>
      </c>
      <c r="I1175" s="18" t="s">
        <v>11161</v>
      </c>
      <c r="J1175" s="17">
        <v>45.247332999999998</v>
      </c>
      <c r="K1175" s="17">
        <v>-85.209500000000006</v>
      </c>
      <c r="L1175" s="34" t="s">
        <v>43</v>
      </c>
      <c r="M1175" s="17" t="s">
        <v>58</v>
      </c>
      <c r="N1175" s="17" t="s">
        <v>50</v>
      </c>
      <c r="O1175" s="17"/>
      <c r="P1175" s="17">
        <v>1967</v>
      </c>
      <c r="Q1175" s="17">
        <v>2001</v>
      </c>
      <c r="R1175" s="17" t="s">
        <v>42</v>
      </c>
      <c r="S1175" s="17"/>
      <c r="T1175" s="17"/>
      <c r="U1175" s="17"/>
      <c r="V1175" s="17"/>
      <c r="W1175" s="19">
        <v>3894885</v>
      </c>
      <c r="X1175" s="19">
        <v>3894885</v>
      </c>
      <c r="Y1175" s="17">
        <v>2001</v>
      </c>
      <c r="Z1175" s="19">
        <v>44912</v>
      </c>
      <c r="AA1175" s="17">
        <v>2001</v>
      </c>
      <c r="AB1175" s="17" t="s">
        <v>60</v>
      </c>
      <c r="AC1175" s="17" t="s">
        <v>12438</v>
      </c>
      <c r="AD1175" s="17" t="s">
        <v>43</v>
      </c>
      <c r="AE1175" s="17"/>
      <c r="AF1175" s="17" t="s">
        <v>43</v>
      </c>
      <c r="AG1175" s="17"/>
      <c r="AH1175" s="17"/>
      <c r="AI1175" s="17"/>
      <c r="AJ1175" s="17" t="s">
        <v>43</v>
      </c>
      <c r="AK1175" s="17"/>
      <c r="AL1175" s="17"/>
      <c r="AM1175" s="17"/>
      <c r="AN1175" s="17"/>
      <c r="AO1175" s="5"/>
    </row>
    <row r="1176" spans="1:41" ht="26.25" x14ac:dyDescent="0.25">
      <c r="A1176" s="17">
        <v>1006990</v>
      </c>
      <c r="B1176" s="17">
        <v>2232</v>
      </c>
      <c r="C1176" s="17" t="s">
        <v>3926</v>
      </c>
      <c r="D1176" s="17" t="s">
        <v>3910</v>
      </c>
      <c r="E1176" s="17" t="s">
        <v>3927</v>
      </c>
      <c r="F1176" s="17" t="s">
        <v>3928</v>
      </c>
      <c r="G1176" s="17" t="s">
        <v>3929</v>
      </c>
      <c r="H1176" s="17" t="s">
        <v>3930</v>
      </c>
      <c r="I1176" s="18" t="s">
        <v>11162</v>
      </c>
      <c r="J1176" s="17">
        <v>43.337829999999997</v>
      </c>
      <c r="K1176" s="17">
        <v>-85.522739999999999</v>
      </c>
      <c r="L1176" s="34" t="s">
        <v>43</v>
      </c>
      <c r="M1176" s="17" t="s">
        <v>58</v>
      </c>
      <c r="N1176" s="17" t="s">
        <v>59</v>
      </c>
      <c r="O1176" s="17" t="s">
        <v>59</v>
      </c>
      <c r="P1176" s="17">
        <v>1959</v>
      </c>
      <c r="Q1176" s="17">
        <v>2053</v>
      </c>
      <c r="R1176" s="17" t="s">
        <v>51</v>
      </c>
      <c r="S1176" s="17"/>
      <c r="T1176" s="17">
        <v>60.7</v>
      </c>
      <c r="U1176" s="17"/>
      <c r="V1176" s="17"/>
      <c r="W1176" s="19">
        <v>15409277</v>
      </c>
      <c r="X1176" s="19">
        <v>8007773</v>
      </c>
      <c r="Y1176" s="17">
        <v>2019</v>
      </c>
      <c r="Z1176" s="19">
        <v>266833</v>
      </c>
      <c r="AA1176" s="17">
        <v>2019</v>
      </c>
      <c r="AB1176" s="17" t="s">
        <v>43</v>
      </c>
      <c r="AC1176" s="17" t="s">
        <v>12438</v>
      </c>
      <c r="AD1176" s="17" t="s">
        <v>43</v>
      </c>
      <c r="AE1176" s="17">
        <v>1.98</v>
      </c>
      <c r="AF1176" s="17" t="s">
        <v>52</v>
      </c>
      <c r="AG1176" s="17">
        <v>1.8260000000000001</v>
      </c>
      <c r="AH1176" s="17">
        <v>2019</v>
      </c>
      <c r="AI1176" s="17">
        <v>53.1</v>
      </c>
      <c r="AJ1176" s="17" t="s">
        <v>52</v>
      </c>
      <c r="AK1176" s="17"/>
      <c r="AL1176" s="17"/>
      <c r="AM1176" s="17"/>
      <c r="AN1176" s="17" t="s">
        <v>8759</v>
      </c>
      <c r="AO1176" s="5"/>
    </row>
    <row r="1177" spans="1:41" ht="26.25" x14ac:dyDescent="0.25">
      <c r="A1177" s="17">
        <v>1003880</v>
      </c>
      <c r="B1177" s="17">
        <v>20799</v>
      </c>
      <c r="C1177" s="17" t="s">
        <v>10100</v>
      </c>
      <c r="D1177" s="17" t="s">
        <v>3910</v>
      </c>
      <c r="E1177" s="17"/>
      <c r="F1177" s="17" t="s">
        <v>10101</v>
      </c>
      <c r="G1177" s="17" t="s">
        <v>10102</v>
      </c>
      <c r="H1177" s="17" t="s">
        <v>39</v>
      </c>
      <c r="I1177" s="18" t="s">
        <v>11163</v>
      </c>
      <c r="J1177" s="17">
        <v>42.347499999999997</v>
      </c>
      <c r="K1177" s="17">
        <v>-85.200333000000001</v>
      </c>
      <c r="L1177" s="34" t="s">
        <v>43</v>
      </c>
      <c r="M1177" s="17" t="s">
        <v>58</v>
      </c>
      <c r="N1177" s="17" t="s">
        <v>50</v>
      </c>
      <c r="O1177" s="17"/>
      <c r="P1177" s="17">
        <v>1951</v>
      </c>
      <c r="Q1177" s="17">
        <v>1982</v>
      </c>
      <c r="R1177" s="17" t="s">
        <v>42</v>
      </c>
      <c r="S1177" s="17"/>
      <c r="T1177" s="17"/>
      <c r="U1177" s="17"/>
      <c r="V1177" s="17"/>
      <c r="W1177" s="19">
        <v>2820483</v>
      </c>
      <c r="X1177" s="19">
        <v>2027222</v>
      </c>
      <c r="Y1177" s="17">
        <v>1982</v>
      </c>
      <c r="Z1177" s="19">
        <v>88140</v>
      </c>
      <c r="AA1177" s="17">
        <v>1982</v>
      </c>
      <c r="AB1177" s="17" t="s">
        <v>43</v>
      </c>
      <c r="AC1177" s="17" t="s">
        <v>12438</v>
      </c>
      <c r="AD1177" s="17" t="s">
        <v>43</v>
      </c>
      <c r="AE1177" s="17"/>
      <c r="AF1177" s="17" t="s">
        <v>43</v>
      </c>
      <c r="AG1177" s="17"/>
      <c r="AH1177" s="17"/>
      <c r="AI1177" s="17"/>
      <c r="AJ1177" s="17" t="s">
        <v>43</v>
      </c>
      <c r="AK1177" s="17"/>
      <c r="AL1177" s="17"/>
      <c r="AM1177" s="17"/>
      <c r="AN1177" s="17"/>
      <c r="AO1177" s="5"/>
    </row>
    <row r="1178" spans="1:41" ht="39" x14ac:dyDescent="0.25">
      <c r="A1178" s="17">
        <v>1004976</v>
      </c>
      <c r="B1178" s="17">
        <v>1880</v>
      </c>
      <c r="C1178" s="17" t="s">
        <v>3931</v>
      </c>
      <c r="D1178" s="17" t="s">
        <v>3910</v>
      </c>
      <c r="E1178" s="17"/>
      <c r="F1178" s="17" t="s">
        <v>3932</v>
      </c>
      <c r="G1178" s="17" t="s">
        <v>3933</v>
      </c>
      <c r="H1178" s="17" t="s">
        <v>3921</v>
      </c>
      <c r="I1178" s="18" t="s">
        <v>11164</v>
      </c>
      <c r="J1178" s="17">
        <v>42.914679999999997</v>
      </c>
      <c r="K1178" s="17">
        <v>-83.722489999999993</v>
      </c>
      <c r="L1178" s="34" t="s">
        <v>43</v>
      </c>
      <c r="M1178" s="17" t="s">
        <v>58</v>
      </c>
      <c r="N1178" s="17" t="s">
        <v>59</v>
      </c>
      <c r="O1178" s="17" t="s">
        <v>59</v>
      </c>
      <c r="P1178" s="17">
        <v>1955</v>
      </c>
      <c r="Q1178" s="17">
        <v>2035</v>
      </c>
      <c r="R1178" s="17" t="s">
        <v>51</v>
      </c>
      <c r="S1178" s="17"/>
      <c r="T1178" s="17">
        <v>156.80000000000001</v>
      </c>
      <c r="U1178" s="17"/>
      <c r="V1178" s="17">
        <v>99</v>
      </c>
      <c r="W1178" s="19">
        <v>19376515</v>
      </c>
      <c r="X1178" s="19">
        <v>14912461</v>
      </c>
      <c r="Y1178" s="17">
        <v>2019</v>
      </c>
      <c r="Z1178" s="19">
        <v>497102</v>
      </c>
      <c r="AA1178" s="17">
        <v>2019</v>
      </c>
      <c r="AB1178" s="17" t="s">
        <v>43</v>
      </c>
      <c r="AC1178" s="17" t="s">
        <v>12438</v>
      </c>
      <c r="AD1178" s="17" t="s">
        <v>43</v>
      </c>
      <c r="AE1178" s="17"/>
      <c r="AF1178" s="17" t="s">
        <v>52</v>
      </c>
      <c r="AG1178" s="17">
        <v>3.6680000000000001</v>
      </c>
      <c r="AH1178" s="17">
        <v>2019</v>
      </c>
      <c r="AI1178" s="17">
        <v>48.8</v>
      </c>
      <c r="AJ1178" s="17" t="s">
        <v>52</v>
      </c>
      <c r="AK1178" s="17">
        <v>2</v>
      </c>
      <c r="AL1178" s="17"/>
      <c r="AM1178" s="17"/>
      <c r="AN1178" s="17" t="s">
        <v>8760</v>
      </c>
      <c r="AO1178" s="5"/>
    </row>
    <row r="1179" spans="1:41" ht="39" x14ac:dyDescent="0.25">
      <c r="A1179" s="17">
        <v>1003865</v>
      </c>
      <c r="B1179" s="17">
        <v>2242</v>
      </c>
      <c r="C1179" s="17" t="s">
        <v>3937</v>
      </c>
      <c r="D1179" s="17" t="s">
        <v>3910</v>
      </c>
      <c r="E1179" s="17"/>
      <c r="F1179" s="17" t="s">
        <v>8761</v>
      </c>
      <c r="G1179" s="17" t="s">
        <v>3938</v>
      </c>
      <c r="H1179" s="17" t="s">
        <v>3938</v>
      </c>
      <c r="I1179" s="18" t="s">
        <v>11165</v>
      </c>
      <c r="J1179" s="17">
        <v>43.626370000000001</v>
      </c>
      <c r="K1179" s="17">
        <v>-84.171530000000004</v>
      </c>
      <c r="L1179" s="34" t="s">
        <v>43</v>
      </c>
      <c r="M1179" s="17" t="s">
        <v>40</v>
      </c>
      <c r="N1179" s="17" t="s">
        <v>3939</v>
      </c>
      <c r="O1179" s="17" t="s">
        <v>3939</v>
      </c>
      <c r="P1179" s="17">
        <v>1960</v>
      </c>
      <c r="Q1179" s="17">
        <v>2065</v>
      </c>
      <c r="R1179" s="17" t="s">
        <v>51</v>
      </c>
      <c r="S1179" s="17"/>
      <c r="T1179" s="17">
        <v>3.7</v>
      </c>
      <c r="U1179" s="17"/>
      <c r="V1179" s="17">
        <v>60</v>
      </c>
      <c r="W1179" s="19">
        <v>10931418</v>
      </c>
      <c r="X1179" s="19">
        <v>9598998</v>
      </c>
      <c r="Y1179" s="17">
        <v>2019</v>
      </c>
      <c r="Z1179" s="19">
        <v>149624</v>
      </c>
      <c r="AA1179" s="17">
        <v>2019</v>
      </c>
      <c r="AB1179" s="17" t="s">
        <v>52</v>
      </c>
      <c r="AC1179" s="17" t="s">
        <v>12440</v>
      </c>
      <c r="AD1179" s="17" t="s">
        <v>52</v>
      </c>
      <c r="AE1179" s="17">
        <v>2.63</v>
      </c>
      <c r="AF1179" s="17" t="s">
        <v>52</v>
      </c>
      <c r="AG1179" s="17">
        <v>0.57999999999999996</v>
      </c>
      <c r="AH1179" s="17">
        <v>2013</v>
      </c>
      <c r="AI1179" s="17">
        <v>54.6</v>
      </c>
      <c r="AJ1179" s="17" t="s">
        <v>52</v>
      </c>
      <c r="AK1179" s="17">
        <v>3</v>
      </c>
      <c r="AL1179" s="17"/>
      <c r="AM1179" s="17"/>
      <c r="AN1179" s="17" t="s">
        <v>8762</v>
      </c>
      <c r="AO1179" s="5"/>
    </row>
    <row r="1180" spans="1:41" ht="26.25" x14ac:dyDescent="0.25">
      <c r="A1180" s="17">
        <v>1007932</v>
      </c>
      <c r="B1180" s="17">
        <v>1881</v>
      </c>
      <c r="C1180" s="17" t="s">
        <v>3940</v>
      </c>
      <c r="D1180" s="17" t="s">
        <v>3910</v>
      </c>
      <c r="E1180" s="17"/>
      <c r="F1180" s="17" t="s">
        <v>3941</v>
      </c>
      <c r="G1180" s="17" t="s">
        <v>2431</v>
      </c>
      <c r="H1180" s="17" t="s">
        <v>1981</v>
      </c>
      <c r="I1180" s="18" t="s">
        <v>11166</v>
      </c>
      <c r="J1180" s="17">
        <v>42.115600000000001</v>
      </c>
      <c r="K1180" s="17">
        <v>-83.493799999999993</v>
      </c>
      <c r="L1180" s="34" t="s">
        <v>43</v>
      </c>
      <c r="M1180" s="17" t="s">
        <v>58</v>
      </c>
      <c r="N1180" s="17" t="s">
        <v>50</v>
      </c>
      <c r="O1180" s="17" t="s">
        <v>50</v>
      </c>
      <c r="P1180" s="17">
        <v>1959</v>
      </c>
      <c r="Q1180" s="17">
        <v>1993</v>
      </c>
      <c r="R1180" s="17" t="s">
        <v>42</v>
      </c>
      <c r="S1180" s="17"/>
      <c r="T1180" s="17">
        <v>184</v>
      </c>
      <c r="U1180" s="17"/>
      <c r="V1180" s="17"/>
      <c r="W1180" s="19">
        <v>16202773</v>
      </c>
      <c r="X1180" s="19">
        <v>15739832</v>
      </c>
      <c r="Y1180" s="17">
        <v>1993</v>
      </c>
      <c r="Z1180" s="19">
        <v>462936</v>
      </c>
      <c r="AA1180" s="17">
        <v>1993</v>
      </c>
      <c r="AB1180" s="17" t="s">
        <v>43</v>
      </c>
      <c r="AC1180" s="17" t="s">
        <v>12438</v>
      </c>
      <c r="AD1180" s="17" t="s">
        <v>43</v>
      </c>
      <c r="AE1180" s="17">
        <v>3.15</v>
      </c>
      <c r="AF1180" s="17" t="s">
        <v>52</v>
      </c>
      <c r="AG1180" s="17">
        <v>0.39300000000000002</v>
      </c>
      <c r="AH1180" s="17">
        <v>2019</v>
      </c>
      <c r="AI1180" s="17">
        <v>62.5</v>
      </c>
      <c r="AJ1180" s="17" t="s">
        <v>52</v>
      </c>
      <c r="AK1180" s="17">
        <v>1</v>
      </c>
      <c r="AL1180" s="17">
        <v>0.39300000000000002</v>
      </c>
      <c r="AM1180" s="17">
        <v>2019</v>
      </c>
      <c r="AN1180" s="17" t="s">
        <v>12984</v>
      </c>
      <c r="AO1180" s="5"/>
    </row>
    <row r="1181" spans="1:41" ht="39" x14ac:dyDescent="0.25">
      <c r="A1181" s="17">
        <v>1007754</v>
      </c>
      <c r="B1181" s="17">
        <v>12215</v>
      </c>
      <c r="C1181" s="17" t="s">
        <v>3947</v>
      </c>
      <c r="D1181" s="17" t="s">
        <v>3910</v>
      </c>
      <c r="E1181" s="17"/>
      <c r="F1181" s="17" t="s">
        <v>3948</v>
      </c>
      <c r="G1181" s="17" t="s">
        <v>3949</v>
      </c>
      <c r="H1181" s="17" t="s">
        <v>3950</v>
      </c>
      <c r="I1181" s="18" t="s">
        <v>11167</v>
      </c>
      <c r="J1181" s="17">
        <v>46.337000000000003</v>
      </c>
      <c r="K1181" s="17">
        <v>-84.444000000000003</v>
      </c>
      <c r="L1181" s="34" t="s">
        <v>43</v>
      </c>
      <c r="M1181" s="17" t="s">
        <v>58</v>
      </c>
      <c r="N1181" s="17" t="s">
        <v>50</v>
      </c>
      <c r="O1181" s="17" t="s">
        <v>50</v>
      </c>
      <c r="P1181" s="17">
        <v>1981</v>
      </c>
      <c r="Q1181" s="17">
        <v>2104</v>
      </c>
      <c r="R1181" s="17" t="s">
        <v>51</v>
      </c>
      <c r="S1181" s="17"/>
      <c r="T1181" s="17">
        <v>40</v>
      </c>
      <c r="U1181" s="17"/>
      <c r="V1181" s="17"/>
      <c r="W1181" s="19">
        <v>5668970</v>
      </c>
      <c r="X1181" s="19">
        <v>1893403</v>
      </c>
      <c r="Y1181" s="17">
        <v>2019</v>
      </c>
      <c r="Z1181" s="19">
        <v>39011</v>
      </c>
      <c r="AA1181" s="17">
        <v>2019</v>
      </c>
      <c r="AB1181" s="17" t="s">
        <v>43</v>
      </c>
      <c r="AC1181" s="17" t="s">
        <v>12445</v>
      </c>
      <c r="AD1181" s="17" t="s">
        <v>43</v>
      </c>
      <c r="AE1181" s="17">
        <v>0.51600000000000001</v>
      </c>
      <c r="AF1181" s="17" t="s">
        <v>43</v>
      </c>
      <c r="AG1181" s="17"/>
      <c r="AH1181" s="17"/>
      <c r="AI1181" s="17"/>
      <c r="AJ1181" s="17" t="s">
        <v>43</v>
      </c>
      <c r="AK1181" s="17"/>
      <c r="AL1181" s="17"/>
      <c r="AM1181" s="17"/>
      <c r="AN1181" s="17" t="s">
        <v>251</v>
      </c>
      <c r="AO1181" s="5"/>
    </row>
    <row r="1182" spans="1:41" ht="39" x14ac:dyDescent="0.25">
      <c r="A1182" s="17">
        <v>1004696</v>
      </c>
      <c r="B1182" s="17">
        <v>20180</v>
      </c>
      <c r="C1182" s="17" t="s">
        <v>3951</v>
      </c>
      <c r="D1182" s="17" t="s">
        <v>3910</v>
      </c>
      <c r="E1182" s="17"/>
      <c r="F1182" s="17" t="s">
        <v>9504</v>
      </c>
      <c r="G1182" s="17" t="s">
        <v>9505</v>
      </c>
      <c r="H1182" s="17" t="s">
        <v>7352</v>
      </c>
      <c r="I1182" s="18" t="s">
        <v>11168</v>
      </c>
      <c r="J1182" s="17">
        <v>45.764670000000002</v>
      </c>
      <c r="K1182" s="17">
        <v>-87.131</v>
      </c>
      <c r="L1182" s="34" t="s">
        <v>52</v>
      </c>
      <c r="M1182" s="17" t="s">
        <v>40</v>
      </c>
      <c r="N1182" s="17" t="s">
        <v>9865</v>
      </c>
      <c r="O1182" s="17"/>
      <c r="P1182" s="17">
        <v>1985</v>
      </c>
      <c r="Q1182" s="17">
        <v>2096</v>
      </c>
      <c r="R1182" s="17" t="s">
        <v>51</v>
      </c>
      <c r="S1182" s="17"/>
      <c r="T1182" s="17"/>
      <c r="U1182" s="17"/>
      <c r="V1182" s="17"/>
      <c r="W1182" s="19">
        <v>6837778</v>
      </c>
      <c r="X1182" s="19">
        <v>1641440</v>
      </c>
      <c r="Y1182" s="17">
        <v>2019</v>
      </c>
      <c r="Z1182" s="19">
        <v>48575</v>
      </c>
      <c r="AA1182" s="17">
        <v>2019</v>
      </c>
      <c r="AB1182" s="17" t="s">
        <v>52</v>
      </c>
      <c r="AC1182" s="17" t="s">
        <v>12440</v>
      </c>
      <c r="AD1182" s="17" t="s">
        <v>43</v>
      </c>
      <c r="AE1182" s="17"/>
      <c r="AF1182" s="17" t="s">
        <v>52</v>
      </c>
      <c r="AG1182" s="17">
        <v>0.249</v>
      </c>
      <c r="AH1182" s="17">
        <v>2019</v>
      </c>
      <c r="AI1182" s="17">
        <v>43.1</v>
      </c>
      <c r="AJ1182" s="17" t="s">
        <v>52</v>
      </c>
      <c r="AK1182" s="17"/>
      <c r="AL1182" s="17">
        <v>0.249</v>
      </c>
      <c r="AM1182" s="17">
        <v>2019</v>
      </c>
      <c r="AN1182" s="17"/>
      <c r="AO1182" s="5"/>
    </row>
    <row r="1183" spans="1:41" ht="26.25" x14ac:dyDescent="0.25">
      <c r="A1183" s="17">
        <v>1003259</v>
      </c>
      <c r="B1183" s="17">
        <v>1936</v>
      </c>
      <c r="C1183" s="17" t="s">
        <v>10103</v>
      </c>
      <c r="D1183" s="17" t="s">
        <v>3910</v>
      </c>
      <c r="E1183" s="17"/>
      <c r="F1183" s="17" t="s">
        <v>3952</v>
      </c>
      <c r="G1183" s="17" t="s">
        <v>3953</v>
      </c>
      <c r="H1183" s="17" t="s">
        <v>3653</v>
      </c>
      <c r="I1183" s="18" t="s">
        <v>11169</v>
      </c>
      <c r="J1183" s="17">
        <v>42.722650000000002</v>
      </c>
      <c r="K1183" s="17">
        <v>-83.254779999999997</v>
      </c>
      <c r="L1183" s="34" t="s">
        <v>52</v>
      </c>
      <c r="M1183" s="17" t="s">
        <v>58</v>
      </c>
      <c r="N1183" s="17" t="s">
        <v>50</v>
      </c>
      <c r="O1183" s="17" t="s">
        <v>50</v>
      </c>
      <c r="P1183" s="17">
        <v>1986</v>
      </c>
      <c r="Q1183" s="17">
        <v>2041</v>
      </c>
      <c r="R1183" s="17" t="s">
        <v>51</v>
      </c>
      <c r="S1183" s="17">
        <v>101.5</v>
      </c>
      <c r="T1183" s="17">
        <v>101.5</v>
      </c>
      <c r="U1183" s="17"/>
      <c r="V1183" s="17"/>
      <c r="W1183" s="19">
        <v>23341519</v>
      </c>
      <c r="X1183" s="19">
        <v>12602954</v>
      </c>
      <c r="Y1183" s="17">
        <v>2019</v>
      </c>
      <c r="Z1183" s="19">
        <v>567129</v>
      </c>
      <c r="AA1183" s="17">
        <v>2019</v>
      </c>
      <c r="AB1183" s="17" t="s">
        <v>43</v>
      </c>
      <c r="AC1183" s="17" t="s">
        <v>12438</v>
      </c>
      <c r="AD1183" s="17" t="s">
        <v>43</v>
      </c>
      <c r="AE1183" s="17">
        <v>7.43</v>
      </c>
      <c r="AF1183" s="17" t="s">
        <v>52</v>
      </c>
      <c r="AG1183" s="17">
        <v>5.1360000000000001</v>
      </c>
      <c r="AH1183" s="17">
        <v>2019</v>
      </c>
      <c r="AI1183" s="17">
        <v>51.9</v>
      </c>
      <c r="AJ1183" s="17" t="s">
        <v>52</v>
      </c>
      <c r="AK1183" s="17">
        <v>2</v>
      </c>
      <c r="AL1183" s="17"/>
      <c r="AM1183" s="17"/>
      <c r="AN1183" s="17" t="s">
        <v>8763</v>
      </c>
      <c r="AO1183" s="5"/>
    </row>
    <row r="1184" spans="1:41" ht="39" x14ac:dyDescent="0.25">
      <c r="A1184" s="17">
        <v>1006989</v>
      </c>
      <c r="B1184" s="17">
        <v>2271</v>
      </c>
      <c r="C1184" s="17" t="s">
        <v>3954</v>
      </c>
      <c r="D1184" s="17" t="s">
        <v>3910</v>
      </c>
      <c r="E1184" s="17"/>
      <c r="F1184" s="17" t="s">
        <v>3955</v>
      </c>
      <c r="G1184" s="17" t="s">
        <v>3956</v>
      </c>
      <c r="H1184" s="17" t="s">
        <v>3578</v>
      </c>
      <c r="I1184" s="18" t="s">
        <v>11170</v>
      </c>
      <c r="J1184" s="17">
        <v>45.282400000000003</v>
      </c>
      <c r="K1184" s="17">
        <v>-84.223799999999997</v>
      </c>
      <c r="L1184" s="34" t="s">
        <v>43</v>
      </c>
      <c r="M1184" s="17" t="s">
        <v>58</v>
      </c>
      <c r="N1184" s="17" t="s">
        <v>13150</v>
      </c>
      <c r="O1184" s="17" t="s">
        <v>59</v>
      </c>
      <c r="P1184" s="17">
        <v>1992</v>
      </c>
      <c r="Q1184" s="17">
        <v>2030</v>
      </c>
      <c r="R1184" s="17" t="s">
        <v>51</v>
      </c>
      <c r="S1184" s="17"/>
      <c r="T1184" s="17">
        <v>20.7</v>
      </c>
      <c r="U1184" s="17"/>
      <c r="V1184" s="17"/>
      <c r="W1184" s="19">
        <v>2973443</v>
      </c>
      <c r="X1184" s="19">
        <v>1667838</v>
      </c>
      <c r="Y1184" s="17">
        <v>2019</v>
      </c>
      <c r="Z1184" s="19">
        <v>128365</v>
      </c>
      <c r="AA1184" s="17">
        <v>2019</v>
      </c>
      <c r="AB1184" s="17" t="s">
        <v>52</v>
      </c>
      <c r="AC1184" s="17" t="s">
        <v>12445</v>
      </c>
      <c r="AD1184" s="17" t="s">
        <v>43</v>
      </c>
      <c r="AE1184" s="17">
        <v>0.41199999999999998</v>
      </c>
      <c r="AF1184" s="17" t="s">
        <v>43</v>
      </c>
      <c r="AG1184" s="17"/>
      <c r="AH1184" s="17"/>
      <c r="AI1184" s="17"/>
      <c r="AJ1184" s="17" t="s">
        <v>43</v>
      </c>
      <c r="AK1184" s="17"/>
      <c r="AL1184" s="17"/>
      <c r="AM1184" s="17"/>
      <c r="AN1184" s="17" t="s">
        <v>8199</v>
      </c>
      <c r="AO1184" s="5"/>
    </row>
    <row r="1185" spans="1:41" ht="51.75" x14ac:dyDescent="0.25">
      <c r="A1185" s="17">
        <v>1003623</v>
      </c>
      <c r="B1185" s="17">
        <v>1895</v>
      </c>
      <c r="C1185" s="17" t="s">
        <v>3957</v>
      </c>
      <c r="D1185" s="17" t="s">
        <v>3910</v>
      </c>
      <c r="E1185" s="17"/>
      <c r="F1185" s="17" t="s">
        <v>3958</v>
      </c>
      <c r="G1185" s="17" t="s">
        <v>3959</v>
      </c>
      <c r="H1185" s="17" t="s">
        <v>3960</v>
      </c>
      <c r="I1185" s="18" t="s">
        <v>11171</v>
      </c>
      <c r="J1185" s="17">
        <v>41.775745000000001</v>
      </c>
      <c r="K1185" s="17">
        <v>-86.654144000000002</v>
      </c>
      <c r="L1185" s="34" t="s">
        <v>43</v>
      </c>
      <c r="M1185" s="17" t="s">
        <v>58</v>
      </c>
      <c r="N1185" s="17" t="s">
        <v>59</v>
      </c>
      <c r="O1185" s="17" t="s">
        <v>59</v>
      </c>
      <c r="P1185" s="17">
        <v>1970</v>
      </c>
      <c r="Q1185" s="17">
        <v>2017</v>
      </c>
      <c r="R1185" s="17" t="s">
        <v>42</v>
      </c>
      <c r="S1185" s="17"/>
      <c r="T1185" s="17">
        <v>190.7</v>
      </c>
      <c r="U1185" s="17"/>
      <c r="V1185" s="17">
        <v>78</v>
      </c>
      <c r="W1185" s="19">
        <v>24456541</v>
      </c>
      <c r="X1185" s="19">
        <v>24371451</v>
      </c>
      <c r="Y1185" s="17">
        <v>2017</v>
      </c>
      <c r="Z1185" s="19">
        <v>10340</v>
      </c>
      <c r="AA1185" s="17">
        <v>2017</v>
      </c>
      <c r="AB1185" s="17" t="s">
        <v>43</v>
      </c>
      <c r="AC1185" s="17" t="s">
        <v>12438</v>
      </c>
      <c r="AD1185" s="17" t="s">
        <v>43</v>
      </c>
      <c r="AE1185" s="17">
        <v>7.26</v>
      </c>
      <c r="AF1185" s="17" t="s">
        <v>52</v>
      </c>
      <c r="AG1185" s="17">
        <v>3.9359999999999999</v>
      </c>
      <c r="AH1185" s="17">
        <v>2019</v>
      </c>
      <c r="AI1185" s="17">
        <v>45</v>
      </c>
      <c r="AJ1185" s="17" t="s">
        <v>52</v>
      </c>
      <c r="AK1185" s="17">
        <v>2</v>
      </c>
      <c r="AL1185" s="17">
        <v>3.9359999999999999</v>
      </c>
      <c r="AM1185" s="17">
        <v>2019</v>
      </c>
      <c r="AN1185" s="17" t="s">
        <v>8764</v>
      </c>
      <c r="AO1185" s="5"/>
    </row>
    <row r="1186" spans="1:41" ht="39" x14ac:dyDescent="0.25">
      <c r="A1186" s="17">
        <v>1003257</v>
      </c>
      <c r="B1186" s="17">
        <v>2235</v>
      </c>
      <c r="C1186" s="17" t="s">
        <v>3961</v>
      </c>
      <c r="D1186" s="17" t="s">
        <v>3910</v>
      </c>
      <c r="E1186" s="17"/>
      <c r="F1186" s="17" t="s">
        <v>3962</v>
      </c>
      <c r="G1186" s="17" t="s">
        <v>3963</v>
      </c>
      <c r="H1186" s="17" t="s">
        <v>3964</v>
      </c>
      <c r="I1186" s="18" t="s">
        <v>11172</v>
      </c>
      <c r="J1186" s="17">
        <v>44.78978</v>
      </c>
      <c r="K1186" s="17">
        <v>-85.840999999999994</v>
      </c>
      <c r="L1186" s="34" t="s">
        <v>43</v>
      </c>
      <c r="M1186" s="17" t="s">
        <v>58</v>
      </c>
      <c r="N1186" s="17" t="s">
        <v>50</v>
      </c>
      <c r="O1186" s="17" t="s">
        <v>50</v>
      </c>
      <c r="P1186" s="17">
        <v>1975</v>
      </c>
      <c r="Q1186" s="17">
        <v>2169</v>
      </c>
      <c r="R1186" s="17" t="s">
        <v>51</v>
      </c>
      <c r="S1186" s="17"/>
      <c r="T1186" s="17">
        <v>57</v>
      </c>
      <c r="U1186" s="17"/>
      <c r="V1186" s="17"/>
      <c r="W1186" s="19">
        <v>18488935</v>
      </c>
      <c r="X1186" s="19">
        <v>4383684</v>
      </c>
      <c r="Y1186" s="17">
        <v>2019</v>
      </c>
      <c r="Z1186" s="19">
        <v>28902</v>
      </c>
      <c r="AA1186" s="17">
        <v>2019</v>
      </c>
      <c r="AB1186" s="17" t="s">
        <v>52</v>
      </c>
      <c r="AC1186" s="17" t="s">
        <v>12440</v>
      </c>
      <c r="AD1186" s="17" t="s">
        <v>43</v>
      </c>
      <c r="AE1186" s="17">
        <v>1.3</v>
      </c>
      <c r="AF1186" s="17" t="s">
        <v>52</v>
      </c>
      <c r="AG1186" s="17">
        <v>1.1599999999999999</v>
      </c>
      <c r="AH1186" s="17">
        <v>2012</v>
      </c>
      <c r="AI1186" s="17">
        <v>50.1</v>
      </c>
      <c r="AJ1186" s="17" t="s">
        <v>52</v>
      </c>
      <c r="AK1186" s="17">
        <v>1</v>
      </c>
      <c r="AL1186" s="17"/>
      <c r="AM1186" s="17"/>
      <c r="AN1186" s="17" t="s">
        <v>8765</v>
      </c>
      <c r="AO1186" s="5"/>
    </row>
    <row r="1187" spans="1:41" ht="51.75" x14ac:dyDescent="0.25">
      <c r="A1187" s="17">
        <v>1002720</v>
      </c>
      <c r="B1187" s="17">
        <v>1947</v>
      </c>
      <c r="C1187" s="17" t="s">
        <v>3965</v>
      </c>
      <c r="D1187" s="17" t="s">
        <v>3910</v>
      </c>
      <c r="E1187" s="17" t="s">
        <v>3966</v>
      </c>
      <c r="F1187" s="17" t="s">
        <v>3967</v>
      </c>
      <c r="G1187" s="17" t="s">
        <v>3968</v>
      </c>
      <c r="H1187" s="17" t="s">
        <v>2453</v>
      </c>
      <c r="I1187" s="18" t="s">
        <v>11173</v>
      </c>
      <c r="J1187" s="17">
        <v>42.7896</v>
      </c>
      <c r="K1187" s="17">
        <v>-84.6935</v>
      </c>
      <c r="L1187" s="34" t="s">
        <v>43</v>
      </c>
      <c r="M1187" s="17" t="s">
        <v>58</v>
      </c>
      <c r="N1187" s="17" t="s">
        <v>3969</v>
      </c>
      <c r="O1187" s="17" t="s">
        <v>3969</v>
      </c>
      <c r="P1187" s="17">
        <v>1970</v>
      </c>
      <c r="Q1187" s="17">
        <v>2060</v>
      </c>
      <c r="R1187" s="17" t="s">
        <v>51</v>
      </c>
      <c r="S1187" s="17">
        <v>180</v>
      </c>
      <c r="T1187" s="17">
        <v>122.7</v>
      </c>
      <c r="U1187" s="17"/>
      <c r="V1187" s="17"/>
      <c r="W1187" s="19">
        <v>9572666</v>
      </c>
      <c r="X1187" s="19">
        <v>8199436</v>
      </c>
      <c r="Y1187" s="17">
        <v>2019</v>
      </c>
      <c r="Z1187" s="19">
        <v>786</v>
      </c>
      <c r="AA1187" s="17">
        <v>2019</v>
      </c>
      <c r="AB1187" s="17" t="s">
        <v>43</v>
      </c>
      <c r="AC1187" s="17" t="s">
        <v>12445</v>
      </c>
      <c r="AD1187" s="17" t="s">
        <v>43</v>
      </c>
      <c r="AE1187" s="17">
        <v>2.78</v>
      </c>
      <c r="AF1187" s="17" t="s">
        <v>52</v>
      </c>
      <c r="AG1187" s="17">
        <v>2.016</v>
      </c>
      <c r="AH1187" s="17"/>
      <c r="AI1187" s="17">
        <v>53</v>
      </c>
      <c r="AJ1187" s="17" t="s">
        <v>52</v>
      </c>
      <c r="AK1187" s="17"/>
      <c r="AL1187" s="17">
        <v>0</v>
      </c>
      <c r="AM1187" s="17"/>
      <c r="AN1187" s="17" t="s">
        <v>8766</v>
      </c>
      <c r="AO1187" s="5"/>
    </row>
    <row r="1188" spans="1:41" ht="39" x14ac:dyDescent="0.25">
      <c r="A1188" s="17">
        <v>1006737</v>
      </c>
      <c r="B1188" s="17">
        <v>1890</v>
      </c>
      <c r="C1188" s="17" t="s">
        <v>10104</v>
      </c>
      <c r="D1188" s="17" t="s">
        <v>3910</v>
      </c>
      <c r="E1188" s="17" t="s">
        <v>3970</v>
      </c>
      <c r="F1188" s="17" t="s">
        <v>3971</v>
      </c>
      <c r="G1188" s="17" t="s">
        <v>2575</v>
      </c>
      <c r="H1188" s="17" t="s">
        <v>2453</v>
      </c>
      <c r="I1188" s="18" t="s">
        <v>11174</v>
      </c>
      <c r="J1188" s="17">
        <v>42.763550000000002</v>
      </c>
      <c r="K1188" s="17">
        <v>-84.557779999999994</v>
      </c>
      <c r="L1188" s="34" t="s">
        <v>43</v>
      </c>
      <c r="M1188" s="17" t="s">
        <v>58</v>
      </c>
      <c r="N1188" s="17" t="s">
        <v>3969</v>
      </c>
      <c r="O1188" s="17" t="s">
        <v>3969</v>
      </c>
      <c r="P1188" s="17">
        <v>1974</v>
      </c>
      <c r="Q1188" s="17">
        <v>2060</v>
      </c>
      <c r="R1188" s="17" t="s">
        <v>51</v>
      </c>
      <c r="S1188" s="17">
        <v>200</v>
      </c>
      <c r="T1188" s="17">
        <v>163</v>
      </c>
      <c r="U1188" s="17"/>
      <c r="V1188" s="17"/>
      <c r="W1188" s="19">
        <v>22749369</v>
      </c>
      <c r="X1188" s="19">
        <v>13405252</v>
      </c>
      <c r="Y1188" s="17">
        <v>2019</v>
      </c>
      <c r="Z1188" s="19">
        <v>576319</v>
      </c>
      <c r="AA1188" s="17">
        <v>2019</v>
      </c>
      <c r="AB1188" s="17" t="s">
        <v>43</v>
      </c>
      <c r="AC1188" s="17" t="s">
        <v>12445</v>
      </c>
      <c r="AD1188" s="17" t="s">
        <v>43</v>
      </c>
      <c r="AE1188" s="17">
        <v>5.58</v>
      </c>
      <c r="AF1188" s="17" t="s">
        <v>52</v>
      </c>
      <c r="AG1188" s="17">
        <v>3.3820000000000001</v>
      </c>
      <c r="AH1188" s="17">
        <v>2019</v>
      </c>
      <c r="AI1188" s="17">
        <v>51</v>
      </c>
      <c r="AJ1188" s="17" t="s">
        <v>52</v>
      </c>
      <c r="AK1188" s="17"/>
      <c r="AL1188" s="17"/>
      <c r="AM1188" s="17"/>
      <c r="AN1188" s="17" t="s">
        <v>8767</v>
      </c>
      <c r="AO1188" s="5"/>
    </row>
    <row r="1189" spans="1:41" ht="51.75" x14ac:dyDescent="0.25">
      <c r="A1189" s="17">
        <v>1007721</v>
      </c>
      <c r="B1189" s="17">
        <v>12182</v>
      </c>
      <c r="C1189" s="17" t="s">
        <v>3972</v>
      </c>
      <c r="D1189" s="17" t="s">
        <v>3910</v>
      </c>
      <c r="E1189" s="17" t="s">
        <v>3973</v>
      </c>
      <c r="F1189" s="17" t="s">
        <v>3974</v>
      </c>
      <c r="G1189" s="17" t="s">
        <v>3975</v>
      </c>
      <c r="H1189" s="17" t="s">
        <v>3976</v>
      </c>
      <c r="I1189" s="18" t="s">
        <v>11175</v>
      </c>
      <c r="J1189" s="17">
        <v>42.680999999999997</v>
      </c>
      <c r="K1189" s="17">
        <v>-85.298000000000002</v>
      </c>
      <c r="L1189" s="34" t="s">
        <v>43</v>
      </c>
      <c r="M1189" s="17" t="s">
        <v>58</v>
      </c>
      <c r="N1189" s="17" t="s">
        <v>50</v>
      </c>
      <c r="O1189" s="17"/>
      <c r="P1189" s="17">
        <v>1955</v>
      </c>
      <c r="Q1189" s="17">
        <v>2051</v>
      </c>
      <c r="R1189" s="17" t="s">
        <v>51</v>
      </c>
      <c r="S1189" s="17"/>
      <c r="T1189" s="17">
        <v>33.299999999999997</v>
      </c>
      <c r="U1189" s="17"/>
      <c r="V1189" s="17"/>
      <c r="W1189" s="19">
        <v>3661267</v>
      </c>
      <c r="X1189" s="19">
        <v>3056753</v>
      </c>
      <c r="Y1189" s="17">
        <v>2019</v>
      </c>
      <c r="Z1189" s="19">
        <v>54954</v>
      </c>
      <c r="AA1189" s="17">
        <v>2019</v>
      </c>
      <c r="AB1189" s="17" t="s">
        <v>43</v>
      </c>
      <c r="AC1189" s="17" t="s">
        <v>12445</v>
      </c>
      <c r="AD1189" s="17" t="s">
        <v>43</v>
      </c>
      <c r="AE1189" s="17">
        <v>0.78900000000000003</v>
      </c>
      <c r="AF1189" s="17" t="s">
        <v>52</v>
      </c>
      <c r="AG1189" s="17">
        <v>0.34200000000000003</v>
      </c>
      <c r="AH1189" s="17">
        <v>2019</v>
      </c>
      <c r="AI1189" s="17">
        <v>48.8</v>
      </c>
      <c r="AJ1189" s="17" t="s">
        <v>52</v>
      </c>
      <c r="AK1189" s="17">
        <v>1</v>
      </c>
      <c r="AL1189" s="17">
        <v>0.34200000000000003</v>
      </c>
      <c r="AM1189" s="17">
        <v>2019</v>
      </c>
      <c r="AN1189" s="17" t="s">
        <v>8768</v>
      </c>
      <c r="AO1189" s="5"/>
    </row>
    <row r="1190" spans="1:41" ht="26.25" x14ac:dyDescent="0.25">
      <c r="A1190" s="17"/>
      <c r="B1190" s="17">
        <v>21144</v>
      </c>
      <c r="C1190" s="17" t="s">
        <v>12985</v>
      </c>
      <c r="D1190" s="17" t="s">
        <v>3910</v>
      </c>
      <c r="E1190" s="17"/>
      <c r="F1190" s="17" t="s">
        <v>12986</v>
      </c>
      <c r="G1190" s="17" t="s">
        <v>12987</v>
      </c>
      <c r="H1190" s="17" t="s">
        <v>12988</v>
      </c>
      <c r="I1190" s="18" t="s">
        <v>12989</v>
      </c>
      <c r="J1190" s="17">
        <v>46.065933000000001</v>
      </c>
      <c r="K1190" s="17">
        <v>-86.058753999999993</v>
      </c>
      <c r="L1190" s="34" t="s">
        <v>43</v>
      </c>
      <c r="M1190" s="17" t="s">
        <v>58</v>
      </c>
      <c r="N1190" s="17" t="s">
        <v>12985</v>
      </c>
      <c r="O1190" s="17" t="s">
        <v>12985</v>
      </c>
      <c r="P1190" s="17"/>
      <c r="Q1190" s="17"/>
      <c r="R1190" s="17" t="s">
        <v>51</v>
      </c>
      <c r="S1190" s="17">
        <v>44.5</v>
      </c>
      <c r="T1190" s="17"/>
      <c r="U1190" s="17"/>
      <c r="V1190" s="17"/>
      <c r="W1190" s="19"/>
      <c r="X1190" s="19"/>
      <c r="Y1190" s="17"/>
      <c r="Z1190" s="19">
        <v>52047</v>
      </c>
      <c r="AA1190" s="17">
        <v>2017</v>
      </c>
      <c r="AB1190" s="17" t="s">
        <v>60</v>
      </c>
      <c r="AC1190" s="17" t="s">
        <v>12438</v>
      </c>
      <c r="AD1190" s="17" t="s">
        <v>43</v>
      </c>
      <c r="AE1190" s="17"/>
      <c r="AF1190" s="17" t="s">
        <v>60</v>
      </c>
      <c r="AG1190" s="17"/>
      <c r="AH1190" s="17"/>
      <c r="AI1190" s="17"/>
      <c r="AJ1190" s="17" t="s">
        <v>60</v>
      </c>
      <c r="AK1190" s="17"/>
      <c r="AL1190" s="17"/>
      <c r="AM1190" s="17"/>
      <c r="AN1190" s="17"/>
      <c r="AO1190" s="5"/>
    </row>
    <row r="1191" spans="1:41" ht="26.25" x14ac:dyDescent="0.25">
      <c r="A1191" s="17">
        <v>1003540</v>
      </c>
      <c r="B1191" s="17">
        <v>2234</v>
      </c>
      <c r="C1191" s="17" t="s">
        <v>9866</v>
      </c>
      <c r="D1191" s="17" t="s">
        <v>3910</v>
      </c>
      <c r="E1191" s="17" t="s">
        <v>3942</v>
      </c>
      <c r="F1191" s="17" t="s">
        <v>3943</v>
      </c>
      <c r="G1191" s="17" t="s">
        <v>3944</v>
      </c>
      <c r="H1191" s="17" t="s">
        <v>3945</v>
      </c>
      <c r="I1191" s="18" t="s">
        <v>11176</v>
      </c>
      <c r="J1191" s="17">
        <v>43.760869999999997</v>
      </c>
      <c r="K1191" s="17">
        <v>-83.059309999999996</v>
      </c>
      <c r="L1191" s="34" t="s">
        <v>43</v>
      </c>
      <c r="M1191" s="17" t="s">
        <v>58</v>
      </c>
      <c r="N1191" s="17" t="s">
        <v>9867</v>
      </c>
      <c r="O1191" s="17" t="s">
        <v>9867</v>
      </c>
      <c r="P1191" s="17">
        <v>1993</v>
      </c>
      <c r="Q1191" s="17">
        <v>2022</v>
      </c>
      <c r="R1191" s="17" t="s">
        <v>51</v>
      </c>
      <c r="S1191" s="17"/>
      <c r="T1191" s="17">
        <v>35.1</v>
      </c>
      <c r="U1191" s="17"/>
      <c r="V1191" s="17"/>
      <c r="W1191" s="19">
        <v>2205000</v>
      </c>
      <c r="X1191" s="19">
        <v>2132314</v>
      </c>
      <c r="Y1191" s="17">
        <v>2019</v>
      </c>
      <c r="Z1191" s="19">
        <v>96997</v>
      </c>
      <c r="AA1191" s="17">
        <v>2019</v>
      </c>
      <c r="AB1191" s="17" t="s">
        <v>43</v>
      </c>
      <c r="AC1191" s="17" t="s">
        <v>12438</v>
      </c>
      <c r="AD1191" s="17" t="s">
        <v>43</v>
      </c>
      <c r="AE1191" s="17">
        <v>0.70099999999999996</v>
      </c>
      <c r="AF1191" s="17" t="s">
        <v>43</v>
      </c>
      <c r="AG1191" s="17"/>
      <c r="AH1191" s="17"/>
      <c r="AI1191" s="17"/>
      <c r="AJ1191" s="17" t="s">
        <v>43</v>
      </c>
      <c r="AK1191" s="17"/>
      <c r="AL1191" s="17"/>
      <c r="AM1191" s="17"/>
      <c r="AN1191" s="17" t="s">
        <v>3946</v>
      </c>
      <c r="AO1191" s="5"/>
    </row>
    <row r="1192" spans="1:41" ht="39" x14ac:dyDescent="0.25">
      <c r="A1192" s="17">
        <v>1007744</v>
      </c>
      <c r="B1192" s="17">
        <v>2236</v>
      </c>
      <c r="C1192" s="17" t="s">
        <v>3977</v>
      </c>
      <c r="D1192" s="17" t="s">
        <v>3910</v>
      </c>
      <c r="E1192" s="17"/>
      <c r="F1192" s="17" t="s">
        <v>8769</v>
      </c>
      <c r="G1192" s="17" t="s">
        <v>3978</v>
      </c>
      <c r="H1192" s="17" t="s">
        <v>3978</v>
      </c>
      <c r="I1192" s="18" t="s">
        <v>11177</v>
      </c>
      <c r="J1192" s="17">
        <v>46.797400000000003</v>
      </c>
      <c r="K1192" s="17">
        <v>-89.144599999999997</v>
      </c>
      <c r="L1192" s="34" t="s">
        <v>43</v>
      </c>
      <c r="M1192" s="17" t="s">
        <v>58</v>
      </c>
      <c r="N1192" s="17" t="s">
        <v>50</v>
      </c>
      <c r="O1192" s="17"/>
      <c r="P1192" s="17">
        <v>1987</v>
      </c>
      <c r="Q1192" s="17">
        <v>2038</v>
      </c>
      <c r="R1192" s="17" t="s">
        <v>51</v>
      </c>
      <c r="S1192" s="17">
        <v>55</v>
      </c>
      <c r="T1192" s="17">
        <v>40</v>
      </c>
      <c r="U1192" s="17"/>
      <c r="V1192" s="17"/>
      <c r="W1192" s="19">
        <v>4482347</v>
      </c>
      <c r="X1192" s="19">
        <v>2426837</v>
      </c>
      <c r="Y1192" s="17">
        <v>2019</v>
      </c>
      <c r="Z1192" s="19">
        <v>110764</v>
      </c>
      <c r="AA1192" s="17">
        <v>2019</v>
      </c>
      <c r="AB1192" s="17" t="s">
        <v>52</v>
      </c>
      <c r="AC1192" s="17" t="s">
        <v>12445</v>
      </c>
      <c r="AD1192" s="17" t="s">
        <v>43</v>
      </c>
      <c r="AE1192" s="17">
        <v>0.69199999999999995</v>
      </c>
      <c r="AF1192" s="17" t="s">
        <v>43</v>
      </c>
      <c r="AG1192" s="17"/>
      <c r="AH1192" s="17"/>
      <c r="AI1192" s="17"/>
      <c r="AJ1192" s="17" t="s">
        <v>43</v>
      </c>
      <c r="AK1192" s="17"/>
      <c r="AL1192" s="17"/>
      <c r="AM1192" s="17"/>
      <c r="AN1192" s="17" t="s">
        <v>8199</v>
      </c>
      <c r="AO1192" s="5"/>
    </row>
    <row r="1193" spans="1:41" ht="77.25" x14ac:dyDescent="0.25">
      <c r="A1193" s="17">
        <v>1003464</v>
      </c>
      <c r="B1193" s="17">
        <v>2237</v>
      </c>
      <c r="C1193" s="17" t="s">
        <v>9569</v>
      </c>
      <c r="D1193" s="17" t="s">
        <v>3910</v>
      </c>
      <c r="E1193" s="17"/>
      <c r="F1193" s="17" t="s">
        <v>12530</v>
      </c>
      <c r="G1193" s="17" t="s">
        <v>3979</v>
      </c>
      <c r="H1193" s="17" t="s">
        <v>1679</v>
      </c>
      <c r="I1193" s="18" t="s">
        <v>11178</v>
      </c>
      <c r="J1193" s="17">
        <v>42.782710000000002</v>
      </c>
      <c r="K1193" s="17">
        <v>-85.670649999999995</v>
      </c>
      <c r="L1193" s="34" t="s">
        <v>43</v>
      </c>
      <c r="M1193" s="17" t="s">
        <v>40</v>
      </c>
      <c r="N1193" s="17" t="s">
        <v>3980</v>
      </c>
      <c r="O1193" s="17" t="s">
        <v>3980</v>
      </c>
      <c r="P1193" s="17">
        <v>1982</v>
      </c>
      <c r="Q1193" s="17">
        <v>2030</v>
      </c>
      <c r="R1193" s="17" t="s">
        <v>51</v>
      </c>
      <c r="S1193" s="17">
        <v>150</v>
      </c>
      <c r="T1193" s="17">
        <v>120.6</v>
      </c>
      <c r="U1193" s="17"/>
      <c r="V1193" s="17"/>
      <c r="W1193" s="19">
        <v>9092052</v>
      </c>
      <c r="X1193" s="19">
        <v>8217619</v>
      </c>
      <c r="Y1193" s="17">
        <v>2019</v>
      </c>
      <c r="Z1193" s="19">
        <v>361822</v>
      </c>
      <c r="AA1193" s="17">
        <v>2019</v>
      </c>
      <c r="AB1193" s="17" t="s">
        <v>43</v>
      </c>
      <c r="AC1193" s="17" t="s">
        <v>12438</v>
      </c>
      <c r="AD1193" s="17" t="s">
        <v>43</v>
      </c>
      <c r="AE1193" s="17">
        <v>2.08</v>
      </c>
      <c r="AF1193" s="17" t="s">
        <v>52</v>
      </c>
      <c r="AG1193" s="17">
        <v>1.367</v>
      </c>
      <c r="AH1193" s="17">
        <v>2019</v>
      </c>
      <c r="AI1193" s="17">
        <v>51.5</v>
      </c>
      <c r="AJ1193" s="17" t="s">
        <v>52</v>
      </c>
      <c r="AK1193" s="17">
        <v>1</v>
      </c>
      <c r="AL1193" s="17"/>
      <c r="AM1193" s="17"/>
      <c r="AN1193" s="17" t="s">
        <v>8770</v>
      </c>
      <c r="AO1193" s="5"/>
    </row>
    <row r="1194" spans="1:41" ht="26.25" x14ac:dyDescent="0.25">
      <c r="A1194" s="17">
        <v>1008780</v>
      </c>
      <c r="B1194" s="17">
        <v>20894</v>
      </c>
      <c r="C1194" s="17" t="s">
        <v>10105</v>
      </c>
      <c r="D1194" s="17" t="s">
        <v>3910</v>
      </c>
      <c r="E1194" s="17"/>
      <c r="F1194" s="17" t="s">
        <v>10106</v>
      </c>
      <c r="G1194" s="17" t="s">
        <v>4516</v>
      </c>
      <c r="H1194" s="17" t="s">
        <v>2594</v>
      </c>
      <c r="I1194" s="18" t="s">
        <v>11179</v>
      </c>
      <c r="J1194" s="17">
        <v>42.650167000000003</v>
      </c>
      <c r="K1194" s="17">
        <v>-83.920332999999999</v>
      </c>
      <c r="L1194" s="34" t="s">
        <v>43</v>
      </c>
      <c r="M1194" s="17" t="s">
        <v>40</v>
      </c>
      <c r="N1194" s="17" t="s">
        <v>10107</v>
      </c>
      <c r="O1194" s="17"/>
      <c r="P1194" s="17">
        <v>1972</v>
      </c>
      <c r="Q1194" s="17">
        <v>1988</v>
      </c>
      <c r="R1194" s="17" t="s">
        <v>42</v>
      </c>
      <c r="S1194" s="17"/>
      <c r="T1194" s="17"/>
      <c r="U1194" s="17"/>
      <c r="V1194" s="17"/>
      <c r="W1194" s="19">
        <v>1306202</v>
      </c>
      <c r="X1194" s="19">
        <v>1306202</v>
      </c>
      <c r="Y1194" s="17">
        <v>1988</v>
      </c>
      <c r="Z1194" s="19">
        <v>76835.429999999993</v>
      </c>
      <c r="AA1194" s="17">
        <v>1988</v>
      </c>
      <c r="AB1194" s="17" t="s">
        <v>60</v>
      </c>
      <c r="AC1194" s="17" t="s">
        <v>12438</v>
      </c>
      <c r="AD1194" s="17" t="s">
        <v>43</v>
      </c>
      <c r="AE1194" s="17"/>
      <c r="AF1194" s="17" t="s">
        <v>43</v>
      </c>
      <c r="AG1194" s="17"/>
      <c r="AH1194" s="17"/>
      <c r="AI1194" s="17"/>
      <c r="AJ1194" s="17" t="s">
        <v>43</v>
      </c>
      <c r="AK1194" s="17"/>
      <c r="AL1194" s="17"/>
      <c r="AM1194" s="17"/>
      <c r="AN1194" s="17"/>
      <c r="AO1194" s="5"/>
    </row>
    <row r="1195" spans="1:41" ht="39" x14ac:dyDescent="0.25">
      <c r="A1195" s="17">
        <v>1004310</v>
      </c>
      <c r="B1195" s="17">
        <v>1901</v>
      </c>
      <c r="C1195" s="17" t="s">
        <v>8771</v>
      </c>
      <c r="D1195" s="17" t="s">
        <v>3910</v>
      </c>
      <c r="E1195" s="17"/>
      <c r="F1195" s="17" t="s">
        <v>3981</v>
      </c>
      <c r="G1195" s="17" t="s">
        <v>3982</v>
      </c>
      <c r="H1195" s="17" t="s">
        <v>3653</v>
      </c>
      <c r="I1195" s="18" t="s">
        <v>11180</v>
      </c>
      <c r="J1195" s="17">
        <v>42.514299999999999</v>
      </c>
      <c r="K1195" s="17">
        <v>-83.616</v>
      </c>
      <c r="L1195" s="34" t="s">
        <v>43</v>
      </c>
      <c r="M1195" s="17" t="s">
        <v>58</v>
      </c>
      <c r="N1195" s="17" t="s">
        <v>59</v>
      </c>
      <c r="O1195" s="17" t="s">
        <v>59</v>
      </c>
      <c r="P1195" s="17">
        <v>1971</v>
      </c>
      <c r="Q1195" s="17">
        <v>1993</v>
      </c>
      <c r="R1195" s="17" t="s">
        <v>42</v>
      </c>
      <c r="S1195" s="17"/>
      <c r="T1195" s="17">
        <v>120</v>
      </c>
      <c r="U1195" s="17"/>
      <c r="V1195" s="17"/>
      <c r="W1195" s="19">
        <v>6601132</v>
      </c>
      <c r="X1195" s="19">
        <v>6601130</v>
      </c>
      <c r="Y1195" s="17">
        <v>1993</v>
      </c>
      <c r="Z1195" s="19">
        <v>507779</v>
      </c>
      <c r="AA1195" s="17">
        <v>1993</v>
      </c>
      <c r="AB1195" s="17" t="s">
        <v>43</v>
      </c>
      <c r="AC1195" s="17" t="s">
        <v>12438</v>
      </c>
      <c r="AD1195" s="17" t="s">
        <v>43</v>
      </c>
      <c r="AE1195" s="17">
        <v>2.09</v>
      </c>
      <c r="AF1195" s="17" t="s">
        <v>52</v>
      </c>
      <c r="AG1195" s="17">
        <v>1.0580000000000001</v>
      </c>
      <c r="AH1195" s="17">
        <v>2019</v>
      </c>
      <c r="AI1195" s="17">
        <v>40.5</v>
      </c>
      <c r="AJ1195" s="17" t="s">
        <v>52</v>
      </c>
      <c r="AK1195" s="17">
        <v>1</v>
      </c>
      <c r="AL1195" s="17">
        <v>1.0580000000000001</v>
      </c>
      <c r="AM1195" s="17">
        <v>2019</v>
      </c>
      <c r="AN1195" s="17" t="s">
        <v>8772</v>
      </c>
      <c r="AO1195" s="5"/>
    </row>
    <row r="1196" spans="1:41" ht="26.25" x14ac:dyDescent="0.25">
      <c r="A1196" s="17">
        <v>1007028</v>
      </c>
      <c r="B1196" s="17">
        <v>2238</v>
      </c>
      <c r="C1196" s="17" t="s">
        <v>3983</v>
      </c>
      <c r="D1196" s="17" t="s">
        <v>3910</v>
      </c>
      <c r="E1196" s="17" t="s">
        <v>3984</v>
      </c>
      <c r="F1196" s="17" t="s">
        <v>3985</v>
      </c>
      <c r="G1196" s="17" t="s">
        <v>3986</v>
      </c>
      <c r="H1196" s="17" t="s">
        <v>3986</v>
      </c>
      <c r="I1196" s="18" t="s">
        <v>11181</v>
      </c>
      <c r="J1196" s="17">
        <v>44.175699999999999</v>
      </c>
      <c r="K1196" s="17">
        <v>-86.265320000000003</v>
      </c>
      <c r="L1196" s="34" t="s">
        <v>43</v>
      </c>
      <c r="M1196" s="17" t="s">
        <v>58</v>
      </c>
      <c r="N1196" s="17" t="s">
        <v>59</v>
      </c>
      <c r="O1196" s="17" t="s">
        <v>59</v>
      </c>
      <c r="P1196" s="17">
        <v>1973</v>
      </c>
      <c r="Q1196" s="17">
        <v>2074</v>
      </c>
      <c r="R1196" s="17" t="s">
        <v>51</v>
      </c>
      <c r="S1196" s="17"/>
      <c r="T1196" s="17">
        <v>68.599999999999994</v>
      </c>
      <c r="U1196" s="17"/>
      <c r="V1196" s="17"/>
      <c r="W1196" s="19">
        <v>13243098</v>
      </c>
      <c r="X1196" s="19">
        <v>5512689</v>
      </c>
      <c r="Y1196" s="17">
        <v>2019</v>
      </c>
      <c r="Z1196" s="19">
        <v>200296</v>
      </c>
      <c r="AA1196" s="17">
        <v>2019</v>
      </c>
      <c r="AB1196" s="17" t="s">
        <v>43</v>
      </c>
      <c r="AC1196" s="17" t="s">
        <v>12438</v>
      </c>
      <c r="AD1196" s="17" t="s">
        <v>43</v>
      </c>
      <c r="AE1196" s="17">
        <v>2.0699999999999998</v>
      </c>
      <c r="AF1196" s="17" t="s">
        <v>52</v>
      </c>
      <c r="AG1196" s="17">
        <v>1.111</v>
      </c>
      <c r="AH1196" s="17">
        <v>2019</v>
      </c>
      <c r="AI1196" s="17">
        <v>39.799999999999997</v>
      </c>
      <c r="AJ1196" s="17" t="s">
        <v>52</v>
      </c>
      <c r="AK1196" s="17"/>
      <c r="AL1196" s="17">
        <v>1.111</v>
      </c>
      <c r="AM1196" s="17">
        <v>2019</v>
      </c>
      <c r="AN1196" s="17" t="s">
        <v>8773</v>
      </c>
      <c r="AO1196" s="5"/>
    </row>
    <row r="1197" spans="1:41" ht="64.5" x14ac:dyDescent="0.25">
      <c r="A1197" s="17">
        <v>1004073</v>
      </c>
      <c r="B1197" s="17">
        <v>20898</v>
      </c>
      <c r="C1197" s="17" t="s">
        <v>10108</v>
      </c>
      <c r="D1197" s="17" t="s">
        <v>3910</v>
      </c>
      <c r="E1197" s="17"/>
      <c r="F1197" s="17" t="s">
        <v>10109</v>
      </c>
      <c r="G1197" s="17" t="s">
        <v>8024</v>
      </c>
      <c r="H1197" s="17" t="s">
        <v>8024</v>
      </c>
      <c r="I1197" s="18" t="s">
        <v>11182</v>
      </c>
      <c r="J1197" s="17">
        <v>46.48959</v>
      </c>
      <c r="K1197" s="17">
        <v>-87.471525</v>
      </c>
      <c r="L1197" s="34" t="s">
        <v>43</v>
      </c>
      <c r="M1197" s="17" t="s">
        <v>40</v>
      </c>
      <c r="N1197" s="17" t="s">
        <v>10110</v>
      </c>
      <c r="O1197" s="17"/>
      <c r="P1197" s="17">
        <v>1989</v>
      </c>
      <c r="Q1197" s="17">
        <v>2033</v>
      </c>
      <c r="R1197" s="17" t="s">
        <v>51</v>
      </c>
      <c r="S1197" s="17"/>
      <c r="T1197" s="17"/>
      <c r="U1197" s="17"/>
      <c r="V1197" s="17"/>
      <c r="W1197" s="19">
        <v>2745225</v>
      </c>
      <c r="X1197" s="19">
        <v>1286874</v>
      </c>
      <c r="Y1197" s="17">
        <v>2012</v>
      </c>
      <c r="Z1197" s="19">
        <v>67256</v>
      </c>
      <c r="AA1197" s="17">
        <v>2012</v>
      </c>
      <c r="AB1197" s="17" t="s">
        <v>60</v>
      </c>
      <c r="AC1197" s="17" t="s">
        <v>12438</v>
      </c>
      <c r="AD1197" s="17" t="s">
        <v>43</v>
      </c>
      <c r="AE1197" s="17"/>
      <c r="AF1197" s="17" t="s">
        <v>43</v>
      </c>
      <c r="AG1197" s="17"/>
      <c r="AH1197" s="17"/>
      <c r="AI1197" s="17"/>
      <c r="AJ1197" s="17" t="s">
        <v>43</v>
      </c>
      <c r="AK1197" s="17"/>
      <c r="AL1197" s="17"/>
      <c r="AM1197" s="17"/>
      <c r="AN1197" s="17"/>
      <c r="AO1197" s="5"/>
    </row>
    <row r="1198" spans="1:41" ht="39" x14ac:dyDescent="0.25">
      <c r="A1198" s="17">
        <v>1007580</v>
      </c>
      <c r="B1198" s="17">
        <v>20705</v>
      </c>
      <c r="C1198" s="17" t="s">
        <v>9570</v>
      </c>
      <c r="D1198" s="17" t="s">
        <v>3910</v>
      </c>
      <c r="E1198" s="17"/>
      <c r="F1198" s="17" t="s">
        <v>9571</v>
      </c>
      <c r="G1198" s="17" t="s">
        <v>175</v>
      </c>
      <c r="H1198" s="17" t="s">
        <v>175</v>
      </c>
      <c r="I1198" s="18" t="s">
        <v>11183</v>
      </c>
      <c r="J1198" s="17">
        <v>42.2913</v>
      </c>
      <c r="K1198" s="17">
        <v>-84.369799999999998</v>
      </c>
      <c r="L1198" s="34" t="s">
        <v>43</v>
      </c>
      <c r="M1198" s="17" t="s">
        <v>58</v>
      </c>
      <c r="N1198" s="17" t="s">
        <v>50</v>
      </c>
      <c r="O1198" s="17"/>
      <c r="P1198" s="17">
        <v>1995</v>
      </c>
      <c r="Q1198" s="17">
        <v>2024</v>
      </c>
      <c r="R1198" s="17" t="s">
        <v>51</v>
      </c>
      <c r="S1198" s="17"/>
      <c r="T1198" s="17">
        <v>25.1</v>
      </c>
      <c r="U1198" s="17"/>
      <c r="V1198" s="17"/>
      <c r="W1198" s="19">
        <v>2635243</v>
      </c>
      <c r="X1198" s="19">
        <v>2048188</v>
      </c>
      <c r="Y1198" s="17">
        <v>2019</v>
      </c>
      <c r="Z1198" s="19">
        <v>79118</v>
      </c>
      <c r="AA1198" s="17">
        <v>2019</v>
      </c>
      <c r="AB1198" s="17" t="s">
        <v>43</v>
      </c>
      <c r="AC1198" s="17" t="s">
        <v>12445</v>
      </c>
      <c r="AD1198" s="17" t="s">
        <v>43</v>
      </c>
      <c r="AE1198" s="17"/>
      <c r="AF1198" s="17" t="s">
        <v>52</v>
      </c>
      <c r="AG1198" s="17">
        <v>0.47599999999999998</v>
      </c>
      <c r="AH1198" s="17">
        <v>2019</v>
      </c>
      <c r="AI1198" s="17">
        <v>50</v>
      </c>
      <c r="AJ1198" s="17" t="s">
        <v>52</v>
      </c>
      <c r="AK1198" s="17">
        <v>1</v>
      </c>
      <c r="AL1198" s="17">
        <v>0.47599999999999998</v>
      </c>
      <c r="AM1198" s="17">
        <v>2019</v>
      </c>
      <c r="AN1198" s="17" t="s">
        <v>9572</v>
      </c>
      <c r="AO1198" s="5"/>
    </row>
    <row r="1199" spans="1:41" ht="39" x14ac:dyDescent="0.25">
      <c r="A1199" s="17">
        <v>1007755</v>
      </c>
      <c r="B1199" s="17">
        <v>2239</v>
      </c>
      <c r="C1199" s="17" t="s">
        <v>3987</v>
      </c>
      <c r="D1199" s="17" t="s">
        <v>3910</v>
      </c>
      <c r="E1199" s="17" t="s">
        <v>3988</v>
      </c>
      <c r="F1199" s="17" t="s">
        <v>3989</v>
      </c>
      <c r="G1199" s="17" t="s">
        <v>3990</v>
      </c>
      <c r="H1199" s="17" t="s">
        <v>3990</v>
      </c>
      <c r="I1199" s="18" t="s">
        <v>11184</v>
      </c>
      <c r="J1199" s="17">
        <v>45.173729999999999</v>
      </c>
      <c r="K1199" s="17">
        <v>-87.629379999999998</v>
      </c>
      <c r="L1199" s="34" t="s">
        <v>43</v>
      </c>
      <c r="M1199" s="17" t="s">
        <v>58</v>
      </c>
      <c r="N1199" s="17" t="s">
        <v>50</v>
      </c>
      <c r="O1199" s="17" t="s">
        <v>50</v>
      </c>
      <c r="P1199" s="17">
        <v>1995</v>
      </c>
      <c r="Q1199" s="17">
        <v>2053</v>
      </c>
      <c r="R1199" s="17" t="s">
        <v>51</v>
      </c>
      <c r="S1199" s="17"/>
      <c r="T1199" s="17">
        <v>50</v>
      </c>
      <c r="U1199" s="17"/>
      <c r="V1199" s="17"/>
      <c r="W1199" s="19">
        <v>7844234</v>
      </c>
      <c r="X1199" s="19">
        <v>5553288</v>
      </c>
      <c r="Y1199" s="17">
        <v>2019</v>
      </c>
      <c r="Z1199" s="19">
        <v>73640</v>
      </c>
      <c r="AA1199" s="17">
        <v>2019</v>
      </c>
      <c r="AB1199" s="17" t="s">
        <v>43</v>
      </c>
      <c r="AC1199" s="17" t="s">
        <v>12440</v>
      </c>
      <c r="AD1199" s="17" t="s">
        <v>43</v>
      </c>
      <c r="AE1199" s="17">
        <v>0.96</v>
      </c>
      <c r="AF1199" s="17" t="s">
        <v>43</v>
      </c>
      <c r="AG1199" s="17"/>
      <c r="AH1199" s="17"/>
      <c r="AI1199" s="17"/>
      <c r="AJ1199" s="17" t="s">
        <v>43</v>
      </c>
      <c r="AK1199" s="17"/>
      <c r="AL1199" s="17"/>
      <c r="AM1199" s="17"/>
      <c r="AN1199" s="17" t="s">
        <v>8199</v>
      </c>
      <c r="AO1199" s="5"/>
    </row>
    <row r="1200" spans="1:41" ht="64.5" x14ac:dyDescent="0.25">
      <c r="A1200" s="17">
        <v>1007590</v>
      </c>
      <c r="B1200" s="17">
        <v>20704</v>
      </c>
      <c r="C1200" s="17" t="s">
        <v>9573</v>
      </c>
      <c r="D1200" s="17" t="s">
        <v>3910</v>
      </c>
      <c r="E1200" s="17"/>
      <c r="F1200" s="17" t="s">
        <v>9574</v>
      </c>
      <c r="G1200" s="17" t="s">
        <v>1962</v>
      </c>
      <c r="H1200" s="17" t="s">
        <v>9575</v>
      </c>
      <c r="I1200" s="18" t="s">
        <v>11185</v>
      </c>
      <c r="J1200" s="17">
        <v>44.935000000000002</v>
      </c>
      <c r="K1200" s="17">
        <v>-84.12</v>
      </c>
      <c r="L1200" s="34" t="s">
        <v>43</v>
      </c>
      <c r="M1200" s="17" t="s">
        <v>40</v>
      </c>
      <c r="N1200" s="17" t="s">
        <v>9576</v>
      </c>
      <c r="O1200" s="17"/>
      <c r="P1200" s="17">
        <v>1979</v>
      </c>
      <c r="Q1200" s="17">
        <v>2040</v>
      </c>
      <c r="R1200" s="17" t="s">
        <v>51</v>
      </c>
      <c r="S1200" s="17"/>
      <c r="T1200" s="17">
        <v>57.1</v>
      </c>
      <c r="U1200" s="17"/>
      <c r="V1200" s="17"/>
      <c r="W1200" s="19">
        <v>3086565</v>
      </c>
      <c r="X1200" s="19">
        <v>2377534</v>
      </c>
      <c r="Y1200" s="17">
        <v>2019</v>
      </c>
      <c r="Z1200" s="19">
        <v>75859</v>
      </c>
      <c r="AA1200" s="17">
        <v>2019</v>
      </c>
      <c r="AB1200" s="17" t="s">
        <v>52</v>
      </c>
      <c r="AC1200" s="17" t="s">
        <v>12445</v>
      </c>
      <c r="AD1200" s="17" t="s">
        <v>43</v>
      </c>
      <c r="AE1200" s="17">
        <v>0.77100000000000002</v>
      </c>
      <c r="AF1200" s="17" t="s">
        <v>43</v>
      </c>
      <c r="AG1200" s="17"/>
      <c r="AH1200" s="17"/>
      <c r="AI1200" s="17"/>
      <c r="AJ1200" s="17" t="s">
        <v>43</v>
      </c>
      <c r="AK1200" s="17"/>
      <c r="AL1200" s="17"/>
      <c r="AM1200" s="17"/>
      <c r="AN1200" s="17" t="s">
        <v>9542</v>
      </c>
      <c r="AO1200" s="5"/>
    </row>
    <row r="1201" spans="1:41" ht="26.25" x14ac:dyDescent="0.25">
      <c r="A1201" s="17">
        <v>1007751</v>
      </c>
      <c r="B1201" s="17">
        <v>1990</v>
      </c>
      <c r="C1201" s="17" t="s">
        <v>3992</v>
      </c>
      <c r="D1201" s="17" t="s">
        <v>3910</v>
      </c>
      <c r="E1201" s="17" t="s">
        <v>3991</v>
      </c>
      <c r="F1201" s="17" t="s">
        <v>3993</v>
      </c>
      <c r="G1201" s="17" t="s">
        <v>3994</v>
      </c>
      <c r="H1201" s="17" t="s">
        <v>3995</v>
      </c>
      <c r="I1201" s="18" t="s">
        <v>11186</v>
      </c>
      <c r="J1201" s="17">
        <v>43.235100000000003</v>
      </c>
      <c r="K1201" s="17">
        <v>-85.990499999999997</v>
      </c>
      <c r="L1201" s="34" t="s">
        <v>43</v>
      </c>
      <c r="M1201" s="17" t="s">
        <v>40</v>
      </c>
      <c r="N1201" s="17" t="s">
        <v>3996</v>
      </c>
      <c r="O1201" s="17" t="s">
        <v>3996</v>
      </c>
      <c r="P1201" s="17">
        <v>1973</v>
      </c>
      <c r="Q1201" s="17">
        <v>2023</v>
      </c>
      <c r="R1201" s="17" t="s">
        <v>51</v>
      </c>
      <c r="S1201" s="17">
        <v>80</v>
      </c>
      <c r="T1201" s="17">
        <v>65.5</v>
      </c>
      <c r="U1201" s="17">
        <v>78</v>
      </c>
      <c r="V1201" s="17">
        <v>40</v>
      </c>
      <c r="W1201" s="19">
        <v>4217132</v>
      </c>
      <c r="X1201" s="19">
        <v>3290110</v>
      </c>
      <c r="Y1201" s="17">
        <v>2019</v>
      </c>
      <c r="Z1201" s="19">
        <v>212768</v>
      </c>
      <c r="AA1201" s="17">
        <v>2019</v>
      </c>
      <c r="AB1201" s="17" t="s">
        <v>43</v>
      </c>
      <c r="AC1201" s="17" t="s">
        <v>12438</v>
      </c>
      <c r="AD1201" s="17" t="s">
        <v>43</v>
      </c>
      <c r="AE1201" s="17">
        <v>1.08</v>
      </c>
      <c r="AF1201" s="17" t="s">
        <v>52</v>
      </c>
      <c r="AG1201" s="17">
        <v>0.86399999999999999</v>
      </c>
      <c r="AH1201" s="17"/>
      <c r="AI1201" s="17">
        <v>48.1</v>
      </c>
      <c r="AJ1201" s="17" t="s">
        <v>52</v>
      </c>
      <c r="AK1201" s="17"/>
      <c r="AL1201" s="17"/>
      <c r="AM1201" s="17"/>
      <c r="AN1201" s="17" t="s">
        <v>8774</v>
      </c>
      <c r="AO1201" s="5"/>
    </row>
    <row r="1202" spans="1:41" ht="39" x14ac:dyDescent="0.25">
      <c r="A1202" s="17">
        <v>1007729</v>
      </c>
      <c r="B1202" s="17">
        <v>2240</v>
      </c>
      <c r="C1202" s="17" t="s">
        <v>3997</v>
      </c>
      <c r="D1202" s="17" t="s">
        <v>3910</v>
      </c>
      <c r="E1202" s="17"/>
      <c r="F1202" s="17" t="s">
        <v>3998</v>
      </c>
      <c r="G1202" s="17" t="s">
        <v>3999</v>
      </c>
      <c r="H1202" s="17" t="s">
        <v>4000</v>
      </c>
      <c r="I1202" s="18" t="s">
        <v>11187</v>
      </c>
      <c r="J1202" s="17">
        <v>43.993000000000002</v>
      </c>
      <c r="K1202" s="17">
        <v>-84.798000000000002</v>
      </c>
      <c r="L1202" s="34" t="s">
        <v>43</v>
      </c>
      <c r="M1202" s="17" t="s">
        <v>58</v>
      </c>
      <c r="N1202" s="17" t="s">
        <v>50</v>
      </c>
      <c r="O1202" s="17" t="s">
        <v>50</v>
      </c>
      <c r="P1202" s="17">
        <v>1992</v>
      </c>
      <c r="Q1202" s="17">
        <v>2077</v>
      </c>
      <c r="R1202" s="17" t="s">
        <v>51</v>
      </c>
      <c r="S1202" s="17"/>
      <c r="T1202" s="17">
        <v>50.2</v>
      </c>
      <c r="U1202" s="17"/>
      <c r="V1202" s="17"/>
      <c r="W1202" s="19">
        <v>13114094</v>
      </c>
      <c r="X1202" s="19">
        <v>4260544</v>
      </c>
      <c r="Y1202" s="17">
        <v>2019</v>
      </c>
      <c r="Z1202" s="19">
        <v>127830</v>
      </c>
      <c r="AA1202" s="17">
        <v>2019</v>
      </c>
      <c r="AB1202" s="17" t="s">
        <v>52</v>
      </c>
      <c r="AC1202" s="17" t="s">
        <v>12440</v>
      </c>
      <c r="AD1202" s="17" t="s">
        <v>43</v>
      </c>
      <c r="AE1202" s="17">
        <v>2.35</v>
      </c>
      <c r="AF1202" s="17" t="s">
        <v>52</v>
      </c>
      <c r="AG1202" s="17">
        <v>1.282</v>
      </c>
      <c r="AH1202" s="17">
        <v>2017</v>
      </c>
      <c r="AI1202" s="17">
        <v>55.1</v>
      </c>
      <c r="AJ1202" s="17" t="s">
        <v>52</v>
      </c>
      <c r="AK1202" s="17">
        <v>1</v>
      </c>
      <c r="AL1202" s="17"/>
      <c r="AM1202" s="17"/>
      <c r="AN1202" s="17" t="s">
        <v>8775</v>
      </c>
      <c r="AO1202" s="5"/>
    </row>
    <row r="1203" spans="1:41" ht="39" x14ac:dyDescent="0.25">
      <c r="A1203" s="17">
        <v>1003686</v>
      </c>
      <c r="B1203" s="17">
        <v>1894</v>
      </c>
      <c r="C1203" s="17" t="s">
        <v>8776</v>
      </c>
      <c r="D1203" s="17" t="s">
        <v>3910</v>
      </c>
      <c r="E1203" s="17"/>
      <c r="F1203" s="17" t="s">
        <v>4001</v>
      </c>
      <c r="G1203" s="17" t="s">
        <v>4002</v>
      </c>
      <c r="H1203" s="17" t="s">
        <v>3653</v>
      </c>
      <c r="I1203" s="18" t="s">
        <v>11188</v>
      </c>
      <c r="J1203" s="17">
        <v>42.708460000000002</v>
      </c>
      <c r="K1203" s="17">
        <v>-83.248729999999995</v>
      </c>
      <c r="L1203" s="34" t="s">
        <v>43</v>
      </c>
      <c r="M1203" s="17" t="s">
        <v>58</v>
      </c>
      <c r="N1203" s="17" t="s">
        <v>59</v>
      </c>
      <c r="O1203" s="17" t="s">
        <v>59</v>
      </c>
      <c r="P1203" s="17">
        <v>1985</v>
      </c>
      <c r="Q1203" s="17">
        <v>2024</v>
      </c>
      <c r="R1203" s="17" t="s">
        <v>51</v>
      </c>
      <c r="S1203" s="17">
        <v>106</v>
      </c>
      <c r="T1203" s="17">
        <v>99.8</v>
      </c>
      <c r="U1203" s="17"/>
      <c r="V1203" s="17">
        <v>110</v>
      </c>
      <c r="W1203" s="19">
        <v>19148131</v>
      </c>
      <c r="X1203" s="19">
        <v>17848309</v>
      </c>
      <c r="Y1203" s="17">
        <v>2019</v>
      </c>
      <c r="Z1203" s="19">
        <v>304073</v>
      </c>
      <c r="AA1203" s="17">
        <v>2019</v>
      </c>
      <c r="AB1203" s="17" t="s">
        <v>43</v>
      </c>
      <c r="AC1203" s="17" t="s">
        <v>12438</v>
      </c>
      <c r="AD1203" s="17" t="s">
        <v>43</v>
      </c>
      <c r="AE1203" s="17"/>
      <c r="AF1203" s="17" t="s">
        <v>52</v>
      </c>
      <c r="AG1203" s="17">
        <v>5.9459999999999997</v>
      </c>
      <c r="AH1203" s="17">
        <v>2019</v>
      </c>
      <c r="AI1203" s="17">
        <v>51.1</v>
      </c>
      <c r="AJ1203" s="17" t="s">
        <v>52</v>
      </c>
      <c r="AK1203" s="17">
        <v>2</v>
      </c>
      <c r="AL1203" s="17">
        <v>3.03</v>
      </c>
      <c r="AM1203" s="17"/>
      <c r="AN1203" s="17" t="s">
        <v>8777</v>
      </c>
      <c r="AO1203" s="5"/>
    </row>
    <row r="1204" spans="1:41" ht="39" x14ac:dyDescent="0.25">
      <c r="A1204" s="17">
        <v>1002684</v>
      </c>
      <c r="B1204" s="17">
        <v>2241</v>
      </c>
      <c r="C1204" s="17" t="s">
        <v>8778</v>
      </c>
      <c r="D1204" s="17" t="s">
        <v>3910</v>
      </c>
      <c r="E1204" s="17" t="s">
        <v>4003</v>
      </c>
      <c r="F1204" s="17" t="s">
        <v>8779</v>
      </c>
      <c r="G1204" s="17" t="s">
        <v>4004</v>
      </c>
      <c r="H1204" s="17" t="s">
        <v>3960</v>
      </c>
      <c r="I1204" s="18" t="s">
        <v>11189</v>
      </c>
      <c r="J1204" s="17">
        <v>42.17127</v>
      </c>
      <c r="K1204" s="17">
        <v>-86.28116</v>
      </c>
      <c r="L1204" s="34" t="s">
        <v>52</v>
      </c>
      <c r="M1204" s="17" t="s">
        <v>58</v>
      </c>
      <c r="N1204" s="17" t="s">
        <v>4005</v>
      </c>
      <c r="O1204" s="17" t="s">
        <v>4005</v>
      </c>
      <c r="P1204" s="17">
        <v>1976</v>
      </c>
      <c r="Q1204" s="17">
        <v>2055</v>
      </c>
      <c r="R1204" s="17" t="s">
        <v>51</v>
      </c>
      <c r="S1204" s="17">
        <v>283</v>
      </c>
      <c r="T1204" s="17">
        <v>102.3</v>
      </c>
      <c r="U1204" s="17">
        <v>180</v>
      </c>
      <c r="V1204" s="17">
        <v>118</v>
      </c>
      <c r="W1204" s="19">
        <v>20639329</v>
      </c>
      <c r="X1204" s="19">
        <v>5922525</v>
      </c>
      <c r="Y1204" s="17">
        <v>2019</v>
      </c>
      <c r="Z1204" s="19">
        <v>262499</v>
      </c>
      <c r="AA1204" s="17">
        <v>2019</v>
      </c>
      <c r="AB1204" s="17" t="s">
        <v>52</v>
      </c>
      <c r="AC1204" s="17" t="s">
        <v>12440</v>
      </c>
      <c r="AD1204" s="17" t="s">
        <v>43</v>
      </c>
      <c r="AE1204" s="17">
        <v>1.99</v>
      </c>
      <c r="AF1204" s="17" t="s">
        <v>52</v>
      </c>
      <c r="AG1204" s="17">
        <v>1.8819999999999999</v>
      </c>
      <c r="AH1204" s="17">
        <v>2019</v>
      </c>
      <c r="AI1204" s="17">
        <v>50.4</v>
      </c>
      <c r="AJ1204" s="17" t="s">
        <v>52</v>
      </c>
      <c r="AK1204" s="17"/>
      <c r="AL1204" s="17"/>
      <c r="AM1204" s="17"/>
      <c r="AN1204" s="17" t="s">
        <v>8780</v>
      </c>
      <c r="AO1204" s="5"/>
    </row>
    <row r="1205" spans="1:41" ht="64.5" x14ac:dyDescent="0.25">
      <c r="A1205" s="17">
        <v>1007027</v>
      </c>
      <c r="B1205" s="17">
        <v>1883</v>
      </c>
      <c r="C1205" s="17" t="s">
        <v>4006</v>
      </c>
      <c r="D1205" s="17" t="s">
        <v>3910</v>
      </c>
      <c r="E1205" s="17"/>
      <c r="F1205" s="17" t="s">
        <v>4007</v>
      </c>
      <c r="G1205" s="17" t="s">
        <v>4008</v>
      </c>
      <c r="H1205" s="17" t="s">
        <v>2568</v>
      </c>
      <c r="I1205" s="18" t="s">
        <v>11190</v>
      </c>
      <c r="J1205" s="17">
        <v>43.050199999999997</v>
      </c>
      <c r="K1205" s="17">
        <v>-85.956819999999993</v>
      </c>
      <c r="L1205" s="34" t="s">
        <v>43</v>
      </c>
      <c r="M1205" s="17" t="s">
        <v>58</v>
      </c>
      <c r="N1205" s="17" t="s">
        <v>59</v>
      </c>
      <c r="O1205" s="17" t="s">
        <v>59</v>
      </c>
      <c r="P1205" s="17">
        <v>1982</v>
      </c>
      <c r="Q1205" s="17">
        <v>2065</v>
      </c>
      <c r="R1205" s="17" t="s">
        <v>51</v>
      </c>
      <c r="S1205" s="17">
        <v>242.3</v>
      </c>
      <c r="T1205" s="17">
        <v>160.5</v>
      </c>
      <c r="U1205" s="17"/>
      <c r="V1205" s="17">
        <v>87</v>
      </c>
      <c r="W1205" s="19">
        <v>65589451</v>
      </c>
      <c r="X1205" s="19">
        <v>27724971</v>
      </c>
      <c r="Y1205" s="17">
        <v>2019</v>
      </c>
      <c r="Z1205" s="19">
        <v>875290</v>
      </c>
      <c r="AA1205" s="17">
        <v>2019</v>
      </c>
      <c r="AB1205" s="17" t="s">
        <v>43</v>
      </c>
      <c r="AC1205" s="17" t="s">
        <v>12438</v>
      </c>
      <c r="AD1205" s="17" t="s">
        <v>43</v>
      </c>
      <c r="AE1205" s="17">
        <v>7.71</v>
      </c>
      <c r="AF1205" s="17" t="s">
        <v>52</v>
      </c>
      <c r="AG1205" s="17">
        <v>2.72</v>
      </c>
      <c r="AH1205" s="17">
        <v>2019</v>
      </c>
      <c r="AI1205" s="17">
        <v>55.1</v>
      </c>
      <c r="AJ1205" s="17" t="s">
        <v>52</v>
      </c>
      <c r="AK1205" s="17">
        <v>1</v>
      </c>
      <c r="AL1205" s="17"/>
      <c r="AM1205" s="17"/>
      <c r="AN1205" s="17" t="s">
        <v>8781</v>
      </c>
      <c r="AO1205" s="5"/>
    </row>
    <row r="1206" spans="1:41" ht="39" x14ac:dyDescent="0.25">
      <c r="A1206" s="17">
        <v>1003133</v>
      </c>
      <c r="B1206" s="17">
        <v>1884</v>
      </c>
      <c r="C1206" s="17" t="s">
        <v>4009</v>
      </c>
      <c r="D1206" s="17" t="s">
        <v>3910</v>
      </c>
      <c r="E1206" s="17" t="s">
        <v>4010</v>
      </c>
      <c r="F1206" s="17" t="s">
        <v>8782</v>
      </c>
      <c r="G1206" s="17" t="s">
        <v>4038</v>
      </c>
      <c r="H1206" s="17" t="s">
        <v>4022</v>
      </c>
      <c r="I1206" s="18" t="s">
        <v>11191</v>
      </c>
      <c r="J1206" s="17">
        <v>43.280200000000001</v>
      </c>
      <c r="K1206" s="17">
        <v>-83.869</v>
      </c>
      <c r="L1206" s="34" t="s">
        <v>43</v>
      </c>
      <c r="M1206" s="17" t="s">
        <v>58</v>
      </c>
      <c r="N1206" s="17" t="s">
        <v>50</v>
      </c>
      <c r="O1206" s="17" t="s">
        <v>50</v>
      </c>
      <c r="P1206" s="17">
        <v>1968</v>
      </c>
      <c r="Q1206" s="17">
        <v>2045</v>
      </c>
      <c r="R1206" s="17" t="s">
        <v>51</v>
      </c>
      <c r="S1206" s="17">
        <v>105</v>
      </c>
      <c r="T1206" s="17">
        <v>89.5</v>
      </c>
      <c r="U1206" s="17"/>
      <c r="V1206" s="17"/>
      <c r="W1206" s="19">
        <v>16273417</v>
      </c>
      <c r="X1206" s="19">
        <v>11356710</v>
      </c>
      <c r="Y1206" s="17">
        <v>2019</v>
      </c>
      <c r="Z1206" s="19">
        <v>219855</v>
      </c>
      <c r="AA1206" s="17">
        <v>2019</v>
      </c>
      <c r="AB1206" s="17" t="s">
        <v>43</v>
      </c>
      <c r="AC1206" s="17" t="s">
        <v>12440</v>
      </c>
      <c r="AD1206" s="17" t="s">
        <v>43</v>
      </c>
      <c r="AE1206" s="17">
        <v>2.59</v>
      </c>
      <c r="AF1206" s="17" t="s">
        <v>52</v>
      </c>
      <c r="AG1206" s="17">
        <v>2.02</v>
      </c>
      <c r="AH1206" s="17">
        <v>2019</v>
      </c>
      <c r="AI1206" s="17">
        <v>53.1</v>
      </c>
      <c r="AJ1206" s="17" t="s">
        <v>52</v>
      </c>
      <c r="AK1206" s="17">
        <v>1</v>
      </c>
      <c r="AL1206" s="17"/>
      <c r="AM1206" s="17"/>
      <c r="AN1206" s="17" t="s">
        <v>8783</v>
      </c>
      <c r="AO1206" s="5"/>
    </row>
    <row r="1207" spans="1:41" ht="51.75" x14ac:dyDescent="0.25">
      <c r="A1207" s="17">
        <v>1007745</v>
      </c>
      <c r="B1207" s="17">
        <v>1893</v>
      </c>
      <c r="C1207" s="17" t="s">
        <v>8784</v>
      </c>
      <c r="D1207" s="17" t="s">
        <v>3910</v>
      </c>
      <c r="E1207" s="17"/>
      <c r="F1207" s="17" t="s">
        <v>4011</v>
      </c>
      <c r="G1207" s="17" t="s">
        <v>12531</v>
      </c>
      <c r="H1207" s="17" t="s">
        <v>2482</v>
      </c>
      <c r="I1207" s="18" t="s">
        <v>11192</v>
      </c>
      <c r="J1207" s="17">
        <v>42.764899999999997</v>
      </c>
      <c r="K1207" s="17">
        <v>-82.745599999999996</v>
      </c>
      <c r="L1207" s="34" t="s">
        <v>52</v>
      </c>
      <c r="M1207" s="17" t="s">
        <v>58</v>
      </c>
      <c r="N1207" s="17" t="s">
        <v>50</v>
      </c>
      <c r="O1207" s="17" t="s">
        <v>50</v>
      </c>
      <c r="P1207" s="17">
        <v>1987</v>
      </c>
      <c r="Q1207" s="17">
        <v>2041</v>
      </c>
      <c r="R1207" s="17" t="s">
        <v>51</v>
      </c>
      <c r="S1207" s="17">
        <v>361</v>
      </c>
      <c r="T1207" s="17">
        <v>238</v>
      </c>
      <c r="U1207" s="17"/>
      <c r="V1207" s="17">
        <v>130</v>
      </c>
      <c r="W1207" s="19">
        <v>85497099</v>
      </c>
      <c r="X1207" s="19">
        <v>44599227</v>
      </c>
      <c r="Y1207" s="17">
        <v>2019</v>
      </c>
      <c r="Z1207" s="19">
        <v>2817090</v>
      </c>
      <c r="AA1207" s="17">
        <v>2019</v>
      </c>
      <c r="AB1207" s="17" t="s">
        <v>43</v>
      </c>
      <c r="AC1207" s="17" t="s">
        <v>12440</v>
      </c>
      <c r="AD1207" s="17" t="s">
        <v>43</v>
      </c>
      <c r="AE1207" s="17">
        <v>20.9</v>
      </c>
      <c r="AF1207" s="17" t="s">
        <v>52</v>
      </c>
      <c r="AG1207" s="17">
        <v>14</v>
      </c>
      <c r="AH1207" s="17">
        <v>2012</v>
      </c>
      <c r="AI1207" s="17">
        <v>50.9</v>
      </c>
      <c r="AJ1207" s="17" t="s">
        <v>52</v>
      </c>
      <c r="AK1207" s="17">
        <v>4</v>
      </c>
      <c r="AL1207" s="17"/>
      <c r="AM1207" s="17"/>
      <c r="AN1207" s="17" t="s">
        <v>8785</v>
      </c>
      <c r="AO1207" s="5"/>
    </row>
    <row r="1208" spans="1:41" ht="26.25" x14ac:dyDescent="0.25">
      <c r="A1208" s="17"/>
      <c r="B1208" s="17">
        <v>21145</v>
      </c>
      <c r="C1208" s="17" t="s">
        <v>12990</v>
      </c>
      <c r="D1208" s="17" t="s">
        <v>3910</v>
      </c>
      <c r="E1208" s="17"/>
      <c r="F1208" s="17" t="s">
        <v>12991</v>
      </c>
      <c r="G1208" s="17" t="s">
        <v>12992</v>
      </c>
      <c r="H1208" s="17" t="s">
        <v>12993</v>
      </c>
      <c r="I1208" s="18" t="s">
        <v>12994</v>
      </c>
      <c r="J1208" s="17">
        <v>43.102915000000003</v>
      </c>
      <c r="K1208" s="17">
        <v>-85.184845999999993</v>
      </c>
      <c r="L1208" s="34" t="s">
        <v>43</v>
      </c>
      <c r="M1208" s="17" t="s">
        <v>58</v>
      </c>
      <c r="N1208" s="17" t="s">
        <v>12995</v>
      </c>
      <c r="O1208" s="17"/>
      <c r="P1208" s="17"/>
      <c r="Q1208" s="17"/>
      <c r="R1208" s="17" t="s">
        <v>51</v>
      </c>
      <c r="S1208" s="17">
        <v>143.5</v>
      </c>
      <c r="T1208" s="17"/>
      <c r="U1208" s="17"/>
      <c r="V1208" s="17"/>
      <c r="W1208" s="19"/>
      <c r="X1208" s="19"/>
      <c r="Y1208" s="17"/>
      <c r="Z1208" s="19">
        <v>304479</v>
      </c>
      <c r="AA1208" s="17">
        <v>2017</v>
      </c>
      <c r="AB1208" s="17" t="s">
        <v>60</v>
      </c>
      <c r="AC1208" s="17" t="s">
        <v>12438</v>
      </c>
      <c r="AD1208" s="17" t="s">
        <v>43</v>
      </c>
      <c r="AE1208" s="17"/>
      <c r="AF1208" s="17" t="s">
        <v>60</v>
      </c>
      <c r="AG1208" s="17"/>
      <c r="AH1208" s="17"/>
      <c r="AI1208" s="17"/>
      <c r="AJ1208" s="17" t="s">
        <v>60</v>
      </c>
      <c r="AK1208" s="17"/>
      <c r="AL1208" s="17"/>
      <c r="AM1208" s="17"/>
      <c r="AN1208" s="17"/>
      <c r="AO1208" s="5"/>
    </row>
    <row r="1209" spans="1:41" ht="26.25" x14ac:dyDescent="0.25">
      <c r="A1209" s="17">
        <v>1003592</v>
      </c>
      <c r="B1209" s="17">
        <v>12143</v>
      </c>
      <c r="C1209" s="17" t="s">
        <v>4012</v>
      </c>
      <c r="D1209" s="17" t="s">
        <v>3910</v>
      </c>
      <c r="E1209" s="17"/>
      <c r="F1209" s="17" t="s">
        <v>4013</v>
      </c>
      <c r="G1209" s="17" t="s">
        <v>4014</v>
      </c>
      <c r="H1209" s="17" t="s">
        <v>3921</v>
      </c>
      <c r="I1209" s="18" t="s">
        <v>11193</v>
      </c>
      <c r="J1209" s="17">
        <v>43.127375999999998</v>
      </c>
      <c r="K1209" s="17">
        <v>-83.485555000000005</v>
      </c>
      <c r="L1209" s="34" t="s">
        <v>43</v>
      </c>
      <c r="M1209" s="17" t="s">
        <v>58</v>
      </c>
      <c r="N1209" s="17" t="s">
        <v>4015</v>
      </c>
      <c r="O1209" s="17"/>
      <c r="P1209" s="17">
        <v>1966</v>
      </c>
      <c r="Q1209" s="17">
        <v>2013</v>
      </c>
      <c r="R1209" s="17" t="s">
        <v>42</v>
      </c>
      <c r="S1209" s="17"/>
      <c r="T1209" s="17"/>
      <c r="U1209" s="17"/>
      <c r="V1209" s="17"/>
      <c r="W1209" s="19">
        <v>2458575</v>
      </c>
      <c r="X1209" s="19"/>
      <c r="Y1209" s="17"/>
      <c r="Z1209" s="19"/>
      <c r="AA1209" s="17"/>
      <c r="AB1209" s="17" t="s">
        <v>60</v>
      </c>
      <c r="AC1209" s="17" t="s">
        <v>12438</v>
      </c>
      <c r="AD1209" s="17" t="s">
        <v>43</v>
      </c>
      <c r="AE1209" s="17"/>
      <c r="AF1209" s="17" t="s">
        <v>52</v>
      </c>
      <c r="AG1209" s="17">
        <v>2.0299999999999998</v>
      </c>
      <c r="AH1209" s="17">
        <v>2016</v>
      </c>
      <c r="AI1209" s="17">
        <v>58</v>
      </c>
      <c r="AJ1209" s="17" t="s">
        <v>52</v>
      </c>
      <c r="AK1209" s="17"/>
      <c r="AL1209" s="17"/>
      <c r="AM1209" s="17"/>
      <c r="AN1209" s="17" t="s">
        <v>13244</v>
      </c>
      <c r="AO1209" s="5"/>
    </row>
    <row r="1210" spans="1:41" ht="64.5" x14ac:dyDescent="0.25">
      <c r="A1210" s="17">
        <v>1003601</v>
      </c>
      <c r="B1210" s="17">
        <v>1885</v>
      </c>
      <c r="C1210" s="17" t="s">
        <v>4016</v>
      </c>
      <c r="D1210" s="17" t="s">
        <v>3910</v>
      </c>
      <c r="E1210" s="17"/>
      <c r="F1210" s="17" t="s">
        <v>4017</v>
      </c>
      <c r="G1210" s="17" t="s">
        <v>4018</v>
      </c>
      <c r="H1210" s="17" t="s">
        <v>1981</v>
      </c>
      <c r="I1210" s="18" t="s">
        <v>11194</v>
      </c>
      <c r="J1210" s="17">
        <v>42.156210000000002</v>
      </c>
      <c r="K1210" s="17">
        <v>-83.21208</v>
      </c>
      <c r="L1210" s="34" t="s">
        <v>52</v>
      </c>
      <c r="M1210" s="17" t="s">
        <v>40</v>
      </c>
      <c r="N1210" s="17" t="s">
        <v>4019</v>
      </c>
      <c r="O1210" s="17"/>
      <c r="P1210" s="17">
        <v>1968</v>
      </c>
      <c r="Q1210" s="17">
        <v>2031</v>
      </c>
      <c r="R1210" s="17" t="s">
        <v>51</v>
      </c>
      <c r="S1210" s="17">
        <v>213</v>
      </c>
      <c r="T1210" s="17">
        <v>211.3</v>
      </c>
      <c r="U1210" s="17">
        <v>200</v>
      </c>
      <c r="V1210" s="17">
        <v>120</v>
      </c>
      <c r="W1210" s="19">
        <v>39006679</v>
      </c>
      <c r="X1210" s="19">
        <v>22996089</v>
      </c>
      <c r="Y1210" s="17">
        <v>2019</v>
      </c>
      <c r="Z1210" s="19">
        <v>779000</v>
      </c>
      <c r="AA1210" s="17">
        <v>2019</v>
      </c>
      <c r="AB1210" s="17" t="s">
        <v>43</v>
      </c>
      <c r="AC1210" s="17" t="s">
        <v>12438</v>
      </c>
      <c r="AD1210" s="17" t="s">
        <v>43</v>
      </c>
      <c r="AE1210" s="17"/>
      <c r="AF1210" s="17" t="s">
        <v>52</v>
      </c>
      <c r="AG1210" s="17">
        <v>6.1980000000000004</v>
      </c>
      <c r="AH1210" s="17">
        <v>2019</v>
      </c>
      <c r="AI1210" s="17">
        <v>47.9</v>
      </c>
      <c r="AJ1210" s="17" t="s">
        <v>52</v>
      </c>
      <c r="AK1210" s="17">
        <v>2</v>
      </c>
      <c r="AL1210" s="17"/>
      <c r="AM1210" s="17"/>
      <c r="AN1210" s="17" t="s">
        <v>8786</v>
      </c>
      <c r="AO1210" s="5"/>
    </row>
    <row r="1211" spans="1:41" ht="51.75" x14ac:dyDescent="0.25">
      <c r="A1211" s="17">
        <v>1005821</v>
      </c>
      <c r="B1211" s="17">
        <v>1991</v>
      </c>
      <c r="C1211" s="17" t="s">
        <v>4020</v>
      </c>
      <c r="D1211" s="17" t="s">
        <v>3910</v>
      </c>
      <c r="E1211" s="17"/>
      <c r="F1211" s="17" t="s">
        <v>4021</v>
      </c>
      <c r="G1211" s="17" t="s">
        <v>4022</v>
      </c>
      <c r="H1211" s="17" t="s">
        <v>4022</v>
      </c>
      <c r="I1211" s="18" t="s">
        <v>11195</v>
      </c>
      <c r="J1211" s="17">
        <v>43.404200000000003</v>
      </c>
      <c r="K1211" s="17">
        <v>-84.082300000000004</v>
      </c>
      <c r="L1211" s="34" t="s">
        <v>52</v>
      </c>
      <c r="M1211" s="17" t="s">
        <v>58</v>
      </c>
      <c r="N1211" s="17" t="s">
        <v>50</v>
      </c>
      <c r="O1211" s="17" t="s">
        <v>50</v>
      </c>
      <c r="P1211" s="17">
        <v>1982</v>
      </c>
      <c r="Q1211" s="17">
        <v>1999</v>
      </c>
      <c r="R1211" s="17" t="s">
        <v>42</v>
      </c>
      <c r="S1211" s="17">
        <v>51</v>
      </c>
      <c r="T1211" s="17">
        <v>50.9</v>
      </c>
      <c r="U1211" s="17"/>
      <c r="V1211" s="17">
        <v>38</v>
      </c>
      <c r="W1211" s="19">
        <v>4863532</v>
      </c>
      <c r="X1211" s="19">
        <v>4863532</v>
      </c>
      <c r="Y1211" s="17">
        <v>1999</v>
      </c>
      <c r="Z1211" s="19">
        <v>270196</v>
      </c>
      <c r="AA1211" s="17">
        <v>1999</v>
      </c>
      <c r="AB1211" s="17" t="s">
        <v>43</v>
      </c>
      <c r="AC1211" s="17" t="s">
        <v>12438</v>
      </c>
      <c r="AD1211" s="17" t="s">
        <v>43</v>
      </c>
      <c r="AE1211" s="17">
        <v>1.46</v>
      </c>
      <c r="AF1211" s="17" t="s">
        <v>52</v>
      </c>
      <c r="AG1211" s="17">
        <v>0.20699999999999999</v>
      </c>
      <c r="AH1211" s="17">
        <v>2019</v>
      </c>
      <c r="AI1211" s="17">
        <v>39.6</v>
      </c>
      <c r="AJ1211" s="17" t="s">
        <v>52</v>
      </c>
      <c r="AK1211" s="17">
        <v>1</v>
      </c>
      <c r="AL1211" s="17">
        <v>0.20699999999999999</v>
      </c>
      <c r="AM1211" s="17">
        <v>2019</v>
      </c>
      <c r="AN1211" s="17" t="s">
        <v>8787</v>
      </c>
      <c r="AO1211" s="5"/>
    </row>
    <row r="1212" spans="1:41" ht="39" x14ac:dyDescent="0.25">
      <c r="A1212" s="17">
        <v>1003687</v>
      </c>
      <c r="B1212" s="17">
        <v>1855</v>
      </c>
      <c r="C1212" s="17" t="s">
        <v>8788</v>
      </c>
      <c r="D1212" s="17" t="s">
        <v>3910</v>
      </c>
      <c r="E1212" s="17" t="s">
        <v>8789</v>
      </c>
      <c r="F1212" s="17" t="s">
        <v>4023</v>
      </c>
      <c r="G1212" s="17" t="s">
        <v>2003</v>
      </c>
      <c r="H1212" s="17" t="s">
        <v>1981</v>
      </c>
      <c r="I1212" s="18" t="s">
        <v>11196</v>
      </c>
      <c r="J1212" s="17">
        <v>42.2744</v>
      </c>
      <c r="K1212" s="17">
        <v>-83.456299999999999</v>
      </c>
      <c r="L1212" s="34" t="s">
        <v>43</v>
      </c>
      <c r="M1212" s="17" t="s">
        <v>58</v>
      </c>
      <c r="N1212" s="17" t="s">
        <v>59</v>
      </c>
      <c r="O1212" s="17" t="s">
        <v>59</v>
      </c>
      <c r="P1212" s="17">
        <v>1975</v>
      </c>
      <c r="Q1212" s="17">
        <v>2033</v>
      </c>
      <c r="R1212" s="17" t="s">
        <v>51</v>
      </c>
      <c r="S1212" s="17">
        <v>161</v>
      </c>
      <c r="T1212" s="17">
        <v>147</v>
      </c>
      <c r="U1212" s="17"/>
      <c r="V1212" s="17">
        <v>133</v>
      </c>
      <c r="W1212" s="19">
        <v>35920234</v>
      </c>
      <c r="X1212" s="19">
        <v>23862571</v>
      </c>
      <c r="Y1212" s="17">
        <v>2019</v>
      </c>
      <c r="Z1212" s="19">
        <v>753468</v>
      </c>
      <c r="AA1212" s="17">
        <v>2019</v>
      </c>
      <c r="AB1212" s="17" t="s">
        <v>43</v>
      </c>
      <c r="AC1212" s="17" t="s">
        <v>12438</v>
      </c>
      <c r="AD1212" s="17" t="s">
        <v>43</v>
      </c>
      <c r="AE1212" s="17">
        <v>5.62</v>
      </c>
      <c r="AF1212" s="17" t="s">
        <v>52</v>
      </c>
      <c r="AG1212" s="17">
        <v>4.4249999999999998</v>
      </c>
      <c r="AH1212" s="17">
        <v>2019</v>
      </c>
      <c r="AI1212" s="17">
        <v>57.3</v>
      </c>
      <c r="AJ1212" s="17" t="s">
        <v>52</v>
      </c>
      <c r="AK1212" s="17">
        <v>2</v>
      </c>
      <c r="AL1212" s="17">
        <v>2.4</v>
      </c>
      <c r="AM1212" s="17">
        <v>2019</v>
      </c>
      <c r="AN1212" s="17" t="s">
        <v>8790</v>
      </c>
      <c r="AO1212" s="5"/>
    </row>
    <row r="1213" spans="1:41" ht="26.25" x14ac:dyDescent="0.25">
      <c r="A1213" s="17"/>
      <c r="B1213" s="17">
        <v>1886</v>
      </c>
      <c r="C1213" s="17" t="s">
        <v>4024</v>
      </c>
      <c r="D1213" s="17" t="s">
        <v>3910</v>
      </c>
      <c r="E1213" s="17" t="s">
        <v>4025</v>
      </c>
      <c r="F1213" s="17" t="s">
        <v>4026</v>
      </c>
      <c r="G1213" s="17" t="s">
        <v>1543</v>
      </c>
      <c r="H1213" s="17" t="s">
        <v>3921</v>
      </c>
      <c r="I1213" s="18" t="s">
        <v>11158</v>
      </c>
      <c r="J1213" s="17">
        <v>43.1952</v>
      </c>
      <c r="K1213" s="17">
        <v>-83.880700000000004</v>
      </c>
      <c r="L1213" s="34" t="s">
        <v>43</v>
      </c>
      <c r="M1213" s="17" t="s">
        <v>58</v>
      </c>
      <c r="N1213" s="17" t="s">
        <v>50</v>
      </c>
      <c r="O1213" s="17" t="s">
        <v>50</v>
      </c>
      <c r="P1213" s="17">
        <v>1988</v>
      </c>
      <c r="Q1213" s="17">
        <v>1993</v>
      </c>
      <c r="R1213" s="17" t="s">
        <v>42</v>
      </c>
      <c r="S1213" s="17"/>
      <c r="T1213" s="17"/>
      <c r="U1213" s="17"/>
      <c r="V1213" s="17"/>
      <c r="W1213" s="19"/>
      <c r="X1213" s="19">
        <v>1200000</v>
      </c>
      <c r="Y1213" s="17"/>
      <c r="Z1213" s="19"/>
      <c r="AA1213" s="17"/>
      <c r="AB1213" s="17" t="s">
        <v>60</v>
      </c>
      <c r="AC1213" s="17" t="s">
        <v>12438</v>
      </c>
      <c r="AD1213" s="17" t="s">
        <v>43</v>
      </c>
      <c r="AE1213" s="17"/>
      <c r="AF1213" s="17" t="s">
        <v>52</v>
      </c>
      <c r="AG1213" s="17">
        <v>0.432</v>
      </c>
      <c r="AH1213" s="17"/>
      <c r="AI1213" s="17"/>
      <c r="AJ1213" s="17" t="s">
        <v>43</v>
      </c>
      <c r="AK1213" s="17"/>
      <c r="AL1213" s="17"/>
      <c r="AM1213" s="17"/>
      <c r="AN1213" s="17"/>
      <c r="AO1213" s="5"/>
    </row>
    <row r="1214" spans="1:41" ht="39" x14ac:dyDescent="0.25">
      <c r="A1214" s="17">
        <v>1004497</v>
      </c>
      <c r="B1214" s="17">
        <v>2195</v>
      </c>
      <c r="C1214" s="17" t="s">
        <v>4027</v>
      </c>
      <c r="D1214" s="17" t="s">
        <v>3910</v>
      </c>
      <c r="E1214" s="17"/>
      <c r="F1214" s="17" t="s">
        <v>4028</v>
      </c>
      <c r="G1214" s="17" t="s">
        <v>4029</v>
      </c>
      <c r="H1214" s="17" t="s">
        <v>220</v>
      </c>
      <c r="I1214" s="18" t="s">
        <v>11197</v>
      </c>
      <c r="J1214" s="17">
        <v>42.917430000000003</v>
      </c>
      <c r="K1214" s="17">
        <v>-82.591679999999997</v>
      </c>
      <c r="L1214" s="34" t="s">
        <v>43</v>
      </c>
      <c r="M1214" s="17" t="s">
        <v>40</v>
      </c>
      <c r="N1214" s="17" t="s">
        <v>4030</v>
      </c>
      <c r="O1214" s="17" t="s">
        <v>4030</v>
      </c>
      <c r="P1214" s="17">
        <v>1967</v>
      </c>
      <c r="Q1214" s="17">
        <v>2129</v>
      </c>
      <c r="R1214" s="17" t="s">
        <v>51</v>
      </c>
      <c r="S1214" s="17">
        <v>158</v>
      </c>
      <c r="T1214" s="17">
        <v>138</v>
      </c>
      <c r="U1214" s="17">
        <v>90</v>
      </c>
      <c r="V1214" s="17">
        <v>70</v>
      </c>
      <c r="W1214" s="19">
        <v>29779152</v>
      </c>
      <c r="X1214" s="19">
        <v>9017299</v>
      </c>
      <c r="Y1214" s="17">
        <v>2019</v>
      </c>
      <c r="Z1214" s="19">
        <v>333860</v>
      </c>
      <c r="AA1214" s="17">
        <v>2019</v>
      </c>
      <c r="AB1214" s="17" t="s">
        <v>52</v>
      </c>
      <c r="AC1214" s="17" t="s">
        <v>12440</v>
      </c>
      <c r="AD1214" s="17" t="s">
        <v>52</v>
      </c>
      <c r="AE1214" s="17">
        <v>2.36</v>
      </c>
      <c r="AF1214" s="17" t="s">
        <v>52</v>
      </c>
      <c r="AG1214" s="17">
        <v>1.9</v>
      </c>
      <c r="AH1214" s="17"/>
      <c r="AI1214" s="17">
        <v>54.2</v>
      </c>
      <c r="AJ1214" s="17" t="s">
        <v>52</v>
      </c>
      <c r="AK1214" s="17">
        <v>1</v>
      </c>
      <c r="AL1214" s="17"/>
      <c r="AM1214" s="17"/>
      <c r="AN1214" s="17" t="s">
        <v>8791</v>
      </c>
      <c r="AO1214" s="5"/>
    </row>
    <row r="1215" spans="1:41" ht="39" x14ac:dyDescent="0.25">
      <c r="A1215" s="17">
        <v>1004025</v>
      </c>
      <c r="B1215" s="17">
        <v>1992</v>
      </c>
      <c r="C1215" s="17" t="s">
        <v>4031</v>
      </c>
      <c r="D1215" s="17" t="s">
        <v>3910</v>
      </c>
      <c r="E1215" s="17"/>
      <c r="F1215" s="17" t="s">
        <v>4032</v>
      </c>
      <c r="G1215" s="17" t="s">
        <v>4033</v>
      </c>
      <c r="H1215" s="17" t="s">
        <v>3960</v>
      </c>
      <c r="I1215" s="18" t="s">
        <v>11198</v>
      </c>
      <c r="J1215" s="17">
        <v>41.813540000000003</v>
      </c>
      <c r="K1215" s="17">
        <v>-86.32723</v>
      </c>
      <c r="L1215" s="34" t="s">
        <v>43</v>
      </c>
      <c r="M1215" s="17" t="s">
        <v>40</v>
      </c>
      <c r="N1215" s="17" t="s">
        <v>4034</v>
      </c>
      <c r="O1215" s="17" t="s">
        <v>4034</v>
      </c>
      <c r="P1215" s="17">
        <v>1971</v>
      </c>
      <c r="Q1215" s="17">
        <v>2033</v>
      </c>
      <c r="R1215" s="17" t="s">
        <v>51</v>
      </c>
      <c r="S1215" s="17">
        <v>160</v>
      </c>
      <c r="T1215" s="17">
        <v>58.4</v>
      </c>
      <c r="U1215" s="17">
        <v>122</v>
      </c>
      <c r="V1215" s="17">
        <v>122</v>
      </c>
      <c r="W1215" s="19">
        <v>10266746</v>
      </c>
      <c r="X1215" s="19">
        <v>6366486</v>
      </c>
      <c r="Y1215" s="17">
        <v>2019</v>
      </c>
      <c r="Z1215" s="19">
        <v>236089</v>
      </c>
      <c r="AA1215" s="17">
        <v>2019</v>
      </c>
      <c r="AB1215" s="17" t="s">
        <v>43</v>
      </c>
      <c r="AC1215" s="17" t="s">
        <v>12438</v>
      </c>
      <c r="AD1215" s="17" t="s">
        <v>43</v>
      </c>
      <c r="AE1215" s="17">
        <v>2.2000000000000002</v>
      </c>
      <c r="AF1215" s="17" t="s">
        <v>52</v>
      </c>
      <c r="AG1215" s="17">
        <v>1.3859999999999999</v>
      </c>
      <c r="AH1215" s="17">
        <v>2019</v>
      </c>
      <c r="AI1215" s="17">
        <v>50</v>
      </c>
      <c r="AJ1215" s="17" t="s">
        <v>52</v>
      </c>
      <c r="AK1215" s="17">
        <v>1</v>
      </c>
      <c r="AL1215" s="17">
        <v>0</v>
      </c>
      <c r="AM1215" s="17">
        <v>2019</v>
      </c>
      <c r="AN1215" s="17" t="s">
        <v>8792</v>
      </c>
      <c r="AO1215" s="5"/>
    </row>
    <row r="1216" spans="1:41" ht="26.25" x14ac:dyDescent="0.25">
      <c r="A1216" s="17"/>
      <c r="B1216" s="17">
        <v>1887</v>
      </c>
      <c r="C1216" s="17" t="s">
        <v>4035</v>
      </c>
      <c r="D1216" s="17" t="s">
        <v>3910</v>
      </c>
      <c r="E1216" s="17" t="s">
        <v>4036</v>
      </c>
      <c r="F1216" s="17" t="s">
        <v>4037</v>
      </c>
      <c r="G1216" s="17" t="s">
        <v>4038</v>
      </c>
      <c r="H1216" s="17" t="s">
        <v>4022</v>
      </c>
      <c r="I1216" s="18" t="s">
        <v>11191</v>
      </c>
      <c r="J1216" s="17">
        <v>43.274999999999999</v>
      </c>
      <c r="K1216" s="17">
        <v>-83.861999999999995</v>
      </c>
      <c r="L1216" s="34" t="s">
        <v>43</v>
      </c>
      <c r="M1216" s="17" t="s">
        <v>58</v>
      </c>
      <c r="N1216" s="17" t="s">
        <v>59</v>
      </c>
      <c r="O1216" s="17" t="s">
        <v>59</v>
      </c>
      <c r="P1216" s="17"/>
      <c r="Q1216" s="17">
        <v>1997</v>
      </c>
      <c r="R1216" s="17" t="s">
        <v>42</v>
      </c>
      <c r="S1216" s="17"/>
      <c r="T1216" s="17"/>
      <c r="U1216" s="17"/>
      <c r="V1216" s="17"/>
      <c r="W1216" s="19"/>
      <c r="X1216" s="19">
        <v>1000000</v>
      </c>
      <c r="Y1216" s="17"/>
      <c r="Z1216" s="19">
        <v>3575</v>
      </c>
      <c r="AA1216" s="17"/>
      <c r="AB1216" s="17" t="s">
        <v>60</v>
      </c>
      <c r="AC1216" s="17" t="s">
        <v>12438</v>
      </c>
      <c r="AD1216" s="17" t="s">
        <v>43</v>
      </c>
      <c r="AE1216" s="17"/>
      <c r="AF1216" s="17" t="s">
        <v>52</v>
      </c>
      <c r="AG1216" s="17">
        <v>0.4</v>
      </c>
      <c r="AH1216" s="17"/>
      <c r="AI1216" s="17"/>
      <c r="AJ1216" s="17" t="s">
        <v>43</v>
      </c>
      <c r="AK1216" s="17"/>
      <c r="AL1216" s="17"/>
      <c r="AM1216" s="17"/>
      <c r="AN1216" s="17"/>
      <c r="AO1216" s="5"/>
    </row>
    <row r="1217" spans="1:41" ht="39" x14ac:dyDescent="0.25">
      <c r="A1217" s="17">
        <v>1007728</v>
      </c>
      <c r="B1217" s="17">
        <v>11922</v>
      </c>
      <c r="C1217" s="17" t="s">
        <v>10111</v>
      </c>
      <c r="D1217" s="17" t="s">
        <v>3910</v>
      </c>
      <c r="E1217" s="17"/>
      <c r="F1217" s="17" t="s">
        <v>4039</v>
      </c>
      <c r="G1217" s="17" t="s">
        <v>4040</v>
      </c>
      <c r="H1217" s="17" t="s">
        <v>4041</v>
      </c>
      <c r="I1217" s="18" t="s">
        <v>11199</v>
      </c>
      <c r="J1217" s="17">
        <v>43.436999999999998</v>
      </c>
      <c r="K1217" s="17">
        <v>-82.731800000000007</v>
      </c>
      <c r="L1217" s="34" t="s">
        <v>43</v>
      </c>
      <c r="M1217" s="17" t="s">
        <v>58</v>
      </c>
      <c r="N1217" s="17" t="s">
        <v>50</v>
      </c>
      <c r="O1217" s="17"/>
      <c r="P1217" s="17">
        <v>1971</v>
      </c>
      <c r="Q1217" s="17">
        <v>2200</v>
      </c>
      <c r="R1217" s="17" t="s">
        <v>51</v>
      </c>
      <c r="S1217" s="17">
        <v>124</v>
      </c>
      <c r="T1217" s="17">
        <v>55</v>
      </c>
      <c r="U1217" s="17"/>
      <c r="V1217" s="17">
        <v>61</v>
      </c>
      <c r="W1217" s="19">
        <v>26919384</v>
      </c>
      <c r="X1217" s="19">
        <v>3216066</v>
      </c>
      <c r="Y1217" s="17">
        <v>2019</v>
      </c>
      <c r="Z1217" s="19">
        <v>40928</v>
      </c>
      <c r="AA1217" s="17">
        <v>2019</v>
      </c>
      <c r="AB1217" s="17" t="s">
        <v>43</v>
      </c>
      <c r="AC1217" s="17" t="s">
        <v>12445</v>
      </c>
      <c r="AD1217" s="17" t="s">
        <v>43</v>
      </c>
      <c r="AE1217" s="17">
        <v>0.83199999999999996</v>
      </c>
      <c r="AF1217" s="17" t="s">
        <v>52</v>
      </c>
      <c r="AG1217" s="17">
        <v>0.437</v>
      </c>
      <c r="AH1217" s="17">
        <v>2019</v>
      </c>
      <c r="AI1217" s="17">
        <v>51.6</v>
      </c>
      <c r="AJ1217" s="17" t="s">
        <v>52</v>
      </c>
      <c r="AK1217" s="17">
        <v>1</v>
      </c>
      <c r="AL1217" s="17">
        <v>0.437</v>
      </c>
      <c r="AM1217" s="17">
        <v>2019</v>
      </c>
      <c r="AN1217" s="17" t="s">
        <v>8793</v>
      </c>
      <c r="AO1217" s="5"/>
    </row>
    <row r="1218" spans="1:41" ht="39" x14ac:dyDescent="0.25">
      <c r="A1218" s="17">
        <v>1007703</v>
      </c>
      <c r="B1218" s="17">
        <v>1888</v>
      </c>
      <c r="C1218" s="17" t="s">
        <v>4042</v>
      </c>
      <c r="D1218" s="17" t="s">
        <v>3910</v>
      </c>
      <c r="E1218" s="17"/>
      <c r="F1218" s="17" t="s">
        <v>4043</v>
      </c>
      <c r="G1218" s="17" t="s">
        <v>4044</v>
      </c>
      <c r="H1218" s="17" t="s">
        <v>4045</v>
      </c>
      <c r="I1218" s="18" t="s">
        <v>11200</v>
      </c>
      <c r="J1218" s="17">
        <v>42.979931999999998</v>
      </c>
      <c r="K1218" s="17">
        <v>-83.972656999999998</v>
      </c>
      <c r="L1218" s="34" t="s">
        <v>43</v>
      </c>
      <c r="M1218" s="17" t="s">
        <v>58</v>
      </c>
      <c r="N1218" s="17" t="s">
        <v>50</v>
      </c>
      <c r="O1218" s="17" t="s">
        <v>50</v>
      </c>
      <c r="P1218" s="17">
        <v>1981</v>
      </c>
      <c r="Q1218" s="17">
        <v>2055</v>
      </c>
      <c r="R1218" s="17" t="s">
        <v>51</v>
      </c>
      <c r="S1218" s="17"/>
      <c r="T1218" s="17">
        <v>128</v>
      </c>
      <c r="U1218" s="17"/>
      <c r="V1218" s="17"/>
      <c r="W1218" s="19">
        <v>21743672</v>
      </c>
      <c r="X1218" s="19">
        <v>11003051</v>
      </c>
      <c r="Y1218" s="17">
        <v>2019</v>
      </c>
      <c r="Z1218" s="19">
        <v>212687</v>
      </c>
      <c r="AA1218" s="17">
        <v>2019</v>
      </c>
      <c r="AB1218" s="17" t="s">
        <v>43</v>
      </c>
      <c r="AC1218" s="17" t="s">
        <v>12438</v>
      </c>
      <c r="AD1218" s="17" t="s">
        <v>43</v>
      </c>
      <c r="AE1218" s="17">
        <v>5.85</v>
      </c>
      <c r="AF1218" s="17" t="s">
        <v>52</v>
      </c>
      <c r="AG1218" s="17">
        <v>3.93</v>
      </c>
      <c r="AH1218" s="17">
        <v>2012</v>
      </c>
      <c r="AI1218" s="17">
        <v>53.2</v>
      </c>
      <c r="AJ1218" s="17" t="s">
        <v>52</v>
      </c>
      <c r="AK1218" s="17">
        <v>1</v>
      </c>
      <c r="AL1218" s="17"/>
      <c r="AM1218" s="17"/>
      <c r="AN1218" s="17" t="s">
        <v>8794</v>
      </c>
      <c r="AO1218" s="5"/>
    </row>
    <row r="1219" spans="1:41" ht="39" x14ac:dyDescent="0.25">
      <c r="A1219" s="17">
        <v>1004486</v>
      </c>
      <c r="B1219" s="17">
        <v>1897</v>
      </c>
      <c r="C1219" s="17" t="s">
        <v>8795</v>
      </c>
      <c r="D1219" s="17" t="s">
        <v>3910</v>
      </c>
      <c r="E1219" s="17" t="s">
        <v>4048</v>
      </c>
      <c r="F1219" s="17" t="s">
        <v>8796</v>
      </c>
      <c r="G1219" s="17" t="s">
        <v>1492</v>
      </c>
      <c r="H1219" s="17" t="s">
        <v>128</v>
      </c>
      <c r="I1219" s="18" t="s">
        <v>11201</v>
      </c>
      <c r="J1219" s="17">
        <v>41.732900000000001</v>
      </c>
      <c r="K1219" s="17">
        <v>-83.509079999999997</v>
      </c>
      <c r="L1219" s="34" t="s">
        <v>43</v>
      </c>
      <c r="M1219" s="17" t="s">
        <v>58</v>
      </c>
      <c r="N1219" s="17" t="s">
        <v>59</v>
      </c>
      <c r="O1219" s="17" t="s">
        <v>59</v>
      </c>
      <c r="P1219" s="17">
        <v>1972</v>
      </c>
      <c r="Q1219" s="17">
        <v>2029</v>
      </c>
      <c r="R1219" s="17" t="s">
        <v>51</v>
      </c>
      <c r="S1219" s="17">
        <v>226</v>
      </c>
      <c r="T1219" s="17">
        <v>140.19999999999999</v>
      </c>
      <c r="U1219" s="17"/>
      <c r="V1219" s="17"/>
      <c r="W1219" s="19">
        <v>24431605</v>
      </c>
      <c r="X1219" s="19">
        <v>21442069</v>
      </c>
      <c r="Y1219" s="17">
        <v>2019</v>
      </c>
      <c r="Z1219" s="19">
        <v>547298</v>
      </c>
      <c r="AA1219" s="17">
        <v>2019</v>
      </c>
      <c r="AB1219" s="17" t="s">
        <v>43</v>
      </c>
      <c r="AC1219" s="17" t="s">
        <v>12438</v>
      </c>
      <c r="AD1219" s="17" t="s">
        <v>43</v>
      </c>
      <c r="AE1219" s="17">
        <v>6.52</v>
      </c>
      <c r="AF1219" s="17" t="s">
        <v>52</v>
      </c>
      <c r="AG1219" s="17">
        <v>1.7909999999999999</v>
      </c>
      <c r="AH1219" s="17">
        <v>2019</v>
      </c>
      <c r="AI1219" s="17">
        <v>49.6</v>
      </c>
      <c r="AJ1219" s="17" t="s">
        <v>52</v>
      </c>
      <c r="AK1219" s="17">
        <v>1</v>
      </c>
      <c r="AL1219" s="17">
        <v>0.92</v>
      </c>
      <c r="AM1219" s="17">
        <v>2019</v>
      </c>
      <c r="AN1219" s="17" t="s">
        <v>8797</v>
      </c>
      <c r="AO1219" s="5"/>
    </row>
    <row r="1220" spans="1:41" ht="39" x14ac:dyDescent="0.25">
      <c r="A1220" s="17">
        <v>1007720</v>
      </c>
      <c r="B1220" s="17">
        <v>2233</v>
      </c>
      <c r="C1220" s="17" t="s">
        <v>8798</v>
      </c>
      <c r="D1220" s="17" t="s">
        <v>3910</v>
      </c>
      <c r="E1220" s="17" t="s">
        <v>3934</v>
      </c>
      <c r="F1220" s="17" t="s">
        <v>3935</v>
      </c>
      <c r="G1220" s="17" t="s">
        <v>3936</v>
      </c>
      <c r="H1220" s="17" t="s">
        <v>3150</v>
      </c>
      <c r="I1220" s="18" t="s">
        <v>11202</v>
      </c>
      <c r="J1220" s="17">
        <v>44.854999999999997</v>
      </c>
      <c r="K1220" s="17">
        <v>-84.68</v>
      </c>
      <c r="L1220" s="34" t="s">
        <v>43</v>
      </c>
      <c r="M1220" s="17" t="s">
        <v>58</v>
      </c>
      <c r="N1220" s="17" t="s">
        <v>50</v>
      </c>
      <c r="O1220" s="17" t="s">
        <v>50</v>
      </c>
      <c r="P1220" s="17">
        <v>1982</v>
      </c>
      <c r="Q1220" s="17">
        <v>2170</v>
      </c>
      <c r="R1220" s="17" t="s">
        <v>51</v>
      </c>
      <c r="S1220" s="17"/>
      <c r="T1220" s="17">
        <v>103.5</v>
      </c>
      <c r="U1220" s="17"/>
      <c r="V1220" s="17"/>
      <c r="W1220" s="19">
        <v>24745132</v>
      </c>
      <c r="X1220" s="19">
        <v>5560148</v>
      </c>
      <c r="Y1220" s="17">
        <v>2019</v>
      </c>
      <c r="Z1220" s="19">
        <v>94627</v>
      </c>
      <c r="AA1220" s="17">
        <v>2019</v>
      </c>
      <c r="AB1220" s="17" t="s">
        <v>52</v>
      </c>
      <c r="AC1220" s="17" t="s">
        <v>12440</v>
      </c>
      <c r="AD1220" s="17" t="s">
        <v>43</v>
      </c>
      <c r="AE1220" s="17">
        <v>1.43</v>
      </c>
      <c r="AF1220" s="17" t="s">
        <v>52</v>
      </c>
      <c r="AG1220" s="17">
        <v>1.39</v>
      </c>
      <c r="AH1220" s="17">
        <v>2010</v>
      </c>
      <c r="AI1220" s="17">
        <v>47.5</v>
      </c>
      <c r="AJ1220" s="17" t="s">
        <v>52</v>
      </c>
      <c r="AK1220" s="17">
        <v>1</v>
      </c>
      <c r="AL1220" s="17"/>
      <c r="AM1220" s="17"/>
      <c r="AN1220" s="17" t="s">
        <v>8799</v>
      </c>
      <c r="AO1220" s="5"/>
    </row>
    <row r="1221" spans="1:41" ht="26.25" x14ac:dyDescent="0.25">
      <c r="A1221" s="17">
        <v>1005269</v>
      </c>
      <c r="B1221" s="17">
        <v>1889</v>
      </c>
      <c r="C1221" s="17" t="s">
        <v>4049</v>
      </c>
      <c r="D1221" s="17" t="s">
        <v>3910</v>
      </c>
      <c r="E1221" s="17" t="s">
        <v>4050</v>
      </c>
      <c r="F1221" s="17" t="s">
        <v>4051</v>
      </c>
      <c r="G1221" s="17" t="s">
        <v>2431</v>
      </c>
      <c r="H1221" s="17" t="s">
        <v>1981</v>
      </c>
      <c r="I1221" s="18" t="s">
        <v>11166</v>
      </c>
      <c r="J1221" s="17">
        <v>42.220100000000002</v>
      </c>
      <c r="K1221" s="17">
        <v>-83.53</v>
      </c>
      <c r="L1221" s="34" t="s">
        <v>43</v>
      </c>
      <c r="M1221" s="17" t="s">
        <v>58</v>
      </c>
      <c r="N1221" s="17" t="s">
        <v>9703</v>
      </c>
      <c r="O1221" s="17" t="s">
        <v>9703</v>
      </c>
      <c r="P1221" s="17">
        <v>1976</v>
      </c>
      <c r="Q1221" s="17">
        <v>1993</v>
      </c>
      <c r="R1221" s="17" t="s">
        <v>42</v>
      </c>
      <c r="S1221" s="17"/>
      <c r="T1221" s="17">
        <v>255</v>
      </c>
      <c r="U1221" s="17"/>
      <c r="V1221" s="17"/>
      <c r="W1221" s="19"/>
      <c r="X1221" s="19">
        <v>1000000</v>
      </c>
      <c r="Y1221" s="17"/>
      <c r="Z1221" s="19">
        <v>89232</v>
      </c>
      <c r="AA1221" s="17"/>
      <c r="AB1221" s="17" t="s">
        <v>60</v>
      </c>
      <c r="AC1221" s="17" t="s">
        <v>12438</v>
      </c>
      <c r="AD1221" s="17" t="s">
        <v>43</v>
      </c>
      <c r="AE1221" s="17">
        <v>1.93</v>
      </c>
      <c r="AF1221" s="17" t="s">
        <v>52</v>
      </c>
      <c r="AG1221" s="17">
        <v>0.55500000000000005</v>
      </c>
      <c r="AH1221" s="17">
        <v>2012</v>
      </c>
      <c r="AI1221" s="17">
        <v>52.8</v>
      </c>
      <c r="AJ1221" s="17" t="s">
        <v>52</v>
      </c>
      <c r="AK1221" s="17"/>
      <c r="AL1221" s="17"/>
      <c r="AM1221" s="17"/>
      <c r="AN1221" s="17" t="s">
        <v>8800</v>
      </c>
      <c r="AO1221" s="5"/>
    </row>
    <row r="1222" spans="1:41" ht="90" x14ac:dyDescent="0.25">
      <c r="A1222" s="17">
        <v>1007831</v>
      </c>
      <c r="B1222" s="17">
        <v>1940</v>
      </c>
      <c r="C1222" s="17" t="s">
        <v>4052</v>
      </c>
      <c r="D1222" s="17" t="s">
        <v>3910</v>
      </c>
      <c r="E1222" s="17" t="s">
        <v>4053</v>
      </c>
      <c r="F1222" s="17" t="s">
        <v>4054</v>
      </c>
      <c r="G1222" s="17" t="s">
        <v>4053</v>
      </c>
      <c r="H1222" s="17" t="s">
        <v>2822</v>
      </c>
      <c r="I1222" s="18" t="s">
        <v>11203</v>
      </c>
      <c r="J1222" s="17">
        <v>41.915550000000003</v>
      </c>
      <c r="K1222" s="17">
        <v>-85.691999999999993</v>
      </c>
      <c r="L1222" s="34" t="s">
        <v>43</v>
      </c>
      <c r="M1222" s="17" t="s">
        <v>58</v>
      </c>
      <c r="N1222" s="17" t="s">
        <v>50</v>
      </c>
      <c r="O1222" s="17" t="s">
        <v>50</v>
      </c>
      <c r="P1222" s="17">
        <v>1970</v>
      </c>
      <c r="Q1222" s="17">
        <v>2113</v>
      </c>
      <c r="R1222" s="17" t="s">
        <v>51</v>
      </c>
      <c r="S1222" s="17"/>
      <c r="T1222" s="17">
        <v>81.2</v>
      </c>
      <c r="U1222" s="17"/>
      <c r="V1222" s="17"/>
      <c r="W1222" s="19">
        <v>55549408</v>
      </c>
      <c r="X1222" s="19">
        <v>13574734</v>
      </c>
      <c r="Y1222" s="17">
        <v>2019</v>
      </c>
      <c r="Z1222" s="19">
        <v>439344</v>
      </c>
      <c r="AA1222" s="17">
        <v>2019</v>
      </c>
      <c r="AB1222" s="17" t="s">
        <v>43</v>
      </c>
      <c r="AC1222" s="17" t="s">
        <v>12438</v>
      </c>
      <c r="AD1222" s="17" t="s">
        <v>43</v>
      </c>
      <c r="AE1222" s="17">
        <v>2.75</v>
      </c>
      <c r="AF1222" s="17" t="s">
        <v>52</v>
      </c>
      <c r="AG1222" s="17">
        <v>2.024</v>
      </c>
      <c r="AH1222" s="17">
        <v>2019</v>
      </c>
      <c r="AI1222" s="17">
        <v>58.4</v>
      </c>
      <c r="AJ1222" s="17" t="s">
        <v>52</v>
      </c>
      <c r="AK1222" s="17">
        <v>2</v>
      </c>
      <c r="AL1222" s="17"/>
      <c r="AM1222" s="17"/>
      <c r="AN1222" s="17" t="s">
        <v>8801</v>
      </c>
      <c r="AO1222" s="5"/>
    </row>
    <row r="1223" spans="1:41" ht="39" x14ac:dyDescent="0.25">
      <c r="A1223" s="17">
        <v>1003960</v>
      </c>
      <c r="B1223" s="17">
        <v>12203</v>
      </c>
      <c r="C1223" s="17" t="s">
        <v>4055</v>
      </c>
      <c r="D1223" s="17" t="s">
        <v>3910</v>
      </c>
      <c r="E1223" s="17"/>
      <c r="F1223" s="17" t="s">
        <v>4056</v>
      </c>
      <c r="G1223" s="17" t="s">
        <v>4057</v>
      </c>
      <c r="H1223" s="17" t="s">
        <v>4058</v>
      </c>
      <c r="I1223" s="18" t="s">
        <v>11204</v>
      </c>
      <c r="J1223" s="17">
        <v>44.352800000000002</v>
      </c>
      <c r="K1223" s="17">
        <v>-85.3994</v>
      </c>
      <c r="L1223" s="34" t="s">
        <v>43</v>
      </c>
      <c r="M1223" s="17" t="s">
        <v>58</v>
      </c>
      <c r="N1223" s="17" t="s">
        <v>9704</v>
      </c>
      <c r="O1223" s="17"/>
      <c r="P1223" s="17">
        <v>1977</v>
      </c>
      <c r="Q1223" s="17">
        <v>2060</v>
      </c>
      <c r="R1223" s="17" t="s">
        <v>51</v>
      </c>
      <c r="S1223" s="17">
        <v>452</v>
      </c>
      <c r="T1223" s="17">
        <v>33.200000000000003</v>
      </c>
      <c r="U1223" s="17"/>
      <c r="V1223" s="17"/>
      <c r="W1223" s="19">
        <v>12987450</v>
      </c>
      <c r="X1223" s="19">
        <v>4347179</v>
      </c>
      <c r="Y1223" s="17">
        <v>2019</v>
      </c>
      <c r="Z1223" s="19">
        <v>199545</v>
      </c>
      <c r="AA1223" s="17">
        <v>2019</v>
      </c>
      <c r="AB1223" s="17" t="s">
        <v>52</v>
      </c>
      <c r="AC1223" s="17" t="s">
        <v>12440</v>
      </c>
      <c r="AD1223" s="17" t="s">
        <v>43</v>
      </c>
      <c r="AE1223" s="17">
        <v>1.08</v>
      </c>
      <c r="AF1223" s="17" t="s">
        <v>52</v>
      </c>
      <c r="AG1223" s="17">
        <v>0.78500000000000003</v>
      </c>
      <c r="AH1223" s="17">
        <v>2019</v>
      </c>
      <c r="AI1223" s="17">
        <v>40.700000000000003</v>
      </c>
      <c r="AJ1223" s="17" t="s">
        <v>52</v>
      </c>
      <c r="AK1223" s="17"/>
      <c r="AL1223" s="17">
        <v>0.78500000000000003</v>
      </c>
      <c r="AM1223" s="17">
        <v>2019</v>
      </c>
      <c r="AN1223" s="17"/>
      <c r="AO1223" s="5"/>
    </row>
    <row r="1224" spans="1:41" ht="26.25" x14ac:dyDescent="0.25">
      <c r="A1224" s="17"/>
      <c r="B1224" s="17">
        <v>2069</v>
      </c>
      <c r="C1224" s="17" t="s">
        <v>4059</v>
      </c>
      <c r="D1224" s="17" t="s">
        <v>3910</v>
      </c>
      <c r="E1224" s="17"/>
      <c r="F1224" s="17" t="s">
        <v>4060</v>
      </c>
      <c r="G1224" s="17" t="s">
        <v>4061</v>
      </c>
      <c r="H1224" s="17" t="s">
        <v>3995</v>
      </c>
      <c r="I1224" s="18" t="s">
        <v>11205</v>
      </c>
      <c r="J1224" s="17">
        <v>43.409799999999997</v>
      </c>
      <c r="K1224" s="17">
        <v>-86.318700000000007</v>
      </c>
      <c r="L1224" s="34" t="s">
        <v>43</v>
      </c>
      <c r="M1224" s="17" t="s">
        <v>58</v>
      </c>
      <c r="N1224" s="17" t="s">
        <v>50</v>
      </c>
      <c r="O1224" s="17" t="s">
        <v>50</v>
      </c>
      <c r="P1224" s="17">
        <v>1969</v>
      </c>
      <c r="Q1224" s="17">
        <v>1999</v>
      </c>
      <c r="R1224" s="17" t="s">
        <v>42</v>
      </c>
      <c r="S1224" s="17"/>
      <c r="T1224" s="17"/>
      <c r="U1224" s="17"/>
      <c r="V1224" s="17">
        <v>60</v>
      </c>
      <c r="W1224" s="19"/>
      <c r="X1224" s="19">
        <v>2300000</v>
      </c>
      <c r="Y1224" s="17"/>
      <c r="Z1224" s="19">
        <v>93000</v>
      </c>
      <c r="AA1224" s="17"/>
      <c r="AB1224" s="17" t="s">
        <v>60</v>
      </c>
      <c r="AC1224" s="17" t="s">
        <v>12438</v>
      </c>
      <c r="AD1224" s="17" t="s">
        <v>43</v>
      </c>
      <c r="AE1224" s="17"/>
      <c r="AF1224" s="17" t="s">
        <v>52</v>
      </c>
      <c r="AG1224" s="17">
        <v>0.57599999999999996</v>
      </c>
      <c r="AH1224" s="17"/>
      <c r="AI1224" s="17">
        <v>46</v>
      </c>
      <c r="AJ1224" s="17" t="s">
        <v>52</v>
      </c>
      <c r="AK1224" s="17"/>
      <c r="AL1224" s="17"/>
      <c r="AM1224" s="17"/>
      <c r="AN1224" s="17"/>
      <c r="AO1224" s="5"/>
    </row>
    <row r="1225" spans="1:41" ht="64.5" x14ac:dyDescent="0.25">
      <c r="A1225" s="17">
        <v>1001993</v>
      </c>
      <c r="B1225" s="17">
        <v>1896</v>
      </c>
      <c r="C1225" s="17" t="s">
        <v>4062</v>
      </c>
      <c r="D1225" s="17" t="s">
        <v>3910</v>
      </c>
      <c r="E1225" s="17"/>
      <c r="F1225" s="17" t="s">
        <v>4063</v>
      </c>
      <c r="G1225" s="17" t="s">
        <v>4064</v>
      </c>
      <c r="H1225" s="17" t="s">
        <v>1800</v>
      </c>
      <c r="I1225" s="18" t="s">
        <v>11206</v>
      </c>
      <c r="J1225" s="17">
        <v>43.896299999999997</v>
      </c>
      <c r="K1225" s="17">
        <v>-83.9482</v>
      </c>
      <c r="L1225" s="34" t="s">
        <v>43</v>
      </c>
      <c r="M1225" s="17" t="s">
        <v>58</v>
      </c>
      <c r="N1225" s="17" t="s">
        <v>59</v>
      </c>
      <c r="O1225" s="17" t="s">
        <v>59</v>
      </c>
      <c r="P1225" s="17">
        <v>1990</v>
      </c>
      <c r="Q1225" s="17">
        <v>2029</v>
      </c>
      <c r="R1225" s="17" t="s">
        <v>51</v>
      </c>
      <c r="S1225" s="17">
        <v>58</v>
      </c>
      <c r="T1225" s="17">
        <v>44.6</v>
      </c>
      <c r="U1225" s="17"/>
      <c r="V1225" s="17">
        <v>66</v>
      </c>
      <c r="W1225" s="19">
        <v>6195598</v>
      </c>
      <c r="X1225" s="19">
        <v>4236024</v>
      </c>
      <c r="Y1225" s="17">
        <v>2019</v>
      </c>
      <c r="Z1225" s="19">
        <v>184021</v>
      </c>
      <c r="AA1225" s="17">
        <v>2019</v>
      </c>
      <c r="AB1225" s="17" t="s">
        <v>43</v>
      </c>
      <c r="AC1225" s="17" t="s">
        <v>12438</v>
      </c>
      <c r="AD1225" s="17" t="s">
        <v>43</v>
      </c>
      <c r="AE1225" s="17"/>
      <c r="AF1225" s="17" t="s">
        <v>52</v>
      </c>
      <c r="AG1225" s="17">
        <v>1.321</v>
      </c>
      <c r="AH1225" s="17">
        <v>2019</v>
      </c>
      <c r="AI1225" s="17">
        <v>52.7</v>
      </c>
      <c r="AJ1225" s="17" t="s">
        <v>52</v>
      </c>
      <c r="AK1225" s="17">
        <v>2</v>
      </c>
      <c r="AL1225" s="17"/>
      <c r="AM1225" s="17"/>
      <c r="AN1225" s="17" t="s">
        <v>8802</v>
      </c>
      <c r="AO1225" s="5"/>
    </row>
    <row r="1226" spans="1:41" ht="39" x14ac:dyDescent="0.25">
      <c r="A1226" s="17">
        <v>1013315</v>
      </c>
      <c r="B1226" s="17">
        <v>21146</v>
      </c>
      <c r="C1226" s="17" t="s">
        <v>12996</v>
      </c>
      <c r="D1226" s="17" t="s">
        <v>3910</v>
      </c>
      <c r="E1226" s="17"/>
      <c r="F1226" s="17" t="s">
        <v>12997</v>
      </c>
      <c r="G1226" s="17" t="s">
        <v>12998</v>
      </c>
      <c r="H1226" s="17" t="s">
        <v>12999</v>
      </c>
      <c r="I1226" s="18" t="s">
        <v>13000</v>
      </c>
      <c r="J1226" s="17">
        <v>46.376629999999999</v>
      </c>
      <c r="K1226" s="17">
        <v>-86.595349999999996</v>
      </c>
      <c r="L1226" s="34" t="s">
        <v>43</v>
      </c>
      <c r="M1226" s="17" t="s">
        <v>58</v>
      </c>
      <c r="N1226" s="17" t="s">
        <v>13151</v>
      </c>
      <c r="O1226" s="17" t="s">
        <v>13001</v>
      </c>
      <c r="P1226" s="17">
        <v>1992</v>
      </c>
      <c r="Q1226" s="17">
        <v>2072</v>
      </c>
      <c r="R1226" s="17" t="s">
        <v>51</v>
      </c>
      <c r="S1226" s="17">
        <v>163.5</v>
      </c>
      <c r="T1226" s="17"/>
      <c r="U1226" s="17"/>
      <c r="V1226" s="17"/>
      <c r="W1226" s="19">
        <v>4444505</v>
      </c>
      <c r="X1226" s="19">
        <v>1637282</v>
      </c>
      <c r="Y1226" s="17">
        <v>2019</v>
      </c>
      <c r="Z1226" s="19">
        <v>59967</v>
      </c>
      <c r="AA1226" s="17">
        <v>2019</v>
      </c>
      <c r="AB1226" s="17" t="s">
        <v>43</v>
      </c>
      <c r="AC1226" s="17" t="s">
        <v>12438</v>
      </c>
      <c r="AD1226" s="17" t="s">
        <v>43</v>
      </c>
      <c r="AE1226" s="17"/>
      <c r="AF1226" s="17" t="s">
        <v>43</v>
      </c>
      <c r="AG1226" s="17"/>
      <c r="AH1226" s="17"/>
      <c r="AI1226" s="17"/>
      <c r="AJ1226" s="17" t="s">
        <v>60</v>
      </c>
      <c r="AK1226" s="17"/>
      <c r="AL1226" s="17"/>
      <c r="AM1226" s="17"/>
      <c r="AN1226" s="17"/>
      <c r="AO1226" s="5"/>
    </row>
    <row r="1227" spans="1:41" ht="39" x14ac:dyDescent="0.25">
      <c r="A1227" s="17">
        <v>1003582</v>
      </c>
      <c r="B1227" s="17">
        <v>1912</v>
      </c>
      <c r="C1227" s="17" t="s">
        <v>10112</v>
      </c>
      <c r="D1227" s="17" t="s">
        <v>3910</v>
      </c>
      <c r="E1227" s="17" t="s">
        <v>10113</v>
      </c>
      <c r="F1227" s="17" t="s">
        <v>10114</v>
      </c>
      <c r="G1227" s="17" t="s">
        <v>1981</v>
      </c>
      <c r="H1227" s="17" t="s">
        <v>1981</v>
      </c>
      <c r="I1227" s="18" t="s">
        <v>11207</v>
      </c>
      <c r="J1227" s="17">
        <v>42.2652</v>
      </c>
      <c r="K1227" s="17">
        <v>-83.4315</v>
      </c>
      <c r="L1227" s="34" t="s">
        <v>43</v>
      </c>
      <c r="M1227" s="17" t="s">
        <v>58</v>
      </c>
      <c r="N1227" s="17" t="s">
        <v>50</v>
      </c>
      <c r="O1227" s="17" t="s">
        <v>50</v>
      </c>
      <c r="P1227" s="17">
        <v>1975</v>
      </c>
      <c r="Q1227" s="17">
        <v>2024</v>
      </c>
      <c r="R1227" s="17" t="s">
        <v>51</v>
      </c>
      <c r="S1227" s="17">
        <v>283</v>
      </c>
      <c r="T1227" s="17"/>
      <c r="U1227" s="17">
        <v>182</v>
      </c>
      <c r="V1227" s="17"/>
      <c r="W1227" s="19">
        <v>58780061</v>
      </c>
      <c r="X1227" s="19">
        <v>56080525</v>
      </c>
      <c r="Y1227" s="17">
        <v>2019</v>
      </c>
      <c r="Z1227" s="19">
        <v>3414013</v>
      </c>
      <c r="AA1227" s="17">
        <v>2019</v>
      </c>
      <c r="AB1227" s="17" t="s">
        <v>43</v>
      </c>
      <c r="AC1227" s="17" t="s">
        <v>12438</v>
      </c>
      <c r="AD1227" s="17" t="s">
        <v>43</v>
      </c>
      <c r="AE1227" s="17"/>
      <c r="AF1227" s="17" t="s">
        <v>52</v>
      </c>
      <c r="AG1227" s="17">
        <v>11.718</v>
      </c>
      <c r="AH1227" s="17">
        <v>2019</v>
      </c>
      <c r="AI1227" s="17">
        <v>56.9</v>
      </c>
      <c r="AJ1227" s="17" t="s">
        <v>52</v>
      </c>
      <c r="AK1227" s="17">
        <v>6</v>
      </c>
      <c r="AL1227" s="17">
        <v>5.14</v>
      </c>
      <c r="AM1227" s="17">
        <v>2019</v>
      </c>
      <c r="AN1227" s="17"/>
      <c r="AO1227" s="5"/>
    </row>
    <row r="1228" spans="1:41" ht="39" x14ac:dyDescent="0.25">
      <c r="A1228" s="17"/>
      <c r="B1228" s="17">
        <v>808</v>
      </c>
      <c r="C1228" s="17" t="s">
        <v>4065</v>
      </c>
      <c r="D1228" s="17" t="s">
        <v>4066</v>
      </c>
      <c r="E1228" s="17"/>
      <c r="F1228" s="17" t="s">
        <v>9741</v>
      </c>
      <c r="G1228" s="17" t="s">
        <v>4067</v>
      </c>
      <c r="H1228" s="17" t="s">
        <v>4068</v>
      </c>
      <c r="I1228" s="18" t="s">
        <v>11209</v>
      </c>
      <c r="J1228" s="17">
        <v>43.682000000000002</v>
      </c>
      <c r="K1228" s="17">
        <v>-93.38</v>
      </c>
      <c r="L1228" s="34" t="s">
        <v>43</v>
      </c>
      <c r="M1228" s="17" t="s">
        <v>40</v>
      </c>
      <c r="N1228" s="17" t="s">
        <v>4069</v>
      </c>
      <c r="O1228" s="17" t="s">
        <v>4065</v>
      </c>
      <c r="P1228" s="17">
        <v>1965</v>
      </c>
      <c r="Q1228" s="17">
        <v>1993</v>
      </c>
      <c r="R1228" s="17" t="s">
        <v>42</v>
      </c>
      <c r="S1228" s="17">
        <v>27</v>
      </c>
      <c r="T1228" s="17">
        <v>26</v>
      </c>
      <c r="U1228" s="17">
        <v>50</v>
      </c>
      <c r="V1228" s="17">
        <v>50</v>
      </c>
      <c r="W1228" s="19">
        <v>1060161</v>
      </c>
      <c r="X1228" s="19">
        <v>1060161</v>
      </c>
      <c r="Y1228" s="17">
        <v>1993</v>
      </c>
      <c r="Z1228" s="19">
        <v>30494</v>
      </c>
      <c r="AA1228" s="17"/>
      <c r="AB1228" s="17" t="s">
        <v>60</v>
      </c>
      <c r="AC1228" s="17" t="s">
        <v>12438</v>
      </c>
      <c r="AD1228" s="17" t="s">
        <v>43</v>
      </c>
      <c r="AE1228" s="17"/>
      <c r="AF1228" s="17" t="s">
        <v>52</v>
      </c>
      <c r="AG1228" s="17">
        <v>0.112</v>
      </c>
      <c r="AH1228" s="17">
        <v>2019</v>
      </c>
      <c r="AI1228" s="17">
        <v>40</v>
      </c>
      <c r="AJ1228" s="17" t="s">
        <v>52</v>
      </c>
      <c r="AK1228" s="17"/>
      <c r="AL1228" s="17">
        <v>0.112</v>
      </c>
      <c r="AM1228" s="17">
        <v>2019</v>
      </c>
      <c r="AN1228" s="17" t="s">
        <v>4070</v>
      </c>
      <c r="AO1228" s="5"/>
    </row>
    <row r="1229" spans="1:41" ht="39" x14ac:dyDescent="0.25">
      <c r="A1229" s="17">
        <v>1011466</v>
      </c>
      <c r="B1229" s="17">
        <v>809</v>
      </c>
      <c r="C1229" s="17" t="s">
        <v>9868</v>
      </c>
      <c r="D1229" s="17" t="s">
        <v>4066</v>
      </c>
      <c r="E1229" s="17"/>
      <c r="F1229" s="17" t="s">
        <v>9869</v>
      </c>
      <c r="G1229" s="17" t="s">
        <v>9870</v>
      </c>
      <c r="H1229" s="17" t="s">
        <v>4071</v>
      </c>
      <c r="I1229" s="18" t="s">
        <v>11210</v>
      </c>
      <c r="J1229" s="17">
        <v>45.2393</v>
      </c>
      <c r="K1229" s="17">
        <v>-93.429299999999998</v>
      </c>
      <c r="L1229" s="34" t="s">
        <v>43</v>
      </c>
      <c r="M1229" s="17" t="s">
        <v>40</v>
      </c>
      <c r="N1229" s="17" t="s">
        <v>4069</v>
      </c>
      <c r="O1229" s="17" t="s">
        <v>4069</v>
      </c>
      <c r="P1229" s="17">
        <v>1967</v>
      </c>
      <c r="Q1229" s="17">
        <v>1993</v>
      </c>
      <c r="R1229" s="17" t="s">
        <v>42</v>
      </c>
      <c r="S1229" s="17">
        <v>64</v>
      </c>
      <c r="T1229" s="17"/>
      <c r="U1229" s="17">
        <v>110</v>
      </c>
      <c r="V1229" s="17"/>
      <c r="W1229" s="19">
        <v>3078526</v>
      </c>
      <c r="X1229" s="19">
        <v>3078526</v>
      </c>
      <c r="Y1229" s="17">
        <v>1993</v>
      </c>
      <c r="Z1229" s="19">
        <v>118405</v>
      </c>
      <c r="AA1229" s="17">
        <v>1993</v>
      </c>
      <c r="AB1229" s="17" t="s">
        <v>43</v>
      </c>
      <c r="AC1229" s="17" t="s">
        <v>12438</v>
      </c>
      <c r="AD1229" s="17" t="s">
        <v>43</v>
      </c>
      <c r="AE1229" s="17"/>
      <c r="AF1229" s="17" t="s">
        <v>52</v>
      </c>
      <c r="AG1229" s="17">
        <v>0.109</v>
      </c>
      <c r="AH1229" s="17">
        <v>2019</v>
      </c>
      <c r="AI1229" s="17">
        <v>39</v>
      </c>
      <c r="AJ1229" s="17" t="s">
        <v>52</v>
      </c>
      <c r="AK1229" s="17">
        <v>1</v>
      </c>
      <c r="AL1229" s="17">
        <v>0.109</v>
      </c>
      <c r="AM1229" s="17">
        <v>2019</v>
      </c>
      <c r="AN1229" s="17" t="s">
        <v>4072</v>
      </c>
      <c r="AO1229" s="5"/>
    </row>
    <row r="1230" spans="1:41" ht="26.25" x14ac:dyDescent="0.25">
      <c r="A1230" s="17"/>
      <c r="B1230" s="17">
        <v>2147</v>
      </c>
      <c r="C1230" s="17" t="s">
        <v>4073</v>
      </c>
      <c r="D1230" s="17" t="s">
        <v>4066</v>
      </c>
      <c r="E1230" s="17"/>
      <c r="F1230" s="17" t="s">
        <v>9742</v>
      </c>
      <c r="G1230" s="17" t="s">
        <v>4074</v>
      </c>
      <c r="H1230" s="17" t="s">
        <v>4075</v>
      </c>
      <c r="I1230" s="18" t="s">
        <v>11211</v>
      </c>
      <c r="J1230" s="17">
        <v>46.859000000000002</v>
      </c>
      <c r="K1230" s="17">
        <v>-95.891199999999998</v>
      </c>
      <c r="L1230" s="34" t="s">
        <v>52</v>
      </c>
      <c r="M1230" s="17" t="s">
        <v>60</v>
      </c>
      <c r="N1230" s="17"/>
      <c r="O1230" s="17"/>
      <c r="P1230" s="17">
        <v>1972</v>
      </c>
      <c r="Q1230" s="17">
        <v>1990</v>
      </c>
      <c r="R1230" s="17" t="s">
        <v>42</v>
      </c>
      <c r="S1230" s="17"/>
      <c r="T1230" s="17">
        <v>33</v>
      </c>
      <c r="U1230" s="17"/>
      <c r="V1230" s="17"/>
      <c r="W1230" s="19"/>
      <c r="X1230" s="19">
        <v>420000</v>
      </c>
      <c r="Y1230" s="17"/>
      <c r="Z1230" s="19"/>
      <c r="AA1230" s="17"/>
      <c r="AB1230" s="17" t="s">
        <v>60</v>
      </c>
      <c r="AC1230" s="17" t="s">
        <v>12438</v>
      </c>
      <c r="AD1230" s="17" t="s">
        <v>43</v>
      </c>
      <c r="AE1230" s="17"/>
      <c r="AF1230" s="17" t="s">
        <v>52</v>
      </c>
      <c r="AG1230" s="17">
        <v>0.08</v>
      </c>
      <c r="AH1230" s="17"/>
      <c r="AI1230" s="17">
        <v>33</v>
      </c>
      <c r="AJ1230" s="17" t="s">
        <v>52</v>
      </c>
      <c r="AK1230" s="17"/>
      <c r="AL1230" s="17">
        <v>0.08</v>
      </c>
      <c r="AM1230" s="17"/>
      <c r="AN1230" s="17" t="s">
        <v>4076</v>
      </c>
      <c r="AO1230" s="5"/>
    </row>
    <row r="1231" spans="1:41" ht="39" x14ac:dyDescent="0.25">
      <c r="A1231" s="17">
        <v>1005032</v>
      </c>
      <c r="B1231" s="17">
        <v>810</v>
      </c>
      <c r="C1231" s="17" t="s">
        <v>4077</v>
      </c>
      <c r="D1231" s="17" t="s">
        <v>4066</v>
      </c>
      <c r="E1231" s="17" t="s">
        <v>4078</v>
      </c>
      <c r="F1231" s="17" t="s">
        <v>4079</v>
      </c>
      <c r="G1231" s="17" t="s">
        <v>4080</v>
      </c>
      <c r="H1231" s="17" t="s">
        <v>4081</v>
      </c>
      <c r="I1231" s="18" t="s">
        <v>11212</v>
      </c>
      <c r="J1231" s="17">
        <v>44.122999999999998</v>
      </c>
      <c r="K1231" s="17">
        <v>-94.093000000000004</v>
      </c>
      <c r="L1231" s="34" t="s">
        <v>43</v>
      </c>
      <c r="M1231" s="17" t="s">
        <v>40</v>
      </c>
      <c r="N1231" s="17" t="s">
        <v>4082</v>
      </c>
      <c r="O1231" s="17"/>
      <c r="P1231" s="17">
        <v>1973</v>
      </c>
      <c r="Q1231" s="17">
        <v>2036</v>
      </c>
      <c r="R1231" s="17" t="s">
        <v>51</v>
      </c>
      <c r="S1231" s="17">
        <v>67</v>
      </c>
      <c r="T1231" s="17">
        <v>38.1</v>
      </c>
      <c r="U1231" s="17"/>
      <c r="V1231" s="17"/>
      <c r="W1231" s="19">
        <v>2470960</v>
      </c>
      <c r="X1231" s="19">
        <v>1756650</v>
      </c>
      <c r="Y1231" s="17">
        <v>2019</v>
      </c>
      <c r="Z1231" s="19">
        <v>87033</v>
      </c>
      <c r="AA1231" s="17">
        <v>2019</v>
      </c>
      <c r="AB1231" s="17" t="s">
        <v>43</v>
      </c>
      <c r="AC1231" s="17" t="s">
        <v>12438</v>
      </c>
      <c r="AD1231" s="17" t="s">
        <v>43</v>
      </c>
      <c r="AE1231" s="17">
        <v>0.70899999999999996</v>
      </c>
      <c r="AF1231" s="17" t="s">
        <v>52</v>
      </c>
      <c r="AG1231" s="17">
        <v>3.9E-2</v>
      </c>
      <c r="AH1231" s="17">
        <v>2019</v>
      </c>
      <c r="AI1231" s="17">
        <v>36.799999999999997</v>
      </c>
      <c r="AJ1231" s="17" t="s">
        <v>52</v>
      </c>
      <c r="AK1231" s="17"/>
      <c r="AL1231" s="17">
        <v>3.9E-2</v>
      </c>
      <c r="AM1231" s="17">
        <v>2019</v>
      </c>
      <c r="AN1231" s="17" t="s">
        <v>4083</v>
      </c>
      <c r="AO1231" s="5"/>
    </row>
    <row r="1232" spans="1:41" ht="26.25" x14ac:dyDescent="0.25">
      <c r="A1232" s="17"/>
      <c r="B1232" s="17">
        <v>811</v>
      </c>
      <c r="C1232" s="17" t="s">
        <v>4084</v>
      </c>
      <c r="D1232" s="17" t="s">
        <v>4066</v>
      </c>
      <c r="E1232" s="17"/>
      <c r="F1232" s="17" t="s">
        <v>9743</v>
      </c>
      <c r="G1232" s="17" t="s">
        <v>4085</v>
      </c>
      <c r="H1232" s="17" t="s">
        <v>2769</v>
      </c>
      <c r="I1232" s="18" t="s">
        <v>11213</v>
      </c>
      <c r="J1232" s="17">
        <v>44.280999999999999</v>
      </c>
      <c r="K1232" s="17">
        <v>-94.596999999999994</v>
      </c>
      <c r="L1232" s="34" t="s">
        <v>43</v>
      </c>
      <c r="M1232" s="17" t="s">
        <v>40</v>
      </c>
      <c r="N1232" s="17"/>
      <c r="O1232" s="17" t="s">
        <v>9871</v>
      </c>
      <c r="P1232" s="17">
        <v>1980</v>
      </c>
      <c r="Q1232" s="17">
        <v>2036</v>
      </c>
      <c r="R1232" s="17" t="s">
        <v>51</v>
      </c>
      <c r="S1232" s="17"/>
      <c r="T1232" s="17"/>
      <c r="U1232" s="17"/>
      <c r="V1232" s="17"/>
      <c r="W1232" s="19"/>
      <c r="X1232" s="19">
        <v>480000</v>
      </c>
      <c r="Y1232" s="17">
        <v>2001</v>
      </c>
      <c r="Z1232" s="19">
        <v>14659</v>
      </c>
      <c r="AA1232" s="17"/>
      <c r="AB1232" s="17" t="s">
        <v>60</v>
      </c>
      <c r="AC1232" s="17" t="s">
        <v>12438</v>
      </c>
      <c r="AD1232" s="17" t="s">
        <v>43</v>
      </c>
      <c r="AE1232" s="17"/>
      <c r="AF1232" s="17" t="s">
        <v>43</v>
      </c>
      <c r="AG1232" s="17"/>
      <c r="AH1232" s="17"/>
      <c r="AI1232" s="17"/>
      <c r="AJ1232" s="17" t="s">
        <v>43</v>
      </c>
      <c r="AK1232" s="17"/>
      <c r="AL1232" s="17"/>
      <c r="AM1232" s="17"/>
      <c r="AN1232" s="17" t="s">
        <v>4086</v>
      </c>
      <c r="AO1232" s="5"/>
    </row>
    <row r="1233" spans="1:41" ht="51.75" x14ac:dyDescent="0.25">
      <c r="A1233" s="17">
        <v>1007743</v>
      </c>
      <c r="B1233" s="17">
        <v>812</v>
      </c>
      <c r="C1233" s="17" t="s">
        <v>4087</v>
      </c>
      <c r="D1233" s="17" t="s">
        <v>4066</v>
      </c>
      <c r="E1233" s="17" t="s">
        <v>4088</v>
      </c>
      <c r="F1233" s="17" t="s">
        <v>4089</v>
      </c>
      <c r="G1233" s="17" t="s">
        <v>4090</v>
      </c>
      <c r="H1233" s="17" t="s">
        <v>4091</v>
      </c>
      <c r="I1233" s="18" t="s">
        <v>11214</v>
      </c>
      <c r="J1233" s="17">
        <v>44.781999999999996</v>
      </c>
      <c r="K1233" s="17">
        <v>-93.319000000000003</v>
      </c>
      <c r="L1233" s="34" t="s">
        <v>52</v>
      </c>
      <c r="M1233" s="17" t="s">
        <v>58</v>
      </c>
      <c r="N1233" s="17" t="s">
        <v>50</v>
      </c>
      <c r="O1233" s="17" t="s">
        <v>50</v>
      </c>
      <c r="P1233" s="17">
        <v>1962</v>
      </c>
      <c r="Q1233" s="17">
        <v>2093</v>
      </c>
      <c r="R1233" s="17" t="s">
        <v>51</v>
      </c>
      <c r="S1233" s="17"/>
      <c r="T1233" s="17">
        <v>170.8</v>
      </c>
      <c r="U1233" s="17"/>
      <c r="V1233" s="17">
        <v>79</v>
      </c>
      <c r="W1233" s="19">
        <v>23218143</v>
      </c>
      <c r="X1233" s="19">
        <v>14906116</v>
      </c>
      <c r="Y1233" s="17">
        <v>2019</v>
      </c>
      <c r="Z1233" s="19">
        <v>295403</v>
      </c>
      <c r="AA1233" s="17">
        <v>2019</v>
      </c>
      <c r="AB1233" s="17" t="s">
        <v>43</v>
      </c>
      <c r="AC1233" s="17" t="s">
        <v>12438</v>
      </c>
      <c r="AD1233" s="17" t="s">
        <v>43</v>
      </c>
      <c r="AE1233" s="17"/>
      <c r="AF1233" s="17" t="s">
        <v>52</v>
      </c>
      <c r="AG1233" s="17">
        <v>3.6760000000000002</v>
      </c>
      <c r="AH1233" s="17">
        <v>2019</v>
      </c>
      <c r="AI1233" s="17">
        <v>53.9</v>
      </c>
      <c r="AJ1233" s="17" t="s">
        <v>52</v>
      </c>
      <c r="AK1233" s="17">
        <v>1</v>
      </c>
      <c r="AL1233" s="17"/>
      <c r="AM1233" s="17"/>
      <c r="AN1233" s="17" t="s">
        <v>8805</v>
      </c>
      <c r="AO1233" s="5"/>
    </row>
    <row r="1234" spans="1:41" ht="64.5" x14ac:dyDescent="0.25">
      <c r="A1234" s="17"/>
      <c r="B1234" s="17">
        <v>813</v>
      </c>
      <c r="C1234" s="17" t="s">
        <v>4092</v>
      </c>
      <c r="D1234" s="17" t="s">
        <v>4066</v>
      </c>
      <c r="E1234" s="17"/>
      <c r="F1234" s="17" t="s">
        <v>4093</v>
      </c>
      <c r="G1234" s="17" t="s">
        <v>4094</v>
      </c>
      <c r="H1234" s="17" t="s">
        <v>1864</v>
      </c>
      <c r="I1234" s="18" t="s">
        <v>11215</v>
      </c>
      <c r="J1234" s="17">
        <v>46.835700000000003</v>
      </c>
      <c r="K1234" s="17">
        <v>-96.412000000000006</v>
      </c>
      <c r="L1234" s="34" t="s">
        <v>43</v>
      </c>
      <c r="M1234" s="17" t="s">
        <v>40</v>
      </c>
      <c r="N1234" s="17" t="s">
        <v>13002</v>
      </c>
      <c r="O1234" s="17" t="s">
        <v>13002</v>
      </c>
      <c r="P1234" s="17">
        <v>1974</v>
      </c>
      <c r="Q1234" s="17">
        <v>2055</v>
      </c>
      <c r="R1234" s="17" t="s">
        <v>51</v>
      </c>
      <c r="S1234" s="17">
        <v>107</v>
      </c>
      <c r="T1234" s="17">
        <v>40</v>
      </c>
      <c r="U1234" s="17"/>
      <c r="V1234" s="17"/>
      <c r="W1234" s="19"/>
      <c r="X1234" s="19"/>
      <c r="Y1234" s="17"/>
      <c r="Z1234" s="19">
        <v>27866</v>
      </c>
      <c r="AA1234" s="17">
        <v>2012</v>
      </c>
      <c r="AB1234" s="17" t="s">
        <v>60</v>
      </c>
      <c r="AC1234" s="17" t="s">
        <v>12438</v>
      </c>
      <c r="AD1234" s="17" t="s">
        <v>43</v>
      </c>
      <c r="AE1234" s="17"/>
      <c r="AF1234" s="17" t="s">
        <v>52</v>
      </c>
      <c r="AG1234" s="17"/>
      <c r="AH1234" s="17"/>
      <c r="AI1234" s="17"/>
      <c r="AJ1234" s="17" t="s">
        <v>52</v>
      </c>
      <c r="AK1234" s="17"/>
      <c r="AL1234" s="17"/>
      <c r="AM1234" s="17"/>
      <c r="AN1234" s="17" t="s">
        <v>13003</v>
      </c>
      <c r="AO1234" s="5"/>
    </row>
    <row r="1235" spans="1:41" ht="26.25" x14ac:dyDescent="0.25">
      <c r="A1235" s="17"/>
      <c r="B1235" s="17">
        <v>21137</v>
      </c>
      <c r="C1235" s="17" t="s">
        <v>13004</v>
      </c>
      <c r="D1235" s="17" t="s">
        <v>4066</v>
      </c>
      <c r="E1235" s="17"/>
      <c r="F1235" s="17" t="s">
        <v>13005</v>
      </c>
      <c r="G1235" s="17" t="s">
        <v>13006</v>
      </c>
      <c r="H1235" s="17" t="s">
        <v>13007</v>
      </c>
      <c r="I1235" s="18" t="s">
        <v>13008</v>
      </c>
      <c r="J1235" s="17">
        <v>43.947336999999997</v>
      </c>
      <c r="K1235" s="17">
        <v>-95.203221999999997</v>
      </c>
      <c r="L1235" s="34" t="s">
        <v>43</v>
      </c>
      <c r="M1235" s="17" t="s">
        <v>40</v>
      </c>
      <c r="N1235" s="17" t="s">
        <v>13009</v>
      </c>
      <c r="O1235" s="17"/>
      <c r="P1235" s="17"/>
      <c r="Q1235" s="17"/>
      <c r="R1235" s="17" t="s">
        <v>51</v>
      </c>
      <c r="S1235" s="17"/>
      <c r="T1235" s="17"/>
      <c r="U1235" s="17"/>
      <c r="V1235" s="17"/>
      <c r="W1235" s="19"/>
      <c r="X1235" s="19"/>
      <c r="Y1235" s="17"/>
      <c r="Z1235" s="19"/>
      <c r="AA1235" s="17"/>
      <c r="AB1235" s="17" t="s">
        <v>60</v>
      </c>
      <c r="AC1235" s="17" t="s">
        <v>12438</v>
      </c>
      <c r="AD1235" s="17" t="s">
        <v>43</v>
      </c>
      <c r="AE1235" s="17"/>
      <c r="AF1235" s="17" t="s">
        <v>60</v>
      </c>
      <c r="AG1235" s="17"/>
      <c r="AH1235" s="17"/>
      <c r="AI1235" s="17"/>
      <c r="AJ1235" s="17" t="s">
        <v>60</v>
      </c>
      <c r="AK1235" s="17"/>
      <c r="AL1235" s="17"/>
      <c r="AM1235" s="17"/>
      <c r="AN1235" s="17"/>
      <c r="AO1235" s="5"/>
    </row>
    <row r="1236" spans="1:41" ht="90" x14ac:dyDescent="0.25">
      <c r="A1236" s="17">
        <v>1004863</v>
      </c>
      <c r="B1236" s="17">
        <v>814</v>
      </c>
      <c r="C1236" s="17" t="s">
        <v>10115</v>
      </c>
      <c r="D1236" s="17" t="s">
        <v>4066</v>
      </c>
      <c r="E1236" s="17"/>
      <c r="F1236" s="17" t="s">
        <v>9872</v>
      </c>
      <c r="G1236" s="17" t="s">
        <v>4095</v>
      </c>
      <c r="H1236" s="17" t="s">
        <v>4096</v>
      </c>
      <c r="I1236" s="18" t="s">
        <v>11216</v>
      </c>
      <c r="J1236" s="17">
        <v>46.430500000000002</v>
      </c>
      <c r="K1236" s="17">
        <v>-94.068299999999994</v>
      </c>
      <c r="L1236" s="34" t="s">
        <v>43</v>
      </c>
      <c r="M1236" s="17" t="s">
        <v>40</v>
      </c>
      <c r="N1236" s="17" t="s">
        <v>4097</v>
      </c>
      <c r="O1236" s="17" t="s">
        <v>4097</v>
      </c>
      <c r="P1236" s="17">
        <v>1974</v>
      </c>
      <c r="Q1236" s="17">
        <v>2025</v>
      </c>
      <c r="R1236" s="17" t="s">
        <v>51</v>
      </c>
      <c r="S1236" s="17">
        <v>22.5</v>
      </c>
      <c r="T1236" s="17"/>
      <c r="U1236" s="17"/>
      <c r="V1236" s="17"/>
      <c r="W1236" s="19"/>
      <c r="X1236" s="19">
        <v>1676611</v>
      </c>
      <c r="Y1236" s="17">
        <v>2019</v>
      </c>
      <c r="Z1236" s="19">
        <v>47299</v>
      </c>
      <c r="AA1236" s="17">
        <v>2019</v>
      </c>
      <c r="AB1236" s="17" t="s">
        <v>52</v>
      </c>
      <c r="AC1236" s="17" t="s">
        <v>12440</v>
      </c>
      <c r="AD1236" s="17" t="s">
        <v>43</v>
      </c>
      <c r="AE1236" s="17"/>
      <c r="AF1236" s="17" t="s">
        <v>52</v>
      </c>
      <c r="AG1236" s="17">
        <v>0.13900000000000001</v>
      </c>
      <c r="AH1236" s="17">
        <v>2019</v>
      </c>
      <c r="AI1236" s="17">
        <v>49.5</v>
      </c>
      <c r="AJ1236" s="17" t="s">
        <v>52</v>
      </c>
      <c r="AK1236" s="17">
        <v>1</v>
      </c>
      <c r="AL1236" s="17"/>
      <c r="AM1236" s="17"/>
      <c r="AN1236" s="17" t="s">
        <v>4098</v>
      </c>
      <c r="AO1236" s="5"/>
    </row>
    <row r="1237" spans="1:41" ht="39" x14ac:dyDescent="0.25">
      <c r="A1237" s="17">
        <v>1005860</v>
      </c>
      <c r="B1237" s="17">
        <v>815</v>
      </c>
      <c r="C1237" s="17" t="s">
        <v>4099</v>
      </c>
      <c r="D1237" s="17" t="s">
        <v>4066</v>
      </c>
      <c r="E1237" s="17" t="s">
        <v>4100</v>
      </c>
      <c r="F1237" s="17" t="s">
        <v>4101</v>
      </c>
      <c r="G1237" s="17" t="s">
        <v>4102</v>
      </c>
      <c r="H1237" s="17" t="s">
        <v>4103</v>
      </c>
      <c r="I1237" s="18" t="s">
        <v>11217</v>
      </c>
      <c r="J1237" s="17">
        <v>45.846069999999997</v>
      </c>
      <c r="K1237" s="17">
        <v>-93.357219999999998</v>
      </c>
      <c r="L1237" s="34" t="s">
        <v>43</v>
      </c>
      <c r="M1237" s="17" t="s">
        <v>40</v>
      </c>
      <c r="N1237" s="17" t="s">
        <v>4104</v>
      </c>
      <c r="O1237" s="17" t="s">
        <v>4104</v>
      </c>
      <c r="P1237" s="17">
        <v>1970</v>
      </c>
      <c r="Q1237" s="17">
        <v>2025</v>
      </c>
      <c r="R1237" s="17" t="s">
        <v>51</v>
      </c>
      <c r="S1237" s="17"/>
      <c r="T1237" s="17">
        <v>28.3</v>
      </c>
      <c r="U1237" s="17">
        <v>182</v>
      </c>
      <c r="V1237" s="17">
        <v>80</v>
      </c>
      <c r="W1237" s="19">
        <v>3006874</v>
      </c>
      <c r="X1237" s="19">
        <v>2400786</v>
      </c>
      <c r="Y1237" s="17">
        <v>2019</v>
      </c>
      <c r="Z1237" s="19">
        <v>101146</v>
      </c>
      <c r="AA1237" s="17">
        <v>2019</v>
      </c>
      <c r="AB1237" s="17" t="s">
        <v>52</v>
      </c>
      <c r="AC1237" s="17" t="s">
        <v>12445</v>
      </c>
      <c r="AD1237" s="17" t="s">
        <v>43</v>
      </c>
      <c r="AE1237" s="17">
        <v>0.80200000000000005</v>
      </c>
      <c r="AF1237" s="17" t="s">
        <v>52</v>
      </c>
      <c r="AG1237" s="17">
        <v>0.65200000000000002</v>
      </c>
      <c r="AH1237" s="17">
        <v>2019</v>
      </c>
      <c r="AI1237" s="17">
        <v>49.3</v>
      </c>
      <c r="AJ1237" s="17" t="s">
        <v>52</v>
      </c>
      <c r="AK1237" s="17"/>
      <c r="AL1237" s="17">
        <v>0.111</v>
      </c>
      <c r="AM1237" s="17">
        <v>2018</v>
      </c>
      <c r="AN1237" s="17" t="s">
        <v>8806</v>
      </c>
      <c r="AO1237" s="5"/>
    </row>
    <row r="1238" spans="1:41" ht="39" x14ac:dyDescent="0.25">
      <c r="A1238" s="17">
        <v>1007672</v>
      </c>
      <c r="B1238" s="17">
        <v>816</v>
      </c>
      <c r="C1238" s="17" t="s">
        <v>8807</v>
      </c>
      <c r="D1238" s="17" t="s">
        <v>4066</v>
      </c>
      <c r="E1238" s="17"/>
      <c r="F1238" s="17" t="s">
        <v>4105</v>
      </c>
      <c r="G1238" s="17" t="s">
        <v>4106</v>
      </c>
      <c r="H1238" s="17" t="s">
        <v>4107</v>
      </c>
      <c r="I1238" s="18" t="s">
        <v>11218</v>
      </c>
      <c r="J1238" s="17">
        <v>45.377209999999998</v>
      </c>
      <c r="K1238" s="17">
        <v>-93.564449999999994</v>
      </c>
      <c r="L1238" s="34" t="s">
        <v>52</v>
      </c>
      <c r="M1238" s="17" t="s">
        <v>58</v>
      </c>
      <c r="N1238" s="17" t="s">
        <v>50</v>
      </c>
      <c r="O1238" s="17" t="s">
        <v>50</v>
      </c>
      <c r="P1238" s="17">
        <v>1972</v>
      </c>
      <c r="Q1238" s="17">
        <v>2049</v>
      </c>
      <c r="R1238" s="17" t="s">
        <v>51</v>
      </c>
      <c r="S1238" s="17">
        <v>139</v>
      </c>
      <c r="T1238" s="17">
        <v>119.5</v>
      </c>
      <c r="U1238" s="17"/>
      <c r="V1238" s="17"/>
      <c r="W1238" s="19">
        <v>17540402</v>
      </c>
      <c r="X1238" s="19">
        <v>13048363</v>
      </c>
      <c r="Y1238" s="17">
        <v>2019</v>
      </c>
      <c r="Z1238" s="19">
        <v>474860</v>
      </c>
      <c r="AA1238" s="17">
        <v>2019</v>
      </c>
      <c r="AB1238" s="17" t="s">
        <v>43</v>
      </c>
      <c r="AC1238" s="17" t="s">
        <v>12445</v>
      </c>
      <c r="AD1238" s="17" t="s">
        <v>43</v>
      </c>
      <c r="AE1238" s="17">
        <v>3.76</v>
      </c>
      <c r="AF1238" s="17" t="s">
        <v>52</v>
      </c>
      <c r="AG1238" s="17">
        <v>3.48</v>
      </c>
      <c r="AH1238" s="17">
        <v>2012</v>
      </c>
      <c r="AI1238" s="17">
        <v>48.5</v>
      </c>
      <c r="AJ1238" s="17" t="s">
        <v>52</v>
      </c>
      <c r="AK1238" s="17">
        <v>2</v>
      </c>
      <c r="AL1238" s="17">
        <v>1.81</v>
      </c>
      <c r="AM1238" s="17">
        <v>2012</v>
      </c>
      <c r="AN1238" s="17" t="s">
        <v>8808</v>
      </c>
      <c r="AO1238" s="5"/>
    </row>
    <row r="1239" spans="1:41" ht="39" x14ac:dyDescent="0.25">
      <c r="A1239" s="17">
        <v>1004308</v>
      </c>
      <c r="B1239" s="17">
        <v>826</v>
      </c>
      <c r="C1239" s="17" t="s">
        <v>8809</v>
      </c>
      <c r="D1239" s="17" t="s">
        <v>4066</v>
      </c>
      <c r="E1239" s="17"/>
      <c r="F1239" s="17" t="s">
        <v>4108</v>
      </c>
      <c r="G1239" s="17" t="s">
        <v>4109</v>
      </c>
      <c r="H1239" s="17" t="s">
        <v>4110</v>
      </c>
      <c r="I1239" s="18" t="s">
        <v>11219</v>
      </c>
      <c r="J1239" s="17">
        <v>44.825960000000002</v>
      </c>
      <c r="K1239" s="17">
        <v>-93.447971999999993</v>
      </c>
      <c r="L1239" s="34" t="s">
        <v>43</v>
      </c>
      <c r="M1239" s="17" t="s">
        <v>58</v>
      </c>
      <c r="N1239" s="17" t="s">
        <v>4069</v>
      </c>
      <c r="O1239" s="17" t="s">
        <v>4069</v>
      </c>
      <c r="P1239" s="17">
        <v>1970</v>
      </c>
      <c r="Q1239" s="17">
        <v>1988</v>
      </c>
      <c r="R1239" s="17" t="s">
        <v>42</v>
      </c>
      <c r="S1239" s="17">
        <v>106</v>
      </c>
      <c r="T1239" s="17">
        <v>105</v>
      </c>
      <c r="U1239" s="17"/>
      <c r="V1239" s="17"/>
      <c r="W1239" s="19">
        <v>5760562</v>
      </c>
      <c r="X1239" s="19">
        <v>5760562</v>
      </c>
      <c r="Y1239" s="17">
        <v>1988</v>
      </c>
      <c r="Z1239" s="19">
        <v>303188</v>
      </c>
      <c r="AA1239" s="17">
        <v>1988</v>
      </c>
      <c r="AB1239" s="17" t="s">
        <v>43</v>
      </c>
      <c r="AC1239" s="17" t="s">
        <v>12438</v>
      </c>
      <c r="AD1239" s="17" t="s">
        <v>43</v>
      </c>
      <c r="AE1239" s="17"/>
      <c r="AF1239" s="17" t="s">
        <v>52</v>
      </c>
      <c r="AG1239" s="17">
        <v>0.745</v>
      </c>
      <c r="AH1239" s="17">
        <v>2019</v>
      </c>
      <c r="AI1239" s="17">
        <v>43.1</v>
      </c>
      <c r="AJ1239" s="17" t="s">
        <v>52</v>
      </c>
      <c r="AK1239" s="17"/>
      <c r="AL1239" s="17">
        <v>0.745</v>
      </c>
      <c r="AM1239" s="17">
        <v>2019</v>
      </c>
      <c r="AN1239" s="17" t="s">
        <v>8810</v>
      </c>
      <c r="AO1239" s="5"/>
    </row>
    <row r="1240" spans="1:41" ht="26.25" x14ac:dyDescent="0.25">
      <c r="A1240" s="17"/>
      <c r="B1240" s="17">
        <v>804</v>
      </c>
      <c r="C1240" s="17" t="s">
        <v>4111</v>
      </c>
      <c r="D1240" s="17" t="s">
        <v>4066</v>
      </c>
      <c r="E1240" s="17"/>
      <c r="F1240" s="17" t="s">
        <v>4112</v>
      </c>
      <c r="G1240" s="17" t="s">
        <v>4090</v>
      </c>
      <c r="H1240" s="17" t="s">
        <v>4091</v>
      </c>
      <c r="I1240" s="18" t="s">
        <v>11214</v>
      </c>
      <c r="J1240" s="17">
        <v>44.798299999999998</v>
      </c>
      <c r="K1240" s="17">
        <v>-93.292599999999993</v>
      </c>
      <c r="L1240" s="34" t="s">
        <v>43</v>
      </c>
      <c r="M1240" s="17" t="s">
        <v>58</v>
      </c>
      <c r="N1240" s="17"/>
      <c r="O1240" s="17" t="s">
        <v>4111</v>
      </c>
      <c r="P1240" s="17">
        <v>1969</v>
      </c>
      <c r="Q1240" s="17">
        <v>1990</v>
      </c>
      <c r="R1240" s="17" t="s">
        <v>42</v>
      </c>
      <c r="S1240" s="17">
        <v>138</v>
      </c>
      <c r="T1240" s="17">
        <v>132</v>
      </c>
      <c r="U1240" s="17"/>
      <c r="V1240" s="17">
        <v>30</v>
      </c>
      <c r="W1240" s="19"/>
      <c r="X1240" s="19">
        <v>3000000</v>
      </c>
      <c r="Y1240" s="17"/>
      <c r="Z1240" s="19"/>
      <c r="AA1240" s="17"/>
      <c r="AB1240" s="17" t="s">
        <v>60</v>
      </c>
      <c r="AC1240" s="17" t="s">
        <v>12438</v>
      </c>
      <c r="AD1240" s="17" t="s">
        <v>43</v>
      </c>
      <c r="AE1240" s="17"/>
      <c r="AF1240" s="17" t="s">
        <v>43</v>
      </c>
      <c r="AG1240" s="17"/>
      <c r="AH1240" s="17"/>
      <c r="AI1240" s="17"/>
      <c r="AJ1240" s="17" t="s">
        <v>43</v>
      </c>
      <c r="AK1240" s="17"/>
      <c r="AL1240" s="17"/>
      <c r="AM1240" s="17"/>
      <c r="AN1240" s="17"/>
      <c r="AO1240" s="5"/>
    </row>
    <row r="1241" spans="1:41" x14ac:dyDescent="0.25">
      <c r="A1241" s="17"/>
      <c r="B1241" s="17">
        <v>2228</v>
      </c>
      <c r="C1241" s="17" t="s">
        <v>4113</v>
      </c>
      <c r="D1241" s="17" t="s">
        <v>4066</v>
      </c>
      <c r="E1241" s="17"/>
      <c r="F1241" s="17" t="s">
        <v>9744</v>
      </c>
      <c r="G1241" s="17" t="s">
        <v>3299</v>
      </c>
      <c r="H1241" s="17" t="s">
        <v>4110</v>
      </c>
      <c r="I1241" s="18"/>
      <c r="J1241" s="17">
        <v>44.911000000000001</v>
      </c>
      <c r="K1241" s="17">
        <v>-93.42</v>
      </c>
      <c r="L1241" s="34" t="s">
        <v>43</v>
      </c>
      <c r="M1241" s="17" t="s">
        <v>60</v>
      </c>
      <c r="N1241" s="17"/>
      <c r="O1241" s="17"/>
      <c r="P1241" s="17">
        <v>1971</v>
      </c>
      <c r="Q1241" s="17">
        <v>1980</v>
      </c>
      <c r="R1241" s="17" t="s">
        <v>42</v>
      </c>
      <c r="S1241" s="17"/>
      <c r="T1241" s="17">
        <v>26</v>
      </c>
      <c r="U1241" s="17"/>
      <c r="V1241" s="17"/>
      <c r="W1241" s="19"/>
      <c r="X1241" s="19">
        <v>1500000</v>
      </c>
      <c r="Y1241" s="17"/>
      <c r="Z1241" s="19"/>
      <c r="AA1241" s="17"/>
      <c r="AB1241" s="17" t="s">
        <v>60</v>
      </c>
      <c r="AC1241" s="17" t="s">
        <v>12438</v>
      </c>
      <c r="AD1241" s="17" t="s">
        <v>43</v>
      </c>
      <c r="AE1241" s="17"/>
      <c r="AF1241" s="17" t="s">
        <v>52</v>
      </c>
      <c r="AG1241" s="17">
        <v>0.1</v>
      </c>
      <c r="AH1241" s="17"/>
      <c r="AI1241" s="17">
        <v>29</v>
      </c>
      <c r="AJ1241" s="17" t="s">
        <v>52</v>
      </c>
      <c r="AK1241" s="17"/>
      <c r="AL1241" s="17">
        <v>0.1</v>
      </c>
      <c r="AM1241" s="17"/>
      <c r="AN1241" s="17"/>
      <c r="AO1241" s="5"/>
    </row>
    <row r="1242" spans="1:41" ht="26.25" x14ac:dyDescent="0.25">
      <c r="A1242" s="17"/>
      <c r="B1242" s="17">
        <v>818</v>
      </c>
      <c r="C1242" s="17" t="s">
        <v>4114</v>
      </c>
      <c r="D1242" s="17" t="s">
        <v>4066</v>
      </c>
      <c r="E1242" s="17"/>
      <c r="F1242" s="17" t="s">
        <v>4115</v>
      </c>
      <c r="G1242" s="17" t="s">
        <v>1607</v>
      </c>
      <c r="H1242" s="17" t="s">
        <v>4116</v>
      </c>
      <c r="I1242" s="18" t="s">
        <v>11220</v>
      </c>
      <c r="J1242" s="17">
        <v>45.274999999999999</v>
      </c>
      <c r="K1242" s="17">
        <v>-95.009200000000007</v>
      </c>
      <c r="L1242" s="34" t="s">
        <v>52</v>
      </c>
      <c r="M1242" s="17" t="s">
        <v>40</v>
      </c>
      <c r="N1242" s="17" t="s">
        <v>4117</v>
      </c>
      <c r="O1242" s="17" t="s">
        <v>4117</v>
      </c>
      <c r="P1242" s="17">
        <v>1969</v>
      </c>
      <c r="Q1242" s="17">
        <v>2054</v>
      </c>
      <c r="R1242" s="17" t="s">
        <v>51</v>
      </c>
      <c r="S1242" s="17">
        <v>80</v>
      </c>
      <c r="T1242" s="17"/>
      <c r="U1242" s="17"/>
      <c r="V1242" s="17"/>
      <c r="W1242" s="19"/>
      <c r="X1242" s="19">
        <v>1300000</v>
      </c>
      <c r="Y1242" s="17">
        <v>2003</v>
      </c>
      <c r="Z1242" s="19">
        <v>27000</v>
      </c>
      <c r="AA1242" s="17">
        <v>2003</v>
      </c>
      <c r="AB1242" s="17" t="s">
        <v>60</v>
      </c>
      <c r="AC1242" s="17" t="s">
        <v>12438</v>
      </c>
      <c r="AD1242" s="17" t="s">
        <v>43</v>
      </c>
      <c r="AE1242" s="17"/>
      <c r="AF1242" s="17" t="s">
        <v>43</v>
      </c>
      <c r="AG1242" s="17"/>
      <c r="AH1242" s="17"/>
      <c r="AI1242" s="17"/>
      <c r="AJ1242" s="17" t="s">
        <v>43</v>
      </c>
      <c r="AK1242" s="17"/>
      <c r="AL1242" s="17"/>
      <c r="AM1242" s="17"/>
      <c r="AN1242" s="17"/>
      <c r="AO1242" s="5"/>
    </row>
    <row r="1243" spans="1:41" ht="39" x14ac:dyDescent="0.25">
      <c r="A1243" s="17"/>
      <c r="B1243" s="17">
        <v>21202</v>
      </c>
      <c r="C1243" s="17" t="s">
        <v>13010</v>
      </c>
      <c r="D1243" s="17" t="s">
        <v>4066</v>
      </c>
      <c r="E1243" s="17"/>
      <c r="F1243" s="17" t="s">
        <v>13011</v>
      </c>
      <c r="G1243" s="17" t="s">
        <v>13012</v>
      </c>
      <c r="H1243" s="17" t="s">
        <v>4164</v>
      </c>
      <c r="I1243" s="18" t="s">
        <v>13013</v>
      </c>
      <c r="J1243" s="17">
        <v>45.178266000000001</v>
      </c>
      <c r="K1243" s="17">
        <v>-93.685851</v>
      </c>
      <c r="L1243" s="34" t="s">
        <v>43</v>
      </c>
      <c r="M1243" s="17" t="s">
        <v>40</v>
      </c>
      <c r="N1243" s="17" t="s">
        <v>4069</v>
      </c>
      <c r="O1243" s="17"/>
      <c r="P1243" s="17"/>
      <c r="Q1243" s="17"/>
      <c r="R1243" s="17" t="s">
        <v>42</v>
      </c>
      <c r="S1243" s="17"/>
      <c r="T1243" s="17"/>
      <c r="U1243" s="17"/>
      <c r="V1243" s="17"/>
      <c r="W1243" s="19"/>
      <c r="X1243" s="19"/>
      <c r="Y1243" s="17"/>
      <c r="Z1243" s="19"/>
      <c r="AA1243" s="17"/>
      <c r="AB1243" s="17" t="s">
        <v>60</v>
      </c>
      <c r="AC1243" s="17" t="s">
        <v>12438</v>
      </c>
      <c r="AD1243" s="17" t="s">
        <v>43</v>
      </c>
      <c r="AE1243" s="17"/>
      <c r="AF1243" s="17" t="s">
        <v>52</v>
      </c>
      <c r="AG1243" s="17">
        <v>0.1</v>
      </c>
      <c r="AH1243" s="17">
        <v>2013</v>
      </c>
      <c r="AI1243" s="17">
        <v>35</v>
      </c>
      <c r="AJ1243" s="17" t="s">
        <v>52</v>
      </c>
      <c r="AK1243" s="17"/>
      <c r="AL1243" s="17">
        <v>0.1</v>
      </c>
      <c r="AM1243" s="17">
        <v>2013</v>
      </c>
      <c r="AN1243" s="17"/>
      <c r="AO1243" s="5"/>
    </row>
    <row r="1244" spans="1:41" ht="64.5" x14ac:dyDescent="0.25">
      <c r="A1244" s="17">
        <v>1005549</v>
      </c>
      <c r="B1244" s="17">
        <v>805</v>
      </c>
      <c r="C1244" s="17" t="s">
        <v>4120</v>
      </c>
      <c r="D1244" s="17" t="s">
        <v>4066</v>
      </c>
      <c r="E1244" s="17"/>
      <c r="F1244" s="17" t="s">
        <v>8811</v>
      </c>
      <c r="G1244" s="17" t="s">
        <v>4121</v>
      </c>
      <c r="H1244" s="17" t="s">
        <v>3093</v>
      </c>
      <c r="I1244" s="18" t="s">
        <v>11222</v>
      </c>
      <c r="J1244" s="17">
        <v>44.762999999999998</v>
      </c>
      <c r="K1244" s="17">
        <v>-93.59</v>
      </c>
      <c r="L1244" s="34" t="s">
        <v>43</v>
      </c>
      <c r="M1244" s="17" t="s">
        <v>40</v>
      </c>
      <c r="N1244" s="17" t="s">
        <v>4069</v>
      </c>
      <c r="O1244" s="17" t="s">
        <v>4120</v>
      </c>
      <c r="P1244" s="17">
        <v>1971</v>
      </c>
      <c r="Q1244" s="17">
        <v>1990</v>
      </c>
      <c r="R1244" s="17" t="s">
        <v>42</v>
      </c>
      <c r="S1244" s="17">
        <v>57</v>
      </c>
      <c r="T1244" s="17">
        <v>53</v>
      </c>
      <c r="U1244" s="17"/>
      <c r="V1244" s="17"/>
      <c r="W1244" s="19">
        <v>2200000</v>
      </c>
      <c r="X1244" s="19">
        <v>2200000</v>
      </c>
      <c r="Y1244" s="17"/>
      <c r="Z1244" s="19">
        <v>245960</v>
      </c>
      <c r="AA1244" s="17"/>
      <c r="AB1244" s="17" t="s">
        <v>60</v>
      </c>
      <c r="AC1244" s="17" t="s">
        <v>12438</v>
      </c>
      <c r="AD1244" s="17" t="s">
        <v>43</v>
      </c>
      <c r="AE1244" s="17">
        <v>0.51400000000000001</v>
      </c>
      <c r="AF1244" s="17" t="s">
        <v>52</v>
      </c>
      <c r="AG1244" s="17">
        <v>0.39700000000000002</v>
      </c>
      <c r="AH1244" s="17">
        <v>2012</v>
      </c>
      <c r="AI1244" s="17">
        <v>40.799999999999997</v>
      </c>
      <c r="AJ1244" s="17" t="s">
        <v>52</v>
      </c>
      <c r="AK1244" s="17"/>
      <c r="AL1244" s="17">
        <v>0.39700000000000002</v>
      </c>
      <c r="AM1244" s="17">
        <v>2012</v>
      </c>
      <c r="AN1244" s="17" t="s">
        <v>4122</v>
      </c>
      <c r="AO1244" s="5"/>
    </row>
    <row r="1245" spans="1:41" ht="51.75" x14ac:dyDescent="0.25">
      <c r="A1245" s="17">
        <v>1005280</v>
      </c>
      <c r="B1245" s="17">
        <v>819</v>
      </c>
      <c r="C1245" s="17" t="s">
        <v>4123</v>
      </c>
      <c r="D1245" s="17" t="s">
        <v>4066</v>
      </c>
      <c r="E1245" s="17"/>
      <c r="F1245" s="17" t="s">
        <v>8812</v>
      </c>
      <c r="G1245" s="17" t="s">
        <v>4124</v>
      </c>
      <c r="H1245" s="17" t="s">
        <v>4125</v>
      </c>
      <c r="I1245" s="18" t="s">
        <v>11223</v>
      </c>
      <c r="J1245" s="17">
        <v>44.347000000000001</v>
      </c>
      <c r="K1245" s="17">
        <v>-95.9</v>
      </c>
      <c r="L1245" s="34" t="s">
        <v>43</v>
      </c>
      <c r="M1245" s="17" t="s">
        <v>40</v>
      </c>
      <c r="N1245" s="17" t="s">
        <v>8813</v>
      </c>
      <c r="O1245" s="17" t="s">
        <v>4123</v>
      </c>
      <c r="P1245" s="17">
        <v>1971</v>
      </c>
      <c r="Q1245" s="17">
        <v>2085</v>
      </c>
      <c r="R1245" s="17" t="s">
        <v>51</v>
      </c>
      <c r="S1245" s="17"/>
      <c r="T1245" s="17">
        <v>48</v>
      </c>
      <c r="U1245" s="17"/>
      <c r="V1245" s="17"/>
      <c r="W1245" s="19">
        <v>2359523</v>
      </c>
      <c r="X1245" s="19">
        <v>1680229</v>
      </c>
      <c r="Y1245" s="17">
        <v>2019</v>
      </c>
      <c r="Z1245" s="19">
        <v>52746</v>
      </c>
      <c r="AA1245" s="17">
        <v>2019</v>
      </c>
      <c r="AB1245" s="17" t="s">
        <v>43</v>
      </c>
      <c r="AC1245" s="17" t="s">
        <v>12440</v>
      </c>
      <c r="AD1245" s="17" t="s">
        <v>43</v>
      </c>
      <c r="AE1245" s="17">
        <v>0.57999999999999996</v>
      </c>
      <c r="AF1245" s="17" t="s">
        <v>52</v>
      </c>
      <c r="AG1245" s="17">
        <v>0.497</v>
      </c>
      <c r="AH1245" s="17">
        <v>2019</v>
      </c>
      <c r="AI1245" s="17">
        <v>43.8</v>
      </c>
      <c r="AJ1245" s="17" t="s">
        <v>52</v>
      </c>
      <c r="AK1245" s="17"/>
      <c r="AL1245" s="17">
        <v>0.497</v>
      </c>
      <c r="AM1245" s="17">
        <v>2019</v>
      </c>
      <c r="AN1245" s="17" t="s">
        <v>4126</v>
      </c>
      <c r="AO1245" s="5"/>
    </row>
    <row r="1246" spans="1:41" ht="39" x14ac:dyDescent="0.25">
      <c r="A1246" s="17"/>
      <c r="B1246" s="17">
        <v>21138</v>
      </c>
      <c r="C1246" s="17" t="s">
        <v>13014</v>
      </c>
      <c r="D1246" s="17" t="s">
        <v>4066</v>
      </c>
      <c r="E1246" s="17" t="s">
        <v>13015</v>
      </c>
      <c r="F1246" s="17" t="s">
        <v>13016</v>
      </c>
      <c r="G1246" s="17" t="s">
        <v>13017</v>
      </c>
      <c r="H1246" s="17" t="s">
        <v>13018</v>
      </c>
      <c r="I1246" s="18" t="s">
        <v>13019</v>
      </c>
      <c r="J1246" s="17">
        <v>48.783307999999998</v>
      </c>
      <c r="K1246" s="17">
        <v>-96.816449000000006</v>
      </c>
      <c r="L1246" s="34" t="s">
        <v>43</v>
      </c>
      <c r="M1246" s="17" t="s">
        <v>40</v>
      </c>
      <c r="N1246" s="17" t="s">
        <v>13020</v>
      </c>
      <c r="O1246" s="17"/>
      <c r="P1246" s="17">
        <v>1972</v>
      </c>
      <c r="Q1246" s="17"/>
      <c r="R1246" s="17" t="s">
        <v>51</v>
      </c>
      <c r="S1246" s="17">
        <v>90</v>
      </c>
      <c r="T1246" s="17"/>
      <c r="U1246" s="17"/>
      <c r="V1246" s="17"/>
      <c r="W1246" s="19"/>
      <c r="X1246" s="19"/>
      <c r="Y1246" s="17"/>
      <c r="Z1246" s="19"/>
      <c r="AA1246" s="17"/>
      <c r="AB1246" s="17" t="s">
        <v>60</v>
      </c>
      <c r="AC1246" s="17" t="s">
        <v>12438</v>
      </c>
      <c r="AD1246" s="17" t="s">
        <v>43</v>
      </c>
      <c r="AE1246" s="17"/>
      <c r="AF1246" s="17" t="s">
        <v>43</v>
      </c>
      <c r="AG1246" s="17"/>
      <c r="AH1246" s="17"/>
      <c r="AI1246" s="17"/>
      <c r="AJ1246" s="17" t="s">
        <v>60</v>
      </c>
      <c r="AK1246" s="17"/>
      <c r="AL1246" s="17"/>
      <c r="AM1246" s="17"/>
      <c r="AN1246" s="17"/>
      <c r="AO1246" s="5"/>
    </row>
    <row r="1247" spans="1:41" ht="39" x14ac:dyDescent="0.25">
      <c r="A1247" s="17">
        <v>1004060</v>
      </c>
      <c r="B1247" s="17">
        <v>20706</v>
      </c>
      <c r="C1247" s="17" t="s">
        <v>9577</v>
      </c>
      <c r="D1247" s="17" t="s">
        <v>4066</v>
      </c>
      <c r="E1247" s="17"/>
      <c r="F1247" s="17" t="s">
        <v>12532</v>
      </c>
      <c r="G1247" s="17" t="s">
        <v>9578</v>
      </c>
      <c r="H1247" s="17" t="s">
        <v>2640</v>
      </c>
      <c r="I1247" s="18" t="s">
        <v>11224</v>
      </c>
      <c r="J1247" s="17">
        <v>45.933700000000002</v>
      </c>
      <c r="K1247" s="17">
        <v>-94.302999999999997</v>
      </c>
      <c r="L1247" s="34" t="s">
        <v>43</v>
      </c>
      <c r="M1247" s="17" t="s">
        <v>40</v>
      </c>
      <c r="N1247" s="17" t="s">
        <v>9579</v>
      </c>
      <c r="O1247" s="17"/>
      <c r="P1247" s="17">
        <v>1971</v>
      </c>
      <c r="Q1247" s="17">
        <v>2052</v>
      </c>
      <c r="R1247" s="17" t="s">
        <v>51</v>
      </c>
      <c r="S1247" s="17"/>
      <c r="T1247" s="17">
        <v>38.799999999999997</v>
      </c>
      <c r="U1247" s="17"/>
      <c r="V1247" s="17"/>
      <c r="W1247" s="19">
        <v>2574268</v>
      </c>
      <c r="X1247" s="19">
        <v>1453955</v>
      </c>
      <c r="Y1247" s="17">
        <v>2019</v>
      </c>
      <c r="Z1247" s="19">
        <v>34927</v>
      </c>
      <c r="AA1247" s="17">
        <v>2019</v>
      </c>
      <c r="AB1247" s="17" t="s">
        <v>52</v>
      </c>
      <c r="AC1247" s="17" t="s">
        <v>12440</v>
      </c>
      <c r="AD1247" s="17" t="s">
        <v>43</v>
      </c>
      <c r="AE1247" s="17">
        <v>0.42399999999999999</v>
      </c>
      <c r="AF1247" s="17" t="s">
        <v>52</v>
      </c>
      <c r="AG1247" s="17">
        <v>0.13</v>
      </c>
      <c r="AH1247" s="17">
        <v>2018</v>
      </c>
      <c r="AI1247" s="17">
        <v>53.1</v>
      </c>
      <c r="AJ1247" s="17" t="s">
        <v>52</v>
      </c>
      <c r="AK1247" s="17">
        <v>1</v>
      </c>
      <c r="AL1247" s="17">
        <v>0.13</v>
      </c>
      <c r="AM1247" s="17">
        <v>2018</v>
      </c>
      <c r="AN1247" s="17" t="s">
        <v>9542</v>
      </c>
      <c r="AO1247" s="5"/>
    </row>
    <row r="1248" spans="1:41" ht="26.25" x14ac:dyDescent="0.25">
      <c r="A1248" s="17"/>
      <c r="B1248" s="17">
        <v>21139</v>
      </c>
      <c r="C1248" s="17" t="s">
        <v>13021</v>
      </c>
      <c r="D1248" s="17" t="s">
        <v>4066</v>
      </c>
      <c r="E1248" s="17"/>
      <c r="F1248" s="17" t="s">
        <v>13022</v>
      </c>
      <c r="G1248" s="17" t="s">
        <v>13023</v>
      </c>
      <c r="H1248" s="17" t="s">
        <v>13024</v>
      </c>
      <c r="I1248" s="18" t="s">
        <v>13025</v>
      </c>
      <c r="J1248" s="17">
        <v>43.672714999999997</v>
      </c>
      <c r="K1248" s="17">
        <v>-95.756084000000001</v>
      </c>
      <c r="L1248" s="34" t="s">
        <v>43</v>
      </c>
      <c r="M1248" s="17" t="s">
        <v>40</v>
      </c>
      <c r="N1248" s="17" t="s">
        <v>13026</v>
      </c>
      <c r="O1248" s="17" t="s">
        <v>13027</v>
      </c>
      <c r="P1248" s="17">
        <v>1970</v>
      </c>
      <c r="Q1248" s="17"/>
      <c r="R1248" s="17" t="s">
        <v>51</v>
      </c>
      <c r="S1248" s="17"/>
      <c r="T1248" s="17"/>
      <c r="U1248" s="17"/>
      <c r="V1248" s="17"/>
      <c r="W1248" s="19"/>
      <c r="X1248" s="19"/>
      <c r="Y1248" s="17"/>
      <c r="Z1248" s="19"/>
      <c r="AA1248" s="17"/>
      <c r="AB1248" s="17" t="s">
        <v>60</v>
      </c>
      <c r="AC1248" s="17" t="s">
        <v>12438</v>
      </c>
      <c r="AD1248" s="17" t="s">
        <v>43</v>
      </c>
      <c r="AE1248" s="17"/>
      <c r="AF1248" s="17" t="s">
        <v>60</v>
      </c>
      <c r="AG1248" s="17"/>
      <c r="AH1248" s="17"/>
      <c r="AI1248" s="17"/>
      <c r="AJ1248" s="17" t="s">
        <v>60</v>
      </c>
      <c r="AK1248" s="17"/>
      <c r="AL1248" s="17"/>
      <c r="AM1248" s="17"/>
      <c r="AN1248" s="17"/>
      <c r="AO1248" s="5"/>
    </row>
    <row r="1249" spans="1:41" ht="26.25" x14ac:dyDescent="0.25">
      <c r="A1249" s="17">
        <v>1006033</v>
      </c>
      <c r="B1249" s="17">
        <v>2149</v>
      </c>
      <c r="C1249" s="17" t="s">
        <v>4127</v>
      </c>
      <c r="D1249" s="17" t="s">
        <v>4066</v>
      </c>
      <c r="E1249" s="17"/>
      <c r="F1249" s="17" t="s">
        <v>4128</v>
      </c>
      <c r="G1249" s="17" t="s">
        <v>4129</v>
      </c>
      <c r="H1249" s="17" t="s">
        <v>4130</v>
      </c>
      <c r="I1249" s="18" t="s">
        <v>11225</v>
      </c>
      <c r="J1249" s="17">
        <v>44.045999999999999</v>
      </c>
      <c r="K1249" s="17">
        <v>-92.587999999999994</v>
      </c>
      <c r="L1249" s="34" t="s">
        <v>43</v>
      </c>
      <c r="M1249" s="17" t="s">
        <v>40</v>
      </c>
      <c r="N1249" s="17" t="s">
        <v>4131</v>
      </c>
      <c r="O1249" s="17" t="s">
        <v>4131</v>
      </c>
      <c r="P1249" s="17">
        <v>1990</v>
      </c>
      <c r="Q1249" s="17">
        <v>2022</v>
      </c>
      <c r="R1249" s="17" t="s">
        <v>51</v>
      </c>
      <c r="S1249" s="17"/>
      <c r="T1249" s="17">
        <v>8</v>
      </c>
      <c r="U1249" s="17"/>
      <c r="V1249" s="17"/>
      <c r="W1249" s="19">
        <v>475019</v>
      </c>
      <c r="X1249" s="19">
        <v>310640</v>
      </c>
      <c r="Y1249" s="17">
        <v>2001</v>
      </c>
      <c r="Z1249" s="19"/>
      <c r="AA1249" s="17"/>
      <c r="AB1249" s="17" t="s">
        <v>60</v>
      </c>
      <c r="AC1249" s="17" t="s">
        <v>12438</v>
      </c>
      <c r="AD1249" s="17" t="s">
        <v>43</v>
      </c>
      <c r="AE1249" s="17">
        <v>0.28599999999999998</v>
      </c>
      <c r="AF1249" s="17" t="s">
        <v>43</v>
      </c>
      <c r="AG1249" s="17"/>
      <c r="AH1249" s="17"/>
      <c r="AI1249" s="17"/>
      <c r="AJ1249" s="17" t="s">
        <v>43</v>
      </c>
      <c r="AK1249" s="17"/>
      <c r="AL1249" s="17"/>
      <c r="AM1249" s="17"/>
      <c r="AN1249" s="17" t="s">
        <v>8199</v>
      </c>
      <c r="AO1249" s="5"/>
    </row>
    <row r="1250" spans="1:41" ht="39" x14ac:dyDescent="0.25">
      <c r="A1250" s="17">
        <v>1002059</v>
      </c>
      <c r="B1250" s="17">
        <v>820</v>
      </c>
      <c r="C1250" s="17" t="s">
        <v>4132</v>
      </c>
      <c r="D1250" s="17" t="s">
        <v>4066</v>
      </c>
      <c r="E1250" s="17" t="s">
        <v>4133</v>
      </c>
      <c r="F1250" s="17" t="s">
        <v>4134</v>
      </c>
      <c r="G1250" s="17" t="s">
        <v>4135</v>
      </c>
      <c r="H1250" s="17" t="s">
        <v>4091</v>
      </c>
      <c r="I1250" s="18" t="s">
        <v>11226</v>
      </c>
      <c r="J1250" s="17">
        <v>44.779170000000001</v>
      </c>
      <c r="K1250" s="17">
        <v>-93.057109999999994</v>
      </c>
      <c r="L1250" s="34" t="s">
        <v>43</v>
      </c>
      <c r="M1250" s="17" t="s">
        <v>58</v>
      </c>
      <c r="N1250" s="17" t="s">
        <v>59</v>
      </c>
      <c r="O1250" s="17" t="s">
        <v>59</v>
      </c>
      <c r="P1250" s="17">
        <v>1971</v>
      </c>
      <c r="Q1250" s="17">
        <v>2022</v>
      </c>
      <c r="R1250" s="17" t="s">
        <v>51</v>
      </c>
      <c r="S1250" s="17">
        <v>192</v>
      </c>
      <c r="T1250" s="17">
        <v>187.4</v>
      </c>
      <c r="U1250" s="17"/>
      <c r="V1250" s="17">
        <v>96</v>
      </c>
      <c r="W1250" s="19">
        <v>22636200</v>
      </c>
      <c r="X1250" s="19">
        <v>22013015</v>
      </c>
      <c r="Y1250" s="17">
        <v>2019</v>
      </c>
      <c r="Z1250" s="19">
        <v>449512</v>
      </c>
      <c r="AA1250" s="17">
        <v>2019</v>
      </c>
      <c r="AB1250" s="17" t="s">
        <v>43</v>
      </c>
      <c r="AC1250" s="17" t="s">
        <v>12438</v>
      </c>
      <c r="AD1250" s="17" t="s">
        <v>43</v>
      </c>
      <c r="AE1250" s="17">
        <v>6.53</v>
      </c>
      <c r="AF1250" s="17" t="s">
        <v>52</v>
      </c>
      <c r="AG1250" s="17">
        <v>3.694</v>
      </c>
      <c r="AH1250" s="17">
        <v>2019</v>
      </c>
      <c r="AI1250" s="17">
        <v>52.6</v>
      </c>
      <c r="AJ1250" s="17" t="s">
        <v>52</v>
      </c>
      <c r="AK1250" s="17">
        <v>1</v>
      </c>
      <c r="AL1250" s="17">
        <v>3.694</v>
      </c>
      <c r="AM1250" s="17">
        <v>2019</v>
      </c>
      <c r="AN1250" s="17" t="s">
        <v>8814</v>
      </c>
      <c r="AO1250" s="5"/>
    </row>
    <row r="1251" spans="1:41" ht="39" x14ac:dyDescent="0.25">
      <c r="A1251" s="17"/>
      <c r="B1251" s="17">
        <v>821</v>
      </c>
      <c r="C1251" s="17" t="s">
        <v>4136</v>
      </c>
      <c r="D1251" s="17" t="s">
        <v>4066</v>
      </c>
      <c r="E1251" s="17"/>
      <c r="F1251" s="17" t="s">
        <v>9746</v>
      </c>
      <c r="G1251" s="17" t="s">
        <v>4137</v>
      </c>
      <c r="H1251" s="17" t="s">
        <v>1827</v>
      </c>
      <c r="I1251" s="18" t="s">
        <v>11227</v>
      </c>
      <c r="J1251" s="17">
        <v>47.777700000000003</v>
      </c>
      <c r="K1251" s="17">
        <v>-96.383600000000001</v>
      </c>
      <c r="L1251" s="34" t="s">
        <v>43</v>
      </c>
      <c r="M1251" s="17" t="s">
        <v>40</v>
      </c>
      <c r="N1251" s="17"/>
      <c r="O1251" s="17" t="s">
        <v>4138</v>
      </c>
      <c r="P1251" s="17">
        <v>1975</v>
      </c>
      <c r="Q1251" s="17"/>
      <c r="R1251" s="17" t="s">
        <v>51</v>
      </c>
      <c r="S1251" s="17"/>
      <c r="T1251" s="17"/>
      <c r="U1251" s="17"/>
      <c r="V1251" s="17"/>
      <c r="W1251" s="19"/>
      <c r="X1251" s="19">
        <v>600000</v>
      </c>
      <c r="Y1251" s="17">
        <v>2003</v>
      </c>
      <c r="Z1251" s="19">
        <v>22434</v>
      </c>
      <c r="AA1251" s="17"/>
      <c r="AB1251" s="17" t="s">
        <v>60</v>
      </c>
      <c r="AC1251" s="17" t="s">
        <v>12438</v>
      </c>
      <c r="AD1251" s="17" t="s">
        <v>43</v>
      </c>
      <c r="AE1251" s="17"/>
      <c r="AF1251" s="17" t="s">
        <v>52</v>
      </c>
      <c r="AG1251" s="17"/>
      <c r="AH1251" s="17"/>
      <c r="AI1251" s="17">
        <v>50</v>
      </c>
      <c r="AJ1251" s="17" t="s">
        <v>43</v>
      </c>
      <c r="AK1251" s="17"/>
      <c r="AL1251" s="17"/>
      <c r="AM1251" s="17"/>
      <c r="AN1251" s="17" t="s">
        <v>4139</v>
      </c>
      <c r="AO1251" s="5"/>
    </row>
    <row r="1252" spans="1:41" ht="26.25" x14ac:dyDescent="0.25">
      <c r="A1252" s="17">
        <v>1005335</v>
      </c>
      <c r="B1252" s="17">
        <v>822</v>
      </c>
      <c r="C1252" s="17" t="s">
        <v>4140</v>
      </c>
      <c r="D1252" s="17" t="s">
        <v>4066</v>
      </c>
      <c r="E1252" s="17"/>
      <c r="F1252" s="17" t="s">
        <v>4141</v>
      </c>
      <c r="G1252" s="17" t="s">
        <v>4142</v>
      </c>
      <c r="H1252" s="17" t="s">
        <v>4143</v>
      </c>
      <c r="I1252" s="18" t="s">
        <v>11228</v>
      </c>
      <c r="J1252" s="17">
        <v>44.377699999999997</v>
      </c>
      <c r="K1252" s="17">
        <v>-93.226600000000005</v>
      </c>
      <c r="L1252" s="34" t="s">
        <v>43</v>
      </c>
      <c r="M1252" s="17" t="s">
        <v>40</v>
      </c>
      <c r="N1252" s="17" t="s">
        <v>4144</v>
      </c>
      <c r="O1252" s="17" t="s">
        <v>4144</v>
      </c>
      <c r="P1252" s="17">
        <v>1973</v>
      </c>
      <c r="Q1252" s="17">
        <v>2037</v>
      </c>
      <c r="R1252" s="17" t="s">
        <v>51</v>
      </c>
      <c r="S1252" s="17"/>
      <c r="T1252" s="17">
        <v>68.099999999999994</v>
      </c>
      <c r="U1252" s="17"/>
      <c r="V1252" s="17"/>
      <c r="W1252" s="19">
        <v>2712907</v>
      </c>
      <c r="X1252" s="19">
        <v>1684203</v>
      </c>
      <c r="Y1252" s="17">
        <v>2019</v>
      </c>
      <c r="Z1252" s="19">
        <v>50835</v>
      </c>
      <c r="AA1252" s="17">
        <v>2019</v>
      </c>
      <c r="AB1252" s="17" t="s">
        <v>43</v>
      </c>
      <c r="AC1252" s="17" t="s">
        <v>12438</v>
      </c>
      <c r="AD1252" s="17" t="s">
        <v>43</v>
      </c>
      <c r="AE1252" s="17">
        <v>0.64200000000000002</v>
      </c>
      <c r="AF1252" s="17" t="s">
        <v>43</v>
      </c>
      <c r="AG1252" s="17"/>
      <c r="AH1252" s="17"/>
      <c r="AI1252" s="17"/>
      <c r="AJ1252" s="17" t="s">
        <v>43</v>
      </c>
      <c r="AK1252" s="17"/>
      <c r="AL1252" s="17"/>
      <c r="AM1252" s="17"/>
      <c r="AN1252" s="17" t="s">
        <v>4145</v>
      </c>
      <c r="AO1252" s="5"/>
    </row>
    <row r="1253" spans="1:41" ht="64.5" x14ac:dyDescent="0.25">
      <c r="A1253" s="17">
        <v>1001843</v>
      </c>
      <c r="B1253" s="17">
        <v>817</v>
      </c>
      <c r="C1253" s="17" t="s">
        <v>13245</v>
      </c>
      <c r="D1253" s="17" t="s">
        <v>4066</v>
      </c>
      <c r="E1253" s="17" t="s">
        <v>8803</v>
      </c>
      <c r="F1253" s="17" t="s">
        <v>4162</v>
      </c>
      <c r="G1253" s="17" t="s">
        <v>4163</v>
      </c>
      <c r="H1253" s="17" t="s">
        <v>4164</v>
      </c>
      <c r="I1253" s="18" t="s">
        <v>11208</v>
      </c>
      <c r="J1253" s="17">
        <v>45.244</v>
      </c>
      <c r="K1253" s="17">
        <v>-93.888000000000005</v>
      </c>
      <c r="L1253" s="34" t="s">
        <v>52</v>
      </c>
      <c r="M1253" s="17" t="s">
        <v>58</v>
      </c>
      <c r="N1253" s="17" t="s">
        <v>50</v>
      </c>
      <c r="O1253" s="17" t="s">
        <v>50</v>
      </c>
      <c r="P1253" s="17">
        <v>1965</v>
      </c>
      <c r="Q1253" s="17">
        <v>1999</v>
      </c>
      <c r="R1253" s="17" t="s">
        <v>42</v>
      </c>
      <c r="S1253" s="17"/>
      <c r="T1253" s="17">
        <v>72.8</v>
      </c>
      <c r="U1253" s="17"/>
      <c r="V1253" s="17"/>
      <c r="W1253" s="19">
        <v>8171824</v>
      </c>
      <c r="X1253" s="19"/>
      <c r="Y1253" s="17"/>
      <c r="Z1253" s="19">
        <v>389428</v>
      </c>
      <c r="AA1253" s="17">
        <v>1999</v>
      </c>
      <c r="AB1253" s="17" t="s">
        <v>43</v>
      </c>
      <c r="AC1253" s="17" t="s">
        <v>12438</v>
      </c>
      <c r="AD1253" s="17" t="s">
        <v>43</v>
      </c>
      <c r="AE1253" s="17">
        <v>1.59</v>
      </c>
      <c r="AF1253" s="17" t="s">
        <v>52</v>
      </c>
      <c r="AG1253" s="17">
        <v>0.81399999999999995</v>
      </c>
      <c r="AH1253" s="17">
        <v>2019</v>
      </c>
      <c r="AI1253" s="17">
        <v>34.299999999999997</v>
      </c>
      <c r="AJ1253" s="17" t="s">
        <v>52</v>
      </c>
      <c r="AK1253" s="17"/>
      <c r="AL1253" s="17">
        <v>0.81399999999999995</v>
      </c>
      <c r="AM1253" s="17">
        <v>2019</v>
      </c>
      <c r="AN1253" s="17" t="s">
        <v>8804</v>
      </c>
      <c r="AO1253" s="5"/>
    </row>
    <row r="1254" spans="1:41" ht="26.25" x14ac:dyDescent="0.25">
      <c r="A1254" s="17"/>
      <c r="B1254" s="17">
        <v>806</v>
      </c>
      <c r="C1254" s="17" t="s">
        <v>4146</v>
      </c>
      <c r="D1254" s="17" t="s">
        <v>4066</v>
      </c>
      <c r="E1254" s="17" t="s">
        <v>4147</v>
      </c>
      <c r="F1254" s="17" t="s">
        <v>4148</v>
      </c>
      <c r="G1254" s="17" t="s">
        <v>4147</v>
      </c>
      <c r="H1254" s="17" t="s">
        <v>4149</v>
      </c>
      <c r="I1254" s="18" t="s">
        <v>11229</v>
      </c>
      <c r="J1254" s="17">
        <v>48.85</v>
      </c>
      <c r="K1254" s="17">
        <v>-95.534999999999997</v>
      </c>
      <c r="L1254" s="34" t="s">
        <v>43</v>
      </c>
      <c r="M1254" s="17" t="s">
        <v>40</v>
      </c>
      <c r="N1254" s="17" t="s">
        <v>4150</v>
      </c>
      <c r="O1254" s="17"/>
      <c r="P1254" s="17">
        <v>1973</v>
      </c>
      <c r="Q1254" s="17">
        <v>1994</v>
      </c>
      <c r="R1254" s="17" t="s">
        <v>42</v>
      </c>
      <c r="S1254" s="17">
        <v>95</v>
      </c>
      <c r="T1254" s="17">
        <v>30</v>
      </c>
      <c r="U1254" s="17"/>
      <c r="V1254" s="17"/>
      <c r="W1254" s="19"/>
      <c r="X1254" s="19">
        <v>1439112</v>
      </c>
      <c r="Y1254" s="17"/>
      <c r="Z1254" s="19">
        <v>34876</v>
      </c>
      <c r="AA1254" s="17"/>
      <c r="AB1254" s="17" t="s">
        <v>60</v>
      </c>
      <c r="AC1254" s="17" t="s">
        <v>12438</v>
      </c>
      <c r="AD1254" s="17" t="s">
        <v>43</v>
      </c>
      <c r="AE1254" s="17"/>
      <c r="AF1254" s="17" t="s">
        <v>43</v>
      </c>
      <c r="AG1254" s="17"/>
      <c r="AH1254" s="17"/>
      <c r="AI1254" s="17"/>
      <c r="AJ1254" s="17" t="s">
        <v>43</v>
      </c>
      <c r="AK1254" s="17"/>
      <c r="AL1254" s="17"/>
      <c r="AM1254" s="17"/>
      <c r="AN1254" s="17"/>
      <c r="AO1254" s="5"/>
    </row>
    <row r="1255" spans="1:41" ht="39" x14ac:dyDescent="0.25">
      <c r="A1255" s="17">
        <v>1007742</v>
      </c>
      <c r="B1255" s="17">
        <v>1993</v>
      </c>
      <c r="C1255" s="17" t="s">
        <v>4151</v>
      </c>
      <c r="D1255" s="17" t="s">
        <v>4066</v>
      </c>
      <c r="E1255" s="17" t="s">
        <v>8815</v>
      </c>
      <c r="F1255" s="17" t="s">
        <v>4152</v>
      </c>
      <c r="G1255" s="17" t="s">
        <v>4153</v>
      </c>
      <c r="H1255" s="17" t="s">
        <v>4154</v>
      </c>
      <c r="I1255" s="18" t="s">
        <v>11230</v>
      </c>
      <c r="J1255" s="17">
        <v>44.815860000000001</v>
      </c>
      <c r="K1255" s="17">
        <v>-94.248369999999994</v>
      </c>
      <c r="L1255" s="34" t="s">
        <v>43</v>
      </c>
      <c r="M1255" s="17" t="s">
        <v>58</v>
      </c>
      <c r="N1255" s="17" t="s">
        <v>50</v>
      </c>
      <c r="O1255" s="17" t="s">
        <v>50</v>
      </c>
      <c r="P1255" s="17">
        <v>1973</v>
      </c>
      <c r="Q1255" s="17">
        <v>2080</v>
      </c>
      <c r="R1255" s="17" t="s">
        <v>51</v>
      </c>
      <c r="S1255" s="17"/>
      <c r="T1255" s="17">
        <v>93.3</v>
      </c>
      <c r="U1255" s="17"/>
      <c r="V1255" s="17">
        <v>80</v>
      </c>
      <c r="W1255" s="19">
        <v>24093884</v>
      </c>
      <c r="X1255" s="19">
        <v>7931856</v>
      </c>
      <c r="Y1255" s="17">
        <v>2019</v>
      </c>
      <c r="Z1255" s="19">
        <v>229128</v>
      </c>
      <c r="AA1255" s="17">
        <v>2019</v>
      </c>
      <c r="AB1255" s="17" t="s">
        <v>52</v>
      </c>
      <c r="AC1255" s="17" t="s">
        <v>12440</v>
      </c>
      <c r="AD1255" s="17" t="s">
        <v>52</v>
      </c>
      <c r="AE1255" s="17">
        <v>2.02</v>
      </c>
      <c r="AF1255" s="17" t="s">
        <v>52</v>
      </c>
      <c r="AG1255" s="17">
        <v>1.431</v>
      </c>
      <c r="AH1255" s="17">
        <v>2019</v>
      </c>
      <c r="AI1255" s="17">
        <v>55</v>
      </c>
      <c r="AJ1255" s="17" t="s">
        <v>52</v>
      </c>
      <c r="AK1255" s="17">
        <v>1</v>
      </c>
      <c r="AL1255" s="17">
        <v>1.4E-2</v>
      </c>
      <c r="AM1255" s="17">
        <v>2018</v>
      </c>
      <c r="AN1255" s="17" t="s">
        <v>8816</v>
      </c>
      <c r="AO1255" s="5"/>
    </row>
    <row r="1256" spans="1:41" ht="26.25" x14ac:dyDescent="0.25">
      <c r="A1256" s="17"/>
      <c r="B1256" s="17">
        <v>2148</v>
      </c>
      <c r="C1256" s="17" t="s">
        <v>4155</v>
      </c>
      <c r="D1256" s="17" t="s">
        <v>4066</v>
      </c>
      <c r="E1256" s="17"/>
      <c r="F1256" s="17" t="s">
        <v>9747</v>
      </c>
      <c r="G1256" s="17" t="s">
        <v>1773</v>
      </c>
      <c r="H1256" s="17" t="s">
        <v>4156</v>
      </c>
      <c r="I1256" s="18"/>
      <c r="J1256" s="17"/>
      <c r="K1256" s="17"/>
      <c r="L1256" s="34" t="s">
        <v>43</v>
      </c>
      <c r="M1256" s="17" t="s">
        <v>60</v>
      </c>
      <c r="N1256" s="17"/>
      <c r="O1256" s="17"/>
      <c r="P1256" s="17">
        <v>1966</v>
      </c>
      <c r="Q1256" s="17">
        <v>1982</v>
      </c>
      <c r="R1256" s="17" t="s">
        <v>42</v>
      </c>
      <c r="S1256" s="17"/>
      <c r="T1256" s="17"/>
      <c r="U1256" s="17"/>
      <c r="V1256" s="17"/>
      <c r="W1256" s="19"/>
      <c r="X1256" s="19"/>
      <c r="Y1256" s="17"/>
      <c r="Z1256" s="19"/>
      <c r="AA1256" s="17"/>
      <c r="AB1256" s="17" t="s">
        <v>60</v>
      </c>
      <c r="AC1256" s="17" t="s">
        <v>12438</v>
      </c>
      <c r="AD1256" s="17" t="s">
        <v>43</v>
      </c>
      <c r="AE1256" s="17"/>
      <c r="AF1256" s="17" t="s">
        <v>52</v>
      </c>
      <c r="AG1256" s="17">
        <v>0.16</v>
      </c>
      <c r="AH1256" s="17"/>
      <c r="AI1256" s="17">
        <v>36</v>
      </c>
      <c r="AJ1256" s="17" t="s">
        <v>52</v>
      </c>
      <c r="AK1256" s="17"/>
      <c r="AL1256" s="17">
        <v>0.16</v>
      </c>
      <c r="AM1256" s="17"/>
      <c r="AN1256" s="17" t="s">
        <v>4076</v>
      </c>
      <c r="AO1256" s="5"/>
    </row>
    <row r="1257" spans="1:41" ht="26.25" x14ac:dyDescent="0.25">
      <c r="A1257" s="17"/>
      <c r="B1257" s="17">
        <v>21140</v>
      </c>
      <c r="C1257" s="17" t="s">
        <v>13028</v>
      </c>
      <c r="D1257" s="17" t="s">
        <v>4066</v>
      </c>
      <c r="E1257" s="17"/>
      <c r="F1257" s="17" t="s">
        <v>13029</v>
      </c>
      <c r="G1257" s="17" t="s">
        <v>13030</v>
      </c>
      <c r="H1257" s="17" t="s">
        <v>4170</v>
      </c>
      <c r="I1257" s="18" t="s">
        <v>13031</v>
      </c>
      <c r="J1257" s="17">
        <v>47.527434</v>
      </c>
      <c r="K1257" s="17">
        <v>-92.485226999999995</v>
      </c>
      <c r="L1257" s="34" t="s">
        <v>43</v>
      </c>
      <c r="M1257" s="17" t="s">
        <v>40</v>
      </c>
      <c r="N1257" s="17" t="s">
        <v>13032</v>
      </c>
      <c r="O1257" s="17"/>
      <c r="P1257" s="17"/>
      <c r="Q1257" s="17"/>
      <c r="R1257" s="17" t="s">
        <v>51</v>
      </c>
      <c r="S1257" s="17"/>
      <c r="T1257" s="17"/>
      <c r="U1257" s="17"/>
      <c r="V1257" s="17"/>
      <c r="W1257" s="19"/>
      <c r="X1257" s="19"/>
      <c r="Y1257" s="17"/>
      <c r="Z1257" s="19"/>
      <c r="AA1257" s="17"/>
      <c r="AB1257" s="17" t="s">
        <v>60</v>
      </c>
      <c r="AC1257" s="17" t="s">
        <v>12438</v>
      </c>
      <c r="AD1257" s="17" t="s">
        <v>43</v>
      </c>
      <c r="AE1257" s="17"/>
      <c r="AF1257" s="17" t="s">
        <v>60</v>
      </c>
      <c r="AG1257" s="17"/>
      <c r="AH1257" s="17"/>
      <c r="AI1257" s="17"/>
      <c r="AJ1257" s="17" t="s">
        <v>60</v>
      </c>
      <c r="AK1257" s="17"/>
      <c r="AL1257" s="17"/>
      <c r="AM1257" s="17"/>
      <c r="AN1257" s="17"/>
      <c r="AO1257" s="5"/>
    </row>
    <row r="1258" spans="1:41" ht="26.25" x14ac:dyDescent="0.25">
      <c r="A1258" s="17">
        <v>1011916</v>
      </c>
      <c r="B1258" s="17">
        <v>823</v>
      </c>
      <c r="C1258" s="17" t="s">
        <v>4157</v>
      </c>
      <c r="D1258" s="17" t="s">
        <v>4066</v>
      </c>
      <c r="E1258" s="17"/>
      <c r="F1258" s="17" t="s">
        <v>4158</v>
      </c>
      <c r="G1258" s="17" t="s">
        <v>4159</v>
      </c>
      <c r="H1258" s="17" t="s">
        <v>4160</v>
      </c>
      <c r="I1258" s="18" t="s">
        <v>11231</v>
      </c>
      <c r="J1258" s="17">
        <v>43.951999999999998</v>
      </c>
      <c r="K1258" s="17">
        <v>-93.105800000000002</v>
      </c>
      <c r="L1258" s="34" t="s">
        <v>43</v>
      </c>
      <c r="M1258" s="17" t="s">
        <v>40</v>
      </c>
      <c r="N1258" s="17" t="s">
        <v>4161</v>
      </c>
      <c r="O1258" s="17" t="s">
        <v>4161</v>
      </c>
      <c r="P1258" s="17">
        <v>1974</v>
      </c>
      <c r="Q1258" s="17">
        <v>2031</v>
      </c>
      <c r="R1258" s="17" t="s">
        <v>51</v>
      </c>
      <c r="S1258" s="17"/>
      <c r="T1258" s="17"/>
      <c r="U1258" s="17"/>
      <c r="V1258" s="17"/>
      <c r="W1258" s="19">
        <v>1604574</v>
      </c>
      <c r="X1258" s="19">
        <v>1282381</v>
      </c>
      <c r="Y1258" s="17">
        <v>2019</v>
      </c>
      <c r="Z1258" s="19">
        <v>44046</v>
      </c>
      <c r="AA1258" s="17">
        <v>2019</v>
      </c>
      <c r="AB1258" s="17" t="s">
        <v>43</v>
      </c>
      <c r="AC1258" s="17" t="s">
        <v>12438</v>
      </c>
      <c r="AD1258" s="17" t="s">
        <v>43</v>
      </c>
      <c r="AE1258" s="17"/>
      <c r="AF1258" s="17" t="s">
        <v>43</v>
      </c>
      <c r="AG1258" s="17"/>
      <c r="AH1258" s="17"/>
      <c r="AI1258" s="17"/>
      <c r="AJ1258" s="17" t="s">
        <v>43</v>
      </c>
      <c r="AK1258" s="17"/>
      <c r="AL1258" s="17"/>
      <c r="AM1258" s="17"/>
      <c r="AN1258" s="17" t="s">
        <v>9831</v>
      </c>
      <c r="AO1258" s="5"/>
    </row>
    <row r="1259" spans="1:41" ht="39" x14ac:dyDescent="0.25">
      <c r="A1259" s="17"/>
      <c r="B1259" s="17">
        <v>1950</v>
      </c>
      <c r="C1259" s="17" t="s">
        <v>7418</v>
      </c>
      <c r="D1259" s="17" t="s">
        <v>4066</v>
      </c>
      <c r="E1259" s="17"/>
      <c r="F1259" s="17" t="s">
        <v>9745</v>
      </c>
      <c r="G1259" s="17" t="s">
        <v>4118</v>
      </c>
      <c r="H1259" s="17" t="s">
        <v>213</v>
      </c>
      <c r="I1259" s="18" t="s">
        <v>11221</v>
      </c>
      <c r="J1259" s="17">
        <v>45.0075</v>
      </c>
      <c r="K1259" s="17">
        <v>-92.921199999999999</v>
      </c>
      <c r="L1259" s="34" t="s">
        <v>43</v>
      </c>
      <c r="M1259" s="17" t="s">
        <v>40</v>
      </c>
      <c r="N1259" s="17" t="s">
        <v>4069</v>
      </c>
      <c r="O1259" s="17"/>
      <c r="P1259" s="17">
        <v>1969</v>
      </c>
      <c r="Q1259" s="17">
        <v>1975</v>
      </c>
      <c r="R1259" s="17" t="s">
        <v>42</v>
      </c>
      <c r="S1259" s="17">
        <v>25</v>
      </c>
      <c r="T1259" s="17">
        <v>25</v>
      </c>
      <c r="U1259" s="17">
        <v>80</v>
      </c>
      <c r="V1259" s="17">
        <v>80</v>
      </c>
      <c r="W1259" s="19">
        <v>1540000</v>
      </c>
      <c r="X1259" s="19">
        <v>1540000</v>
      </c>
      <c r="Y1259" s="17">
        <v>1975</v>
      </c>
      <c r="Z1259" s="19"/>
      <c r="AA1259" s="17"/>
      <c r="AB1259" s="17" t="s">
        <v>60</v>
      </c>
      <c r="AC1259" s="17" t="s">
        <v>12438</v>
      </c>
      <c r="AD1259" s="17" t="s">
        <v>43</v>
      </c>
      <c r="AE1259" s="17"/>
      <c r="AF1259" s="17" t="s">
        <v>52</v>
      </c>
      <c r="AG1259" s="17">
        <v>0.109</v>
      </c>
      <c r="AH1259" s="17">
        <v>2019</v>
      </c>
      <c r="AI1259" s="17">
        <v>33</v>
      </c>
      <c r="AJ1259" s="17" t="s">
        <v>52</v>
      </c>
      <c r="AK1259" s="17"/>
      <c r="AL1259" s="17">
        <v>0.109</v>
      </c>
      <c r="AM1259" s="17">
        <v>2019</v>
      </c>
      <c r="AN1259" s="17" t="s">
        <v>4119</v>
      </c>
      <c r="AO1259" s="5"/>
    </row>
    <row r="1260" spans="1:41" ht="39" x14ac:dyDescent="0.25">
      <c r="A1260" s="17"/>
      <c r="B1260" s="17">
        <v>2227</v>
      </c>
      <c r="C1260" s="17" t="s">
        <v>4165</v>
      </c>
      <c r="D1260" s="17" t="s">
        <v>4066</v>
      </c>
      <c r="E1260" s="17"/>
      <c r="F1260" s="17" t="s">
        <v>9748</v>
      </c>
      <c r="G1260" s="17" t="s">
        <v>4166</v>
      </c>
      <c r="H1260" s="17" t="s">
        <v>4071</v>
      </c>
      <c r="I1260" s="18" t="s">
        <v>11232</v>
      </c>
      <c r="J1260" s="17">
        <v>45.228000000000002</v>
      </c>
      <c r="K1260" s="17">
        <v>-93.311999999999998</v>
      </c>
      <c r="L1260" s="34" t="s">
        <v>43</v>
      </c>
      <c r="M1260" s="17" t="s">
        <v>40</v>
      </c>
      <c r="N1260" s="17" t="s">
        <v>4069</v>
      </c>
      <c r="O1260" s="17" t="s">
        <v>4069</v>
      </c>
      <c r="P1260" s="17">
        <v>1962</v>
      </c>
      <c r="Q1260" s="17">
        <v>1983</v>
      </c>
      <c r="R1260" s="17" t="s">
        <v>42</v>
      </c>
      <c r="S1260" s="17">
        <v>70</v>
      </c>
      <c r="T1260" s="17">
        <v>70</v>
      </c>
      <c r="U1260" s="17">
        <v>50</v>
      </c>
      <c r="V1260" s="17">
        <v>50</v>
      </c>
      <c r="W1260" s="19">
        <v>2400000</v>
      </c>
      <c r="X1260" s="19">
        <v>2400000</v>
      </c>
      <c r="Y1260" s="17"/>
      <c r="Z1260" s="19"/>
      <c r="AA1260" s="17"/>
      <c r="AB1260" s="17" t="s">
        <v>60</v>
      </c>
      <c r="AC1260" s="17" t="s">
        <v>12438</v>
      </c>
      <c r="AD1260" s="17" t="s">
        <v>43</v>
      </c>
      <c r="AE1260" s="17"/>
      <c r="AF1260" s="17" t="s">
        <v>52</v>
      </c>
      <c r="AG1260" s="17">
        <v>0.19</v>
      </c>
      <c r="AH1260" s="17">
        <v>2010</v>
      </c>
      <c r="AI1260" s="17">
        <v>46</v>
      </c>
      <c r="AJ1260" s="17" t="s">
        <v>52</v>
      </c>
      <c r="AK1260" s="17"/>
      <c r="AL1260" s="17">
        <v>0.19</v>
      </c>
      <c r="AM1260" s="17">
        <v>2018</v>
      </c>
      <c r="AN1260" s="17" t="s">
        <v>4167</v>
      </c>
      <c r="AO1260" s="5"/>
    </row>
    <row r="1261" spans="1:41" ht="39" x14ac:dyDescent="0.25">
      <c r="A1261" s="17">
        <v>1005666</v>
      </c>
      <c r="B1261" s="17">
        <v>824</v>
      </c>
      <c r="C1261" s="17" t="s">
        <v>4168</v>
      </c>
      <c r="D1261" s="17" t="s">
        <v>4066</v>
      </c>
      <c r="E1261" s="17"/>
      <c r="F1261" s="17" t="s">
        <v>8817</v>
      </c>
      <c r="G1261" s="17" t="s">
        <v>4169</v>
      </c>
      <c r="H1261" s="17" t="s">
        <v>4170</v>
      </c>
      <c r="I1261" s="18" t="s">
        <v>11233</v>
      </c>
      <c r="J1261" s="17">
        <v>46.853999999999999</v>
      </c>
      <c r="K1261" s="17">
        <v>-92.16</v>
      </c>
      <c r="L1261" s="34" t="s">
        <v>43</v>
      </c>
      <c r="M1261" s="17" t="s">
        <v>40</v>
      </c>
      <c r="N1261" s="17" t="s">
        <v>4069</v>
      </c>
      <c r="O1261" s="17" t="s">
        <v>4171</v>
      </c>
      <c r="P1261" s="17">
        <v>1965</v>
      </c>
      <c r="Q1261" s="17">
        <v>2001</v>
      </c>
      <c r="R1261" s="17" t="s">
        <v>42</v>
      </c>
      <c r="S1261" s="17">
        <v>150</v>
      </c>
      <c r="T1261" s="17">
        <v>85</v>
      </c>
      <c r="U1261" s="17"/>
      <c r="V1261" s="17"/>
      <c r="W1261" s="19">
        <v>2702889</v>
      </c>
      <c r="X1261" s="19">
        <v>2702870</v>
      </c>
      <c r="Y1261" s="17">
        <v>2001</v>
      </c>
      <c r="Z1261" s="19">
        <v>73051</v>
      </c>
      <c r="AA1261" s="17">
        <v>2001</v>
      </c>
      <c r="AB1261" s="17" t="s">
        <v>60</v>
      </c>
      <c r="AC1261" s="17" t="s">
        <v>12438</v>
      </c>
      <c r="AD1261" s="17" t="s">
        <v>43</v>
      </c>
      <c r="AE1261" s="17">
        <v>0.64200000000000002</v>
      </c>
      <c r="AF1261" s="17" t="s">
        <v>52</v>
      </c>
      <c r="AG1261" s="17">
        <v>0.35699999999999998</v>
      </c>
      <c r="AH1261" s="17">
        <v>2016</v>
      </c>
      <c r="AI1261" s="17">
        <v>50.7</v>
      </c>
      <c r="AJ1261" s="17" t="s">
        <v>52</v>
      </c>
      <c r="AK1261" s="17"/>
      <c r="AL1261" s="17">
        <v>0.35699999999999998</v>
      </c>
      <c r="AM1261" s="17">
        <v>2016</v>
      </c>
      <c r="AN1261" s="17" t="s">
        <v>8818</v>
      </c>
      <c r="AO1261" s="5"/>
    </row>
    <row r="1262" spans="1:41" ht="39" x14ac:dyDescent="0.25">
      <c r="A1262" s="17">
        <v>1005545</v>
      </c>
      <c r="B1262" s="17">
        <v>807</v>
      </c>
      <c r="C1262" s="17" t="s">
        <v>4172</v>
      </c>
      <c r="D1262" s="17" t="s">
        <v>4066</v>
      </c>
      <c r="E1262" s="17"/>
      <c r="F1262" s="17" t="s">
        <v>4173</v>
      </c>
      <c r="G1262" s="17" t="s">
        <v>8819</v>
      </c>
      <c r="H1262" s="17" t="s">
        <v>4110</v>
      </c>
      <c r="I1262" s="18" t="s">
        <v>11234</v>
      </c>
      <c r="J1262" s="17">
        <v>45.042200000000001</v>
      </c>
      <c r="K1262" s="17">
        <v>-93.624899999999997</v>
      </c>
      <c r="L1262" s="34" t="s">
        <v>43</v>
      </c>
      <c r="M1262" s="17" t="s">
        <v>40</v>
      </c>
      <c r="N1262" s="17" t="s">
        <v>4069</v>
      </c>
      <c r="O1262" s="17" t="s">
        <v>4069</v>
      </c>
      <c r="P1262" s="17">
        <v>1960</v>
      </c>
      <c r="Q1262" s="17">
        <v>1993</v>
      </c>
      <c r="R1262" s="17" t="s">
        <v>42</v>
      </c>
      <c r="S1262" s="17">
        <v>68</v>
      </c>
      <c r="T1262" s="17">
        <v>67.2</v>
      </c>
      <c r="U1262" s="17"/>
      <c r="V1262" s="17"/>
      <c r="W1262" s="19"/>
      <c r="X1262" s="19">
        <v>2100000</v>
      </c>
      <c r="Y1262" s="17"/>
      <c r="Z1262" s="19">
        <v>168630</v>
      </c>
      <c r="AA1262" s="17"/>
      <c r="AB1262" s="17" t="s">
        <v>60</v>
      </c>
      <c r="AC1262" s="17" t="s">
        <v>12438</v>
      </c>
      <c r="AD1262" s="17" t="s">
        <v>43</v>
      </c>
      <c r="AE1262" s="17">
        <v>0.58799999999999997</v>
      </c>
      <c r="AF1262" s="17" t="s">
        <v>52</v>
      </c>
      <c r="AG1262" s="17">
        <v>0.503</v>
      </c>
      <c r="AH1262" s="17">
        <v>2012</v>
      </c>
      <c r="AI1262" s="17">
        <v>49.9</v>
      </c>
      <c r="AJ1262" s="17" t="s">
        <v>52</v>
      </c>
      <c r="AK1262" s="17"/>
      <c r="AL1262" s="17">
        <v>0.503</v>
      </c>
      <c r="AM1262" s="17">
        <v>2012</v>
      </c>
      <c r="AN1262" s="17" t="s">
        <v>4174</v>
      </c>
      <c r="AO1262" s="5"/>
    </row>
    <row r="1263" spans="1:41" ht="39" x14ac:dyDescent="0.25">
      <c r="A1263" s="17"/>
      <c r="B1263" s="17">
        <v>853</v>
      </c>
      <c r="C1263" s="17" t="s">
        <v>4269</v>
      </c>
      <c r="D1263" s="17" t="s">
        <v>4270</v>
      </c>
      <c r="E1263" s="17"/>
      <c r="F1263" s="17"/>
      <c r="G1263" s="17"/>
      <c r="H1263" s="17" t="s">
        <v>4271</v>
      </c>
      <c r="I1263" s="18"/>
      <c r="J1263" s="17"/>
      <c r="K1263" s="17"/>
      <c r="L1263" s="34" t="s">
        <v>43</v>
      </c>
      <c r="M1263" s="17" t="s">
        <v>58</v>
      </c>
      <c r="N1263" s="17" t="s">
        <v>4272</v>
      </c>
      <c r="O1263" s="17" t="s">
        <v>4272</v>
      </c>
      <c r="P1263" s="17">
        <v>1978</v>
      </c>
      <c r="Q1263" s="17">
        <v>1993</v>
      </c>
      <c r="R1263" s="17" t="s">
        <v>42</v>
      </c>
      <c r="S1263" s="17"/>
      <c r="T1263" s="17"/>
      <c r="U1263" s="17"/>
      <c r="V1263" s="17"/>
      <c r="W1263" s="19"/>
      <c r="X1263" s="19">
        <v>98520</v>
      </c>
      <c r="Y1263" s="17"/>
      <c r="Z1263" s="19">
        <v>4691</v>
      </c>
      <c r="AA1263" s="17"/>
      <c r="AB1263" s="17" t="s">
        <v>60</v>
      </c>
      <c r="AC1263" s="17" t="s">
        <v>12438</v>
      </c>
      <c r="AD1263" s="17" t="s">
        <v>43</v>
      </c>
      <c r="AE1263" s="17"/>
      <c r="AF1263" s="17" t="s">
        <v>43</v>
      </c>
      <c r="AG1263" s="17"/>
      <c r="AH1263" s="17"/>
      <c r="AI1263" s="17"/>
      <c r="AJ1263" s="17" t="s">
        <v>43</v>
      </c>
      <c r="AK1263" s="17"/>
      <c r="AL1263" s="17"/>
      <c r="AM1263" s="17"/>
      <c r="AN1263" s="17"/>
      <c r="AO1263" s="5"/>
    </row>
    <row r="1264" spans="1:41" ht="26.25" x14ac:dyDescent="0.25">
      <c r="A1264" s="17"/>
      <c r="B1264" s="17">
        <v>854</v>
      </c>
      <c r="C1264" s="17" t="s">
        <v>4273</v>
      </c>
      <c r="D1264" s="17" t="s">
        <v>4270</v>
      </c>
      <c r="E1264" s="17"/>
      <c r="F1264" s="17"/>
      <c r="G1264" s="17"/>
      <c r="H1264" s="17" t="s">
        <v>2917</v>
      </c>
      <c r="I1264" s="18"/>
      <c r="J1264" s="17"/>
      <c r="K1264" s="17"/>
      <c r="L1264" s="34" t="s">
        <v>43</v>
      </c>
      <c r="M1264" s="17" t="s">
        <v>58</v>
      </c>
      <c r="N1264" s="17" t="s">
        <v>4274</v>
      </c>
      <c r="O1264" s="17" t="s">
        <v>4275</v>
      </c>
      <c r="P1264" s="17">
        <v>1985</v>
      </c>
      <c r="Q1264" s="17">
        <v>1991</v>
      </c>
      <c r="R1264" s="17" t="s">
        <v>42</v>
      </c>
      <c r="S1264" s="17"/>
      <c r="T1264" s="17"/>
      <c r="U1264" s="17"/>
      <c r="V1264" s="17"/>
      <c r="W1264" s="19"/>
      <c r="X1264" s="19">
        <v>56987</v>
      </c>
      <c r="Y1264" s="17"/>
      <c r="Z1264" s="19">
        <v>6730</v>
      </c>
      <c r="AA1264" s="17"/>
      <c r="AB1264" s="17" t="s">
        <v>60</v>
      </c>
      <c r="AC1264" s="17" t="s">
        <v>12438</v>
      </c>
      <c r="AD1264" s="17" t="s">
        <v>43</v>
      </c>
      <c r="AE1264" s="17"/>
      <c r="AF1264" s="17" t="s">
        <v>43</v>
      </c>
      <c r="AG1264" s="17"/>
      <c r="AH1264" s="17"/>
      <c r="AI1264" s="17"/>
      <c r="AJ1264" s="17" t="s">
        <v>43</v>
      </c>
      <c r="AK1264" s="17"/>
      <c r="AL1264" s="17"/>
      <c r="AM1264" s="17"/>
      <c r="AN1264" s="17"/>
      <c r="AO1264" s="5"/>
    </row>
    <row r="1265" spans="1:41" ht="26.25" x14ac:dyDescent="0.25">
      <c r="A1265" s="17"/>
      <c r="B1265" s="17">
        <v>855</v>
      </c>
      <c r="C1265" s="17" t="s">
        <v>4276</v>
      </c>
      <c r="D1265" s="17" t="s">
        <v>4270</v>
      </c>
      <c r="E1265" s="17"/>
      <c r="F1265" s="17"/>
      <c r="G1265" s="17"/>
      <c r="H1265" s="17" t="s">
        <v>4277</v>
      </c>
      <c r="I1265" s="18"/>
      <c r="J1265" s="17"/>
      <c r="K1265" s="17"/>
      <c r="L1265" s="34" t="s">
        <v>43</v>
      </c>
      <c r="M1265" s="17" t="s">
        <v>40</v>
      </c>
      <c r="N1265" s="17" t="s">
        <v>4278</v>
      </c>
      <c r="O1265" s="17" t="s">
        <v>4278</v>
      </c>
      <c r="P1265" s="17">
        <v>1976</v>
      </c>
      <c r="Q1265" s="17">
        <v>1993</v>
      </c>
      <c r="R1265" s="17" t="s">
        <v>42</v>
      </c>
      <c r="S1265" s="17"/>
      <c r="T1265" s="17"/>
      <c r="U1265" s="17"/>
      <c r="V1265" s="17"/>
      <c r="W1265" s="19"/>
      <c r="X1265" s="19">
        <v>60944</v>
      </c>
      <c r="Y1265" s="17"/>
      <c r="Z1265" s="19">
        <v>950</v>
      </c>
      <c r="AA1265" s="17"/>
      <c r="AB1265" s="17" t="s">
        <v>60</v>
      </c>
      <c r="AC1265" s="17" t="s">
        <v>12438</v>
      </c>
      <c r="AD1265" s="17" t="s">
        <v>43</v>
      </c>
      <c r="AE1265" s="17"/>
      <c r="AF1265" s="17" t="s">
        <v>43</v>
      </c>
      <c r="AG1265" s="17"/>
      <c r="AH1265" s="17"/>
      <c r="AI1265" s="17"/>
      <c r="AJ1265" s="17" t="s">
        <v>43</v>
      </c>
      <c r="AK1265" s="17"/>
      <c r="AL1265" s="17"/>
      <c r="AM1265" s="17"/>
      <c r="AN1265" s="17"/>
      <c r="AO1265" s="5"/>
    </row>
    <row r="1266" spans="1:41" ht="26.25" x14ac:dyDescent="0.25">
      <c r="A1266" s="17"/>
      <c r="B1266" s="17">
        <v>918</v>
      </c>
      <c r="C1266" s="17" t="s">
        <v>4279</v>
      </c>
      <c r="D1266" s="17" t="s">
        <v>4270</v>
      </c>
      <c r="E1266" s="17"/>
      <c r="F1266" s="17"/>
      <c r="G1266" s="17"/>
      <c r="H1266" s="17" t="s">
        <v>1484</v>
      </c>
      <c r="I1266" s="18"/>
      <c r="J1266" s="17"/>
      <c r="K1266" s="17"/>
      <c r="L1266" s="34" t="s">
        <v>43</v>
      </c>
      <c r="M1266" s="17" t="s">
        <v>40</v>
      </c>
      <c r="N1266" s="17" t="s">
        <v>4280</v>
      </c>
      <c r="O1266" s="17" t="s">
        <v>4280</v>
      </c>
      <c r="P1266" s="17">
        <v>1975</v>
      </c>
      <c r="Q1266" s="17">
        <v>1993</v>
      </c>
      <c r="R1266" s="17" t="s">
        <v>42</v>
      </c>
      <c r="S1266" s="17"/>
      <c r="T1266" s="17"/>
      <c r="U1266" s="17"/>
      <c r="V1266" s="17"/>
      <c r="W1266" s="19"/>
      <c r="X1266" s="19"/>
      <c r="Y1266" s="17"/>
      <c r="Z1266" s="19"/>
      <c r="AA1266" s="17"/>
      <c r="AB1266" s="17" t="s">
        <v>60</v>
      </c>
      <c r="AC1266" s="17" t="s">
        <v>12438</v>
      </c>
      <c r="AD1266" s="17" t="s">
        <v>43</v>
      </c>
      <c r="AE1266" s="17"/>
      <c r="AF1266" s="17" t="s">
        <v>43</v>
      </c>
      <c r="AG1266" s="17"/>
      <c r="AH1266" s="17"/>
      <c r="AI1266" s="17"/>
      <c r="AJ1266" s="17" t="s">
        <v>43</v>
      </c>
      <c r="AK1266" s="17"/>
      <c r="AL1266" s="17"/>
      <c r="AM1266" s="17"/>
      <c r="AN1266" s="17"/>
      <c r="AO1266" s="5"/>
    </row>
    <row r="1267" spans="1:41" ht="39" x14ac:dyDescent="0.25">
      <c r="A1267" s="17">
        <v>1003412</v>
      </c>
      <c r="B1267" s="17">
        <v>843</v>
      </c>
      <c r="C1267" s="17" t="s">
        <v>4281</v>
      </c>
      <c r="D1267" s="17" t="s">
        <v>4270</v>
      </c>
      <c r="E1267" s="17"/>
      <c r="F1267" s="17" t="s">
        <v>8836</v>
      </c>
      <c r="G1267" s="17" t="s">
        <v>4282</v>
      </c>
      <c r="H1267" s="17" t="s">
        <v>4283</v>
      </c>
      <c r="I1267" s="18" t="s">
        <v>11237</v>
      </c>
      <c r="J1267" s="17">
        <v>40.015999999999998</v>
      </c>
      <c r="K1267" s="17">
        <v>-91.522999999999996</v>
      </c>
      <c r="L1267" s="34" t="s">
        <v>43</v>
      </c>
      <c r="M1267" s="17" t="s">
        <v>58</v>
      </c>
      <c r="N1267" s="17" t="s">
        <v>59</v>
      </c>
      <c r="O1267" s="17" t="s">
        <v>59</v>
      </c>
      <c r="P1267" s="17">
        <v>1990</v>
      </c>
      <c r="Q1267" s="17">
        <v>2032</v>
      </c>
      <c r="R1267" s="17" t="s">
        <v>51</v>
      </c>
      <c r="S1267" s="17">
        <v>34</v>
      </c>
      <c r="T1267" s="17">
        <v>29.2</v>
      </c>
      <c r="U1267" s="17"/>
      <c r="V1267" s="17">
        <v>76</v>
      </c>
      <c r="W1267" s="19">
        <v>3642956</v>
      </c>
      <c r="X1267" s="19">
        <v>2396629</v>
      </c>
      <c r="Y1267" s="17">
        <v>2019</v>
      </c>
      <c r="Z1267" s="19">
        <v>80297</v>
      </c>
      <c r="AA1267" s="17">
        <v>2019</v>
      </c>
      <c r="AB1267" s="17" t="s">
        <v>43</v>
      </c>
      <c r="AC1267" s="17" t="s">
        <v>12438</v>
      </c>
      <c r="AD1267" s="17" t="s">
        <v>43</v>
      </c>
      <c r="AE1267" s="17">
        <v>0.78400000000000003</v>
      </c>
      <c r="AF1267" s="17" t="s">
        <v>52</v>
      </c>
      <c r="AG1267" s="17">
        <v>0.67500000000000004</v>
      </c>
      <c r="AH1267" s="17">
        <v>2019</v>
      </c>
      <c r="AI1267" s="17">
        <v>50.1</v>
      </c>
      <c r="AJ1267" s="17" t="s">
        <v>52</v>
      </c>
      <c r="AK1267" s="17">
        <v>1</v>
      </c>
      <c r="AL1267" s="17">
        <v>0.67500000000000004</v>
      </c>
      <c r="AM1267" s="17">
        <v>2019</v>
      </c>
      <c r="AN1267" s="17" t="s">
        <v>4284</v>
      </c>
      <c r="AO1267" s="5"/>
    </row>
    <row r="1268" spans="1:41" ht="26.25" x14ac:dyDescent="0.25">
      <c r="A1268" s="17"/>
      <c r="B1268" s="17">
        <v>911</v>
      </c>
      <c r="C1268" s="17" t="s">
        <v>4285</v>
      </c>
      <c r="D1268" s="17" t="s">
        <v>4270</v>
      </c>
      <c r="E1268" s="17"/>
      <c r="F1268" s="17"/>
      <c r="G1268" s="17"/>
      <c r="H1268" s="17" t="s">
        <v>4286</v>
      </c>
      <c r="I1268" s="18"/>
      <c r="J1268" s="17"/>
      <c r="K1268" s="17"/>
      <c r="L1268" s="34" t="s">
        <v>43</v>
      </c>
      <c r="M1268" s="17" t="s">
        <v>60</v>
      </c>
      <c r="N1268" s="17"/>
      <c r="O1268" s="17"/>
      <c r="P1268" s="17">
        <v>1974</v>
      </c>
      <c r="Q1268" s="17">
        <v>1992</v>
      </c>
      <c r="R1268" s="17" t="s">
        <v>42</v>
      </c>
      <c r="S1268" s="17"/>
      <c r="T1268" s="17"/>
      <c r="U1268" s="17"/>
      <c r="V1268" s="17"/>
      <c r="W1268" s="19"/>
      <c r="X1268" s="19"/>
      <c r="Y1268" s="17"/>
      <c r="Z1268" s="19"/>
      <c r="AA1268" s="17"/>
      <c r="AB1268" s="17" t="s">
        <v>60</v>
      </c>
      <c r="AC1268" s="17" t="s">
        <v>12438</v>
      </c>
      <c r="AD1268" s="17" t="s">
        <v>43</v>
      </c>
      <c r="AE1268" s="17"/>
      <c r="AF1268" s="17" t="s">
        <v>43</v>
      </c>
      <c r="AG1268" s="17"/>
      <c r="AH1268" s="17"/>
      <c r="AI1268" s="17"/>
      <c r="AJ1268" s="17" t="s">
        <v>43</v>
      </c>
      <c r="AK1268" s="17"/>
      <c r="AL1268" s="17"/>
      <c r="AM1268" s="17"/>
      <c r="AN1268" s="17"/>
      <c r="AO1268" s="5"/>
    </row>
    <row r="1269" spans="1:41" ht="39" x14ac:dyDescent="0.25">
      <c r="A1269" s="17">
        <v>1005518</v>
      </c>
      <c r="B1269" s="17">
        <v>827</v>
      </c>
      <c r="C1269" s="17" t="s">
        <v>8837</v>
      </c>
      <c r="D1269" s="17" t="s">
        <v>4270</v>
      </c>
      <c r="E1269" s="17" t="s">
        <v>8838</v>
      </c>
      <c r="F1269" s="17" t="s">
        <v>4287</v>
      </c>
      <c r="G1269" s="17" t="s">
        <v>4288</v>
      </c>
      <c r="H1269" s="17" t="s">
        <v>4164</v>
      </c>
      <c r="I1269" s="18" t="s">
        <v>11238</v>
      </c>
      <c r="J1269" s="17">
        <v>37.239800000000002</v>
      </c>
      <c r="K1269" s="17">
        <v>-92.458500000000001</v>
      </c>
      <c r="L1269" s="34" t="s">
        <v>43</v>
      </c>
      <c r="M1269" s="17" t="s">
        <v>58</v>
      </c>
      <c r="N1269" s="17" t="s">
        <v>462</v>
      </c>
      <c r="O1269" s="17"/>
      <c r="P1269" s="17">
        <v>1989</v>
      </c>
      <c r="Q1269" s="17">
        <v>2031</v>
      </c>
      <c r="R1269" s="17" t="s">
        <v>51</v>
      </c>
      <c r="S1269" s="17">
        <v>82</v>
      </c>
      <c r="T1269" s="17">
        <v>61.6</v>
      </c>
      <c r="U1269" s="17">
        <v>125</v>
      </c>
      <c r="V1269" s="17">
        <v>80</v>
      </c>
      <c r="W1269" s="19">
        <v>7189453</v>
      </c>
      <c r="X1269" s="19">
        <v>6994657</v>
      </c>
      <c r="Y1269" s="17">
        <v>2019</v>
      </c>
      <c r="Z1269" s="19">
        <v>290656</v>
      </c>
      <c r="AA1269" s="17">
        <v>2019</v>
      </c>
      <c r="AB1269" s="17" t="s">
        <v>43</v>
      </c>
      <c r="AC1269" s="17" t="s">
        <v>12445</v>
      </c>
      <c r="AD1269" s="17" t="s">
        <v>43</v>
      </c>
      <c r="AE1269" s="17">
        <v>2.33</v>
      </c>
      <c r="AF1269" s="17" t="s">
        <v>52</v>
      </c>
      <c r="AG1269" s="17">
        <v>1.667</v>
      </c>
      <c r="AH1269" s="17">
        <v>2019</v>
      </c>
      <c r="AI1269" s="17">
        <v>51.3</v>
      </c>
      <c r="AJ1269" s="17" t="s">
        <v>52</v>
      </c>
      <c r="AK1269" s="17">
        <v>1</v>
      </c>
      <c r="AL1269" s="17"/>
      <c r="AM1269" s="17"/>
      <c r="AN1269" s="17" t="s">
        <v>8839</v>
      </c>
      <c r="AO1269" s="5"/>
    </row>
    <row r="1270" spans="1:41" ht="26.25" x14ac:dyDescent="0.25">
      <c r="A1270" s="17"/>
      <c r="B1270" s="17">
        <v>856</v>
      </c>
      <c r="C1270" s="17" t="s">
        <v>4289</v>
      </c>
      <c r="D1270" s="17" t="s">
        <v>4270</v>
      </c>
      <c r="E1270" s="17"/>
      <c r="F1270" s="17"/>
      <c r="G1270" s="17"/>
      <c r="H1270" s="17" t="s">
        <v>4290</v>
      </c>
      <c r="I1270" s="18"/>
      <c r="J1270" s="17"/>
      <c r="K1270" s="17"/>
      <c r="L1270" s="34" t="s">
        <v>43</v>
      </c>
      <c r="M1270" s="17" t="s">
        <v>40</v>
      </c>
      <c r="N1270" s="17" t="s">
        <v>13033</v>
      </c>
      <c r="O1270" s="17" t="s">
        <v>13033</v>
      </c>
      <c r="P1270" s="17">
        <v>1974</v>
      </c>
      <c r="Q1270" s="17">
        <v>1993</v>
      </c>
      <c r="R1270" s="17" t="s">
        <v>42</v>
      </c>
      <c r="S1270" s="17"/>
      <c r="T1270" s="17"/>
      <c r="U1270" s="17"/>
      <c r="V1270" s="17"/>
      <c r="W1270" s="19"/>
      <c r="X1270" s="19">
        <v>324335</v>
      </c>
      <c r="Y1270" s="17"/>
      <c r="Z1270" s="19">
        <v>3891</v>
      </c>
      <c r="AA1270" s="17"/>
      <c r="AB1270" s="17" t="s">
        <v>60</v>
      </c>
      <c r="AC1270" s="17" t="s">
        <v>12438</v>
      </c>
      <c r="AD1270" s="17" t="s">
        <v>43</v>
      </c>
      <c r="AE1270" s="17"/>
      <c r="AF1270" s="17" t="s">
        <v>43</v>
      </c>
      <c r="AG1270" s="17"/>
      <c r="AH1270" s="17"/>
      <c r="AI1270" s="17"/>
      <c r="AJ1270" s="17" t="s">
        <v>43</v>
      </c>
      <c r="AK1270" s="17"/>
      <c r="AL1270" s="17"/>
      <c r="AM1270" s="17"/>
      <c r="AN1270" s="17"/>
      <c r="AO1270" s="5"/>
    </row>
    <row r="1271" spans="1:41" ht="51.75" x14ac:dyDescent="0.25">
      <c r="A1271" s="17">
        <v>1007026</v>
      </c>
      <c r="B1271" s="17">
        <v>851</v>
      </c>
      <c r="C1271" s="17" t="s">
        <v>4291</v>
      </c>
      <c r="D1271" s="17" t="s">
        <v>4270</v>
      </c>
      <c r="E1271" s="17" t="s">
        <v>4292</v>
      </c>
      <c r="F1271" s="17" t="s">
        <v>4293</v>
      </c>
      <c r="G1271" s="17" t="s">
        <v>4294</v>
      </c>
      <c r="H1271" s="17" t="s">
        <v>4170</v>
      </c>
      <c r="I1271" s="18" t="s">
        <v>11239</v>
      </c>
      <c r="J1271" s="17">
        <v>38.765000000000001</v>
      </c>
      <c r="K1271" s="17">
        <v>-90.444999999999993</v>
      </c>
      <c r="L1271" s="34" t="s">
        <v>43</v>
      </c>
      <c r="M1271" s="17" t="s">
        <v>58</v>
      </c>
      <c r="N1271" s="17" t="s">
        <v>59</v>
      </c>
      <c r="O1271" s="17" t="s">
        <v>59</v>
      </c>
      <c r="P1271" s="17">
        <v>1980</v>
      </c>
      <c r="Q1271" s="17">
        <v>2004</v>
      </c>
      <c r="R1271" s="17" t="s">
        <v>42</v>
      </c>
      <c r="S1271" s="17">
        <v>52</v>
      </c>
      <c r="T1271" s="17">
        <v>52</v>
      </c>
      <c r="U1271" s="17">
        <v>300</v>
      </c>
      <c r="V1271" s="17"/>
      <c r="W1271" s="19">
        <v>9351601</v>
      </c>
      <c r="X1271" s="19">
        <v>9351590</v>
      </c>
      <c r="Y1271" s="17">
        <v>2004</v>
      </c>
      <c r="Z1271" s="19">
        <v>374064</v>
      </c>
      <c r="AA1271" s="17">
        <v>2004</v>
      </c>
      <c r="AB1271" s="17" t="s">
        <v>43</v>
      </c>
      <c r="AC1271" s="17" t="s">
        <v>12438</v>
      </c>
      <c r="AD1271" s="17" t="s">
        <v>43</v>
      </c>
      <c r="AE1271" s="17">
        <v>6.65</v>
      </c>
      <c r="AF1271" s="17" t="s">
        <v>52</v>
      </c>
      <c r="AG1271" s="17">
        <v>1.613</v>
      </c>
      <c r="AH1271" s="17">
        <v>2019</v>
      </c>
      <c r="AI1271" s="17">
        <v>25.4</v>
      </c>
      <c r="AJ1271" s="17" t="s">
        <v>52</v>
      </c>
      <c r="AK1271" s="17">
        <v>3</v>
      </c>
      <c r="AL1271" s="17">
        <v>1.613</v>
      </c>
      <c r="AM1271" s="17">
        <v>2019</v>
      </c>
      <c r="AN1271" s="17" t="s">
        <v>8840</v>
      </c>
      <c r="AO1271" s="5"/>
    </row>
    <row r="1272" spans="1:41" ht="26.25" x14ac:dyDescent="0.25">
      <c r="A1272" s="17"/>
      <c r="B1272" s="17">
        <v>912</v>
      </c>
      <c r="C1272" s="17" t="s">
        <v>4295</v>
      </c>
      <c r="D1272" s="17" t="s">
        <v>4270</v>
      </c>
      <c r="E1272" s="17"/>
      <c r="F1272" s="17"/>
      <c r="G1272" s="17"/>
      <c r="H1272" s="17" t="s">
        <v>2119</v>
      </c>
      <c r="I1272" s="18"/>
      <c r="J1272" s="17"/>
      <c r="K1272" s="17"/>
      <c r="L1272" s="34" t="s">
        <v>43</v>
      </c>
      <c r="M1272" s="17" t="s">
        <v>60</v>
      </c>
      <c r="N1272" s="17" t="s">
        <v>4295</v>
      </c>
      <c r="O1272" s="17" t="s">
        <v>4295</v>
      </c>
      <c r="P1272" s="17">
        <v>1982</v>
      </c>
      <c r="Q1272" s="17">
        <v>1994</v>
      </c>
      <c r="R1272" s="17" t="s">
        <v>42</v>
      </c>
      <c r="S1272" s="17"/>
      <c r="T1272" s="17"/>
      <c r="U1272" s="17"/>
      <c r="V1272" s="17"/>
      <c r="W1272" s="19"/>
      <c r="X1272" s="19"/>
      <c r="Y1272" s="17"/>
      <c r="Z1272" s="19"/>
      <c r="AA1272" s="17"/>
      <c r="AB1272" s="17" t="s">
        <v>60</v>
      </c>
      <c r="AC1272" s="17" t="s">
        <v>12438</v>
      </c>
      <c r="AD1272" s="17" t="s">
        <v>43</v>
      </c>
      <c r="AE1272" s="17"/>
      <c r="AF1272" s="17" t="s">
        <v>43</v>
      </c>
      <c r="AG1272" s="17"/>
      <c r="AH1272" s="17"/>
      <c r="AI1272" s="17"/>
      <c r="AJ1272" s="17" t="s">
        <v>43</v>
      </c>
      <c r="AK1272" s="17"/>
      <c r="AL1272" s="17"/>
      <c r="AM1272" s="17"/>
      <c r="AN1272" s="17"/>
      <c r="AO1272" s="5"/>
    </row>
    <row r="1273" spans="1:41" ht="51.75" x14ac:dyDescent="0.25">
      <c r="A1273" s="17">
        <v>1004355</v>
      </c>
      <c r="B1273" s="17">
        <v>828</v>
      </c>
      <c r="C1273" s="17" t="s">
        <v>3121</v>
      </c>
      <c r="D1273" s="17" t="s">
        <v>4270</v>
      </c>
      <c r="E1273" s="17" t="s">
        <v>4296</v>
      </c>
      <c r="F1273" s="17" t="s">
        <v>4297</v>
      </c>
      <c r="G1273" s="17" t="s">
        <v>4298</v>
      </c>
      <c r="H1273" s="17" t="s">
        <v>3123</v>
      </c>
      <c r="I1273" s="18" t="s">
        <v>11240</v>
      </c>
      <c r="J1273" s="17">
        <v>36.88588</v>
      </c>
      <c r="K1273" s="17">
        <v>-90.311300000000003</v>
      </c>
      <c r="L1273" s="34" t="s">
        <v>43</v>
      </c>
      <c r="M1273" s="17" t="s">
        <v>58</v>
      </c>
      <c r="N1273" s="17" t="s">
        <v>59</v>
      </c>
      <c r="O1273" s="17" t="s">
        <v>59</v>
      </c>
      <c r="P1273" s="17">
        <v>1980</v>
      </c>
      <c r="Q1273" s="17">
        <v>2010</v>
      </c>
      <c r="R1273" s="17" t="s">
        <v>42</v>
      </c>
      <c r="S1273" s="17">
        <v>69</v>
      </c>
      <c r="T1273" s="17">
        <v>44.2</v>
      </c>
      <c r="U1273" s="17"/>
      <c r="V1273" s="17">
        <v>69</v>
      </c>
      <c r="W1273" s="19">
        <v>2346624</v>
      </c>
      <c r="X1273" s="19">
        <v>2346621</v>
      </c>
      <c r="Y1273" s="17">
        <v>2010</v>
      </c>
      <c r="Z1273" s="19">
        <v>9363</v>
      </c>
      <c r="AA1273" s="17">
        <v>2010</v>
      </c>
      <c r="AB1273" s="17" t="s">
        <v>43</v>
      </c>
      <c r="AC1273" s="17" t="s">
        <v>12438</v>
      </c>
      <c r="AD1273" s="17" t="s">
        <v>43</v>
      </c>
      <c r="AE1273" s="17">
        <v>0.91100000000000003</v>
      </c>
      <c r="AF1273" s="17" t="s">
        <v>52</v>
      </c>
      <c r="AG1273" s="17">
        <v>0.35499999999999998</v>
      </c>
      <c r="AH1273" s="17">
        <v>2019</v>
      </c>
      <c r="AI1273" s="17">
        <v>47.4</v>
      </c>
      <c r="AJ1273" s="17" t="s">
        <v>52</v>
      </c>
      <c r="AK1273" s="17">
        <v>1</v>
      </c>
      <c r="AL1273" s="17">
        <v>0.35499999999999998</v>
      </c>
      <c r="AM1273" s="17">
        <v>2019</v>
      </c>
      <c r="AN1273" s="17" t="s">
        <v>8841</v>
      </c>
      <c r="AO1273" s="5"/>
    </row>
    <row r="1274" spans="1:41" ht="26.25" x14ac:dyDescent="0.25">
      <c r="A1274" s="17"/>
      <c r="B1274" s="17">
        <v>857</v>
      </c>
      <c r="C1274" s="17" t="s">
        <v>4299</v>
      </c>
      <c r="D1274" s="17" t="s">
        <v>4270</v>
      </c>
      <c r="E1274" s="17"/>
      <c r="F1274" s="17"/>
      <c r="G1274" s="17"/>
      <c r="H1274" s="17" t="s">
        <v>4300</v>
      </c>
      <c r="I1274" s="18"/>
      <c r="J1274" s="17"/>
      <c r="K1274" s="17"/>
      <c r="L1274" s="34" t="s">
        <v>43</v>
      </c>
      <c r="M1274" s="17" t="s">
        <v>40</v>
      </c>
      <c r="N1274" s="17" t="s">
        <v>4301</v>
      </c>
      <c r="O1274" s="17" t="s">
        <v>4301</v>
      </c>
      <c r="P1274" s="17">
        <v>1976</v>
      </c>
      <c r="Q1274" s="17">
        <v>1993</v>
      </c>
      <c r="R1274" s="17" t="s">
        <v>42</v>
      </c>
      <c r="S1274" s="17"/>
      <c r="T1274" s="17"/>
      <c r="U1274" s="17"/>
      <c r="V1274" s="17"/>
      <c r="W1274" s="19"/>
      <c r="X1274" s="19">
        <v>93704</v>
      </c>
      <c r="Y1274" s="17"/>
      <c r="Z1274" s="19">
        <v>4365</v>
      </c>
      <c r="AA1274" s="17"/>
      <c r="AB1274" s="17" t="s">
        <v>60</v>
      </c>
      <c r="AC1274" s="17" t="s">
        <v>12438</v>
      </c>
      <c r="AD1274" s="17" t="s">
        <v>43</v>
      </c>
      <c r="AE1274" s="17"/>
      <c r="AF1274" s="17" t="s">
        <v>43</v>
      </c>
      <c r="AG1274" s="17"/>
      <c r="AH1274" s="17"/>
      <c r="AI1274" s="17"/>
      <c r="AJ1274" s="17" t="s">
        <v>43</v>
      </c>
      <c r="AK1274" s="17"/>
      <c r="AL1274" s="17"/>
      <c r="AM1274" s="17"/>
      <c r="AN1274" s="17"/>
      <c r="AO1274" s="5"/>
    </row>
    <row r="1275" spans="1:41" ht="51.75" x14ac:dyDescent="0.25">
      <c r="A1275" s="17">
        <v>1003514</v>
      </c>
      <c r="B1275" s="17">
        <v>829</v>
      </c>
      <c r="C1275" s="17" t="s">
        <v>4302</v>
      </c>
      <c r="D1275" s="17" t="s">
        <v>4270</v>
      </c>
      <c r="E1275" s="17" t="s">
        <v>9444</v>
      </c>
      <c r="F1275" s="17" t="s">
        <v>12533</v>
      </c>
      <c r="G1275" s="17" t="s">
        <v>4303</v>
      </c>
      <c r="H1275" s="17" t="s">
        <v>4304</v>
      </c>
      <c r="I1275" s="18" t="s">
        <v>11241</v>
      </c>
      <c r="J1275" s="17">
        <v>38.725299999999997</v>
      </c>
      <c r="K1275" s="17">
        <v>-93.287000000000006</v>
      </c>
      <c r="L1275" s="34" t="s">
        <v>43</v>
      </c>
      <c r="M1275" s="17" t="s">
        <v>58</v>
      </c>
      <c r="N1275" s="17" t="s">
        <v>462</v>
      </c>
      <c r="O1275" s="17"/>
      <c r="P1275" s="17">
        <v>1972</v>
      </c>
      <c r="Q1275" s="17">
        <v>2043</v>
      </c>
      <c r="R1275" s="17" t="s">
        <v>51</v>
      </c>
      <c r="S1275" s="17">
        <v>83</v>
      </c>
      <c r="T1275" s="17">
        <v>51.4</v>
      </c>
      <c r="U1275" s="17">
        <v>150</v>
      </c>
      <c r="V1275" s="17">
        <v>60</v>
      </c>
      <c r="W1275" s="19">
        <v>11737469</v>
      </c>
      <c r="X1275" s="19">
        <v>6115066</v>
      </c>
      <c r="Y1275" s="17">
        <v>2019</v>
      </c>
      <c r="Z1275" s="19">
        <v>612455</v>
      </c>
      <c r="AA1275" s="17">
        <v>2019</v>
      </c>
      <c r="AB1275" s="17" t="s">
        <v>43</v>
      </c>
      <c r="AC1275" s="17" t="s">
        <v>12438</v>
      </c>
      <c r="AD1275" s="17" t="s">
        <v>43</v>
      </c>
      <c r="AE1275" s="17">
        <v>7.98</v>
      </c>
      <c r="AF1275" s="17" t="s">
        <v>52</v>
      </c>
      <c r="AG1275" s="17">
        <v>2.59</v>
      </c>
      <c r="AH1275" s="17">
        <v>2012</v>
      </c>
      <c r="AI1275" s="17">
        <v>51</v>
      </c>
      <c r="AJ1275" s="17" t="s">
        <v>52</v>
      </c>
      <c r="AK1275" s="17"/>
      <c r="AL1275" s="17"/>
      <c r="AM1275" s="17"/>
      <c r="AN1275" s="17" t="s">
        <v>9445</v>
      </c>
      <c r="AO1275" s="5"/>
    </row>
    <row r="1276" spans="1:41" ht="26.25" x14ac:dyDescent="0.25">
      <c r="A1276" s="17"/>
      <c r="B1276" s="17">
        <v>858</v>
      </c>
      <c r="C1276" s="17" t="s">
        <v>4305</v>
      </c>
      <c r="D1276" s="17" t="s">
        <v>4270</v>
      </c>
      <c r="E1276" s="17"/>
      <c r="F1276" s="17"/>
      <c r="G1276" s="17"/>
      <c r="H1276" s="17" t="s">
        <v>2912</v>
      </c>
      <c r="I1276" s="18"/>
      <c r="J1276" s="17"/>
      <c r="K1276" s="17"/>
      <c r="L1276" s="34" t="s">
        <v>43</v>
      </c>
      <c r="M1276" s="17" t="s">
        <v>40</v>
      </c>
      <c r="N1276" s="17" t="s">
        <v>4306</v>
      </c>
      <c r="O1276" s="17" t="s">
        <v>4306</v>
      </c>
      <c r="P1276" s="17">
        <v>1974</v>
      </c>
      <c r="Q1276" s="17">
        <v>1994</v>
      </c>
      <c r="R1276" s="17" t="s">
        <v>42</v>
      </c>
      <c r="S1276" s="17"/>
      <c r="T1276" s="17"/>
      <c r="U1276" s="17"/>
      <c r="V1276" s="17"/>
      <c r="W1276" s="19"/>
      <c r="X1276" s="19">
        <v>135643</v>
      </c>
      <c r="Y1276" s="17"/>
      <c r="Z1276" s="19">
        <v>1237</v>
      </c>
      <c r="AA1276" s="17"/>
      <c r="AB1276" s="17" t="s">
        <v>60</v>
      </c>
      <c r="AC1276" s="17" t="s">
        <v>12438</v>
      </c>
      <c r="AD1276" s="17" t="s">
        <v>43</v>
      </c>
      <c r="AE1276" s="17"/>
      <c r="AF1276" s="17" t="s">
        <v>43</v>
      </c>
      <c r="AG1276" s="17"/>
      <c r="AH1276" s="17"/>
      <c r="AI1276" s="17"/>
      <c r="AJ1276" s="17" t="s">
        <v>43</v>
      </c>
      <c r="AK1276" s="17"/>
      <c r="AL1276" s="17"/>
      <c r="AM1276" s="17"/>
      <c r="AN1276" s="17"/>
      <c r="AO1276" s="5"/>
    </row>
    <row r="1277" spans="1:41" ht="26.25" x14ac:dyDescent="0.25">
      <c r="A1277" s="17"/>
      <c r="B1277" s="17">
        <v>906</v>
      </c>
      <c r="C1277" s="17" t="s">
        <v>4307</v>
      </c>
      <c r="D1277" s="17" t="s">
        <v>4270</v>
      </c>
      <c r="E1277" s="17"/>
      <c r="F1277" s="17"/>
      <c r="G1277" s="17"/>
      <c r="H1277" s="17" t="s">
        <v>175</v>
      </c>
      <c r="I1277" s="18"/>
      <c r="J1277" s="17"/>
      <c r="K1277" s="17"/>
      <c r="L1277" s="34" t="s">
        <v>43</v>
      </c>
      <c r="M1277" s="17" t="s">
        <v>58</v>
      </c>
      <c r="N1277" s="17" t="s">
        <v>4308</v>
      </c>
      <c r="O1277" s="17" t="s">
        <v>4309</v>
      </c>
      <c r="P1277" s="17">
        <v>1979</v>
      </c>
      <c r="Q1277" s="17">
        <v>1989</v>
      </c>
      <c r="R1277" s="17" t="s">
        <v>42</v>
      </c>
      <c r="S1277" s="17"/>
      <c r="T1277" s="17"/>
      <c r="U1277" s="17"/>
      <c r="V1277" s="17"/>
      <c r="W1277" s="19"/>
      <c r="X1277" s="19">
        <v>141570</v>
      </c>
      <c r="Y1277" s="17"/>
      <c r="Z1277" s="19">
        <v>12870</v>
      </c>
      <c r="AA1277" s="17"/>
      <c r="AB1277" s="17" t="s">
        <v>60</v>
      </c>
      <c r="AC1277" s="17" t="s">
        <v>12438</v>
      </c>
      <c r="AD1277" s="17" t="s">
        <v>43</v>
      </c>
      <c r="AE1277" s="17"/>
      <c r="AF1277" s="17" t="s">
        <v>43</v>
      </c>
      <c r="AG1277" s="17"/>
      <c r="AH1277" s="17"/>
      <c r="AI1277" s="17"/>
      <c r="AJ1277" s="17" t="s">
        <v>43</v>
      </c>
      <c r="AK1277" s="17"/>
      <c r="AL1277" s="17"/>
      <c r="AM1277" s="17"/>
      <c r="AN1277" s="17"/>
      <c r="AO1277" s="5"/>
    </row>
    <row r="1278" spans="1:41" ht="39" x14ac:dyDescent="0.25">
      <c r="A1278" s="17">
        <v>1008252</v>
      </c>
      <c r="B1278" s="17">
        <v>832</v>
      </c>
      <c r="C1278" s="17" t="s">
        <v>13152</v>
      </c>
      <c r="D1278" s="17" t="s">
        <v>4270</v>
      </c>
      <c r="E1278" s="17" t="s">
        <v>13153</v>
      </c>
      <c r="F1278" s="17" t="s">
        <v>8845</v>
      </c>
      <c r="G1278" s="17" t="s">
        <v>4364</v>
      </c>
      <c r="H1278" s="17" t="s">
        <v>4170</v>
      </c>
      <c r="I1278" s="18" t="s">
        <v>11251</v>
      </c>
      <c r="J1278" s="17">
        <v>38.743000000000002</v>
      </c>
      <c r="K1278" s="17">
        <v>-90.46</v>
      </c>
      <c r="L1278" s="34" t="s">
        <v>43</v>
      </c>
      <c r="M1278" s="17" t="s">
        <v>58</v>
      </c>
      <c r="N1278" s="17" t="s">
        <v>737</v>
      </c>
      <c r="O1278" s="17" t="s">
        <v>737</v>
      </c>
      <c r="P1278" s="17">
        <v>1974</v>
      </c>
      <c r="Q1278" s="17">
        <v>2086</v>
      </c>
      <c r="R1278" s="17" t="s">
        <v>51</v>
      </c>
      <c r="S1278" s="17"/>
      <c r="T1278" s="17">
        <v>110.5</v>
      </c>
      <c r="U1278" s="17">
        <v>200</v>
      </c>
      <c r="V1278" s="17"/>
      <c r="W1278" s="19">
        <v>94181437</v>
      </c>
      <c r="X1278" s="19">
        <v>23376463</v>
      </c>
      <c r="Y1278" s="17">
        <v>2019</v>
      </c>
      <c r="Z1278" s="19">
        <v>971277</v>
      </c>
      <c r="AA1278" s="17">
        <v>2019</v>
      </c>
      <c r="AB1278" s="17" t="s">
        <v>43</v>
      </c>
      <c r="AC1278" s="17" t="s">
        <v>12438</v>
      </c>
      <c r="AD1278" s="17" t="s">
        <v>43</v>
      </c>
      <c r="AE1278" s="17"/>
      <c r="AF1278" s="17" t="s">
        <v>52</v>
      </c>
      <c r="AG1278" s="17">
        <v>7.851</v>
      </c>
      <c r="AH1278" s="17">
        <v>2019</v>
      </c>
      <c r="AI1278" s="17">
        <v>50</v>
      </c>
      <c r="AJ1278" s="17" t="s">
        <v>52</v>
      </c>
      <c r="AK1278" s="17"/>
      <c r="AL1278" s="17"/>
      <c r="AM1278" s="17"/>
      <c r="AN1278" s="17" t="s">
        <v>8846</v>
      </c>
      <c r="AO1278" s="5"/>
    </row>
    <row r="1279" spans="1:41" ht="26.25" x14ac:dyDescent="0.25">
      <c r="A1279" s="17"/>
      <c r="B1279" s="17">
        <v>874</v>
      </c>
      <c r="C1279" s="17" t="s">
        <v>4314</v>
      </c>
      <c r="D1279" s="17" t="s">
        <v>4270</v>
      </c>
      <c r="E1279" s="17"/>
      <c r="F1279" s="17" t="s">
        <v>4315</v>
      </c>
      <c r="G1279" s="17" t="s">
        <v>4316</v>
      </c>
      <c r="H1279" s="17" t="s">
        <v>4317</v>
      </c>
      <c r="I1279" s="18" t="s">
        <v>11242</v>
      </c>
      <c r="J1279" s="17">
        <v>40.369999999999997</v>
      </c>
      <c r="K1279" s="17">
        <v>-94.875500000000002</v>
      </c>
      <c r="L1279" s="34" t="s">
        <v>43</v>
      </c>
      <c r="M1279" s="17" t="s">
        <v>40</v>
      </c>
      <c r="N1279" s="17" t="s">
        <v>4314</v>
      </c>
      <c r="O1279" s="17" t="s">
        <v>4318</v>
      </c>
      <c r="P1279" s="17">
        <v>1974</v>
      </c>
      <c r="Q1279" s="17">
        <v>2002</v>
      </c>
      <c r="R1279" s="17" t="s">
        <v>42</v>
      </c>
      <c r="S1279" s="17">
        <v>32</v>
      </c>
      <c r="T1279" s="17"/>
      <c r="U1279" s="17"/>
      <c r="V1279" s="17"/>
      <c r="W1279" s="19"/>
      <c r="X1279" s="19">
        <v>595867</v>
      </c>
      <c r="Y1279" s="17">
        <v>2000</v>
      </c>
      <c r="Z1279" s="19">
        <v>1127</v>
      </c>
      <c r="AA1279" s="17">
        <v>2000</v>
      </c>
      <c r="AB1279" s="17" t="s">
        <v>60</v>
      </c>
      <c r="AC1279" s="17" t="s">
        <v>12438</v>
      </c>
      <c r="AD1279" s="17" t="s">
        <v>43</v>
      </c>
      <c r="AE1279" s="17"/>
      <c r="AF1279" s="17" t="s">
        <v>43</v>
      </c>
      <c r="AG1279" s="17"/>
      <c r="AH1279" s="17"/>
      <c r="AI1279" s="17"/>
      <c r="AJ1279" s="17" t="s">
        <v>43</v>
      </c>
      <c r="AK1279" s="17"/>
      <c r="AL1279" s="17"/>
      <c r="AM1279" s="17"/>
      <c r="AN1279" s="17"/>
      <c r="AO1279" s="5"/>
    </row>
    <row r="1280" spans="1:41" ht="26.25" x14ac:dyDescent="0.25">
      <c r="A1280" s="17"/>
      <c r="B1280" s="17">
        <v>21147</v>
      </c>
      <c r="C1280" s="17" t="s">
        <v>13034</v>
      </c>
      <c r="D1280" s="17" t="s">
        <v>4270</v>
      </c>
      <c r="E1280" s="17" t="s">
        <v>13035</v>
      </c>
      <c r="F1280" s="17" t="s">
        <v>13036</v>
      </c>
      <c r="G1280" s="17" t="s">
        <v>213</v>
      </c>
      <c r="H1280" s="17" t="s">
        <v>2081</v>
      </c>
      <c r="I1280" s="18" t="s">
        <v>11262</v>
      </c>
      <c r="J1280" s="17">
        <v>38.587159</v>
      </c>
      <c r="K1280" s="17">
        <v>-91.057179000000005</v>
      </c>
      <c r="L1280" s="34" t="s">
        <v>43</v>
      </c>
      <c r="M1280" s="17" t="s">
        <v>40</v>
      </c>
      <c r="N1280" s="17" t="s">
        <v>13037</v>
      </c>
      <c r="O1280" s="17"/>
      <c r="P1280" s="17"/>
      <c r="Q1280" s="17"/>
      <c r="R1280" s="17" t="s">
        <v>51</v>
      </c>
      <c r="S1280" s="17">
        <v>35</v>
      </c>
      <c r="T1280" s="17">
        <v>25</v>
      </c>
      <c r="U1280" s="17"/>
      <c r="V1280" s="17"/>
      <c r="W1280" s="19"/>
      <c r="X1280" s="19"/>
      <c r="Y1280" s="17"/>
      <c r="Z1280" s="19">
        <v>32268</v>
      </c>
      <c r="AA1280" s="17">
        <v>2017</v>
      </c>
      <c r="AB1280" s="17" t="s">
        <v>60</v>
      </c>
      <c r="AC1280" s="17" t="s">
        <v>12438</v>
      </c>
      <c r="AD1280" s="17" t="s">
        <v>43</v>
      </c>
      <c r="AE1280" s="17"/>
      <c r="AF1280" s="17" t="s">
        <v>60</v>
      </c>
      <c r="AG1280" s="17"/>
      <c r="AH1280" s="17"/>
      <c r="AI1280" s="17"/>
      <c r="AJ1280" s="17" t="s">
        <v>60</v>
      </c>
      <c r="AK1280" s="17"/>
      <c r="AL1280" s="17"/>
      <c r="AM1280" s="17"/>
      <c r="AN1280" s="17"/>
      <c r="AO1280" s="5"/>
    </row>
    <row r="1281" spans="1:41" ht="26.25" x14ac:dyDescent="0.25">
      <c r="A1281" s="17"/>
      <c r="B1281" s="17">
        <v>913</v>
      </c>
      <c r="C1281" s="17" t="s">
        <v>4319</v>
      </c>
      <c r="D1281" s="17" t="s">
        <v>4270</v>
      </c>
      <c r="E1281" s="17"/>
      <c r="F1281" s="17"/>
      <c r="G1281" s="17"/>
      <c r="H1281" s="17" t="s">
        <v>2545</v>
      </c>
      <c r="I1281" s="18"/>
      <c r="J1281" s="17"/>
      <c r="K1281" s="17"/>
      <c r="L1281" s="34" t="s">
        <v>43</v>
      </c>
      <c r="M1281" s="17" t="s">
        <v>60</v>
      </c>
      <c r="N1281" s="17"/>
      <c r="O1281" s="17"/>
      <c r="P1281" s="17">
        <v>1978</v>
      </c>
      <c r="Q1281" s="17"/>
      <c r="R1281" s="17" t="s">
        <v>42</v>
      </c>
      <c r="S1281" s="17"/>
      <c r="T1281" s="17"/>
      <c r="U1281" s="17"/>
      <c r="V1281" s="17"/>
      <c r="W1281" s="19"/>
      <c r="X1281" s="19"/>
      <c r="Y1281" s="17"/>
      <c r="Z1281" s="19"/>
      <c r="AA1281" s="17"/>
      <c r="AB1281" s="17" t="s">
        <v>60</v>
      </c>
      <c r="AC1281" s="17" t="s">
        <v>12438</v>
      </c>
      <c r="AD1281" s="17" t="s">
        <v>43</v>
      </c>
      <c r="AE1281" s="17"/>
      <c r="AF1281" s="17" t="s">
        <v>43</v>
      </c>
      <c r="AG1281" s="17"/>
      <c r="AH1281" s="17"/>
      <c r="AI1281" s="17"/>
      <c r="AJ1281" s="17" t="s">
        <v>43</v>
      </c>
      <c r="AK1281" s="17"/>
      <c r="AL1281" s="17"/>
      <c r="AM1281" s="17"/>
      <c r="AN1281" s="17"/>
      <c r="AO1281" s="5"/>
    </row>
    <row r="1282" spans="1:41" ht="51.75" x14ac:dyDescent="0.25">
      <c r="A1282" s="17">
        <v>1003969</v>
      </c>
      <c r="B1282" s="17">
        <v>830</v>
      </c>
      <c r="C1282" s="17" t="s">
        <v>8842</v>
      </c>
      <c r="D1282" s="17" t="s">
        <v>4270</v>
      </c>
      <c r="E1282" s="17" t="s">
        <v>4310</v>
      </c>
      <c r="F1282" s="17" t="s">
        <v>4311</v>
      </c>
      <c r="G1282" s="17" t="s">
        <v>1734</v>
      </c>
      <c r="H1282" s="17" t="s">
        <v>2912</v>
      </c>
      <c r="I1282" s="18" t="s">
        <v>11243</v>
      </c>
      <c r="J1282" s="17">
        <v>39.014400000000002</v>
      </c>
      <c r="K1282" s="17">
        <v>-92.254099999999994</v>
      </c>
      <c r="L1282" s="34" t="s">
        <v>43</v>
      </c>
      <c r="M1282" s="17" t="s">
        <v>40</v>
      </c>
      <c r="N1282" s="17" t="s">
        <v>4312</v>
      </c>
      <c r="O1282" s="17" t="s">
        <v>4312</v>
      </c>
      <c r="P1282" s="17">
        <v>1986</v>
      </c>
      <c r="Q1282" s="17">
        <v>2029</v>
      </c>
      <c r="R1282" s="17" t="s">
        <v>51</v>
      </c>
      <c r="S1282" s="17">
        <v>107</v>
      </c>
      <c r="T1282" s="17">
        <v>91</v>
      </c>
      <c r="U1282" s="17">
        <v>120</v>
      </c>
      <c r="V1282" s="17">
        <v>100</v>
      </c>
      <c r="W1282" s="19">
        <v>6780075</v>
      </c>
      <c r="X1282" s="19">
        <v>4930884</v>
      </c>
      <c r="Y1282" s="17">
        <v>2019</v>
      </c>
      <c r="Z1282" s="19">
        <v>173590</v>
      </c>
      <c r="AA1282" s="17">
        <v>2019</v>
      </c>
      <c r="AB1282" s="17" t="s">
        <v>52</v>
      </c>
      <c r="AC1282" s="17" t="s">
        <v>12440</v>
      </c>
      <c r="AD1282" s="17" t="s">
        <v>52</v>
      </c>
      <c r="AE1282" s="17">
        <v>2.04</v>
      </c>
      <c r="AF1282" s="17" t="s">
        <v>52</v>
      </c>
      <c r="AG1282" s="17">
        <v>1.069</v>
      </c>
      <c r="AH1282" s="17">
        <v>2019</v>
      </c>
      <c r="AI1282" s="17">
        <v>47.4</v>
      </c>
      <c r="AJ1282" s="17" t="s">
        <v>52</v>
      </c>
      <c r="AK1282" s="17">
        <v>1</v>
      </c>
      <c r="AL1282" s="17"/>
      <c r="AM1282" s="17"/>
      <c r="AN1282" s="17" t="s">
        <v>4313</v>
      </c>
      <c r="AO1282" s="5"/>
    </row>
    <row r="1283" spans="1:41" ht="51.75" x14ac:dyDescent="0.25">
      <c r="A1283" s="17">
        <v>1007631</v>
      </c>
      <c r="B1283" s="17">
        <v>2290</v>
      </c>
      <c r="C1283" s="17" t="s">
        <v>4320</v>
      </c>
      <c r="D1283" s="17" t="s">
        <v>4270</v>
      </c>
      <c r="E1283" s="17" t="s">
        <v>4321</v>
      </c>
      <c r="F1283" s="17" t="s">
        <v>4322</v>
      </c>
      <c r="G1283" s="17" t="s">
        <v>4460</v>
      </c>
      <c r="H1283" s="17" t="s">
        <v>175</v>
      </c>
      <c r="I1283" s="18" t="s">
        <v>11244</v>
      </c>
      <c r="J1283" s="17">
        <v>39.141086999999999</v>
      </c>
      <c r="K1283" s="17">
        <v>-94.388471999999993</v>
      </c>
      <c r="L1283" s="34" t="s">
        <v>43</v>
      </c>
      <c r="M1283" s="17" t="s">
        <v>58</v>
      </c>
      <c r="N1283" s="17" t="s">
        <v>59</v>
      </c>
      <c r="O1283" s="17" t="s">
        <v>59</v>
      </c>
      <c r="P1283" s="17">
        <v>1996</v>
      </c>
      <c r="Q1283" s="17">
        <v>2039</v>
      </c>
      <c r="R1283" s="17" t="s">
        <v>51</v>
      </c>
      <c r="S1283" s="17">
        <v>134</v>
      </c>
      <c r="T1283" s="17">
        <v>94.4</v>
      </c>
      <c r="U1283" s="17"/>
      <c r="V1283" s="17">
        <v>129</v>
      </c>
      <c r="W1283" s="19">
        <v>22795808</v>
      </c>
      <c r="X1283" s="19">
        <v>9705357</v>
      </c>
      <c r="Y1283" s="17">
        <v>2019</v>
      </c>
      <c r="Z1283" s="19">
        <v>684841</v>
      </c>
      <c r="AA1283" s="17">
        <v>2019</v>
      </c>
      <c r="AB1283" s="17" t="s">
        <v>43</v>
      </c>
      <c r="AC1283" s="17" t="s">
        <v>12438</v>
      </c>
      <c r="AD1283" s="17" t="s">
        <v>43</v>
      </c>
      <c r="AE1283" s="17"/>
      <c r="AF1283" s="17" t="s">
        <v>52</v>
      </c>
      <c r="AG1283" s="17">
        <v>3.2309999999999999</v>
      </c>
      <c r="AH1283" s="17">
        <v>2019</v>
      </c>
      <c r="AI1283" s="17">
        <v>53.6</v>
      </c>
      <c r="AJ1283" s="17" t="s">
        <v>52</v>
      </c>
      <c r="AK1283" s="17">
        <v>2</v>
      </c>
      <c r="AL1283" s="17">
        <v>0</v>
      </c>
      <c r="AM1283" s="17"/>
      <c r="AN1283" s="17" t="s">
        <v>8843</v>
      </c>
      <c r="AO1283" s="5"/>
    </row>
    <row r="1284" spans="1:41" ht="26.25" x14ac:dyDescent="0.25">
      <c r="A1284" s="17"/>
      <c r="B1284" s="17">
        <v>860</v>
      </c>
      <c r="C1284" s="17" t="s">
        <v>4323</v>
      </c>
      <c r="D1284" s="17" t="s">
        <v>4270</v>
      </c>
      <c r="E1284" s="17"/>
      <c r="F1284" s="17"/>
      <c r="G1284" s="17"/>
      <c r="H1284" s="17" t="s">
        <v>3150</v>
      </c>
      <c r="I1284" s="18"/>
      <c r="J1284" s="17"/>
      <c r="K1284" s="17"/>
      <c r="L1284" s="34" t="s">
        <v>43</v>
      </c>
      <c r="M1284" s="17" t="s">
        <v>58</v>
      </c>
      <c r="N1284" s="17" t="s">
        <v>4324</v>
      </c>
      <c r="O1284" s="17" t="s">
        <v>4325</v>
      </c>
      <c r="P1284" s="17">
        <v>1976</v>
      </c>
      <c r="Q1284" s="17">
        <v>1992</v>
      </c>
      <c r="R1284" s="17" t="s">
        <v>42</v>
      </c>
      <c r="S1284" s="17"/>
      <c r="T1284" s="17"/>
      <c r="U1284" s="17"/>
      <c r="V1284" s="17"/>
      <c r="W1284" s="19"/>
      <c r="X1284" s="19">
        <v>107440</v>
      </c>
      <c r="Y1284" s="17"/>
      <c r="Z1284" s="19">
        <v>5151</v>
      </c>
      <c r="AA1284" s="17"/>
      <c r="AB1284" s="17" t="s">
        <v>60</v>
      </c>
      <c r="AC1284" s="17" t="s">
        <v>12438</v>
      </c>
      <c r="AD1284" s="17" t="s">
        <v>43</v>
      </c>
      <c r="AE1284" s="17"/>
      <c r="AF1284" s="17" t="s">
        <v>43</v>
      </c>
      <c r="AG1284" s="17"/>
      <c r="AH1284" s="17"/>
      <c r="AI1284" s="17"/>
      <c r="AJ1284" s="17" t="s">
        <v>43</v>
      </c>
      <c r="AK1284" s="17"/>
      <c r="AL1284" s="17"/>
      <c r="AM1284" s="17"/>
      <c r="AN1284" s="17"/>
      <c r="AO1284" s="5"/>
    </row>
    <row r="1285" spans="1:41" ht="26.25" x14ac:dyDescent="0.25">
      <c r="A1285" s="17"/>
      <c r="B1285" s="17">
        <v>905</v>
      </c>
      <c r="C1285" s="17" t="s">
        <v>4326</v>
      </c>
      <c r="D1285" s="17" t="s">
        <v>4270</v>
      </c>
      <c r="E1285" s="17"/>
      <c r="F1285" s="17"/>
      <c r="G1285" s="17"/>
      <c r="H1285" s="17" t="s">
        <v>2931</v>
      </c>
      <c r="I1285" s="18"/>
      <c r="J1285" s="17"/>
      <c r="K1285" s="17"/>
      <c r="L1285" s="34" t="s">
        <v>43</v>
      </c>
      <c r="M1285" s="17" t="s">
        <v>60</v>
      </c>
      <c r="N1285" s="17"/>
      <c r="O1285" s="17"/>
      <c r="P1285" s="17">
        <v>1975</v>
      </c>
      <c r="Q1285" s="17">
        <v>1988</v>
      </c>
      <c r="R1285" s="17" t="s">
        <v>42</v>
      </c>
      <c r="S1285" s="17"/>
      <c r="T1285" s="17"/>
      <c r="U1285" s="17"/>
      <c r="V1285" s="17"/>
      <c r="W1285" s="19"/>
      <c r="X1285" s="19">
        <v>22708</v>
      </c>
      <c r="Y1285" s="17"/>
      <c r="Z1285" s="19">
        <v>1622</v>
      </c>
      <c r="AA1285" s="17"/>
      <c r="AB1285" s="17" t="s">
        <v>60</v>
      </c>
      <c r="AC1285" s="17" t="s">
        <v>12438</v>
      </c>
      <c r="AD1285" s="17" t="s">
        <v>43</v>
      </c>
      <c r="AE1285" s="17"/>
      <c r="AF1285" s="17" t="s">
        <v>43</v>
      </c>
      <c r="AG1285" s="17"/>
      <c r="AH1285" s="17"/>
      <c r="AI1285" s="17"/>
      <c r="AJ1285" s="17" t="s">
        <v>43</v>
      </c>
      <c r="AK1285" s="17"/>
      <c r="AL1285" s="17"/>
      <c r="AM1285" s="17"/>
      <c r="AN1285" s="17"/>
      <c r="AO1285" s="5"/>
    </row>
    <row r="1286" spans="1:41" ht="26.25" x14ac:dyDescent="0.25">
      <c r="A1286" s="17"/>
      <c r="B1286" s="17">
        <v>904</v>
      </c>
      <c r="C1286" s="17" t="s">
        <v>4327</v>
      </c>
      <c r="D1286" s="17" t="s">
        <v>4270</v>
      </c>
      <c r="E1286" s="17"/>
      <c r="F1286" s="17"/>
      <c r="G1286" s="17"/>
      <c r="H1286" s="17" t="s">
        <v>1994</v>
      </c>
      <c r="I1286" s="18"/>
      <c r="J1286" s="17"/>
      <c r="K1286" s="17"/>
      <c r="L1286" s="34" t="s">
        <v>43</v>
      </c>
      <c r="M1286" s="17" t="s">
        <v>60</v>
      </c>
      <c r="N1286" s="17"/>
      <c r="O1286" s="17"/>
      <c r="P1286" s="17"/>
      <c r="Q1286" s="17">
        <v>1990</v>
      </c>
      <c r="R1286" s="17" t="s">
        <v>42</v>
      </c>
      <c r="S1286" s="17"/>
      <c r="T1286" s="17"/>
      <c r="U1286" s="17"/>
      <c r="V1286" s="17"/>
      <c r="W1286" s="19"/>
      <c r="X1286" s="19"/>
      <c r="Y1286" s="17"/>
      <c r="Z1286" s="19">
        <v>15252</v>
      </c>
      <c r="AA1286" s="17"/>
      <c r="AB1286" s="17" t="s">
        <v>60</v>
      </c>
      <c r="AC1286" s="17" t="s">
        <v>12438</v>
      </c>
      <c r="AD1286" s="17" t="s">
        <v>43</v>
      </c>
      <c r="AE1286" s="17"/>
      <c r="AF1286" s="17" t="s">
        <v>43</v>
      </c>
      <c r="AG1286" s="17"/>
      <c r="AH1286" s="17"/>
      <c r="AI1286" s="17"/>
      <c r="AJ1286" s="17" t="s">
        <v>43</v>
      </c>
      <c r="AK1286" s="17"/>
      <c r="AL1286" s="17"/>
      <c r="AM1286" s="17"/>
      <c r="AN1286" s="17"/>
      <c r="AO1286" s="5"/>
    </row>
    <row r="1287" spans="1:41" ht="51.75" x14ac:dyDescent="0.25">
      <c r="A1287" s="17">
        <v>1005795</v>
      </c>
      <c r="B1287" s="17">
        <v>890</v>
      </c>
      <c r="C1287" s="17" t="s">
        <v>4328</v>
      </c>
      <c r="D1287" s="17" t="s">
        <v>4270</v>
      </c>
      <c r="E1287" s="17" t="s">
        <v>4329</v>
      </c>
      <c r="F1287" s="17" t="s">
        <v>4330</v>
      </c>
      <c r="G1287" s="17" t="s">
        <v>3251</v>
      </c>
      <c r="H1287" s="17" t="s">
        <v>111</v>
      </c>
      <c r="I1287" s="18" t="s">
        <v>11245</v>
      </c>
      <c r="J1287" s="17">
        <v>39.421399999999998</v>
      </c>
      <c r="K1287" s="17">
        <v>-91.218199999999996</v>
      </c>
      <c r="L1287" s="34" t="s">
        <v>43</v>
      </c>
      <c r="M1287" s="17" t="s">
        <v>58</v>
      </c>
      <c r="N1287" s="17" t="s">
        <v>10116</v>
      </c>
      <c r="O1287" s="17"/>
      <c r="P1287" s="17">
        <v>1972</v>
      </c>
      <c r="Q1287" s="17">
        <v>2079</v>
      </c>
      <c r="R1287" s="17" t="s">
        <v>51</v>
      </c>
      <c r="S1287" s="17">
        <v>229.2</v>
      </c>
      <c r="T1287" s="17">
        <v>56</v>
      </c>
      <c r="U1287" s="17">
        <v>100</v>
      </c>
      <c r="V1287" s="17">
        <v>50</v>
      </c>
      <c r="W1287" s="19">
        <v>47092491</v>
      </c>
      <c r="X1287" s="19">
        <v>2287528</v>
      </c>
      <c r="Y1287" s="17">
        <v>2019</v>
      </c>
      <c r="Z1287" s="19">
        <v>188230</v>
      </c>
      <c r="AA1287" s="17">
        <v>2019</v>
      </c>
      <c r="AB1287" s="17" t="s">
        <v>52</v>
      </c>
      <c r="AC1287" s="17" t="s">
        <v>12445</v>
      </c>
      <c r="AD1287" s="17" t="s">
        <v>43</v>
      </c>
      <c r="AE1287" s="17">
        <v>0.57699999999999996</v>
      </c>
      <c r="AF1287" s="17" t="s">
        <v>52</v>
      </c>
      <c r="AG1287" s="17">
        <v>0.22</v>
      </c>
      <c r="AH1287" s="17">
        <v>2019</v>
      </c>
      <c r="AI1287" s="17">
        <v>37.299999999999997</v>
      </c>
      <c r="AJ1287" s="17" t="s">
        <v>52</v>
      </c>
      <c r="AK1287" s="17"/>
      <c r="AL1287" s="17">
        <v>0.22</v>
      </c>
      <c r="AM1287" s="17">
        <v>2019</v>
      </c>
      <c r="AN1287" s="17" t="s">
        <v>8199</v>
      </c>
      <c r="AO1287" s="5"/>
    </row>
    <row r="1288" spans="1:41" ht="26.25" x14ac:dyDescent="0.25">
      <c r="A1288" s="17"/>
      <c r="B1288" s="17">
        <v>861</v>
      </c>
      <c r="C1288" s="17" t="s">
        <v>4331</v>
      </c>
      <c r="D1288" s="17" t="s">
        <v>4270</v>
      </c>
      <c r="E1288" s="17"/>
      <c r="F1288" s="17"/>
      <c r="G1288" s="17"/>
      <c r="H1288" s="17" t="s">
        <v>1989</v>
      </c>
      <c r="I1288" s="18"/>
      <c r="J1288" s="17"/>
      <c r="K1288" s="17"/>
      <c r="L1288" s="34" t="s">
        <v>43</v>
      </c>
      <c r="M1288" s="17" t="s">
        <v>58</v>
      </c>
      <c r="N1288" s="17" t="s">
        <v>4332</v>
      </c>
      <c r="O1288" s="17" t="s">
        <v>4332</v>
      </c>
      <c r="P1288" s="17">
        <v>1979</v>
      </c>
      <c r="Q1288" s="17">
        <v>1991</v>
      </c>
      <c r="R1288" s="17" t="s">
        <v>42</v>
      </c>
      <c r="S1288" s="17"/>
      <c r="T1288" s="17"/>
      <c r="U1288" s="17"/>
      <c r="V1288" s="17"/>
      <c r="W1288" s="19"/>
      <c r="X1288" s="19">
        <v>88725</v>
      </c>
      <c r="Y1288" s="17"/>
      <c r="Z1288" s="19">
        <v>6825</v>
      </c>
      <c r="AA1288" s="17"/>
      <c r="AB1288" s="17" t="s">
        <v>60</v>
      </c>
      <c r="AC1288" s="17" t="s">
        <v>12438</v>
      </c>
      <c r="AD1288" s="17" t="s">
        <v>43</v>
      </c>
      <c r="AE1288" s="17"/>
      <c r="AF1288" s="17" t="s">
        <v>43</v>
      </c>
      <c r="AG1288" s="17"/>
      <c r="AH1288" s="17"/>
      <c r="AI1288" s="17"/>
      <c r="AJ1288" s="17" t="s">
        <v>43</v>
      </c>
      <c r="AK1288" s="17"/>
      <c r="AL1288" s="17"/>
      <c r="AM1288" s="17"/>
      <c r="AN1288" s="17"/>
      <c r="AO1288" s="5"/>
    </row>
    <row r="1289" spans="1:41" ht="26.25" x14ac:dyDescent="0.25">
      <c r="A1289" s="17"/>
      <c r="B1289" s="17">
        <v>831</v>
      </c>
      <c r="C1289" s="17" t="s">
        <v>4333</v>
      </c>
      <c r="D1289" s="17" t="s">
        <v>4270</v>
      </c>
      <c r="E1289" s="17"/>
      <c r="F1289" s="17" t="s">
        <v>4334</v>
      </c>
      <c r="G1289" s="17" t="s">
        <v>2453</v>
      </c>
      <c r="H1289" s="17" t="s">
        <v>2545</v>
      </c>
      <c r="I1289" s="18" t="s">
        <v>11246</v>
      </c>
      <c r="J1289" s="17">
        <v>38.482500000000002</v>
      </c>
      <c r="K1289" s="17">
        <v>-93.764499999999998</v>
      </c>
      <c r="L1289" s="34" t="s">
        <v>43</v>
      </c>
      <c r="M1289" s="17" t="s">
        <v>58</v>
      </c>
      <c r="N1289" s="17" t="s">
        <v>59</v>
      </c>
      <c r="O1289" s="17" t="s">
        <v>59</v>
      </c>
      <c r="P1289" s="17">
        <v>1992</v>
      </c>
      <c r="Q1289" s="17"/>
      <c r="R1289" s="17" t="s">
        <v>42</v>
      </c>
      <c r="S1289" s="17">
        <v>38</v>
      </c>
      <c r="T1289" s="17"/>
      <c r="U1289" s="17"/>
      <c r="V1289" s="17"/>
      <c r="W1289" s="19"/>
      <c r="X1289" s="19">
        <v>455000</v>
      </c>
      <c r="Y1289" s="17">
        <v>2001</v>
      </c>
      <c r="Z1289" s="19">
        <v>112395</v>
      </c>
      <c r="AA1289" s="17"/>
      <c r="AB1289" s="17" t="s">
        <v>60</v>
      </c>
      <c r="AC1289" s="17" t="s">
        <v>12438</v>
      </c>
      <c r="AD1289" s="17" t="s">
        <v>43</v>
      </c>
      <c r="AE1289" s="17"/>
      <c r="AF1289" s="17" t="s">
        <v>43</v>
      </c>
      <c r="AG1289" s="17"/>
      <c r="AH1289" s="17"/>
      <c r="AI1289" s="17"/>
      <c r="AJ1289" s="17" t="s">
        <v>43</v>
      </c>
      <c r="AK1289" s="17"/>
      <c r="AL1289" s="17"/>
      <c r="AM1289" s="17"/>
      <c r="AN1289" s="17"/>
      <c r="AO1289" s="5"/>
    </row>
    <row r="1290" spans="1:41" ht="26.25" x14ac:dyDescent="0.25">
      <c r="A1290" s="17"/>
      <c r="B1290" s="17">
        <v>914</v>
      </c>
      <c r="C1290" s="17" t="s">
        <v>4335</v>
      </c>
      <c r="D1290" s="17" t="s">
        <v>4270</v>
      </c>
      <c r="E1290" s="17"/>
      <c r="F1290" s="17"/>
      <c r="G1290" s="17"/>
      <c r="H1290" s="17" t="s">
        <v>2453</v>
      </c>
      <c r="I1290" s="18"/>
      <c r="J1290" s="17"/>
      <c r="K1290" s="17"/>
      <c r="L1290" s="34" t="s">
        <v>43</v>
      </c>
      <c r="M1290" s="17" t="s">
        <v>60</v>
      </c>
      <c r="N1290" s="17"/>
      <c r="O1290" s="17"/>
      <c r="P1290" s="17">
        <v>1975</v>
      </c>
      <c r="Q1290" s="17"/>
      <c r="R1290" s="17" t="s">
        <v>42</v>
      </c>
      <c r="S1290" s="17"/>
      <c r="T1290" s="17"/>
      <c r="U1290" s="17"/>
      <c r="V1290" s="17"/>
      <c r="W1290" s="19"/>
      <c r="X1290" s="19"/>
      <c r="Y1290" s="17"/>
      <c r="Z1290" s="19"/>
      <c r="AA1290" s="17"/>
      <c r="AB1290" s="17" t="s">
        <v>60</v>
      </c>
      <c r="AC1290" s="17" t="s">
        <v>12438</v>
      </c>
      <c r="AD1290" s="17" t="s">
        <v>43</v>
      </c>
      <c r="AE1290" s="17"/>
      <c r="AF1290" s="17" t="s">
        <v>43</v>
      </c>
      <c r="AG1290" s="17"/>
      <c r="AH1290" s="17"/>
      <c r="AI1290" s="17"/>
      <c r="AJ1290" s="17" t="s">
        <v>43</v>
      </c>
      <c r="AK1290" s="17"/>
      <c r="AL1290" s="17"/>
      <c r="AM1290" s="17"/>
      <c r="AN1290" s="17"/>
      <c r="AO1290" s="5"/>
    </row>
    <row r="1291" spans="1:41" ht="39" x14ac:dyDescent="0.25">
      <c r="A1291" s="17"/>
      <c r="B1291" s="17">
        <v>862</v>
      </c>
      <c r="C1291" s="17" t="s">
        <v>4336</v>
      </c>
      <c r="D1291" s="17" t="s">
        <v>4270</v>
      </c>
      <c r="E1291" s="17"/>
      <c r="F1291" s="17"/>
      <c r="G1291" s="17" t="s">
        <v>4337</v>
      </c>
      <c r="H1291" s="17" t="s">
        <v>2594</v>
      </c>
      <c r="I1291" s="18" t="s">
        <v>11247</v>
      </c>
      <c r="J1291" s="17">
        <v>39.741900000000001</v>
      </c>
      <c r="K1291" s="17">
        <v>-93.716200000000001</v>
      </c>
      <c r="L1291" s="34" t="s">
        <v>43</v>
      </c>
      <c r="M1291" s="17" t="s">
        <v>58</v>
      </c>
      <c r="N1291" s="17"/>
      <c r="O1291" s="17"/>
      <c r="P1291" s="17">
        <v>1975</v>
      </c>
      <c r="Q1291" s="17">
        <v>1998</v>
      </c>
      <c r="R1291" s="17" t="s">
        <v>42</v>
      </c>
      <c r="S1291" s="17">
        <v>35</v>
      </c>
      <c r="T1291" s="17"/>
      <c r="U1291" s="17"/>
      <c r="V1291" s="17"/>
      <c r="W1291" s="19"/>
      <c r="X1291" s="19">
        <v>430122</v>
      </c>
      <c r="Y1291" s="17"/>
      <c r="Z1291" s="19">
        <v>52556</v>
      </c>
      <c r="AA1291" s="17"/>
      <c r="AB1291" s="17" t="s">
        <v>60</v>
      </c>
      <c r="AC1291" s="17" t="s">
        <v>12438</v>
      </c>
      <c r="AD1291" s="17" t="s">
        <v>43</v>
      </c>
      <c r="AE1291" s="17"/>
      <c r="AF1291" s="17" t="s">
        <v>43</v>
      </c>
      <c r="AG1291" s="17"/>
      <c r="AH1291" s="17"/>
      <c r="AI1291" s="17"/>
      <c r="AJ1291" s="17" t="s">
        <v>43</v>
      </c>
      <c r="AK1291" s="17"/>
      <c r="AL1291" s="17"/>
      <c r="AM1291" s="17"/>
      <c r="AN1291" s="17"/>
      <c r="AO1291" s="5"/>
    </row>
    <row r="1292" spans="1:41" ht="39" x14ac:dyDescent="0.25">
      <c r="A1292" s="17">
        <v>1004604</v>
      </c>
      <c r="B1292" s="17">
        <v>909</v>
      </c>
      <c r="C1292" s="17" t="s">
        <v>4338</v>
      </c>
      <c r="D1292" s="17" t="s">
        <v>4270</v>
      </c>
      <c r="E1292" s="17" t="s">
        <v>8844</v>
      </c>
      <c r="F1292" s="17"/>
      <c r="G1292" s="17" t="s">
        <v>9873</v>
      </c>
      <c r="H1292" s="17" t="s">
        <v>407</v>
      </c>
      <c r="I1292" s="18" t="s">
        <v>11248</v>
      </c>
      <c r="J1292" s="17">
        <v>37.725943999999998</v>
      </c>
      <c r="K1292" s="17">
        <v>-92.125384999999994</v>
      </c>
      <c r="L1292" s="34" t="s">
        <v>43</v>
      </c>
      <c r="M1292" s="17" t="s">
        <v>40</v>
      </c>
      <c r="N1292" s="17" t="s">
        <v>904</v>
      </c>
      <c r="O1292" s="17" t="s">
        <v>4339</v>
      </c>
      <c r="P1292" s="17">
        <v>1960</v>
      </c>
      <c r="Q1292" s="17">
        <v>1994</v>
      </c>
      <c r="R1292" s="17" t="s">
        <v>42</v>
      </c>
      <c r="S1292" s="17"/>
      <c r="T1292" s="17">
        <v>83.4</v>
      </c>
      <c r="U1292" s="17"/>
      <c r="V1292" s="17"/>
      <c r="W1292" s="19">
        <v>840105</v>
      </c>
      <c r="X1292" s="19">
        <v>840105</v>
      </c>
      <c r="Y1292" s="17">
        <v>1994</v>
      </c>
      <c r="Z1292" s="19">
        <v>24806</v>
      </c>
      <c r="AA1292" s="17">
        <v>1994</v>
      </c>
      <c r="AB1292" s="17" t="s">
        <v>43</v>
      </c>
      <c r="AC1292" s="17" t="s">
        <v>12438</v>
      </c>
      <c r="AD1292" s="17" t="s">
        <v>43</v>
      </c>
      <c r="AE1292" s="17">
        <v>0.125</v>
      </c>
      <c r="AF1292" s="17" t="s">
        <v>43</v>
      </c>
      <c r="AG1292" s="17"/>
      <c r="AH1292" s="17"/>
      <c r="AI1292" s="17"/>
      <c r="AJ1292" s="17" t="s">
        <v>43</v>
      </c>
      <c r="AK1292" s="17"/>
      <c r="AL1292" s="17"/>
      <c r="AM1292" s="17"/>
      <c r="AN1292" s="17"/>
      <c r="AO1292" s="5"/>
    </row>
    <row r="1293" spans="1:41" ht="26.25" x14ac:dyDescent="0.25">
      <c r="A1293" s="17"/>
      <c r="B1293" s="17">
        <v>859</v>
      </c>
      <c r="C1293" s="17" t="s">
        <v>4340</v>
      </c>
      <c r="D1293" s="17" t="s">
        <v>4270</v>
      </c>
      <c r="E1293" s="17"/>
      <c r="F1293" s="17"/>
      <c r="G1293" s="17"/>
      <c r="H1293" s="17" t="s">
        <v>115</v>
      </c>
      <c r="I1293" s="18"/>
      <c r="J1293" s="17"/>
      <c r="K1293" s="17"/>
      <c r="L1293" s="34" t="s">
        <v>43</v>
      </c>
      <c r="M1293" s="17" t="s">
        <v>40</v>
      </c>
      <c r="N1293" s="17" t="s">
        <v>4341</v>
      </c>
      <c r="O1293" s="17" t="s">
        <v>4341</v>
      </c>
      <c r="P1293" s="17">
        <v>1976</v>
      </c>
      <c r="Q1293" s="17">
        <v>1994</v>
      </c>
      <c r="R1293" s="17" t="s">
        <v>42</v>
      </c>
      <c r="S1293" s="17"/>
      <c r="T1293" s="17"/>
      <c r="U1293" s="17"/>
      <c r="V1293" s="17"/>
      <c r="W1293" s="19"/>
      <c r="X1293" s="19">
        <v>75863</v>
      </c>
      <c r="Y1293" s="17"/>
      <c r="Z1293" s="19">
        <v>1288</v>
      </c>
      <c r="AA1293" s="17"/>
      <c r="AB1293" s="17" t="s">
        <v>60</v>
      </c>
      <c r="AC1293" s="17" t="s">
        <v>12438</v>
      </c>
      <c r="AD1293" s="17" t="s">
        <v>43</v>
      </c>
      <c r="AE1293" s="17"/>
      <c r="AF1293" s="17" t="s">
        <v>43</v>
      </c>
      <c r="AG1293" s="17"/>
      <c r="AH1293" s="17"/>
      <c r="AI1293" s="17"/>
      <c r="AJ1293" s="17" t="s">
        <v>43</v>
      </c>
      <c r="AK1293" s="17"/>
      <c r="AL1293" s="17"/>
      <c r="AM1293" s="17"/>
      <c r="AN1293" s="17"/>
      <c r="AO1293" s="5"/>
    </row>
    <row r="1294" spans="1:41" ht="39" x14ac:dyDescent="0.25">
      <c r="A1294" s="17"/>
      <c r="B1294" s="17">
        <v>863</v>
      </c>
      <c r="C1294" s="17" t="s">
        <v>4342</v>
      </c>
      <c r="D1294" s="17" t="s">
        <v>4270</v>
      </c>
      <c r="E1294" s="17"/>
      <c r="F1294" s="17" t="s">
        <v>4343</v>
      </c>
      <c r="G1294" s="17" t="s">
        <v>385</v>
      </c>
      <c r="H1294" s="17" t="s">
        <v>4344</v>
      </c>
      <c r="I1294" s="18" t="s">
        <v>11249</v>
      </c>
      <c r="J1294" s="17">
        <v>38.815899999999999</v>
      </c>
      <c r="K1294" s="17">
        <v>-92.014099999999999</v>
      </c>
      <c r="L1294" s="34" t="s">
        <v>43</v>
      </c>
      <c r="M1294" s="17" t="s">
        <v>40</v>
      </c>
      <c r="N1294" s="17" t="s">
        <v>4345</v>
      </c>
      <c r="O1294" s="17" t="s">
        <v>4345</v>
      </c>
      <c r="P1294" s="17">
        <v>1975</v>
      </c>
      <c r="Q1294" s="17">
        <v>2011</v>
      </c>
      <c r="R1294" s="17" t="s">
        <v>42</v>
      </c>
      <c r="S1294" s="17">
        <v>40</v>
      </c>
      <c r="T1294" s="17">
        <v>28</v>
      </c>
      <c r="U1294" s="17"/>
      <c r="V1294" s="17">
        <v>80</v>
      </c>
      <c r="W1294" s="19"/>
      <c r="X1294" s="19">
        <v>330514</v>
      </c>
      <c r="Y1294" s="17">
        <v>2007</v>
      </c>
      <c r="Z1294" s="19">
        <v>21076</v>
      </c>
      <c r="AA1294" s="17">
        <v>2007</v>
      </c>
      <c r="AB1294" s="17" t="s">
        <v>60</v>
      </c>
      <c r="AC1294" s="17" t="s">
        <v>12438</v>
      </c>
      <c r="AD1294" s="17" t="s">
        <v>43</v>
      </c>
      <c r="AE1294" s="17"/>
      <c r="AF1294" s="17" t="s">
        <v>52</v>
      </c>
      <c r="AG1294" s="17">
        <v>0.13</v>
      </c>
      <c r="AH1294" s="17"/>
      <c r="AI1294" s="17">
        <v>40</v>
      </c>
      <c r="AJ1294" s="17" t="s">
        <v>52</v>
      </c>
      <c r="AK1294" s="17">
        <v>1</v>
      </c>
      <c r="AL1294" s="17"/>
      <c r="AM1294" s="17"/>
      <c r="AN1294" s="17" t="s">
        <v>4346</v>
      </c>
      <c r="AO1294" s="5"/>
    </row>
    <row r="1295" spans="1:41" ht="39" x14ac:dyDescent="0.25">
      <c r="A1295" s="17"/>
      <c r="B1295" s="17">
        <v>915</v>
      </c>
      <c r="C1295" s="17" t="s">
        <v>4347</v>
      </c>
      <c r="D1295" s="17" t="s">
        <v>4270</v>
      </c>
      <c r="E1295" s="17"/>
      <c r="F1295" s="17"/>
      <c r="G1295" s="17"/>
      <c r="H1295" s="17" t="s">
        <v>3999</v>
      </c>
      <c r="I1295" s="18"/>
      <c r="J1295" s="17"/>
      <c r="K1295" s="17"/>
      <c r="L1295" s="34" t="s">
        <v>43</v>
      </c>
      <c r="M1295" s="17" t="s">
        <v>60</v>
      </c>
      <c r="N1295" s="17" t="s">
        <v>4347</v>
      </c>
      <c r="O1295" s="17" t="s">
        <v>4347</v>
      </c>
      <c r="P1295" s="17">
        <v>1977</v>
      </c>
      <c r="Q1295" s="17"/>
      <c r="R1295" s="17" t="s">
        <v>42</v>
      </c>
      <c r="S1295" s="17"/>
      <c r="T1295" s="17"/>
      <c r="U1295" s="17"/>
      <c r="V1295" s="17"/>
      <c r="W1295" s="19"/>
      <c r="X1295" s="19"/>
      <c r="Y1295" s="17"/>
      <c r="Z1295" s="19"/>
      <c r="AA1295" s="17"/>
      <c r="AB1295" s="17" t="s">
        <v>60</v>
      </c>
      <c r="AC1295" s="17" t="s">
        <v>12438</v>
      </c>
      <c r="AD1295" s="17" t="s">
        <v>43</v>
      </c>
      <c r="AE1295" s="17"/>
      <c r="AF1295" s="17" t="s">
        <v>43</v>
      </c>
      <c r="AG1295" s="17"/>
      <c r="AH1295" s="17"/>
      <c r="AI1295" s="17"/>
      <c r="AJ1295" s="17" t="s">
        <v>43</v>
      </c>
      <c r="AK1295" s="17"/>
      <c r="AL1295" s="17"/>
      <c r="AM1295" s="17"/>
      <c r="AN1295" s="17"/>
      <c r="AO1295" s="5"/>
    </row>
    <row r="1296" spans="1:41" ht="26.25" x14ac:dyDescent="0.25">
      <c r="A1296" s="17"/>
      <c r="B1296" s="17">
        <v>864</v>
      </c>
      <c r="C1296" s="17" t="s">
        <v>4348</v>
      </c>
      <c r="D1296" s="17" t="s">
        <v>4270</v>
      </c>
      <c r="E1296" s="17"/>
      <c r="F1296" s="17"/>
      <c r="G1296" s="17"/>
      <c r="H1296" s="17" t="s">
        <v>4349</v>
      </c>
      <c r="I1296" s="18"/>
      <c r="J1296" s="17"/>
      <c r="K1296" s="17"/>
      <c r="L1296" s="34" t="s">
        <v>43</v>
      </c>
      <c r="M1296" s="17" t="s">
        <v>40</v>
      </c>
      <c r="N1296" s="17" t="s">
        <v>9580</v>
      </c>
      <c r="O1296" s="17" t="s">
        <v>4350</v>
      </c>
      <c r="P1296" s="17">
        <v>1976</v>
      </c>
      <c r="Q1296" s="17">
        <v>1993</v>
      </c>
      <c r="R1296" s="17" t="s">
        <v>42</v>
      </c>
      <c r="S1296" s="17"/>
      <c r="T1296" s="17"/>
      <c r="U1296" s="17"/>
      <c r="V1296" s="17"/>
      <c r="W1296" s="19"/>
      <c r="X1296" s="19">
        <v>2610</v>
      </c>
      <c r="Y1296" s="17"/>
      <c r="Z1296" s="19">
        <v>90</v>
      </c>
      <c r="AA1296" s="17"/>
      <c r="AB1296" s="17" t="s">
        <v>60</v>
      </c>
      <c r="AC1296" s="17" t="s">
        <v>12438</v>
      </c>
      <c r="AD1296" s="17" t="s">
        <v>43</v>
      </c>
      <c r="AE1296" s="17"/>
      <c r="AF1296" s="17" t="s">
        <v>43</v>
      </c>
      <c r="AG1296" s="17"/>
      <c r="AH1296" s="17"/>
      <c r="AI1296" s="17"/>
      <c r="AJ1296" s="17" t="s">
        <v>43</v>
      </c>
      <c r="AK1296" s="17"/>
      <c r="AL1296" s="17"/>
      <c r="AM1296" s="17"/>
      <c r="AN1296" s="17"/>
      <c r="AO1296" s="5"/>
    </row>
    <row r="1297" spans="1:41" ht="26.25" x14ac:dyDescent="0.25">
      <c r="A1297" s="17"/>
      <c r="B1297" s="17">
        <v>865</v>
      </c>
      <c r="C1297" s="17" t="s">
        <v>4351</v>
      </c>
      <c r="D1297" s="17" t="s">
        <v>4270</v>
      </c>
      <c r="E1297" s="17"/>
      <c r="F1297" s="17"/>
      <c r="G1297" s="17"/>
      <c r="H1297" s="17" t="s">
        <v>2081</v>
      </c>
      <c r="I1297" s="18"/>
      <c r="J1297" s="17"/>
      <c r="K1297" s="17"/>
      <c r="L1297" s="34" t="s">
        <v>43</v>
      </c>
      <c r="M1297" s="17" t="s">
        <v>60</v>
      </c>
      <c r="N1297" s="17"/>
      <c r="O1297" s="17"/>
      <c r="P1297" s="17">
        <v>1979</v>
      </c>
      <c r="Q1297" s="17">
        <v>1993</v>
      </c>
      <c r="R1297" s="17" t="s">
        <v>42</v>
      </c>
      <c r="S1297" s="17"/>
      <c r="T1297" s="17"/>
      <c r="U1297" s="17"/>
      <c r="V1297" s="17"/>
      <c r="W1297" s="19"/>
      <c r="X1297" s="19">
        <v>257014</v>
      </c>
      <c r="Y1297" s="17"/>
      <c r="Z1297" s="19">
        <v>8410</v>
      </c>
      <c r="AA1297" s="17"/>
      <c r="AB1297" s="17" t="s">
        <v>60</v>
      </c>
      <c r="AC1297" s="17" t="s">
        <v>12438</v>
      </c>
      <c r="AD1297" s="17" t="s">
        <v>43</v>
      </c>
      <c r="AE1297" s="17"/>
      <c r="AF1297" s="17" t="s">
        <v>43</v>
      </c>
      <c r="AG1297" s="17"/>
      <c r="AH1297" s="17"/>
      <c r="AI1297" s="17"/>
      <c r="AJ1297" s="17" t="s">
        <v>43</v>
      </c>
      <c r="AK1297" s="17"/>
      <c r="AL1297" s="17"/>
      <c r="AM1297" s="17"/>
      <c r="AN1297" s="17"/>
      <c r="AO1297" s="5"/>
    </row>
    <row r="1298" spans="1:41" ht="26.25" x14ac:dyDescent="0.25">
      <c r="A1298" s="17"/>
      <c r="B1298" s="17">
        <v>866</v>
      </c>
      <c r="C1298" s="17" t="s">
        <v>4352</v>
      </c>
      <c r="D1298" s="17" t="s">
        <v>4270</v>
      </c>
      <c r="E1298" s="17"/>
      <c r="F1298" s="17" t="s">
        <v>10117</v>
      </c>
      <c r="G1298" s="17"/>
      <c r="H1298" s="17" t="s">
        <v>4353</v>
      </c>
      <c r="I1298" s="18"/>
      <c r="J1298" s="17">
        <v>39.661202000000003</v>
      </c>
      <c r="K1298" s="17">
        <v>-91.506564999999995</v>
      </c>
      <c r="L1298" s="34" t="s">
        <v>43</v>
      </c>
      <c r="M1298" s="17" t="s">
        <v>40</v>
      </c>
      <c r="N1298" s="17" t="s">
        <v>4354</v>
      </c>
      <c r="O1298" s="17" t="s">
        <v>4355</v>
      </c>
      <c r="P1298" s="17">
        <v>1975</v>
      </c>
      <c r="Q1298" s="17">
        <v>1993</v>
      </c>
      <c r="R1298" s="17" t="s">
        <v>42</v>
      </c>
      <c r="S1298" s="17"/>
      <c r="T1298" s="17">
        <v>25</v>
      </c>
      <c r="U1298" s="17"/>
      <c r="V1298" s="17"/>
      <c r="W1298" s="19"/>
      <c r="X1298" s="19">
        <v>406709</v>
      </c>
      <c r="Y1298" s="17"/>
      <c r="Z1298" s="19">
        <v>14250</v>
      </c>
      <c r="AA1298" s="17"/>
      <c r="AB1298" s="17" t="s">
        <v>60</v>
      </c>
      <c r="AC1298" s="17" t="s">
        <v>12438</v>
      </c>
      <c r="AD1298" s="17" t="s">
        <v>43</v>
      </c>
      <c r="AE1298" s="17"/>
      <c r="AF1298" s="17" t="s">
        <v>43</v>
      </c>
      <c r="AG1298" s="17"/>
      <c r="AH1298" s="17"/>
      <c r="AI1298" s="17"/>
      <c r="AJ1298" s="17" t="s">
        <v>43</v>
      </c>
      <c r="AK1298" s="17"/>
      <c r="AL1298" s="17"/>
      <c r="AM1298" s="17"/>
      <c r="AN1298" s="17"/>
      <c r="AO1298" s="5"/>
    </row>
    <row r="1299" spans="1:41" ht="26.25" x14ac:dyDescent="0.25">
      <c r="A1299" s="17"/>
      <c r="B1299" s="17">
        <v>867</v>
      </c>
      <c r="C1299" s="17" t="s">
        <v>4356</v>
      </c>
      <c r="D1299" s="17" t="s">
        <v>4270</v>
      </c>
      <c r="E1299" s="17"/>
      <c r="F1299" s="17"/>
      <c r="G1299" s="17" t="s">
        <v>4357</v>
      </c>
      <c r="H1299" s="17" t="s">
        <v>2488</v>
      </c>
      <c r="I1299" s="18" t="s">
        <v>11250</v>
      </c>
      <c r="J1299" s="17">
        <v>40.146599999999999</v>
      </c>
      <c r="K1299" s="17">
        <v>-93.387200000000007</v>
      </c>
      <c r="L1299" s="34" t="s">
        <v>43</v>
      </c>
      <c r="M1299" s="17" t="s">
        <v>58</v>
      </c>
      <c r="N1299" s="17" t="s">
        <v>4356</v>
      </c>
      <c r="O1299" s="17" t="s">
        <v>4356</v>
      </c>
      <c r="P1299" s="17">
        <v>1979</v>
      </c>
      <c r="Q1299" s="17">
        <v>1992</v>
      </c>
      <c r="R1299" s="17" t="s">
        <v>42</v>
      </c>
      <c r="S1299" s="17">
        <v>23</v>
      </c>
      <c r="T1299" s="17"/>
      <c r="U1299" s="17"/>
      <c r="V1299" s="17"/>
      <c r="W1299" s="19"/>
      <c r="X1299" s="19">
        <v>393394</v>
      </c>
      <c r="Y1299" s="17"/>
      <c r="Z1299" s="19">
        <v>6959</v>
      </c>
      <c r="AA1299" s="17"/>
      <c r="AB1299" s="17" t="s">
        <v>60</v>
      </c>
      <c r="AC1299" s="17" t="s">
        <v>12438</v>
      </c>
      <c r="AD1299" s="17" t="s">
        <v>43</v>
      </c>
      <c r="AE1299" s="17"/>
      <c r="AF1299" s="17" t="s">
        <v>43</v>
      </c>
      <c r="AG1299" s="17"/>
      <c r="AH1299" s="17"/>
      <c r="AI1299" s="17"/>
      <c r="AJ1299" s="17" t="s">
        <v>43</v>
      </c>
      <c r="AK1299" s="17"/>
      <c r="AL1299" s="17"/>
      <c r="AM1299" s="17"/>
      <c r="AN1299" s="17"/>
      <c r="AO1299" s="5"/>
    </row>
    <row r="1300" spans="1:41" ht="39" x14ac:dyDescent="0.25">
      <c r="A1300" s="17"/>
      <c r="B1300" s="17">
        <v>868</v>
      </c>
      <c r="C1300" s="17" t="s">
        <v>4358</v>
      </c>
      <c r="D1300" s="17" t="s">
        <v>4270</v>
      </c>
      <c r="E1300" s="17"/>
      <c r="F1300" s="17"/>
      <c r="G1300" s="17"/>
      <c r="H1300" s="17" t="s">
        <v>2545</v>
      </c>
      <c r="I1300" s="18"/>
      <c r="J1300" s="17"/>
      <c r="K1300" s="17"/>
      <c r="L1300" s="34" t="s">
        <v>43</v>
      </c>
      <c r="M1300" s="17" t="s">
        <v>58</v>
      </c>
      <c r="N1300" s="17" t="s">
        <v>4359</v>
      </c>
      <c r="O1300" s="17" t="s">
        <v>4359</v>
      </c>
      <c r="P1300" s="17">
        <v>1981</v>
      </c>
      <c r="Q1300" s="17">
        <v>1994</v>
      </c>
      <c r="R1300" s="17" t="s">
        <v>42</v>
      </c>
      <c r="S1300" s="17"/>
      <c r="T1300" s="17"/>
      <c r="U1300" s="17"/>
      <c r="V1300" s="17"/>
      <c r="W1300" s="19"/>
      <c r="X1300" s="19">
        <v>132017</v>
      </c>
      <c r="Y1300" s="17"/>
      <c r="Z1300" s="19">
        <v>581</v>
      </c>
      <c r="AA1300" s="17"/>
      <c r="AB1300" s="17" t="s">
        <v>60</v>
      </c>
      <c r="AC1300" s="17" t="s">
        <v>12438</v>
      </c>
      <c r="AD1300" s="17" t="s">
        <v>43</v>
      </c>
      <c r="AE1300" s="17"/>
      <c r="AF1300" s="17" t="s">
        <v>43</v>
      </c>
      <c r="AG1300" s="17"/>
      <c r="AH1300" s="17"/>
      <c r="AI1300" s="17"/>
      <c r="AJ1300" s="17" t="s">
        <v>43</v>
      </c>
      <c r="AK1300" s="17"/>
      <c r="AL1300" s="17"/>
      <c r="AM1300" s="17"/>
      <c r="AN1300" s="17"/>
      <c r="AO1300" s="5"/>
    </row>
    <row r="1301" spans="1:41" ht="26.25" x14ac:dyDescent="0.25">
      <c r="A1301" s="17"/>
      <c r="B1301" s="17">
        <v>869</v>
      </c>
      <c r="C1301" s="17" t="s">
        <v>4360</v>
      </c>
      <c r="D1301" s="17" t="s">
        <v>4270</v>
      </c>
      <c r="E1301" s="17"/>
      <c r="F1301" s="17"/>
      <c r="G1301" s="17"/>
      <c r="H1301" s="17" t="s">
        <v>4349</v>
      </c>
      <c r="I1301" s="18"/>
      <c r="J1301" s="17"/>
      <c r="K1301" s="17"/>
      <c r="L1301" s="34" t="s">
        <v>43</v>
      </c>
      <c r="M1301" s="17" t="s">
        <v>40</v>
      </c>
      <c r="N1301" s="17" t="s">
        <v>4361</v>
      </c>
      <c r="O1301" s="17" t="s">
        <v>4361</v>
      </c>
      <c r="P1301" s="17">
        <v>1975</v>
      </c>
      <c r="Q1301" s="17">
        <v>1993</v>
      </c>
      <c r="R1301" s="17" t="s">
        <v>42</v>
      </c>
      <c r="S1301" s="17"/>
      <c r="T1301" s="17"/>
      <c r="U1301" s="17"/>
      <c r="V1301" s="17"/>
      <c r="W1301" s="19"/>
      <c r="X1301" s="19">
        <v>37482</v>
      </c>
      <c r="Y1301" s="17"/>
      <c r="Z1301" s="19">
        <v>1599</v>
      </c>
      <c r="AA1301" s="17"/>
      <c r="AB1301" s="17" t="s">
        <v>60</v>
      </c>
      <c r="AC1301" s="17" t="s">
        <v>12438</v>
      </c>
      <c r="AD1301" s="17" t="s">
        <v>43</v>
      </c>
      <c r="AE1301" s="17"/>
      <c r="AF1301" s="17" t="s">
        <v>43</v>
      </c>
      <c r="AG1301" s="17"/>
      <c r="AH1301" s="17"/>
      <c r="AI1301" s="17"/>
      <c r="AJ1301" s="17" t="s">
        <v>43</v>
      </c>
      <c r="AK1301" s="17"/>
      <c r="AL1301" s="17"/>
      <c r="AM1301" s="17"/>
      <c r="AN1301" s="17"/>
      <c r="AO1301" s="5"/>
    </row>
    <row r="1302" spans="1:41" ht="26.25" x14ac:dyDescent="0.25">
      <c r="A1302" s="17"/>
      <c r="B1302" s="17">
        <v>917</v>
      </c>
      <c r="C1302" s="17" t="s">
        <v>4362</v>
      </c>
      <c r="D1302" s="17" t="s">
        <v>4270</v>
      </c>
      <c r="E1302" s="17" t="s">
        <v>4363</v>
      </c>
      <c r="F1302" s="17"/>
      <c r="G1302" s="17"/>
      <c r="H1302" s="17" t="s">
        <v>2081</v>
      </c>
      <c r="I1302" s="18"/>
      <c r="J1302" s="17"/>
      <c r="K1302" s="17"/>
      <c r="L1302" s="34" t="s">
        <v>43</v>
      </c>
      <c r="M1302" s="17" t="s">
        <v>60</v>
      </c>
      <c r="N1302" s="17"/>
      <c r="O1302" s="17"/>
      <c r="P1302" s="17">
        <v>1980</v>
      </c>
      <c r="Q1302" s="17"/>
      <c r="R1302" s="17" t="s">
        <v>42</v>
      </c>
      <c r="S1302" s="17"/>
      <c r="T1302" s="17"/>
      <c r="U1302" s="17"/>
      <c r="V1302" s="17"/>
      <c r="W1302" s="19"/>
      <c r="X1302" s="19"/>
      <c r="Y1302" s="17"/>
      <c r="Z1302" s="19"/>
      <c r="AA1302" s="17"/>
      <c r="AB1302" s="17" t="s">
        <v>60</v>
      </c>
      <c r="AC1302" s="17" t="s">
        <v>12438</v>
      </c>
      <c r="AD1302" s="17" t="s">
        <v>43</v>
      </c>
      <c r="AE1302" s="17"/>
      <c r="AF1302" s="17" t="s">
        <v>43</v>
      </c>
      <c r="AG1302" s="17"/>
      <c r="AH1302" s="17"/>
      <c r="AI1302" s="17"/>
      <c r="AJ1302" s="17" t="s">
        <v>43</v>
      </c>
      <c r="AK1302" s="17"/>
      <c r="AL1302" s="17"/>
      <c r="AM1302" s="17"/>
      <c r="AN1302" s="17"/>
      <c r="AO1302" s="5"/>
    </row>
    <row r="1303" spans="1:41" ht="26.25" x14ac:dyDescent="0.25">
      <c r="A1303" s="17">
        <v>1002141</v>
      </c>
      <c r="B1303" s="17">
        <v>12208</v>
      </c>
      <c r="C1303" s="17" t="s">
        <v>4365</v>
      </c>
      <c r="D1303" s="17" t="s">
        <v>4270</v>
      </c>
      <c r="E1303" s="17" t="s">
        <v>4366</v>
      </c>
      <c r="F1303" s="17" t="s">
        <v>4367</v>
      </c>
      <c r="G1303" s="17" t="s">
        <v>4368</v>
      </c>
      <c r="H1303" s="17" t="s">
        <v>213</v>
      </c>
      <c r="I1303" s="18" t="s">
        <v>11252</v>
      </c>
      <c r="J1303" s="17">
        <v>38.171999999999997</v>
      </c>
      <c r="K1303" s="17">
        <v>-90.77</v>
      </c>
      <c r="L1303" s="34" t="s">
        <v>43</v>
      </c>
      <c r="M1303" s="17" t="s">
        <v>58</v>
      </c>
      <c r="N1303" s="17" t="s">
        <v>737</v>
      </c>
      <c r="O1303" s="17" t="s">
        <v>737</v>
      </c>
      <c r="P1303" s="17">
        <v>2003</v>
      </c>
      <c r="Q1303" s="17">
        <v>2060</v>
      </c>
      <c r="R1303" s="17" t="s">
        <v>51</v>
      </c>
      <c r="S1303" s="17">
        <v>271</v>
      </c>
      <c r="T1303" s="17">
        <v>38</v>
      </c>
      <c r="U1303" s="17"/>
      <c r="V1303" s="17"/>
      <c r="W1303" s="19">
        <v>11979941</v>
      </c>
      <c r="X1303" s="19">
        <v>3199948</v>
      </c>
      <c r="Y1303" s="17">
        <v>2019</v>
      </c>
      <c r="Z1303" s="19">
        <v>218257</v>
      </c>
      <c r="AA1303" s="17">
        <v>2019</v>
      </c>
      <c r="AB1303" s="17" t="s">
        <v>43</v>
      </c>
      <c r="AC1303" s="17" t="s">
        <v>12438</v>
      </c>
      <c r="AD1303" s="17" t="s">
        <v>43</v>
      </c>
      <c r="AE1303" s="17">
        <v>1.37</v>
      </c>
      <c r="AF1303" s="17" t="s">
        <v>52</v>
      </c>
      <c r="AG1303" s="17">
        <v>1.284</v>
      </c>
      <c r="AH1303" s="17">
        <v>2019</v>
      </c>
      <c r="AI1303" s="17">
        <v>51.2</v>
      </c>
      <c r="AJ1303" s="17" t="s">
        <v>52</v>
      </c>
      <c r="AK1303" s="17">
        <v>1</v>
      </c>
      <c r="AL1303" s="17"/>
      <c r="AM1303" s="17"/>
      <c r="AN1303" s="17" t="s">
        <v>8847</v>
      </c>
      <c r="AO1303" s="5"/>
    </row>
    <row r="1304" spans="1:41" ht="26.25" x14ac:dyDescent="0.25">
      <c r="A1304" s="17"/>
      <c r="B1304" s="17">
        <v>870</v>
      </c>
      <c r="C1304" s="17" t="s">
        <v>430</v>
      </c>
      <c r="D1304" s="17" t="s">
        <v>4270</v>
      </c>
      <c r="E1304" s="17"/>
      <c r="F1304" s="17" t="s">
        <v>4369</v>
      </c>
      <c r="G1304" s="17" t="s">
        <v>175</v>
      </c>
      <c r="H1304" s="17" t="s">
        <v>4300</v>
      </c>
      <c r="I1304" s="18" t="s">
        <v>11253</v>
      </c>
      <c r="J1304" s="17">
        <v>37.369500000000002</v>
      </c>
      <c r="K1304" s="17">
        <v>-89.7363</v>
      </c>
      <c r="L1304" s="34" t="s">
        <v>43</v>
      </c>
      <c r="M1304" s="17" t="s">
        <v>40</v>
      </c>
      <c r="N1304" s="17" t="s">
        <v>4370</v>
      </c>
      <c r="O1304" s="17" t="s">
        <v>59</v>
      </c>
      <c r="P1304" s="17">
        <v>1978</v>
      </c>
      <c r="Q1304" s="17">
        <v>1994</v>
      </c>
      <c r="R1304" s="17" t="s">
        <v>42</v>
      </c>
      <c r="S1304" s="17"/>
      <c r="T1304" s="17"/>
      <c r="U1304" s="17"/>
      <c r="V1304" s="17"/>
      <c r="W1304" s="19"/>
      <c r="X1304" s="19">
        <v>231826</v>
      </c>
      <c r="Y1304" s="17"/>
      <c r="Z1304" s="19">
        <v>2809</v>
      </c>
      <c r="AA1304" s="17"/>
      <c r="AB1304" s="17" t="s">
        <v>60</v>
      </c>
      <c r="AC1304" s="17" t="s">
        <v>12438</v>
      </c>
      <c r="AD1304" s="17" t="s">
        <v>43</v>
      </c>
      <c r="AE1304" s="17"/>
      <c r="AF1304" s="17" t="s">
        <v>43</v>
      </c>
      <c r="AG1304" s="17"/>
      <c r="AH1304" s="17"/>
      <c r="AI1304" s="17"/>
      <c r="AJ1304" s="17" t="s">
        <v>43</v>
      </c>
      <c r="AK1304" s="17"/>
      <c r="AL1304" s="17"/>
      <c r="AM1304" s="17"/>
      <c r="AN1304" s="17"/>
      <c r="AO1304" s="5"/>
    </row>
    <row r="1305" spans="1:41" ht="39" x14ac:dyDescent="0.25">
      <c r="A1305" s="17">
        <v>1003624</v>
      </c>
      <c r="B1305" s="17">
        <v>835</v>
      </c>
      <c r="C1305" s="17" t="s">
        <v>4371</v>
      </c>
      <c r="D1305" s="17" t="s">
        <v>4270</v>
      </c>
      <c r="E1305" s="17" t="s">
        <v>4372</v>
      </c>
      <c r="F1305" s="17" t="s">
        <v>4373</v>
      </c>
      <c r="G1305" s="17" t="s">
        <v>4374</v>
      </c>
      <c r="H1305" s="17" t="s">
        <v>4375</v>
      </c>
      <c r="I1305" s="18" t="s">
        <v>11254</v>
      </c>
      <c r="J1305" s="17">
        <v>38.543500000000002</v>
      </c>
      <c r="K1305" s="17">
        <v>-92.1</v>
      </c>
      <c r="L1305" s="34" t="s">
        <v>43</v>
      </c>
      <c r="M1305" s="17" t="s">
        <v>58</v>
      </c>
      <c r="N1305" s="17" t="s">
        <v>59</v>
      </c>
      <c r="O1305" s="17" t="s">
        <v>59</v>
      </c>
      <c r="P1305" s="17">
        <v>1979</v>
      </c>
      <c r="Q1305" s="17">
        <v>2032</v>
      </c>
      <c r="R1305" s="17" t="s">
        <v>51</v>
      </c>
      <c r="S1305" s="17">
        <v>77</v>
      </c>
      <c r="T1305" s="17">
        <v>71.8</v>
      </c>
      <c r="U1305" s="17"/>
      <c r="V1305" s="17">
        <v>84</v>
      </c>
      <c r="W1305" s="19">
        <v>7444124</v>
      </c>
      <c r="X1305" s="19">
        <v>5564142</v>
      </c>
      <c r="Y1305" s="17">
        <v>2019</v>
      </c>
      <c r="Z1305" s="19">
        <v>170182</v>
      </c>
      <c r="AA1305" s="17">
        <v>2019</v>
      </c>
      <c r="AB1305" s="17" t="s">
        <v>43</v>
      </c>
      <c r="AC1305" s="17" t="s">
        <v>12438</v>
      </c>
      <c r="AD1305" s="17" t="s">
        <v>43</v>
      </c>
      <c r="AE1305" s="17"/>
      <c r="AF1305" s="17" t="s">
        <v>52</v>
      </c>
      <c r="AG1305" s="17">
        <v>2.3290000000000002</v>
      </c>
      <c r="AH1305" s="17">
        <v>2019</v>
      </c>
      <c r="AI1305" s="17">
        <v>52.2</v>
      </c>
      <c r="AJ1305" s="17" t="s">
        <v>52</v>
      </c>
      <c r="AK1305" s="17">
        <v>1</v>
      </c>
      <c r="AL1305" s="17"/>
      <c r="AM1305" s="17"/>
      <c r="AN1305" s="17" t="s">
        <v>8848</v>
      </c>
      <c r="AO1305" s="5"/>
    </row>
    <row r="1306" spans="1:41" ht="39" x14ac:dyDescent="0.25">
      <c r="A1306" s="17"/>
      <c r="B1306" s="17">
        <v>833</v>
      </c>
      <c r="C1306" s="17" t="s">
        <v>4376</v>
      </c>
      <c r="D1306" s="17" t="s">
        <v>4270</v>
      </c>
      <c r="E1306" s="17" t="s">
        <v>4377</v>
      </c>
      <c r="F1306" s="17" t="s">
        <v>4378</v>
      </c>
      <c r="G1306" s="17" t="s">
        <v>4379</v>
      </c>
      <c r="H1306" s="17" t="s">
        <v>3049</v>
      </c>
      <c r="I1306" s="18" t="s">
        <v>11255</v>
      </c>
      <c r="J1306" s="17">
        <v>38.726056</v>
      </c>
      <c r="K1306" s="17">
        <v>-93.667203999999998</v>
      </c>
      <c r="L1306" s="34" t="s">
        <v>43</v>
      </c>
      <c r="M1306" s="17" t="s">
        <v>58</v>
      </c>
      <c r="N1306" s="17" t="s">
        <v>59</v>
      </c>
      <c r="O1306" s="17" t="s">
        <v>59</v>
      </c>
      <c r="P1306" s="17">
        <v>1978</v>
      </c>
      <c r="Q1306" s="17">
        <v>1994</v>
      </c>
      <c r="R1306" s="17" t="s">
        <v>42</v>
      </c>
      <c r="S1306" s="17">
        <v>32</v>
      </c>
      <c r="T1306" s="17"/>
      <c r="U1306" s="17"/>
      <c r="V1306" s="17"/>
      <c r="W1306" s="19"/>
      <c r="X1306" s="19">
        <v>5965432</v>
      </c>
      <c r="Y1306" s="17"/>
      <c r="Z1306" s="19"/>
      <c r="AA1306" s="17"/>
      <c r="AB1306" s="17" t="s">
        <v>60</v>
      </c>
      <c r="AC1306" s="17" t="s">
        <v>12438</v>
      </c>
      <c r="AD1306" s="17" t="s">
        <v>43</v>
      </c>
      <c r="AE1306" s="17"/>
      <c r="AF1306" s="17" t="s">
        <v>43</v>
      </c>
      <c r="AG1306" s="17"/>
      <c r="AH1306" s="17"/>
      <c r="AI1306" s="17"/>
      <c r="AJ1306" s="17" t="s">
        <v>43</v>
      </c>
      <c r="AK1306" s="17"/>
      <c r="AL1306" s="17"/>
      <c r="AM1306" s="17"/>
      <c r="AN1306" s="17"/>
      <c r="AO1306" s="5"/>
    </row>
    <row r="1307" spans="1:41" ht="26.25" x14ac:dyDescent="0.25">
      <c r="A1307" s="17"/>
      <c r="B1307" s="17">
        <v>907</v>
      </c>
      <c r="C1307" s="17" t="s">
        <v>4380</v>
      </c>
      <c r="D1307" s="17" t="s">
        <v>4270</v>
      </c>
      <c r="E1307" s="17"/>
      <c r="F1307" s="17"/>
      <c r="G1307" s="17" t="s">
        <v>4381</v>
      </c>
      <c r="H1307" s="17" t="s">
        <v>226</v>
      </c>
      <c r="I1307" s="18"/>
      <c r="J1307" s="17"/>
      <c r="K1307" s="17"/>
      <c r="L1307" s="34" t="s">
        <v>43</v>
      </c>
      <c r="M1307" s="17" t="s">
        <v>40</v>
      </c>
      <c r="N1307" s="17" t="s">
        <v>4382</v>
      </c>
      <c r="O1307" s="17" t="s">
        <v>4382</v>
      </c>
      <c r="P1307" s="17">
        <v>1974</v>
      </c>
      <c r="Q1307" s="17">
        <v>1990</v>
      </c>
      <c r="R1307" s="17" t="s">
        <v>42</v>
      </c>
      <c r="S1307" s="17">
        <v>30</v>
      </c>
      <c r="T1307" s="17"/>
      <c r="U1307" s="17"/>
      <c r="V1307" s="17"/>
      <c r="W1307" s="19"/>
      <c r="X1307" s="19">
        <v>1324368</v>
      </c>
      <c r="Y1307" s="17"/>
      <c r="Z1307" s="19">
        <v>77904</v>
      </c>
      <c r="AA1307" s="17"/>
      <c r="AB1307" s="17" t="s">
        <v>60</v>
      </c>
      <c r="AC1307" s="17" t="s">
        <v>12438</v>
      </c>
      <c r="AD1307" s="17" t="s">
        <v>43</v>
      </c>
      <c r="AE1307" s="17"/>
      <c r="AF1307" s="17" t="s">
        <v>43</v>
      </c>
      <c r="AG1307" s="17"/>
      <c r="AH1307" s="17"/>
      <c r="AI1307" s="17"/>
      <c r="AJ1307" s="17" t="s">
        <v>43</v>
      </c>
      <c r="AK1307" s="17"/>
      <c r="AL1307" s="17"/>
      <c r="AM1307" s="17"/>
      <c r="AN1307" s="17"/>
      <c r="AO1307" s="5"/>
    </row>
    <row r="1308" spans="1:41" ht="26.25" x14ac:dyDescent="0.25">
      <c r="A1308" s="17"/>
      <c r="B1308" s="17">
        <v>908</v>
      </c>
      <c r="C1308" s="17" t="s">
        <v>4383</v>
      </c>
      <c r="D1308" s="17" t="s">
        <v>4270</v>
      </c>
      <c r="E1308" s="17"/>
      <c r="F1308" s="17"/>
      <c r="G1308" s="17"/>
      <c r="H1308" s="17" t="s">
        <v>2980</v>
      </c>
      <c r="I1308" s="18"/>
      <c r="J1308" s="17"/>
      <c r="K1308" s="17"/>
      <c r="L1308" s="34" t="s">
        <v>43</v>
      </c>
      <c r="M1308" s="17" t="s">
        <v>58</v>
      </c>
      <c r="N1308" s="17" t="s">
        <v>4384</v>
      </c>
      <c r="O1308" s="17" t="s">
        <v>4384</v>
      </c>
      <c r="P1308" s="17">
        <v>1979</v>
      </c>
      <c r="Q1308" s="17">
        <v>1990</v>
      </c>
      <c r="R1308" s="17" t="s">
        <v>42</v>
      </c>
      <c r="S1308" s="17"/>
      <c r="T1308" s="17"/>
      <c r="U1308" s="17"/>
      <c r="V1308" s="17"/>
      <c r="W1308" s="19"/>
      <c r="X1308" s="19">
        <v>202800</v>
      </c>
      <c r="Y1308" s="17"/>
      <c r="Z1308" s="19">
        <v>16900</v>
      </c>
      <c r="AA1308" s="17"/>
      <c r="AB1308" s="17" t="s">
        <v>60</v>
      </c>
      <c r="AC1308" s="17" t="s">
        <v>12438</v>
      </c>
      <c r="AD1308" s="17" t="s">
        <v>43</v>
      </c>
      <c r="AE1308" s="17"/>
      <c r="AF1308" s="17" t="s">
        <v>43</v>
      </c>
      <c r="AG1308" s="17"/>
      <c r="AH1308" s="17"/>
      <c r="AI1308" s="17"/>
      <c r="AJ1308" s="17" t="s">
        <v>43</v>
      </c>
      <c r="AK1308" s="17"/>
      <c r="AL1308" s="17"/>
      <c r="AM1308" s="17"/>
      <c r="AN1308" s="17"/>
      <c r="AO1308" s="5"/>
    </row>
    <row r="1309" spans="1:41" ht="26.25" x14ac:dyDescent="0.25">
      <c r="A1309" s="17"/>
      <c r="B1309" s="17">
        <v>871</v>
      </c>
      <c r="C1309" s="17" t="s">
        <v>4385</v>
      </c>
      <c r="D1309" s="17" t="s">
        <v>4270</v>
      </c>
      <c r="E1309" s="17"/>
      <c r="F1309" s="17"/>
      <c r="G1309" s="17" t="s">
        <v>4386</v>
      </c>
      <c r="H1309" s="17" t="s">
        <v>4349</v>
      </c>
      <c r="I1309" s="18"/>
      <c r="J1309" s="17"/>
      <c r="K1309" s="17"/>
      <c r="L1309" s="34" t="s">
        <v>43</v>
      </c>
      <c r="M1309" s="17" t="s">
        <v>58</v>
      </c>
      <c r="N1309" s="17" t="s">
        <v>50</v>
      </c>
      <c r="O1309" s="17" t="s">
        <v>50</v>
      </c>
      <c r="P1309" s="17">
        <v>1977</v>
      </c>
      <c r="Q1309" s="17">
        <v>1993</v>
      </c>
      <c r="R1309" s="17" t="s">
        <v>42</v>
      </c>
      <c r="S1309" s="17">
        <v>10</v>
      </c>
      <c r="T1309" s="17"/>
      <c r="U1309" s="17"/>
      <c r="V1309" s="17"/>
      <c r="W1309" s="19"/>
      <c r="X1309" s="19">
        <v>500176</v>
      </c>
      <c r="Y1309" s="17">
        <v>1993</v>
      </c>
      <c r="Z1309" s="19">
        <v>42727</v>
      </c>
      <c r="AA1309" s="17"/>
      <c r="AB1309" s="17" t="s">
        <v>60</v>
      </c>
      <c r="AC1309" s="17" t="s">
        <v>12438</v>
      </c>
      <c r="AD1309" s="17" t="s">
        <v>43</v>
      </c>
      <c r="AE1309" s="17"/>
      <c r="AF1309" s="17" t="s">
        <v>43</v>
      </c>
      <c r="AG1309" s="17"/>
      <c r="AH1309" s="17"/>
      <c r="AI1309" s="17"/>
      <c r="AJ1309" s="17" t="s">
        <v>43</v>
      </c>
      <c r="AK1309" s="17"/>
      <c r="AL1309" s="17"/>
      <c r="AM1309" s="17"/>
      <c r="AN1309" s="17"/>
      <c r="AO1309" s="5"/>
    </row>
    <row r="1310" spans="1:41" ht="26.25" x14ac:dyDescent="0.25">
      <c r="A1310" s="17"/>
      <c r="B1310" s="17">
        <v>919</v>
      </c>
      <c r="C1310" s="17" t="s">
        <v>4387</v>
      </c>
      <c r="D1310" s="17" t="s">
        <v>4270</v>
      </c>
      <c r="E1310" s="17"/>
      <c r="F1310" s="17"/>
      <c r="G1310" s="17"/>
      <c r="H1310" s="17" t="s">
        <v>4388</v>
      </c>
      <c r="I1310" s="18"/>
      <c r="J1310" s="17"/>
      <c r="K1310" s="17"/>
      <c r="L1310" s="34" t="s">
        <v>43</v>
      </c>
      <c r="M1310" s="17" t="s">
        <v>60</v>
      </c>
      <c r="N1310" s="17"/>
      <c r="O1310" s="17"/>
      <c r="P1310" s="17">
        <v>1981</v>
      </c>
      <c r="Q1310" s="17"/>
      <c r="R1310" s="17" t="s">
        <v>42</v>
      </c>
      <c r="S1310" s="17"/>
      <c r="T1310" s="17"/>
      <c r="U1310" s="17"/>
      <c r="V1310" s="17"/>
      <c r="W1310" s="19"/>
      <c r="X1310" s="19"/>
      <c r="Y1310" s="17"/>
      <c r="Z1310" s="19"/>
      <c r="AA1310" s="17"/>
      <c r="AB1310" s="17" t="s">
        <v>60</v>
      </c>
      <c r="AC1310" s="17" t="s">
        <v>12438</v>
      </c>
      <c r="AD1310" s="17" t="s">
        <v>43</v>
      </c>
      <c r="AE1310" s="17"/>
      <c r="AF1310" s="17" t="s">
        <v>43</v>
      </c>
      <c r="AG1310" s="17"/>
      <c r="AH1310" s="17"/>
      <c r="AI1310" s="17"/>
      <c r="AJ1310" s="17" t="s">
        <v>43</v>
      </c>
      <c r="AK1310" s="17"/>
      <c r="AL1310" s="17"/>
      <c r="AM1310" s="17"/>
      <c r="AN1310" s="17"/>
      <c r="AO1310" s="5"/>
    </row>
    <row r="1311" spans="1:41" ht="26.25" x14ac:dyDescent="0.25">
      <c r="A1311" s="17"/>
      <c r="B1311" s="17">
        <v>872</v>
      </c>
      <c r="C1311" s="17" t="s">
        <v>4389</v>
      </c>
      <c r="D1311" s="17" t="s">
        <v>4270</v>
      </c>
      <c r="E1311" s="17"/>
      <c r="F1311" s="17"/>
      <c r="G1311" s="17" t="s">
        <v>987</v>
      </c>
      <c r="H1311" s="17" t="s">
        <v>175</v>
      </c>
      <c r="I1311" s="18" t="s">
        <v>11256</v>
      </c>
      <c r="J1311" s="17">
        <v>39.090000000000003</v>
      </c>
      <c r="K1311" s="17">
        <v>-94.248999999999995</v>
      </c>
      <c r="L1311" s="34" t="s">
        <v>43</v>
      </c>
      <c r="M1311" s="17" t="s">
        <v>40</v>
      </c>
      <c r="N1311" s="17" t="s">
        <v>904</v>
      </c>
      <c r="O1311" s="17" t="s">
        <v>904</v>
      </c>
      <c r="P1311" s="17">
        <v>1980</v>
      </c>
      <c r="Q1311" s="17"/>
      <c r="R1311" s="17" t="s">
        <v>42</v>
      </c>
      <c r="S1311" s="17">
        <v>18</v>
      </c>
      <c r="T1311" s="17"/>
      <c r="U1311" s="17"/>
      <c r="V1311" s="17"/>
      <c r="W1311" s="19"/>
      <c r="X1311" s="19">
        <v>8551</v>
      </c>
      <c r="Y1311" s="17"/>
      <c r="Z1311" s="19">
        <v>87</v>
      </c>
      <c r="AA1311" s="17"/>
      <c r="AB1311" s="17" t="s">
        <v>60</v>
      </c>
      <c r="AC1311" s="17" t="s">
        <v>12438</v>
      </c>
      <c r="AD1311" s="17" t="s">
        <v>43</v>
      </c>
      <c r="AE1311" s="17"/>
      <c r="AF1311" s="17" t="s">
        <v>43</v>
      </c>
      <c r="AG1311" s="17"/>
      <c r="AH1311" s="17"/>
      <c r="AI1311" s="17"/>
      <c r="AJ1311" s="17" t="s">
        <v>43</v>
      </c>
      <c r="AK1311" s="17"/>
      <c r="AL1311" s="17"/>
      <c r="AM1311" s="17"/>
      <c r="AN1311" s="17"/>
      <c r="AO1311" s="5"/>
    </row>
    <row r="1312" spans="1:41" ht="26.25" x14ac:dyDescent="0.25">
      <c r="A1312" s="17"/>
      <c r="B1312" s="17">
        <v>2425</v>
      </c>
      <c r="C1312" s="17" t="s">
        <v>4390</v>
      </c>
      <c r="D1312" s="17" t="s">
        <v>4270</v>
      </c>
      <c r="E1312" s="17"/>
      <c r="F1312" s="17" t="s">
        <v>4391</v>
      </c>
      <c r="G1312" s="17" t="s">
        <v>2102</v>
      </c>
      <c r="H1312" s="17" t="s">
        <v>3115</v>
      </c>
      <c r="I1312" s="18" t="s">
        <v>11257</v>
      </c>
      <c r="J1312" s="17">
        <v>37.546999999999997</v>
      </c>
      <c r="K1312" s="17">
        <v>-94.301000000000002</v>
      </c>
      <c r="L1312" s="34" t="s">
        <v>43</v>
      </c>
      <c r="M1312" s="17" t="s">
        <v>40</v>
      </c>
      <c r="N1312" s="17" t="s">
        <v>4392</v>
      </c>
      <c r="O1312" s="17" t="s">
        <v>59</v>
      </c>
      <c r="P1312" s="17">
        <v>1985</v>
      </c>
      <c r="Q1312" s="17">
        <v>1999</v>
      </c>
      <c r="R1312" s="17" t="s">
        <v>42</v>
      </c>
      <c r="S1312" s="17"/>
      <c r="T1312" s="17">
        <v>45</v>
      </c>
      <c r="U1312" s="17"/>
      <c r="V1312" s="17"/>
      <c r="W1312" s="19"/>
      <c r="X1312" s="19"/>
      <c r="Y1312" s="17"/>
      <c r="Z1312" s="19"/>
      <c r="AA1312" s="17"/>
      <c r="AB1312" s="17" t="s">
        <v>60</v>
      </c>
      <c r="AC1312" s="17" t="s">
        <v>12438</v>
      </c>
      <c r="AD1312" s="17" t="s">
        <v>43</v>
      </c>
      <c r="AE1312" s="17"/>
      <c r="AF1312" s="17" t="s">
        <v>52</v>
      </c>
      <c r="AG1312" s="17"/>
      <c r="AH1312" s="17"/>
      <c r="AI1312" s="17"/>
      <c r="AJ1312" s="17" t="s">
        <v>60</v>
      </c>
      <c r="AK1312" s="17"/>
      <c r="AL1312" s="17"/>
      <c r="AM1312" s="17"/>
      <c r="AN1312" s="17"/>
      <c r="AO1312" s="5"/>
    </row>
    <row r="1313" spans="1:41" ht="39" x14ac:dyDescent="0.25">
      <c r="A1313" s="17">
        <v>1002546</v>
      </c>
      <c r="B1313" s="17">
        <v>836</v>
      </c>
      <c r="C1313" s="17" t="s">
        <v>4393</v>
      </c>
      <c r="D1313" s="17" t="s">
        <v>4270</v>
      </c>
      <c r="E1313" s="17" t="s">
        <v>4394</v>
      </c>
      <c r="F1313" s="17" t="s">
        <v>4395</v>
      </c>
      <c r="G1313" s="17" t="s">
        <v>4396</v>
      </c>
      <c r="H1313" s="17" t="s">
        <v>175</v>
      </c>
      <c r="I1313" s="18" t="s">
        <v>12534</v>
      </c>
      <c r="J1313" s="17">
        <v>38.869619999999998</v>
      </c>
      <c r="K1313" s="17">
        <v>-94.356219999999993</v>
      </c>
      <c r="L1313" s="34" t="s">
        <v>43</v>
      </c>
      <c r="M1313" s="17" t="s">
        <v>40</v>
      </c>
      <c r="N1313" s="17" t="s">
        <v>4397</v>
      </c>
      <c r="O1313" s="17" t="s">
        <v>4397</v>
      </c>
      <c r="P1313" s="17">
        <v>1981</v>
      </c>
      <c r="Q1313" s="17">
        <v>2020</v>
      </c>
      <c r="R1313" s="17" t="s">
        <v>42</v>
      </c>
      <c r="S1313" s="17">
        <v>90</v>
      </c>
      <c r="T1313" s="17">
        <v>80.900000000000006</v>
      </c>
      <c r="U1313" s="17"/>
      <c r="V1313" s="17"/>
      <c r="W1313" s="19">
        <v>3035604</v>
      </c>
      <c r="X1313" s="19">
        <v>3007138</v>
      </c>
      <c r="Y1313" s="17">
        <v>2019</v>
      </c>
      <c r="Z1313" s="19">
        <v>29307</v>
      </c>
      <c r="AA1313" s="17">
        <v>2019</v>
      </c>
      <c r="AB1313" s="17" t="s">
        <v>43</v>
      </c>
      <c r="AC1313" s="17" t="s">
        <v>12438</v>
      </c>
      <c r="AD1313" s="17" t="s">
        <v>43</v>
      </c>
      <c r="AE1313" s="17">
        <v>0.995</v>
      </c>
      <c r="AF1313" s="17" t="s">
        <v>52</v>
      </c>
      <c r="AG1313" s="17">
        <v>0.13400000000000001</v>
      </c>
      <c r="AH1313" s="17">
        <v>2019</v>
      </c>
      <c r="AI1313" s="17">
        <v>47.6</v>
      </c>
      <c r="AJ1313" s="17" t="s">
        <v>52</v>
      </c>
      <c r="AK1313" s="17"/>
      <c r="AL1313" s="17">
        <v>0.13400000000000001</v>
      </c>
      <c r="AM1313" s="17">
        <v>2019</v>
      </c>
      <c r="AN1313" s="17" t="s">
        <v>8849</v>
      </c>
      <c r="AO1313" s="5"/>
    </row>
    <row r="1314" spans="1:41" ht="51.75" x14ac:dyDescent="0.25">
      <c r="A1314" s="17">
        <v>1007023</v>
      </c>
      <c r="B1314" s="17">
        <v>838</v>
      </c>
      <c r="C1314" s="17" t="s">
        <v>9581</v>
      </c>
      <c r="D1314" s="17" t="s">
        <v>4270</v>
      </c>
      <c r="E1314" s="17"/>
      <c r="F1314" s="17" t="s">
        <v>4398</v>
      </c>
      <c r="G1314" s="17" t="s">
        <v>4399</v>
      </c>
      <c r="H1314" s="17" t="s">
        <v>4286</v>
      </c>
      <c r="I1314" s="18" t="s">
        <v>11258</v>
      </c>
      <c r="J1314" s="17">
        <v>36.832771000000001</v>
      </c>
      <c r="K1314" s="17">
        <v>-89.941199999999995</v>
      </c>
      <c r="L1314" s="34" t="s">
        <v>43</v>
      </c>
      <c r="M1314" s="17" t="s">
        <v>58</v>
      </c>
      <c r="N1314" s="17" t="s">
        <v>59</v>
      </c>
      <c r="O1314" s="17" t="s">
        <v>59</v>
      </c>
      <c r="P1314" s="17">
        <v>1979</v>
      </c>
      <c r="Q1314" s="17">
        <v>2047</v>
      </c>
      <c r="R1314" s="17" t="s">
        <v>51</v>
      </c>
      <c r="S1314" s="17"/>
      <c r="T1314" s="17"/>
      <c r="U1314" s="17"/>
      <c r="V1314" s="17"/>
      <c r="W1314" s="19">
        <v>13111605</v>
      </c>
      <c r="X1314" s="19">
        <v>6579554</v>
      </c>
      <c r="Y1314" s="17">
        <v>2019</v>
      </c>
      <c r="Z1314" s="19">
        <v>200181</v>
      </c>
      <c r="AA1314" s="17">
        <v>2019</v>
      </c>
      <c r="AB1314" s="17" t="s">
        <v>43</v>
      </c>
      <c r="AC1314" s="17" t="s">
        <v>12438</v>
      </c>
      <c r="AD1314" s="17" t="s">
        <v>43</v>
      </c>
      <c r="AE1314" s="17"/>
      <c r="AF1314" s="17" t="s">
        <v>52</v>
      </c>
      <c r="AG1314" s="17">
        <v>1.33</v>
      </c>
      <c r="AH1314" s="17">
        <v>2019</v>
      </c>
      <c r="AI1314" s="17">
        <v>49.1</v>
      </c>
      <c r="AJ1314" s="17" t="s">
        <v>52</v>
      </c>
      <c r="AK1314" s="17"/>
      <c r="AL1314" s="17">
        <v>1.33</v>
      </c>
      <c r="AM1314" s="17">
        <v>2019</v>
      </c>
      <c r="AN1314" s="17" t="s">
        <v>9582</v>
      </c>
      <c r="AO1314" s="5"/>
    </row>
    <row r="1315" spans="1:41" ht="51.75" x14ac:dyDescent="0.25">
      <c r="A1315" s="17">
        <v>1003038</v>
      </c>
      <c r="B1315" s="17">
        <v>892</v>
      </c>
      <c r="C1315" s="17" t="s">
        <v>13246</v>
      </c>
      <c r="D1315" s="17" t="s">
        <v>4270</v>
      </c>
      <c r="E1315" s="17" t="s">
        <v>8831</v>
      </c>
      <c r="F1315" s="17" t="s">
        <v>4495</v>
      </c>
      <c r="G1315" s="17" t="s">
        <v>2119</v>
      </c>
      <c r="H1315" s="17" t="s">
        <v>2119</v>
      </c>
      <c r="I1315" s="18" t="s">
        <v>11235</v>
      </c>
      <c r="J1315" s="17">
        <v>39.734099999999998</v>
      </c>
      <c r="K1315" s="17">
        <v>-92.538700000000006</v>
      </c>
      <c r="L1315" s="34" t="s">
        <v>43</v>
      </c>
      <c r="M1315" s="17" t="s">
        <v>58</v>
      </c>
      <c r="N1315" s="17" t="s">
        <v>50</v>
      </c>
      <c r="O1315" s="17" t="s">
        <v>50</v>
      </c>
      <c r="P1315" s="17">
        <v>1976</v>
      </c>
      <c r="Q1315" s="17">
        <v>2072</v>
      </c>
      <c r="R1315" s="17" t="s">
        <v>51</v>
      </c>
      <c r="S1315" s="17"/>
      <c r="T1315" s="17">
        <v>61</v>
      </c>
      <c r="U1315" s="17">
        <v>150</v>
      </c>
      <c r="V1315" s="17"/>
      <c r="W1315" s="19">
        <v>14006472</v>
      </c>
      <c r="X1315" s="19">
        <v>5915611</v>
      </c>
      <c r="Y1315" s="17">
        <v>2019</v>
      </c>
      <c r="Z1315" s="19">
        <v>143704</v>
      </c>
      <c r="AA1315" s="17">
        <v>2019</v>
      </c>
      <c r="AB1315" s="17" t="s">
        <v>43</v>
      </c>
      <c r="AC1315" s="17" t="s">
        <v>12445</v>
      </c>
      <c r="AD1315" s="17" t="s">
        <v>43</v>
      </c>
      <c r="AE1315" s="17">
        <v>2.02</v>
      </c>
      <c r="AF1315" s="17" t="s">
        <v>52</v>
      </c>
      <c r="AG1315" s="17">
        <v>0.89</v>
      </c>
      <c r="AH1315" s="17">
        <v>2019</v>
      </c>
      <c r="AI1315" s="17">
        <v>53.5</v>
      </c>
      <c r="AJ1315" s="17" t="s">
        <v>52</v>
      </c>
      <c r="AK1315" s="17">
        <v>1</v>
      </c>
      <c r="AL1315" s="17">
        <v>0.89</v>
      </c>
      <c r="AM1315" s="17">
        <v>2019</v>
      </c>
      <c r="AN1315" s="17" t="s">
        <v>8832</v>
      </c>
      <c r="AO1315" s="5"/>
    </row>
    <row r="1316" spans="1:41" ht="26.25" x14ac:dyDescent="0.25">
      <c r="A1316" s="17"/>
      <c r="B1316" s="17">
        <v>873</v>
      </c>
      <c r="C1316" s="17" t="s">
        <v>4400</v>
      </c>
      <c r="D1316" s="17" t="s">
        <v>4270</v>
      </c>
      <c r="E1316" s="17"/>
      <c r="F1316" s="17"/>
      <c r="G1316" s="17"/>
      <c r="H1316" s="17" t="s">
        <v>466</v>
      </c>
      <c r="I1316" s="18"/>
      <c r="J1316" s="17"/>
      <c r="K1316" s="17"/>
      <c r="L1316" s="34" t="s">
        <v>43</v>
      </c>
      <c r="M1316" s="17" t="s">
        <v>60</v>
      </c>
      <c r="N1316" s="17"/>
      <c r="O1316" s="17"/>
      <c r="P1316" s="17">
        <v>1982</v>
      </c>
      <c r="Q1316" s="17">
        <v>1994</v>
      </c>
      <c r="R1316" s="17" t="s">
        <v>42</v>
      </c>
      <c r="S1316" s="17"/>
      <c r="T1316" s="17"/>
      <c r="U1316" s="17"/>
      <c r="V1316" s="17"/>
      <c r="W1316" s="19"/>
      <c r="X1316" s="19">
        <v>374210</v>
      </c>
      <c r="Y1316" s="17"/>
      <c r="Z1316" s="19">
        <v>7349</v>
      </c>
      <c r="AA1316" s="17"/>
      <c r="AB1316" s="17" t="s">
        <v>60</v>
      </c>
      <c r="AC1316" s="17" t="s">
        <v>12438</v>
      </c>
      <c r="AD1316" s="17" t="s">
        <v>43</v>
      </c>
      <c r="AE1316" s="17"/>
      <c r="AF1316" s="17" t="s">
        <v>43</v>
      </c>
      <c r="AG1316" s="17"/>
      <c r="AH1316" s="17"/>
      <c r="AI1316" s="17"/>
      <c r="AJ1316" s="17" t="s">
        <v>43</v>
      </c>
      <c r="AK1316" s="17"/>
      <c r="AL1316" s="17"/>
      <c r="AM1316" s="17"/>
      <c r="AN1316" s="17"/>
      <c r="AO1316" s="5"/>
    </row>
    <row r="1317" spans="1:41" ht="26.25" x14ac:dyDescent="0.25">
      <c r="A1317" s="17"/>
      <c r="B1317" s="17">
        <v>875</v>
      </c>
      <c r="C1317" s="17" t="s">
        <v>4401</v>
      </c>
      <c r="D1317" s="17" t="s">
        <v>4270</v>
      </c>
      <c r="E1317" s="17"/>
      <c r="F1317" s="17"/>
      <c r="G1317" s="17"/>
      <c r="H1317" s="17" t="s">
        <v>4388</v>
      </c>
      <c r="I1317" s="18"/>
      <c r="J1317" s="17"/>
      <c r="K1317" s="17"/>
      <c r="L1317" s="34" t="s">
        <v>43</v>
      </c>
      <c r="M1317" s="17" t="s">
        <v>40</v>
      </c>
      <c r="N1317" s="17" t="s">
        <v>4402</v>
      </c>
      <c r="O1317" s="17" t="s">
        <v>4402</v>
      </c>
      <c r="P1317" s="17">
        <v>1975</v>
      </c>
      <c r="Q1317" s="17">
        <v>1994</v>
      </c>
      <c r="R1317" s="17" t="s">
        <v>42</v>
      </c>
      <c r="S1317" s="17"/>
      <c r="T1317" s="17"/>
      <c r="U1317" s="17"/>
      <c r="V1317" s="17"/>
      <c r="W1317" s="19"/>
      <c r="X1317" s="19">
        <v>424464</v>
      </c>
      <c r="Y1317" s="17"/>
      <c r="Z1317" s="19">
        <v>6284</v>
      </c>
      <c r="AA1317" s="17"/>
      <c r="AB1317" s="17" t="s">
        <v>60</v>
      </c>
      <c r="AC1317" s="17" t="s">
        <v>12438</v>
      </c>
      <c r="AD1317" s="17" t="s">
        <v>43</v>
      </c>
      <c r="AE1317" s="17"/>
      <c r="AF1317" s="17" t="s">
        <v>43</v>
      </c>
      <c r="AG1317" s="17"/>
      <c r="AH1317" s="17"/>
      <c r="AI1317" s="17"/>
      <c r="AJ1317" s="17" t="s">
        <v>43</v>
      </c>
      <c r="AK1317" s="17"/>
      <c r="AL1317" s="17"/>
      <c r="AM1317" s="17"/>
      <c r="AN1317" s="17"/>
      <c r="AO1317" s="5"/>
    </row>
    <row r="1318" spans="1:41" ht="26.25" x14ac:dyDescent="0.25">
      <c r="A1318" s="17"/>
      <c r="B1318" s="17">
        <v>839</v>
      </c>
      <c r="C1318" s="17" t="s">
        <v>4403</v>
      </c>
      <c r="D1318" s="17" t="s">
        <v>4270</v>
      </c>
      <c r="E1318" s="17" t="s">
        <v>4404</v>
      </c>
      <c r="F1318" s="17" t="s">
        <v>4405</v>
      </c>
      <c r="G1318" s="17" t="s">
        <v>4406</v>
      </c>
      <c r="H1318" s="17" t="s">
        <v>2081</v>
      </c>
      <c r="I1318" s="18" t="s">
        <v>11259</v>
      </c>
      <c r="J1318" s="17">
        <v>38.343800000000002</v>
      </c>
      <c r="K1318" s="17">
        <v>-90.830799999999996</v>
      </c>
      <c r="L1318" s="34" t="s">
        <v>43</v>
      </c>
      <c r="M1318" s="17" t="s">
        <v>58</v>
      </c>
      <c r="N1318" s="17" t="s">
        <v>59</v>
      </c>
      <c r="O1318" s="17" t="s">
        <v>59</v>
      </c>
      <c r="P1318" s="17">
        <v>1985</v>
      </c>
      <c r="Q1318" s="17">
        <v>1994</v>
      </c>
      <c r="R1318" s="17" t="s">
        <v>42</v>
      </c>
      <c r="S1318" s="17"/>
      <c r="T1318" s="17"/>
      <c r="U1318" s="17"/>
      <c r="V1318" s="17"/>
      <c r="W1318" s="19"/>
      <c r="X1318" s="19">
        <v>404586</v>
      </c>
      <c r="Y1318" s="17"/>
      <c r="Z1318" s="19">
        <v>5718</v>
      </c>
      <c r="AA1318" s="17"/>
      <c r="AB1318" s="17" t="s">
        <v>60</v>
      </c>
      <c r="AC1318" s="17" t="s">
        <v>12438</v>
      </c>
      <c r="AD1318" s="17" t="s">
        <v>43</v>
      </c>
      <c r="AE1318" s="17"/>
      <c r="AF1318" s="17" t="s">
        <v>43</v>
      </c>
      <c r="AG1318" s="17"/>
      <c r="AH1318" s="17"/>
      <c r="AI1318" s="17"/>
      <c r="AJ1318" s="17" t="s">
        <v>43</v>
      </c>
      <c r="AK1318" s="17"/>
      <c r="AL1318" s="17"/>
      <c r="AM1318" s="17"/>
      <c r="AN1318" s="17"/>
      <c r="AO1318" s="5"/>
    </row>
    <row r="1319" spans="1:41" ht="39" x14ac:dyDescent="0.25">
      <c r="A1319" s="17"/>
      <c r="B1319" s="17">
        <v>903</v>
      </c>
      <c r="C1319" s="17" t="s">
        <v>4407</v>
      </c>
      <c r="D1319" s="17" t="s">
        <v>4270</v>
      </c>
      <c r="E1319" s="17" t="s">
        <v>4408</v>
      </c>
      <c r="F1319" s="17"/>
      <c r="G1319" s="17"/>
      <c r="H1319" s="17" t="s">
        <v>1994</v>
      </c>
      <c r="I1319" s="18"/>
      <c r="J1319" s="17"/>
      <c r="K1319" s="17"/>
      <c r="L1319" s="34" t="s">
        <v>43</v>
      </c>
      <c r="M1319" s="17" t="s">
        <v>58</v>
      </c>
      <c r="N1319" s="17" t="s">
        <v>4409</v>
      </c>
      <c r="O1319" s="17" t="s">
        <v>4409</v>
      </c>
      <c r="P1319" s="17"/>
      <c r="Q1319" s="17">
        <v>1994</v>
      </c>
      <c r="R1319" s="17" t="s">
        <v>42</v>
      </c>
      <c r="S1319" s="17">
        <v>23</v>
      </c>
      <c r="T1319" s="17"/>
      <c r="U1319" s="17"/>
      <c r="V1319" s="17"/>
      <c r="W1319" s="19"/>
      <c r="X1319" s="19"/>
      <c r="Y1319" s="17"/>
      <c r="Z1319" s="19">
        <v>30141</v>
      </c>
      <c r="AA1319" s="17"/>
      <c r="AB1319" s="17" t="s">
        <v>60</v>
      </c>
      <c r="AC1319" s="17" t="s">
        <v>12438</v>
      </c>
      <c r="AD1319" s="17" t="s">
        <v>43</v>
      </c>
      <c r="AE1319" s="17"/>
      <c r="AF1319" s="17" t="s">
        <v>43</v>
      </c>
      <c r="AG1319" s="17"/>
      <c r="AH1319" s="17"/>
      <c r="AI1319" s="17"/>
      <c r="AJ1319" s="17" t="s">
        <v>43</v>
      </c>
      <c r="AK1319" s="17"/>
      <c r="AL1319" s="17"/>
      <c r="AM1319" s="17"/>
      <c r="AN1319" s="17"/>
      <c r="AO1319" s="5"/>
    </row>
    <row r="1320" spans="1:41" ht="39" x14ac:dyDescent="0.25">
      <c r="A1320" s="17"/>
      <c r="B1320" s="17">
        <v>920</v>
      </c>
      <c r="C1320" s="17" t="s">
        <v>4410</v>
      </c>
      <c r="D1320" s="17" t="s">
        <v>4270</v>
      </c>
      <c r="E1320" s="17"/>
      <c r="F1320" s="17"/>
      <c r="G1320" s="17"/>
      <c r="H1320" s="17" t="s">
        <v>3093</v>
      </c>
      <c r="I1320" s="18"/>
      <c r="J1320" s="17"/>
      <c r="K1320" s="17"/>
      <c r="L1320" s="34" t="s">
        <v>43</v>
      </c>
      <c r="M1320" s="17" t="s">
        <v>40</v>
      </c>
      <c r="N1320" s="17" t="s">
        <v>4411</v>
      </c>
      <c r="O1320" s="17" t="s">
        <v>4411</v>
      </c>
      <c r="P1320" s="17">
        <v>1975</v>
      </c>
      <c r="Q1320" s="17">
        <v>1994</v>
      </c>
      <c r="R1320" s="17" t="s">
        <v>42</v>
      </c>
      <c r="S1320" s="17"/>
      <c r="T1320" s="17"/>
      <c r="U1320" s="17"/>
      <c r="V1320" s="17"/>
      <c r="W1320" s="19"/>
      <c r="X1320" s="19"/>
      <c r="Y1320" s="17"/>
      <c r="Z1320" s="19"/>
      <c r="AA1320" s="17"/>
      <c r="AB1320" s="17" t="s">
        <v>60</v>
      </c>
      <c r="AC1320" s="17" t="s">
        <v>12438</v>
      </c>
      <c r="AD1320" s="17" t="s">
        <v>43</v>
      </c>
      <c r="AE1320" s="17"/>
      <c r="AF1320" s="17" t="s">
        <v>43</v>
      </c>
      <c r="AG1320" s="17"/>
      <c r="AH1320" s="17"/>
      <c r="AI1320" s="17"/>
      <c r="AJ1320" s="17" t="s">
        <v>43</v>
      </c>
      <c r="AK1320" s="17"/>
      <c r="AL1320" s="17"/>
      <c r="AM1320" s="17"/>
      <c r="AN1320" s="17"/>
      <c r="AO1320" s="5"/>
    </row>
    <row r="1321" spans="1:41" ht="26.25" x14ac:dyDescent="0.25">
      <c r="A1321" s="17">
        <v>1007886</v>
      </c>
      <c r="B1321" s="17">
        <v>848</v>
      </c>
      <c r="C1321" s="17" t="s">
        <v>4412</v>
      </c>
      <c r="D1321" s="17" t="s">
        <v>4270</v>
      </c>
      <c r="E1321" s="17"/>
      <c r="F1321" s="17" t="s">
        <v>4413</v>
      </c>
      <c r="G1321" s="17" t="s">
        <v>4364</v>
      </c>
      <c r="H1321" s="17" t="s">
        <v>4170</v>
      </c>
      <c r="I1321" s="18" t="s">
        <v>11251</v>
      </c>
      <c r="J1321" s="17">
        <v>38.70767</v>
      </c>
      <c r="K1321" s="17">
        <v>-90.416612999999998</v>
      </c>
      <c r="L1321" s="34" t="s">
        <v>52</v>
      </c>
      <c r="M1321" s="17" t="s">
        <v>58</v>
      </c>
      <c r="N1321" s="17" t="s">
        <v>59</v>
      </c>
      <c r="O1321" s="17" t="s">
        <v>59</v>
      </c>
      <c r="P1321" s="17">
        <v>1976</v>
      </c>
      <c r="Q1321" s="17">
        <v>1995</v>
      </c>
      <c r="R1321" s="17" t="s">
        <v>42</v>
      </c>
      <c r="S1321" s="17">
        <v>72</v>
      </c>
      <c r="T1321" s="17">
        <v>72</v>
      </c>
      <c r="U1321" s="17"/>
      <c r="V1321" s="17"/>
      <c r="W1321" s="19"/>
      <c r="X1321" s="19">
        <v>11939306</v>
      </c>
      <c r="Y1321" s="17"/>
      <c r="Z1321" s="19">
        <v>421596</v>
      </c>
      <c r="AA1321" s="17"/>
      <c r="AB1321" s="17" t="s">
        <v>60</v>
      </c>
      <c r="AC1321" s="17" t="s">
        <v>12438</v>
      </c>
      <c r="AD1321" s="17" t="s">
        <v>43</v>
      </c>
      <c r="AE1321" s="17">
        <v>1.73</v>
      </c>
      <c r="AF1321" s="17" t="s">
        <v>52</v>
      </c>
      <c r="AG1321" s="17">
        <v>1.73</v>
      </c>
      <c r="AH1321" s="17">
        <v>2012</v>
      </c>
      <c r="AI1321" s="17">
        <v>30</v>
      </c>
      <c r="AJ1321" s="17" t="s">
        <v>52</v>
      </c>
      <c r="AK1321" s="17"/>
      <c r="AL1321" s="17">
        <v>1.73</v>
      </c>
      <c r="AM1321" s="17">
        <v>2012</v>
      </c>
      <c r="AN1321" s="17" t="s">
        <v>8850</v>
      </c>
      <c r="AO1321" s="5"/>
    </row>
    <row r="1322" spans="1:41" ht="26.25" x14ac:dyDescent="0.25">
      <c r="A1322" s="17"/>
      <c r="B1322" s="17">
        <v>876</v>
      </c>
      <c r="C1322" s="17" t="s">
        <v>4414</v>
      </c>
      <c r="D1322" s="17" t="s">
        <v>4270</v>
      </c>
      <c r="E1322" s="17"/>
      <c r="F1322" s="17" t="s">
        <v>4415</v>
      </c>
      <c r="G1322" s="17" t="s">
        <v>4416</v>
      </c>
      <c r="H1322" s="17" t="s">
        <v>2928</v>
      </c>
      <c r="I1322" s="18" t="s">
        <v>11260</v>
      </c>
      <c r="J1322" s="17">
        <v>39.476999999999997</v>
      </c>
      <c r="K1322" s="17">
        <v>-92.507999999999996</v>
      </c>
      <c r="L1322" s="34" t="s">
        <v>43</v>
      </c>
      <c r="M1322" s="17" t="s">
        <v>40</v>
      </c>
      <c r="N1322" s="17" t="s">
        <v>4417</v>
      </c>
      <c r="O1322" s="17" t="s">
        <v>4417</v>
      </c>
      <c r="P1322" s="17">
        <v>1976</v>
      </c>
      <c r="Q1322" s="17">
        <v>2005</v>
      </c>
      <c r="R1322" s="17" t="s">
        <v>42</v>
      </c>
      <c r="S1322" s="17">
        <v>68</v>
      </c>
      <c r="T1322" s="17"/>
      <c r="U1322" s="17"/>
      <c r="V1322" s="17"/>
      <c r="W1322" s="19"/>
      <c r="X1322" s="19">
        <v>446863</v>
      </c>
      <c r="Y1322" s="17"/>
      <c r="Z1322" s="19">
        <v>14496</v>
      </c>
      <c r="AA1322" s="17"/>
      <c r="AB1322" s="17" t="s">
        <v>60</v>
      </c>
      <c r="AC1322" s="17" t="s">
        <v>12438</v>
      </c>
      <c r="AD1322" s="17" t="s">
        <v>43</v>
      </c>
      <c r="AE1322" s="17"/>
      <c r="AF1322" s="17" t="s">
        <v>43</v>
      </c>
      <c r="AG1322" s="17"/>
      <c r="AH1322" s="17"/>
      <c r="AI1322" s="17"/>
      <c r="AJ1322" s="17" t="s">
        <v>43</v>
      </c>
      <c r="AK1322" s="17"/>
      <c r="AL1322" s="17"/>
      <c r="AM1322" s="17"/>
      <c r="AN1322" s="17"/>
      <c r="AO1322" s="5"/>
    </row>
    <row r="1323" spans="1:41" ht="26.25" x14ac:dyDescent="0.25">
      <c r="A1323" s="17"/>
      <c r="B1323" s="17">
        <v>902</v>
      </c>
      <c r="C1323" s="17" t="s">
        <v>4418</v>
      </c>
      <c r="D1323" s="17" t="s">
        <v>4270</v>
      </c>
      <c r="E1323" s="17"/>
      <c r="F1323" s="17"/>
      <c r="G1323" s="17"/>
      <c r="H1323" s="17" t="s">
        <v>1989</v>
      </c>
      <c r="I1323" s="18"/>
      <c r="J1323" s="17"/>
      <c r="K1323" s="17"/>
      <c r="L1323" s="34" t="s">
        <v>43</v>
      </c>
      <c r="M1323" s="17" t="s">
        <v>58</v>
      </c>
      <c r="N1323" s="17" t="s">
        <v>4419</v>
      </c>
      <c r="O1323" s="17" t="s">
        <v>4419</v>
      </c>
      <c r="P1323" s="17">
        <v>1975</v>
      </c>
      <c r="Q1323" s="17">
        <v>1994</v>
      </c>
      <c r="R1323" s="17" t="s">
        <v>42</v>
      </c>
      <c r="S1323" s="17"/>
      <c r="T1323" s="17"/>
      <c r="U1323" s="17"/>
      <c r="V1323" s="17"/>
      <c r="W1323" s="19"/>
      <c r="X1323" s="19">
        <v>190440</v>
      </c>
      <c r="Y1323" s="17"/>
      <c r="Z1323" s="19">
        <v>9522</v>
      </c>
      <c r="AA1323" s="17"/>
      <c r="AB1323" s="17" t="s">
        <v>60</v>
      </c>
      <c r="AC1323" s="17" t="s">
        <v>12438</v>
      </c>
      <c r="AD1323" s="17" t="s">
        <v>43</v>
      </c>
      <c r="AE1323" s="17"/>
      <c r="AF1323" s="17" t="s">
        <v>43</v>
      </c>
      <c r="AG1323" s="17"/>
      <c r="AH1323" s="17"/>
      <c r="AI1323" s="17"/>
      <c r="AJ1323" s="17" t="s">
        <v>43</v>
      </c>
      <c r="AK1323" s="17"/>
      <c r="AL1323" s="17"/>
      <c r="AM1323" s="17"/>
      <c r="AN1323" s="17"/>
      <c r="AO1323" s="5"/>
    </row>
    <row r="1324" spans="1:41" ht="26.25" x14ac:dyDescent="0.25">
      <c r="A1324" s="17"/>
      <c r="B1324" s="17">
        <v>877</v>
      </c>
      <c r="C1324" s="17" t="s">
        <v>4420</v>
      </c>
      <c r="D1324" s="17" t="s">
        <v>4270</v>
      </c>
      <c r="E1324" s="17"/>
      <c r="F1324" s="17"/>
      <c r="G1324" s="17"/>
      <c r="H1324" s="17" t="s">
        <v>150</v>
      </c>
      <c r="I1324" s="18"/>
      <c r="J1324" s="17"/>
      <c r="K1324" s="17"/>
      <c r="L1324" s="34" t="s">
        <v>43</v>
      </c>
      <c r="M1324" s="17" t="s">
        <v>58</v>
      </c>
      <c r="N1324" s="17" t="s">
        <v>4384</v>
      </c>
      <c r="O1324" s="17" t="s">
        <v>4384</v>
      </c>
      <c r="P1324" s="17">
        <v>1978</v>
      </c>
      <c r="Q1324" s="17">
        <v>1992</v>
      </c>
      <c r="R1324" s="17" t="s">
        <v>42</v>
      </c>
      <c r="S1324" s="17"/>
      <c r="T1324" s="17"/>
      <c r="U1324" s="17"/>
      <c r="V1324" s="17"/>
      <c r="W1324" s="19"/>
      <c r="X1324" s="19">
        <v>382910</v>
      </c>
      <c r="Y1324" s="17"/>
      <c r="Z1324" s="19">
        <v>10568</v>
      </c>
      <c r="AA1324" s="17"/>
      <c r="AB1324" s="17" t="s">
        <v>60</v>
      </c>
      <c r="AC1324" s="17" t="s">
        <v>12438</v>
      </c>
      <c r="AD1324" s="17" t="s">
        <v>43</v>
      </c>
      <c r="AE1324" s="17"/>
      <c r="AF1324" s="17" t="s">
        <v>43</v>
      </c>
      <c r="AG1324" s="17"/>
      <c r="AH1324" s="17"/>
      <c r="AI1324" s="17"/>
      <c r="AJ1324" s="17" t="s">
        <v>43</v>
      </c>
      <c r="AK1324" s="17"/>
      <c r="AL1324" s="17"/>
      <c r="AM1324" s="17"/>
      <c r="AN1324" s="17"/>
      <c r="AO1324" s="5"/>
    </row>
    <row r="1325" spans="1:41" ht="26.25" x14ac:dyDescent="0.25">
      <c r="A1325" s="17"/>
      <c r="B1325" s="17">
        <v>922</v>
      </c>
      <c r="C1325" s="17" t="s">
        <v>4421</v>
      </c>
      <c r="D1325" s="17" t="s">
        <v>4270</v>
      </c>
      <c r="E1325" s="17"/>
      <c r="F1325" s="17"/>
      <c r="G1325" s="17"/>
      <c r="H1325" s="17" t="s">
        <v>132</v>
      </c>
      <c r="I1325" s="18"/>
      <c r="J1325" s="17"/>
      <c r="K1325" s="17"/>
      <c r="L1325" s="34" t="s">
        <v>43</v>
      </c>
      <c r="M1325" s="17" t="s">
        <v>40</v>
      </c>
      <c r="N1325" s="17" t="s">
        <v>4422</v>
      </c>
      <c r="O1325" s="17" t="s">
        <v>4422</v>
      </c>
      <c r="P1325" s="17">
        <v>1976</v>
      </c>
      <c r="Q1325" s="17">
        <v>1989</v>
      </c>
      <c r="R1325" s="17" t="s">
        <v>42</v>
      </c>
      <c r="S1325" s="17"/>
      <c r="T1325" s="17"/>
      <c r="U1325" s="17"/>
      <c r="V1325" s="17"/>
      <c r="W1325" s="19"/>
      <c r="X1325" s="19"/>
      <c r="Y1325" s="17"/>
      <c r="Z1325" s="19"/>
      <c r="AA1325" s="17"/>
      <c r="AB1325" s="17" t="s">
        <v>60</v>
      </c>
      <c r="AC1325" s="17" t="s">
        <v>12438</v>
      </c>
      <c r="AD1325" s="17" t="s">
        <v>43</v>
      </c>
      <c r="AE1325" s="17"/>
      <c r="AF1325" s="17" t="s">
        <v>43</v>
      </c>
      <c r="AG1325" s="17"/>
      <c r="AH1325" s="17"/>
      <c r="AI1325" s="17"/>
      <c r="AJ1325" s="17" t="s">
        <v>43</v>
      </c>
      <c r="AK1325" s="17"/>
      <c r="AL1325" s="17"/>
      <c r="AM1325" s="17"/>
      <c r="AN1325" s="17"/>
      <c r="AO1325" s="5"/>
    </row>
    <row r="1326" spans="1:41" ht="39" x14ac:dyDescent="0.25">
      <c r="A1326" s="17"/>
      <c r="B1326" s="17">
        <v>878</v>
      </c>
      <c r="C1326" s="17" t="s">
        <v>4423</v>
      </c>
      <c r="D1326" s="17" t="s">
        <v>4270</v>
      </c>
      <c r="E1326" s="17"/>
      <c r="F1326" s="17"/>
      <c r="G1326" s="17"/>
      <c r="H1326" s="17" t="s">
        <v>4388</v>
      </c>
      <c r="I1326" s="18"/>
      <c r="J1326" s="17"/>
      <c r="K1326" s="17"/>
      <c r="L1326" s="34" t="s">
        <v>43</v>
      </c>
      <c r="M1326" s="17" t="s">
        <v>58</v>
      </c>
      <c r="N1326" s="17" t="s">
        <v>4424</v>
      </c>
      <c r="O1326" s="17" t="s">
        <v>4424</v>
      </c>
      <c r="P1326" s="17">
        <v>1985</v>
      </c>
      <c r="Q1326" s="17">
        <v>1993</v>
      </c>
      <c r="R1326" s="17" t="s">
        <v>42</v>
      </c>
      <c r="S1326" s="17"/>
      <c r="T1326" s="17"/>
      <c r="U1326" s="17"/>
      <c r="V1326" s="17"/>
      <c r="W1326" s="19"/>
      <c r="X1326" s="19">
        <v>18992</v>
      </c>
      <c r="Y1326" s="17"/>
      <c r="Z1326" s="19">
        <v>1096</v>
      </c>
      <c r="AA1326" s="17"/>
      <c r="AB1326" s="17" t="s">
        <v>60</v>
      </c>
      <c r="AC1326" s="17" t="s">
        <v>12438</v>
      </c>
      <c r="AD1326" s="17" t="s">
        <v>43</v>
      </c>
      <c r="AE1326" s="17"/>
      <c r="AF1326" s="17" t="s">
        <v>43</v>
      </c>
      <c r="AG1326" s="17"/>
      <c r="AH1326" s="17"/>
      <c r="AI1326" s="17"/>
      <c r="AJ1326" s="17" t="s">
        <v>43</v>
      </c>
      <c r="AK1326" s="17"/>
      <c r="AL1326" s="17"/>
      <c r="AM1326" s="17"/>
      <c r="AN1326" s="17"/>
      <c r="AO1326" s="5"/>
    </row>
    <row r="1327" spans="1:41" ht="26.25" x14ac:dyDescent="0.25">
      <c r="A1327" s="17"/>
      <c r="B1327" s="17">
        <v>923</v>
      </c>
      <c r="C1327" s="17" t="s">
        <v>4425</v>
      </c>
      <c r="D1327" s="17" t="s">
        <v>4270</v>
      </c>
      <c r="E1327" s="17"/>
      <c r="F1327" s="17"/>
      <c r="G1327" s="17"/>
      <c r="H1327" s="17" t="s">
        <v>175</v>
      </c>
      <c r="I1327" s="18"/>
      <c r="J1327" s="17"/>
      <c r="K1327" s="17"/>
      <c r="L1327" s="34" t="s">
        <v>43</v>
      </c>
      <c r="M1327" s="17" t="s">
        <v>58</v>
      </c>
      <c r="N1327" s="17" t="s">
        <v>4426</v>
      </c>
      <c r="O1327" s="17" t="s">
        <v>4426</v>
      </c>
      <c r="P1327" s="17">
        <v>1983</v>
      </c>
      <c r="Q1327" s="17">
        <v>1994</v>
      </c>
      <c r="R1327" s="17" t="s">
        <v>42</v>
      </c>
      <c r="S1327" s="17"/>
      <c r="T1327" s="17"/>
      <c r="U1327" s="17"/>
      <c r="V1327" s="17"/>
      <c r="W1327" s="19"/>
      <c r="X1327" s="19"/>
      <c r="Y1327" s="17"/>
      <c r="Z1327" s="19"/>
      <c r="AA1327" s="17"/>
      <c r="AB1327" s="17" t="s">
        <v>60</v>
      </c>
      <c r="AC1327" s="17" t="s">
        <v>12438</v>
      </c>
      <c r="AD1327" s="17" t="s">
        <v>43</v>
      </c>
      <c r="AE1327" s="17"/>
      <c r="AF1327" s="17" t="s">
        <v>43</v>
      </c>
      <c r="AG1327" s="17"/>
      <c r="AH1327" s="17"/>
      <c r="AI1327" s="17"/>
      <c r="AJ1327" s="17" t="s">
        <v>43</v>
      </c>
      <c r="AK1327" s="17"/>
      <c r="AL1327" s="17"/>
      <c r="AM1327" s="17"/>
      <c r="AN1327" s="17"/>
      <c r="AO1327" s="5"/>
    </row>
    <row r="1328" spans="1:41" ht="26.25" x14ac:dyDescent="0.25">
      <c r="A1328" s="17"/>
      <c r="B1328" s="17">
        <v>879</v>
      </c>
      <c r="C1328" s="17" t="s">
        <v>4427</v>
      </c>
      <c r="D1328" s="17" t="s">
        <v>4270</v>
      </c>
      <c r="E1328" s="17"/>
      <c r="F1328" s="17"/>
      <c r="G1328" s="17"/>
      <c r="H1328" s="17" t="s">
        <v>4271</v>
      </c>
      <c r="I1328" s="18"/>
      <c r="J1328" s="17"/>
      <c r="K1328" s="17"/>
      <c r="L1328" s="34" t="s">
        <v>43</v>
      </c>
      <c r="M1328" s="17" t="s">
        <v>40</v>
      </c>
      <c r="N1328" s="17" t="s">
        <v>4428</v>
      </c>
      <c r="O1328" s="17" t="s">
        <v>4428</v>
      </c>
      <c r="P1328" s="17">
        <v>1974</v>
      </c>
      <c r="Q1328" s="17">
        <v>1993</v>
      </c>
      <c r="R1328" s="17" t="s">
        <v>42</v>
      </c>
      <c r="S1328" s="17"/>
      <c r="T1328" s="17"/>
      <c r="U1328" s="17"/>
      <c r="V1328" s="17"/>
      <c r="W1328" s="19"/>
      <c r="X1328" s="19">
        <v>337755</v>
      </c>
      <c r="Y1328" s="17"/>
      <c r="Z1328" s="19">
        <v>14573</v>
      </c>
      <c r="AA1328" s="17"/>
      <c r="AB1328" s="17" t="s">
        <v>60</v>
      </c>
      <c r="AC1328" s="17" t="s">
        <v>12438</v>
      </c>
      <c r="AD1328" s="17" t="s">
        <v>43</v>
      </c>
      <c r="AE1328" s="17"/>
      <c r="AF1328" s="17" t="s">
        <v>43</v>
      </c>
      <c r="AG1328" s="17"/>
      <c r="AH1328" s="17"/>
      <c r="AI1328" s="17"/>
      <c r="AJ1328" s="17" t="s">
        <v>43</v>
      </c>
      <c r="AK1328" s="17"/>
      <c r="AL1328" s="17"/>
      <c r="AM1328" s="17"/>
      <c r="AN1328" s="17"/>
      <c r="AO1328" s="5"/>
    </row>
    <row r="1329" spans="1:41" ht="26.25" x14ac:dyDescent="0.25">
      <c r="A1329" s="17"/>
      <c r="B1329" s="17">
        <v>880</v>
      </c>
      <c r="C1329" s="17" t="s">
        <v>4429</v>
      </c>
      <c r="D1329" s="17" t="s">
        <v>4270</v>
      </c>
      <c r="E1329" s="17"/>
      <c r="F1329" s="17"/>
      <c r="G1329" s="17"/>
      <c r="H1329" s="17" t="s">
        <v>4430</v>
      </c>
      <c r="I1329" s="18"/>
      <c r="J1329" s="17"/>
      <c r="K1329" s="17"/>
      <c r="L1329" s="34" t="s">
        <v>43</v>
      </c>
      <c r="M1329" s="17" t="s">
        <v>40</v>
      </c>
      <c r="N1329" s="17" t="s">
        <v>4431</v>
      </c>
      <c r="O1329" s="17" t="s">
        <v>4431</v>
      </c>
      <c r="P1329" s="17">
        <v>1966</v>
      </c>
      <c r="Q1329" s="17">
        <v>1994</v>
      </c>
      <c r="R1329" s="17" t="s">
        <v>42</v>
      </c>
      <c r="S1329" s="17">
        <v>11</v>
      </c>
      <c r="T1329" s="17"/>
      <c r="U1329" s="17"/>
      <c r="V1329" s="17"/>
      <c r="W1329" s="19">
        <v>550000</v>
      </c>
      <c r="X1329" s="19">
        <v>545099</v>
      </c>
      <c r="Y1329" s="17"/>
      <c r="Z1329" s="19">
        <v>19829</v>
      </c>
      <c r="AA1329" s="17"/>
      <c r="AB1329" s="17" t="s">
        <v>60</v>
      </c>
      <c r="AC1329" s="17" t="s">
        <v>12438</v>
      </c>
      <c r="AD1329" s="17" t="s">
        <v>43</v>
      </c>
      <c r="AE1329" s="17"/>
      <c r="AF1329" s="17" t="s">
        <v>43</v>
      </c>
      <c r="AG1329" s="17"/>
      <c r="AH1329" s="17"/>
      <c r="AI1329" s="17"/>
      <c r="AJ1329" s="17" t="s">
        <v>43</v>
      </c>
      <c r="AK1329" s="17"/>
      <c r="AL1329" s="17"/>
      <c r="AM1329" s="17"/>
      <c r="AN1329" s="17"/>
      <c r="AO1329" s="5"/>
    </row>
    <row r="1330" spans="1:41" ht="39" x14ac:dyDescent="0.25">
      <c r="A1330" s="17">
        <v>1011339</v>
      </c>
      <c r="B1330" s="17">
        <v>840</v>
      </c>
      <c r="C1330" s="17" t="s">
        <v>9874</v>
      </c>
      <c r="D1330" s="17" t="s">
        <v>4270</v>
      </c>
      <c r="E1330" s="17" t="s">
        <v>4432</v>
      </c>
      <c r="F1330" s="17" t="s">
        <v>4433</v>
      </c>
      <c r="G1330" s="17" t="s">
        <v>3128</v>
      </c>
      <c r="H1330" s="17" t="s">
        <v>2137</v>
      </c>
      <c r="I1330" s="18" t="s">
        <v>11261</v>
      </c>
      <c r="J1330" s="17">
        <v>36.807499999999997</v>
      </c>
      <c r="K1330" s="17">
        <v>-94.374899999999997</v>
      </c>
      <c r="L1330" s="34" t="s">
        <v>43</v>
      </c>
      <c r="M1330" s="17" t="s">
        <v>40</v>
      </c>
      <c r="N1330" s="17" t="s">
        <v>4434</v>
      </c>
      <c r="O1330" s="17" t="s">
        <v>4434</v>
      </c>
      <c r="P1330" s="17">
        <v>1974</v>
      </c>
      <c r="Q1330" s="17">
        <v>1994</v>
      </c>
      <c r="R1330" s="17" t="s">
        <v>42</v>
      </c>
      <c r="S1330" s="17">
        <v>123</v>
      </c>
      <c r="T1330" s="17">
        <v>59</v>
      </c>
      <c r="U1330" s="17">
        <v>78</v>
      </c>
      <c r="V1330" s="17">
        <v>57</v>
      </c>
      <c r="W1330" s="19">
        <v>2305227</v>
      </c>
      <c r="X1330" s="19">
        <v>2305227</v>
      </c>
      <c r="Y1330" s="17">
        <v>1994</v>
      </c>
      <c r="Z1330" s="19">
        <v>100227</v>
      </c>
      <c r="AA1330" s="17">
        <v>1994</v>
      </c>
      <c r="AB1330" s="17" t="s">
        <v>43</v>
      </c>
      <c r="AC1330" s="17" t="s">
        <v>12438</v>
      </c>
      <c r="AD1330" s="17" t="s">
        <v>43</v>
      </c>
      <c r="AE1330" s="17"/>
      <c r="AF1330" s="17" t="s">
        <v>52</v>
      </c>
      <c r="AG1330" s="17">
        <v>0.54</v>
      </c>
      <c r="AH1330" s="17">
        <v>2016</v>
      </c>
      <c r="AI1330" s="17">
        <v>50</v>
      </c>
      <c r="AJ1330" s="17" t="s">
        <v>52</v>
      </c>
      <c r="AK1330" s="17"/>
      <c r="AL1330" s="17">
        <v>0.54</v>
      </c>
      <c r="AM1330" s="17">
        <v>2016</v>
      </c>
      <c r="AN1330" s="17" t="s">
        <v>4435</v>
      </c>
      <c r="AO1330" s="5"/>
    </row>
    <row r="1331" spans="1:41" ht="26.25" x14ac:dyDescent="0.25">
      <c r="A1331" s="17"/>
      <c r="B1331" s="17">
        <v>841</v>
      </c>
      <c r="C1331" s="17" t="s">
        <v>4436</v>
      </c>
      <c r="D1331" s="17" t="s">
        <v>4270</v>
      </c>
      <c r="E1331" s="17"/>
      <c r="F1331" s="17" t="s">
        <v>4437</v>
      </c>
      <c r="G1331" s="17" t="s">
        <v>213</v>
      </c>
      <c r="H1331" s="17" t="s">
        <v>2081</v>
      </c>
      <c r="I1331" s="18" t="s">
        <v>11262</v>
      </c>
      <c r="J1331" s="17">
        <v>38.523879999999998</v>
      </c>
      <c r="K1331" s="17">
        <v>-90.943520000000007</v>
      </c>
      <c r="L1331" s="34" t="s">
        <v>43</v>
      </c>
      <c r="M1331" s="17" t="s">
        <v>58</v>
      </c>
      <c r="N1331" s="17"/>
      <c r="O1331" s="17" t="s">
        <v>4436</v>
      </c>
      <c r="P1331" s="17">
        <v>1989</v>
      </c>
      <c r="Q1331" s="17">
        <v>2004</v>
      </c>
      <c r="R1331" s="17" t="s">
        <v>42</v>
      </c>
      <c r="S1331" s="17">
        <v>30</v>
      </c>
      <c r="T1331" s="17">
        <v>30</v>
      </c>
      <c r="U1331" s="17">
        <v>90</v>
      </c>
      <c r="V1331" s="17">
        <v>90</v>
      </c>
      <c r="W1331" s="19">
        <v>1100000</v>
      </c>
      <c r="X1331" s="19">
        <v>1100000</v>
      </c>
      <c r="Y1331" s="17">
        <v>2004</v>
      </c>
      <c r="Z1331" s="19">
        <v>80000</v>
      </c>
      <c r="AA1331" s="17">
        <v>1998</v>
      </c>
      <c r="AB1331" s="17" t="s">
        <v>60</v>
      </c>
      <c r="AC1331" s="17" t="s">
        <v>12438</v>
      </c>
      <c r="AD1331" s="17" t="s">
        <v>43</v>
      </c>
      <c r="AE1331" s="17"/>
      <c r="AF1331" s="17" t="s">
        <v>43</v>
      </c>
      <c r="AG1331" s="17"/>
      <c r="AH1331" s="17"/>
      <c r="AI1331" s="17"/>
      <c r="AJ1331" s="17" t="s">
        <v>43</v>
      </c>
      <c r="AK1331" s="17"/>
      <c r="AL1331" s="17"/>
      <c r="AM1331" s="17"/>
      <c r="AN1331" s="17"/>
      <c r="AO1331" s="5"/>
    </row>
    <row r="1332" spans="1:41" ht="26.25" x14ac:dyDescent="0.25">
      <c r="A1332" s="17"/>
      <c r="B1332" s="17">
        <v>881</v>
      </c>
      <c r="C1332" s="17" t="s">
        <v>4438</v>
      </c>
      <c r="D1332" s="17" t="s">
        <v>4270</v>
      </c>
      <c r="E1332" s="17"/>
      <c r="F1332" s="17"/>
      <c r="G1332" s="17"/>
      <c r="H1332" s="17" t="s">
        <v>1989</v>
      </c>
      <c r="I1332" s="18"/>
      <c r="J1332" s="17"/>
      <c r="K1332" s="17"/>
      <c r="L1332" s="34" t="s">
        <v>43</v>
      </c>
      <c r="M1332" s="17" t="s">
        <v>60</v>
      </c>
      <c r="N1332" s="17" t="s">
        <v>4438</v>
      </c>
      <c r="O1332" s="17" t="s">
        <v>4438</v>
      </c>
      <c r="P1332" s="17">
        <v>1980</v>
      </c>
      <c r="Q1332" s="17">
        <v>1994</v>
      </c>
      <c r="R1332" s="17" t="s">
        <v>42</v>
      </c>
      <c r="S1332" s="17"/>
      <c r="T1332" s="17"/>
      <c r="U1332" s="17"/>
      <c r="V1332" s="17"/>
      <c r="W1332" s="19"/>
      <c r="X1332" s="19">
        <v>152280</v>
      </c>
      <c r="Y1332" s="17"/>
      <c r="Z1332" s="19">
        <v>2013</v>
      </c>
      <c r="AA1332" s="17"/>
      <c r="AB1332" s="17" t="s">
        <v>60</v>
      </c>
      <c r="AC1332" s="17" t="s">
        <v>12438</v>
      </c>
      <c r="AD1332" s="17" t="s">
        <v>43</v>
      </c>
      <c r="AE1332" s="17"/>
      <c r="AF1332" s="17" t="s">
        <v>43</v>
      </c>
      <c r="AG1332" s="17"/>
      <c r="AH1332" s="17"/>
      <c r="AI1332" s="17"/>
      <c r="AJ1332" s="17" t="s">
        <v>43</v>
      </c>
      <c r="AK1332" s="17"/>
      <c r="AL1332" s="17"/>
      <c r="AM1332" s="17"/>
      <c r="AN1332" s="17"/>
      <c r="AO1332" s="5"/>
    </row>
    <row r="1333" spans="1:41" ht="51.75" x14ac:dyDescent="0.25">
      <c r="A1333" s="17">
        <v>1006979</v>
      </c>
      <c r="B1333" s="17">
        <v>850</v>
      </c>
      <c r="C1333" s="17" t="s">
        <v>3077</v>
      </c>
      <c r="D1333" s="17" t="s">
        <v>4270</v>
      </c>
      <c r="E1333" s="17" t="s">
        <v>8833</v>
      </c>
      <c r="F1333" s="17" t="s">
        <v>8834</v>
      </c>
      <c r="G1333" s="17" t="s">
        <v>4496</v>
      </c>
      <c r="H1333" s="17" t="s">
        <v>4170</v>
      </c>
      <c r="I1333" s="18" t="s">
        <v>11236</v>
      </c>
      <c r="J1333" s="17">
        <v>38.558680000000003</v>
      </c>
      <c r="K1333" s="17">
        <v>-90.526600000000002</v>
      </c>
      <c r="L1333" s="34" t="s">
        <v>43</v>
      </c>
      <c r="M1333" s="17" t="s">
        <v>58</v>
      </c>
      <c r="N1333" s="17" t="s">
        <v>50</v>
      </c>
      <c r="O1333" s="17" t="s">
        <v>50</v>
      </c>
      <c r="P1333" s="17">
        <v>1973</v>
      </c>
      <c r="Q1333" s="17">
        <v>2011</v>
      </c>
      <c r="R1333" s="17" t="s">
        <v>42</v>
      </c>
      <c r="S1333" s="17"/>
      <c r="T1333" s="17">
        <v>119</v>
      </c>
      <c r="U1333" s="17"/>
      <c r="V1333" s="17"/>
      <c r="W1333" s="19">
        <v>14245573</v>
      </c>
      <c r="X1333" s="19">
        <v>14245566</v>
      </c>
      <c r="Y1333" s="17">
        <v>2011</v>
      </c>
      <c r="Z1333" s="19">
        <v>272948</v>
      </c>
      <c r="AA1333" s="17">
        <v>2011</v>
      </c>
      <c r="AB1333" s="17" t="s">
        <v>43</v>
      </c>
      <c r="AC1333" s="17" t="s">
        <v>12438</v>
      </c>
      <c r="AD1333" s="17" t="s">
        <v>43</v>
      </c>
      <c r="AE1333" s="17">
        <v>6.54</v>
      </c>
      <c r="AF1333" s="17" t="s">
        <v>52</v>
      </c>
      <c r="AG1333" s="17">
        <v>3.0830000000000002</v>
      </c>
      <c r="AH1333" s="17">
        <v>2019</v>
      </c>
      <c r="AI1333" s="17">
        <v>20.6</v>
      </c>
      <c r="AJ1333" s="17" t="s">
        <v>52</v>
      </c>
      <c r="AK1333" s="17">
        <v>1</v>
      </c>
      <c r="AL1333" s="17">
        <v>3.0830000000000002</v>
      </c>
      <c r="AM1333" s="17">
        <v>2019</v>
      </c>
      <c r="AN1333" s="17" t="s">
        <v>8835</v>
      </c>
      <c r="AO1333" s="5"/>
    </row>
    <row r="1334" spans="1:41" ht="26.25" x14ac:dyDescent="0.25">
      <c r="A1334" s="17"/>
      <c r="B1334" s="17">
        <v>882</v>
      </c>
      <c r="C1334" s="17" t="s">
        <v>4439</v>
      </c>
      <c r="D1334" s="17" t="s">
        <v>4270</v>
      </c>
      <c r="E1334" s="17"/>
      <c r="F1334" s="17"/>
      <c r="G1334" s="17"/>
      <c r="H1334" s="17" t="s">
        <v>4440</v>
      </c>
      <c r="I1334" s="18"/>
      <c r="J1334" s="17"/>
      <c r="K1334" s="17"/>
      <c r="L1334" s="34" t="s">
        <v>43</v>
      </c>
      <c r="M1334" s="17" t="s">
        <v>40</v>
      </c>
      <c r="N1334" s="17" t="s">
        <v>4441</v>
      </c>
      <c r="O1334" s="17" t="s">
        <v>4441</v>
      </c>
      <c r="P1334" s="17">
        <v>1979</v>
      </c>
      <c r="Q1334" s="17">
        <v>1994</v>
      </c>
      <c r="R1334" s="17" t="s">
        <v>42</v>
      </c>
      <c r="S1334" s="17"/>
      <c r="T1334" s="17"/>
      <c r="U1334" s="17"/>
      <c r="V1334" s="17"/>
      <c r="W1334" s="19"/>
      <c r="X1334" s="19">
        <v>215398</v>
      </c>
      <c r="Y1334" s="17"/>
      <c r="Z1334" s="19">
        <v>4554</v>
      </c>
      <c r="AA1334" s="17"/>
      <c r="AB1334" s="17" t="s">
        <v>60</v>
      </c>
      <c r="AC1334" s="17" t="s">
        <v>12438</v>
      </c>
      <c r="AD1334" s="17" t="s">
        <v>43</v>
      </c>
      <c r="AE1334" s="17"/>
      <c r="AF1334" s="17" t="s">
        <v>43</v>
      </c>
      <c r="AG1334" s="17"/>
      <c r="AH1334" s="17"/>
      <c r="AI1334" s="17"/>
      <c r="AJ1334" s="17" t="s">
        <v>43</v>
      </c>
      <c r="AK1334" s="17"/>
      <c r="AL1334" s="17"/>
      <c r="AM1334" s="17"/>
      <c r="AN1334" s="17"/>
      <c r="AO1334" s="5"/>
    </row>
    <row r="1335" spans="1:41" ht="26.25" x14ac:dyDescent="0.25">
      <c r="A1335" s="17"/>
      <c r="B1335" s="17">
        <v>883</v>
      </c>
      <c r="C1335" s="17" t="s">
        <v>4442</v>
      </c>
      <c r="D1335" s="17" t="s">
        <v>4270</v>
      </c>
      <c r="E1335" s="17"/>
      <c r="F1335" s="17"/>
      <c r="G1335" s="17" t="s">
        <v>4443</v>
      </c>
      <c r="H1335" s="17" t="s">
        <v>155</v>
      </c>
      <c r="I1335" s="18"/>
      <c r="J1335" s="17"/>
      <c r="K1335" s="17"/>
      <c r="L1335" s="34" t="s">
        <v>43</v>
      </c>
      <c r="M1335" s="17" t="s">
        <v>40</v>
      </c>
      <c r="N1335" s="17" t="s">
        <v>4444</v>
      </c>
      <c r="O1335" s="17" t="s">
        <v>4444</v>
      </c>
      <c r="P1335" s="17">
        <v>1974</v>
      </c>
      <c r="Q1335" s="17">
        <v>1994</v>
      </c>
      <c r="R1335" s="17" t="s">
        <v>42</v>
      </c>
      <c r="S1335" s="17">
        <v>50</v>
      </c>
      <c r="T1335" s="17">
        <v>34</v>
      </c>
      <c r="U1335" s="17">
        <v>20</v>
      </c>
      <c r="V1335" s="17">
        <v>20</v>
      </c>
      <c r="W1335" s="19">
        <v>400000</v>
      </c>
      <c r="X1335" s="19">
        <v>150000</v>
      </c>
      <c r="Y1335" s="17">
        <v>1994</v>
      </c>
      <c r="Z1335" s="19">
        <v>10000</v>
      </c>
      <c r="AA1335" s="17">
        <v>1994</v>
      </c>
      <c r="AB1335" s="17" t="s">
        <v>60</v>
      </c>
      <c r="AC1335" s="17" t="s">
        <v>12438</v>
      </c>
      <c r="AD1335" s="17" t="s">
        <v>43</v>
      </c>
      <c r="AE1335" s="17"/>
      <c r="AF1335" s="17" t="s">
        <v>43</v>
      </c>
      <c r="AG1335" s="17"/>
      <c r="AH1335" s="17"/>
      <c r="AI1335" s="17"/>
      <c r="AJ1335" s="17" t="s">
        <v>43</v>
      </c>
      <c r="AK1335" s="17"/>
      <c r="AL1335" s="17"/>
      <c r="AM1335" s="17"/>
      <c r="AN1335" s="17" t="s">
        <v>4445</v>
      </c>
      <c r="AO1335" s="5"/>
    </row>
    <row r="1336" spans="1:41" ht="26.25" x14ac:dyDescent="0.25">
      <c r="A1336" s="17"/>
      <c r="B1336" s="17">
        <v>884</v>
      </c>
      <c r="C1336" s="17" t="s">
        <v>4446</v>
      </c>
      <c r="D1336" s="17" t="s">
        <v>4270</v>
      </c>
      <c r="E1336" s="17"/>
      <c r="F1336" s="17"/>
      <c r="G1336" s="17" t="s">
        <v>4447</v>
      </c>
      <c r="H1336" s="17" t="s">
        <v>4448</v>
      </c>
      <c r="I1336" s="18"/>
      <c r="J1336" s="17">
        <v>37.993989999999997</v>
      </c>
      <c r="K1336" s="17">
        <v>-91.706159999999997</v>
      </c>
      <c r="L1336" s="34" t="s">
        <v>43</v>
      </c>
      <c r="M1336" s="17" t="s">
        <v>40</v>
      </c>
      <c r="N1336" s="17" t="s">
        <v>4449</v>
      </c>
      <c r="O1336" s="17" t="s">
        <v>4446</v>
      </c>
      <c r="P1336" s="17">
        <v>1981</v>
      </c>
      <c r="Q1336" s="17">
        <v>1994</v>
      </c>
      <c r="R1336" s="17" t="s">
        <v>42</v>
      </c>
      <c r="S1336" s="17"/>
      <c r="T1336" s="17"/>
      <c r="U1336" s="17"/>
      <c r="V1336" s="17"/>
      <c r="W1336" s="19"/>
      <c r="X1336" s="19">
        <v>291908</v>
      </c>
      <c r="Y1336" s="17"/>
      <c r="Z1336" s="19">
        <v>8170</v>
      </c>
      <c r="AA1336" s="17"/>
      <c r="AB1336" s="17" t="s">
        <v>60</v>
      </c>
      <c r="AC1336" s="17" t="s">
        <v>12438</v>
      </c>
      <c r="AD1336" s="17" t="s">
        <v>43</v>
      </c>
      <c r="AE1336" s="17"/>
      <c r="AF1336" s="17" t="s">
        <v>43</v>
      </c>
      <c r="AG1336" s="17"/>
      <c r="AH1336" s="17"/>
      <c r="AI1336" s="17"/>
      <c r="AJ1336" s="17" t="s">
        <v>43</v>
      </c>
      <c r="AK1336" s="17"/>
      <c r="AL1336" s="17"/>
      <c r="AM1336" s="17"/>
      <c r="AN1336" s="17"/>
      <c r="AO1336" s="5"/>
    </row>
    <row r="1337" spans="1:41" ht="26.25" x14ac:dyDescent="0.25">
      <c r="A1337" s="17">
        <v>1007057</v>
      </c>
      <c r="B1337" s="17">
        <v>20859</v>
      </c>
      <c r="C1337" s="17" t="s">
        <v>10118</v>
      </c>
      <c r="D1337" s="17" t="s">
        <v>4270</v>
      </c>
      <c r="E1337" s="17"/>
      <c r="F1337" s="17" t="s">
        <v>10119</v>
      </c>
      <c r="G1337" s="17" t="s">
        <v>10120</v>
      </c>
      <c r="H1337" s="17" t="s">
        <v>10121</v>
      </c>
      <c r="I1337" s="18" t="s">
        <v>11263</v>
      </c>
      <c r="J1337" s="17">
        <v>39.218000000000004</v>
      </c>
      <c r="K1337" s="17">
        <v>-94.795000000000002</v>
      </c>
      <c r="L1337" s="34" t="s">
        <v>43</v>
      </c>
      <c r="M1337" s="17" t="s">
        <v>58</v>
      </c>
      <c r="N1337" s="17" t="s">
        <v>59</v>
      </c>
      <c r="O1337" s="17"/>
      <c r="P1337" s="17">
        <v>1972</v>
      </c>
      <c r="Q1337" s="17">
        <v>1987</v>
      </c>
      <c r="R1337" s="17" t="s">
        <v>42</v>
      </c>
      <c r="S1337" s="17"/>
      <c r="T1337" s="17"/>
      <c r="U1337" s="17"/>
      <c r="V1337" s="17"/>
      <c r="W1337" s="19">
        <v>3025519</v>
      </c>
      <c r="X1337" s="19">
        <v>3025506.96</v>
      </c>
      <c r="Y1337" s="17">
        <v>1987</v>
      </c>
      <c r="Z1337" s="19">
        <v>189094.185</v>
      </c>
      <c r="AA1337" s="17">
        <v>1987</v>
      </c>
      <c r="AB1337" s="17" t="s">
        <v>60</v>
      </c>
      <c r="AC1337" s="17" t="s">
        <v>12438</v>
      </c>
      <c r="AD1337" s="17" t="s">
        <v>43</v>
      </c>
      <c r="AE1337" s="17"/>
      <c r="AF1337" s="17" t="s">
        <v>52</v>
      </c>
      <c r="AG1337" s="17">
        <v>0.64</v>
      </c>
      <c r="AH1337" s="17">
        <v>2012</v>
      </c>
      <c r="AI1337" s="17">
        <v>46</v>
      </c>
      <c r="AJ1337" s="17" t="s">
        <v>52</v>
      </c>
      <c r="AK1337" s="17"/>
      <c r="AL1337" s="17">
        <v>0.64</v>
      </c>
      <c r="AM1337" s="17">
        <v>2012</v>
      </c>
      <c r="AN1337" s="17"/>
      <c r="AO1337" s="5"/>
    </row>
    <row r="1338" spans="1:41" ht="26.25" x14ac:dyDescent="0.25">
      <c r="A1338" s="17">
        <v>1013030</v>
      </c>
      <c r="B1338" s="17">
        <v>21135</v>
      </c>
      <c r="C1338" s="17" t="s">
        <v>12535</v>
      </c>
      <c r="D1338" s="17" t="s">
        <v>4270</v>
      </c>
      <c r="E1338" s="17"/>
      <c r="F1338" s="17" t="s">
        <v>12536</v>
      </c>
      <c r="G1338" s="17" t="s">
        <v>12537</v>
      </c>
      <c r="H1338" s="17" t="s">
        <v>3150</v>
      </c>
      <c r="I1338" s="18" t="s">
        <v>12538</v>
      </c>
      <c r="J1338" s="17">
        <v>38.120801999999998</v>
      </c>
      <c r="K1338" s="17">
        <v>-91.429348000000005</v>
      </c>
      <c r="L1338" s="34" t="s">
        <v>43</v>
      </c>
      <c r="M1338" s="17" t="s">
        <v>58</v>
      </c>
      <c r="N1338" s="17" t="s">
        <v>4325</v>
      </c>
      <c r="O1338" s="17"/>
      <c r="P1338" s="17">
        <v>2000</v>
      </c>
      <c r="Q1338" s="17">
        <v>2043</v>
      </c>
      <c r="R1338" s="17" t="s">
        <v>51</v>
      </c>
      <c r="S1338" s="17"/>
      <c r="T1338" s="17"/>
      <c r="U1338" s="17"/>
      <c r="V1338" s="17"/>
      <c r="W1338" s="19">
        <v>2757703</v>
      </c>
      <c r="X1338" s="19">
        <v>1162418</v>
      </c>
      <c r="Y1338" s="17">
        <v>2019</v>
      </c>
      <c r="Z1338" s="19">
        <v>80002</v>
      </c>
      <c r="AA1338" s="17">
        <v>2019</v>
      </c>
      <c r="AB1338" s="17" t="s">
        <v>43</v>
      </c>
      <c r="AC1338" s="17" t="s">
        <v>12438</v>
      </c>
      <c r="AD1338" s="17" t="s">
        <v>43</v>
      </c>
      <c r="AE1338" s="17"/>
      <c r="AF1338" s="17" t="s">
        <v>43</v>
      </c>
      <c r="AG1338" s="17"/>
      <c r="AH1338" s="17"/>
      <c r="AI1338" s="17"/>
      <c r="AJ1338" s="17" t="s">
        <v>43</v>
      </c>
      <c r="AK1338" s="17"/>
      <c r="AL1338" s="17"/>
      <c r="AM1338" s="17"/>
      <c r="AN1338" s="17"/>
      <c r="AO1338" s="5"/>
    </row>
    <row r="1339" spans="1:41" ht="39" x14ac:dyDescent="0.25">
      <c r="A1339" s="17">
        <v>1007632</v>
      </c>
      <c r="B1339" s="17">
        <v>834</v>
      </c>
      <c r="C1339" s="17" t="s">
        <v>4450</v>
      </c>
      <c r="D1339" s="17" t="s">
        <v>4270</v>
      </c>
      <c r="E1339" s="17"/>
      <c r="F1339" s="17" t="s">
        <v>8851</v>
      </c>
      <c r="G1339" s="17" t="s">
        <v>2102</v>
      </c>
      <c r="H1339" s="17" t="s">
        <v>3115</v>
      </c>
      <c r="I1339" s="18" t="s">
        <v>11257</v>
      </c>
      <c r="J1339" s="17">
        <v>37.551000000000002</v>
      </c>
      <c r="K1339" s="17">
        <v>-94.311000000000007</v>
      </c>
      <c r="L1339" s="34" t="s">
        <v>43</v>
      </c>
      <c r="M1339" s="17" t="s">
        <v>58</v>
      </c>
      <c r="N1339" s="17" t="s">
        <v>59</v>
      </c>
      <c r="O1339" s="17" t="s">
        <v>59</v>
      </c>
      <c r="P1339" s="17">
        <v>1985</v>
      </c>
      <c r="Q1339" s="17">
        <v>2033</v>
      </c>
      <c r="R1339" s="17" t="s">
        <v>51</v>
      </c>
      <c r="S1339" s="17">
        <v>178</v>
      </c>
      <c r="T1339" s="17">
        <v>130.19999999999999</v>
      </c>
      <c r="U1339" s="17"/>
      <c r="V1339" s="17"/>
      <c r="W1339" s="19">
        <v>21583377</v>
      </c>
      <c r="X1339" s="19">
        <v>12122641</v>
      </c>
      <c r="Y1339" s="17">
        <v>2019</v>
      </c>
      <c r="Z1339" s="19">
        <v>452613</v>
      </c>
      <c r="AA1339" s="17">
        <v>2019</v>
      </c>
      <c r="AB1339" s="17" t="s">
        <v>43</v>
      </c>
      <c r="AC1339" s="17" t="s">
        <v>12438</v>
      </c>
      <c r="AD1339" s="17" t="s">
        <v>43</v>
      </c>
      <c r="AE1339" s="17">
        <v>4.3499999999999996</v>
      </c>
      <c r="AF1339" s="17" t="s">
        <v>52</v>
      </c>
      <c r="AG1339" s="17">
        <v>3.4540000000000002</v>
      </c>
      <c r="AH1339" s="17">
        <v>2019</v>
      </c>
      <c r="AI1339" s="17">
        <v>52.2</v>
      </c>
      <c r="AJ1339" s="17" t="s">
        <v>52</v>
      </c>
      <c r="AK1339" s="17">
        <v>2</v>
      </c>
      <c r="AL1339" s="17"/>
      <c r="AM1339" s="17"/>
      <c r="AN1339" s="17" t="s">
        <v>8852</v>
      </c>
      <c r="AO1339" s="5"/>
    </row>
    <row r="1340" spans="1:41" ht="26.25" x14ac:dyDescent="0.25">
      <c r="A1340" s="17"/>
      <c r="B1340" s="17">
        <v>2078</v>
      </c>
      <c r="C1340" s="17" t="s">
        <v>4451</v>
      </c>
      <c r="D1340" s="17" t="s">
        <v>4270</v>
      </c>
      <c r="E1340" s="17"/>
      <c r="F1340" s="17" t="s">
        <v>4452</v>
      </c>
      <c r="G1340" s="17" t="s">
        <v>4453</v>
      </c>
      <c r="H1340" s="17" t="s">
        <v>80</v>
      </c>
      <c r="I1340" s="18" t="s">
        <v>11264</v>
      </c>
      <c r="J1340" s="17">
        <v>38.450130000000001</v>
      </c>
      <c r="K1340" s="17">
        <v>-90.406882999999993</v>
      </c>
      <c r="L1340" s="34" t="s">
        <v>43</v>
      </c>
      <c r="M1340" s="17" t="s">
        <v>58</v>
      </c>
      <c r="N1340" s="17" t="s">
        <v>4454</v>
      </c>
      <c r="O1340" s="17" t="s">
        <v>59</v>
      </c>
      <c r="P1340" s="17">
        <v>1978</v>
      </c>
      <c r="Q1340" s="17">
        <v>1986</v>
      </c>
      <c r="R1340" s="17" t="s">
        <v>42</v>
      </c>
      <c r="S1340" s="17"/>
      <c r="T1340" s="17"/>
      <c r="U1340" s="17"/>
      <c r="V1340" s="17"/>
      <c r="W1340" s="19"/>
      <c r="X1340" s="19">
        <v>2000000</v>
      </c>
      <c r="Y1340" s="17"/>
      <c r="Z1340" s="19"/>
      <c r="AA1340" s="17"/>
      <c r="AB1340" s="17" t="s">
        <v>60</v>
      </c>
      <c r="AC1340" s="17" t="s">
        <v>12438</v>
      </c>
      <c r="AD1340" s="17" t="s">
        <v>43</v>
      </c>
      <c r="AE1340" s="17"/>
      <c r="AF1340" s="17" t="s">
        <v>43</v>
      </c>
      <c r="AG1340" s="17"/>
      <c r="AH1340" s="17"/>
      <c r="AI1340" s="17"/>
      <c r="AJ1340" s="17" t="s">
        <v>43</v>
      </c>
      <c r="AK1340" s="17"/>
      <c r="AL1340" s="17"/>
      <c r="AM1340" s="17"/>
      <c r="AN1340" s="17"/>
      <c r="AO1340" s="5"/>
    </row>
    <row r="1341" spans="1:41" ht="26.25" x14ac:dyDescent="0.25">
      <c r="A1341" s="17"/>
      <c r="B1341" s="17">
        <v>842</v>
      </c>
      <c r="C1341" s="17" t="s">
        <v>4455</v>
      </c>
      <c r="D1341" s="17" t="s">
        <v>4270</v>
      </c>
      <c r="E1341" s="17"/>
      <c r="F1341" s="17"/>
      <c r="G1341" s="17"/>
      <c r="H1341" s="17" t="s">
        <v>4456</v>
      </c>
      <c r="I1341" s="18"/>
      <c r="J1341" s="17"/>
      <c r="K1341" s="17"/>
      <c r="L1341" s="34" t="s">
        <v>43</v>
      </c>
      <c r="M1341" s="17" t="s">
        <v>58</v>
      </c>
      <c r="N1341" s="17" t="s">
        <v>4457</v>
      </c>
      <c r="O1341" s="17" t="s">
        <v>4457</v>
      </c>
      <c r="P1341" s="17">
        <v>1975</v>
      </c>
      <c r="Q1341" s="17">
        <v>1993</v>
      </c>
      <c r="R1341" s="17" t="s">
        <v>42</v>
      </c>
      <c r="S1341" s="17">
        <v>5</v>
      </c>
      <c r="T1341" s="17"/>
      <c r="U1341" s="17">
        <v>50</v>
      </c>
      <c r="V1341" s="17"/>
      <c r="W1341" s="19"/>
      <c r="X1341" s="19">
        <v>500000</v>
      </c>
      <c r="Y1341" s="17"/>
      <c r="Z1341" s="19">
        <v>24238</v>
      </c>
      <c r="AA1341" s="17"/>
      <c r="AB1341" s="17" t="s">
        <v>60</v>
      </c>
      <c r="AC1341" s="17" t="s">
        <v>12438</v>
      </c>
      <c r="AD1341" s="17" t="s">
        <v>43</v>
      </c>
      <c r="AE1341" s="17"/>
      <c r="AF1341" s="17" t="s">
        <v>52</v>
      </c>
      <c r="AG1341" s="17"/>
      <c r="AH1341" s="17"/>
      <c r="AI1341" s="17">
        <v>50</v>
      </c>
      <c r="AJ1341" s="17" t="s">
        <v>43</v>
      </c>
      <c r="AK1341" s="17"/>
      <c r="AL1341" s="17"/>
      <c r="AM1341" s="17"/>
      <c r="AN1341" s="17"/>
      <c r="AO1341" s="5"/>
    </row>
    <row r="1342" spans="1:41" ht="51.75" x14ac:dyDescent="0.25">
      <c r="A1342" s="17">
        <v>1003871</v>
      </c>
      <c r="B1342" s="17">
        <v>929</v>
      </c>
      <c r="C1342" s="17" t="s">
        <v>8853</v>
      </c>
      <c r="D1342" s="17" t="s">
        <v>4270</v>
      </c>
      <c r="E1342" s="17" t="s">
        <v>4458</v>
      </c>
      <c r="F1342" s="17" t="s">
        <v>4459</v>
      </c>
      <c r="G1342" s="17" t="s">
        <v>4460</v>
      </c>
      <c r="H1342" s="17" t="s">
        <v>175</v>
      </c>
      <c r="I1342" s="18" t="s">
        <v>11244</v>
      </c>
      <c r="J1342" s="17">
        <v>39.140500000000003</v>
      </c>
      <c r="K1342" s="17">
        <v>-94.4</v>
      </c>
      <c r="L1342" s="34" t="s">
        <v>43</v>
      </c>
      <c r="M1342" s="17" t="s">
        <v>58</v>
      </c>
      <c r="N1342" s="17" t="s">
        <v>50</v>
      </c>
      <c r="O1342" s="17" t="s">
        <v>50</v>
      </c>
      <c r="P1342" s="17">
        <v>1969</v>
      </c>
      <c r="Q1342" s="17">
        <v>1997</v>
      </c>
      <c r="R1342" s="17" t="s">
        <v>42</v>
      </c>
      <c r="S1342" s="17"/>
      <c r="T1342" s="17">
        <v>90</v>
      </c>
      <c r="U1342" s="17">
        <v>100</v>
      </c>
      <c r="V1342" s="17"/>
      <c r="W1342" s="19">
        <v>3457073</v>
      </c>
      <c r="X1342" s="19">
        <v>3457073</v>
      </c>
      <c r="Y1342" s="17">
        <v>1997</v>
      </c>
      <c r="Z1342" s="19">
        <v>119209</v>
      </c>
      <c r="AA1342" s="17">
        <v>1997</v>
      </c>
      <c r="AB1342" s="17" t="s">
        <v>43</v>
      </c>
      <c r="AC1342" s="17" t="s">
        <v>12438</v>
      </c>
      <c r="AD1342" s="17" t="s">
        <v>43</v>
      </c>
      <c r="AE1342" s="17">
        <v>1.65</v>
      </c>
      <c r="AF1342" s="17" t="s">
        <v>52</v>
      </c>
      <c r="AG1342" s="17">
        <v>0.84</v>
      </c>
      <c r="AH1342" s="17">
        <v>2019</v>
      </c>
      <c r="AI1342" s="17">
        <v>46.1</v>
      </c>
      <c r="AJ1342" s="17" t="s">
        <v>52</v>
      </c>
      <c r="AK1342" s="17">
        <v>1</v>
      </c>
      <c r="AL1342" s="17">
        <v>0</v>
      </c>
      <c r="AM1342" s="17"/>
      <c r="AN1342" s="17" t="s">
        <v>8854</v>
      </c>
      <c r="AO1342" s="5"/>
    </row>
    <row r="1343" spans="1:41" ht="26.25" x14ac:dyDescent="0.25">
      <c r="A1343" s="17"/>
      <c r="B1343" s="17">
        <v>885</v>
      </c>
      <c r="C1343" s="17" t="s">
        <v>4461</v>
      </c>
      <c r="D1343" s="17" t="s">
        <v>4270</v>
      </c>
      <c r="E1343" s="17"/>
      <c r="F1343" s="17"/>
      <c r="G1343" s="17" t="s">
        <v>4462</v>
      </c>
      <c r="H1343" s="17" t="s">
        <v>4463</v>
      </c>
      <c r="I1343" s="18" t="s">
        <v>11265</v>
      </c>
      <c r="J1343" s="17">
        <v>40.193100000000001</v>
      </c>
      <c r="K1343" s="17">
        <v>-92.581609999999998</v>
      </c>
      <c r="L1343" s="34" t="s">
        <v>43</v>
      </c>
      <c r="M1343" s="17" t="s">
        <v>58</v>
      </c>
      <c r="N1343" s="17" t="s">
        <v>4464</v>
      </c>
      <c r="O1343" s="17" t="s">
        <v>4464</v>
      </c>
      <c r="P1343" s="17">
        <v>1983</v>
      </c>
      <c r="Q1343" s="17">
        <v>2000</v>
      </c>
      <c r="R1343" s="17" t="s">
        <v>42</v>
      </c>
      <c r="S1343" s="17">
        <v>14</v>
      </c>
      <c r="T1343" s="17"/>
      <c r="U1343" s="17"/>
      <c r="V1343" s="17"/>
      <c r="W1343" s="19"/>
      <c r="X1343" s="19">
        <v>171483</v>
      </c>
      <c r="Y1343" s="17"/>
      <c r="Z1343" s="19">
        <v>13177</v>
      </c>
      <c r="AA1343" s="17"/>
      <c r="AB1343" s="17" t="s">
        <v>60</v>
      </c>
      <c r="AC1343" s="17" t="s">
        <v>12438</v>
      </c>
      <c r="AD1343" s="17" t="s">
        <v>43</v>
      </c>
      <c r="AE1343" s="17"/>
      <c r="AF1343" s="17" t="s">
        <v>43</v>
      </c>
      <c r="AG1343" s="17"/>
      <c r="AH1343" s="17"/>
      <c r="AI1343" s="17"/>
      <c r="AJ1343" s="17" t="s">
        <v>43</v>
      </c>
      <c r="AK1343" s="17"/>
      <c r="AL1343" s="17"/>
      <c r="AM1343" s="17"/>
      <c r="AN1343" s="17"/>
      <c r="AO1343" s="5"/>
    </row>
    <row r="1344" spans="1:41" ht="26.25" x14ac:dyDescent="0.25">
      <c r="A1344" s="17"/>
      <c r="B1344" s="17">
        <v>886</v>
      </c>
      <c r="C1344" s="17" t="s">
        <v>4465</v>
      </c>
      <c r="D1344" s="17" t="s">
        <v>4270</v>
      </c>
      <c r="E1344" s="17"/>
      <c r="F1344" s="17"/>
      <c r="G1344" s="17"/>
      <c r="H1344" s="17" t="s">
        <v>4466</v>
      </c>
      <c r="I1344" s="18"/>
      <c r="J1344" s="17"/>
      <c r="K1344" s="17"/>
      <c r="L1344" s="34" t="s">
        <v>43</v>
      </c>
      <c r="M1344" s="17" t="s">
        <v>40</v>
      </c>
      <c r="N1344" s="17" t="s">
        <v>4467</v>
      </c>
      <c r="O1344" s="17" t="s">
        <v>4467</v>
      </c>
      <c r="P1344" s="17">
        <v>1975</v>
      </c>
      <c r="Q1344" s="17">
        <v>1994</v>
      </c>
      <c r="R1344" s="17" t="s">
        <v>42</v>
      </c>
      <c r="S1344" s="17"/>
      <c r="T1344" s="17"/>
      <c r="U1344" s="17"/>
      <c r="V1344" s="17"/>
      <c r="W1344" s="19"/>
      <c r="X1344" s="19">
        <v>108015</v>
      </c>
      <c r="Y1344" s="17"/>
      <c r="Z1344" s="19">
        <v>4572</v>
      </c>
      <c r="AA1344" s="17"/>
      <c r="AB1344" s="17" t="s">
        <v>60</v>
      </c>
      <c r="AC1344" s="17" t="s">
        <v>12438</v>
      </c>
      <c r="AD1344" s="17" t="s">
        <v>43</v>
      </c>
      <c r="AE1344" s="17"/>
      <c r="AF1344" s="17" t="s">
        <v>43</v>
      </c>
      <c r="AG1344" s="17"/>
      <c r="AH1344" s="17"/>
      <c r="AI1344" s="17"/>
      <c r="AJ1344" s="17" t="s">
        <v>43</v>
      </c>
      <c r="AK1344" s="17"/>
      <c r="AL1344" s="17"/>
      <c r="AM1344" s="17"/>
      <c r="AN1344" s="17"/>
      <c r="AO1344" s="5"/>
    </row>
    <row r="1345" spans="1:41" ht="26.25" x14ac:dyDescent="0.25">
      <c r="A1345" s="17"/>
      <c r="B1345" s="17">
        <v>887</v>
      </c>
      <c r="C1345" s="17" t="s">
        <v>4468</v>
      </c>
      <c r="D1345" s="17" t="s">
        <v>4270</v>
      </c>
      <c r="E1345" s="17"/>
      <c r="F1345" s="17"/>
      <c r="G1345" s="17"/>
      <c r="H1345" s="17" t="s">
        <v>4469</v>
      </c>
      <c r="I1345" s="18"/>
      <c r="J1345" s="17"/>
      <c r="K1345" s="17"/>
      <c r="L1345" s="34" t="s">
        <v>43</v>
      </c>
      <c r="M1345" s="17" t="s">
        <v>40</v>
      </c>
      <c r="N1345" s="17" t="s">
        <v>4470</v>
      </c>
      <c r="O1345" s="17" t="s">
        <v>4470</v>
      </c>
      <c r="P1345" s="17">
        <v>1986</v>
      </c>
      <c r="Q1345" s="17">
        <v>1993</v>
      </c>
      <c r="R1345" s="17" t="s">
        <v>42</v>
      </c>
      <c r="S1345" s="17"/>
      <c r="T1345" s="17"/>
      <c r="U1345" s="17"/>
      <c r="V1345" s="17"/>
      <c r="W1345" s="19"/>
      <c r="X1345" s="19">
        <v>20842</v>
      </c>
      <c r="Y1345" s="17"/>
      <c r="Z1345" s="19">
        <v>660</v>
      </c>
      <c r="AA1345" s="17"/>
      <c r="AB1345" s="17" t="s">
        <v>60</v>
      </c>
      <c r="AC1345" s="17" t="s">
        <v>12438</v>
      </c>
      <c r="AD1345" s="17" t="s">
        <v>43</v>
      </c>
      <c r="AE1345" s="17"/>
      <c r="AF1345" s="17" t="s">
        <v>43</v>
      </c>
      <c r="AG1345" s="17"/>
      <c r="AH1345" s="17"/>
      <c r="AI1345" s="17"/>
      <c r="AJ1345" s="17" t="s">
        <v>43</v>
      </c>
      <c r="AK1345" s="17"/>
      <c r="AL1345" s="17"/>
      <c r="AM1345" s="17"/>
      <c r="AN1345" s="17"/>
      <c r="AO1345" s="5"/>
    </row>
    <row r="1346" spans="1:41" ht="26.25" x14ac:dyDescent="0.25">
      <c r="A1346" s="17"/>
      <c r="B1346" s="17">
        <v>924</v>
      </c>
      <c r="C1346" s="17" t="s">
        <v>4471</v>
      </c>
      <c r="D1346" s="17" t="s">
        <v>4270</v>
      </c>
      <c r="E1346" s="17"/>
      <c r="F1346" s="17"/>
      <c r="G1346" s="17"/>
      <c r="H1346" s="17" t="s">
        <v>4304</v>
      </c>
      <c r="I1346" s="18"/>
      <c r="J1346" s="17"/>
      <c r="K1346" s="17"/>
      <c r="L1346" s="34" t="s">
        <v>43</v>
      </c>
      <c r="M1346" s="17" t="s">
        <v>40</v>
      </c>
      <c r="N1346" s="17" t="s">
        <v>4472</v>
      </c>
      <c r="O1346" s="17" t="s">
        <v>4472</v>
      </c>
      <c r="P1346" s="17">
        <v>1976</v>
      </c>
      <c r="Q1346" s="17">
        <v>1994</v>
      </c>
      <c r="R1346" s="17" t="s">
        <v>42</v>
      </c>
      <c r="S1346" s="17"/>
      <c r="T1346" s="17"/>
      <c r="U1346" s="17"/>
      <c r="V1346" s="17"/>
      <c r="W1346" s="19"/>
      <c r="X1346" s="19"/>
      <c r="Y1346" s="17"/>
      <c r="Z1346" s="19"/>
      <c r="AA1346" s="17"/>
      <c r="AB1346" s="17" t="s">
        <v>60</v>
      </c>
      <c r="AC1346" s="17" t="s">
        <v>12438</v>
      </c>
      <c r="AD1346" s="17" t="s">
        <v>43</v>
      </c>
      <c r="AE1346" s="17"/>
      <c r="AF1346" s="17" t="s">
        <v>43</v>
      </c>
      <c r="AG1346" s="17"/>
      <c r="AH1346" s="17"/>
      <c r="AI1346" s="17"/>
      <c r="AJ1346" s="17" t="s">
        <v>43</v>
      </c>
      <c r="AK1346" s="17"/>
      <c r="AL1346" s="17"/>
      <c r="AM1346" s="17"/>
      <c r="AN1346" s="17"/>
      <c r="AO1346" s="5"/>
    </row>
    <row r="1347" spans="1:41" ht="26.25" x14ac:dyDescent="0.25">
      <c r="A1347" s="17">
        <v>1007060</v>
      </c>
      <c r="B1347" s="17">
        <v>844</v>
      </c>
      <c r="C1347" s="17" t="s">
        <v>4473</v>
      </c>
      <c r="D1347" s="17" t="s">
        <v>4270</v>
      </c>
      <c r="E1347" s="17"/>
      <c r="F1347" s="17" t="s">
        <v>4474</v>
      </c>
      <c r="G1347" s="17" t="s">
        <v>4379</v>
      </c>
      <c r="H1347" s="17" t="s">
        <v>3049</v>
      </c>
      <c r="I1347" s="18" t="s">
        <v>11255</v>
      </c>
      <c r="J1347" s="17">
        <v>38.725859999999997</v>
      </c>
      <c r="K1347" s="17">
        <v>-93.667109999999994</v>
      </c>
      <c r="L1347" s="34" t="s">
        <v>43</v>
      </c>
      <c r="M1347" s="17" t="s">
        <v>58</v>
      </c>
      <c r="N1347" s="17" t="s">
        <v>59</v>
      </c>
      <c r="O1347" s="17" t="s">
        <v>59</v>
      </c>
      <c r="P1347" s="17">
        <v>1975</v>
      </c>
      <c r="Q1347" s="17">
        <v>2051</v>
      </c>
      <c r="R1347" s="17" t="s">
        <v>51</v>
      </c>
      <c r="S1347" s="17">
        <v>69</v>
      </c>
      <c r="T1347" s="17">
        <v>45.4</v>
      </c>
      <c r="U1347" s="17"/>
      <c r="V1347" s="17"/>
      <c r="W1347" s="19">
        <v>6471338</v>
      </c>
      <c r="X1347" s="19">
        <v>3946099</v>
      </c>
      <c r="Y1347" s="17">
        <v>2019</v>
      </c>
      <c r="Z1347" s="19">
        <v>120709</v>
      </c>
      <c r="AA1347" s="17">
        <v>2019</v>
      </c>
      <c r="AB1347" s="17" t="s">
        <v>43</v>
      </c>
      <c r="AC1347" s="17" t="s">
        <v>12438</v>
      </c>
      <c r="AD1347" s="17" t="s">
        <v>43</v>
      </c>
      <c r="AE1347" s="17">
        <v>2.9</v>
      </c>
      <c r="AF1347" s="17" t="s">
        <v>52</v>
      </c>
      <c r="AG1347" s="17">
        <v>0.99299999999999999</v>
      </c>
      <c r="AH1347" s="17">
        <v>2019</v>
      </c>
      <c r="AI1347" s="17">
        <v>52.2</v>
      </c>
      <c r="AJ1347" s="17" t="s">
        <v>52</v>
      </c>
      <c r="AK1347" s="17">
        <v>2</v>
      </c>
      <c r="AL1347" s="17">
        <v>0.99299999999999999</v>
      </c>
      <c r="AM1347" s="17">
        <v>2019</v>
      </c>
      <c r="AN1347" s="17" t="s">
        <v>8855</v>
      </c>
      <c r="AO1347" s="5"/>
    </row>
    <row r="1348" spans="1:41" ht="26.25" x14ac:dyDescent="0.25">
      <c r="A1348" s="17">
        <v>1004312</v>
      </c>
      <c r="B1348" s="17">
        <v>845</v>
      </c>
      <c r="C1348" s="17" t="s">
        <v>4475</v>
      </c>
      <c r="D1348" s="17" t="s">
        <v>4270</v>
      </c>
      <c r="E1348" s="17"/>
      <c r="F1348" s="17" t="s">
        <v>4476</v>
      </c>
      <c r="G1348" s="17" t="s">
        <v>3163</v>
      </c>
      <c r="H1348" s="17" t="s">
        <v>175</v>
      </c>
      <c r="I1348" s="18" t="s">
        <v>11266</v>
      </c>
      <c r="J1348" s="17">
        <v>38.976700000000001</v>
      </c>
      <c r="K1348" s="17">
        <v>-94.543499999999995</v>
      </c>
      <c r="L1348" s="34" t="s">
        <v>43</v>
      </c>
      <c r="M1348" s="17" t="s">
        <v>58</v>
      </c>
      <c r="N1348" s="17" t="s">
        <v>59</v>
      </c>
      <c r="O1348" s="17" t="s">
        <v>59</v>
      </c>
      <c r="P1348" s="17">
        <v>1972</v>
      </c>
      <c r="Q1348" s="17">
        <v>2002</v>
      </c>
      <c r="R1348" s="17" t="s">
        <v>42</v>
      </c>
      <c r="S1348" s="17">
        <v>118</v>
      </c>
      <c r="T1348" s="17">
        <v>112</v>
      </c>
      <c r="U1348" s="17">
        <v>100</v>
      </c>
      <c r="V1348" s="17"/>
      <c r="W1348" s="19">
        <v>6601132</v>
      </c>
      <c r="X1348" s="19">
        <v>6601132</v>
      </c>
      <c r="Y1348" s="17">
        <v>2002</v>
      </c>
      <c r="Z1348" s="19">
        <v>212940</v>
      </c>
      <c r="AA1348" s="17">
        <v>2002</v>
      </c>
      <c r="AB1348" s="17" t="s">
        <v>43</v>
      </c>
      <c r="AC1348" s="17" t="s">
        <v>12438</v>
      </c>
      <c r="AD1348" s="17" t="s">
        <v>43</v>
      </c>
      <c r="AE1348" s="17">
        <v>1.83</v>
      </c>
      <c r="AF1348" s="17" t="s">
        <v>52</v>
      </c>
      <c r="AG1348" s="17">
        <v>1.157</v>
      </c>
      <c r="AH1348" s="17">
        <v>2017</v>
      </c>
      <c r="AI1348" s="17">
        <v>47.2</v>
      </c>
      <c r="AJ1348" s="17" t="s">
        <v>52</v>
      </c>
      <c r="AK1348" s="17"/>
      <c r="AL1348" s="17">
        <v>1.157</v>
      </c>
      <c r="AM1348" s="17">
        <v>2017</v>
      </c>
      <c r="AN1348" s="17" t="s">
        <v>8856</v>
      </c>
      <c r="AO1348" s="5"/>
    </row>
    <row r="1349" spans="1:41" ht="90" x14ac:dyDescent="0.25">
      <c r="A1349" s="17">
        <v>1002906</v>
      </c>
      <c r="B1349" s="17">
        <v>846</v>
      </c>
      <c r="C1349" s="17" t="s">
        <v>4477</v>
      </c>
      <c r="D1349" s="17" t="s">
        <v>4270</v>
      </c>
      <c r="E1349" s="17" t="s">
        <v>4478</v>
      </c>
      <c r="F1349" s="17" t="s">
        <v>4479</v>
      </c>
      <c r="G1349" s="17" t="s">
        <v>4480</v>
      </c>
      <c r="H1349" s="17" t="s">
        <v>451</v>
      </c>
      <c r="I1349" s="18" t="s">
        <v>11267</v>
      </c>
      <c r="J1349" s="17">
        <v>37.384999999999998</v>
      </c>
      <c r="K1349" s="17">
        <v>-93.35</v>
      </c>
      <c r="L1349" s="34" t="s">
        <v>43</v>
      </c>
      <c r="M1349" s="17" t="s">
        <v>40</v>
      </c>
      <c r="N1349" s="17" t="s">
        <v>4481</v>
      </c>
      <c r="O1349" s="17" t="s">
        <v>4477</v>
      </c>
      <c r="P1349" s="17">
        <v>1975</v>
      </c>
      <c r="Q1349" s="17">
        <v>2112</v>
      </c>
      <c r="R1349" s="17" t="s">
        <v>51</v>
      </c>
      <c r="S1349" s="17">
        <v>169</v>
      </c>
      <c r="T1349" s="17">
        <v>135.9</v>
      </c>
      <c r="U1349" s="17">
        <v>90</v>
      </c>
      <c r="V1349" s="17">
        <v>50</v>
      </c>
      <c r="W1349" s="19">
        <v>33029634</v>
      </c>
      <c r="X1349" s="19">
        <v>7562762</v>
      </c>
      <c r="Y1349" s="17">
        <v>2019</v>
      </c>
      <c r="Z1349" s="19">
        <v>283049</v>
      </c>
      <c r="AA1349" s="17">
        <v>2019</v>
      </c>
      <c r="AB1349" s="17" t="s">
        <v>43</v>
      </c>
      <c r="AC1349" s="17" t="s">
        <v>12438</v>
      </c>
      <c r="AD1349" s="17" t="s">
        <v>43</v>
      </c>
      <c r="AE1349" s="17">
        <v>2.09</v>
      </c>
      <c r="AF1349" s="17" t="s">
        <v>52</v>
      </c>
      <c r="AG1349" s="17">
        <v>1.58</v>
      </c>
      <c r="AH1349" s="17"/>
      <c r="AI1349" s="17">
        <v>55.8</v>
      </c>
      <c r="AJ1349" s="17" t="s">
        <v>52</v>
      </c>
      <c r="AK1349" s="17">
        <v>1</v>
      </c>
      <c r="AL1349" s="17">
        <v>0</v>
      </c>
      <c r="AM1349" s="17"/>
      <c r="AN1349" s="17" t="s">
        <v>8857</v>
      </c>
      <c r="AO1349" s="5"/>
    </row>
    <row r="1350" spans="1:41" ht="39" x14ac:dyDescent="0.25">
      <c r="A1350" s="17"/>
      <c r="B1350" s="17">
        <v>888</v>
      </c>
      <c r="C1350" s="17" t="s">
        <v>4482</v>
      </c>
      <c r="D1350" s="17" t="s">
        <v>4270</v>
      </c>
      <c r="E1350" s="17"/>
      <c r="F1350" s="17"/>
      <c r="G1350" s="17" t="s">
        <v>4483</v>
      </c>
      <c r="H1350" s="17" t="s">
        <v>4484</v>
      </c>
      <c r="I1350" s="18" t="s">
        <v>11268</v>
      </c>
      <c r="J1350" s="17"/>
      <c r="K1350" s="17"/>
      <c r="L1350" s="34" t="s">
        <v>43</v>
      </c>
      <c r="M1350" s="17" t="s">
        <v>58</v>
      </c>
      <c r="N1350" s="17" t="s">
        <v>4485</v>
      </c>
      <c r="O1350" s="17" t="s">
        <v>4485</v>
      </c>
      <c r="P1350" s="17">
        <v>1974</v>
      </c>
      <c r="Q1350" s="17">
        <v>1993</v>
      </c>
      <c r="R1350" s="17" t="s">
        <v>42</v>
      </c>
      <c r="S1350" s="17">
        <v>48</v>
      </c>
      <c r="T1350" s="17"/>
      <c r="U1350" s="17">
        <v>25</v>
      </c>
      <c r="V1350" s="17"/>
      <c r="W1350" s="19"/>
      <c r="X1350" s="19">
        <v>894820</v>
      </c>
      <c r="Y1350" s="17">
        <v>1993</v>
      </c>
      <c r="Z1350" s="19">
        <v>60477</v>
      </c>
      <c r="AA1350" s="17"/>
      <c r="AB1350" s="17" t="s">
        <v>60</v>
      </c>
      <c r="AC1350" s="17" t="s">
        <v>12438</v>
      </c>
      <c r="AD1350" s="17" t="s">
        <v>43</v>
      </c>
      <c r="AE1350" s="17"/>
      <c r="AF1350" s="17" t="s">
        <v>43</v>
      </c>
      <c r="AG1350" s="17"/>
      <c r="AH1350" s="17"/>
      <c r="AI1350" s="17"/>
      <c r="AJ1350" s="17" t="s">
        <v>43</v>
      </c>
      <c r="AK1350" s="17"/>
      <c r="AL1350" s="17"/>
      <c r="AM1350" s="17"/>
      <c r="AN1350" s="17"/>
      <c r="AO1350" s="5"/>
    </row>
    <row r="1351" spans="1:41" ht="77.25" x14ac:dyDescent="0.25">
      <c r="A1351" s="17">
        <v>1001925</v>
      </c>
      <c r="B1351" s="17">
        <v>847</v>
      </c>
      <c r="C1351" s="17" t="s">
        <v>4486</v>
      </c>
      <c r="D1351" s="17" t="s">
        <v>4270</v>
      </c>
      <c r="E1351" s="17"/>
      <c r="F1351" s="17" t="s">
        <v>8858</v>
      </c>
      <c r="G1351" s="17" t="s">
        <v>2822</v>
      </c>
      <c r="H1351" s="17" t="s">
        <v>4033</v>
      </c>
      <c r="I1351" s="18" t="s">
        <v>11269</v>
      </c>
      <c r="J1351" s="17">
        <v>39.671399999999998</v>
      </c>
      <c r="K1351" s="17">
        <v>-94.772999999999996</v>
      </c>
      <c r="L1351" s="34" t="s">
        <v>43</v>
      </c>
      <c r="M1351" s="17" t="s">
        <v>40</v>
      </c>
      <c r="N1351" s="17" t="s">
        <v>4487</v>
      </c>
      <c r="O1351" s="17" t="s">
        <v>4487</v>
      </c>
      <c r="P1351" s="17">
        <v>1978</v>
      </c>
      <c r="Q1351" s="17">
        <v>2070</v>
      </c>
      <c r="R1351" s="17" t="s">
        <v>51</v>
      </c>
      <c r="S1351" s="17">
        <v>90</v>
      </c>
      <c r="T1351" s="17">
        <v>87</v>
      </c>
      <c r="U1351" s="17">
        <v>100</v>
      </c>
      <c r="V1351" s="17">
        <v>100</v>
      </c>
      <c r="W1351" s="19">
        <v>10854146</v>
      </c>
      <c r="X1351" s="19">
        <v>5107968</v>
      </c>
      <c r="Y1351" s="17">
        <v>2019</v>
      </c>
      <c r="Z1351" s="19">
        <v>197061</v>
      </c>
      <c r="AA1351" s="17">
        <v>2019</v>
      </c>
      <c r="AB1351" s="17" t="s">
        <v>43</v>
      </c>
      <c r="AC1351" s="17" t="s">
        <v>12438</v>
      </c>
      <c r="AD1351" s="17" t="s">
        <v>43</v>
      </c>
      <c r="AE1351" s="17">
        <v>1.52</v>
      </c>
      <c r="AF1351" s="17" t="s">
        <v>52</v>
      </c>
      <c r="AG1351" s="17">
        <v>1.163</v>
      </c>
      <c r="AH1351" s="17">
        <v>2019</v>
      </c>
      <c r="AI1351" s="17">
        <v>26.3</v>
      </c>
      <c r="AJ1351" s="17" t="s">
        <v>52</v>
      </c>
      <c r="AK1351" s="17">
        <v>1</v>
      </c>
      <c r="AL1351" s="17"/>
      <c r="AM1351" s="17"/>
      <c r="AN1351" s="17" t="s">
        <v>8859</v>
      </c>
      <c r="AO1351" s="5"/>
    </row>
    <row r="1352" spans="1:41" ht="26.25" x14ac:dyDescent="0.25">
      <c r="A1352" s="17"/>
      <c r="B1352" s="17">
        <v>889</v>
      </c>
      <c r="C1352" s="17" t="s">
        <v>4488</v>
      </c>
      <c r="D1352" s="17" t="s">
        <v>4270</v>
      </c>
      <c r="E1352" s="17"/>
      <c r="F1352" s="17"/>
      <c r="G1352" s="17"/>
      <c r="H1352" s="17" t="s">
        <v>4430</v>
      </c>
      <c r="I1352" s="18"/>
      <c r="J1352" s="17"/>
      <c r="K1352" s="17"/>
      <c r="L1352" s="34" t="s">
        <v>43</v>
      </c>
      <c r="M1352" s="17" t="s">
        <v>58</v>
      </c>
      <c r="N1352" s="17" t="s">
        <v>4489</v>
      </c>
      <c r="O1352" s="17" t="s">
        <v>4489</v>
      </c>
      <c r="P1352" s="17">
        <v>1977</v>
      </c>
      <c r="Q1352" s="17">
        <v>1994</v>
      </c>
      <c r="R1352" s="17" t="s">
        <v>42</v>
      </c>
      <c r="S1352" s="17"/>
      <c r="T1352" s="17"/>
      <c r="U1352" s="17"/>
      <c r="V1352" s="17"/>
      <c r="W1352" s="19"/>
      <c r="X1352" s="19">
        <v>2560</v>
      </c>
      <c r="Y1352" s="17"/>
      <c r="Z1352" s="19">
        <v>152</v>
      </c>
      <c r="AA1352" s="17"/>
      <c r="AB1352" s="17" t="s">
        <v>60</v>
      </c>
      <c r="AC1352" s="17" t="s">
        <v>12438</v>
      </c>
      <c r="AD1352" s="17" t="s">
        <v>43</v>
      </c>
      <c r="AE1352" s="17"/>
      <c r="AF1352" s="17" t="s">
        <v>43</v>
      </c>
      <c r="AG1352" s="17"/>
      <c r="AH1352" s="17"/>
      <c r="AI1352" s="17"/>
      <c r="AJ1352" s="17" t="s">
        <v>43</v>
      </c>
      <c r="AK1352" s="17"/>
      <c r="AL1352" s="17"/>
      <c r="AM1352" s="17"/>
      <c r="AN1352" s="17"/>
      <c r="AO1352" s="5"/>
    </row>
    <row r="1353" spans="1:41" ht="26.25" x14ac:dyDescent="0.25">
      <c r="A1353" s="17"/>
      <c r="B1353" s="17">
        <v>925</v>
      </c>
      <c r="C1353" s="17" t="s">
        <v>4490</v>
      </c>
      <c r="D1353" s="17" t="s">
        <v>4270</v>
      </c>
      <c r="E1353" s="17"/>
      <c r="F1353" s="17"/>
      <c r="G1353" s="17"/>
      <c r="H1353" s="17" t="s">
        <v>4491</v>
      </c>
      <c r="I1353" s="18"/>
      <c r="J1353" s="17"/>
      <c r="K1353" s="17"/>
      <c r="L1353" s="34" t="s">
        <v>43</v>
      </c>
      <c r="M1353" s="17" t="s">
        <v>58</v>
      </c>
      <c r="N1353" s="17" t="s">
        <v>4492</v>
      </c>
      <c r="O1353" s="17" t="s">
        <v>4492</v>
      </c>
      <c r="P1353" s="17">
        <v>1982</v>
      </c>
      <c r="Q1353" s="17"/>
      <c r="R1353" s="17" t="s">
        <v>42</v>
      </c>
      <c r="S1353" s="17"/>
      <c r="T1353" s="17"/>
      <c r="U1353" s="17"/>
      <c r="V1353" s="17"/>
      <c r="W1353" s="19"/>
      <c r="X1353" s="19"/>
      <c r="Y1353" s="17"/>
      <c r="Z1353" s="19"/>
      <c r="AA1353" s="17"/>
      <c r="AB1353" s="17" t="s">
        <v>60</v>
      </c>
      <c r="AC1353" s="17" t="s">
        <v>12438</v>
      </c>
      <c r="AD1353" s="17" t="s">
        <v>43</v>
      </c>
      <c r="AE1353" s="17"/>
      <c r="AF1353" s="17" t="s">
        <v>43</v>
      </c>
      <c r="AG1353" s="17"/>
      <c r="AH1353" s="17"/>
      <c r="AI1353" s="17"/>
      <c r="AJ1353" s="17" t="s">
        <v>43</v>
      </c>
      <c r="AK1353" s="17"/>
      <c r="AL1353" s="17"/>
      <c r="AM1353" s="17"/>
      <c r="AN1353" s="17"/>
      <c r="AO1353" s="5"/>
    </row>
    <row r="1354" spans="1:41" ht="26.25" x14ac:dyDescent="0.25">
      <c r="A1354" s="17"/>
      <c r="B1354" s="17">
        <v>891</v>
      </c>
      <c r="C1354" s="17" t="s">
        <v>4493</v>
      </c>
      <c r="D1354" s="17" t="s">
        <v>4270</v>
      </c>
      <c r="E1354" s="17"/>
      <c r="F1354" s="17"/>
      <c r="G1354" s="17"/>
      <c r="H1354" s="17" t="s">
        <v>139</v>
      </c>
      <c r="I1354" s="18"/>
      <c r="J1354" s="17"/>
      <c r="K1354" s="17"/>
      <c r="L1354" s="34" t="s">
        <v>43</v>
      </c>
      <c r="M1354" s="17" t="s">
        <v>58</v>
      </c>
      <c r="N1354" s="17" t="s">
        <v>4494</v>
      </c>
      <c r="O1354" s="17" t="s">
        <v>4494</v>
      </c>
      <c r="P1354" s="17">
        <v>1975</v>
      </c>
      <c r="Q1354" s="17">
        <v>1992</v>
      </c>
      <c r="R1354" s="17" t="s">
        <v>42</v>
      </c>
      <c r="S1354" s="17"/>
      <c r="T1354" s="17"/>
      <c r="U1354" s="17"/>
      <c r="V1354" s="17"/>
      <c r="W1354" s="19"/>
      <c r="X1354" s="19">
        <v>661536</v>
      </c>
      <c r="Y1354" s="17"/>
      <c r="Z1354" s="19">
        <v>18925</v>
      </c>
      <c r="AA1354" s="17"/>
      <c r="AB1354" s="17" t="s">
        <v>60</v>
      </c>
      <c r="AC1354" s="17" t="s">
        <v>12438</v>
      </c>
      <c r="AD1354" s="17" t="s">
        <v>43</v>
      </c>
      <c r="AE1354" s="17"/>
      <c r="AF1354" s="17" t="s">
        <v>43</v>
      </c>
      <c r="AG1354" s="17"/>
      <c r="AH1354" s="17"/>
      <c r="AI1354" s="17"/>
      <c r="AJ1354" s="17" t="s">
        <v>43</v>
      </c>
      <c r="AK1354" s="17"/>
      <c r="AL1354" s="17"/>
      <c r="AM1354" s="17"/>
      <c r="AN1354" s="17"/>
      <c r="AO1354" s="5"/>
    </row>
    <row r="1355" spans="1:41" ht="26.25" x14ac:dyDescent="0.25">
      <c r="A1355" s="17"/>
      <c r="B1355" s="17">
        <v>893</v>
      </c>
      <c r="C1355" s="17" t="s">
        <v>4497</v>
      </c>
      <c r="D1355" s="17" t="s">
        <v>4270</v>
      </c>
      <c r="E1355" s="17"/>
      <c r="F1355" s="17"/>
      <c r="G1355" s="17"/>
      <c r="H1355" s="17" t="s">
        <v>4498</v>
      </c>
      <c r="I1355" s="18"/>
      <c r="J1355" s="17"/>
      <c r="K1355" s="17"/>
      <c r="L1355" s="34" t="s">
        <v>43</v>
      </c>
      <c r="M1355" s="17" t="s">
        <v>40</v>
      </c>
      <c r="N1355" s="17" t="s">
        <v>4499</v>
      </c>
      <c r="O1355" s="17" t="s">
        <v>4499</v>
      </c>
      <c r="P1355" s="17">
        <v>1978</v>
      </c>
      <c r="Q1355" s="17">
        <v>1993</v>
      </c>
      <c r="R1355" s="17" t="s">
        <v>42</v>
      </c>
      <c r="S1355" s="17"/>
      <c r="T1355" s="17"/>
      <c r="U1355" s="17"/>
      <c r="V1355" s="17"/>
      <c r="W1355" s="19"/>
      <c r="X1355" s="19">
        <v>24788</v>
      </c>
      <c r="Y1355" s="17"/>
      <c r="Z1355" s="19">
        <v>921</v>
      </c>
      <c r="AA1355" s="17"/>
      <c r="AB1355" s="17" t="s">
        <v>60</v>
      </c>
      <c r="AC1355" s="17" t="s">
        <v>12438</v>
      </c>
      <c r="AD1355" s="17" t="s">
        <v>43</v>
      </c>
      <c r="AE1355" s="17"/>
      <c r="AF1355" s="17" t="s">
        <v>43</v>
      </c>
      <c r="AG1355" s="17"/>
      <c r="AH1355" s="17"/>
      <c r="AI1355" s="17"/>
      <c r="AJ1355" s="17" t="s">
        <v>43</v>
      </c>
      <c r="AK1355" s="17"/>
      <c r="AL1355" s="17"/>
      <c r="AM1355" s="17"/>
      <c r="AN1355" s="17"/>
      <c r="AO1355" s="5"/>
    </row>
    <row r="1356" spans="1:41" ht="26.25" x14ac:dyDescent="0.25">
      <c r="A1356" s="17"/>
      <c r="B1356" s="17">
        <v>927</v>
      </c>
      <c r="C1356" s="17" t="s">
        <v>4500</v>
      </c>
      <c r="D1356" s="17" t="s">
        <v>4270</v>
      </c>
      <c r="E1356" s="17"/>
      <c r="F1356" s="17"/>
      <c r="G1356" s="17"/>
      <c r="H1356" s="17" t="s">
        <v>3976</v>
      </c>
      <c r="I1356" s="18"/>
      <c r="J1356" s="17"/>
      <c r="K1356" s="17"/>
      <c r="L1356" s="34" t="s">
        <v>43</v>
      </c>
      <c r="M1356" s="17" t="s">
        <v>60</v>
      </c>
      <c r="N1356" s="17" t="s">
        <v>4500</v>
      </c>
      <c r="O1356" s="17" t="s">
        <v>4500</v>
      </c>
      <c r="P1356" s="17">
        <v>1976</v>
      </c>
      <c r="Q1356" s="17"/>
      <c r="R1356" s="17" t="s">
        <v>42</v>
      </c>
      <c r="S1356" s="17"/>
      <c r="T1356" s="17"/>
      <c r="U1356" s="17"/>
      <c r="V1356" s="17"/>
      <c r="W1356" s="19"/>
      <c r="X1356" s="19"/>
      <c r="Y1356" s="17"/>
      <c r="Z1356" s="19"/>
      <c r="AA1356" s="17"/>
      <c r="AB1356" s="17" t="s">
        <v>60</v>
      </c>
      <c r="AC1356" s="17" t="s">
        <v>12438</v>
      </c>
      <c r="AD1356" s="17" t="s">
        <v>43</v>
      </c>
      <c r="AE1356" s="17"/>
      <c r="AF1356" s="17" t="s">
        <v>43</v>
      </c>
      <c r="AG1356" s="17"/>
      <c r="AH1356" s="17"/>
      <c r="AI1356" s="17"/>
      <c r="AJ1356" s="17" t="s">
        <v>43</v>
      </c>
      <c r="AK1356" s="17"/>
      <c r="AL1356" s="17"/>
      <c r="AM1356" s="17"/>
      <c r="AN1356" s="17"/>
      <c r="AO1356" s="5"/>
    </row>
    <row r="1357" spans="1:41" ht="26.25" x14ac:dyDescent="0.25">
      <c r="A1357" s="17"/>
      <c r="B1357" s="17">
        <v>894</v>
      </c>
      <c r="C1357" s="17" t="s">
        <v>4501</v>
      </c>
      <c r="D1357" s="17" t="s">
        <v>4270</v>
      </c>
      <c r="E1357" s="17"/>
      <c r="F1357" s="17"/>
      <c r="G1357" s="17"/>
      <c r="H1357" s="17" t="s">
        <v>4502</v>
      </c>
      <c r="I1357" s="18"/>
      <c r="J1357" s="17"/>
      <c r="K1357" s="17"/>
      <c r="L1357" s="34" t="s">
        <v>43</v>
      </c>
      <c r="M1357" s="17" t="s">
        <v>60</v>
      </c>
      <c r="N1357" s="17" t="s">
        <v>4501</v>
      </c>
      <c r="O1357" s="17" t="s">
        <v>4501</v>
      </c>
      <c r="P1357" s="17">
        <v>1978</v>
      </c>
      <c r="Q1357" s="17">
        <v>1989</v>
      </c>
      <c r="R1357" s="17" t="s">
        <v>42</v>
      </c>
      <c r="S1357" s="17"/>
      <c r="T1357" s="17"/>
      <c r="U1357" s="17"/>
      <c r="V1357" s="17"/>
      <c r="W1357" s="19"/>
      <c r="X1357" s="19">
        <v>20280</v>
      </c>
      <c r="Y1357" s="17"/>
      <c r="Z1357" s="19">
        <v>1690</v>
      </c>
      <c r="AA1357" s="17"/>
      <c r="AB1357" s="17" t="s">
        <v>60</v>
      </c>
      <c r="AC1357" s="17" t="s">
        <v>12438</v>
      </c>
      <c r="AD1357" s="17" t="s">
        <v>43</v>
      </c>
      <c r="AE1357" s="17"/>
      <c r="AF1357" s="17" t="s">
        <v>43</v>
      </c>
      <c r="AG1357" s="17"/>
      <c r="AH1357" s="17"/>
      <c r="AI1357" s="17"/>
      <c r="AJ1357" s="17" t="s">
        <v>43</v>
      </c>
      <c r="AK1357" s="17"/>
      <c r="AL1357" s="17"/>
      <c r="AM1357" s="17"/>
      <c r="AN1357" s="17"/>
      <c r="AO1357" s="5"/>
    </row>
    <row r="1358" spans="1:41" ht="26.25" x14ac:dyDescent="0.25">
      <c r="A1358" s="17"/>
      <c r="B1358" s="17">
        <v>849</v>
      </c>
      <c r="C1358" s="17" t="s">
        <v>4503</v>
      </c>
      <c r="D1358" s="17" t="s">
        <v>4270</v>
      </c>
      <c r="E1358" s="17"/>
      <c r="F1358" s="17"/>
      <c r="G1358" s="17" t="s">
        <v>4504</v>
      </c>
      <c r="H1358" s="17" t="s">
        <v>213</v>
      </c>
      <c r="I1358" s="18"/>
      <c r="J1358" s="17"/>
      <c r="K1358" s="17"/>
      <c r="L1358" s="34" t="s">
        <v>43</v>
      </c>
      <c r="M1358" s="17" t="s">
        <v>40</v>
      </c>
      <c r="N1358" s="17" t="s">
        <v>4505</v>
      </c>
      <c r="O1358" s="17" t="s">
        <v>4505</v>
      </c>
      <c r="P1358" s="17">
        <v>1980</v>
      </c>
      <c r="Q1358" s="17">
        <v>1993</v>
      </c>
      <c r="R1358" s="17" t="s">
        <v>42</v>
      </c>
      <c r="S1358" s="17">
        <v>30</v>
      </c>
      <c r="T1358" s="17"/>
      <c r="U1358" s="17"/>
      <c r="V1358" s="17"/>
      <c r="W1358" s="19">
        <v>1100000</v>
      </c>
      <c r="X1358" s="19">
        <v>1091900</v>
      </c>
      <c r="Y1358" s="17"/>
      <c r="Z1358" s="19">
        <v>76000</v>
      </c>
      <c r="AA1358" s="17"/>
      <c r="AB1358" s="17" t="s">
        <v>60</v>
      </c>
      <c r="AC1358" s="17" t="s">
        <v>12438</v>
      </c>
      <c r="AD1358" s="17" t="s">
        <v>43</v>
      </c>
      <c r="AE1358" s="17"/>
      <c r="AF1358" s="17" t="s">
        <v>43</v>
      </c>
      <c r="AG1358" s="17"/>
      <c r="AH1358" s="17"/>
      <c r="AI1358" s="17"/>
      <c r="AJ1358" s="17" t="s">
        <v>43</v>
      </c>
      <c r="AK1358" s="17"/>
      <c r="AL1358" s="17"/>
      <c r="AM1358" s="17"/>
      <c r="AN1358" s="17"/>
      <c r="AO1358" s="5"/>
    </row>
    <row r="1359" spans="1:41" ht="51.75" x14ac:dyDescent="0.25">
      <c r="A1359" s="17"/>
      <c r="B1359" s="17">
        <v>895</v>
      </c>
      <c r="C1359" s="17" t="s">
        <v>4506</v>
      </c>
      <c r="D1359" s="17" t="s">
        <v>4270</v>
      </c>
      <c r="E1359" s="17"/>
      <c r="F1359" s="17"/>
      <c r="G1359" s="17"/>
      <c r="H1359" s="17" t="s">
        <v>2081</v>
      </c>
      <c r="I1359" s="18"/>
      <c r="J1359" s="17"/>
      <c r="K1359" s="17"/>
      <c r="L1359" s="34" t="s">
        <v>43</v>
      </c>
      <c r="M1359" s="17" t="s">
        <v>40</v>
      </c>
      <c r="N1359" s="17" t="s">
        <v>13037</v>
      </c>
      <c r="O1359" s="17" t="s">
        <v>13037</v>
      </c>
      <c r="P1359" s="17">
        <v>1983</v>
      </c>
      <c r="Q1359" s="17">
        <v>1994</v>
      </c>
      <c r="R1359" s="17" t="s">
        <v>42</v>
      </c>
      <c r="S1359" s="17"/>
      <c r="T1359" s="17"/>
      <c r="U1359" s="17"/>
      <c r="V1359" s="17"/>
      <c r="W1359" s="19"/>
      <c r="X1359" s="19">
        <v>3298</v>
      </c>
      <c r="Y1359" s="17"/>
      <c r="Z1359" s="19">
        <v>59</v>
      </c>
      <c r="AA1359" s="17"/>
      <c r="AB1359" s="17" t="s">
        <v>60</v>
      </c>
      <c r="AC1359" s="17" t="s">
        <v>12438</v>
      </c>
      <c r="AD1359" s="17" t="s">
        <v>43</v>
      </c>
      <c r="AE1359" s="17"/>
      <c r="AF1359" s="17" t="s">
        <v>43</v>
      </c>
      <c r="AG1359" s="17"/>
      <c r="AH1359" s="17"/>
      <c r="AI1359" s="17"/>
      <c r="AJ1359" s="17" t="s">
        <v>43</v>
      </c>
      <c r="AK1359" s="17"/>
      <c r="AL1359" s="17"/>
      <c r="AM1359" s="17"/>
      <c r="AN1359" s="17"/>
      <c r="AO1359" s="5"/>
    </row>
    <row r="1360" spans="1:41" ht="26.25" x14ac:dyDescent="0.25">
      <c r="A1360" s="17"/>
      <c r="B1360" s="17">
        <v>896</v>
      </c>
      <c r="C1360" s="17" t="s">
        <v>4507</v>
      </c>
      <c r="D1360" s="17" t="s">
        <v>4270</v>
      </c>
      <c r="E1360" s="17"/>
      <c r="F1360" s="17"/>
      <c r="G1360" s="17"/>
      <c r="H1360" s="17" t="s">
        <v>4508</v>
      </c>
      <c r="I1360" s="18"/>
      <c r="J1360" s="17"/>
      <c r="K1360" s="17"/>
      <c r="L1360" s="34" t="s">
        <v>43</v>
      </c>
      <c r="M1360" s="17" t="s">
        <v>58</v>
      </c>
      <c r="N1360" s="17" t="s">
        <v>4507</v>
      </c>
      <c r="O1360" s="17" t="s">
        <v>4507</v>
      </c>
      <c r="P1360" s="17">
        <v>1978</v>
      </c>
      <c r="Q1360" s="17">
        <v>1993</v>
      </c>
      <c r="R1360" s="17" t="s">
        <v>42</v>
      </c>
      <c r="S1360" s="17"/>
      <c r="T1360" s="17"/>
      <c r="U1360" s="17"/>
      <c r="V1360" s="17"/>
      <c r="W1360" s="19"/>
      <c r="X1360" s="19">
        <v>176288</v>
      </c>
      <c r="Y1360" s="17"/>
      <c r="Z1360" s="19">
        <v>4402</v>
      </c>
      <c r="AA1360" s="17"/>
      <c r="AB1360" s="17" t="s">
        <v>60</v>
      </c>
      <c r="AC1360" s="17" t="s">
        <v>12438</v>
      </c>
      <c r="AD1360" s="17" t="s">
        <v>43</v>
      </c>
      <c r="AE1360" s="17"/>
      <c r="AF1360" s="17" t="s">
        <v>43</v>
      </c>
      <c r="AG1360" s="17"/>
      <c r="AH1360" s="17"/>
      <c r="AI1360" s="17"/>
      <c r="AJ1360" s="17" t="s">
        <v>43</v>
      </c>
      <c r="AK1360" s="17"/>
      <c r="AL1360" s="17"/>
      <c r="AM1360" s="17"/>
      <c r="AN1360" s="17"/>
      <c r="AO1360" s="5"/>
    </row>
    <row r="1361" spans="1:41" ht="26.25" x14ac:dyDescent="0.25">
      <c r="A1361" s="17"/>
      <c r="B1361" s="17">
        <v>897</v>
      </c>
      <c r="C1361" s="17" t="s">
        <v>4509</v>
      </c>
      <c r="D1361" s="17" t="s">
        <v>4270</v>
      </c>
      <c r="E1361" s="17"/>
      <c r="F1361" s="17" t="s">
        <v>4510</v>
      </c>
      <c r="G1361" s="17" t="s">
        <v>1684</v>
      </c>
      <c r="H1361" s="17" t="s">
        <v>1981</v>
      </c>
      <c r="I1361" s="18" t="s">
        <v>11270</v>
      </c>
      <c r="J1361" s="17">
        <v>37.127200000000002</v>
      </c>
      <c r="K1361" s="17">
        <v>-90.444999999999993</v>
      </c>
      <c r="L1361" s="34" t="s">
        <v>43</v>
      </c>
      <c r="M1361" s="17" t="s">
        <v>40</v>
      </c>
      <c r="N1361" s="17" t="s">
        <v>4511</v>
      </c>
      <c r="O1361" s="17" t="s">
        <v>59</v>
      </c>
      <c r="P1361" s="17">
        <v>1977</v>
      </c>
      <c r="Q1361" s="17">
        <v>1991</v>
      </c>
      <c r="R1361" s="17" t="s">
        <v>42</v>
      </c>
      <c r="S1361" s="17"/>
      <c r="T1361" s="17"/>
      <c r="U1361" s="17"/>
      <c r="V1361" s="17"/>
      <c r="W1361" s="19"/>
      <c r="X1361" s="19">
        <v>75653</v>
      </c>
      <c r="Y1361" s="17"/>
      <c r="Z1361" s="19"/>
      <c r="AA1361" s="17"/>
      <c r="AB1361" s="17" t="s">
        <v>60</v>
      </c>
      <c r="AC1361" s="17" t="s">
        <v>12438</v>
      </c>
      <c r="AD1361" s="17" t="s">
        <v>43</v>
      </c>
      <c r="AE1361" s="17"/>
      <c r="AF1361" s="17" t="s">
        <v>43</v>
      </c>
      <c r="AG1361" s="17"/>
      <c r="AH1361" s="17"/>
      <c r="AI1361" s="17"/>
      <c r="AJ1361" s="17" t="s">
        <v>43</v>
      </c>
      <c r="AK1361" s="17"/>
      <c r="AL1361" s="17"/>
      <c r="AM1361" s="17"/>
      <c r="AN1361" s="17"/>
      <c r="AO1361" s="5"/>
    </row>
    <row r="1362" spans="1:41" ht="26.25" x14ac:dyDescent="0.25">
      <c r="A1362" s="17"/>
      <c r="B1362" s="17">
        <v>928</v>
      </c>
      <c r="C1362" s="17" t="s">
        <v>4512</v>
      </c>
      <c r="D1362" s="17" t="s">
        <v>4270</v>
      </c>
      <c r="E1362" s="17"/>
      <c r="F1362" s="17"/>
      <c r="G1362" s="17"/>
      <c r="H1362" s="17" t="s">
        <v>3041</v>
      </c>
      <c r="I1362" s="18"/>
      <c r="J1362" s="17"/>
      <c r="K1362" s="17"/>
      <c r="L1362" s="34" t="s">
        <v>43</v>
      </c>
      <c r="M1362" s="17" t="s">
        <v>60</v>
      </c>
      <c r="N1362" s="17"/>
      <c r="O1362" s="17"/>
      <c r="P1362" s="17">
        <v>1976</v>
      </c>
      <c r="Q1362" s="17">
        <v>1989</v>
      </c>
      <c r="R1362" s="17" t="s">
        <v>42</v>
      </c>
      <c r="S1362" s="17"/>
      <c r="T1362" s="17"/>
      <c r="U1362" s="17"/>
      <c r="V1362" s="17"/>
      <c r="W1362" s="19"/>
      <c r="X1362" s="19"/>
      <c r="Y1362" s="17"/>
      <c r="Z1362" s="19"/>
      <c r="AA1362" s="17"/>
      <c r="AB1362" s="17" t="s">
        <v>60</v>
      </c>
      <c r="AC1362" s="17" t="s">
        <v>12438</v>
      </c>
      <c r="AD1362" s="17" t="s">
        <v>43</v>
      </c>
      <c r="AE1362" s="17"/>
      <c r="AF1362" s="17" t="s">
        <v>43</v>
      </c>
      <c r="AG1362" s="17"/>
      <c r="AH1362" s="17"/>
      <c r="AI1362" s="17"/>
      <c r="AJ1362" s="17" t="s">
        <v>43</v>
      </c>
      <c r="AK1362" s="17"/>
      <c r="AL1362" s="17"/>
      <c r="AM1362" s="17"/>
      <c r="AN1362" s="17"/>
      <c r="AO1362" s="5"/>
    </row>
    <row r="1363" spans="1:41" ht="26.25" x14ac:dyDescent="0.25">
      <c r="A1363" s="17"/>
      <c r="B1363" s="17">
        <v>898</v>
      </c>
      <c r="C1363" s="17" t="s">
        <v>4513</v>
      </c>
      <c r="D1363" s="17" t="s">
        <v>4270</v>
      </c>
      <c r="E1363" s="17"/>
      <c r="F1363" s="17"/>
      <c r="G1363" s="17"/>
      <c r="H1363" s="17" t="s">
        <v>4514</v>
      </c>
      <c r="I1363" s="18"/>
      <c r="J1363" s="17"/>
      <c r="K1363" s="17"/>
      <c r="L1363" s="34" t="s">
        <v>43</v>
      </c>
      <c r="M1363" s="17" t="s">
        <v>60</v>
      </c>
      <c r="N1363" s="17" t="s">
        <v>4513</v>
      </c>
      <c r="O1363" s="17" t="s">
        <v>4513</v>
      </c>
      <c r="P1363" s="17">
        <v>1975</v>
      </c>
      <c r="Q1363" s="17">
        <v>1994</v>
      </c>
      <c r="R1363" s="17" t="s">
        <v>42</v>
      </c>
      <c r="S1363" s="17"/>
      <c r="T1363" s="17"/>
      <c r="U1363" s="17"/>
      <c r="V1363" s="17"/>
      <c r="W1363" s="19"/>
      <c r="X1363" s="19">
        <v>171124</v>
      </c>
      <c r="Y1363" s="17"/>
      <c r="Z1363" s="19">
        <v>1115</v>
      </c>
      <c r="AA1363" s="17"/>
      <c r="AB1363" s="17" t="s">
        <v>60</v>
      </c>
      <c r="AC1363" s="17" t="s">
        <v>12438</v>
      </c>
      <c r="AD1363" s="17" t="s">
        <v>43</v>
      </c>
      <c r="AE1363" s="17"/>
      <c r="AF1363" s="17" t="s">
        <v>43</v>
      </c>
      <c r="AG1363" s="17"/>
      <c r="AH1363" s="17"/>
      <c r="AI1363" s="17"/>
      <c r="AJ1363" s="17" t="s">
        <v>43</v>
      </c>
      <c r="AK1363" s="17"/>
      <c r="AL1363" s="17"/>
      <c r="AM1363" s="17"/>
      <c r="AN1363" s="17"/>
      <c r="AO1363" s="5"/>
    </row>
    <row r="1364" spans="1:41" ht="26.25" x14ac:dyDescent="0.25">
      <c r="A1364" s="17"/>
      <c r="B1364" s="17">
        <v>899</v>
      </c>
      <c r="C1364" s="17" t="s">
        <v>4515</v>
      </c>
      <c r="D1364" s="17" t="s">
        <v>4270</v>
      </c>
      <c r="E1364" s="17"/>
      <c r="F1364" s="17"/>
      <c r="G1364" s="17"/>
      <c r="H1364" s="17" t="s">
        <v>4516</v>
      </c>
      <c r="I1364" s="18"/>
      <c r="J1364" s="17"/>
      <c r="K1364" s="17"/>
      <c r="L1364" s="34" t="s">
        <v>43</v>
      </c>
      <c r="M1364" s="17" t="s">
        <v>40</v>
      </c>
      <c r="N1364" s="17" t="s">
        <v>4517</v>
      </c>
      <c r="O1364" s="17" t="s">
        <v>4517</v>
      </c>
      <c r="P1364" s="17">
        <v>1977</v>
      </c>
      <c r="Q1364" s="17">
        <v>1994</v>
      </c>
      <c r="R1364" s="17" t="s">
        <v>42</v>
      </c>
      <c r="S1364" s="17"/>
      <c r="T1364" s="17"/>
      <c r="U1364" s="17"/>
      <c r="V1364" s="17"/>
      <c r="W1364" s="19"/>
      <c r="X1364" s="19">
        <v>191779</v>
      </c>
      <c r="Y1364" s="17"/>
      <c r="Z1364" s="19">
        <v>378</v>
      </c>
      <c r="AA1364" s="17"/>
      <c r="AB1364" s="17" t="s">
        <v>60</v>
      </c>
      <c r="AC1364" s="17" t="s">
        <v>12438</v>
      </c>
      <c r="AD1364" s="17" t="s">
        <v>43</v>
      </c>
      <c r="AE1364" s="17"/>
      <c r="AF1364" s="17" t="s">
        <v>43</v>
      </c>
      <c r="AG1364" s="17"/>
      <c r="AH1364" s="17"/>
      <c r="AI1364" s="17"/>
      <c r="AJ1364" s="17" t="s">
        <v>43</v>
      </c>
      <c r="AK1364" s="17"/>
      <c r="AL1364" s="17"/>
      <c r="AM1364" s="17"/>
      <c r="AN1364" s="17"/>
      <c r="AO1364" s="5"/>
    </row>
    <row r="1365" spans="1:41" ht="39" x14ac:dyDescent="0.25">
      <c r="A1365" s="17"/>
      <c r="B1365" s="17">
        <v>926</v>
      </c>
      <c r="C1365" s="17" t="s">
        <v>4518</v>
      </c>
      <c r="D1365" s="17" t="s">
        <v>4270</v>
      </c>
      <c r="E1365" s="17"/>
      <c r="F1365" s="17"/>
      <c r="G1365" s="17"/>
      <c r="H1365" s="17" t="s">
        <v>4469</v>
      </c>
      <c r="I1365" s="18"/>
      <c r="J1365" s="17"/>
      <c r="K1365" s="17"/>
      <c r="L1365" s="34" t="s">
        <v>43</v>
      </c>
      <c r="M1365" s="17" t="s">
        <v>60</v>
      </c>
      <c r="N1365" s="17"/>
      <c r="O1365" s="17"/>
      <c r="P1365" s="17">
        <v>1975</v>
      </c>
      <c r="Q1365" s="17"/>
      <c r="R1365" s="17" t="s">
        <v>42</v>
      </c>
      <c r="S1365" s="17"/>
      <c r="T1365" s="17"/>
      <c r="U1365" s="17"/>
      <c r="V1365" s="17"/>
      <c r="W1365" s="19"/>
      <c r="X1365" s="19"/>
      <c r="Y1365" s="17"/>
      <c r="Z1365" s="19"/>
      <c r="AA1365" s="17"/>
      <c r="AB1365" s="17" t="s">
        <v>60</v>
      </c>
      <c r="AC1365" s="17" t="s">
        <v>12438</v>
      </c>
      <c r="AD1365" s="17" t="s">
        <v>43</v>
      </c>
      <c r="AE1365" s="17"/>
      <c r="AF1365" s="17" t="s">
        <v>43</v>
      </c>
      <c r="AG1365" s="17"/>
      <c r="AH1365" s="17"/>
      <c r="AI1365" s="17"/>
      <c r="AJ1365" s="17" t="s">
        <v>43</v>
      </c>
      <c r="AK1365" s="17"/>
      <c r="AL1365" s="17"/>
      <c r="AM1365" s="17"/>
      <c r="AN1365" s="17"/>
      <c r="AO1365" s="5"/>
    </row>
    <row r="1366" spans="1:41" ht="26.25" x14ac:dyDescent="0.25">
      <c r="A1366" s="17"/>
      <c r="B1366" s="17">
        <v>900</v>
      </c>
      <c r="C1366" s="17" t="s">
        <v>4519</v>
      </c>
      <c r="D1366" s="17" t="s">
        <v>4270</v>
      </c>
      <c r="E1366" s="17"/>
      <c r="F1366" s="17"/>
      <c r="G1366" s="17"/>
      <c r="H1366" s="17" t="s">
        <v>4516</v>
      </c>
      <c r="I1366" s="18"/>
      <c r="J1366" s="17"/>
      <c r="K1366" s="17"/>
      <c r="L1366" s="34" t="s">
        <v>43</v>
      </c>
      <c r="M1366" s="17" t="s">
        <v>40</v>
      </c>
      <c r="N1366" s="17" t="s">
        <v>4520</v>
      </c>
      <c r="O1366" s="17" t="s">
        <v>4520</v>
      </c>
      <c r="P1366" s="17">
        <v>1974</v>
      </c>
      <c r="Q1366" s="17">
        <v>1994</v>
      </c>
      <c r="R1366" s="17" t="s">
        <v>42</v>
      </c>
      <c r="S1366" s="17"/>
      <c r="T1366" s="17"/>
      <c r="U1366" s="17"/>
      <c r="V1366" s="17"/>
      <c r="W1366" s="19"/>
      <c r="X1366" s="19">
        <v>203948</v>
      </c>
      <c r="Y1366" s="17"/>
      <c r="Z1366" s="19">
        <v>5053</v>
      </c>
      <c r="AA1366" s="17"/>
      <c r="AB1366" s="17" t="s">
        <v>60</v>
      </c>
      <c r="AC1366" s="17" t="s">
        <v>12438</v>
      </c>
      <c r="AD1366" s="17" t="s">
        <v>43</v>
      </c>
      <c r="AE1366" s="17"/>
      <c r="AF1366" s="17" t="s">
        <v>43</v>
      </c>
      <c r="AG1366" s="17"/>
      <c r="AH1366" s="17"/>
      <c r="AI1366" s="17"/>
      <c r="AJ1366" s="17" t="s">
        <v>43</v>
      </c>
      <c r="AK1366" s="17"/>
      <c r="AL1366" s="17"/>
      <c r="AM1366" s="17"/>
      <c r="AN1366" s="17"/>
      <c r="AO1366" s="5"/>
    </row>
    <row r="1367" spans="1:41" ht="26.25" x14ac:dyDescent="0.25">
      <c r="A1367" s="17"/>
      <c r="B1367" s="17">
        <v>852</v>
      </c>
      <c r="C1367" s="17" t="s">
        <v>4521</v>
      </c>
      <c r="D1367" s="17" t="s">
        <v>4270</v>
      </c>
      <c r="E1367" s="17"/>
      <c r="F1367" s="17" t="s">
        <v>4522</v>
      </c>
      <c r="G1367" s="17" t="s">
        <v>4523</v>
      </c>
      <c r="H1367" s="17" t="s">
        <v>175</v>
      </c>
      <c r="I1367" s="18" t="s">
        <v>11271</v>
      </c>
      <c r="J1367" s="17">
        <v>39.042499999999997</v>
      </c>
      <c r="K1367" s="17">
        <v>-94.322999999999993</v>
      </c>
      <c r="L1367" s="34" t="s">
        <v>43</v>
      </c>
      <c r="M1367" s="17" t="s">
        <v>58</v>
      </c>
      <c r="N1367" s="17" t="s">
        <v>4524</v>
      </c>
      <c r="O1367" s="17" t="s">
        <v>4524</v>
      </c>
      <c r="P1367" s="17">
        <v>1974</v>
      </c>
      <c r="Q1367" s="17">
        <v>1994</v>
      </c>
      <c r="R1367" s="17" t="s">
        <v>42</v>
      </c>
      <c r="S1367" s="17">
        <v>68</v>
      </c>
      <c r="T1367" s="17">
        <v>68</v>
      </c>
      <c r="U1367" s="17"/>
      <c r="V1367" s="17"/>
      <c r="W1367" s="19">
        <v>2100000</v>
      </c>
      <c r="X1367" s="19">
        <v>2100000</v>
      </c>
      <c r="Y1367" s="17"/>
      <c r="Z1367" s="19">
        <v>78900</v>
      </c>
      <c r="AA1367" s="17"/>
      <c r="AB1367" s="17" t="s">
        <v>60</v>
      </c>
      <c r="AC1367" s="17" t="s">
        <v>12438</v>
      </c>
      <c r="AD1367" s="17" t="s">
        <v>43</v>
      </c>
      <c r="AE1367" s="17"/>
      <c r="AF1367" s="17" t="s">
        <v>52</v>
      </c>
      <c r="AG1367" s="17">
        <v>0.57599999999999996</v>
      </c>
      <c r="AH1367" s="17"/>
      <c r="AI1367" s="17">
        <v>38</v>
      </c>
      <c r="AJ1367" s="17" t="s">
        <v>52</v>
      </c>
      <c r="AK1367" s="17">
        <v>1</v>
      </c>
      <c r="AL1367" s="17">
        <v>0.57599999999999996</v>
      </c>
      <c r="AM1367" s="17"/>
      <c r="AN1367" s="17"/>
      <c r="AO1367" s="5"/>
    </row>
    <row r="1368" spans="1:41" ht="26.25" x14ac:dyDescent="0.25">
      <c r="A1368" s="17"/>
      <c r="B1368" s="17">
        <v>901</v>
      </c>
      <c r="C1368" s="17" t="s">
        <v>4525</v>
      </c>
      <c r="D1368" s="17" t="s">
        <v>4270</v>
      </c>
      <c r="E1368" s="17"/>
      <c r="F1368" s="17"/>
      <c r="G1368" s="17"/>
      <c r="H1368" s="17" t="s">
        <v>407</v>
      </c>
      <c r="I1368" s="18"/>
      <c r="J1368" s="17"/>
      <c r="K1368" s="17"/>
      <c r="L1368" s="34" t="s">
        <v>43</v>
      </c>
      <c r="M1368" s="17" t="s">
        <v>60</v>
      </c>
      <c r="N1368" s="17" t="s">
        <v>4525</v>
      </c>
      <c r="O1368" s="17" t="s">
        <v>4525</v>
      </c>
      <c r="P1368" s="17">
        <v>1975</v>
      </c>
      <c r="Q1368" s="17">
        <v>1990</v>
      </c>
      <c r="R1368" s="17" t="s">
        <v>42</v>
      </c>
      <c r="S1368" s="17"/>
      <c r="T1368" s="17"/>
      <c r="U1368" s="17"/>
      <c r="V1368" s="17"/>
      <c r="W1368" s="19"/>
      <c r="X1368" s="19">
        <v>94640</v>
      </c>
      <c r="Y1368" s="17"/>
      <c r="Z1368" s="19">
        <v>5915</v>
      </c>
      <c r="AA1368" s="17"/>
      <c r="AB1368" s="17" t="s">
        <v>60</v>
      </c>
      <c r="AC1368" s="17" t="s">
        <v>12438</v>
      </c>
      <c r="AD1368" s="17" t="s">
        <v>43</v>
      </c>
      <c r="AE1368" s="17"/>
      <c r="AF1368" s="17" t="s">
        <v>43</v>
      </c>
      <c r="AG1368" s="17"/>
      <c r="AH1368" s="17"/>
      <c r="AI1368" s="17"/>
      <c r="AJ1368" s="17" t="s">
        <v>43</v>
      </c>
      <c r="AK1368" s="17"/>
      <c r="AL1368" s="17"/>
      <c r="AM1368" s="17"/>
      <c r="AN1368" s="17"/>
      <c r="AO1368" s="5"/>
    </row>
    <row r="1369" spans="1:41" ht="26.25" x14ac:dyDescent="0.25">
      <c r="A1369" s="17">
        <v>1006223</v>
      </c>
      <c r="B1369" s="17">
        <v>1952</v>
      </c>
      <c r="C1369" s="17" t="s">
        <v>4175</v>
      </c>
      <c r="D1369" s="17" t="s">
        <v>4176</v>
      </c>
      <c r="E1369" s="17"/>
      <c r="F1369" s="17" t="s">
        <v>4177</v>
      </c>
      <c r="G1369" s="17" t="s">
        <v>4178</v>
      </c>
      <c r="H1369" s="17" t="s">
        <v>213</v>
      </c>
      <c r="I1369" s="18" t="s">
        <v>11272</v>
      </c>
      <c r="J1369" s="17">
        <v>33.406300000000002</v>
      </c>
      <c r="K1369" s="17">
        <v>-90.960599999999999</v>
      </c>
      <c r="L1369" s="34" t="s">
        <v>43</v>
      </c>
      <c r="M1369" s="17" t="s">
        <v>58</v>
      </c>
      <c r="N1369" s="17" t="s">
        <v>59</v>
      </c>
      <c r="O1369" s="17" t="s">
        <v>59</v>
      </c>
      <c r="P1369" s="17">
        <v>1981</v>
      </c>
      <c r="Q1369" s="17">
        <v>2119</v>
      </c>
      <c r="R1369" s="17" t="s">
        <v>51</v>
      </c>
      <c r="S1369" s="17">
        <v>180.2</v>
      </c>
      <c r="T1369" s="17">
        <v>65.7</v>
      </c>
      <c r="U1369" s="17">
        <v>113</v>
      </c>
      <c r="V1369" s="17"/>
      <c r="W1369" s="19">
        <v>22759144</v>
      </c>
      <c r="X1369" s="19">
        <v>6526905</v>
      </c>
      <c r="Y1369" s="17">
        <v>2019</v>
      </c>
      <c r="Z1369" s="19">
        <v>191796</v>
      </c>
      <c r="AA1369" s="17">
        <v>2019</v>
      </c>
      <c r="AB1369" s="17" t="s">
        <v>43</v>
      </c>
      <c r="AC1369" s="17" t="s">
        <v>12438</v>
      </c>
      <c r="AD1369" s="17" t="s">
        <v>43</v>
      </c>
      <c r="AE1369" s="17">
        <v>2.37</v>
      </c>
      <c r="AF1369" s="17" t="s">
        <v>43</v>
      </c>
      <c r="AG1369" s="17"/>
      <c r="AH1369" s="17"/>
      <c r="AI1369" s="17"/>
      <c r="AJ1369" s="17" t="s">
        <v>43</v>
      </c>
      <c r="AK1369" s="17"/>
      <c r="AL1369" s="17"/>
      <c r="AM1369" s="17"/>
      <c r="AN1369" s="17" t="s">
        <v>8199</v>
      </c>
      <c r="AO1369" s="5"/>
    </row>
    <row r="1370" spans="1:41" ht="26.25" x14ac:dyDescent="0.25">
      <c r="A1370" s="17"/>
      <c r="B1370" s="17">
        <v>2146</v>
      </c>
      <c r="C1370" s="17" t="s">
        <v>4179</v>
      </c>
      <c r="D1370" s="17" t="s">
        <v>4176</v>
      </c>
      <c r="E1370" s="17" t="s">
        <v>4180</v>
      </c>
      <c r="F1370" s="17" t="s">
        <v>4181</v>
      </c>
      <c r="G1370" s="17" t="s">
        <v>175</v>
      </c>
      <c r="H1370" s="17" t="s">
        <v>4182</v>
      </c>
      <c r="I1370" s="18" t="s">
        <v>11273</v>
      </c>
      <c r="J1370" s="17">
        <v>32.155000000000001</v>
      </c>
      <c r="K1370" s="17">
        <v>-90.27</v>
      </c>
      <c r="L1370" s="34" t="s">
        <v>43</v>
      </c>
      <c r="M1370" s="17" t="s">
        <v>40</v>
      </c>
      <c r="N1370" s="17" t="s">
        <v>4183</v>
      </c>
      <c r="O1370" s="17" t="s">
        <v>4183</v>
      </c>
      <c r="P1370" s="17">
        <v>1977</v>
      </c>
      <c r="Q1370" s="17">
        <v>1993</v>
      </c>
      <c r="R1370" s="17" t="s">
        <v>42</v>
      </c>
      <c r="S1370" s="17"/>
      <c r="T1370" s="17">
        <v>105</v>
      </c>
      <c r="U1370" s="17"/>
      <c r="V1370" s="17">
        <v>20</v>
      </c>
      <c r="W1370" s="19"/>
      <c r="X1370" s="19">
        <v>2032800</v>
      </c>
      <c r="Y1370" s="17"/>
      <c r="Z1370" s="19"/>
      <c r="AA1370" s="17"/>
      <c r="AB1370" s="17" t="s">
        <v>60</v>
      </c>
      <c r="AC1370" s="17" t="s">
        <v>12438</v>
      </c>
      <c r="AD1370" s="17" t="s">
        <v>43</v>
      </c>
      <c r="AE1370" s="17"/>
      <c r="AF1370" s="17" t="s">
        <v>43</v>
      </c>
      <c r="AG1370" s="17"/>
      <c r="AH1370" s="17"/>
      <c r="AI1370" s="17"/>
      <c r="AJ1370" s="17" t="s">
        <v>43</v>
      </c>
      <c r="AK1370" s="17"/>
      <c r="AL1370" s="17"/>
      <c r="AM1370" s="17"/>
      <c r="AN1370" s="17"/>
      <c r="AO1370" s="5"/>
    </row>
    <row r="1371" spans="1:41" ht="39" x14ac:dyDescent="0.25">
      <c r="A1371" s="17">
        <v>1007707</v>
      </c>
      <c r="B1371" s="17">
        <v>2144</v>
      </c>
      <c r="C1371" s="17" t="s">
        <v>1728</v>
      </c>
      <c r="D1371" s="17" t="s">
        <v>4176</v>
      </c>
      <c r="E1371" s="17"/>
      <c r="F1371" s="17" t="s">
        <v>13247</v>
      </c>
      <c r="G1371" s="17" t="s">
        <v>4184</v>
      </c>
      <c r="H1371" s="17" t="s">
        <v>4185</v>
      </c>
      <c r="I1371" s="18" t="s">
        <v>13248</v>
      </c>
      <c r="J1371" s="17">
        <v>30.7073</v>
      </c>
      <c r="K1371" s="17">
        <v>-89.601699999999994</v>
      </c>
      <c r="L1371" s="34" t="s">
        <v>43</v>
      </c>
      <c r="M1371" s="17" t="s">
        <v>58</v>
      </c>
      <c r="N1371" s="17" t="s">
        <v>50</v>
      </c>
      <c r="O1371" s="17" t="s">
        <v>50</v>
      </c>
      <c r="P1371" s="17">
        <v>1987</v>
      </c>
      <c r="Q1371" s="17">
        <v>2150</v>
      </c>
      <c r="R1371" s="17" t="s">
        <v>51</v>
      </c>
      <c r="S1371" s="17">
        <v>100</v>
      </c>
      <c r="T1371" s="17"/>
      <c r="U1371" s="17"/>
      <c r="V1371" s="17">
        <v>84</v>
      </c>
      <c r="W1371" s="19">
        <v>11937870</v>
      </c>
      <c r="X1371" s="19">
        <v>2848571</v>
      </c>
      <c r="Y1371" s="17">
        <v>2019</v>
      </c>
      <c r="Z1371" s="19">
        <v>48660</v>
      </c>
      <c r="AA1371" s="17">
        <v>2019</v>
      </c>
      <c r="AB1371" s="17" t="s">
        <v>43</v>
      </c>
      <c r="AC1371" s="17" t="s">
        <v>12440</v>
      </c>
      <c r="AD1371" s="17" t="s">
        <v>43</v>
      </c>
      <c r="AE1371" s="17">
        <v>1.06</v>
      </c>
      <c r="AF1371" s="17" t="s">
        <v>43</v>
      </c>
      <c r="AG1371" s="17"/>
      <c r="AH1371" s="17"/>
      <c r="AI1371" s="17"/>
      <c r="AJ1371" s="17" t="s">
        <v>43</v>
      </c>
      <c r="AK1371" s="17"/>
      <c r="AL1371" s="17"/>
      <c r="AM1371" s="17"/>
      <c r="AN1371" s="17"/>
      <c r="AO1371" s="5"/>
    </row>
    <row r="1372" spans="1:41" ht="26.25" x14ac:dyDescent="0.25">
      <c r="A1372" s="17">
        <v>1006544</v>
      </c>
      <c r="B1372" s="17">
        <v>1954</v>
      </c>
      <c r="C1372" s="17" t="s">
        <v>8820</v>
      </c>
      <c r="D1372" s="17" t="s">
        <v>4176</v>
      </c>
      <c r="E1372" s="17"/>
      <c r="F1372" s="17" t="s">
        <v>4186</v>
      </c>
      <c r="G1372" s="17" t="s">
        <v>2003</v>
      </c>
      <c r="H1372" s="17" t="s">
        <v>115</v>
      </c>
      <c r="I1372" s="18" t="s">
        <v>11274</v>
      </c>
      <c r="J1372" s="17">
        <v>32.597000000000001</v>
      </c>
      <c r="K1372" s="17">
        <v>-90.066469999999995</v>
      </c>
      <c r="L1372" s="34" t="s">
        <v>43</v>
      </c>
      <c r="M1372" s="17" t="s">
        <v>40</v>
      </c>
      <c r="N1372" s="17" t="s">
        <v>4187</v>
      </c>
      <c r="O1372" s="17" t="s">
        <v>4187</v>
      </c>
      <c r="P1372" s="17">
        <v>1987</v>
      </c>
      <c r="Q1372" s="17">
        <v>2022</v>
      </c>
      <c r="R1372" s="17" t="s">
        <v>51</v>
      </c>
      <c r="S1372" s="17">
        <v>139</v>
      </c>
      <c r="T1372" s="17">
        <v>10</v>
      </c>
      <c r="U1372" s="17"/>
      <c r="V1372" s="17">
        <v>85</v>
      </c>
      <c r="W1372" s="19">
        <v>1281220</v>
      </c>
      <c r="X1372" s="19">
        <v>1203981</v>
      </c>
      <c r="Y1372" s="17">
        <v>2019</v>
      </c>
      <c r="Z1372" s="19">
        <v>37442</v>
      </c>
      <c r="AA1372" s="17">
        <v>2019</v>
      </c>
      <c r="AB1372" s="17" t="s">
        <v>43</v>
      </c>
      <c r="AC1372" s="17" t="s">
        <v>12438</v>
      </c>
      <c r="AD1372" s="17" t="s">
        <v>43</v>
      </c>
      <c r="AE1372" s="17">
        <v>0.5</v>
      </c>
      <c r="AF1372" s="17" t="s">
        <v>43</v>
      </c>
      <c r="AG1372" s="17"/>
      <c r="AH1372" s="17"/>
      <c r="AI1372" s="17"/>
      <c r="AJ1372" s="17" t="s">
        <v>43</v>
      </c>
      <c r="AK1372" s="17"/>
      <c r="AL1372" s="17"/>
      <c r="AM1372" s="17"/>
      <c r="AN1372" s="17"/>
      <c r="AO1372" s="5"/>
    </row>
    <row r="1373" spans="1:41" ht="26.25" x14ac:dyDescent="0.25">
      <c r="A1373" s="17"/>
      <c r="B1373" s="17">
        <v>1955</v>
      </c>
      <c r="C1373" s="17" t="s">
        <v>4188</v>
      </c>
      <c r="D1373" s="17" t="s">
        <v>4176</v>
      </c>
      <c r="E1373" s="17"/>
      <c r="F1373" s="17" t="s">
        <v>4189</v>
      </c>
      <c r="G1373" s="17" t="s">
        <v>4190</v>
      </c>
      <c r="H1373" s="17" t="s">
        <v>4191</v>
      </c>
      <c r="I1373" s="18" t="s">
        <v>11275</v>
      </c>
      <c r="J1373" s="17">
        <v>33.130000000000003</v>
      </c>
      <c r="K1373" s="17">
        <v>-89.861999999999995</v>
      </c>
      <c r="L1373" s="34" t="s">
        <v>43</v>
      </c>
      <c r="M1373" s="17" t="s">
        <v>58</v>
      </c>
      <c r="N1373" s="17" t="s">
        <v>50</v>
      </c>
      <c r="O1373" s="17" t="s">
        <v>50</v>
      </c>
      <c r="P1373" s="17">
        <v>1981</v>
      </c>
      <c r="Q1373" s="17">
        <v>2001</v>
      </c>
      <c r="R1373" s="17" t="s">
        <v>42</v>
      </c>
      <c r="S1373" s="17">
        <v>64</v>
      </c>
      <c r="T1373" s="17"/>
      <c r="U1373" s="17"/>
      <c r="V1373" s="17"/>
      <c r="W1373" s="19">
        <v>650000</v>
      </c>
      <c r="X1373" s="19">
        <v>650000</v>
      </c>
      <c r="Y1373" s="17">
        <v>2001</v>
      </c>
      <c r="Z1373" s="19">
        <v>20000</v>
      </c>
      <c r="AA1373" s="17"/>
      <c r="AB1373" s="17" t="s">
        <v>60</v>
      </c>
      <c r="AC1373" s="17" t="s">
        <v>12438</v>
      </c>
      <c r="AD1373" s="17" t="s">
        <v>43</v>
      </c>
      <c r="AE1373" s="17"/>
      <c r="AF1373" s="17" t="s">
        <v>43</v>
      </c>
      <c r="AG1373" s="17"/>
      <c r="AH1373" s="17"/>
      <c r="AI1373" s="17"/>
      <c r="AJ1373" s="17" t="s">
        <v>43</v>
      </c>
      <c r="AK1373" s="17"/>
      <c r="AL1373" s="17"/>
      <c r="AM1373" s="17"/>
      <c r="AN1373" s="17"/>
      <c r="AO1373" s="5"/>
    </row>
    <row r="1374" spans="1:41" ht="39" x14ac:dyDescent="0.25">
      <c r="A1374" s="17"/>
      <c r="B1374" s="17">
        <v>1956</v>
      </c>
      <c r="C1374" s="17" t="s">
        <v>4192</v>
      </c>
      <c r="D1374" s="17" t="s">
        <v>4176</v>
      </c>
      <c r="E1374" s="17"/>
      <c r="F1374" s="17" t="s">
        <v>4193</v>
      </c>
      <c r="G1374" s="17" t="s">
        <v>2097</v>
      </c>
      <c r="H1374" s="17" t="s">
        <v>232</v>
      </c>
      <c r="I1374" s="18" t="s">
        <v>11276</v>
      </c>
      <c r="J1374" s="17">
        <v>33.166499999999999</v>
      </c>
      <c r="K1374" s="17">
        <v>-89.055000000000007</v>
      </c>
      <c r="L1374" s="34" t="s">
        <v>43</v>
      </c>
      <c r="M1374" s="17" t="s">
        <v>40</v>
      </c>
      <c r="N1374" s="17" t="s">
        <v>4194</v>
      </c>
      <c r="O1374" s="17" t="s">
        <v>4194</v>
      </c>
      <c r="P1374" s="17">
        <v>1986</v>
      </c>
      <c r="Q1374" s="17">
        <v>2115</v>
      </c>
      <c r="R1374" s="17" t="s">
        <v>51</v>
      </c>
      <c r="S1374" s="17">
        <v>40</v>
      </c>
      <c r="T1374" s="17"/>
      <c r="U1374" s="17"/>
      <c r="V1374" s="17"/>
      <c r="W1374" s="19">
        <v>3116800</v>
      </c>
      <c r="X1374" s="19">
        <v>262130</v>
      </c>
      <c r="Y1374" s="17">
        <v>2008</v>
      </c>
      <c r="Z1374" s="19">
        <v>21950</v>
      </c>
      <c r="AA1374" s="17">
        <v>2008</v>
      </c>
      <c r="AB1374" s="17" t="s">
        <v>60</v>
      </c>
      <c r="AC1374" s="17" t="s">
        <v>12438</v>
      </c>
      <c r="AD1374" s="17" t="s">
        <v>43</v>
      </c>
      <c r="AE1374" s="17"/>
      <c r="AF1374" s="17" t="s">
        <v>43</v>
      </c>
      <c r="AG1374" s="17"/>
      <c r="AH1374" s="17"/>
      <c r="AI1374" s="17"/>
      <c r="AJ1374" s="17" t="s">
        <v>43</v>
      </c>
      <c r="AK1374" s="17"/>
      <c r="AL1374" s="17"/>
      <c r="AM1374" s="17"/>
      <c r="AN1374" s="17"/>
      <c r="AO1374" s="5"/>
    </row>
    <row r="1375" spans="1:41" ht="64.5" x14ac:dyDescent="0.25">
      <c r="A1375" s="17">
        <v>1000217</v>
      </c>
      <c r="B1375" s="17">
        <v>1957</v>
      </c>
      <c r="C1375" s="17" t="s">
        <v>4195</v>
      </c>
      <c r="D1375" s="17" t="s">
        <v>4176</v>
      </c>
      <c r="E1375" s="17"/>
      <c r="F1375" s="17" t="s">
        <v>4196</v>
      </c>
      <c r="G1375" s="17" t="s">
        <v>865</v>
      </c>
      <c r="H1375" s="17" t="s">
        <v>3093</v>
      </c>
      <c r="I1375" s="18" t="s">
        <v>11277</v>
      </c>
      <c r="J1375" s="17">
        <v>32.235399999999998</v>
      </c>
      <c r="K1375" s="17">
        <v>-89.372299999999996</v>
      </c>
      <c r="L1375" s="34" t="s">
        <v>43</v>
      </c>
      <c r="M1375" s="17" t="s">
        <v>58</v>
      </c>
      <c r="N1375" s="17" t="s">
        <v>50</v>
      </c>
      <c r="O1375" s="17" t="s">
        <v>50</v>
      </c>
      <c r="P1375" s="17">
        <v>1991</v>
      </c>
      <c r="Q1375" s="17">
        <v>2043</v>
      </c>
      <c r="R1375" s="17" t="s">
        <v>51</v>
      </c>
      <c r="S1375" s="17">
        <v>149</v>
      </c>
      <c r="T1375" s="17">
        <v>88.7</v>
      </c>
      <c r="U1375" s="17"/>
      <c r="V1375" s="17"/>
      <c r="W1375" s="19">
        <v>22078987</v>
      </c>
      <c r="X1375" s="19">
        <v>8405103</v>
      </c>
      <c r="Y1375" s="17">
        <v>2019</v>
      </c>
      <c r="Z1375" s="19">
        <v>504770</v>
      </c>
      <c r="AA1375" s="17">
        <v>2019</v>
      </c>
      <c r="AB1375" s="17" t="s">
        <v>43</v>
      </c>
      <c r="AC1375" s="17" t="s">
        <v>12438</v>
      </c>
      <c r="AD1375" s="17" t="s">
        <v>43</v>
      </c>
      <c r="AE1375" s="17"/>
      <c r="AF1375" s="17" t="s">
        <v>52</v>
      </c>
      <c r="AG1375" s="17">
        <v>2.569</v>
      </c>
      <c r="AH1375" s="17">
        <v>2019</v>
      </c>
      <c r="AI1375" s="17">
        <v>35.700000000000003</v>
      </c>
      <c r="AJ1375" s="17" t="s">
        <v>52</v>
      </c>
      <c r="AK1375" s="17">
        <v>1</v>
      </c>
      <c r="AL1375" s="17">
        <v>2.569</v>
      </c>
      <c r="AM1375" s="17">
        <v>2019</v>
      </c>
      <c r="AN1375" s="17" t="s">
        <v>8821</v>
      </c>
      <c r="AO1375" s="5"/>
    </row>
    <row r="1376" spans="1:41" ht="26.25" x14ac:dyDescent="0.25">
      <c r="A1376" s="17"/>
      <c r="B1376" s="17">
        <v>1995</v>
      </c>
      <c r="C1376" s="17" t="s">
        <v>4197</v>
      </c>
      <c r="D1376" s="17" t="s">
        <v>4176</v>
      </c>
      <c r="E1376" s="17"/>
      <c r="F1376" s="17" t="s">
        <v>4198</v>
      </c>
      <c r="G1376" s="17" t="s">
        <v>2025</v>
      </c>
      <c r="H1376" s="17" t="s">
        <v>2227</v>
      </c>
      <c r="I1376" s="18" t="s">
        <v>11278</v>
      </c>
      <c r="J1376" s="17">
        <v>33.468899999999998</v>
      </c>
      <c r="K1376" s="17">
        <v>-88.35</v>
      </c>
      <c r="L1376" s="34" t="s">
        <v>43</v>
      </c>
      <c r="M1376" s="17" t="s">
        <v>40</v>
      </c>
      <c r="N1376" s="17" t="s">
        <v>4199</v>
      </c>
      <c r="O1376" s="17"/>
      <c r="P1376" s="17"/>
      <c r="Q1376" s="17"/>
      <c r="R1376" s="17" t="s">
        <v>42</v>
      </c>
      <c r="S1376" s="17">
        <v>125</v>
      </c>
      <c r="T1376" s="17"/>
      <c r="U1376" s="17"/>
      <c r="V1376" s="17"/>
      <c r="W1376" s="19"/>
      <c r="X1376" s="19">
        <v>4000000</v>
      </c>
      <c r="Y1376" s="17">
        <v>2000</v>
      </c>
      <c r="Z1376" s="19"/>
      <c r="AA1376" s="17"/>
      <c r="AB1376" s="17" t="s">
        <v>60</v>
      </c>
      <c r="AC1376" s="17" t="s">
        <v>12438</v>
      </c>
      <c r="AD1376" s="17" t="s">
        <v>43</v>
      </c>
      <c r="AE1376" s="17"/>
      <c r="AF1376" s="17" t="s">
        <v>43</v>
      </c>
      <c r="AG1376" s="17"/>
      <c r="AH1376" s="17"/>
      <c r="AI1376" s="17"/>
      <c r="AJ1376" s="17" t="s">
        <v>43</v>
      </c>
      <c r="AK1376" s="17"/>
      <c r="AL1376" s="17"/>
      <c r="AM1376" s="17"/>
      <c r="AN1376" s="17"/>
      <c r="AO1376" s="5"/>
    </row>
    <row r="1377" spans="1:41" ht="64.5" x14ac:dyDescent="0.25">
      <c r="A1377" s="17">
        <v>1005964</v>
      </c>
      <c r="B1377" s="17">
        <v>1958</v>
      </c>
      <c r="C1377" s="17" t="s">
        <v>4200</v>
      </c>
      <c r="D1377" s="17" t="s">
        <v>4176</v>
      </c>
      <c r="E1377" s="17"/>
      <c r="F1377" s="17" t="s">
        <v>4201</v>
      </c>
      <c r="G1377" s="17" t="s">
        <v>4202</v>
      </c>
      <c r="H1377" s="17" t="s">
        <v>4203</v>
      </c>
      <c r="I1377" s="18" t="s">
        <v>11279</v>
      </c>
      <c r="J1377" s="17">
        <v>33.528300000000002</v>
      </c>
      <c r="K1377" s="17">
        <v>-88.672399999999996</v>
      </c>
      <c r="L1377" s="34" t="s">
        <v>43</v>
      </c>
      <c r="M1377" s="17" t="s">
        <v>40</v>
      </c>
      <c r="N1377" s="17" t="s">
        <v>4204</v>
      </c>
      <c r="O1377" s="17" t="s">
        <v>4204</v>
      </c>
      <c r="P1377" s="17">
        <v>1996</v>
      </c>
      <c r="Q1377" s="17">
        <v>2176</v>
      </c>
      <c r="R1377" s="17" t="s">
        <v>51</v>
      </c>
      <c r="S1377" s="17">
        <v>265</v>
      </c>
      <c r="T1377" s="17">
        <v>40</v>
      </c>
      <c r="U1377" s="17">
        <v>175</v>
      </c>
      <c r="V1377" s="17">
        <v>100</v>
      </c>
      <c r="W1377" s="19">
        <v>27436256</v>
      </c>
      <c r="X1377" s="19">
        <v>3253928</v>
      </c>
      <c r="Y1377" s="17">
        <v>2019</v>
      </c>
      <c r="Z1377" s="19">
        <v>255101</v>
      </c>
      <c r="AA1377" s="17">
        <v>2019</v>
      </c>
      <c r="AB1377" s="17" t="s">
        <v>43</v>
      </c>
      <c r="AC1377" s="17" t="s">
        <v>12438</v>
      </c>
      <c r="AD1377" s="17" t="s">
        <v>43</v>
      </c>
      <c r="AE1377" s="17">
        <v>1.18</v>
      </c>
      <c r="AF1377" s="17" t="s">
        <v>52</v>
      </c>
      <c r="AG1377" s="17">
        <v>0.29199999999999998</v>
      </c>
      <c r="AH1377" s="17">
        <v>2019</v>
      </c>
      <c r="AI1377" s="17">
        <v>56.6</v>
      </c>
      <c r="AJ1377" s="17" t="s">
        <v>52</v>
      </c>
      <c r="AK1377" s="17">
        <v>1</v>
      </c>
      <c r="AL1377" s="17"/>
      <c r="AM1377" s="17"/>
      <c r="AN1377" s="17" t="s">
        <v>4205</v>
      </c>
      <c r="AO1377" s="5"/>
    </row>
    <row r="1378" spans="1:41" ht="26.25" x14ac:dyDescent="0.25">
      <c r="A1378" s="17">
        <v>1006117</v>
      </c>
      <c r="B1378" s="17">
        <v>1975</v>
      </c>
      <c r="C1378" s="17" t="s">
        <v>4206</v>
      </c>
      <c r="D1378" s="17" t="s">
        <v>4176</v>
      </c>
      <c r="E1378" s="17"/>
      <c r="F1378" s="17" t="s">
        <v>12539</v>
      </c>
      <c r="G1378" s="17" t="s">
        <v>4207</v>
      </c>
      <c r="H1378" s="17" t="s">
        <v>3999</v>
      </c>
      <c r="I1378" s="18" t="s">
        <v>11280</v>
      </c>
      <c r="J1378" s="17">
        <v>30.490445999999999</v>
      </c>
      <c r="K1378" s="17">
        <v>-88.942706999999999</v>
      </c>
      <c r="L1378" s="34" t="s">
        <v>43</v>
      </c>
      <c r="M1378" s="17" t="s">
        <v>58</v>
      </c>
      <c r="N1378" s="17" t="s">
        <v>59</v>
      </c>
      <c r="O1378" s="17" t="s">
        <v>59</v>
      </c>
      <c r="P1378" s="17">
        <v>1979</v>
      </c>
      <c r="Q1378" s="17">
        <v>1997</v>
      </c>
      <c r="R1378" s="17" t="s">
        <v>42</v>
      </c>
      <c r="S1378" s="17">
        <v>80</v>
      </c>
      <c r="T1378" s="17">
        <v>63</v>
      </c>
      <c r="U1378" s="17"/>
      <c r="V1378" s="17"/>
      <c r="W1378" s="19">
        <v>2516021</v>
      </c>
      <c r="X1378" s="19">
        <v>2516021</v>
      </c>
      <c r="Y1378" s="17">
        <v>1997</v>
      </c>
      <c r="Z1378" s="19">
        <v>132422</v>
      </c>
      <c r="AA1378" s="17">
        <v>1997</v>
      </c>
      <c r="AB1378" s="17" t="s">
        <v>43</v>
      </c>
      <c r="AC1378" s="17" t="s">
        <v>12438</v>
      </c>
      <c r="AD1378" s="17" t="s">
        <v>43</v>
      </c>
      <c r="AE1378" s="17">
        <v>0.92700000000000005</v>
      </c>
      <c r="AF1378" s="17" t="s">
        <v>52</v>
      </c>
      <c r="AG1378" s="17">
        <v>0.21299999999999999</v>
      </c>
      <c r="AH1378" s="17">
        <v>2019</v>
      </c>
      <c r="AI1378" s="17">
        <v>23.9</v>
      </c>
      <c r="AJ1378" s="17" t="s">
        <v>52</v>
      </c>
      <c r="AK1378" s="17"/>
      <c r="AL1378" s="17">
        <v>0.21299999999999999</v>
      </c>
      <c r="AM1378" s="17">
        <v>2019</v>
      </c>
      <c r="AN1378" s="17" t="s">
        <v>4208</v>
      </c>
      <c r="AO1378" s="5"/>
    </row>
    <row r="1379" spans="1:41" ht="26.25" x14ac:dyDescent="0.25">
      <c r="A1379" s="17"/>
      <c r="B1379" s="17">
        <v>1970</v>
      </c>
      <c r="C1379" s="17" t="s">
        <v>4209</v>
      </c>
      <c r="D1379" s="17" t="s">
        <v>4176</v>
      </c>
      <c r="E1379" s="17"/>
      <c r="F1379" s="17"/>
      <c r="G1379" s="17" t="s">
        <v>4210</v>
      </c>
      <c r="H1379" s="17" t="s">
        <v>2839</v>
      </c>
      <c r="I1379" s="18"/>
      <c r="J1379" s="17"/>
      <c r="K1379" s="17"/>
      <c r="L1379" s="34" t="s">
        <v>43</v>
      </c>
      <c r="M1379" s="17" t="s">
        <v>40</v>
      </c>
      <c r="N1379" s="17" t="s">
        <v>4211</v>
      </c>
      <c r="O1379" s="17"/>
      <c r="P1379" s="17"/>
      <c r="Q1379" s="17">
        <v>1989</v>
      </c>
      <c r="R1379" s="17" t="s">
        <v>42</v>
      </c>
      <c r="S1379" s="17">
        <v>76</v>
      </c>
      <c r="T1379" s="17"/>
      <c r="U1379" s="17"/>
      <c r="V1379" s="17"/>
      <c r="W1379" s="19"/>
      <c r="X1379" s="19"/>
      <c r="Y1379" s="17"/>
      <c r="Z1379" s="19"/>
      <c r="AA1379" s="17"/>
      <c r="AB1379" s="17" t="s">
        <v>60</v>
      </c>
      <c r="AC1379" s="17" t="s">
        <v>12438</v>
      </c>
      <c r="AD1379" s="17" t="s">
        <v>43</v>
      </c>
      <c r="AE1379" s="17"/>
      <c r="AF1379" s="17" t="s">
        <v>43</v>
      </c>
      <c r="AG1379" s="17"/>
      <c r="AH1379" s="17"/>
      <c r="AI1379" s="17"/>
      <c r="AJ1379" s="17" t="s">
        <v>43</v>
      </c>
      <c r="AK1379" s="17"/>
      <c r="AL1379" s="17"/>
      <c r="AM1379" s="17"/>
      <c r="AN1379" s="17"/>
      <c r="AO1379" s="5"/>
    </row>
    <row r="1380" spans="1:41" ht="26.25" x14ac:dyDescent="0.25">
      <c r="A1380" s="17"/>
      <c r="B1380" s="17">
        <v>1971</v>
      </c>
      <c r="C1380" s="17" t="s">
        <v>4212</v>
      </c>
      <c r="D1380" s="17" t="s">
        <v>4176</v>
      </c>
      <c r="E1380" s="17"/>
      <c r="F1380" s="17"/>
      <c r="G1380" s="17" t="s">
        <v>4213</v>
      </c>
      <c r="H1380" s="17" t="s">
        <v>4214</v>
      </c>
      <c r="I1380" s="18"/>
      <c r="J1380" s="17"/>
      <c r="K1380" s="17"/>
      <c r="L1380" s="34" t="s">
        <v>43</v>
      </c>
      <c r="M1380" s="17" t="s">
        <v>58</v>
      </c>
      <c r="N1380" s="17" t="s">
        <v>4215</v>
      </c>
      <c r="O1380" s="17" t="s">
        <v>4215</v>
      </c>
      <c r="P1380" s="17"/>
      <c r="Q1380" s="17"/>
      <c r="R1380" s="17" t="s">
        <v>42</v>
      </c>
      <c r="S1380" s="17">
        <v>102</v>
      </c>
      <c r="T1380" s="17"/>
      <c r="U1380" s="17"/>
      <c r="V1380" s="17"/>
      <c r="W1380" s="19"/>
      <c r="X1380" s="19"/>
      <c r="Y1380" s="17"/>
      <c r="Z1380" s="19"/>
      <c r="AA1380" s="17"/>
      <c r="AB1380" s="17" t="s">
        <v>60</v>
      </c>
      <c r="AC1380" s="17" t="s">
        <v>12438</v>
      </c>
      <c r="AD1380" s="17" t="s">
        <v>43</v>
      </c>
      <c r="AE1380" s="17"/>
      <c r="AF1380" s="17" t="s">
        <v>43</v>
      </c>
      <c r="AG1380" s="17"/>
      <c r="AH1380" s="17"/>
      <c r="AI1380" s="17"/>
      <c r="AJ1380" s="17" t="s">
        <v>43</v>
      </c>
      <c r="AK1380" s="17"/>
      <c r="AL1380" s="17"/>
      <c r="AM1380" s="17"/>
      <c r="AN1380" s="17"/>
      <c r="AO1380" s="5"/>
    </row>
    <row r="1381" spans="1:41" ht="26.25" x14ac:dyDescent="0.25">
      <c r="A1381" s="17"/>
      <c r="B1381" s="17">
        <v>1959</v>
      </c>
      <c r="C1381" s="17" t="s">
        <v>4216</v>
      </c>
      <c r="D1381" s="17" t="s">
        <v>4176</v>
      </c>
      <c r="E1381" s="17"/>
      <c r="F1381" s="17" t="s">
        <v>4217</v>
      </c>
      <c r="G1381" s="17" t="s">
        <v>2054</v>
      </c>
      <c r="H1381" s="17" t="s">
        <v>80</v>
      </c>
      <c r="I1381" s="18" t="s">
        <v>11281</v>
      </c>
      <c r="J1381" s="17">
        <v>31.652000000000001</v>
      </c>
      <c r="K1381" s="17">
        <v>-91.144000000000005</v>
      </c>
      <c r="L1381" s="34" t="s">
        <v>43</v>
      </c>
      <c r="M1381" s="17" t="s">
        <v>58</v>
      </c>
      <c r="N1381" s="17" t="s">
        <v>4218</v>
      </c>
      <c r="O1381" s="17" t="s">
        <v>4218</v>
      </c>
      <c r="P1381" s="17">
        <v>1996</v>
      </c>
      <c r="Q1381" s="17">
        <v>2332</v>
      </c>
      <c r="R1381" s="17" t="s">
        <v>51</v>
      </c>
      <c r="S1381" s="17"/>
      <c r="T1381" s="17"/>
      <c r="U1381" s="17"/>
      <c r="V1381" s="17"/>
      <c r="W1381" s="19">
        <v>16728135</v>
      </c>
      <c r="X1381" s="19">
        <v>146370</v>
      </c>
      <c r="Y1381" s="17">
        <v>2008</v>
      </c>
      <c r="Z1381" s="19">
        <v>19700</v>
      </c>
      <c r="AA1381" s="17">
        <v>2008</v>
      </c>
      <c r="AB1381" s="17" t="s">
        <v>60</v>
      </c>
      <c r="AC1381" s="17" t="s">
        <v>12438</v>
      </c>
      <c r="AD1381" s="17" t="s">
        <v>43</v>
      </c>
      <c r="AE1381" s="17"/>
      <c r="AF1381" s="17" t="s">
        <v>43</v>
      </c>
      <c r="AG1381" s="17"/>
      <c r="AH1381" s="17"/>
      <c r="AI1381" s="17"/>
      <c r="AJ1381" s="17" t="s">
        <v>43</v>
      </c>
      <c r="AK1381" s="17"/>
      <c r="AL1381" s="17"/>
      <c r="AM1381" s="17"/>
      <c r="AN1381" s="17"/>
      <c r="AO1381" s="5"/>
    </row>
    <row r="1382" spans="1:41" ht="39" x14ac:dyDescent="0.25">
      <c r="A1382" s="17"/>
      <c r="B1382" s="17">
        <v>1972</v>
      </c>
      <c r="C1382" s="17" t="s">
        <v>4219</v>
      </c>
      <c r="D1382" s="17" t="s">
        <v>4176</v>
      </c>
      <c r="E1382" s="17"/>
      <c r="F1382" s="17" t="s">
        <v>4220</v>
      </c>
      <c r="G1382" s="17" t="s">
        <v>4221</v>
      </c>
      <c r="H1382" s="17" t="s">
        <v>4222</v>
      </c>
      <c r="I1382" s="18" t="s">
        <v>11282</v>
      </c>
      <c r="J1382" s="17">
        <v>32.798200000000001</v>
      </c>
      <c r="K1382" s="17">
        <v>-88.572599999999994</v>
      </c>
      <c r="L1382" s="34" t="s">
        <v>43</v>
      </c>
      <c r="M1382" s="17" t="s">
        <v>58</v>
      </c>
      <c r="N1382" s="17" t="s">
        <v>4223</v>
      </c>
      <c r="O1382" s="17" t="s">
        <v>4223</v>
      </c>
      <c r="P1382" s="17">
        <v>1994</v>
      </c>
      <c r="Q1382" s="17">
        <v>2029</v>
      </c>
      <c r="R1382" s="17" t="s">
        <v>51</v>
      </c>
      <c r="S1382" s="17">
        <v>22.4</v>
      </c>
      <c r="T1382" s="17"/>
      <c r="U1382" s="17"/>
      <c r="V1382" s="17"/>
      <c r="W1382" s="19">
        <v>267510</v>
      </c>
      <c r="X1382" s="19">
        <v>210185</v>
      </c>
      <c r="Y1382" s="17">
        <v>2008</v>
      </c>
      <c r="Z1382" s="19">
        <v>44152</v>
      </c>
      <c r="AA1382" s="17">
        <v>2018</v>
      </c>
      <c r="AB1382" s="17" t="s">
        <v>60</v>
      </c>
      <c r="AC1382" s="17" t="s">
        <v>12438</v>
      </c>
      <c r="AD1382" s="17" t="s">
        <v>43</v>
      </c>
      <c r="AE1382" s="17"/>
      <c r="AF1382" s="17" t="s">
        <v>43</v>
      </c>
      <c r="AG1382" s="17"/>
      <c r="AH1382" s="17"/>
      <c r="AI1382" s="17"/>
      <c r="AJ1382" s="17" t="s">
        <v>43</v>
      </c>
      <c r="AK1382" s="17"/>
      <c r="AL1382" s="17"/>
      <c r="AM1382" s="17"/>
      <c r="AN1382" s="17"/>
      <c r="AO1382" s="5"/>
    </row>
    <row r="1383" spans="1:41" ht="39" x14ac:dyDescent="0.25">
      <c r="A1383" s="17">
        <v>1006851</v>
      </c>
      <c r="B1383" s="17">
        <v>1960</v>
      </c>
      <c r="C1383" s="17" t="s">
        <v>8822</v>
      </c>
      <c r="D1383" s="17" t="s">
        <v>4176</v>
      </c>
      <c r="E1383" s="17"/>
      <c r="F1383" s="17" t="s">
        <v>4224</v>
      </c>
      <c r="G1383" s="17" t="s">
        <v>8823</v>
      </c>
      <c r="H1383" s="17" t="s">
        <v>4226</v>
      </c>
      <c r="I1383" s="18" t="s">
        <v>12540</v>
      </c>
      <c r="J1383" s="17">
        <v>33.445599999999999</v>
      </c>
      <c r="K1383" s="17">
        <v>-90.207800000000006</v>
      </c>
      <c r="L1383" s="34" t="s">
        <v>43</v>
      </c>
      <c r="M1383" s="17" t="s">
        <v>40</v>
      </c>
      <c r="N1383" s="17" t="s">
        <v>4227</v>
      </c>
      <c r="O1383" s="17" t="s">
        <v>737</v>
      </c>
      <c r="P1383" s="17">
        <v>1996</v>
      </c>
      <c r="Q1383" s="17">
        <v>2028</v>
      </c>
      <c r="R1383" s="17" t="s">
        <v>51</v>
      </c>
      <c r="S1383" s="17">
        <v>56</v>
      </c>
      <c r="T1383" s="17">
        <v>35.6</v>
      </c>
      <c r="U1383" s="17">
        <v>75</v>
      </c>
      <c r="V1383" s="17">
        <v>75</v>
      </c>
      <c r="W1383" s="19">
        <v>2688599</v>
      </c>
      <c r="X1383" s="19">
        <v>2214956</v>
      </c>
      <c r="Y1383" s="17">
        <v>2019</v>
      </c>
      <c r="Z1383" s="19">
        <v>82964</v>
      </c>
      <c r="AA1383" s="17">
        <v>2019</v>
      </c>
      <c r="AB1383" s="17" t="s">
        <v>43</v>
      </c>
      <c r="AC1383" s="17" t="s">
        <v>12438</v>
      </c>
      <c r="AD1383" s="17" t="s">
        <v>43</v>
      </c>
      <c r="AE1383" s="17">
        <v>0.755</v>
      </c>
      <c r="AF1383" s="17" t="s">
        <v>43</v>
      </c>
      <c r="AG1383" s="17"/>
      <c r="AH1383" s="17"/>
      <c r="AI1383" s="17"/>
      <c r="AJ1383" s="17" t="s">
        <v>43</v>
      </c>
      <c r="AK1383" s="17"/>
      <c r="AL1383" s="17"/>
      <c r="AM1383" s="17"/>
      <c r="AN1383" s="17"/>
      <c r="AO1383" s="5"/>
    </row>
    <row r="1384" spans="1:41" ht="39" x14ac:dyDescent="0.25">
      <c r="A1384" s="17">
        <v>1006302</v>
      </c>
      <c r="B1384" s="17">
        <v>1961</v>
      </c>
      <c r="C1384" s="17" t="s">
        <v>4228</v>
      </c>
      <c r="D1384" s="17" t="s">
        <v>4176</v>
      </c>
      <c r="E1384" s="17"/>
      <c r="F1384" s="17" t="s">
        <v>4229</v>
      </c>
      <c r="G1384" s="17" t="s">
        <v>4230</v>
      </c>
      <c r="H1384" s="17" t="s">
        <v>115</v>
      </c>
      <c r="I1384" s="18" t="s">
        <v>11283</v>
      </c>
      <c r="J1384" s="17">
        <v>32.408799999999999</v>
      </c>
      <c r="K1384" s="17">
        <v>-90.243250000000003</v>
      </c>
      <c r="L1384" s="34" t="s">
        <v>43</v>
      </c>
      <c r="M1384" s="17" t="s">
        <v>58</v>
      </c>
      <c r="N1384" s="17" t="s">
        <v>59</v>
      </c>
      <c r="O1384" s="17" t="s">
        <v>59</v>
      </c>
      <c r="P1384" s="17">
        <v>1979</v>
      </c>
      <c r="Q1384" s="17">
        <v>2045</v>
      </c>
      <c r="R1384" s="17" t="s">
        <v>51</v>
      </c>
      <c r="S1384" s="17">
        <v>150</v>
      </c>
      <c r="T1384" s="17">
        <v>149.30000000000001</v>
      </c>
      <c r="U1384" s="17">
        <v>125</v>
      </c>
      <c r="V1384" s="17"/>
      <c r="W1384" s="19">
        <v>20509099</v>
      </c>
      <c r="X1384" s="19">
        <v>17719716</v>
      </c>
      <c r="Y1384" s="17">
        <v>2019</v>
      </c>
      <c r="Z1384" s="19">
        <v>190633</v>
      </c>
      <c r="AA1384" s="17">
        <v>2019</v>
      </c>
      <c r="AB1384" s="17" t="s">
        <v>43</v>
      </c>
      <c r="AC1384" s="17" t="s">
        <v>12438</v>
      </c>
      <c r="AD1384" s="17" t="s">
        <v>43</v>
      </c>
      <c r="AE1384" s="17">
        <v>6.19</v>
      </c>
      <c r="AF1384" s="17" t="s">
        <v>52</v>
      </c>
      <c r="AG1384" s="17">
        <v>2.1139999999999999</v>
      </c>
      <c r="AH1384" s="17">
        <v>2019</v>
      </c>
      <c r="AI1384" s="17">
        <v>50</v>
      </c>
      <c r="AJ1384" s="17" t="s">
        <v>52</v>
      </c>
      <c r="AK1384" s="17"/>
      <c r="AL1384" s="17">
        <v>2.1139999999999999</v>
      </c>
      <c r="AM1384" s="17">
        <v>2019</v>
      </c>
      <c r="AN1384" s="17" t="s">
        <v>8824</v>
      </c>
      <c r="AO1384" s="5"/>
    </row>
    <row r="1385" spans="1:41" ht="39" x14ac:dyDescent="0.25">
      <c r="A1385" s="17">
        <v>1010379</v>
      </c>
      <c r="B1385" s="17">
        <v>1962</v>
      </c>
      <c r="C1385" s="17" t="s">
        <v>9875</v>
      </c>
      <c r="D1385" s="17" t="s">
        <v>4176</v>
      </c>
      <c r="E1385" s="17" t="s">
        <v>4231</v>
      </c>
      <c r="F1385" s="17" t="s">
        <v>4232</v>
      </c>
      <c r="G1385" s="17" t="s">
        <v>4233</v>
      </c>
      <c r="H1385" s="17" t="s">
        <v>175</v>
      </c>
      <c r="I1385" s="18" t="s">
        <v>11284</v>
      </c>
      <c r="J1385" s="17">
        <v>30.50414</v>
      </c>
      <c r="K1385" s="17">
        <v>-88.532499999999999</v>
      </c>
      <c r="L1385" s="34" t="s">
        <v>43</v>
      </c>
      <c r="M1385" s="17" t="s">
        <v>58</v>
      </c>
      <c r="N1385" s="17" t="s">
        <v>4234</v>
      </c>
      <c r="O1385" s="17" t="s">
        <v>4234</v>
      </c>
      <c r="P1385" s="17">
        <v>2002</v>
      </c>
      <c r="Q1385" s="17">
        <v>2050</v>
      </c>
      <c r="R1385" s="17" t="s">
        <v>51</v>
      </c>
      <c r="S1385" s="17">
        <v>49</v>
      </c>
      <c r="T1385" s="17"/>
      <c r="U1385" s="17"/>
      <c r="V1385" s="17"/>
      <c r="W1385" s="19">
        <v>4441071</v>
      </c>
      <c r="X1385" s="19">
        <v>3020974</v>
      </c>
      <c r="Y1385" s="17">
        <v>2019</v>
      </c>
      <c r="Z1385" s="19">
        <v>41596</v>
      </c>
      <c r="AA1385" s="17">
        <v>2019</v>
      </c>
      <c r="AB1385" s="17" t="s">
        <v>43</v>
      </c>
      <c r="AC1385" s="17" t="s">
        <v>12438</v>
      </c>
      <c r="AD1385" s="17" t="s">
        <v>43</v>
      </c>
      <c r="AE1385" s="17"/>
      <c r="AF1385" s="17" t="s">
        <v>43</v>
      </c>
      <c r="AG1385" s="17"/>
      <c r="AH1385" s="17"/>
      <c r="AI1385" s="17"/>
      <c r="AJ1385" s="17" t="s">
        <v>43</v>
      </c>
      <c r="AK1385" s="17"/>
      <c r="AL1385" s="17"/>
      <c r="AM1385" s="17"/>
      <c r="AN1385" s="17"/>
      <c r="AO1385" s="5"/>
    </row>
    <row r="1386" spans="1:41" ht="64.5" x14ac:dyDescent="0.25">
      <c r="A1386" s="17">
        <v>1005282</v>
      </c>
      <c r="B1386" s="17">
        <v>1973</v>
      </c>
      <c r="C1386" s="17" t="s">
        <v>4235</v>
      </c>
      <c r="D1386" s="17" t="s">
        <v>4176</v>
      </c>
      <c r="E1386" s="17" t="s">
        <v>9876</v>
      </c>
      <c r="F1386" s="17" t="s">
        <v>4236</v>
      </c>
      <c r="G1386" s="17" t="s">
        <v>1322</v>
      </c>
      <c r="H1386" s="17" t="s">
        <v>4237</v>
      </c>
      <c r="I1386" s="18" t="s">
        <v>11285</v>
      </c>
      <c r="J1386" s="17">
        <v>34.947699999999998</v>
      </c>
      <c r="K1386" s="17">
        <v>-88.937749999999994</v>
      </c>
      <c r="L1386" s="34" t="s">
        <v>43</v>
      </c>
      <c r="M1386" s="17" t="s">
        <v>40</v>
      </c>
      <c r="N1386" s="17" t="s">
        <v>4238</v>
      </c>
      <c r="O1386" s="17" t="s">
        <v>737</v>
      </c>
      <c r="P1386" s="17">
        <v>2001</v>
      </c>
      <c r="Q1386" s="17">
        <v>2024</v>
      </c>
      <c r="R1386" s="17" t="s">
        <v>51</v>
      </c>
      <c r="S1386" s="17">
        <v>75</v>
      </c>
      <c r="T1386" s="17">
        <v>54.2</v>
      </c>
      <c r="U1386" s="17">
        <v>125</v>
      </c>
      <c r="V1386" s="17">
        <v>85</v>
      </c>
      <c r="W1386" s="19">
        <v>6745268</v>
      </c>
      <c r="X1386" s="19">
        <v>6036153</v>
      </c>
      <c r="Y1386" s="17">
        <v>2019</v>
      </c>
      <c r="Z1386" s="19">
        <v>558619</v>
      </c>
      <c r="AA1386" s="17">
        <v>2019</v>
      </c>
      <c r="AB1386" s="17" t="s">
        <v>43</v>
      </c>
      <c r="AC1386" s="17" t="s">
        <v>12438</v>
      </c>
      <c r="AD1386" s="17" t="s">
        <v>43</v>
      </c>
      <c r="AE1386" s="17">
        <v>3.78</v>
      </c>
      <c r="AF1386" s="17" t="s">
        <v>52</v>
      </c>
      <c r="AG1386" s="17">
        <v>1.9610000000000001</v>
      </c>
      <c r="AH1386" s="17">
        <v>2019</v>
      </c>
      <c r="AI1386" s="17">
        <v>57.1</v>
      </c>
      <c r="AJ1386" s="17" t="s">
        <v>52</v>
      </c>
      <c r="AK1386" s="17"/>
      <c r="AL1386" s="17"/>
      <c r="AM1386" s="17"/>
      <c r="AN1386" s="17" t="s">
        <v>8825</v>
      </c>
      <c r="AO1386" s="5"/>
    </row>
    <row r="1387" spans="1:41" ht="64.5" x14ac:dyDescent="0.25">
      <c r="A1387" s="17">
        <v>1007890</v>
      </c>
      <c r="B1387" s="17">
        <v>1963</v>
      </c>
      <c r="C1387" s="17" t="s">
        <v>4239</v>
      </c>
      <c r="D1387" s="17" t="s">
        <v>4176</v>
      </c>
      <c r="E1387" s="17"/>
      <c r="F1387" s="17" t="s">
        <v>4240</v>
      </c>
      <c r="G1387" s="17" t="s">
        <v>4241</v>
      </c>
      <c r="H1387" s="17" t="s">
        <v>3999</v>
      </c>
      <c r="I1387" s="18" t="s">
        <v>11286</v>
      </c>
      <c r="J1387" s="17">
        <v>30.427</v>
      </c>
      <c r="K1387" s="17">
        <v>-89.266900000000007</v>
      </c>
      <c r="L1387" s="34" t="s">
        <v>43</v>
      </c>
      <c r="M1387" s="17" t="s">
        <v>58</v>
      </c>
      <c r="N1387" s="17" t="s">
        <v>50</v>
      </c>
      <c r="O1387" s="17" t="s">
        <v>50</v>
      </c>
      <c r="P1387" s="17">
        <v>1988</v>
      </c>
      <c r="Q1387" s="17">
        <v>2036</v>
      </c>
      <c r="R1387" s="17" t="s">
        <v>51</v>
      </c>
      <c r="S1387" s="17">
        <v>176</v>
      </c>
      <c r="T1387" s="17">
        <v>129</v>
      </c>
      <c r="U1387" s="17"/>
      <c r="V1387" s="17">
        <v>76</v>
      </c>
      <c r="W1387" s="19">
        <v>18887130</v>
      </c>
      <c r="X1387" s="19">
        <v>11867984</v>
      </c>
      <c r="Y1387" s="17">
        <v>2019</v>
      </c>
      <c r="Z1387" s="19">
        <v>329702</v>
      </c>
      <c r="AA1387" s="17">
        <v>2019</v>
      </c>
      <c r="AB1387" s="17" t="s">
        <v>43</v>
      </c>
      <c r="AC1387" s="17" t="s">
        <v>12445</v>
      </c>
      <c r="AD1387" s="17" t="s">
        <v>43</v>
      </c>
      <c r="AE1387" s="17"/>
      <c r="AF1387" s="17" t="s">
        <v>52</v>
      </c>
      <c r="AG1387" s="17">
        <v>2.6749999999999998</v>
      </c>
      <c r="AH1387" s="17">
        <v>2019</v>
      </c>
      <c r="AI1387" s="17">
        <v>47</v>
      </c>
      <c r="AJ1387" s="17" t="s">
        <v>52</v>
      </c>
      <c r="AK1387" s="17">
        <v>1</v>
      </c>
      <c r="AL1387" s="17">
        <v>0.67</v>
      </c>
      <c r="AM1387" s="17">
        <v>2019</v>
      </c>
      <c r="AN1387" s="17" t="s">
        <v>8826</v>
      </c>
      <c r="AO1387" s="5"/>
    </row>
    <row r="1388" spans="1:41" ht="51.75" x14ac:dyDescent="0.25">
      <c r="A1388" s="17">
        <v>1010773</v>
      </c>
      <c r="B1388" s="17">
        <v>1964</v>
      </c>
      <c r="C1388" s="17" t="s">
        <v>4242</v>
      </c>
      <c r="D1388" s="17" t="s">
        <v>4176</v>
      </c>
      <c r="E1388" s="17"/>
      <c r="F1388" s="17" t="s">
        <v>4243</v>
      </c>
      <c r="G1388" s="17" t="s">
        <v>4244</v>
      </c>
      <c r="H1388" s="17" t="s">
        <v>155</v>
      </c>
      <c r="I1388" s="18" t="s">
        <v>11287</v>
      </c>
      <c r="J1388" s="17">
        <v>31.4056</v>
      </c>
      <c r="K1388" s="17">
        <v>-89.093800000000002</v>
      </c>
      <c r="L1388" s="34" t="s">
        <v>43</v>
      </c>
      <c r="M1388" s="17" t="s">
        <v>40</v>
      </c>
      <c r="N1388" s="17" t="s">
        <v>4245</v>
      </c>
      <c r="O1388" s="17"/>
      <c r="P1388" s="17">
        <v>1997</v>
      </c>
      <c r="Q1388" s="17">
        <v>2040</v>
      </c>
      <c r="R1388" s="17" t="s">
        <v>51</v>
      </c>
      <c r="S1388" s="17">
        <v>49</v>
      </c>
      <c r="T1388" s="17">
        <v>32</v>
      </c>
      <c r="U1388" s="17"/>
      <c r="V1388" s="17">
        <v>67</v>
      </c>
      <c r="W1388" s="19">
        <v>6389789</v>
      </c>
      <c r="X1388" s="19">
        <v>2892830</v>
      </c>
      <c r="Y1388" s="17">
        <v>2019</v>
      </c>
      <c r="Z1388" s="19">
        <v>171399</v>
      </c>
      <c r="AA1388" s="17">
        <v>2019</v>
      </c>
      <c r="AB1388" s="17" t="s">
        <v>43</v>
      </c>
      <c r="AC1388" s="17" t="s">
        <v>12445</v>
      </c>
      <c r="AD1388" s="17" t="s">
        <v>43</v>
      </c>
      <c r="AE1388" s="17"/>
      <c r="AF1388" s="17" t="s">
        <v>43</v>
      </c>
      <c r="AG1388" s="17"/>
      <c r="AH1388" s="17"/>
      <c r="AI1388" s="17"/>
      <c r="AJ1388" s="17" t="s">
        <v>43</v>
      </c>
      <c r="AK1388" s="17"/>
      <c r="AL1388" s="17"/>
      <c r="AM1388" s="17"/>
      <c r="AN1388" s="17"/>
      <c r="AO1388" s="5"/>
    </row>
    <row r="1389" spans="1:41" ht="64.5" x14ac:dyDescent="0.25">
      <c r="A1389" s="17">
        <v>1005165</v>
      </c>
      <c r="B1389" s="17">
        <v>1965</v>
      </c>
      <c r="C1389" s="17" t="s">
        <v>4246</v>
      </c>
      <c r="D1389" s="17" t="s">
        <v>4176</v>
      </c>
      <c r="E1389" s="17"/>
      <c r="F1389" s="17" t="s">
        <v>4247</v>
      </c>
      <c r="G1389" s="17" t="s">
        <v>4248</v>
      </c>
      <c r="H1389" s="17" t="s">
        <v>85</v>
      </c>
      <c r="I1389" s="18" t="s">
        <v>11288</v>
      </c>
      <c r="J1389" s="17">
        <v>32.375399999999999</v>
      </c>
      <c r="K1389" s="17">
        <v>-88.610200000000006</v>
      </c>
      <c r="L1389" s="34" t="s">
        <v>43</v>
      </c>
      <c r="M1389" s="17" t="s">
        <v>58</v>
      </c>
      <c r="N1389" s="17" t="s">
        <v>50</v>
      </c>
      <c r="O1389" s="17" t="s">
        <v>50</v>
      </c>
      <c r="P1389" s="17">
        <v>1988</v>
      </c>
      <c r="Q1389" s="17">
        <v>2056</v>
      </c>
      <c r="R1389" s="17" t="s">
        <v>51</v>
      </c>
      <c r="S1389" s="17">
        <v>100</v>
      </c>
      <c r="T1389" s="17">
        <v>54.9</v>
      </c>
      <c r="U1389" s="17">
        <v>80</v>
      </c>
      <c r="V1389" s="17"/>
      <c r="W1389" s="19">
        <v>8027329</v>
      </c>
      <c r="X1389" s="19">
        <v>3962250</v>
      </c>
      <c r="Y1389" s="17">
        <v>2019</v>
      </c>
      <c r="Z1389" s="19">
        <v>94548</v>
      </c>
      <c r="AA1389" s="17">
        <v>2019</v>
      </c>
      <c r="AB1389" s="17" t="s">
        <v>43</v>
      </c>
      <c r="AC1389" s="17" t="s">
        <v>12438</v>
      </c>
      <c r="AD1389" s="17" t="s">
        <v>43</v>
      </c>
      <c r="AE1389" s="17">
        <v>1.95</v>
      </c>
      <c r="AF1389" s="17" t="s">
        <v>52</v>
      </c>
      <c r="AG1389" s="17">
        <v>0.71599999999999997</v>
      </c>
      <c r="AH1389" s="17">
        <v>2019</v>
      </c>
      <c r="AI1389" s="17">
        <v>38.4</v>
      </c>
      <c r="AJ1389" s="17" t="s">
        <v>52</v>
      </c>
      <c r="AK1389" s="17">
        <v>1</v>
      </c>
      <c r="AL1389" s="17">
        <v>0.71599999999999997</v>
      </c>
      <c r="AM1389" s="17">
        <v>2019</v>
      </c>
      <c r="AN1389" s="17" t="s">
        <v>8827</v>
      </c>
      <c r="AO1389" s="5"/>
    </row>
    <row r="1390" spans="1:41" ht="39" x14ac:dyDescent="0.25">
      <c r="A1390" s="17">
        <v>1003399</v>
      </c>
      <c r="B1390" s="17">
        <v>1966</v>
      </c>
      <c r="C1390" s="17" t="s">
        <v>4249</v>
      </c>
      <c r="D1390" s="17" t="s">
        <v>4176</v>
      </c>
      <c r="E1390" s="17"/>
      <c r="F1390" s="17" t="s">
        <v>4250</v>
      </c>
      <c r="G1390" s="17" t="s">
        <v>4251</v>
      </c>
      <c r="H1390" s="17" t="s">
        <v>1574</v>
      </c>
      <c r="I1390" s="18" t="s">
        <v>11289</v>
      </c>
      <c r="J1390" s="17">
        <v>31.357600000000001</v>
      </c>
      <c r="K1390" s="17">
        <v>-91.395399999999995</v>
      </c>
      <c r="L1390" s="34" t="s">
        <v>43</v>
      </c>
      <c r="M1390" s="17" t="s">
        <v>58</v>
      </c>
      <c r="N1390" s="17" t="s">
        <v>50</v>
      </c>
      <c r="O1390" s="17" t="s">
        <v>50</v>
      </c>
      <c r="P1390" s="17">
        <v>1989</v>
      </c>
      <c r="Q1390" s="17">
        <v>2080</v>
      </c>
      <c r="R1390" s="17" t="s">
        <v>51</v>
      </c>
      <c r="S1390" s="17">
        <v>80</v>
      </c>
      <c r="T1390" s="17">
        <v>50.6</v>
      </c>
      <c r="U1390" s="17"/>
      <c r="V1390" s="17"/>
      <c r="W1390" s="19">
        <v>8375737</v>
      </c>
      <c r="X1390" s="19">
        <v>3005164</v>
      </c>
      <c r="Y1390" s="17">
        <v>2019</v>
      </c>
      <c r="Z1390" s="19">
        <v>92081</v>
      </c>
      <c r="AA1390" s="17">
        <v>2019</v>
      </c>
      <c r="AB1390" s="17" t="s">
        <v>43</v>
      </c>
      <c r="AC1390" s="17" t="s">
        <v>12445</v>
      </c>
      <c r="AD1390" s="17" t="s">
        <v>43</v>
      </c>
      <c r="AE1390" s="17">
        <v>1.31</v>
      </c>
      <c r="AF1390" s="17" t="s">
        <v>43</v>
      </c>
      <c r="AG1390" s="17"/>
      <c r="AH1390" s="17"/>
      <c r="AI1390" s="17"/>
      <c r="AJ1390" s="17" t="s">
        <v>43</v>
      </c>
      <c r="AK1390" s="17"/>
      <c r="AL1390" s="17"/>
      <c r="AM1390" s="17"/>
      <c r="AN1390" s="17" t="s">
        <v>4252</v>
      </c>
      <c r="AO1390" s="5"/>
    </row>
    <row r="1391" spans="1:41" ht="26.25" x14ac:dyDescent="0.25">
      <c r="A1391" s="17"/>
      <c r="B1391" s="17">
        <v>2426</v>
      </c>
      <c r="C1391" s="17" t="s">
        <v>4253</v>
      </c>
      <c r="D1391" s="17" t="s">
        <v>4176</v>
      </c>
      <c r="E1391" s="17" t="s">
        <v>4254</v>
      </c>
      <c r="F1391" s="17" t="s">
        <v>4255</v>
      </c>
      <c r="G1391" s="17" t="s">
        <v>4256</v>
      </c>
      <c r="H1391" s="17" t="s">
        <v>4257</v>
      </c>
      <c r="I1391" s="18" t="s">
        <v>11290</v>
      </c>
      <c r="J1391" s="17">
        <v>34.936599999999999</v>
      </c>
      <c r="K1391" s="17">
        <v>-89.892499999999998</v>
      </c>
      <c r="L1391" s="34" t="s">
        <v>43</v>
      </c>
      <c r="M1391" s="17" t="s">
        <v>40</v>
      </c>
      <c r="N1391" s="17" t="s">
        <v>4258</v>
      </c>
      <c r="O1391" s="17" t="s">
        <v>59</v>
      </c>
      <c r="P1391" s="17">
        <v>1991</v>
      </c>
      <c r="Q1391" s="17">
        <v>2010</v>
      </c>
      <c r="R1391" s="17" t="s">
        <v>42</v>
      </c>
      <c r="S1391" s="17"/>
      <c r="T1391" s="17"/>
      <c r="U1391" s="17"/>
      <c r="V1391" s="17"/>
      <c r="W1391" s="19"/>
      <c r="X1391" s="19"/>
      <c r="Y1391" s="17"/>
      <c r="Z1391" s="19"/>
      <c r="AA1391" s="17"/>
      <c r="AB1391" s="17" t="s">
        <v>60</v>
      </c>
      <c r="AC1391" s="17" t="s">
        <v>12438</v>
      </c>
      <c r="AD1391" s="17" t="s">
        <v>43</v>
      </c>
      <c r="AE1391" s="17"/>
      <c r="AF1391" s="17" t="s">
        <v>43</v>
      </c>
      <c r="AG1391" s="17"/>
      <c r="AH1391" s="17"/>
      <c r="AI1391" s="17"/>
      <c r="AJ1391" s="17" t="s">
        <v>60</v>
      </c>
      <c r="AK1391" s="17"/>
      <c r="AL1391" s="17"/>
      <c r="AM1391" s="17"/>
      <c r="AN1391" s="17"/>
      <c r="AO1391" s="5"/>
    </row>
    <row r="1392" spans="1:41" ht="39" x14ac:dyDescent="0.25">
      <c r="A1392" s="17">
        <v>1007891</v>
      </c>
      <c r="B1392" s="17">
        <v>1967</v>
      </c>
      <c r="C1392" s="17" t="s">
        <v>4259</v>
      </c>
      <c r="D1392" s="17" t="s">
        <v>4176</v>
      </c>
      <c r="E1392" s="17"/>
      <c r="F1392" s="17" t="s">
        <v>4260</v>
      </c>
      <c r="G1392" s="17" t="s">
        <v>64</v>
      </c>
      <c r="H1392" s="17" t="s">
        <v>4261</v>
      </c>
      <c r="I1392" s="18" t="s">
        <v>11291</v>
      </c>
      <c r="J1392" s="17">
        <v>33.958500000000001</v>
      </c>
      <c r="K1392" s="17">
        <v>-88.992099999999994</v>
      </c>
      <c r="L1392" s="34" t="s">
        <v>43</v>
      </c>
      <c r="M1392" s="17" t="s">
        <v>58</v>
      </c>
      <c r="N1392" s="17" t="s">
        <v>50</v>
      </c>
      <c r="O1392" s="17" t="s">
        <v>50</v>
      </c>
      <c r="P1392" s="17">
        <v>1988</v>
      </c>
      <c r="Q1392" s="17">
        <v>2541</v>
      </c>
      <c r="R1392" s="17" t="s">
        <v>51</v>
      </c>
      <c r="S1392" s="17">
        <v>238</v>
      </c>
      <c r="T1392" s="17">
        <v>86</v>
      </c>
      <c r="U1392" s="17">
        <v>120</v>
      </c>
      <c r="V1392" s="17"/>
      <c r="W1392" s="19">
        <v>36534973</v>
      </c>
      <c r="X1392" s="19">
        <v>6444414</v>
      </c>
      <c r="Y1392" s="17">
        <v>2019</v>
      </c>
      <c r="Z1392" s="19">
        <v>79664</v>
      </c>
      <c r="AA1392" s="17">
        <v>2019</v>
      </c>
      <c r="AB1392" s="17" t="s">
        <v>52</v>
      </c>
      <c r="AC1392" s="17" t="s">
        <v>12445</v>
      </c>
      <c r="AD1392" s="17" t="s">
        <v>43</v>
      </c>
      <c r="AE1392" s="17">
        <v>2.63</v>
      </c>
      <c r="AF1392" s="17" t="s">
        <v>52</v>
      </c>
      <c r="AG1392" s="17">
        <v>0.95</v>
      </c>
      <c r="AH1392" s="17">
        <v>2019</v>
      </c>
      <c r="AI1392" s="17">
        <v>55.7</v>
      </c>
      <c r="AJ1392" s="17" t="s">
        <v>52</v>
      </c>
      <c r="AK1392" s="17">
        <v>1</v>
      </c>
      <c r="AL1392" s="17">
        <v>0</v>
      </c>
      <c r="AM1392" s="17">
        <v>2018</v>
      </c>
      <c r="AN1392" s="17" t="s">
        <v>8828</v>
      </c>
      <c r="AO1392" s="5"/>
    </row>
    <row r="1393" spans="1:41" ht="64.5" x14ac:dyDescent="0.25">
      <c r="A1393" s="17">
        <v>1002547</v>
      </c>
      <c r="B1393" s="17">
        <v>1968</v>
      </c>
      <c r="C1393" s="17" t="s">
        <v>4262</v>
      </c>
      <c r="D1393" s="17" t="s">
        <v>4176</v>
      </c>
      <c r="E1393" s="17"/>
      <c r="F1393" s="17" t="s">
        <v>4263</v>
      </c>
      <c r="G1393" s="17" t="s">
        <v>4264</v>
      </c>
      <c r="H1393" s="17" t="s">
        <v>4264</v>
      </c>
      <c r="I1393" s="18" t="s">
        <v>11292</v>
      </c>
      <c r="J1393" s="17">
        <v>34.295073000000002</v>
      </c>
      <c r="K1393" s="17">
        <v>-89.058312999999998</v>
      </c>
      <c r="L1393" s="34" t="s">
        <v>43</v>
      </c>
      <c r="M1393" s="17" t="s">
        <v>40</v>
      </c>
      <c r="N1393" s="17" t="s">
        <v>4265</v>
      </c>
      <c r="O1393" s="17" t="s">
        <v>737</v>
      </c>
      <c r="P1393" s="17">
        <v>1995</v>
      </c>
      <c r="Q1393" s="17">
        <v>2063</v>
      </c>
      <c r="R1393" s="17" t="s">
        <v>51</v>
      </c>
      <c r="S1393" s="17">
        <v>207</v>
      </c>
      <c r="T1393" s="17">
        <v>49.8</v>
      </c>
      <c r="U1393" s="17"/>
      <c r="V1393" s="17">
        <v>110</v>
      </c>
      <c r="W1393" s="19">
        <v>12718815</v>
      </c>
      <c r="X1393" s="19">
        <v>4725782</v>
      </c>
      <c r="Y1393" s="17">
        <v>2019</v>
      </c>
      <c r="Z1393" s="19">
        <v>269379</v>
      </c>
      <c r="AA1393" s="17">
        <v>2019</v>
      </c>
      <c r="AB1393" s="17" t="s">
        <v>52</v>
      </c>
      <c r="AC1393" s="17" t="s">
        <v>12440</v>
      </c>
      <c r="AD1393" s="17" t="s">
        <v>43</v>
      </c>
      <c r="AE1393" s="17">
        <v>1.71</v>
      </c>
      <c r="AF1393" s="17" t="s">
        <v>52</v>
      </c>
      <c r="AG1393" s="17">
        <v>0.46300000000000002</v>
      </c>
      <c r="AH1393" s="17">
        <v>2019</v>
      </c>
      <c r="AI1393" s="17">
        <v>55.1</v>
      </c>
      <c r="AJ1393" s="17" t="s">
        <v>52</v>
      </c>
      <c r="AK1393" s="17">
        <v>3</v>
      </c>
      <c r="AL1393" s="17"/>
      <c r="AM1393" s="17"/>
      <c r="AN1393" s="17" t="s">
        <v>8829</v>
      </c>
      <c r="AO1393" s="5"/>
    </row>
    <row r="1394" spans="1:41" ht="26.25" x14ac:dyDescent="0.25">
      <c r="A1394" s="17">
        <v>1007683</v>
      </c>
      <c r="B1394" s="17">
        <v>1969</v>
      </c>
      <c r="C1394" s="17" t="s">
        <v>10122</v>
      </c>
      <c r="D1394" s="17" t="s">
        <v>4176</v>
      </c>
      <c r="E1394" s="17"/>
      <c r="F1394" s="17" t="s">
        <v>4266</v>
      </c>
      <c r="G1394" s="17" t="s">
        <v>4267</v>
      </c>
      <c r="H1394" s="17" t="s">
        <v>4268</v>
      </c>
      <c r="I1394" s="18" t="s">
        <v>11293</v>
      </c>
      <c r="J1394" s="17">
        <v>34.787700000000001</v>
      </c>
      <c r="K1394" s="17">
        <v>-90.2483</v>
      </c>
      <c r="L1394" s="34" t="s">
        <v>43</v>
      </c>
      <c r="M1394" s="17" t="s">
        <v>58</v>
      </c>
      <c r="N1394" s="17" t="s">
        <v>50</v>
      </c>
      <c r="O1394" s="17" t="s">
        <v>50</v>
      </c>
      <c r="P1394" s="17">
        <v>1998</v>
      </c>
      <c r="Q1394" s="17">
        <v>2064</v>
      </c>
      <c r="R1394" s="17" t="s">
        <v>51</v>
      </c>
      <c r="S1394" s="17">
        <v>147</v>
      </c>
      <c r="T1394" s="17">
        <v>68</v>
      </c>
      <c r="U1394" s="17"/>
      <c r="V1394" s="17"/>
      <c r="W1394" s="19">
        <v>25298854</v>
      </c>
      <c r="X1394" s="19">
        <v>6822387</v>
      </c>
      <c r="Y1394" s="17">
        <v>2019</v>
      </c>
      <c r="Z1394" s="19">
        <v>458811</v>
      </c>
      <c r="AA1394" s="17">
        <v>2019</v>
      </c>
      <c r="AB1394" s="17" t="s">
        <v>43</v>
      </c>
      <c r="AC1394" s="17" t="s">
        <v>12438</v>
      </c>
      <c r="AD1394" s="17" t="s">
        <v>43</v>
      </c>
      <c r="AE1394" s="17">
        <v>2.12</v>
      </c>
      <c r="AF1394" s="17" t="s">
        <v>52</v>
      </c>
      <c r="AG1394" s="17">
        <v>0.751</v>
      </c>
      <c r="AH1394" s="17">
        <v>2019</v>
      </c>
      <c r="AI1394" s="17">
        <v>53.3</v>
      </c>
      <c r="AJ1394" s="17" t="s">
        <v>52</v>
      </c>
      <c r="AK1394" s="17">
        <v>1</v>
      </c>
      <c r="AL1394" s="17">
        <v>0.751</v>
      </c>
      <c r="AM1394" s="17">
        <v>2019</v>
      </c>
      <c r="AN1394" s="17" t="s">
        <v>8830</v>
      </c>
      <c r="AO1394" s="5"/>
    </row>
    <row r="1395" spans="1:41" ht="26.25" x14ac:dyDescent="0.25">
      <c r="A1395" s="17"/>
      <c r="B1395" s="17">
        <v>21007</v>
      </c>
      <c r="C1395" s="17" t="s">
        <v>11294</v>
      </c>
      <c r="D1395" s="17" t="s">
        <v>4527</v>
      </c>
      <c r="E1395" s="17"/>
      <c r="F1395" s="17" t="s">
        <v>11295</v>
      </c>
      <c r="G1395" s="17" t="s">
        <v>1567</v>
      </c>
      <c r="H1395" s="17" t="s">
        <v>11296</v>
      </c>
      <c r="I1395" s="18" t="s">
        <v>11297</v>
      </c>
      <c r="J1395" s="17">
        <v>45.22</v>
      </c>
      <c r="K1395" s="17">
        <v>-112.718</v>
      </c>
      <c r="L1395" s="34" t="s">
        <v>43</v>
      </c>
      <c r="M1395" s="17" t="s">
        <v>40</v>
      </c>
      <c r="N1395" s="17"/>
      <c r="O1395" s="17"/>
      <c r="P1395" s="17"/>
      <c r="Q1395" s="17"/>
      <c r="R1395" s="17" t="s">
        <v>51</v>
      </c>
      <c r="S1395" s="17"/>
      <c r="T1395" s="17"/>
      <c r="U1395" s="17"/>
      <c r="V1395" s="17"/>
      <c r="W1395" s="19"/>
      <c r="X1395" s="19"/>
      <c r="Y1395" s="17"/>
      <c r="Z1395" s="19"/>
      <c r="AA1395" s="17"/>
      <c r="AB1395" s="17" t="s">
        <v>60</v>
      </c>
      <c r="AC1395" s="17" t="s">
        <v>12438</v>
      </c>
      <c r="AD1395" s="17" t="s">
        <v>43</v>
      </c>
      <c r="AE1395" s="17"/>
      <c r="AF1395" s="17" t="s">
        <v>60</v>
      </c>
      <c r="AG1395" s="17"/>
      <c r="AH1395" s="17"/>
      <c r="AI1395" s="17"/>
      <c r="AJ1395" s="17" t="s">
        <v>60</v>
      </c>
      <c r="AK1395" s="17"/>
      <c r="AL1395" s="17"/>
      <c r="AM1395" s="17"/>
      <c r="AN1395" s="17"/>
      <c r="AO1395" s="5"/>
    </row>
    <row r="1396" spans="1:41" ht="39" x14ac:dyDescent="0.25">
      <c r="A1396" s="17">
        <v>1000477</v>
      </c>
      <c r="B1396" s="17">
        <v>2141</v>
      </c>
      <c r="C1396" s="17" t="s">
        <v>8860</v>
      </c>
      <c r="D1396" s="17" t="s">
        <v>4527</v>
      </c>
      <c r="E1396" s="17" t="s">
        <v>4526</v>
      </c>
      <c r="F1396" s="17" t="s">
        <v>4528</v>
      </c>
      <c r="G1396" s="17" t="s">
        <v>4529</v>
      </c>
      <c r="H1396" s="17" t="s">
        <v>4530</v>
      </c>
      <c r="I1396" s="18" t="s">
        <v>11298</v>
      </c>
      <c r="J1396" s="17">
        <v>45.7254</v>
      </c>
      <c r="K1396" s="17">
        <v>-108.545</v>
      </c>
      <c r="L1396" s="34" t="s">
        <v>43</v>
      </c>
      <c r="M1396" s="17" t="s">
        <v>40</v>
      </c>
      <c r="N1396" s="17" t="s">
        <v>4531</v>
      </c>
      <c r="O1396" s="17" t="s">
        <v>4531</v>
      </c>
      <c r="P1396" s="17">
        <v>1969</v>
      </c>
      <c r="Q1396" s="17">
        <v>2050</v>
      </c>
      <c r="R1396" s="17" t="s">
        <v>51</v>
      </c>
      <c r="S1396" s="17">
        <v>250</v>
      </c>
      <c r="T1396" s="17">
        <v>140</v>
      </c>
      <c r="U1396" s="17">
        <v>150</v>
      </c>
      <c r="V1396" s="17"/>
      <c r="W1396" s="19">
        <v>18838130</v>
      </c>
      <c r="X1396" s="19">
        <v>8069019</v>
      </c>
      <c r="Y1396" s="17">
        <v>2019</v>
      </c>
      <c r="Z1396" s="19">
        <v>246917</v>
      </c>
      <c r="AA1396" s="17">
        <v>2019</v>
      </c>
      <c r="AB1396" s="17" t="s">
        <v>52</v>
      </c>
      <c r="AC1396" s="17" t="s">
        <v>12444</v>
      </c>
      <c r="AD1396" s="17" t="s">
        <v>43</v>
      </c>
      <c r="AE1396" s="17">
        <v>1.4</v>
      </c>
      <c r="AF1396" s="17" t="s">
        <v>52</v>
      </c>
      <c r="AG1396" s="17">
        <v>1.0529999999999999</v>
      </c>
      <c r="AH1396" s="17">
        <v>2017</v>
      </c>
      <c r="AI1396" s="17">
        <v>52.9</v>
      </c>
      <c r="AJ1396" s="17" t="s">
        <v>52</v>
      </c>
      <c r="AK1396" s="17"/>
      <c r="AL1396" s="17"/>
      <c r="AM1396" s="17"/>
      <c r="AN1396" s="17" t="s">
        <v>8861</v>
      </c>
      <c r="AO1396" s="5"/>
    </row>
    <row r="1397" spans="1:41" ht="26.25" x14ac:dyDescent="0.25">
      <c r="A1397" s="17"/>
      <c r="B1397" s="17">
        <v>21008</v>
      </c>
      <c r="C1397" s="17" t="s">
        <v>11299</v>
      </c>
      <c r="D1397" s="17" t="s">
        <v>4527</v>
      </c>
      <c r="E1397" s="17"/>
      <c r="F1397" s="17" t="s">
        <v>11300</v>
      </c>
      <c r="G1397" s="17" t="s">
        <v>1139</v>
      </c>
      <c r="H1397" s="17" t="s">
        <v>11301</v>
      </c>
      <c r="I1397" s="18" t="s">
        <v>11302</v>
      </c>
      <c r="J1397" s="17">
        <v>46.023299999999999</v>
      </c>
      <c r="K1397" s="17">
        <v>-112.61499999999999</v>
      </c>
      <c r="L1397" s="34" t="s">
        <v>43</v>
      </c>
      <c r="M1397" s="17" t="s">
        <v>40</v>
      </c>
      <c r="N1397" s="17"/>
      <c r="O1397" s="17"/>
      <c r="P1397" s="17"/>
      <c r="Q1397" s="17"/>
      <c r="R1397" s="17" t="s">
        <v>51</v>
      </c>
      <c r="S1397" s="17"/>
      <c r="T1397" s="17"/>
      <c r="U1397" s="17"/>
      <c r="V1397" s="17"/>
      <c r="W1397" s="19"/>
      <c r="X1397" s="19"/>
      <c r="Y1397" s="17"/>
      <c r="Z1397" s="19"/>
      <c r="AA1397" s="17"/>
      <c r="AB1397" s="17" t="s">
        <v>60</v>
      </c>
      <c r="AC1397" s="17" t="s">
        <v>12438</v>
      </c>
      <c r="AD1397" s="17" t="s">
        <v>43</v>
      </c>
      <c r="AE1397" s="17"/>
      <c r="AF1397" s="17" t="s">
        <v>60</v>
      </c>
      <c r="AG1397" s="17"/>
      <c r="AH1397" s="17"/>
      <c r="AI1397" s="17"/>
      <c r="AJ1397" s="17" t="s">
        <v>60</v>
      </c>
      <c r="AK1397" s="17"/>
      <c r="AL1397" s="17"/>
      <c r="AM1397" s="17"/>
      <c r="AN1397" s="17"/>
      <c r="AO1397" s="5"/>
    </row>
    <row r="1398" spans="1:41" ht="90" x14ac:dyDescent="0.25">
      <c r="A1398" s="17">
        <v>1003987</v>
      </c>
      <c r="B1398" s="17">
        <v>1989</v>
      </c>
      <c r="C1398" s="17" t="s">
        <v>8862</v>
      </c>
      <c r="D1398" s="17" t="s">
        <v>4527</v>
      </c>
      <c r="E1398" s="17"/>
      <c r="F1398" s="17" t="s">
        <v>4532</v>
      </c>
      <c r="G1398" s="17" t="s">
        <v>4533</v>
      </c>
      <c r="H1398" s="17" t="s">
        <v>4534</v>
      </c>
      <c r="I1398" s="18" t="s">
        <v>11303</v>
      </c>
      <c r="J1398" s="17">
        <v>45.716999999999999</v>
      </c>
      <c r="K1398" s="17">
        <v>-111.024</v>
      </c>
      <c r="L1398" s="34" t="s">
        <v>43</v>
      </c>
      <c r="M1398" s="17" t="s">
        <v>40</v>
      </c>
      <c r="N1398" s="17" t="s">
        <v>4535</v>
      </c>
      <c r="O1398" s="17" t="s">
        <v>4535</v>
      </c>
      <c r="P1398" s="17">
        <v>1967</v>
      </c>
      <c r="Q1398" s="17">
        <v>2007</v>
      </c>
      <c r="R1398" s="17" t="s">
        <v>42</v>
      </c>
      <c r="S1398" s="17">
        <v>45</v>
      </c>
      <c r="T1398" s="17">
        <v>44</v>
      </c>
      <c r="U1398" s="17">
        <v>50</v>
      </c>
      <c r="V1398" s="17"/>
      <c r="W1398" s="19"/>
      <c r="X1398" s="19">
        <v>1500000</v>
      </c>
      <c r="Y1398" s="17">
        <v>2005</v>
      </c>
      <c r="Z1398" s="19">
        <v>55000</v>
      </c>
      <c r="AA1398" s="17">
        <v>2001</v>
      </c>
      <c r="AB1398" s="17" t="s">
        <v>60</v>
      </c>
      <c r="AC1398" s="17" t="s">
        <v>12438</v>
      </c>
      <c r="AD1398" s="17" t="s">
        <v>43</v>
      </c>
      <c r="AE1398" s="17">
        <v>0.35399999999999998</v>
      </c>
      <c r="AF1398" s="17" t="s">
        <v>52</v>
      </c>
      <c r="AG1398" s="17">
        <v>0.224</v>
      </c>
      <c r="AH1398" s="17">
        <v>2012</v>
      </c>
      <c r="AI1398" s="17">
        <v>25.5</v>
      </c>
      <c r="AJ1398" s="17" t="s">
        <v>52</v>
      </c>
      <c r="AK1398" s="17"/>
      <c r="AL1398" s="17">
        <v>0.224</v>
      </c>
      <c r="AM1398" s="17">
        <v>2012</v>
      </c>
      <c r="AN1398" s="17" t="s">
        <v>8863</v>
      </c>
      <c r="AO1398" s="5"/>
    </row>
    <row r="1399" spans="1:41" ht="26.25" x14ac:dyDescent="0.25">
      <c r="A1399" s="17"/>
      <c r="B1399" s="17">
        <v>21009</v>
      </c>
      <c r="C1399" s="17" t="s">
        <v>11304</v>
      </c>
      <c r="D1399" s="17" t="s">
        <v>4527</v>
      </c>
      <c r="E1399" s="17"/>
      <c r="F1399" s="17" t="s">
        <v>11305</v>
      </c>
      <c r="G1399" s="17" t="s">
        <v>11306</v>
      </c>
      <c r="H1399" s="17" t="s">
        <v>9592</v>
      </c>
      <c r="I1399" s="18" t="s">
        <v>11307</v>
      </c>
      <c r="J1399" s="17">
        <v>47.103499999999997</v>
      </c>
      <c r="K1399" s="17">
        <v>-104.69289999999999</v>
      </c>
      <c r="L1399" s="34" t="s">
        <v>43</v>
      </c>
      <c r="M1399" s="17" t="s">
        <v>40</v>
      </c>
      <c r="N1399" s="17"/>
      <c r="O1399" s="17"/>
      <c r="P1399" s="17"/>
      <c r="Q1399" s="17"/>
      <c r="R1399" s="17" t="s">
        <v>51</v>
      </c>
      <c r="S1399" s="17"/>
      <c r="T1399" s="17"/>
      <c r="U1399" s="17"/>
      <c r="V1399" s="17"/>
      <c r="W1399" s="19"/>
      <c r="X1399" s="19"/>
      <c r="Y1399" s="17"/>
      <c r="Z1399" s="19"/>
      <c r="AA1399" s="17"/>
      <c r="AB1399" s="17" t="s">
        <v>60</v>
      </c>
      <c r="AC1399" s="17" t="s">
        <v>12438</v>
      </c>
      <c r="AD1399" s="17" t="s">
        <v>43</v>
      </c>
      <c r="AE1399" s="17"/>
      <c r="AF1399" s="17" t="s">
        <v>60</v>
      </c>
      <c r="AG1399" s="17"/>
      <c r="AH1399" s="17"/>
      <c r="AI1399" s="17"/>
      <c r="AJ1399" s="17" t="s">
        <v>60</v>
      </c>
      <c r="AK1399" s="17"/>
      <c r="AL1399" s="17"/>
      <c r="AM1399" s="17"/>
      <c r="AN1399" s="17"/>
      <c r="AO1399" s="5"/>
    </row>
    <row r="1400" spans="1:41" ht="26.25" x14ac:dyDescent="0.25">
      <c r="A1400" s="17"/>
      <c r="B1400" s="17">
        <v>21010</v>
      </c>
      <c r="C1400" s="17" t="s">
        <v>11308</v>
      </c>
      <c r="D1400" s="17" t="s">
        <v>4527</v>
      </c>
      <c r="E1400" s="17"/>
      <c r="F1400" s="17" t="s">
        <v>11309</v>
      </c>
      <c r="G1400" s="17" t="s">
        <v>3331</v>
      </c>
      <c r="H1400" s="17" t="s">
        <v>11310</v>
      </c>
      <c r="I1400" s="18" t="s">
        <v>11311</v>
      </c>
      <c r="J1400" s="17">
        <v>45.735500000000002</v>
      </c>
      <c r="K1400" s="17">
        <v>-107.524</v>
      </c>
      <c r="L1400" s="34" t="s">
        <v>43</v>
      </c>
      <c r="M1400" s="17" t="s">
        <v>40</v>
      </c>
      <c r="N1400" s="17"/>
      <c r="O1400" s="17"/>
      <c r="P1400" s="17"/>
      <c r="Q1400" s="17"/>
      <c r="R1400" s="17" t="s">
        <v>51</v>
      </c>
      <c r="S1400" s="17"/>
      <c r="T1400" s="17"/>
      <c r="U1400" s="17"/>
      <c r="V1400" s="17"/>
      <c r="W1400" s="19"/>
      <c r="X1400" s="19"/>
      <c r="Y1400" s="17"/>
      <c r="Z1400" s="19"/>
      <c r="AA1400" s="17"/>
      <c r="AB1400" s="17" t="s">
        <v>60</v>
      </c>
      <c r="AC1400" s="17" t="s">
        <v>12438</v>
      </c>
      <c r="AD1400" s="17" t="s">
        <v>43</v>
      </c>
      <c r="AE1400" s="17"/>
      <c r="AF1400" s="17" t="s">
        <v>60</v>
      </c>
      <c r="AG1400" s="17"/>
      <c r="AH1400" s="17"/>
      <c r="AI1400" s="17"/>
      <c r="AJ1400" s="17" t="s">
        <v>60</v>
      </c>
      <c r="AK1400" s="17"/>
      <c r="AL1400" s="17"/>
      <c r="AM1400" s="17"/>
      <c r="AN1400" s="17"/>
      <c r="AO1400" s="5"/>
    </row>
    <row r="1401" spans="1:41" ht="26.25" x14ac:dyDescent="0.25">
      <c r="A1401" s="17"/>
      <c r="B1401" s="17">
        <v>21011</v>
      </c>
      <c r="C1401" s="17" t="s">
        <v>11312</v>
      </c>
      <c r="D1401" s="17" t="s">
        <v>4527</v>
      </c>
      <c r="E1401" s="17"/>
      <c r="F1401" s="17" t="s">
        <v>11313</v>
      </c>
      <c r="G1401" s="17" t="s">
        <v>11314</v>
      </c>
      <c r="H1401" s="17" t="s">
        <v>397</v>
      </c>
      <c r="I1401" s="18" t="s">
        <v>11315</v>
      </c>
      <c r="J1401" s="17">
        <v>48.322200000000002</v>
      </c>
      <c r="K1401" s="17">
        <v>-107.8668</v>
      </c>
      <c r="L1401" s="34" t="s">
        <v>43</v>
      </c>
      <c r="M1401" s="17" t="s">
        <v>40</v>
      </c>
      <c r="N1401" s="17"/>
      <c r="O1401" s="17"/>
      <c r="P1401" s="17"/>
      <c r="Q1401" s="17"/>
      <c r="R1401" s="17" t="s">
        <v>51</v>
      </c>
      <c r="S1401" s="17"/>
      <c r="T1401" s="17"/>
      <c r="U1401" s="17"/>
      <c r="V1401" s="17"/>
      <c r="W1401" s="19"/>
      <c r="X1401" s="19"/>
      <c r="Y1401" s="17"/>
      <c r="Z1401" s="19"/>
      <c r="AA1401" s="17"/>
      <c r="AB1401" s="17" t="s">
        <v>60</v>
      </c>
      <c r="AC1401" s="17" t="s">
        <v>12438</v>
      </c>
      <c r="AD1401" s="17" t="s">
        <v>43</v>
      </c>
      <c r="AE1401" s="17"/>
      <c r="AF1401" s="17" t="s">
        <v>60</v>
      </c>
      <c r="AG1401" s="17"/>
      <c r="AH1401" s="17"/>
      <c r="AI1401" s="17"/>
      <c r="AJ1401" s="17" t="s">
        <v>60</v>
      </c>
      <c r="AK1401" s="17"/>
      <c r="AL1401" s="17"/>
      <c r="AM1401" s="17"/>
      <c r="AN1401" s="17"/>
      <c r="AO1401" s="5"/>
    </row>
    <row r="1402" spans="1:41" ht="26.25" x14ac:dyDescent="0.25">
      <c r="A1402" s="17"/>
      <c r="B1402" s="17">
        <v>21012</v>
      </c>
      <c r="C1402" s="17" t="s">
        <v>11316</v>
      </c>
      <c r="D1402" s="17" t="s">
        <v>4527</v>
      </c>
      <c r="E1402" s="17"/>
      <c r="F1402" s="17" t="s">
        <v>11317</v>
      </c>
      <c r="G1402" s="17" t="s">
        <v>182</v>
      </c>
      <c r="H1402" s="17" t="s">
        <v>11318</v>
      </c>
      <c r="I1402" s="18" t="s">
        <v>11319</v>
      </c>
      <c r="J1402" s="17">
        <v>48.509700000000002</v>
      </c>
      <c r="K1402" s="17">
        <v>-111.83580000000001</v>
      </c>
      <c r="L1402" s="34" t="s">
        <v>43</v>
      </c>
      <c r="M1402" s="17" t="s">
        <v>40</v>
      </c>
      <c r="N1402" s="17"/>
      <c r="O1402" s="17"/>
      <c r="P1402" s="17"/>
      <c r="Q1402" s="17"/>
      <c r="R1402" s="17" t="s">
        <v>51</v>
      </c>
      <c r="S1402" s="17"/>
      <c r="T1402" s="17"/>
      <c r="U1402" s="17"/>
      <c r="V1402" s="17"/>
      <c r="W1402" s="19"/>
      <c r="X1402" s="19"/>
      <c r="Y1402" s="17"/>
      <c r="Z1402" s="19"/>
      <c r="AA1402" s="17"/>
      <c r="AB1402" s="17" t="s">
        <v>60</v>
      </c>
      <c r="AC1402" s="17" t="s">
        <v>12438</v>
      </c>
      <c r="AD1402" s="17" t="s">
        <v>43</v>
      </c>
      <c r="AE1402" s="17"/>
      <c r="AF1402" s="17" t="s">
        <v>60</v>
      </c>
      <c r="AG1402" s="17"/>
      <c r="AH1402" s="17"/>
      <c r="AI1402" s="17"/>
      <c r="AJ1402" s="17" t="s">
        <v>60</v>
      </c>
      <c r="AK1402" s="17"/>
      <c r="AL1402" s="17"/>
      <c r="AM1402" s="17"/>
      <c r="AN1402" s="17"/>
      <c r="AO1402" s="5"/>
    </row>
    <row r="1403" spans="1:41" ht="26.25" x14ac:dyDescent="0.25">
      <c r="A1403" s="17"/>
      <c r="B1403" s="17">
        <v>21013</v>
      </c>
      <c r="C1403" s="17" t="s">
        <v>11320</v>
      </c>
      <c r="D1403" s="17" t="s">
        <v>4527</v>
      </c>
      <c r="E1403" s="17"/>
      <c r="F1403" s="17" t="s">
        <v>11321</v>
      </c>
      <c r="G1403" s="17" t="s">
        <v>11322</v>
      </c>
      <c r="H1403" s="17" t="s">
        <v>7844</v>
      </c>
      <c r="I1403" s="18" t="s">
        <v>11323</v>
      </c>
      <c r="J1403" s="17">
        <v>48.099299999999999</v>
      </c>
      <c r="K1403" s="17">
        <v>-105.6615</v>
      </c>
      <c r="L1403" s="34" t="s">
        <v>43</v>
      </c>
      <c r="M1403" s="17" t="s">
        <v>40</v>
      </c>
      <c r="N1403" s="17"/>
      <c r="O1403" s="17"/>
      <c r="P1403" s="17"/>
      <c r="Q1403" s="17"/>
      <c r="R1403" s="17" t="s">
        <v>51</v>
      </c>
      <c r="S1403" s="17"/>
      <c r="T1403" s="17"/>
      <c r="U1403" s="17"/>
      <c r="V1403" s="17"/>
      <c r="W1403" s="19"/>
      <c r="X1403" s="19"/>
      <c r="Y1403" s="17"/>
      <c r="Z1403" s="19"/>
      <c r="AA1403" s="17"/>
      <c r="AB1403" s="17" t="s">
        <v>60</v>
      </c>
      <c r="AC1403" s="17" t="s">
        <v>12438</v>
      </c>
      <c r="AD1403" s="17" t="s">
        <v>43</v>
      </c>
      <c r="AE1403" s="17"/>
      <c r="AF1403" s="17" t="s">
        <v>60</v>
      </c>
      <c r="AG1403" s="17"/>
      <c r="AH1403" s="17"/>
      <c r="AI1403" s="17"/>
      <c r="AJ1403" s="17" t="s">
        <v>60</v>
      </c>
      <c r="AK1403" s="17"/>
      <c r="AL1403" s="17"/>
      <c r="AM1403" s="17"/>
      <c r="AN1403" s="17"/>
      <c r="AO1403" s="5"/>
    </row>
    <row r="1404" spans="1:41" ht="26.25" x14ac:dyDescent="0.25">
      <c r="A1404" s="17"/>
      <c r="B1404" s="17">
        <v>21014</v>
      </c>
      <c r="C1404" s="17" t="s">
        <v>11324</v>
      </c>
      <c r="D1404" s="17" t="s">
        <v>4527</v>
      </c>
      <c r="E1404" s="17"/>
      <c r="F1404" s="17" t="s">
        <v>11325</v>
      </c>
      <c r="G1404" s="17" t="s">
        <v>564</v>
      </c>
      <c r="H1404" s="17" t="s">
        <v>11326</v>
      </c>
      <c r="I1404" s="18" t="s">
        <v>11327</v>
      </c>
      <c r="J1404" s="17">
        <v>46.301600000000001</v>
      </c>
      <c r="K1404" s="17">
        <v>-104.205</v>
      </c>
      <c r="L1404" s="34" t="s">
        <v>43</v>
      </c>
      <c r="M1404" s="17" t="s">
        <v>40</v>
      </c>
      <c r="N1404" s="17"/>
      <c r="O1404" s="17"/>
      <c r="P1404" s="17"/>
      <c r="Q1404" s="17"/>
      <c r="R1404" s="17" t="s">
        <v>51</v>
      </c>
      <c r="S1404" s="17"/>
      <c r="T1404" s="17"/>
      <c r="U1404" s="17"/>
      <c r="V1404" s="17"/>
      <c r="W1404" s="19"/>
      <c r="X1404" s="19"/>
      <c r="Y1404" s="17"/>
      <c r="Z1404" s="19"/>
      <c r="AA1404" s="17"/>
      <c r="AB1404" s="17" t="s">
        <v>60</v>
      </c>
      <c r="AC1404" s="17" t="s">
        <v>12438</v>
      </c>
      <c r="AD1404" s="17" t="s">
        <v>43</v>
      </c>
      <c r="AE1404" s="17"/>
      <c r="AF1404" s="17" t="s">
        <v>60</v>
      </c>
      <c r="AG1404" s="17"/>
      <c r="AH1404" s="17"/>
      <c r="AI1404" s="17"/>
      <c r="AJ1404" s="17" t="s">
        <v>60</v>
      </c>
      <c r="AK1404" s="17"/>
      <c r="AL1404" s="17"/>
      <c r="AM1404" s="17"/>
      <c r="AN1404" s="17"/>
      <c r="AO1404" s="5"/>
    </row>
    <row r="1405" spans="1:41" ht="26.25" x14ac:dyDescent="0.25">
      <c r="A1405" s="17"/>
      <c r="B1405" s="17">
        <v>21015</v>
      </c>
      <c r="C1405" s="17" t="s">
        <v>11328</v>
      </c>
      <c r="D1405" s="17" t="s">
        <v>4527</v>
      </c>
      <c r="E1405" s="17"/>
      <c r="F1405" s="17" t="s">
        <v>11329</v>
      </c>
      <c r="G1405" s="17" t="s">
        <v>11330</v>
      </c>
      <c r="H1405" s="17" t="s">
        <v>11331</v>
      </c>
      <c r="I1405" s="18" t="s">
        <v>11332</v>
      </c>
      <c r="J1405" s="17">
        <v>48.776499999999999</v>
      </c>
      <c r="K1405" s="17">
        <v>-105.41</v>
      </c>
      <c r="L1405" s="34" t="s">
        <v>43</v>
      </c>
      <c r="M1405" s="17" t="s">
        <v>40</v>
      </c>
      <c r="N1405" s="17"/>
      <c r="O1405" s="17"/>
      <c r="P1405" s="17"/>
      <c r="Q1405" s="17"/>
      <c r="R1405" s="17" t="s">
        <v>51</v>
      </c>
      <c r="S1405" s="17"/>
      <c r="T1405" s="17"/>
      <c r="U1405" s="17"/>
      <c r="V1405" s="17"/>
      <c r="W1405" s="19"/>
      <c r="X1405" s="19"/>
      <c r="Y1405" s="17"/>
      <c r="Z1405" s="19"/>
      <c r="AA1405" s="17"/>
      <c r="AB1405" s="17" t="s">
        <v>60</v>
      </c>
      <c r="AC1405" s="17" t="s">
        <v>12438</v>
      </c>
      <c r="AD1405" s="17" t="s">
        <v>43</v>
      </c>
      <c r="AE1405" s="17"/>
      <c r="AF1405" s="17" t="s">
        <v>60</v>
      </c>
      <c r="AG1405" s="17"/>
      <c r="AH1405" s="17"/>
      <c r="AI1405" s="17"/>
      <c r="AJ1405" s="17" t="s">
        <v>60</v>
      </c>
      <c r="AK1405" s="17"/>
      <c r="AL1405" s="17"/>
      <c r="AM1405" s="17"/>
      <c r="AN1405" s="17"/>
      <c r="AO1405" s="5"/>
    </row>
    <row r="1406" spans="1:41" ht="26.25" x14ac:dyDescent="0.25">
      <c r="A1406" s="17"/>
      <c r="B1406" s="17">
        <v>21016</v>
      </c>
      <c r="C1406" s="17" t="s">
        <v>11333</v>
      </c>
      <c r="D1406" s="17" t="s">
        <v>4527</v>
      </c>
      <c r="E1406" s="17"/>
      <c r="F1406" s="17" t="s">
        <v>11334</v>
      </c>
      <c r="G1406" s="17" t="s">
        <v>11335</v>
      </c>
      <c r="H1406" s="17" t="s">
        <v>11336</v>
      </c>
      <c r="I1406" s="18" t="s">
        <v>11337</v>
      </c>
      <c r="J1406" s="17">
        <v>46.365699999999997</v>
      </c>
      <c r="K1406" s="17">
        <v>-112.7079</v>
      </c>
      <c r="L1406" s="34" t="s">
        <v>43</v>
      </c>
      <c r="M1406" s="17" t="s">
        <v>40</v>
      </c>
      <c r="N1406" s="17"/>
      <c r="O1406" s="17"/>
      <c r="P1406" s="17"/>
      <c r="Q1406" s="17"/>
      <c r="R1406" s="17" t="s">
        <v>51</v>
      </c>
      <c r="S1406" s="17"/>
      <c r="T1406" s="17"/>
      <c r="U1406" s="17"/>
      <c r="V1406" s="17"/>
      <c r="W1406" s="19"/>
      <c r="X1406" s="19"/>
      <c r="Y1406" s="17"/>
      <c r="Z1406" s="19"/>
      <c r="AA1406" s="17"/>
      <c r="AB1406" s="17" t="s">
        <v>60</v>
      </c>
      <c r="AC1406" s="17" t="s">
        <v>12438</v>
      </c>
      <c r="AD1406" s="17" t="s">
        <v>43</v>
      </c>
      <c r="AE1406" s="17"/>
      <c r="AF1406" s="17" t="s">
        <v>60</v>
      </c>
      <c r="AG1406" s="17"/>
      <c r="AH1406" s="17"/>
      <c r="AI1406" s="17"/>
      <c r="AJ1406" s="17" t="s">
        <v>60</v>
      </c>
      <c r="AK1406" s="17"/>
      <c r="AL1406" s="17"/>
      <c r="AM1406" s="17"/>
      <c r="AN1406" s="17"/>
      <c r="AO1406" s="5"/>
    </row>
    <row r="1407" spans="1:41" ht="77.25" x14ac:dyDescent="0.25">
      <c r="A1407" s="17">
        <v>1007460</v>
      </c>
      <c r="B1407" s="17">
        <v>2287</v>
      </c>
      <c r="C1407" s="17" t="s">
        <v>8864</v>
      </c>
      <c r="D1407" s="17" t="s">
        <v>4527</v>
      </c>
      <c r="E1407" s="17" t="s">
        <v>4536</v>
      </c>
      <c r="F1407" s="17" t="s">
        <v>4537</v>
      </c>
      <c r="G1407" s="17" t="s">
        <v>4538</v>
      </c>
      <c r="H1407" s="17" t="s">
        <v>4539</v>
      </c>
      <c r="I1407" s="18" t="s">
        <v>11338</v>
      </c>
      <c r="J1407" s="17">
        <v>48.311700000000002</v>
      </c>
      <c r="K1407" s="17">
        <v>-114.34399999999999</v>
      </c>
      <c r="L1407" s="34" t="s">
        <v>43</v>
      </c>
      <c r="M1407" s="17" t="s">
        <v>40</v>
      </c>
      <c r="N1407" s="17" t="s">
        <v>4540</v>
      </c>
      <c r="O1407" s="17" t="s">
        <v>4540</v>
      </c>
      <c r="P1407" s="17">
        <v>1971</v>
      </c>
      <c r="Q1407" s="17">
        <v>2060</v>
      </c>
      <c r="R1407" s="17" t="s">
        <v>51</v>
      </c>
      <c r="S1407" s="17">
        <v>140</v>
      </c>
      <c r="T1407" s="17">
        <v>56</v>
      </c>
      <c r="U1407" s="17"/>
      <c r="V1407" s="17"/>
      <c r="W1407" s="19">
        <v>12000000</v>
      </c>
      <c r="X1407" s="19">
        <v>3621885</v>
      </c>
      <c r="Y1407" s="17">
        <v>2016</v>
      </c>
      <c r="Z1407" s="19">
        <v>116146</v>
      </c>
      <c r="AA1407" s="17">
        <v>2016</v>
      </c>
      <c r="AB1407" s="17" t="s">
        <v>60</v>
      </c>
      <c r="AC1407" s="17" t="s">
        <v>12438</v>
      </c>
      <c r="AD1407" s="17" t="s">
        <v>43</v>
      </c>
      <c r="AE1407" s="17"/>
      <c r="AF1407" s="17" t="s">
        <v>52</v>
      </c>
      <c r="AG1407" s="17">
        <v>0.84099999999999997</v>
      </c>
      <c r="AH1407" s="17">
        <v>2016</v>
      </c>
      <c r="AI1407" s="17">
        <v>46</v>
      </c>
      <c r="AJ1407" s="17" t="s">
        <v>52</v>
      </c>
      <c r="AK1407" s="17">
        <v>1</v>
      </c>
      <c r="AL1407" s="17">
        <v>0</v>
      </c>
      <c r="AM1407" s="17"/>
      <c r="AN1407" s="17" t="s">
        <v>8865</v>
      </c>
      <c r="AO1407" s="5"/>
    </row>
    <row r="1408" spans="1:41" ht="39" x14ac:dyDescent="0.25">
      <c r="A1408" s="17">
        <v>1006805</v>
      </c>
      <c r="B1408" s="17">
        <v>20707</v>
      </c>
      <c r="C1408" s="17" t="s">
        <v>9583</v>
      </c>
      <c r="D1408" s="17" t="s">
        <v>4527</v>
      </c>
      <c r="E1408" s="17"/>
      <c r="F1408" s="17" t="s">
        <v>13154</v>
      </c>
      <c r="G1408" s="17" t="s">
        <v>9584</v>
      </c>
      <c r="H1408" s="17" t="s">
        <v>4534</v>
      </c>
      <c r="I1408" s="18" t="s">
        <v>11339</v>
      </c>
      <c r="J1408" s="17">
        <v>45.87462</v>
      </c>
      <c r="K1408" s="17">
        <v>-111.41042</v>
      </c>
      <c r="L1408" s="34" t="s">
        <v>43</v>
      </c>
      <c r="M1408" s="17" t="s">
        <v>40</v>
      </c>
      <c r="N1408" s="17" t="s">
        <v>9585</v>
      </c>
      <c r="O1408" s="17"/>
      <c r="P1408" s="17">
        <v>1972</v>
      </c>
      <c r="Q1408" s="17">
        <v>2026</v>
      </c>
      <c r="R1408" s="17" t="s">
        <v>51</v>
      </c>
      <c r="S1408" s="17"/>
      <c r="T1408" s="17">
        <v>42</v>
      </c>
      <c r="U1408" s="17"/>
      <c r="V1408" s="17"/>
      <c r="W1408" s="19">
        <v>2651432</v>
      </c>
      <c r="X1408" s="19">
        <v>2140628</v>
      </c>
      <c r="Y1408" s="17">
        <v>2019</v>
      </c>
      <c r="Z1408" s="19">
        <v>144139</v>
      </c>
      <c r="AA1408" s="17">
        <v>2019</v>
      </c>
      <c r="AB1408" s="17" t="s">
        <v>43</v>
      </c>
      <c r="AC1408" s="17" t="s">
        <v>12445</v>
      </c>
      <c r="AD1408" s="17" t="s">
        <v>43</v>
      </c>
      <c r="AE1408" s="17">
        <v>0.42899999999999999</v>
      </c>
      <c r="AF1408" s="17" t="s">
        <v>43</v>
      </c>
      <c r="AG1408" s="17"/>
      <c r="AH1408" s="17"/>
      <c r="AI1408" s="17"/>
      <c r="AJ1408" s="17" t="s">
        <v>43</v>
      </c>
      <c r="AK1408" s="17"/>
      <c r="AL1408" s="17"/>
      <c r="AM1408" s="17"/>
      <c r="AN1408" s="17"/>
      <c r="AO1408" s="5"/>
    </row>
    <row r="1409" spans="1:41" ht="51.75" x14ac:dyDescent="0.25">
      <c r="A1409" s="17">
        <v>1006766</v>
      </c>
      <c r="B1409" s="17">
        <v>2140</v>
      </c>
      <c r="C1409" s="17" t="s">
        <v>8866</v>
      </c>
      <c r="D1409" s="17" t="s">
        <v>4527</v>
      </c>
      <c r="E1409" s="17" t="s">
        <v>4541</v>
      </c>
      <c r="F1409" s="17" t="s">
        <v>4542</v>
      </c>
      <c r="G1409" s="17" t="s">
        <v>8867</v>
      </c>
      <c r="H1409" s="17" t="s">
        <v>4543</v>
      </c>
      <c r="I1409" s="18" t="s">
        <v>11340</v>
      </c>
      <c r="J1409" s="17">
        <v>47.626669999999997</v>
      </c>
      <c r="K1409" s="17">
        <v>-111.18899999999999</v>
      </c>
      <c r="L1409" s="34" t="s">
        <v>43</v>
      </c>
      <c r="M1409" s="17" t="s">
        <v>58</v>
      </c>
      <c r="N1409" s="17" t="s">
        <v>59</v>
      </c>
      <c r="O1409" s="17"/>
      <c r="P1409" s="17">
        <v>1980</v>
      </c>
      <c r="Q1409" s="17">
        <v>2044</v>
      </c>
      <c r="R1409" s="17" t="s">
        <v>51</v>
      </c>
      <c r="S1409" s="17">
        <v>90</v>
      </c>
      <c r="T1409" s="17">
        <v>37</v>
      </c>
      <c r="U1409" s="17">
        <v>40</v>
      </c>
      <c r="V1409" s="17">
        <v>40</v>
      </c>
      <c r="W1409" s="19">
        <v>8255356</v>
      </c>
      <c r="X1409" s="19">
        <v>3250445</v>
      </c>
      <c r="Y1409" s="17">
        <v>2019</v>
      </c>
      <c r="Z1409" s="19">
        <v>187169</v>
      </c>
      <c r="AA1409" s="17">
        <v>2019</v>
      </c>
      <c r="AB1409" s="17" t="s">
        <v>52</v>
      </c>
      <c r="AC1409" s="17" t="s">
        <v>12440</v>
      </c>
      <c r="AD1409" s="17" t="s">
        <v>43</v>
      </c>
      <c r="AE1409" s="17">
        <v>1.03</v>
      </c>
      <c r="AF1409" s="17" t="s">
        <v>43</v>
      </c>
      <c r="AG1409" s="17"/>
      <c r="AH1409" s="17"/>
      <c r="AI1409" s="17"/>
      <c r="AJ1409" s="17" t="s">
        <v>43</v>
      </c>
      <c r="AK1409" s="17"/>
      <c r="AL1409" s="17"/>
      <c r="AM1409" s="17"/>
      <c r="AN1409" s="17"/>
      <c r="AO1409" s="5"/>
    </row>
    <row r="1410" spans="1:41" ht="26.25" x14ac:dyDescent="0.25">
      <c r="A1410" s="17"/>
      <c r="B1410" s="17">
        <v>21017</v>
      </c>
      <c r="C1410" s="17" t="s">
        <v>11341</v>
      </c>
      <c r="D1410" s="17" t="s">
        <v>4527</v>
      </c>
      <c r="E1410" s="17" t="s">
        <v>11342</v>
      </c>
      <c r="F1410" s="17" t="s">
        <v>11343</v>
      </c>
      <c r="G1410" s="17" t="s">
        <v>11344</v>
      </c>
      <c r="H1410" s="17" t="s">
        <v>7150</v>
      </c>
      <c r="I1410" s="18" t="s">
        <v>11345</v>
      </c>
      <c r="J1410" s="17">
        <v>48.540500000000002</v>
      </c>
      <c r="K1410" s="17">
        <v>-109.586</v>
      </c>
      <c r="L1410" s="34" t="s">
        <v>43</v>
      </c>
      <c r="M1410" s="17" t="s">
        <v>40</v>
      </c>
      <c r="N1410" s="17"/>
      <c r="O1410" s="17"/>
      <c r="P1410" s="17"/>
      <c r="Q1410" s="17"/>
      <c r="R1410" s="17" t="s">
        <v>51</v>
      </c>
      <c r="S1410" s="17"/>
      <c r="T1410" s="17"/>
      <c r="U1410" s="17"/>
      <c r="V1410" s="17"/>
      <c r="W1410" s="19"/>
      <c r="X1410" s="19"/>
      <c r="Y1410" s="17"/>
      <c r="Z1410" s="19"/>
      <c r="AA1410" s="17"/>
      <c r="AB1410" s="17" t="s">
        <v>60</v>
      </c>
      <c r="AC1410" s="17" t="s">
        <v>12438</v>
      </c>
      <c r="AD1410" s="17" t="s">
        <v>43</v>
      </c>
      <c r="AE1410" s="17"/>
      <c r="AF1410" s="17" t="s">
        <v>60</v>
      </c>
      <c r="AG1410" s="17"/>
      <c r="AH1410" s="17"/>
      <c r="AI1410" s="17"/>
      <c r="AJ1410" s="17" t="s">
        <v>60</v>
      </c>
      <c r="AK1410" s="17"/>
      <c r="AL1410" s="17"/>
      <c r="AM1410" s="17"/>
      <c r="AN1410" s="17"/>
      <c r="AO1410" s="5"/>
    </row>
    <row r="1411" spans="1:41" ht="26.25" x14ac:dyDescent="0.25">
      <c r="A1411" s="17">
        <v>1004881</v>
      </c>
      <c r="B1411" s="17">
        <v>20856</v>
      </c>
      <c r="C1411" s="17" t="s">
        <v>10123</v>
      </c>
      <c r="D1411" s="17" t="s">
        <v>4527</v>
      </c>
      <c r="E1411" s="17"/>
      <c r="F1411" s="17" t="s">
        <v>10124</v>
      </c>
      <c r="G1411" s="17" t="s">
        <v>10125</v>
      </c>
      <c r="H1411" s="17" t="s">
        <v>865</v>
      </c>
      <c r="I1411" s="18" t="s">
        <v>11346</v>
      </c>
      <c r="J1411" s="17">
        <v>47.663862000000002</v>
      </c>
      <c r="K1411" s="17">
        <v>-114.207846</v>
      </c>
      <c r="L1411" s="34" t="s">
        <v>43</v>
      </c>
      <c r="M1411" s="17" t="s">
        <v>40</v>
      </c>
      <c r="N1411" s="17" t="s">
        <v>10126</v>
      </c>
      <c r="O1411" s="17"/>
      <c r="P1411" s="17">
        <v>1969</v>
      </c>
      <c r="Q1411" s="17">
        <v>2005</v>
      </c>
      <c r="R1411" s="17" t="s">
        <v>42</v>
      </c>
      <c r="S1411" s="17">
        <v>30</v>
      </c>
      <c r="T1411" s="17"/>
      <c r="U1411" s="17"/>
      <c r="V1411" s="17"/>
      <c r="W1411" s="19">
        <v>551250</v>
      </c>
      <c r="X1411" s="19">
        <v>526943</v>
      </c>
      <c r="Y1411" s="17">
        <v>2005</v>
      </c>
      <c r="Z1411" s="19">
        <v>2922</v>
      </c>
      <c r="AA1411" s="17">
        <v>2005</v>
      </c>
      <c r="AB1411" s="17" t="s">
        <v>60</v>
      </c>
      <c r="AC1411" s="17" t="s">
        <v>12438</v>
      </c>
      <c r="AD1411" s="17" t="s">
        <v>43</v>
      </c>
      <c r="AE1411" s="17"/>
      <c r="AF1411" s="17" t="s">
        <v>43</v>
      </c>
      <c r="AG1411" s="17"/>
      <c r="AH1411" s="17"/>
      <c r="AI1411" s="17"/>
      <c r="AJ1411" s="17" t="s">
        <v>43</v>
      </c>
      <c r="AK1411" s="17"/>
      <c r="AL1411" s="17"/>
      <c r="AM1411" s="17"/>
      <c r="AN1411" s="17"/>
      <c r="AO1411" s="5"/>
    </row>
    <row r="1412" spans="1:41" ht="26.25" x14ac:dyDescent="0.25">
      <c r="A1412" s="17">
        <v>1004538</v>
      </c>
      <c r="B1412" s="17">
        <v>21018</v>
      </c>
      <c r="C1412" s="17" t="s">
        <v>11347</v>
      </c>
      <c r="D1412" s="17" t="s">
        <v>4527</v>
      </c>
      <c r="E1412" s="17"/>
      <c r="F1412" s="17" t="s">
        <v>11348</v>
      </c>
      <c r="G1412" s="17" t="s">
        <v>10129</v>
      </c>
      <c r="H1412" s="17" t="s">
        <v>10130</v>
      </c>
      <c r="I1412" s="18" t="s">
        <v>11349</v>
      </c>
      <c r="J1412" s="17">
        <v>46.671900000000001</v>
      </c>
      <c r="K1412" s="17">
        <v>-111.878</v>
      </c>
      <c r="L1412" s="34" t="s">
        <v>43</v>
      </c>
      <c r="M1412" s="17" t="s">
        <v>40</v>
      </c>
      <c r="N1412" s="17" t="s">
        <v>10131</v>
      </c>
      <c r="O1412" s="17"/>
      <c r="P1412" s="17">
        <v>1995</v>
      </c>
      <c r="Q1412" s="17">
        <v>2110</v>
      </c>
      <c r="R1412" s="17" t="s">
        <v>51</v>
      </c>
      <c r="S1412" s="17"/>
      <c r="T1412" s="17"/>
      <c r="U1412" s="17"/>
      <c r="V1412" s="17"/>
      <c r="W1412" s="19"/>
      <c r="X1412" s="19">
        <v>1070171</v>
      </c>
      <c r="Y1412" s="17">
        <v>2019</v>
      </c>
      <c r="Z1412" s="19">
        <v>45341</v>
      </c>
      <c r="AA1412" s="17">
        <v>2019</v>
      </c>
      <c r="AB1412" s="17" t="s">
        <v>43</v>
      </c>
      <c r="AC1412" s="17" t="s">
        <v>12438</v>
      </c>
      <c r="AD1412" s="17" t="s">
        <v>43</v>
      </c>
      <c r="AE1412" s="17"/>
      <c r="AF1412" s="17" t="s">
        <v>43</v>
      </c>
      <c r="AG1412" s="17"/>
      <c r="AH1412" s="17"/>
      <c r="AI1412" s="17"/>
      <c r="AJ1412" s="17" t="s">
        <v>60</v>
      </c>
      <c r="AK1412" s="17"/>
      <c r="AL1412" s="17"/>
      <c r="AM1412" s="17"/>
      <c r="AN1412" s="17"/>
      <c r="AO1412" s="5"/>
    </row>
    <row r="1413" spans="1:41" ht="26.25" x14ac:dyDescent="0.25">
      <c r="A1413" s="17"/>
      <c r="B1413" s="17">
        <v>21019</v>
      </c>
      <c r="C1413" s="17" t="s">
        <v>11350</v>
      </c>
      <c r="D1413" s="17" t="s">
        <v>4527</v>
      </c>
      <c r="E1413" s="17"/>
      <c r="F1413" s="17" t="s">
        <v>11351</v>
      </c>
      <c r="G1413" s="17" t="s">
        <v>11352</v>
      </c>
      <c r="H1413" s="17" t="s">
        <v>1431</v>
      </c>
      <c r="I1413" s="18" t="s">
        <v>11353</v>
      </c>
      <c r="J1413" s="17">
        <v>48.426000000000002</v>
      </c>
      <c r="K1413" s="17">
        <v>-115.56180000000001</v>
      </c>
      <c r="L1413" s="34" t="s">
        <v>43</v>
      </c>
      <c r="M1413" s="17" t="s">
        <v>40</v>
      </c>
      <c r="N1413" s="17"/>
      <c r="O1413" s="17"/>
      <c r="P1413" s="17"/>
      <c r="Q1413" s="17"/>
      <c r="R1413" s="17" t="s">
        <v>51</v>
      </c>
      <c r="S1413" s="17"/>
      <c r="T1413" s="17"/>
      <c r="U1413" s="17"/>
      <c r="V1413" s="17"/>
      <c r="W1413" s="19"/>
      <c r="X1413" s="19"/>
      <c r="Y1413" s="17"/>
      <c r="Z1413" s="19"/>
      <c r="AA1413" s="17"/>
      <c r="AB1413" s="17" t="s">
        <v>60</v>
      </c>
      <c r="AC1413" s="17" t="s">
        <v>12438</v>
      </c>
      <c r="AD1413" s="17" t="s">
        <v>43</v>
      </c>
      <c r="AE1413" s="17"/>
      <c r="AF1413" s="17" t="s">
        <v>60</v>
      </c>
      <c r="AG1413" s="17"/>
      <c r="AH1413" s="17"/>
      <c r="AI1413" s="17"/>
      <c r="AJ1413" s="17" t="s">
        <v>60</v>
      </c>
      <c r="AK1413" s="17"/>
      <c r="AL1413" s="17"/>
      <c r="AM1413" s="17"/>
      <c r="AN1413" s="17"/>
      <c r="AO1413" s="5"/>
    </row>
    <row r="1414" spans="1:41" ht="39" x14ac:dyDescent="0.25">
      <c r="A1414" s="17"/>
      <c r="B1414" s="17">
        <v>21020</v>
      </c>
      <c r="C1414" s="17" t="s">
        <v>11354</v>
      </c>
      <c r="D1414" s="17" t="s">
        <v>4527</v>
      </c>
      <c r="E1414" s="17"/>
      <c r="F1414" s="17" t="s">
        <v>11355</v>
      </c>
      <c r="G1414" s="17" t="s">
        <v>11356</v>
      </c>
      <c r="H1414" s="17" t="s">
        <v>8045</v>
      </c>
      <c r="I1414" s="18" t="s">
        <v>11357</v>
      </c>
      <c r="J1414" s="17">
        <v>46.410200000000003</v>
      </c>
      <c r="K1414" s="17">
        <v>-105.7868</v>
      </c>
      <c r="L1414" s="34" t="s">
        <v>43</v>
      </c>
      <c r="M1414" s="17" t="s">
        <v>40</v>
      </c>
      <c r="N1414" s="17"/>
      <c r="O1414" s="17"/>
      <c r="P1414" s="17"/>
      <c r="Q1414" s="17"/>
      <c r="R1414" s="17" t="s">
        <v>51</v>
      </c>
      <c r="S1414" s="17"/>
      <c r="T1414" s="17"/>
      <c r="U1414" s="17"/>
      <c r="V1414" s="17"/>
      <c r="W1414" s="19"/>
      <c r="X1414" s="19"/>
      <c r="Y1414" s="17"/>
      <c r="Z1414" s="19"/>
      <c r="AA1414" s="17"/>
      <c r="AB1414" s="17" t="s">
        <v>60</v>
      </c>
      <c r="AC1414" s="17" t="s">
        <v>12438</v>
      </c>
      <c r="AD1414" s="17" t="s">
        <v>43</v>
      </c>
      <c r="AE1414" s="17"/>
      <c r="AF1414" s="17" t="s">
        <v>60</v>
      </c>
      <c r="AG1414" s="17"/>
      <c r="AH1414" s="17"/>
      <c r="AI1414" s="17"/>
      <c r="AJ1414" s="17" t="s">
        <v>60</v>
      </c>
      <c r="AK1414" s="17"/>
      <c r="AL1414" s="17"/>
      <c r="AM1414" s="17"/>
      <c r="AN1414" s="17"/>
      <c r="AO1414" s="5"/>
    </row>
    <row r="1415" spans="1:41" ht="26.25" x14ac:dyDescent="0.25">
      <c r="A1415" s="17">
        <v>1004013</v>
      </c>
      <c r="B1415" s="17">
        <v>2139</v>
      </c>
      <c r="C1415" s="17" t="s">
        <v>4544</v>
      </c>
      <c r="D1415" s="17" t="s">
        <v>4527</v>
      </c>
      <c r="E1415" s="17"/>
      <c r="F1415" s="17" t="s">
        <v>4545</v>
      </c>
      <c r="G1415" s="17" t="s">
        <v>4546</v>
      </c>
      <c r="H1415" s="17" t="s">
        <v>4546</v>
      </c>
      <c r="I1415" s="18" t="s">
        <v>11358</v>
      </c>
      <c r="J1415" s="17">
        <v>46.902799999999999</v>
      </c>
      <c r="K1415" s="17">
        <v>-114.011</v>
      </c>
      <c r="L1415" s="34" t="s">
        <v>43</v>
      </c>
      <c r="M1415" s="17" t="s">
        <v>58</v>
      </c>
      <c r="N1415" s="17" t="s">
        <v>59</v>
      </c>
      <c r="O1415" s="17" t="s">
        <v>59</v>
      </c>
      <c r="P1415" s="17">
        <v>1968</v>
      </c>
      <c r="Q1415" s="17">
        <v>2069</v>
      </c>
      <c r="R1415" s="17" t="s">
        <v>51</v>
      </c>
      <c r="S1415" s="17"/>
      <c r="T1415" s="17">
        <v>81.2</v>
      </c>
      <c r="U1415" s="17">
        <v>120</v>
      </c>
      <c r="V1415" s="17"/>
      <c r="W1415" s="19">
        <v>31564496</v>
      </c>
      <c r="X1415" s="19">
        <v>8346155</v>
      </c>
      <c r="Y1415" s="17">
        <v>2019</v>
      </c>
      <c r="Z1415" s="19">
        <v>321733</v>
      </c>
      <c r="AA1415" s="17">
        <v>2019</v>
      </c>
      <c r="AB1415" s="17" t="s">
        <v>43</v>
      </c>
      <c r="AC1415" s="17" t="s">
        <v>12438</v>
      </c>
      <c r="AD1415" s="17" t="s">
        <v>43</v>
      </c>
      <c r="AE1415" s="17">
        <v>1.52</v>
      </c>
      <c r="AF1415" s="17" t="s">
        <v>52</v>
      </c>
      <c r="AG1415" s="17">
        <v>1.143</v>
      </c>
      <c r="AH1415" s="17">
        <v>2019</v>
      </c>
      <c r="AI1415" s="17">
        <v>49.5</v>
      </c>
      <c r="AJ1415" s="17" t="s">
        <v>52</v>
      </c>
      <c r="AK1415" s="17">
        <v>1</v>
      </c>
      <c r="AL1415" s="17">
        <v>1.143</v>
      </c>
      <c r="AM1415" s="17">
        <v>2019</v>
      </c>
      <c r="AN1415" s="17" t="s">
        <v>4547</v>
      </c>
      <c r="AO1415" s="5"/>
    </row>
    <row r="1416" spans="1:41" ht="51.75" x14ac:dyDescent="0.25">
      <c r="A1416" s="17"/>
      <c r="B1416" s="17">
        <v>21021</v>
      </c>
      <c r="C1416" s="17" t="s">
        <v>11359</v>
      </c>
      <c r="D1416" s="17" t="s">
        <v>4527</v>
      </c>
      <c r="E1416" s="17"/>
      <c r="F1416" s="17" t="s">
        <v>11360</v>
      </c>
      <c r="G1416" s="17" t="s">
        <v>11361</v>
      </c>
      <c r="H1416" s="17" t="s">
        <v>11362</v>
      </c>
      <c r="I1416" s="18" t="s">
        <v>11363</v>
      </c>
      <c r="J1416" s="17">
        <v>48.302</v>
      </c>
      <c r="K1416" s="17">
        <v>-111.985</v>
      </c>
      <c r="L1416" s="34" t="s">
        <v>43</v>
      </c>
      <c r="M1416" s="17" t="s">
        <v>40</v>
      </c>
      <c r="N1416" s="17"/>
      <c r="O1416" s="17"/>
      <c r="P1416" s="17"/>
      <c r="Q1416" s="17"/>
      <c r="R1416" s="17" t="s">
        <v>51</v>
      </c>
      <c r="S1416" s="17"/>
      <c r="T1416" s="17"/>
      <c r="U1416" s="17"/>
      <c r="V1416" s="17"/>
      <c r="W1416" s="19"/>
      <c r="X1416" s="19"/>
      <c r="Y1416" s="17"/>
      <c r="Z1416" s="19"/>
      <c r="AA1416" s="17"/>
      <c r="AB1416" s="17" t="s">
        <v>60</v>
      </c>
      <c r="AC1416" s="17" t="s">
        <v>12438</v>
      </c>
      <c r="AD1416" s="17" t="s">
        <v>43</v>
      </c>
      <c r="AE1416" s="17"/>
      <c r="AF1416" s="17" t="s">
        <v>60</v>
      </c>
      <c r="AG1416" s="17"/>
      <c r="AH1416" s="17"/>
      <c r="AI1416" s="17"/>
      <c r="AJ1416" s="17" t="s">
        <v>60</v>
      </c>
      <c r="AK1416" s="17"/>
      <c r="AL1416" s="17"/>
      <c r="AM1416" s="17"/>
      <c r="AN1416" s="17"/>
      <c r="AO1416" s="5"/>
    </row>
    <row r="1417" spans="1:41" ht="26.25" x14ac:dyDescent="0.25">
      <c r="A1417" s="17"/>
      <c r="B1417" s="17">
        <v>21022</v>
      </c>
      <c r="C1417" s="17" t="s">
        <v>11364</v>
      </c>
      <c r="D1417" s="17" t="s">
        <v>4527</v>
      </c>
      <c r="E1417" s="17"/>
      <c r="F1417" s="17" t="s">
        <v>11365</v>
      </c>
      <c r="G1417" s="17" t="s">
        <v>2594</v>
      </c>
      <c r="H1417" s="17" t="s">
        <v>11366</v>
      </c>
      <c r="I1417" s="18" t="s">
        <v>11367</v>
      </c>
      <c r="J1417" s="17">
        <v>45.685000000000002</v>
      </c>
      <c r="K1417" s="17">
        <v>-110.49</v>
      </c>
      <c r="L1417" s="34" t="s">
        <v>43</v>
      </c>
      <c r="M1417" s="17" t="s">
        <v>40</v>
      </c>
      <c r="N1417" s="17"/>
      <c r="O1417" s="17"/>
      <c r="P1417" s="17"/>
      <c r="Q1417" s="17">
        <v>2014</v>
      </c>
      <c r="R1417" s="17" t="s">
        <v>42</v>
      </c>
      <c r="S1417" s="17"/>
      <c r="T1417" s="17"/>
      <c r="U1417" s="17"/>
      <c r="V1417" s="17"/>
      <c r="W1417" s="19"/>
      <c r="X1417" s="19"/>
      <c r="Y1417" s="17"/>
      <c r="Z1417" s="19"/>
      <c r="AA1417" s="17"/>
      <c r="AB1417" s="17" t="s">
        <v>60</v>
      </c>
      <c r="AC1417" s="17" t="s">
        <v>12438</v>
      </c>
      <c r="AD1417" s="17" t="s">
        <v>43</v>
      </c>
      <c r="AE1417" s="17"/>
      <c r="AF1417" s="17" t="s">
        <v>60</v>
      </c>
      <c r="AG1417" s="17"/>
      <c r="AH1417" s="17"/>
      <c r="AI1417" s="17"/>
      <c r="AJ1417" s="17" t="s">
        <v>60</v>
      </c>
      <c r="AK1417" s="17"/>
      <c r="AL1417" s="17"/>
      <c r="AM1417" s="17"/>
      <c r="AN1417" s="17"/>
      <c r="AO1417" s="5"/>
    </row>
    <row r="1418" spans="1:41" ht="26.25" x14ac:dyDescent="0.25">
      <c r="A1418" s="17"/>
      <c r="B1418" s="17">
        <v>21023</v>
      </c>
      <c r="C1418" s="17" t="s">
        <v>6454</v>
      </c>
      <c r="D1418" s="17" t="s">
        <v>4527</v>
      </c>
      <c r="E1418" s="17"/>
      <c r="F1418" s="17" t="s">
        <v>11368</v>
      </c>
      <c r="G1418" s="17" t="s">
        <v>11369</v>
      </c>
      <c r="H1418" s="17" t="s">
        <v>2613</v>
      </c>
      <c r="I1418" s="18" t="s">
        <v>11370</v>
      </c>
      <c r="J1418" s="17">
        <v>47.850900000000003</v>
      </c>
      <c r="K1418" s="17">
        <v>-104.2762</v>
      </c>
      <c r="L1418" s="34" t="s">
        <v>43</v>
      </c>
      <c r="M1418" s="17" t="s">
        <v>40</v>
      </c>
      <c r="N1418" s="17"/>
      <c r="O1418" s="17"/>
      <c r="P1418" s="17"/>
      <c r="Q1418" s="17"/>
      <c r="R1418" s="17" t="s">
        <v>51</v>
      </c>
      <c r="S1418" s="17"/>
      <c r="T1418" s="17"/>
      <c r="U1418" s="17"/>
      <c r="V1418" s="17"/>
      <c r="W1418" s="19"/>
      <c r="X1418" s="19"/>
      <c r="Y1418" s="17"/>
      <c r="Z1418" s="19"/>
      <c r="AA1418" s="17"/>
      <c r="AB1418" s="17" t="s">
        <v>60</v>
      </c>
      <c r="AC1418" s="17" t="s">
        <v>12438</v>
      </c>
      <c r="AD1418" s="17" t="s">
        <v>43</v>
      </c>
      <c r="AE1418" s="17"/>
      <c r="AF1418" s="17" t="s">
        <v>60</v>
      </c>
      <c r="AG1418" s="17"/>
      <c r="AH1418" s="17"/>
      <c r="AI1418" s="17"/>
      <c r="AJ1418" s="17" t="s">
        <v>60</v>
      </c>
      <c r="AK1418" s="17"/>
      <c r="AL1418" s="17"/>
      <c r="AM1418" s="17"/>
      <c r="AN1418" s="17"/>
      <c r="AO1418" s="5"/>
    </row>
    <row r="1419" spans="1:41" ht="26.25" x14ac:dyDescent="0.25">
      <c r="A1419" s="17"/>
      <c r="B1419" s="17">
        <v>21024</v>
      </c>
      <c r="C1419" s="17" t="s">
        <v>11371</v>
      </c>
      <c r="D1419" s="17" t="s">
        <v>4527</v>
      </c>
      <c r="E1419" s="17"/>
      <c r="F1419" s="17" t="s">
        <v>11372</v>
      </c>
      <c r="G1419" s="17" t="s">
        <v>11373</v>
      </c>
      <c r="H1419" s="17" t="s">
        <v>11374</v>
      </c>
      <c r="I1419" s="18" t="s">
        <v>11375</v>
      </c>
      <c r="J1419" s="17">
        <v>45.957999999999998</v>
      </c>
      <c r="K1419" s="17">
        <v>-106.66500000000001</v>
      </c>
      <c r="L1419" s="34" t="s">
        <v>43</v>
      </c>
      <c r="M1419" s="17" t="s">
        <v>40</v>
      </c>
      <c r="N1419" s="17"/>
      <c r="O1419" s="17"/>
      <c r="P1419" s="17"/>
      <c r="Q1419" s="17"/>
      <c r="R1419" s="17" t="s">
        <v>51</v>
      </c>
      <c r="S1419" s="17"/>
      <c r="T1419" s="17"/>
      <c r="U1419" s="17"/>
      <c r="V1419" s="17"/>
      <c r="W1419" s="19"/>
      <c r="X1419" s="19"/>
      <c r="Y1419" s="17"/>
      <c r="Z1419" s="19"/>
      <c r="AA1419" s="17"/>
      <c r="AB1419" s="17" t="s">
        <v>60</v>
      </c>
      <c r="AC1419" s="17" t="s">
        <v>12438</v>
      </c>
      <c r="AD1419" s="17" t="s">
        <v>43</v>
      </c>
      <c r="AE1419" s="17"/>
      <c r="AF1419" s="17" t="s">
        <v>60</v>
      </c>
      <c r="AG1419" s="17"/>
      <c r="AH1419" s="17"/>
      <c r="AI1419" s="17"/>
      <c r="AJ1419" s="17" t="s">
        <v>60</v>
      </c>
      <c r="AK1419" s="17"/>
      <c r="AL1419" s="17"/>
      <c r="AM1419" s="17"/>
      <c r="AN1419" s="17"/>
      <c r="AO1419" s="5"/>
    </row>
    <row r="1420" spans="1:41" ht="26.25" x14ac:dyDescent="0.25">
      <c r="A1420" s="17">
        <v>1002135</v>
      </c>
      <c r="B1420" s="17">
        <v>20838</v>
      </c>
      <c r="C1420" s="17" t="s">
        <v>10127</v>
      </c>
      <c r="D1420" s="17" t="s">
        <v>4527</v>
      </c>
      <c r="E1420" s="17"/>
      <c r="F1420" s="17" t="s">
        <v>10128</v>
      </c>
      <c r="G1420" s="17" t="s">
        <v>10129</v>
      </c>
      <c r="H1420" s="17" t="s">
        <v>10130</v>
      </c>
      <c r="I1420" s="18" t="s">
        <v>11376</v>
      </c>
      <c r="J1420" s="17"/>
      <c r="K1420" s="17"/>
      <c r="L1420" s="34" t="s">
        <v>43</v>
      </c>
      <c r="M1420" s="17" t="s">
        <v>40</v>
      </c>
      <c r="N1420" s="17" t="s">
        <v>10131</v>
      </c>
      <c r="O1420" s="17"/>
      <c r="P1420" s="17"/>
      <c r="Q1420" s="17">
        <v>1994</v>
      </c>
      <c r="R1420" s="17" t="s">
        <v>42</v>
      </c>
      <c r="S1420" s="17"/>
      <c r="T1420" s="17"/>
      <c r="U1420" s="17"/>
      <c r="V1420" s="17"/>
      <c r="W1420" s="19"/>
      <c r="X1420" s="19"/>
      <c r="Y1420" s="17"/>
      <c r="Z1420" s="19"/>
      <c r="AA1420" s="17"/>
      <c r="AB1420" s="17" t="s">
        <v>60</v>
      </c>
      <c r="AC1420" s="17" t="s">
        <v>12438</v>
      </c>
      <c r="AD1420" s="17" t="s">
        <v>43</v>
      </c>
      <c r="AE1420" s="17"/>
      <c r="AF1420" s="17" t="s">
        <v>43</v>
      </c>
      <c r="AG1420" s="17"/>
      <c r="AH1420" s="17"/>
      <c r="AI1420" s="17"/>
      <c r="AJ1420" s="17" t="s">
        <v>43</v>
      </c>
      <c r="AK1420" s="17"/>
      <c r="AL1420" s="17"/>
      <c r="AM1420" s="17"/>
      <c r="AN1420" s="17"/>
      <c r="AO1420" s="5"/>
    </row>
    <row r="1421" spans="1:41" ht="26.25" x14ac:dyDescent="0.25">
      <c r="A1421" s="17"/>
      <c r="B1421" s="17">
        <v>21025</v>
      </c>
      <c r="C1421" s="17" t="s">
        <v>11377</v>
      </c>
      <c r="D1421" s="17" t="s">
        <v>4527</v>
      </c>
      <c r="E1421" s="17"/>
      <c r="F1421" s="17" t="s">
        <v>11378</v>
      </c>
      <c r="G1421" s="17" t="s">
        <v>11379</v>
      </c>
      <c r="H1421" s="17" t="s">
        <v>8126</v>
      </c>
      <c r="I1421" s="18" t="s">
        <v>11380</v>
      </c>
      <c r="J1421" s="17">
        <v>48.7562</v>
      </c>
      <c r="K1421" s="17">
        <v>-104.592</v>
      </c>
      <c r="L1421" s="34" t="s">
        <v>43</v>
      </c>
      <c r="M1421" s="17" t="s">
        <v>40</v>
      </c>
      <c r="N1421" s="17"/>
      <c r="O1421" s="17"/>
      <c r="P1421" s="17"/>
      <c r="Q1421" s="17"/>
      <c r="R1421" s="17" t="s">
        <v>51</v>
      </c>
      <c r="S1421" s="17"/>
      <c r="T1421" s="17"/>
      <c r="U1421" s="17"/>
      <c r="V1421" s="17"/>
      <c r="W1421" s="19"/>
      <c r="X1421" s="19"/>
      <c r="Y1421" s="17"/>
      <c r="Z1421" s="19"/>
      <c r="AA1421" s="17"/>
      <c r="AB1421" s="17" t="s">
        <v>60</v>
      </c>
      <c r="AC1421" s="17" t="s">
        <v>12438</v>
      </c>
      <c r="AD1421" s="17" t="s">
        <v>43</v>
      </c>
      <c r="AE1421" s="17"/>
      <c r="AF1421" s="17" t="s">
        <v>60</v>
      </c>
      <c r="AG1421" s="17"/>
      <c r="AH1421" s="17"/>
      <c r="AI1421" s="17"/>
      <c r="AJ1421" s="17" t="s">
        <v>60</v>
      </c>
      <c r="AK1421" s="17"/>
      <c r="AL1421" s="17"/>
      <c r="AM1421" s="17"/>
      <c r="AN1421" s="17"/>
      <c r="AO1421" s="5"/>
    </row>
    <row r="1422" spans="1:41" x14ac:dyDescent="0.25">
      <c r="A1422" s="17"/>
      <c r="B1422" s="17">
        <v>21026</v>
      </c>
      <c r="C1422" s="17" t="s">
        <v>4668</v>
      </c>
      <c r="D1422" s="17" t="s">
        <v>4527</v>
      </c>
      <c r="E1422" s="17"/>
      <c r="F1422" s="17" t="s">
        <v>11381</v>
      </c>
      <c r="G1422" s="17" t="s">
        <v>720</v>
      </c>
      <c r="H1422" s="17" t="s">
        <v>2112</v>
      </c>
      <c r="I1422" s="18" t="s">
        <v>11382</v>
      </c>
      <c r="J1422" s="17">
        <v>48.504300000000001</v>
      </c>
      <c r="K1422" s="17">
        <v>-110.94799999999999</v>
      </c>
      <c r="L1422" s="34" t="s">
        <v>43</v>
      </c>
      <c r="M1422" s="17" t="s">
        <v>40</v>
      </c>
      <c r="N1422" s="17"/>
      <c r="O1422" s="17"/>
      <c r="P1422" s="17"/>
      <c r="Q1422" s="17"/>
      <c r="R1422" s="17" t="s">
        <v>51</v>
      </c>
      <c r="S1422" s="17"/>
      <c r="T1422" s="17"/>
      <c r="U1422" s="17"/>
      <c r="V1422" s="17"/>
      <c r="W1422" s="19"/>
      <c r="X1422" s="19"/>
      <c r="Y1422" s="17"/>
      <c r="Z1422" s="19"/>
      <c r="AA1422" s="17"/>
      <c r="AB1422" s="17" t="s">
        <v>60</v>
      </c>
      <c r="AC1422" s="17" t="s">
        <v>12438</v>
      </c>
      <c r="AD1422" s="17" t="s">
        <v>43</v>
      </c>
      <c r="AE1422" s="17"/>
      <c r="AF1422" s="17" t="s">
        <v>60</v>
      </c>
      <c r="AG1422" s="17"/>
      <c r="AH1422" s="17"/>
      <c r="AI1422" s="17"/>
      <c r="AJ1422" s="17" t="s">
        <v>60</v>
      </c>
      <c r="AK1422" s="17"/>
      <c r="AL1422" s="17"/>
      <c r="AM1422" s="17"/>
      <c r="AN1422" s="17"/>
      <c r="AO1422" s="5"/>
    </row>
    <row r="1423" spans="1:41" ht="26.25" x14ac:dyDescent="0.25">
      <c r="A1423" s="17"/>
      <c r="B1423" s="17">
        <v>21027</v>
      </c>
      <c r="C1423" s="17" t="s">
        <v>11383</v>
      </c>
      <c r="D1423" s="17" t="s">
        <v>4527</v>
      </c>
      <c r="E1423" s="17"/>
      <c r="F1423" s="17" t="s">
        <v>11384</v>
      </c>
      <c r="G1423" s="17" t="s">
        <v>3285</v>
      </c>
      <c r="H1423" s="17" t="s">
        <v>11385</v>
      </c>
      <c r="I1423" s="18" t="s">
        <v>11386</v>
      </c>
      <c r="J1423" s="17">
        <v>48.189300000000003</v>
      </c>
      <c r="K1423" s="17">
        <v>-106.565</v>
      </c>
      <c r="L1423" s="34" t="s">
        <v>43</v>
      </c>
      <c r="M1423" s="17" t="s">
        <v>40</v>
      </c>
      <c r="N1423" s="17"/>
      <c r="O1423" s="17"/>
      <c r="P1423" s="17"/>
      <c r="Q1423" s="17"/>
      <c r="R1423" s="17" t="s">
        <v>51</v>
      </c>
      <c r="S1423" s="17"/>
      <c r="T1423" s="17"/>
      <c r="U1423" s="17"/>
      <c r="V1423" s="17"/>
      <c r="W1423" s="19"/>
      <c r="X1423" s="19"/>
      <c r="Y1423" s="17"/>
      <c r="Z1423" s="19"/>
      <c r="AA1423" s="17"/>
      <c r="AB1423" s="17" t="s">
        <v>60</v>
      </c>
      <c r="AC1423" s="17" t="s">
        <v>12438</v>
      </c>
      <c r="AD1423" s="17" t="s">
        <v>43</v>
      </c>
      <c r="AE1423" s="17"/>
      <c r="AF1423" s="17" t="s">
        <v>60</v>
      </c>
      <c r="AG1423" s="17"/>
      <c r="AH1423" s="17"/>
      <c r="AI1423" s="17"/>
      <c r="AJ1423" s="17" t="s">
        <v>60</v>
      </c>
      <c r="AK1423" s="17"/>
      <c r="AL1423" s="17"/>
      <c r="AM1423" s="17"/>
      <c r="AN1423" s="17"/>
      <c r="AO1423" s="5"/>
    </row>
    <row r="1424" spans="1:41" ht="26.25" x14ac:dyDescent="0.25">
      <c r="A1424" s="17">
        <v>1005419</v>
      </c>
      <c r="B1424" s="17">
        <v>20899</v>
      </c>
      <c r="C1424" s="17" t="s">
        <v>10132</v>
      </c>
      <c r="D1424" s="17" t="s">
        <v>4527</v>
      </c>
      <c r="E1424" s="17"/>
      <c r="F1424" s="17" t="s">
        <v>10133</v>
      </c>
      <c r="G1424" s="17" t="s">
        <v>10134</v>
      </c>
      <c r="H1424" s="17" t="s">
        <v>10130</v>
      </c>
      <c r="I1424" s="18" t="s">
        <v>11387</v>
      </c>
      <c r="J1424" s="17">
        <v>46.569369999999999</v>
      </c>
      <c r="K1424" s="17">
        <v>-111.90459</v>
      </c>
      <c r="L1424" s="34" t="s">
        <v>43</v>
      </c>
      <c r="M1424" s="17" t="s">
        <v>58</v>
      </c>
      <c r="N1424" s="17" t="s">
        <v>10135</v>
      </c>
      <c r="O1424" s="17"/>
      <c r="P1424" s="17">
        <v>1988</v>
      </c>
      <c r="Q1424" s="17">
        <v>2086</v>
      </c>
      <c r="R1424" s="17" t="s">
        <v>51</v>
      </c>
      <c r="S1424" s="17"/>
      <c r="T1424" s="17"/>
      <c r="U1424" s="17"/>
      <c r="V1424" s="17"/>
      <c r="W1424" s="19">
        <v>3092529</v>
      </c>
      <c r="X1424" s="19">
        <v>253543</v>
      </c>
      <c r="Y1424" s="17">
        <v>2012</v>
      </c>
      <c r="Z1424" s="19">
        <v>27473</v>
      </c>
      <c r="AA1424" s="17">
        <v>2012</v>
      </c>
      <c r="AB1424" s="17" t="s">
        <v>60</v>
      </c>
      <c r="AC1424" s="17" t="s">
        <v>12438</v>
      </c>
      <c r="AD1424" s="17" t="s">
        <v>43</v>
      </c>
      <c r="AE1424" s="17"/>
      <c r="AF1424" s="17" t="s">
        <v>43</v>
      </c>
      <c r="AG1424" s="17"/>
      <c r="AH1424" s="17"/>
      <c r="AI1424" s="17"/>
      <c r="AJ1424" s="17" t="s">
        <v>43</v>
      </c>
      <c r="AK1424" s="17"/>
      <c r="AL1424" s="17"/>
      <c r="AM1424" s="17"/>
      <c r="AN1424" s="17"/>
      <c r="AO1424" s="5"/>
    </row>
    <row r="1425" spans="1:41" ht="39" x14ac:dyDescent="0.25">
      <c r="A1425" s="17">
        <v>1005138</v>
      </c>
      <c r="B1425" s="17">
        <v>1046</v>
      </c>
      <c r="C1425" s="17" t="s">
        <v>8969</v>
      </c>
      <c r="D1425" s="17" t="s">
        <v>5141</v>
      </c>
      <c r="E1425" s="17" t="s">
        <v>5165</v>
      </c>
      <c r="F1425" s="17" t="s">
        <v>5166</v>
      </c>
      <c r="G1425" s="17" t="s">
        <v>3169</v>
      </c>
      <c r="H1425" s="17" t="s">
        <v>5167</v>
      </c>
      <c r="I1425" s="18" t="s">
        <v>11388</v>
      </c>
      <c r="J1425" s="17">
        <v>35.93083</v>
      </c>
      <c r="K1425" s="17">
        <v>-79.296670000000006</v>
      </c>
      <c r="L1425" s="34" t="s">
        <v>43</v>
      </c>
      <c r="M1425" s="17" t="s">
        <v>40</v>
      </c>
      <c r="N1425" s="17" t="s">
        <v>5168</v>
      </c>
      <c r="O1425" s="17" t="s">
        <v>144</v>
      </c>
      <c r="P1425" s="17">
        <v>1994</v>
      </c>
      <c r="Q1425" s="17">
        <v>2086</v>
      </c>
      <c r="R1425" s="17" t="s">
        <v>51</v>
      </c>
      <c r="S1425" s="17">
        <v>90</v>
      </c>
      <c r="T1425" s="17">
        <v>34.299999999999997</v>
      </c>
      <c r="U1425" s="17"/>
      <c r="V1425" s="17"/>
      <c r="W1425" s="19"/>
      <c r="X1425" s="19">
        <v>2142210</v>
      </c>
      <c r="Y1425" s="17">
        <v>2019</v>
      </c>
      <c r="Z1425" s="19">
        <v>96474</v>
      </c>
      <c r="AA1425" s="17">
        <v>2019</v>
      </c>
      <c r="AB1425" s="17" t="s">
        <v>43</v>
      </c>
      <c r="AC1425" s="17" t="s">
        <v>12438</v>
      </c>
      <c r="AD1425" s="17" t="s">
        <v>43</v>
      </c>
      <c r="AE1425" s="17">
        <v>1.39</v>
      </c>
      <c r="AF1425" s="17" t="s">
        <v>43</v>
      </c>
      <c r="AG1425" s="17"/>
      <c r="AH1425" s="17"/>
      <c r="AI1425" s="17"/>
      <c r="AJ1425" s="17" t="s">
        <v>43</v>
      </c>
      <c r="AK1425" s="17"/>
      <c r="AL1425" s="17"/>
      <c r="AM1425" s="17"/>
      <c r="AN1425" s="17"/>
      <c r="AO1425" s="5"/>
    </row>
    <row r="1426" spans="1:41" ht="39" x14ac:dyDescent="0.25">
      <c r="A1426" s="17"/>
      <c r="B1426" s="17">
        <v>1041</v>
      </c>
      <c r="C1426" s="17" t="s">
        <v>5140</v>
      </c>
      <c r="D1426" s="17" t="s">
        <v>5141</v>
      </c>
      <c r="E1426" s="17"/>
      <c r="F1426" s="17" t="s">
        <v>9877</v>
      </c>
      <c r="G1426" s="17" t="s">
        <v>3389</v>
      </c>
      <c r="H1426" s="17" t="s">
        <v>5142</v>
      </c>
      <c r="I1426" s="18" t="s">
        <v>11389</v>
      </c>
      <c r="J1426" s="17">
        <v>35.900500000000001</v>
      </c>
      <c r="K1426" s="17">
        <v>-81.213200000000001</v>
      </c>
      <c r="L1426" s="34" t="s">
        <v>43</v>
      </c>
      <c r="M1426" s="17" t="s">
        <v>40</v>
      </c>
      <c r="N1426" s="17" t="s">
        <v>5143</v>
      </c>
      <c r="O1426" s="17" t="s">
        <v>5144</v>
      </c>
      <c r="P1426" s="17">
        <v>1979</v>
      </c>
      <c r="Q1426" s="17">
        <v>1995</v>
      </c>
      <c r="R1426" s="17" t="s">
        <v>42</v>
      </c>
      <c r="S1426" s="17"/>
      <c r="T1426" s="17"/>
      <c r="U1426" s="17"/>
      <c r="V1426" s="17"/>
      <c r="W1426" s="19"/>
      <c r="X1426" s="19">
        <v>433130</v>
      </c>
      <c r="Y1426" s="17"/>
      <c r="Z1426" s="19">
        <v>21477</v>
      </c>
      <c r="AA1426" s="17"/>
      <c r="AB1426" s="17" t="s">
        <v>60</v>
      </c>
      <c r="AC1426" s="17" t="s">
        <v>12438</v>
      </c>
      <c r="AD1426" s="17" t="s">
        <v>43</v>
      </c>
      <c r="AE1426" s="17"/>
      <c r="AF1426" s="17" t="s">
        <v>43</v>
      </c>
      <c r="AG1426" s="17"/>
      <c r="AH1426" s="17"/>
      <c r="AI1426" s="17"/>
      <c r="AJ1426" s="17" t="s">
        <v>43</v>
      </c>
      <c r="AK1426" s="17"/>
      <c r="AL1426" s="17"/>
      <c r="AM1426" s="17"/>
      <c r="AN1426" s="17"/>
      <c r="AO1426" s="5"/>
    </row>
    <row r="1427" spans="1:41" x14ac:dyDescent="0.25">
      <c r="A1427" s="17"/>
      <c r="B1427" s="17">
        <v>1042</v>
      </c>
      <c r="C1427" s="17" t="s">
        <v>5145</v>
      </c>
      <c r="D1427" s="17" t="s">
        <v>5141</v>
      </c>
      <c r="E1427" s="17"/>
      <c r="F1427" s="17" t="s">
        <v>5146</v>
      </c>
      <c r="G1427" s="17" t="s">
        <v>5147</v>
      </c>
      <c r="H1427" s="17" t="s">
        <v>5148</v>
      </c>
      <c r="I1427" s="18"/>
      <c r="J1427" s="17">
        <v>36.493569999999998</v>
      </c>
      <c r="K1427" s="17">
        <v>-81.142989999999998</v>
      </c>
      <c r="L1427" s="34" t="s">
        <v>43</v>
      </c>
      <c r="M1427" s="17" t="s">
        <v>40</v>
      </c>
      <c r="N1427" s="17" t="s">
        <v>5149</v>
      </c>
      <c r="O1427" s="17" t="s">
        <v>5149</v>
      </c>
      <c r="P1427" s="17">
        <v>1981</v>
      </c>
      <c r="Q1427" s="17">
        <v>2001</v>
      </c>
      <c r="R1427" s="17" t="s">
        <v>42</v>
      </c>
      <c r="S1427" s="17">
        <v>9</v>
      </c>
      <c r="T1427" s="17">
        <v>9</v>
      </c>
      <c r="U1427" s="17">
        <v>23</v>
      </c>
      <c r="V1427" s="17">
        <v>23</v>
      </c>
      <c r="W1427" s="19"/>
      <c r="X1427" s="19">
        <v>237899</v>
      </c>
      <c r="Y1427" s="17"/>
      <c r="Z1427" s="19">
        <v>6615</v>
      </c>
      <c r="AA1427" s="17"/>
      <c r="AB1427" s="17" t="s">
        <v>60</v>
      </c>
      <c r="AC1427" s="17" t="s">
        <v>12438</v>
      </c>
      <c r="AD1427" s="17" t="s">
        <v>43</v>
      </c>
      <c r="AE1427" s="17">
        <v>0.11799999999999999</v>
      </c>
      <c r="AF1427" s="17" t="s">
        <v>52</v>
      </c>
      <c r="AG1427" s="17">
        <v>7.5999999999999998E-2</v>
      </c>
      <c r="AH1427" s="17"/>
      <c r="AI1427" s="17">
        <v>50</v>
      </c>
      <c r="AJ1427" s="17" t="s">
        <v>43</v>
      </c>
      <c r="AK1427" s="17"/>
      <c r="AL1427" s="17"/>
      <c r="AM1427" s="17"/>
      <c r="AN1427" s="17"/>
      <c r="AO1427" s="5"/>
    </row>
    <row r="1428" spans="1:41" ht="26.25" x14ac:dyDescent="0.25">
      <c r="A1428" s="17"/>
      <c r="B1428" s="17">
        <v>1043</v>
      </c>
      <c r="C1428" s="17" t="s">
        <v>5150</v>
      </c>
      <c r="D1428" s="17" t="s">
        <v>5141</v>
      </c>
      <c r="E1428" s="17"/>
      <c r="F1428" s="17" t="s">
        <v>5151</v>
      </c>
      <c r="G1428" s="17" t="s">
        <v>5152</v>
      </c>
      <c r="H1428" s="17" t="s">
        <v>5153</v>
      </c>
      <c r="I1428" s="18" t="s">
        <v>11390</v>
      </c>
      <c r="J1428" s="17">
        <v>35.3277</v>
      </c>
      <c r="K1428" s="17">
        <v>-78.931700000000006</v>
      </c>
      <c r="L1428" s="34" t="s">
        <v>43</v>
      </c>
      <c r="M1428" s="17" t="s">
        <v>40</v>
      </c>
      <c r="N1428" s="17" t="s">
        <v>5154</v>
      </c>
      <c r="O1428" s="17" t="s">
        <v>5154</v>
      </c>
      <c r="P1428" s="17">
        <v>1975</v>
      </c>
      <c r="Q1428" s="17">
        <v>1993</v>
      </c>
      <c r="R1428" s="17" t="s">
        <v>42</v>
      </c>
      <c r="S1428" s="17"/>
      <c r="T1428" s="17"/>
      <c r="U1428" s="17"/>
      <c r="V1428" s="17"/>
      <c r="W1428" s="19"/>
      <c r="X1428" s="19">
        <v>206497</v>
      </c>
      <c r="Y1428" s="17"/>
      <c r="Z1428" s="19">
        <v>7586</v>
      </c>
      <c r="AA1428" s="17"/>
      <c r="AB1428" s="17" t="s">
        <v>60</v>
      </c>
      <c r="AC1428" s="17" t="s">
        <v>12438</v>
      </c>
      <c r="AD1428" s="17" t="s">
        <v>43</v>
      </c>
      <c r="AE1428" s="17"/>
      <c r="AF1428" s="17" t="s">
        <v>43</v>
      </c>
      <c r="AG1428" s="17"/>
      <c r="AH1428" s="17"/>
      <c r="AI1428" s="17"/>
      <c r="AJ1428" s="17" t="s">
        <v>43</v>
      </c>
      <c r="AK1428" s="17"/>
      <c r="AL1428" s="17"/>
      <c r="AM1428" s="17"/>
      <c r="AN1428" s="17"/>
      <c r="AO1428" s="5"/>
    </row>
    <row r="1429" spans="1:41" ht="39" x14ac:dyDescent="0.25">
      <c r="A1429" s="17"/>
      <c r="B1429" s="17">
        <v>1044</v>
      </c>
      <c r="C1429" s="17" t="s">
        <v>5155</v>
      </c>
      <c r="D1429" s="17" t="s">
        <v>5141</v>
      </c>
      <c r="E1429" s="17"/>
      <c r="F1429" s="17" t="s">
        <v>5156</v>
      </c>
      <c r="G1429" s="17" t="s">
        <v>5157</v>
      </c>
      <c r="H1429" s="17" t="s">
        <v>5158</v>
      </c>
      <c r="I1429" s="18"/>
      <c r="J1429" s="17">
        <v>34.935200000000002</v>
      </c>
      <c r="K1429" s="17">
        <v>-79.936700000000002</v>
      </c>
      <c r="L1429" s="34" t="s">
        <v>43</v>
      </c>
      <c r="M1429" s="17" t="s">
        <v>40</v>
      </c>
      <c r="N1429" s="17" t="s">
        <v>5159</v>
      </c>
      <c r="O1429" s="17" t="s">
        <v>5159</v>
      </c>
      <c r="P1429" s="17">
        <v>1978</v>
      </c>
      <c r="Q1429" s="17">
        <v>1994</v>
      </c>
      <c r="R1429" s="17" t="s">
        <v>42</v>
      </c>
      <c r="S1429" s="17"/>
      <c r="T1429" s="17">
        <v>11.6</v>
      </c>
      <c r="U1429" s="17"/>
      <c r="V1429" s="17"/>
      <c r="W1429" s="19"/>
      <c r="X1429" s="19">
        <v>303941</v>
      </c>
      <c r="Y1429" s="17"/>
      <c r="Z1429" s="19">
        <v>14831</v>
      </c>
      <c r="AA1429" s="17">
        <v>1991</v>
      </c>
      <c r="AB1429" s="17" t="s">
        <v>60</v>
      </c>
      <c r="AC1429" s="17" t="s">
        <v>12438</v>
      </c>
      <c r="AD1429" s="17" t="s">
        <v>43</v>
      </c>
      <c r="AE1429" s="17"/>
      <c r="AF1429" s="17" t="s">
        <v>43</v>
      </c>
      <c r="AG1429" s="17"/>
      <c r="AH1429" s="17"/>
      <c r="AI1429" s="17"/>
      <c r="AJ1429" s="17" t="s">
        <v>43</v>
      </c>
      <c r="AK1429" s="17"/>
      <c r="AL1429" s="17"/>
      <c r="AM1429" s="17"/>
      <c r="AN1429" s="17" t="s">
        <v>9878</v>
      </c>
      <c r="AO1429" s="5"/>
    </row>
    <row r="1430" spans="1:41" ht="51.75" x14ac:dyDescent="0.25">
      <c r="A1430" s="17">
        <v>1002236</v>
      </c>
      <c r="B1430" s="17">
        <v>2424</v>
      </c>
      <c r="C1430" s="17" t="s">
        <v>8970</v>
      </c>
      <c r="D1430" s="17" t="s">
        <v>5141</v>
      </c>
      <c r="E1430" s="17" t="s">
        <v>5217</v>
      </c>
      <c r="F1430" s="17" t="s">
        <v>8971</v>
      </c>
      <c r="G1430" s="17" t="s">
        <v>5218</v>
      </c>
      <c r="H1430" s="17" t="s">
        <v>5158</v>
      </c>
      <c r="I1430" s="18" t="s">
        <v>11391</v>
      </c>
      <c r="J1430" s="17">
        <v>34.972999999999999</v>
      </c>
      <c r="K1430" s="17">
        <v>-80.257000000000005</v>
      </c>
      <c r="L1430" s="34" t="s">
        <v>43</v>
      </c>
      <c r="M1430" s="17" t="s">
        <v>58</v>
      </c>
      <c r="N1430" s="17" t="s">
        <v>737</v>
      </c>
      <c r="O1430" s="17" t="s">
        <v>737</v>
      </c>
      <c r="P1430" s="17">
        <v>2000</v>
      </c>
      <c r="Q1430" s="17">
        <v>2031</v>
      </c>
      <c r="R1430" s="17" t="s">
        <v>51</v>
      </c>
      <c r="S1430" s="17"/>
      <c r="T1430" s="17">
        <v>40.4</v>
      </c>
      <c r="U1430" s="17"/>
      <c r="V1430" s="17"/>
      <c r="W1430" s="19">
        <v>16219527</v>
      </c>
      <c r="X1430" s="19">
        <v>7105679</v>
      </c>
      <c r="Y1430" s="17">
        <v>2019</v>
      </c>
      <c r="Z1430" s="19">
        <v>837016</v>
      </c>
      <c r="AA1430" s="17">
        <v>2019</v>
      </c>
      <c r="AB1430" s="17" t="s">
        <v>43</v>
      </c>
      <c r="AC1430" s="17" t="s">
        <v>12438</v>
      </c>
      <c r="AD1430" s="17" t="s">
        <v>43</v>
      </c>
      <c r="AE1430" s="17">
        <v>2.06</v>
      </c>
      <c r="AF1430" s="17" t="s">
        <v>52</v>
      </c>
      <c r="AG1430" s="17">
        <v>0.86799999999999999</v>
      </c>
      <c r="AH1430" s="17">
        <v>2019</v>
      </c>
      <c r="AI1430" s="17">
        <v>49.3</v>
      </c>
      <c r="AJ1430" s="17" t="s">
        <v>52</v>
      </c>
      <c r="AK1430" s="17">
        <v>1</v>
      </c>
      <c r="AL1430" s="17">
        <v>0.86799999999999999</v>
      </c>
      <c r="AM1430" s="17">
        <v>2019</v>
      </c>
      <c r="AN1430" s="17" t="s">
        <v>5219</v>
      </c>
      <c r="AO1430" s="5"/>
    </row>
    <row r="1431" spans="1:41" ht="26.25" x14ac:dyDescent="0.25">
      <c r="A1431" s="17"/>
      <c r="B1431" s="17">
        <v>1045</v>
      </c>
      <c r="C1431" s="17" t="s">
        <v>5160</v>
      </c>
      <c r="D1431" s="17" t="s">
        <v>5141</v>
      </c>
      <c r="E1431" s="17"/>
      <c r="F1431" s="17" t="s">
        <v>5161</v>
      </c>
      <c r="G1431" s="17" t="s">
        <v>5162</v>
      </c>
      <c r="H1431" s="17" t="s">
        <v>5163</v>
      </c>
      <c r="I1431" s="18" t="s">
        <v>11392</v>
      </c>
      <c r="J1431" s="17">
        <v>36.521000000000001</v>
      </c>
      <c r="K1431" s="17">
        <v>-81.367999999999995</v>
      </c>
      <c r="L1431" s="34" t="s">
        <v>43</v>
      </c>
      <c r="M1431" s="17" t="s">
        <v>40</v>
      </c>
      <c r="N1431" s="17" t="s">
        <v>5164</v>
      </c>
      <c r="O1431" s="17" t="s">
        <v>5164</v>
      </c>
      <c r="P1431" s="17">
        <v>1972</v>
      </c>
      <c r="Q1431" s="17">
        <v>2059</v>
      </c>
      <c r="R1431" s="17" t="s">
        <v>51</v>
      </c>
      <c r="S1431" s="17"/>
      <c r="T1431" s="17"/>
      <c r="U1431" s="17"/>
      <c r="V1431" s="17"/>
      <c r="W1431" s="19"/>
      <c r="X1431" s="19">
        <v>438069</v>
      </c>
      <c r="Y1431" s="17"/>
      <c r="Z1431" s="19">
        <v>17963</v>
      </c>
      <c r="AA1431" s="17">
        <v>2016</v>
      </c>
      <c r="AB1431" s="17" t="s">
        <v>60</v>
      </c>
      <c r="AC1431" s="17" t="s">
        <v>12438</v>
      </c>
      <c r="AD1431" s="17" t="s">
        <v>43</v>
      </c>
      <c r="AE1431" s="17"/>
      <c r="AF1431" s="17" t="s">
        <v>43</v>
      </c>
      <c r="AG1431" s="17"/>
      <c r="AH1431" s="17"/>
      <c r="AI1431" s="17"/>
      <c r="AJ1431" s="17" t="s">
        <v>43</v>
      </c>
      <c r="AK1431" s="17"/>
      <c r="AL1431" s="17"/>
      <c r="AM1431" s="17"/>
      <c r="AN1431" s="17"/>
      <c r="AO1431" s="5"/>
    </row>
    <row r="1432" spans="1:41" ht="64.5" x14ac:dyDescent="0.25">
      <c r="A1432" s="17"/>
      <c r="B1432" s="17">
        <v>1047</v>
      </c>
      <c r="C1432" s="17" t="s">
        <v>5169</v>
      </c>
      <c r="D1432" s="17" t="s">
        <v>5141</v>
      </c>
      <c r="E1432" s="17"/>
      <c r="F1432" s="17" t="s">
        <v>5170</v>
      </c>
      <c r="G1432" s="17" t="s">
        <v>5171</v>
      </c>
      <c r="H1432" s="17" t="s">
        <v>5172</v>
      </c>
      <c r="I1432" s="18" t="s">
        <v>11393</v>
      </c>
      <c r="J1432" s="17">
        <v>35.951500000000003</v>
      </c>
      <c r="K1432" s="17">
        <v>-81.986500000000007</v>
      </c>
      <c r="L1432" s="34" t="s">
        <v>43</v>
      </c>
      <c r="M1432" s="17" t="s">
        <v>40</v>
      </c>
      <c r="N1432" s="17" t="s">
        <v>5173</v>
      </c>
      <c r="O1432" s="17" t="s">
        <v>5173</v>
      </c>
      <c r="P1432" s="17">
        <v>1972</v>
      </c>
      <c r="Q1432" s="17">
        <v>1994</v>
      </c>
      <c r="R1432" s="17" t="s">
        <v>42</v>
      </c>
      <c r="S1432" s="17">
        <v>7</v>
      </c>
      <c r="T1432" s="17">
        <v>7</v>
      </c>
      <c r="U1432" s="17">
        <v>150</v>
      </c>
      <c r="V1432" s="17">
        <v>150</v>
      </c>
      <c r="W1432" s="19">
        <v>249000</v>
      </c>
      <c r="X1432" s="19">
        <v>249000</v>
      </c>
      <c r="Y1432" s="17"/>
      <c r="Z1432" s="19">
        <v>13000</v>
      </c>
      <c r="AA1432" s="17">
        <v>1993</v>
      </c>
      <c r="AB1432" s="17" t="s">
        <v>60</v>
      </c>
      <c r="AC1432" s="17" t="s">
        <v>12438</v>
      </c>
      <c r="AD1432" s="17" t="s">
        <v>43</v>
      </c>
      <c r="AE1432" s="17">
        <v>0.10199999999999999</v>
      </c>
      <c r="AF1432" s="17" t="s">
        <v>52</v>
      </c>
      <c r="AG1432" s="17">
        <v>2.1999999999999999E-2</v>
      </c>
      <c r="AH1432" s="17"/>
      <c r="AI1432" s="17">
        <v>50</v>
      </c>
      <c r="AJ1432" s="17" t="s">
        <v>52</v>
      </c>
      <c r="AK1432" s="17">
        <v>1</v>
      </c>
      <c r="AL1432" s="17"/>
      <c r="AM1432" s="17"/>
      <c r="AN1432" s="17" t="s">
        <v>9480</v>
      </c>
      <c r="AO1432" s="5"/>
    </row>
    <row r="1433" spans="1:41" ht="26.25" x14ac:dyDescent="0.25">
      <c r="A1433" s="17"/>
      <c r="B1433" s="17">
        <v>1048</v>
      </c>
      <c r="C1433" s="17" t="s">
        <v>5174</v>
      </c>
      <c r="D1433" s="17" t="s">
        <v>5141</v>
      </c>
      <c r="E1433" s="17"/>
      <c r="F1433" s="17"/>
      <c r="G1433" s="17"/>
      <c r="H1433" s="17" t="s">
        <v>5175</v>
      </c>
      <c r="I1433" s="18"/>
      <c r="J1433" s="17"/>
      <c r="K1433" s="17"/>
      <c r="L1433" s="34" t="s">
        <v>43</v>
      </c>
      <c r="M1433" s="17" t="s">
        <v>40</v>
      </c>
      <c r="N1433" s="17" t="s">
        <v>5176</v>
      </c>
      <c r="O1433" s="17" t="s">
        <v>5177</v>
      </c>
      <c r="P1433" s="17">
        <v>1978</v>
      </c>
      <c r="Q1433" s="17">
        <v>1993</v>
      </c>
      <c r="R1433" s="17" t="s">
        <v>42</v>
      </c>
      <c r="S1433" s="17"/>
      <c r="T1433" s="17"/>
      <c r="U1433" s="17"/>
      <c r="V1433" s="17"/>
      <c r="W1433" s="19"/>
      <c r="X1433" s="19">
        <v>554620</v>
      </c>
      <c r="Y1433" s="17"/>
      <c r="Z1433" s="19">
        <v>18176</v>
      </c>
      <c r="AA1433" s="17"/>
      <c r="AB1433" s="17" t="s">
        <v>60</v>
      </c>
      <c r="AC1433" s="17" t="s">
        <v>12438</v>
      </c>
      <c r="AD1433" s="17" t="s">
        <v>43</v>
      </c>
      <c r="AE1433" s="17"/>
      <c r="AF1433" s="17" t="s">
        <v>43</v>
      </c>
      <c r="AG1433" s="17"/>
      <c r="AH1433" s="17"/>
      <c r="AI1433" s="17"/>
      <c r="AJ1433" s="17" t="s">
        <v>43</v>
      </c>
      <c r="AK1433" s="17"/>
      <c r="AL1433" s="17"/>
      <c r="AM1433" s="17"/>
      <c r="AN1433" s="17"/>
      <c r="AO1433" s="5"/>
    </row>
    <row r="1434" spans="1:41" x14ac:dyDescent="0.25">
      <c r="A1434" s="17"/>
      <c r="B1434" s="17">
        <v>1049</v>
      </c>
      <c r="C1434" s="17" t="s">
        <v>5178</v>
      </c>
      <c r="D1434" s="17" t="s">
        <v>5141</v>
      </c>
      <c r="E1434" s="17"/>
      <c r="F1434" s="17"/>
      <c r="G1434" s="17"/>
      <c r="H1434" s="17" t="s">
        <v>5179</v>
      </c>
      <c r="I1434" s="18"/>
      <c r="J1434" s="17"/>
      <c r="K1434" s="17"/>
      <c r="L1434" s="34" t="s">
        <v>43</v>
      </c>
      <c r="M1434" s="17" t="s">
        <v>40</v>
      </c>
      <c r="N1434" s="17" t="s">
        <v>5180</v>
      </c>
      <c r="O1434" s="17" t="s">
        <v>5180</v>
      </c>
      <c r="P1434" s="17">
        <v>1972</v>
      </c>
      <c r="Q1434" s="17">
        <v>1993</v>
      </c>
      <c r="R1434" s="17" t="s">
        <v>42</v>
      </c>
      <c r="S1434" s="17"/>
      <c r="T1434" s="17"/>
      <c r="U1434" s="17"/>
      <c r="V1434" s="17"/>
      <c r="W1434" s="19"/>
      <c r="X1434" s="19">
        <v>289647</v>
      </c>
      <c r="Y1434" s="17"/>
      <c r="Z1434" s="19">
        <v>5944</v>
      </c>
      <c r="AA1434" s="17"/>
      <c r="AB1434" s="17" t="s">
        <v>60</v>
      </c>
      <c r="AC1434" s="17" t="s">
        <v>12438</v>
      </c>
      <c r="AD1434" s="17" t="s">
        <v>43</v>
      </c>
      <c r="AE1434" s="17"/>
      <c r="AF1434" s="17" t="s">
        <v>43</v>
      </c>
      <c r="AG1434" s="17"/>
      <c r="AH1434" s="17"/>
      <c r="AI1434" s="17"/>
      <c r="AJ1434" s="17" t="s">
        <v>43</v>
      </c>
      <c r="AK1434" s="17"/>
      <c r="AL1434" s="17"/>
      <c r="AM1434" s="17"/>
      <c r="AN1434" s="17"/>
      <c r="AO1434" s="5"/>
    </row>
    <row r="1435" spans="1:41" ht="39" x14ac:dyDescent="0.25">
      <c r="A1435" s="17">
        <v>1001943</v>
      </c>
      <c r="B1435" s="17">
        <v>1059</v>
      </c>
      <c r="C1435" s="17" t="s">
        <v>8972</v>
      </c>
      <c r="D1435" s="17" t="s">
        <v>5141</v>
      </c>
      <c r="E1435" s="17" t="s">
        <v>5181</v>
      </c>
      <c r="F1435" s="17" t="s">
        <v>13249</v>
      </c>
      <c r="G1435" s="17" t="s">
        <v>2137</v>
      </c>
      <c r="H1435" s="17" t="s">
        <v>5182</v>
      </c>
      <c r="I1435" s="18" t="s">
        <v>11394</v>
      </c>
      <c r="J1435" s="17">
        <v>35.607700000000001</v>
      </c>
      <c r="K1435" s="17">
        <v>-81.31</v>
      </c>
      <c r="L1435" s="34" t="s">
        <v>43</v>
      </c>
      <c r="M1435" s="17" t="s">
        <v>40</v>
      </c>
      <c r="N1435" s="17" t="s">
        <v>5183</v>
      </c>
      <c r="O1435" s="17" t="s">
        <v>5183</v>
      </c>
      <c r="P1435" s="17">
        <v>1981</v>
      </c>
      <c r="Q1435" s="17">
        <v>2075</v>
      </c>
      <c r="R1435" s="17" t="s">
        <v>51</v>
      </c>
      <c r="S1435" s="17">
        <v>364.5</v>
      </c>
      <c r="T1435" s="17">
        <v>134</v>
      </c>
      <c r="U1435" s="17"/>
      <c r="V1435" s="17"/>
      <c r="W1435" s="19">
        <v>16537500</v>
      </c>
      <c r="X1435" s="19">
        <v>5188774</v>
      </c>
      <c r="Y1435" s="17">
        <v>2019</v>
      </c>
      <c r="Z1435" s="19">
        <v>200201</v>
      </c>
      <c r="AA1435" s="17">
        <v>2019</v>
      </c>
      <c r="AB1435" s="17" t="s">
        <v>43</v>
      </c>
      <c r="AC1435" s="17" t="s">
        <v>12438</v>
      </c>
      <c r="AD1435" s="17" t="s">
        <v>43</v>
      </c>
      <c r="AE1435" s="17">
        <v>1.86</v>
      </c>
      <c r="AF1435" s="17" t="s">
        <v>52</v>
      </c>
      <c r="AG1435" s="17">
        <v>1.44</v>
      </c>
      <c r="AH1435" s="17">
        <v>2020</v>
      </c>
      <c r="AI1435" s="17">
        <v>51.8</v>
      </c>
      <c r="AJ1435" s="17" t="s">
        <v>52</v>
      </c>
      <c r="AK1435" s="17">
        <v>1</v>
      </c>
      <c r="AL1435" s="17"/>
      <c r="AM1435" s="17"/>
      <c r="AN1435" s="17" t="s">
        <v>9749</v>
      </c>
      <c r="AO1435" s="5"/>
    </row>
    <row r="1436" spans="1:41" x14ac:dyDescent="0.25">
      <c r="A1436" s="17"/>
      <c r="B1436" s="17">
        <v>1050</v>
      </c>
      <c r="C1436" s="17" t="s">
        <v>5184</v>
      </c>
      <c r="D1436" s="17" t="s">
        <v>5141</v>
      </c>
      <c r="E1436" s="17"/>
      <c r="F1436" s="17"/>
      <c r="G1436" s="17" t="s">
        <v>3330</v>
      </c>
      <c r="H1436" s="17" t="s">
        <v>5185</v>
      </c>
      <c r="I1436" s="18" t="s">
        <v>11395</v>
      </c>
      <c r="J1436" s="17">
        <v>34.648600000000002</v>
      </c>
      <c r="K1436" s="17">
        <v>-78.573700000000002</v>
      </c>
      <c r="L1436" s="34" t="s">
        <v>43</v>
      </c>
      <c r="M1436" s="17" t="s">
        <v>40</v>
      </c>
      <c r="N1436" s="17" t="s">
        <v>5186</v>
      </c>
      <c r="O1436" s="17" t="s">
        <v>5186</v>
      </c>
      <c r="P1436" s="17">
        <v>1972</v>
      </c>
      <c r="Q1436" s="17">
        <v>1992</v>
      </c>
      <c r="R1436" s="17" t="s">
        <v>42</v>
      </c>
      <c r="S1436" s="17"/>
      <c r="T1436" s="17"/>
      <c r="U1436" s="17"/>
      <c r="V1436" s="17"/>
      <c r="W1436" s="19"/>
      <c r="X1436" s="19">
        <v>636269</v>
      </c>
      <c r="Y1436" s="17"/>
      <c r="Z1436" s="19">
        <v>20944</v>
      </c>
      <c r="AA1436" s="17"/>
      <c r="AB1436" s="17" t="s">
        <v>60</v>
      </c>
      <c r="AC1436" s="17" t="s">
        <v>12438</v>
      </c>
      <c r="AD1436" s="17" t="s">
        <v>43</v>
      </c>
      <c r="AE1436" s="17"/>
      <c r="AF1436" s="17" t="s">
        <v>43</v>
      </c>
      <c r="AG1436" s="17"/>
      <c r="AH1436" s="17"/>
      <c r="AI1436" s="17"/>
      <c r="AJ1436" s="17" t="s">
        <v>43</v>
      </c>
      <c r="AK1436" s="17"/>
      <c r="AL1436" s="17"/>
      <c r="AM1436" s="17"/>
      <c r="AN1436" s="17"/>
      <c r="AO1436" s="5"/>
    </row>
    <row r="1437" spans="1:41" ht="39" x14ac:dyDescent="0.25">
      <c r="A1437" s="17"/>
      <c r="B1437" s="17">
        <v>1051</v>
      </c>
      <c r="C1437" s="17" t="s">
        <v>5187</v>
      </c>
      <c r="D1437" s="17" t="s">
        <v>5141</v>
      </c>
      <c r="E1437" s="17"/>
      <c r="F1437" s="17" t="s">
        <v>5188</v>
      </c>
      <c r="G1437" s="17" t="s">
        <v>5189</v>
      </c>
      <c r="H1437" s="17" t="s">
        <v>3539</v>
      </c>
      <c r="I1437" s="18" t="s">
        <v>11396</v>
      </c>
      <c r="J1437" s="17">
        <v>34.056399999999996</v>
      </c>
      <c r="K1437" s="17">
        <v>-78.170199999999994</v>
      </c>
      <c r="L1437" s="34" t="s">
        <v>43</v>
      </c>
      <c r="M1437" s="17" t="s">
        <v>58</v>
      </c>
      <c r="N1437" s="17" t="s">
        <v>5190</v>
      </c>
      <c r="O1437" s="17" t="s">
        <v>5191</v>
      </c>
      <c r="P1437" s="17">
        <v>1983</v>
      </c>
      <c r="Q1437" s="17">
        <v>1999</v>
      </c>
      <c r="R1437" s="17" t="s">
        <v>42</v>
      </c>
      <c r="S1437" s="17"/>
      <c r="T1437" s="17"/>
      <c r="U1437" s="17"/>
      <c r="V1437" s="17"/>
      <c r="W1437" s="19"/>
      <c r="X1437" s="19">
        <v>1063573</v>
      </c>
      <c r="Y1437" s="17"/>
      <c r="Z1437" s="19">
        <v>76005</v>
      </c>
      <c r="AA1437" s="17"/>
      <c r="AB1437" s="17" t="s">
        <v>60</v>
      </c>
      <c r="AC1437" s="17" t="s">
        <v>12438</v>
      </c>
      <c r="AD1437" s="17" t="s">
        <v>43</v>
      </c>
      <c r="AE1437" s="17"/>
      <c r="AF1437" s="17" t="s">
        <v>43</v>
      </c>
      <c r="AG1437" s="17"/>
      <c r="AH1437" s="17"/>
      <c r="AI1437" s="17"/>
      <c r="AJ1437" s="17" t="s">
        <v>43</v>
      </c>
      <c r="AK1437" s="17"/>
      <c r="AL1437" s="17"/>
      <c r="AM1437" s="17"/>
      <c r="AN1437" s="17"/>
      <c r="AO1437" s="5"/>
    </row>
    <row r="1438" spans="1:41" ht="77.25" x14ac:dyDescent="0.25">
      <c r="A1438" s="17">
        <v>1001775</v>
      </c>
      <c r="B1438" s="17">
        <v>2142</v>
      </c>
      <c r="C1438" s="17" t="s">
        <v>8973</v>
      </c>
      <c r="D1438" s="17" t="s">
        <v>5141</v>
      </c>
      <c r="E1438" s="17"/>
      <c r="F1438" s="17" t="s">
        <v>5192</v>
      </c>
      <c r="G1438" s="17" t="s">
        <v>5142</v>
      </c>
      <c r="H1438" s="17" t="s">
        <v>5193</v>
      </c>
      <c r="I1438" s="18" t="s">
        <v>11397</v>
      </c>
      <c r="J1438" s="17">
        <v>35.727200000000003</v>
      </c>
      <c r="K1438" s="17">
        <v>-82.644000000000005</v>
      </c>
      <c r="L1438" s="34" t="s">
        <v>43</v>
      </c>
      <c r="M1438" s="17" t="s">
        <v>40</v>
      </c>
      <c r="N1438" s="17" t="s">
        <v>5194</v>
      </c>
      <c r="O1438" s="17" t="s">
        <v>5194</v>
      </c>
      <c r="P1438" s="17">
        <v>1997</v>
      </c>
      <c r="Q1438" s="17">
        <v>2085</v>
      </c>
      <c r="R1438" s="17" t="s">
        <v>51</v>
      </c>
      <c r="S1438" s="17">
        <v>100</v>
      </c>
      <c r="T1438" s="17">
        <v>56</v>
      </c>
      <c r="U1438" s="17">
        <v>100</v>
      </c>
      <c r="V1438" s="17">
        <v>70</v>
      </c>
      <c r="W1438" s="19">
        <v>9733729</v>
      </c>
      <c r="X1438" s="19">
        <v>2716379</v>
      </c>
      <c r="Y1438" s="17">
        <v>2019</v>
      </c>
      <c r="Z1438" s="19">
        <v>174874</v>
      </c>
      <c r="AA1438" s="17">
        <v>2019</v>
      </c>
      <c r="AB1438" s="17" t="s">
        <v>52</v>
      </c>
      <c r="AC1438" s="17" t="s">
        <v>12444</v>
      </c>
      <c r="AD1438" s="17" t="s">
        <v>43</v>
      </c>
      <c r="AE1438" s="17">
        <v>0.81699999999999995</v>
      </c>
      <c r="AF1438" s="17" t="s">
        <v>52</v>
      </c>
      <c r="AG1438" s="17">
        <v>0.72</v>
      </c>
      <c r="AH1438" s="17">
        <v>2012</v>
      </c>
      <c r="AI1438" s="17">
        <v>52.7</v>
      </c>
      <c r="AJ1438" s="17" t="s">
        <v>52</v>
      </c>
      <c r="AK1438" s="17">
        <v>1</v>
      </c>
      <c r="AL1438" s="17">
        <v>0.14000000000000001</v>
      </c>
      <c r="AM1438" s="17">
        <v>2012</v>
      </c>
      <c r="AN1438" s="17" t="s">
        <v>8974</v>
      </c>
      <c r="AO1438" s="5"/>
    </row>
    <row r="1439" spans="1:41" ht="51.75" x14ac:dyDescent="0.25">
      <c r="A1439" s="17">
        <v>1006406</v>
      </c>
      <c r="B1439" s="17">
        <v>1052</v>
      </c>
      <c r="C1439" s="17" t="s">
        <v>8975</v>
      </c>
      <c r="D1439" s="17" t="s">
        <v>5141</v>
      </c>
      <c r="E1439" s="17"/>
      <c r="F1439" s="17" t="s">
        <v>8976</v>
      </c>
      <c r="G1439" s="17" t="s">
        <v>5195</v>
      </c>
      <c r="H1439" s="17" t="s">
        <v>5193</v>
      </c>
      <c r="I1439" s="18" t="s">
        <v>11398</v>
      </c>
      <c r="J1439" s="17">
        <v>35.661000000000001</v>
      </c>
      <c r="K1439" s="17">
        <v>-82.608000000000004</v>
      </c>
      <c r="L1439" s="34" t="s">
        <v>43</v>
      </c>
      <c r="M1439" s="17" t="s">
        <v>40</v>
      </c>
      <c r="N1439" s="17" t="s">
        <v>5194</v>
      </c>
      <c r="O1439" s="17" t="s">
        <v>5194</v>
      </c>
      <c r="P1439" s="17">
        <v>1972</v>
      </c>
      <c r="Q1439" s="17">
        <v>1998</v>
      </c>
      <c r="R1439" s="17" t="s">
        <v>42</v>
      </c>
      <c r="S1439" s="17"/>
      <c r="T1439" s="17">
        <v>101</v>
      </c>
      <c r="U1439" s="17"/>
      <c r="V1439" s="17">
        <v>70</v>
      </c>
      <c r="W1439" s="19">
        <v>3300000</v>
      </c>
      <c r="X1439" s="19">
        <v>3300000</v>
      </c>
      <c r="Y1439" s="17"/>
      <c r="Z1439" s="19">
        <v>96753</v>
      </c>
      <c r="AA1439" s="17"/>
      <c r="AB1439" s="17" t="s">
        <v>60</v>
      </c>
      <c r="AC1439" s="17" t="s">
        <v>12438</v>
      </c>
      <c r="AD1439" s="17" t="s">
        <v>43</v>
      </c>
      <c r="AE1439" s="17">
        <v>0.66400000000000003</v>
      </c>
      <c r="AF1439" s="17" t="s">
        <v>52</v>
      </c>
      <c r="AG1439" s="17">
        <v>0.38700000000000001</v>
      </c>
      <c r="AH1439" s="17">
        <v>2012</v>
      </c>
      <c r="AI1439" s="17">
        <v>52.3</v>
      </c>
      <c r="AJ1439" s="17" t="s">
        <v>52</v>
      </c>
      <c r="AK1439" s="17">
        <v>1</v>
      </c>
      <c r="AL1439" s="17"/>
      <c r="AM1439" s="17"/>
      <c r="AN1439" s="17" t="s">
        <v>8977</v>
      </c>
      <c r="AO1439" s="5"/>
    </row>
    <row r="1440" spans="1:41" ht="51.75" x14ac:dyDescent="0.25">
      <c r="A1440" s="17"/>
      <c r="B1440" s="17">
        <v>1055</v>
      </c>
      <c r="C1440" s="17" t="s">
        <v>5196</v>
      </c>
      <c r="D1440" s="17" t="s">
        <v>5141</v>
      </c>
      <c r="E1440" s="17"/>
      <c r="F1440" s="17" t="s">
        <v>5197</v>
      </c>
      <c r="G1440" s="17" t="s">
        <v>3875</v>
      </c>
      <c r="H1440" s="17" t="s">
        <v>5198</v>
      </c>
      <c r="I1440" s="18" t="s">
        <v>11399</v>
      </c>
      <c r="J1440" s="17">
        <v>35.876950000000001</v>
      </c>
      <c r="K1440" s="17">
        <v>-81.467236</v>
      </c>
      <c r="L1440" s="34" t="s">
        <v>43</v>
      </c>
      <c r="M1440" s="17" t="s">
        <v>40</v>
      </c>
      <c r="N1440" s="17" t="s">
        <v>5199</v>
      </c>
      <c r="O1440" s="17" t="s">
        <v>5199</v>
      </c>
      <c r="P1440" s="17">
        <v>1977</v>
      </c>
      <c r="Q1440" s="17">
        <v>1999</v>
      </c>
      <c r="R1440" s="17" t="s">
        <v>42</v>
      </c>
      <c r="S1440" s="17"/>
      <c r="T1440" s="17">
        <v>50</v>
      </c>
      <c r="U1440" s="17"/>
      <c r="V1440" s="17">
        <v>85</v>
      </c>
      <c r="W1440" s="19">
        <v>1214795</v>
      </c>
      <c r="X1440" s="19">
        <v>1214795</v>
      </c>
      <c r="Y1440" s="17"/>
      <c r="Z1440" s="19">
        <v>64931</v>
      </c>
      <c r="AA1440" s="17">
        <v>1999</v>
      </c>
      <c r="AB1440" s="17" t="s">
        <v>60</v>
      </c>
      <c r="AC1440" s="17" t="s">
        <v>12438</v>
      </c>
      <c r="AD1440" s="17" t="s">
        <v>43</v>
      </c>
      <c r="AE1440" s="17">
        <v>0.28000000000000003</v>
      </c>
      <c r="AF1440" s="17" t="s">
        <v>52</v>
      </c>
      <c r="AG1440" s="17">
        <v>0.2</v>
      </c>
      <c r="AH1440" s="17">
        <v>2011</v>
      </c>
      <c r="AI1440" s="17">
        <v>50</v>
      </c>
      <c r="AJ1440" s="17" t="s">
        <v>52</v>
      </c>
      <c r="AK1440" s="17">
        <v>1</v>
      </c>
      <c r="AL1440" s="17">
        <v>0.2</v>
      </c>
      <c r="AM1440" s="17">
        <v>2011</v>
      </c>
      <c r="AN1440" s="17" t="s">
        <v>5200</v>
      </c>
      <c r="AO1440" s="5"/>
    </row>
    <row r="1441" spans="1:41" ht="26.25" x14ac:dyDescent="0.25">
      <c r="A1441" s="17"/>
      <c r="B1441" s="17">
        <v>1056</v>
      </c>
      <c r="C1441" s="17" t="s">
        <v>5204</v>
      </c>
      <c r="D1441" s="17" t="s">
        <v>5141</v>
      </c>
      <c r="E1441" s="17" t="s">
        <v>5205</v>
      </c>
      <c r="F1441" s="17" t="s">
        <v>5206</v>
      </c>
      <c r="G1441" s="17" t="s">
        <v>2003</v>
      </c>
      <c r="H1441" s="17" t="s">
        <v>5207</v>
      </c>
      <c r="I1441" s="18" t="s">
        <v>11400</v>
      </c>
      <c r="J1441" s="17">
        <v>35.524929999999998</v>
      </c>
      <c r="K1441" s="17">
        <v>-82.820849999999993</v>
      </c>
      <c r="L1441" s="34" t="s">
        <v>43</v>
      </c>
      <c r="M1441" s="17" t="s">
        <v>40</v>
      </c>
      <c r="N1441" s="17" t="s">
        <v>5208</v>
      </c>
      <c r="O1441" s="17" t="s">
        <v>5208</v>
      </c>
      <c r="P1441" s="17">
        <v>1975</v>
      </c>
      <c r="Q1441" s="17">
        <v>2007</v>
      </c>
      <c r="R1441" s="17" t="s">
        <v>42</v>
      </c>
      <c r="S1441" s="17"/>
      <c r="T1441" s="17"/>
      <c r="U1441" s="17"/>
      <c r="V1441" s="17"/>
      <c r="W1441" s="19"/>
      <c r="X1441" s="19">
        <v>889647</v>
      </c>
      <c r="Y1441" s="17"/>
      <c r="Z1441" s="19">
        <v>17470</v>
      </c>
      <c r="AA1441" s="17"/>
      <c r="AB1441" s="17" t="s">
        <v>60</v>
      </c>
      <c r="AC1441" s="17" t="s">
        <v>12438</v>
      </c>
      <c r="AD1441" s="17" t="s">
        <v>43</v>
      </c>
      <c r="AE1441" s="17"/>
      <c r="AF1441" s="17" t="s">
        <v>43</v>
      </c>
      <c r="AG1441" s="17"/>
      <c r="AH1441" s="17"/>
      <c r="AI1441" s="17"/>
      <c r="AJ1441" s="17" t="s">
        <v>43</v>
      </c>
      <c r="AK1441" s="17"/>
      <c r="AL1441" s="17"/>
      <c r="AM1441" s="17"/>
      <c r="AN1441" s="17"/>
      <c r="AO1441" s="5"/>
    </row>
    <row r="1442" spans="1:41" ht="26.25" x14ac:dyDescent="0.25">
      <c r="A1442" s="17"/>
      <c r="B1442" s="17">
        <v>1057</v>
      </c>
      <c r="C1442" s="17" t="s">
        <v>5209</v>
      </c>
      <c r="D1442" s="17" t="s">
        <v>5141</v>
      </c>
      <c r="E1442" s="17"/>
      <c r="F1442" s="17"/>
      <c r="G1442" s="17" t="s">
        <v>5175</v>
      </c>
      <c r="H1442" s="17" t="s">
        <v>5210</v>
      </c>
      <c r="I1442" s="18"/>
      <c r="J1442" s="17"/>
      <c r="K1442" s="17"/>
      <c r="L1442" s="34" t="s">
        <v>43</v>
      </c>
      <c r="M1442" s="17" t="s">
        <v>40</v>
      </c>
      <c r="N1442" s="17" t="s">
        <v>5211</v>
      </c>
      <c r="O1442" s="17" t="s">
        <v>5211</v>
      </c>
      <c r="P1442" s="17">
        <v>1983</v>
      </c>
      <c r="Q1442" s="17">
        <v>1993</v>
      </c>
      <c r="R1442" s="17" t="s">
        <v>42</v>
      </c>
      <c r="S1442" s="17"/>
      <c r="T1442" s="17"/>
      <c r="U1442" s="17"/>
      <c r="V1442" s="17"/>
      <c r="W1442" s="19"/>
      <c r="X1442" s="19">
        <v>799920</v>
      </c>
      <c r="Y1442" s="17"/>
      <c r="Z1442" s="19">
        <v>22808</v>
      </c>
      <c r="AA1442" s="17"/>
      <c r="AB1442" s="17" t="s">
        <v>60</v>
      </c>
      <c r="AC1442" s="17" t="s">
        <v>12438</v>
      </c>
      <c r="AD1442" s="17" t="s">
        <v>43</v>
      </c>
      <c r="AE1442" s="17"/>
      <c r="AF1442" s="17" t="s">
        <v>43</v>
      </c>
      <c r="AG1442" s="17"/>
      <c r="AH1442" s="17"/>
      <c r="AI1442" s="17"/>
      <c r="AJ1442" s="17" t="s">
        <v>43</v>
      </c>
      <c r="AK1442" s="17"/>
      <c r="AL1442" s="17"/>
      <c r="AM1442" s="17"/>
      <c r="AN1442" s="17"/>
      <c r="AO1442" s="5"/>
    </row>
    <row r="1443" spans="1:41" x14ac:dyDescent="0.25">
      <c r="A1443" s="17"/>
      <c r="B1443" s="17">
        <v>1058</v>
      </c>
      <c r="C1443" s="17" t="s">
        <v>5212</v>
      </c>
      <c r="D1443" s="17" t="s">
        <v>5141</v>
      </c>
      <c r="E1443" s="17"/>
      <c r="F1443" s="17" t="s">
        <v>5213</v>
      </c>
      <c r="G1443" s="17" t="s">
        <v>5214</v>
      </c>
      <c r="H1443" s="17" t="s">
        <v>5215</v>
      </c>
      <c r="I1443" s="18" t="s">
        <v>11401</v>
      </c>
      <c r="J1443" s="17">
        <v>36.439500000000002</v>
      </c>
      <c r="K1443" s="17">
        <v>-79.364400000000003</v>
      </c>
      <c r="L1443" s="34" t="s">
        <v>43</v>
      </c>
      <c r="M1443" s="17" t="s">
        <v>40</v>
      </c>
      <c r="N1443" s="17" t="s">
        <v>5216</v>
      </c>
      <c r="O1443" s="17" t="s">
        <v>5216</v>
      </c>
      <c r="P1443" s="17">
        <v>1975</v>
      </c>
      <c r="Q1443" s="17">
        <v>1995</v>
      </c>
      <c r="R1443" s="17" t="s">
        <v>42</v>
      </c>
      <c r="S1443" s="17"/>
      <c r="T1443" s="17"/>
      <c r="U1443" s="17"/>
      <c r="V1443" s="17"/>
      <c r="W1443" s="19"/>
      <c r="X1443" s="19">
        <v>111731</v>
      </c>
      <c r="Y1443" s="17"/>
      <c r="Z1443" s="19">
        <v>5555</v>
      </c>
      <c r="AA1443" s="17"/>
      <c r="AB1443" s="17" t="s">
        <v>60</v>
      </c>
      <c r="AC1443" s="17" t="s">
        <v>12438</v>
      </c>
      <c r="AD1443" s="17" t="s">
        <v>43</v>
      </c>
      <c r="AE1443" s="17"/>
      <c r="AF1443" s="17" t="s">
        <v>43</v>
      </c>
      <c r="AG1443" s="17"/>
      <c r="AH1443" s="17"/>
      <c r="AI1443" s="17"/>
      <c r="AJ1443" s="17" t="s">
        <v>43</v>
      </c>
      <c r="AK1443" s="17"/>
      <c r="AL1443" s="17"/>
      <c r="AM1443" s="17"/>
      <c r="AN1443" s="17"/>
      <c r="AO1443" s="5"/>
    </row>
    <row r="1444" spans="1:41" ht="26.25" x14ac:dyDescent="0.25">
      <c r="A1444" s="17">
        <v>1003099</v>
      </c>
      <c r="B1444" s="17">
        <v>1071</v>
      </c>
      <c r="C1444" s="17" t="s">
        <v>8978</v>
      </c>
      <c r="D1444" s="17" t="s">
        <v>5141</v>
      </c>
      <c r="E1444" s="17" t="s">
        <v>5220</v>
      </c>
      <c r="F1444" s="17" t="s">
        <v>5221</v>
      </c>
      <c r="G1444" s="17" t="s">
        <v>5222</v>
      </c>
      <c r="H1444" s="17" t="s">
        <v>5223</v>
      </c>
      <c r="I1444" s="18" t="s">
        <v>11402</v>
      </c>
      <c r="J1444" s="17">
        <v>35.345700000000001</v>
      </c>
      <c r="K1444" s="17">
        <v>-80.682599999999994</v>
      </c>
      <c r="L1444" s="34" t="s">
        <v>43</v>
      </c>
      <c r="M1444" s="17" t="s">
        <v>58</v>
      </c>
      <c r="N1444" s="17" t="s">
        <v>59</v>
      </c>
      <c r="O1444" s="17" t="s">
        <v>59</v>
      </c>
      <c r="P1444" s="17">
        <v>1992</v>
      </c>
      <c r="Q1444" s="17">
        <v>2034</v>
      </c>
      <c r="R1444" s="17" t="s">
        <v>51</v>
      </c>
      <c r="S1444" s="17"/>
      <c r="T1444" s="17">
        <v>276</v>
      </c>
      <c r="U1444" s="17">
        <v>60</v>
      </c>
      <c r="V1444" s="17"/>
      <c r="W1444" s="19">
        <v>40798812</v>
      </c>
      <c r="X1444" s="19">
        <v>34219656</v>
      </c>
      <c r="Y1444" s="17">
        <v>2019</v>
      </c>
      <c r="Z1444" s="19">
        <v>1316511</v>
      </c>
      <c r="AA1444" s="17">
        <v>2019</v>
      </c>
      <c r="AB1444" s="17" t="s">
        <v>43</v>
      </c>
      <c r="AC1444" s="17" t="s">
        <v>12438</v>
      </c>
      <c r="AD1444" s="17" t="s">
        <v>43</v>
      </c>
      <c r="AE1444" s="17">
        <v>13.6</v>
      </c>
      <c r="AF1444" s="17" t="s">
        <v>52</v>
      </c>
      <c r="AG1444" s="17">
        <v>8.0229999999999997</v>
      </c>
      <c r="AH1444" s="17">
        <v>2019</v>
      </c>
      <c r="AI1444" s="17">
        <v>49.5</v>
      </c>
      <c r="AJ1444" s="17" t="s">
        <v>52</v>
      </c>
      <c r="AK1444" s="17">
        <v>3</v>
      </c>
      <c r="AL1444" s="17"/>
      <c r="AM1444" s="17"/>
      <c r="AN1444" s="17" t="s">
        <v>8979</v>
      </c>
      <c r="AO1444" s="5"/>
    </row>
    <row r="1445" spans="1:41" ht="26.25" x14ac:dyDescent="0.25">
      <c r="A1445" s="17"/>
      <c r="B1445" s="17">
        <v>1060</v>
      </c>
      <c r="C1445" s="17" t="s">
        <v>5224</v>
      </c>
      <c r="D1445" s="17" t="s">
        <v>5141</v>
      </c>
      <c r="E1445" s="17"/>
      <c r="F1445" s="17" t="s">
        <v>5225</v>
      </c>
      <c r="G1445" s="17" t="s">
        <v>5226</v>
      </c>
      <c r="H1445" s="17" t="s">
        <v>2184</v>
      </c>
      <c r="I1445" s="18" t="s">
        <v>11403</v>
      </c>
      <c r="J1445" s="17">
        <v>35.740099999999998</v>
      </c>
      <c r="K1445" s="17">
        <v>-79.264709999999994</v>
      </c>
      <c r="L1445" s="34" t="s">
        <v>43</v>
      </c>
      <c r="M1445" s="17" t="s">
        <v>40</v>
      </c>
      <c r="N1445" s="17" t="s">
        <v>5227</v>
      </c>
      <c r="O1445" s="17" t="s">
        <v>5227</v>
      </c>
      <c r="P1445" s="17">
        <v>1975</v>
      </c>
      <c r="Q1445" s="17">
        <v>1993</v>
      </c>
      <c r="R1445" s="17" t="s">
        <v>42</v>
      </c>
      <c r="S1445" s="17"/>
      <c r="T1445" s="17"/>
      <c r="U1445" s="17"/>
      <c r="V1445" s="17"/>
      <c r="W1445" s="19"/>
      <c r="X1445" s="19">
        <v>559020</v>
      </c>
      <c r="Y1445" s="17"/>
      <c r="Z1445" s="19">
        <v>9373</v>
      </c>
      <c r="AA1445" s="17"/>
      <c r="AB1445" s="17" t="s">
        <v>60</v>
      </c>
      <c r="AC1445" s="17" t="s">
        <v>12438</v>
      </c>
      <c r="AD1445" s="17" t="s">
        <v>43</v>
      </c>
      <c r="AE1445" s="17"/>
      <c r="AF1445" s="17" t="s">
        <v>43</v>
      </c>
      <c r="AG1445" s="17"/>
      <c r="AH1445" s="17"/>
      <c r="AI1445" s="17"/>
      <c r="AJ1445" s="17" t="s">
        <v>43</v>
      </c>
      <c r="AK1445" s="17"/>
      <c r="AL1445" s="17"/>
      <c r="AM1445" s="17"/>
      <c r="AN1445" s="17"/>
      <c r="AO1445" s="5"/>
    </row>
    <row r="1446" spans="1:41" ht="26.25" x14ac:dyDescent="0.25">
      <c r="A1446" s="17"/>
      <c r="B1446" s="17">
        <v>1061</v>
      </c>
      <c r="C1446" s="17" t="s">
        <v>5228</v>
      </c>
      <c r="D1446" s="17" t="s">
        <v>5141</v>
      </c>
      <c r="E1446" s="17"/>
      <c r="F1446" s="17" t="s">
        <v>5229</v>
      </c>
      <c r="G1446" s="17" t="s">
        <v>5230</v>
      </c>
      <c r="H1446" s="17" t="s">
        <v>201</v>
      </c>
      <c r="I1446" s="18" t="s">
        <v>11404</v>
      </c>
      <c r="J1446" s="17">
        <v>35.178829999999998</v>
      </c>
      <c r="K1446" s="17">
        <v>-83.90334</v>
      </c>
      <c r="L1446" s="34" t="s">
        <v>43</v>
      </c>
      <c r="M1446" s="17" t="s">
        <v>40</v>
      </c>
      <c r="N1446" s="17" t="s">
        <v>5231</v>
      </c>
      <c r="O1446" s="17" t="s">
        <v>5231</v>
      </c>
      <c r="P1446" s="17">
        <v>1972</v>
      </c>
      <c r="Q1446" s="17">
        <v>1997</v>
      </c>
      <c r="R1446" s="17" t="s">
        <v>42</v>
      </c>
      <c r="S1446" s="17"/>
      <c r="T1446" s="17">
        <v>15</v>
      </c>
      <c r="U1446" s="17"/>
      <c r="V1446" s="17"/>
      <c r="W1446" s="19"/>
      <c r="X1446" s="19">
        <v>423438</v>
      </c>
      <c r="Y1446" s="17"/>
      <c r="Z1446" s="19">
        <v>18374</v>
      </c>
      <c r="AA1446" s="17"/>
      <c r="AB1446" s="17" t="s">
        <v>60</v>
      </c>
      <c r="AC1446" s="17" t="s">
        <v>12438</v>
      </c>
      <c r="AD1446" s="17" t="s">
        <v>43</v>
      </c>
      <c r="AE1446" s="17"/>
      <c r="AF1446" s="17" t="s">
        <v>52</v>
      </c>
      <c r="AG1446" s="17"/>
      <c r="AH1446" s="17"/>
      <c r="AI1446" s="17"/>
      <c r="AJ1446" s="17" t="s">
        <v>52</v>
      </c>
      <c r="AK1446" s="17">
        <v>1</v>
      </c>
      <c r="AL1446" s="17"/>
      <c r="AM1446" s="17"/>
      <c r="AN1446" s="17"/>
      <c r="AO1446" s="5"/>
    </row>
    <row r="1447" spans="1:41" ht="39" x14ac:dyDescent="0.25">
      <c r="A1447" s="17"/>
      <c r="B1447" s="17">
        <v>11501</v>
      </c>
      <c r="C1447" s="17" t="s">
        <v>5232</v>
      </c>
      <c r="D1447" s="17" t="s">
        <v>5141</v>
      </c>
      <c r="E1447" s="17"/>
      <c r="F1447" s="17" t="s">
        <v>5233</v>
      </c>
      <c r="G1447" s="17" t="s">
        <v>5230</v>
      </c>
      <c r="H1447" s="17" t="s">
        <v>201</v>
      </c>
      <c r="I1447" s="18" t="s">
        <v>11404</v>
      </c>
      <c r="J1447" s="17">
        <v>35.178600000000003</v>
      </c>
      <c r="K1447" s="17">
        <v>-83.91</v>
      </c>
      <c r="L1447" s="34" t="s">
        <v>43</v>
      </c>
      <c r="M1447" s="17" t="s">
        <v>40</v>
      </c>
      <c r="N1447" s="17" t="s">
        <v>5231</v>
      </c>
      <c r="O1447" s="17"/>
      <c r="P1447" s="17"/>
      <c r="Q1447" s="17">
        <v>2042</v>
      </c>
      <c r="R1447" s="17" t="s">
        <v>51</v>
      </c>
      <c r="S1447" s="17"/>
      <c r="T1447" s="17"/>
      <c r="U1447" s="17"/>
      <c r="V1447" s="17"/>
      <c r="W1447" s="19"/>
      <c r="X1447" s="19"/>
      <c r="Y1447" s="17"/>
      <c r="Z1447" s="19"/>
      <c r="AA1447" s="17"/>
      <c r="AB1447" s="17" t="s">
        <v>60</v>
      </c>
      <c r="AC1447" s="17" t="s">
        <v>12438</v>
      </c>
      <c r="AD1447" s="17" t="s">
        <v>43</v>
      </c>
      <c r="AE1447" s="17"/>
      <c r="AF1447" s="17" t="s">
        <v>43</v>
      </c>
      <c r="AG1447" s="17"/>
      <c r="AH1447" s="17"/>
      <c r="AI1447" s="17"/>
      <c r="AJ1447" s="17" t="s">
        <v>43</v>
      </c>
      <c r="AK1447" s="17"/>
      <c r="AL1447" s="17"/>
      <c r="AM1447" s="17"/>
      <c r="AN1447" s="17" t="s">
        <v>1944</v>
      </c>
      <c r="AO1447" s="5"/>
    </row>
    <row r="1448" spans="1:41" ht="26.25" x14ac:dyDescent="0.25">
      <c r="A1448" s="17">
        <v>1005594</v>
      </c>
      <c r="B1448" s="17">
        <v>1062</v>
      </c>
      <c r="C1448" s="17" t="s">
        <v>5234</v>
      </c>
      <c r="D1448" s="17" t="s">
        <v>5141</v>
      </c>
      <c r="E1448" s="17"/>
      <c r="F1448" s="17" t="s">
        <v>5235</v>
      </c>
      <c r="G1448" s="17" t="s">
        <v>5236</v>
      </c>
      <c r="H1448" s="17" t="s">
        <v>5237</v>
      </c>
      <c r="I1448" s="18" t="s">
        <v>11405</v>
      </c>
      <c r="J1448" s="17">
        <v>35.317300000000003</v>
      </c>
      <c r="K1448" s="17">
        <v>-80.165800000000004</v>
      </c>
      <c r="L1448" s="34" t="s">
        <v>43</v>
      </c>
      <c r="M1448" s="17" t="s">
        <v>40</v>
      </c>
      <c r="N1448" s="17" t="s">
        <v>5238</v>
      </c>
      <c r="O1448" s="17" t="s">
        <v>5238</v>
      </c>
      <c r="P1448" s="17">
        <v>1974</v>
      </c>
      <c r="Q1448" s="17">
        <v>2045</v>
      </c>
      <c r="R1448" s="17" t="s">
        <v>51</v>
      </c>
      <c r="S1448" s="17"/>
      <c r="T1448" s="17">
        <v>122.4</v>
      </c>
      <c r="U1448" s="17"/>
      <c r="V1448" s="17"/>
      <c r="W1448" s="19">
        <v>4075884</v>
      </c>
      <c r="X1448" s="19">
        <v>2440079</v>
      </c>
      <c r="Y1448" s="17">
        <v>2019</v>
      </c>
      <c r="Z1448" s="19">
        <v>46855</v>
      </c>
      <c r="AA1448" s="17">
        <v>2019</v>
      </c>
      <c r="AB1448" s="17" t="s">
        <v>43</v>
      </c>
      <c r="AC1448" s="17" t="s">
        <v>12438</v>
      </c>
      <c r="AD1448" s="17" t="s">
        <v>43</v>
      </c>
      <c r="AE1448" s="17">
        <v>0.76500000000000001</v>
      </c>
      <c r="AF1448" s="17" t="s">
        <v>43</v>
      </c>
      <c r="AG1448" s="17"/>
      <c r="AH1448" s="17"/>
      <c r="AI1448" s="17"/>
      <c r="AJ1448" s="17" t="s">
        <v>43</v>
      </c>
      <c r="AK1448" s="17"/>
      <c r="AL1448" s="17"/>
      <c r="AM1448" s="17"/>
      <c r="AN1448" s="17"/>
      <c r="AO1448" s="5"/>
    </row>
    <row r="1449" spans="1:41" ht="26.25" x14ac:dyDescent="0.25">
      <c r="A1449" s="17">
        <v>1007078</v>
      </c>
      <c r="B1449" s="17">
        <v>1063</v>
      </c>
      <c r="C1449" s="17" t="s">
        <v>8980</v>
      </c>
      <c r="D1449" s="17" t="s">
        <v>5141</v>
      </c>
      <c r="E1449" s="17" t="s">
        <v>5239</v>
      </c>
      <c r="F1449" s="17" t="s">
        <v>5240</v>
      </c>
      <c r="G1449" s="17" t="s">
        <v>5241</v>
      </c>
      <c r="H1449" s="17" t="s">
        <v>5241</v>
      </c>
      <c r="I1449" s="18" t="s">
        <v>11406</v>
      </c>
      <c r="J1449" s="17">
        <v>36.026040000000002</v>
      </c>
      <c r="K1449" s="17">
        <v>-78.856409999999997</v>
      </c>
      <c r="L1449" s="34" t="s">
        <v>52</v>
      </c>
      <c r="M1449" s="17" t="s">
        <v>40</v>
      </c>
      <c r="N1449" s="17" t="s">
        <v>5242</v>
      </c>
      <c r="O1449" s="17" t="s">
        <v>5242</v>
      </c>
      <c r="P1449" s="17">
        <v>1973</v>
      </c>
      <c r="Q1449" s="17">
        <v>1998</v>
      </c>
      <c r="R1449" s="17" t="s">
        <v>42</v>
      </c>
      <c r="S1449" s="17"/>
      <c r="T1449" s="17">
        <v>79.400000000000006</v>
      </c>
      <c r="U1449" s="17">
        <v>130</v>
      </c>
      <c r="V1449" s="17">
        <v>50</v>
      </c>
      <c r="W1449" s="19"/>
      <c r="X1449" s="19">
        <v>3600000</v>
      </c>
      <c r="Y1449" s="17"/>
      <c r="Z1449" s="19">
        <v>206575</v>
      </c>
      <c r="AA1449" s="17"/>
      <c r="AB1449" s="17" t="s">
        <v>60</v>
      </c>
      <c r="AC1449" s="17" t="s">
        <v>12438</v>
      </c>
      <c r="AD1449" s="17" t="s">
        <v>43</v>
      </c>
      <c r="AE1449" s="17">
        <v>1.41</v>
      </c>
      <c r="AF1449" s="17" t="s">
        <v>52</v>
      </c>
      <c r="AG1449" s="17">
        <v>1.1399999999999999</v>
      </c>
      <c r="AH1449" s="17">
        <v>2012</v>
      </c>
      <c r="AI1449" s="17">
        <v>48.3</v>
      </c>
      <c r="AJ1449" s="17" t="s">
        <v>52</v>
      </c>
      <c r="AK1449" s="17"/>
      <c r="AL1449" s="17"/>
      <c r="AM1449" s="17"/>
      <c r="AN1449" s="17" t="s">
        <v>8981</v>
      </c>
      <c r="AO1449" s="5"/>
    </row>
    <row r="1450" spans="1:41" ht="51.75" x14ac:dyDescent="0.25">
      <c r="A1450" s="17">
        <v>1006978</v>
      </c>
      <c r="B1450" s="17">
        <v>1064</v>
      </c>
      <c r="C1450" s="17" t="s">
        <v>8982</v>
      </c>
      <c r="D1450" s="17" t="s">
        <v>5141</v>
      </c>
      <c r="E1450" s="17" t="s">
        <v>8983</v>
      </c>
      <c r="F1450" s="17" t="s">
        <v>5243</v>
      </c>
      <c r="G1450" s="17" t="s">
        <v>5244</v>
      </c>
      <c r="H1450" s="17" t="s">
        <v>5245</v>
      </c>
      <c r="I1450" s="18" t="s">
        <v>11407</v>
      </c>
      <c r="J1450" s="17">
        <v>36.106999999999999</v>
      </c>
      <c r="K1450" s="17">
        <v>-79.73</v>
      </c>
      <c r="L1450" s="34" t="s">
        <v>52</v>
      </c>
      <c r="M1450" s="17" t="s">
        <v>40</v>
      </c>
      <c r="N1450" s="17" t="s">
        <v>5246</v>
      </c>
      <c r="O1450" s="17" t="s">
        <v>5246</v>
      </c>
      <c r="P1450" s="17">
        <v>1965</v>
      </c>
      <c r="Q1450" s="17">
        <v>2129</v>
      </c>
      <c r="R1450" s="17" t="s">
        <v>51</v>
      </c>
      <c r="S1450" s="17">
        <v>272</v>
      </c>
      <c r="T1450" s="17">
        <v>272</v>
      </c>
      <c r="U1450" s="17">
        <v>85</v>
      </c>
      <c r="V1450" s="17">
        <v>50</v>
      </c>
      <c r="W1450" s="19">
        <v>11527740</v>
      </c>
      <c r="X1450" s="19">
        <v>9522229</v>
      </c>
      <c r="Y1450" s="17">
        <v>2019</v>
      </c>
      <c r="Z1450" s="19">
        <v>56740</v>
      </c>
      <c r="AA1450" s="17">
        <v>2019</v>
      </c>
      <c r="AB1450" s="17" t="s">
        <v>43</v>
      </c>
      <c r="AC1450" s="17" t="s">
        <v>12438</v>
      </c>
      <c r="AD1450" s="17" t="s">
        <v>43</v>
      </c>
      <c r="AE1450" s="17"/>
      <c r="AF1450" s="17" t="s">
        <v>52</v>
      </c>
      <c r="AG1450" s="17">
        <v>1.976</v>
      </c>
      <c r="AH1450" s="17">
        <v>2019</v>
      </c>
      <c r="AI1450" s="17">
        <v>47</v>
      </c>
      <c r="AJ1450" s="17" t="s">
        <v>52</v>
      </c>
      <c r="AK1450" s="17">
        <v>2</v>
      </c>
      <c r="AL1450" s="17">
        <v>1.3160000000000001</v>
      </c>
      <c r="AM1450" s="17">
        <v>2019</v>
      </c>
      <c r="AN1450" s="17" t="s">
        <v>8984</v>
      </c>
      <c r="AO1450" s="5"/>
    </row>
    <row r="1451" spans="1:41" x14ac:dyDescent="0.25">
      <c r="A1451" s="17"/>
      <c r="B1451" s="17">
        <v>1068</v>
      </c>
      <c r="C1451" s="17" t="s">
        <v>3136</v>
      </c>
      <c r="D1451" s="17" t="s">
        <v>5141</v>
      </c>
      <c r="E1451" s="17"/>
      <c r="F1451" s="17"/>
      <c r="G1451" s="17"/>
      <c r="H1451" s="17" t="s">
        <v>1864</v>
      </c>
      <c r="I1451" s="18"/>
      <c r="J1451" s="17"/>
      <c r="K1451" s="17"/>
      <c r="L1451" s="34" t="s">
        <v>43</v>
      </c>
      <c r="M1451" s="17" t="s">
        <v>40</v>
      </c>
      <c r="N1451" s="17" t="s">
        <v>5252</v>
      </c>
      <c r="O1451" s="17" t="s">
        <v>5252</v>
      </c>
      <c r="P1451" s="17">
        <v>1982</v>
      </c>
      <c r="Q1451" s="17">
        <v>1996</v>
      </c>
      <c r="R1451" s="17" t="s">
        <v>42</v>
      </c>
      <c r="S1451" s="17"/>
      <c r="T1451" s="17"/>
      <c r="U1451" s="17"/>
      <c r="V1451" s="17"/>
      <c r="W1451" s="19"/>
      <c r="X1451" s="19">
        <v>52189</v>
      </c>
      <c r="Y1451" s="17"/>
      <c r="Z1451" s="19">
        <v>1807</v>
      </c>
      <c r="AA1451" s="17"/>
      <c r="AB1451" s="17" t="s">
        <v>60</v>
      </c>
      <c r="AC1451" s="17" t="s">
        <v>12438</v>
      </c>
      <c r="AD1451" s="17" t="s">
        <v>43</v>
      </c>
      <c r="AE1451" s="17"/>
      <c r="AF1451" s="17" t="s">
        <v>43</v>
      </c>
      <c r="AG1451" s="17"/>
      <c r="AH1451" s="17"/>
      <c r="AI1451" s="17"/>
      <c r="AJ1451" s="17" t="s">
        <v>43</v>
      </c>
      <c r="AK1451" s="17"/>
      <c r="AL1451" s="17"/>
      <c r="AM1451" s="17"/>
      <c r="AN1451" s="17"/>
      <c r="AO1451" s="5"/>
    </row>
    <row r="1452" spans="1:41" ht="51.75" x14ac:dyDescent="0.25">
      <c r="A1452" s="17">
        <v>1005825</v>
      </c>
      <c r="B1452" s="17">
        <v>1069</v>
      </c>
      <c r="C1452" s="17" t="s">
        <v>5253</v>
      </c>
      <c r="D1452" s="17" t="s">
        <v>5141</v>
      </c>
      <c r="E1452" s="17" t="s">
        <v>10136</v>
      </c>
      <c r="F1452" s="17" t="s">
        <v>10137</v>
      </c>
      <c r="G1452" s="17" t="s">
        <v>182</v>
      </c>
      <c r="H1452" s="17" t="s">
        <v>5254</v>
      </c>
      <c r="I1452" s="18" t="s">
        <v>11408</v>
      </c>
      <c r="J1452" s="17">
        <v>35.328699999999998</v>
      </c>
      <c r="K1452" s="17">
        <v>-81.477000000000004</v>
      </c>
      <c r="L1452" s="34" t="s">
        <v>43</v>
      </c>
      <c r="M1452" s="17" t="s">
        <v>40</v>
      </c>
      <c r="N1452" s="17" t="s">
        <v>5255</v>
      </c>
      <c r="O1452" s="17" t="s">
        <v>5255</v>
      </c>
      <c r="P1452" s="17">
        <v>1971</v>
      </c>
      <c r="Q1452" s="17">
        <v>2080</v>
      </c>
      <c r="R1452" s="17" t="s">
        <v>51</v>
      </c>
      <c r="S1452" s="17"/>
      <c r="T1452" s="17">
        <v>114.5</v>
      </c>
      <c r="U1452" s="17"/>
      <c r="V1452" s="17"/>
      <c r="W1452" s="19">
        <v>14001750</v>
      </c>
      <c r="X1452" s="19">
        <v>4981259</v>
      </c>
      <c r="Y1452" s="17">
        <v>2019</v>
      </c>
      <c r="Z1452" s="19">
        <v>165413</v>
      </c>
      <c r="AA1452" s="17">
        <v>2019</v>
      </c>
      <c r="AB1452" s="17" t="s">
        <v>43</v>
      </c>
      <c r="AC1452" s="17" t="s">
        <v>12438</v>
      </c>
      <c r="AD1452" s="17" t="s">
        <v>43</v>
      </c>
      <c r="AE1452" s="17">
        <v>1.62</v>
      </c>
      <c r="AF1452" s="17" t="s">
        <v>43</v>
      </c>
      <c r="AG1452" s="17"/>
      <c r="AH1452" s="17"/>
      <c r="AI1452" s="17"/>
      <c r="AJ1452" s="17" t="s">
        <v>43</v>
      </c>
      <c r="AK1452" s="17"/>
      <c r="AL1452" s="17"/>
      <c r="AM1452" s="17"/>
      <c r="AN1452" s="17"/>
      <c r="AO1452" s="5"/>
    </row>
    <row r="1453" spans="1:41" ht="39" x14ac:dyDescent="0.25">
      <c r="A1453" s="17"/>
      <c r="B1453" s="17">
        <v>1070</v>
      </c>
      <c r="C1453" s="17" t="s">
        <v>5256</v>
      </c>
      <c r="D1453" s="17" t="s">
        <v>5141</v>
      </c>
      <c r="E1453" s="17"/>
      <c r="F1453" s="17" t="s">
        <v>5257</v>
      </c>
      <c r="G1453" s="17" t="s">
        <v>5258</v>
      </c>
      <c r="H1453" s="17" t="s">
        <v>5259</v>
      </c>
      <c r="I1453" s="18" t="s">
        <v>11409</v>
      </c>
      <c r="J1453" s="17">
        <v>35.270000000000003</v>
      </c>
      <c r="K1453" s="17">
        <v>-81.805999999999997</v>
      </c>
      <c r="L1453" s="34" t="s">
        <v>43</v>
      </c>
      <c r="M1453" s="17" t="s">
        <v>40</v>
      </c>
      <c r="N1453" s="17" t="s">
        <v>5260</v>
      </c>
      <c r="O1453" s="17" t="s">
        <v>5260</v>
      </c>
      <c r="P1453" s="17">
        <v>1977</v>
      </c>
      <c r="Q1453" s="17">
        <v>1994</v>
      </c>
      <c r="R1453" s="17" t="s">
        <v>42</v>
      </c>
      <c r="S1453" s="17"/>
      <c r="T1453" s="17">
        <v>16</v>
      </c>
      <c r="U1453" s="17"/>
      <c r="V1453" s="17"/>
      <c r="W1453" s="19"/>
      <c r="X1453" s="19">
        <v>209084</v>
      </c>
      <c r="Y1453" s="17"/>
      <c r="Z1453" s="19"/>
      <c r="AA1453" s="17"/>
      <c r="AB1453" s="17" t="s">
        <v>60</v>
      </c>
      <c r="AC1453" s="17" t="s">
        <v>12438</v>
      </c>
      <c r="AD1453" s="17" t="s">
        <v>43</v>
      </c>
      <c r="AE1453" s="17"/>
      <c r="AF1453" s="17" t="s">
        <v>43</v>
      </c>
      <c r="AG1453" s="17"/>
      <c r="AH1453" s="17"/>
      <c r="AI1453" s="17"/>
      <c r="AJ1453" s="17" t="s">
        <v>43</v>
      </c>
      <c r="AK1453" s="17"/>
      <c r="AL1453" s="17"/>
      <c r="AM1453" s="17"/>
      <c r="AN1453" s="17"/>
      <c r="AO1453" s="5"/>
    </row>
    <row r="1454" spans="1:41" ht="77.25" x14ac:dyDescent="0.25">
      <c r="A1454" s="17"/>
      <c r="B1454" s="17">
        <v>1072</v>
      </c>
      <c r="C1454" s="17" t="s">
        <v>5261</v>
      </c>
      <c r="D1454" s="17" t="s">
        <v>5141</v>
      </c>
      <c r="E1454" s="17" t="s">
        <v>5262</v>
      </c>
      <c r="F1454" s="17" t="s">
        <v>5263</v>
      </c>
      <c r="G1454" s="17" t="s">
        <v>5264</v>
      </c>
      <c r="H1454" s="17" t="s">
        <v>2025</v>
      </c>
      <c r="I1454" s="18" t="s">
        <v>11410</v>
      </c>
      <c r="J1454" s="17">
        <v>34.2941</v>
      </c>
      <c r="K1454" s="17">
        <v>-78.754300000000001</v>
      </c>
      <c r="L1454" s="34" t="s">
        <v>43</v>
      </c>
      <c r="M1454" s="17" t="s">
        <v>40</v>
      </c>
      <c r="N1454" s="17" t="s">
        <v>5265</v>
      </c>
      <c r="O1454" s="17" t="s">
        <v>5265</v>
      </c>
      <c r="P1454" s="17">
        <v>1973</v>
      </c>
      <c r="Q1454" s="17">
        <v>1997</v>
      </c>
      <c r="R1454" s="17" t="s">
        <v>42</v>
      </c>
      <c r="S1454" s="17">
        <v>30</v>
      </c>
      <c r="T1454" s="17">
        <v>30</v>
      </c>
      <c r="U1454" s="17">
        <v>60</v>
      </c>
      <c r="V1454" s="17">
        <v>60</v>
      </c>
      <c r="W1454" s="19"/>
      <c r="X1454" s="19">
        <v>1250000</v>
      </c>
      <c r="Y1454" s="17">
        <v>1997</v>
      </c>
      <c r="Z1454" s="19">
        <v>50000</v>
      </c>
      <c r="AA1454" s="17">
        <v>1995</v>
      </c>
      <c r="AB1454" s="17" t="s">
        <v>60</v>
      </c>
      <c r="AC1454" s="17" t="s">
        <v>12438</v>
      </c>
      <c r="AD1454" s="17" t="s">
        <v>43</v>
      </c>
      <c r="AE1454" s="17">
        <v>0.43</v>
      </c>
      <c r="AF1454" s="17" t="s">
        <v>52</v>
      </c>
      <c r="AG1454" s="17">
        <v>0.14000000000000001</v>
      </c>
      <c r="AH1454" s="17">
        <v>2013</v>
      </c>
      <c r="AI1454" s="17">
        <v>60</v>
      </c>
      <c r="AJ1454" s="17" t="s">
        <v>52</v>
      </c>
      <c r="AK1454" s="17"/>
      <c r="AL1454" s="17">
        <v>0.03</v>
      </c>
      <c r="AM1454" s="17">
        <v>2013</v>
      </c>
      <c r="AN1454" s="17" t="s">
        <v>5266</v>
      </c>
      <c r="AO1454" s="5"/>
    </row>
    <row r="1455" spans="1:41" ht="26.25" x14ac:dyDescent="0.25">
      <c r="A1455" s="17"/>
      <c r="B1455" s="17">
        <v>1073</v>
      </c>
      <c r="C1455" s="17" t="s">
        <v>5267</v>
      </c>
      <c r="D1455" s="17" t="s">
        <v>5141</v>
      </c>
      <c r="E1455" s="17"/>
      <c r="F1455" s="17" t="s">
        <v>5268</v>
      </c>
      <c r="G1455" s="17" t="s">
        <v>5269</v>
      </c>
      <c r="H1455" s="17" t="s">
        <v>5270</v>
      </c>
      <c r="I1455" s="18" t="s">
        <v>11411</v>
      </c>
      <c r="J1455" s="17">
        <v>35.168199999999999</v>
      </c>
      <c r="K1455" s="17">
        <v>-77.228200000000001</v>
      </c>
      <c r="L1455" s="34" t="s">
        <v>43</v>
      </c>
      <c r="M1455" s="17" t="s">
        <v>40</v>
      </c>
      <c r="N1455" s="17" t="s">
        <v>5271</v>
      </c>
      <c r="O1455" s="17" t="s">
        <v>5271</v>
      </c>
      <c r="P1455" s="17">
        <v>1982</v>
      </c>
      <c r="Q1455" s="17">
        <v>2012</v>
      </c>
      <c r="R1455" s="17" t="s">
        <v>42</v>
      </c>
      <c r="S1455" s="17"/>
      <c r="T1455" s="17"/>
      <c r="U1455" s="17"/>
      <c r="V1455" s="17"/>
      <c r="W1455" s="19"/>
      <c r="X1455" s="19">
        <v>985028</v>
      </c>
      <c r="Y1455" s="17"/>
      <c r="Z1455" s="19">
        <v>19659</v>
      </c>
      <c r="AA1455" s="17"/>
      <c r="AB1455" s="17" t="s">
        <v>60</v>
      </c>
      <c r="AC1455" s="17" t="s">
        <v>12438</v>
      </c>
      <c r="AD1455" s="17" t="s">
        <v>43</v>
      </c>
      <c r="AE1455" s="17"/>
      <c r="AF1455" s="17" t="s">
        <v>43</v>
      </c>
      <c r="AG1455" s="17"/>
      <c r="AH1455" s="17"/>
      <c r="AI1455" s="17"/>
      <c r="AJ1455" s="17" t="s">
        <v>43</v>
      </c>
      <c r="AK1455" s="17"/>
      <c r="AL1455" s="17"/>
      <c r="AM1455" s="17"/>
      <c r="AN1455" s="17"/>
      <c r="AO1455" s="5"/>
    </row>
    <row r="1456" spans="1:41" ht="51.75" x14ac:dyDescent="0.25">
      <c r="A1456" s="17">
        <v>1001627</v>
      </c>
      <c r="B1456" s="17">
        <v>1075</v>
      </c>
      <c r="C1456" s="17" t="s">
        <v>8985</v>
      </c>
      <c r="D1456" s="17" t="s">
        <v>5141</v>
      </c>
      <c r="E1456" s="17" t="s">
        <v>5272</v>
      </c>
      <c r="F1456" s="17" t="s">
        <v>5273</v>
      </c>
      <c r="G1456" s="17" t="s">
        <v>2053</v>
      </c>
      <c r="H1456" s="17" t="s">
        <v>3540</v>
      </c>
      <c r="I1456" s="18" t="s">
        <v>11412</v>
      </c>
      <c r="J1456" s="17">
        <v>35.064999999999998</v>
      </c>
      <c r="K1456" s="17">
        <v>-78.867999999999995</v>
      </c>
      <c r="L1456" s="34" t="s">
        <v>43</v>
      </c>
      <c r="M1456" s="17" t="s">
        <v>40</v>
      </c>
      <c r="N1456" s="17" t="s">
        <v>5274</v>
      </c>
      <c r="O1456" s="17" t="s">
        <v>5274</v>
      </c>
      <c r="P1456" s="17">
        <v>1980</v>
      </c>
      <c r="Q1456" s="17">
        <v>2024</v>
      </c>
      <c r="R1456" s="17" t="s">
        <v>51</v>
      </c>
      <c r="S1456" s="17"/>
      <c r="T1456" s="17">
        <v>126.3</v>
      </c>
      <c r="U1456" s="17">
        <v>50</v>
      </c>
      <c r="V1456" s="17"/>
      <c r="W1456" s="19"/>
      <c r="X1456" s="19">
        <v>4998230</v>
      </c>
      <c r="Y1456" s="17">
        <v>2019</v>
      </c>
      <c r="Z1456" s="19">
        <v>159281</v>
      </c>
      <c r="AA1456" s="17">
        <v>2019</v>
      </c>
      <c r="AB1456" s="17" t="s">
        <v>43</v>
      </c>
      <c r="AC1456" s="17" t="s">
        <v>12438</v>
      </c>
      <c r="AD1456" s="17" t="s">
        <v>43</v>
      </c>
      <c r="AE1456" s="17">
        <v>1.85</v>
      </c>
      <c r="AF1456" s="17" t="s">
        <v>52</v>
      </c>
      <c r="AG1456" s="17">
        <v>1.831</v>
      </c>
      <c r="AH1456" s="17">
        <v>2019</v>
      </c>
      <c r="AI1456" s="17">
        <v>49.1</v>
      </c>
      <c r="AJ1456" s="17" t="s">
        <v>52</v>
      </c>
      <c r="AK1456" s="17"/>
      <c r="AL1456" s="17"/>
      <c r="AM1456" s="17"/>
      <c r="AN1456" s="17" t="s">
        <v>8986</v>
      </c>
      <c r="AO1456" s="5"/>
    </row>
    <row r="1457" spans="1:41" x14ac:dyDescent="0.25">
      <c r="A1457" s="17"/>
      <c r="B1457" s="17">
        <v>1076</v>
      </c>
      <c r="C1457" s="17" t="s">
        <v>5275</v>
      </c>
      <c r="D1457" s="17" t="s">
        <v>5141</v>
      </c>
      <c r="E1457" s="17"/>
      <c r="F1457" s="17"/>
      <c r="G1457" s="17"/>
      <c r="H1457" s="17" t="s">
        <v>5276</v>
      </c>
      <c r="I1457" s="18"/>
      <c r="J1457" s="17"/>
      <c r="K1457" s="17"/>
      <c r="L1457" s="34" t="s">
        <v>43</v>
      </c>
      <c r="M1457" s="17" t="s">
        <v>40</v>
      </c>
      <c r="N1457" s="17" t="s">
        <v>5277</v>
      </c>
      <c r="O1457" s="17" t="s">
        <v>5277</v>
      </c>
      <c r="P1457" s="17">
        <v>1974</v>
      </c>
      <c r="Q1457" s="17">
        <v>1994</v>
      </c>
      <c r="R1457" s="17" t="s">
        <v>42</v>
      </c>
      <c r="S1457" s="17"/>
      <c r="T1457" s="17"/>
      <c r="U1457" s="17"/>
      <c r="V1457" s="17"/>
      <c r="W1457" s="19"/>
      <c r="X1457" s="19">
        <v>251370</v>
      </c>
      <c r="Y1457" s="17"/>
      <c r="Z1457" s="19">
        <v>4589</v>
      </c>
      <c r="AA1457" s="17"/>
      <c r="AB1457" s="17" t="s">
        <v>60</v>
      </c>
      <c r="AC1457" s="17" t="s">
        <v>12438</v>
      </c>
      <c r="AD1457" s="17" t="s">
        <v>43</v>
      </c>
      <c r="AE1457" s="17"/>
      <c r="AF1457" s="17" t="s">
        <v>43</v>
      </c>
      <c r="AG1457" s="17"/>
      <c r="AH1457" s="17"/>
      <c r="AI1457" s="17"/>
      <c r="AJ1457" s="17" t="s">
        <v>43</v>
      </c>
      <c r="AK1457" s="17"/>
      <c r="AL1457" s="17"/>
      <c r="AM1457" s="17"/>
      <c r="AN1457" s="17"/>
      <c r="AO1457" s="5"/>
    </row>
    <row r="1458" spans="1:41" ht="26.25" x14ac:dyDescent="0.25">
      <c r="A1458" s="17"/>
      <c r="B1458" s="17">
        <v>1126</v>
      </c>
      <c r="C1458" s="17" t="s">
        <v>5278</v>
      </c>
      <c r="D1458" s="17" t="s">
        <v>5141</v>
      </c>
      <c r="E1458" s="17"/>
      <c r="F1458" s="17" t="s">
        <v>5279</v>
      </c>
      <c r="G1458" s="17" t="s">
        <v>5280</v>
      </c>
      <c r="H1458" s="17" t="s">
        <v>5281</v>
      </c>
      <c r="I1458" s="18" t="s">
        <v>11413</v>
      </c>
      <c r="J1458" s="17"/>
      <c r="K1458" s="17"/>
      <c r="L1458" s="34" t="s">
        <v>43</v>
      </c>
      <c r="M1458" s="17" t="s">
        <v>58</v>
      </c>
      <c r="N1458" s="17" t="s">
        <v>5282</v>
      </c>
      <c r="O1458" s="17"/>
      <c r="P1458" s="17">
        <v>1975</v>
      </c>
      <c r="Q1458" s="17">
        <v>1993</v>
      </c>
      <c r="R1458" s="17" t="s">
        <v>42</v>
      </c>
      <c r="S1458" s="17"/>
      <c r="T1458" s="17"/>
      <c r="U1458" s="17"/>
      <c r="V1458" s="17"/>
      <c r="W1458" s="19"/>
      <c r="X1458" s="19">
        <v>82099</v>
      </c>
      <c r="Y1458" s="17"/>
      <c r="Z1458" s="19">
        <v>0</v>
      </c>
      <c r="AA1458" s="17"/>
      <c r="AB1458" s="17" t="s">
        <v>60</v>
      </c>
      <c r="AC1458" s="17" t="s">
        <v>12438</v>
      </c>
      <c r="AD1458" s="17" t="s">
        <v>43</v>
      </c>
      <c r="AE1458" s="17"/>
      <c r="AF1458" s="17" t="s">
        <v>43</v>
      </c>
      <c r="AG1458" s="17"/>
      <c r="AH1458" s="17"/>
      <c r="AI1458" s="17"/>
      <c r="AJ1458" s="17" t="s">
        <v>43</v>
      </c>
      <c r="AK1458" s="17"/>
      <c r="AL1458" s="17"/>
      <c r="AM1458" s="17"/>
      <c r="AN1458" s="17"/>
      <c r="AO1458" s="5"/>
    </row>
    <row r="1459" spans="1:41" ht="51.75" x14ac:dyDescent="0.25">
      <c r="A1459" s="17">
        <v>1004204</v>
      </c>
      <c r="B1459" s="17">
        <v>1077</v>
      </c>
      <c r="C1459" s="17" t="s">
        <v>5283</v>
      </c>
      <c r="D1459" s="17" t="s">
        <v>5141</v>
      </c>
      <c r="E1459" s="17" t="s">
        <v>5284</v>
      </c>
      <c r="F1459" s="17" t="s">
        <v>8987</v>
      </c>
      <c r="G1459" s="17" t="s">
        <v>2206</v>
      </c>
      <c r="H1459" s="17" t="s">
        <v>5285</v>
      </c>
      <c r="I1459" s="18" t="s">
        <v>11414</v>
      </c>
      <c r="J1459" s="17">
        <v>35.8324</v>
      </c>
      <c r="K1459" s="17">
        <v>-80.175600000000003</v>
      </c>
      <c r="L1459" s="34" t="s">
        <v>43</v>
      </c>
      <c r="M1459" s="17" t="s">
        <v>40</v>
      </c>
      <c r="N1459" s="17" t="s">
        <v>5286</v>
      </c>
      <c r="O1459" s="17" t="s">
        <v>5286</v>
      </c>
      <c r="P1459" s="17">
        <v>1985</v>
      </c>
      <c r="Q1459" s="17">
        <v>2048</v>
      </c>
      <c r="R1459" s="17" t="s">
        <v>51</v>
      </c>
      <c r="S1459" s="17">
        <v>309</v>
      </c>
      <c r="T1459" s="17">
        <v>78.7</v>
      </c>
      <c r="U1459" s="17"/>
      <c r="V1459" s="17"/>
      <c r="W1459" s="19">
        <v>9644209</v>
      </c>
      <c r="X1459" s="19">
        <v>3470538</v>
      </c>
      <c r="Y1459" s="17">
        <v>2019</v>
      </c>
      <c r="Z1459" s="19">
        <v>146718</v>
      </c>
      <c r="AA1459" s="17">
        <v>2019</v>
      </c>
      <c r="AB1459" s="17" t="s">
        <v>43</v>
      </c>
      <c r="AC1459" s="17" t="s">
        <v>12438</v>
      </c>
      <c r="AD1459" s="17" t="s">
        <v>43</v>
      </c>
      <c r="AE1459" s="17">
        <v>1.18</v>
      </c>
      <c r="AF1459" s="17" t="s">
        <v>52</v>
      </c>
      <c r="AG1459" s="17">
        <v>0.67200000000000004</v>
      </c>
      <c r="AH1459" s="17">
        <v>2018</v>
      </c>
      <c r="AI1459" s="17">
        <v>50.7</v>
      </c>
      <c r="AJ1459" s="17" t="s">
        <v>52</v>
      </c>
      <c r="AK1459" s="17">
        <v>1</v>
      </c>
      <c r="AL1459" s="17"/>
      <c r="AM1459" s="17"/>
      <c r="AN1459" s="17" t="s">
        <v>5287</v>
      </c>
      <c r="AO1459" s="5"/>
    </row>
    <row r="1460" spans="1:41" x14ac:dyDescent="0.25">
      <c r="A1460" s="17"/>
      <c r="B1460" s="17">
        <v>1078</v>
      </c>
      <c r="C1460" s="17" t="s">
        <v>5288</v>
      </c>
      <c r="D1460" s="17" t="s">
        <v>5141</v>
      </c>
      <c r="E1460" s="17"/>
      <c r="F1460" s="17" t="s">
        <v>5289</v>
      </c>
      <c r="G1460" s="17" t="s">
        <v>5290</v>
      </c>
      <c r="H1460" s="17" t="s">
        <v>5291</v>
      </c>
      <c r="I1460" s="18" t="s">
        <v>11415</v>
      </c>
      <c r="J1460" s="17">
        <v>35.87509</v>
      </c>
      <c r="K1460" s="17">
        <v>-80.520910000000001</v>
      </c>
      <c r="L1460" s="34" t="s">
        <v>43</v>
      </c>
      <c r="M1460" s="17" t="s">
        <v>40</v>
      </c>
      <c r="N1460" s="17" t="s">
        <v>5292</v>
      </c>
      <c r="O1460" s="17" t="s">
        <v>5292</v>
      </c>
      <c r="P1460" s="17">
        <v>1972</v>
      </c>
      <c r="Q1460" s="17">
        <v>1999</v>
      </c>
      <c r="R1460" s="17" t="s">
        <v>42</v>
      </c>
      <c r="S1460" s="17"/>
      <c r="T1460" s="17"/>
      <c r="U1460" s="17"/>
      <c r="V1460" s="17"/>
      <c r="W1460" s="19"/>
      <c r="X1460" s="19">
        <v>431466</v>
      </c>
      <c r="Y1460" s="17"/>
      <c r="Z1460" s="19">
        <v>9175</v>
      </c>
      <c r="AA1460" s="17"/>
      <c r="AB1460" s="17" t="s">
        <v>60</v>
      </c>
      <c r="AC1460" s="17" t="s">
        <v>12438</v>
      </c>
      <c r="AD1460" s="17" t="s">
        <v>43</v>
      </c>
      <c r="AE1460" s="17"/>
      <c r="AF1460" s="17" t="s">
        <v>43</v>
      </c>
      <c r="AG1460" s="17"/>
      <c r="AH1460" s="17"/>
      <c r="AI1460" s="17"/>
      <c r="AJ1460" s="17" t="s">
        <v>43</v>
      </c>
      <c r="AK1460" s="17"/>
      <c r="AL1460" s="17"/>
      <c r="AM1460" s="17"/>
      <c r="AN1460" s="17"/>
      <c r="AO1460" s="5"/>
    </row>
    <row r="1461" spans="1:41" x14ac:dyDescent="0.25">
      <c r="A1461" s="17"/>
      <c r="B1461" s="17">
        <v>1079</v>
      </c>
      <c r="C1461" s="17" t="s">
        <v>5293</v>
      </c>
      <c r="D1461" s="17" t="s">
        <v>5141</v>
      </c>
      <c r="E1461" s="17"/>
      <c r="F1461" s="17"/>
      <c r="G1461" s="17" t="s">
        <v>5294</v>
      </c>
      <c r="H1461" s="17" t="s">
        <v>5295</v>
      </c>
      <c r="I1461" s="18"/>
      <c r="J1461" s="17"/>
      <c r="K1461" s="17"/>
      <c r="L1461" s="34" t="s">
        <v>43</v>
      </c>
      <c r="M1461" s="17" t="s">
        <v>40</v>
      </c>
      <c r="N1461" s="17" t="s">
        <v>5296</v>
      </c>
      <c r="O1461" s="17" t="s">
        <v>5296</v>
      </c>
      <c r="P1461" s="17">
        <v>1973</v>
      </c>
      <c r="Q1461" s="17">
        <v>1992</v>
      </c>
      <c r="R1461" s="17" t="s">
        <v>42</v>
      </c>
      <c r="S1461" s="17"/>
      <c r="T1461" s="17"/>
      <c r="U1461" s="17"/>
      <c r="V1461" s="17"/>
      <c r="W1461" s="19"/>
      <c r="X1461" s="19">
        <v>595645</v>
      </c>
      <c r="Y1461" s="17"/>
      <c r="Z1461" s="19">
        <v>8745</v>
      </c>
      <c r="AA1461" s="17"/>
      <c r="AB1461" s="17" t="s">
        <v>60</v>
      </c>
      <c r="AC1461" s="17" t="s">
        <v>12438</v>
      </c>
      <c r="AD1461" s="17" t="s">
        <v>43</v>
      </c>
      <c r="AE1461" s="17"/>
      <c r="AF1461" s="17" t="s">
        <v>43</v>
      </c>
      <c r="AG1461" s="17"/>
      <c r="AH1461" s="17"/>
      <c r="AI1461" s="17"/>
      <c r="AJ1461" s="17" t="s">
        <v>43</v>
      </c>
      <c r="AK1461" s="17"/>
      <c r="AL1461" s="17"/>
      <c r="AM1461" s="17"/>
      <c r="AN1461" s="17"/>
      <c r="AO1461" s="5"/>
    </row>
    <row r="1462" spans="1:41" ht="39" x14ac:dyDescent="0.25">
      <c r="A1462" s="17">
        <v>1003101</v>
      </c>
      <c r="B1462" s="17">
        <v>1080</v>
      </c>
      <c r="C1462" s="17" t="s">
        <v>5297</v>
      </c>
      <c r="D1462" s="17" t="s">
        <v>5141</v>
      </c>
      <c r="E1462" s="17" t="s">
        <v>5298</v>
      </c>
      <c r="F1462" s="17" t="s">
        <v>5299</v>
      </c>
      <c r="G1462" s="17" t="s">
        <v>5300</v>
      </c>
      <c r="H1462" s="17" t="s">
        <v>5179</v>
      </c>
      <c r="I1462" s="18" t="s">
        <v>11416</v>
      </c>
      <c r="J1462" s="17">
        <v>36.112285999999997</v>
      </c>
      <c r="K1462" s="17">
        <v>-77.071924999999993</v>
      </c>
      <c r="L1462" s="34" t="s">
        <v>43</v>
      </c>
      <c r="M1462" s="17" t="s">
        <v>58</v>
      </c>
      <c r="N1462" s="17" t="s">
        <v>59</v>
      </c>
      <c r="O1462" s="17" t="s">
        <v>59</v>
      </c>
      <c r="P1462" s="17">
        <v>1993</v>
      </c>
      <c r="Q1462" s="17">
        <v>2040</v>
      </c>
      <c r="R1462" s="17" t="s">
        <v>51</v>
      </c>
      <c r="S1462" s="17"/>
      <c r="T1462" s="17">
        <v>96.1</v>
      </c>
      <c r="U1462" s="17"/>
      <c r="V1462" s="17"/>
      <c r="W1462" s="19">
        <v>24046822</v>
      </c>
      <c r="X1462" s="19">
        <v>12502013</v>
      </c>
      <c r="Y1462" s="17">
        <v>2019</v>
      </c>
      <c r="Z1462" s="19">
        <v>557488</v>
      </c>
      <c r="AA1462" s="17">
        <v>2019</v>
      </c>
      <c r="AB1462" s="17" t="s">
        <v>43</v>
      </c>
      <c r="AC1462" s="17" t="s">
        <v>12438</v>
      </c>
      <c r="AD1462" s="17" t="s">
        <v>43</v>
      </c>
      <c r="AE1462" s="17">
        <v>5.0999999999999996</v>
      </c>
      <c r="AF1462" s="17" t="s">
        <v>52</v>
      </c>
      <c r="AG1462" s="17">
        <v>4.3650000000000002</v>
      </c>
      <c r="AH1462" s="17">
        <v>2019</v>
      </c>
      <c r="AI1462" s="17">
        <v>47.6</v>
      </c>
      <c r="AJ1462" s="17" t="s">
        <v>52</v>
      </c>
      <c r="AK1462" s="17">
        <v>2</v>
      </c>
      <c r="AL1462" s="17">
        <v>4.3650000000000002</v>
      </c>
      <c r="AM1462" s="17">
        <v>2019</v>
      </c>
      <c r="AN1462" s="17" t="s">
        <v>8988</v>
      </c>
      <c r="AO1462" s="5"/>
    </row>
    <row r="1463" spans="1:41" ht="26.25" x14ac:dyDescent="0.25">
      <c r="A1463" s="17"/>
      <c r="B1463" s="17">
        <v>1081</v>
      </c>
      <c r="C1463" s="17" t="s">
        <v>5301</v>
      </c>
      <c r="D1463" s="17" t="s">
        <v>5141</v>
      </c>
      <c r="E1463" s="17" t="s">
        <v>5302</v>
      </c>
      <c r="F1463" s="17"/>
      <c r="G1463" s="17" t="s">
        <v>5303</v>
      </c>
      <c r="H1463" s="17" t="s">
        <v>5304</v>
      </c>
      <c r="I1463" s="18"/>
      <c r="J1463" s="17">
        <v>35.893079999999998</v>
      </c>
      <c r="K1463" s="17">
        <v>-75.966740000000001</v>
      </c>
      <c r="L1463" s="34" t="s">
        <v>43</v>
      </c>
      <c r="M1463" s="17" t="s">
        <v>40</v>
      </c>
      <c r="N1463" s="17" t="s">
        <v>5305</v>
      </c>
      <c r="O1463" s="17" t="s">
        <v>5305</v>
      </c>
      <c r="P1463" s="17">
        <v>1982</v>
      </c>
      <c r="Q1463" s="17">
        <v>1996</v>
      </c>
      <c r="R1463" s="17" t="s">
        <v>42</v>
      </c>
      <c r="S1463" s="17"/>
      <c r="T1463" s="17"/>
      <c r="U1463" s="17"/>
      <c r="V1463" s="17"/>
      <c r="W1463" s="19"/>
      <c r="X1463" s="19">
        <v>643568</v>
      </c>
      <c r="Y1463" s="17"/>
      <c r="Z1463" s="19">
        <v>20852</v>
      </c>
      <c r="AA1463" s="17"/>
      <c r="AB1463" s="17" t="s">
        <v>60</v>
      </c>
      <c r="AC1463" s="17" t="s">
        <v>12438</v>
      </c>
      <c r="AD1463" s="17" t="s">
        <v>43</v>
      </c>
      <c r="AE1463" s="17"/>
      <c r="AF1463" s="17" t="s">
        <v>43</v>
      </c>
      <c r="AG1463" s="17"/>
      <c r="AH1463" s="17"/>
      <c r="AI1463" s="17"/>
      <c r="AJ1463" s="17" t="s">
        <v>43</v>
      </c>
      <c r="AK1463" s="17"/>
      <c r="AL1463" s="17"/>
      <c r="AM1463" s="17"/>
      <c r="AN1463" s="17"/>
      <c r="AO1463" s="5"/>
    </row>
    <row r="1464" spans="1:41" ht="64.5" x14ac:dyDescent="0.25">
      <c r="A1464" s="17">
        <v>1000554</v>
      </c>
      <c r="B1464" s="17">
        <v>1082</v>
      </c>
      <c r="C1464" s="17" t="s">
        <v>5306</v>
      </c>
      <c r="D1464" s="17" t="s">
        <v>5141</v>
      </c>
      <c r="E1464" s="17"/>
      <c r="F1464" s="17" t="s">
        <v>5307</v>
      </c>
      <c r="G1464" s="17" t="s">
        <v>5308</v>
      </c>
      <c r="H1464" s="17" t="s">
        <v>5309</v>
      </c>
      <c r="I1464" s="18" t="s">
        <v>11417</v>
      </c>
      <c r="J1464" s="17">
        <v>35.822000000000003</v>
      </c>
      <c r="K1464" s="17">
        <v>-77.564999999999998</v>
      </c>
      <c r="L1464" s="34" t="s">
        <v>43</v>
      </c>
      <c r="M1464" s="17" t="s">
        <v>40</v>
      </c>
      <c r="N1464" s="17" t="s">
        <v>5310</v>
      </c>
      <c r="O1464" s="17" t="s">
        <v>5310</v>
      </c>
      <c r="P1464" s="17">
        <v>1980</v>
      </c>
      <c r="Q1464" s="17">
        <v>2044</v>
      </c>
      <c r="R1464" s="17" t="s">
        <v>51</v>
      </c>
      <c r="S1464" s="17"/>
      <c r="T1464" s="17">
        <v>57.9</v>
      </c>
      <c r="U1464" s="17">
        <v>50</v>
      </c>
      <c r="V1464" s="17">
        <v>50</v>
      </c>
      <c r="W1464" s="19">
        <v>2039000</v>
      </c>
      <c r="X1464" s="19">
        <v>1800000</v>
      </c>
      <c r="Y1464" s="17">
        <v>2013</v>
      </c>
      <c r="Z1464" s="19">
        <v>13500</v>
      </c>
      <c r="AA1464" s="17">
        <v>2008</v>
      </c>
      <c r="AB1464" s="17" t="s">
        <v>60</v>
      </c>
      <c r="AC1464" s="17" t="s">
        <v>12438</v>
      </c>
      <c r="AD1464" s="17" t="s">
        <v>43</v>
      </c>
      <c r="AE1464" s="17"/>
      <c r="AF1464" s="17" t="s">
        <v>52</v>
      </c>
      <c r="AG1464" s="17">
        <v>0.36</v>
      </c>
      <c r="AH1464" s="17">
        <v>2014</v>
      </c>
      <c r="AI1464" s="17">
        <v>43.4</v>
      </c>
      <c r="AJ1464" s="17" t="s">
        <v>52</v>
      </c>
      <c r="AK1464" s="17"/>
      <c r="AL1464" s="17"/>
      <c r="AM1464" s="17"/>
      <c r="AN1464" s="17" t="s">
        <v>8989</v>
      </c>
      <c r="AO1464" s="5"/>
    </row>
    <row r="1465" spans="1:41" ht="26.25" x14ac:dyDescent="0.25">
      <c r="A1465" s="17">
        <v>1004405</v>
      </c>
      <c r="B1465" s="17">
        <v>1146</v>
      </c>
      <c r="C1465" s="17" t="s">
        <v>5311</v>
      </c>
      <c r="D1465" s="17" t="s">
        <v>5141</v>
      </c>
      <c r="E1465" s="17" t="s">
        <v>5312</v>
      </c>
      <c r="F1465" s="17" t="s">
        <v>5313</v>
      </c>
      <c r="G1465" s="17" t="s">
        <v>4622</v>
      </c>
      <c r="H1465" s="17" t="s">
        <v>5314</v>
      </c>
      <c r="I1465" s="18" t="s">
        <v>11418</v>
      </c>
      <c r="J1465" s="17">
        <v>35.682000000000002</v>
      </c>
      <c r="K1465" s="17">
        <v>-78.849999999999994</v>
      </c>
      <c r="L1465" s="34" t="s">
        <v>43</v>
      </c>
      <c r="M1465" s="17" t="s">
        <v>40</v>
      </c>
      <c r="N1465" s="17" t="s">
        <v>5315</v>
      </c>
      <c r="O1465" s="17" t="s">
        <v>5315</v>
      </c>
      <c r="P1465" s="17">
        <v>1977</v>
      </c>
      <c r="Q1465" s="17">
        <v>2004</v>
      </c>
      <c r="R1465" s="17" t="s">
        <v>42</v>
      </c>
      <c r="S1465" s="17"/>
      <c r="T1465" s="17">
        <v>72</v>
      </c>
      <c r="U1465" s="17">
        <v>100</v>
      </c>
      <c r="V1465" s="17">
        <v>100</v>
      </c>
      <c r="W1465" s="19"/>
      <c r="X1465" s="19">
        <v>1433604</v>
      </c>
      <c r="Y1465" s="17"/>
      <c r="Z1465" s="19">
        <v>97259</v>
      </c>
      <c r="AA1465" s="17">
        <v>1997</v>
      </c>
      <c r="AB1465" s="17" t="s">
        <v>60</v>
      </c>
      <c r="AC1465" s="17" t="s">
        <v>12438</v>
      </c>
      <c r="AD1465" s="17" t="s">
        <v>43</v>
      </c>
      <c r="AE1465" s="17">
        <v>0.67900000000000005</v>
      </c>
      <c r="AF1465" s="17" t="s">
        <v>52</v>
      </c>
      <c r="AG1465" s="17">
        <v>0.17699999999999999</v>
      </c>
      <c r="AH1465" s="17">
        <v>2012</v>
      </c>
      <c r="AI1465" s="17">
        <v>48.5</v>
      </c>
      <c r="AJ1465" s="17" t="s">
        <v>52</v>
      </c>
      <c r="AK1465" s="17"/>
      <c r="AL1465" s="17">
        <v>0.17699999999999999</v>
      </c>
      <c r="AM1465" s="17">
        <v>2012</v>
      </c>
      <c r="AN1465" s="17" t="s">
        <v>8990</v>
      </c>
      <c r="AO1465" s="5"/>
    </row>
    <row r="1466" spans="1:41" ht="77.25" x14ac:dyDescent="0.25">
      <c r="A1466" s="17">
        <v>1007044</v>
      </c>
      <c r="B1466" s="17">
        <v>2200</v>
      </c>
      <c r="C1466" s="17" t="s">
        <v>5316</v>
      </c>
      <c r="D1466" s="17" t="s">
        <v>5141</v>
      </c>
      <c r="E1466" s="17"/>
      <c r="F1466" s="17" t="s">
        <v>5317</v>
      </c>
      <c r="G1466" s="17" t="s">
        <v>5318</v>
      </c>
      <c r="H1466" s="17" t="s">
        <v>5198</v>
      </c>
      <c r="I1466" s="18" t="s">
        <v>11419</v>
      </c>
      <c r="J1466" s="17">
        <v>35.914999999999999</v>
      </c>
      <c r="K1466" s="17">
        <v>-81.593000000000004</v>
      </c>
      <c r="L1466" s="34" t="s">
        <v>43</v>
      </c>
      <c r="M1466" s="17" t="s">
        <v>58</v>
      </c>
      <c r="N1466" s="17" t="s">
        <v>59</v>
      </c>
      <c r="O1466" s="17" t="s">
        <v>59</v>
      </c>
      <c r="P1466" s="17">
        <v>1998</v>
      </c>
      <c r="Q1466" s="17">
        <v>2039</v>
      </c>
      <c r="R1466" s="17" t="s">
        <v>51</v>
      </c>
      <c r="S1466" s="17"/>
      <c r="T1466" s="17">
        <v>55</v>
      </c>
      <c r="U1466" s="17"/>
      <c r="V1466" s="17"/>
      <c r="W1466" s="19">
        <v>10878011</v>
      </c>
      <c r="X1466" s="19">
        <v>6006762</v>
      </c>
      <c r="Y1466" s="17">
        <v>2019</v>
      </c>
      <c r="Z1466" s="19">
        <v>382690</v>
      </c>
      <c r="AA1466" s="17">
        <v>2019</v>
      </c>
      <c r="AB1466" s="17" t="s">
        <v>43</v>
      </c>
      <c r="AC1466" s="17" t="s">
        <v>12438</v>
      </c>
      <c r="AD1466" s="17" t="s">
        <v>43</v>
      </c>
      <c r="AE1466" s="17"/>
      <c r="AF1466" s="17" t="s">
        <v>52</v>
      </c>
      <c r="AG1466" s="17">
        <v>2.1349999999999998</v>
      </c>
      <c r="AH1466" s="17">
        <v>2019</v>
      </c>
      <c r="AI1466" s="17">
        <v>53.1</v>
      </c>
      <c r="AJ1466" s="17" t="s">
        <v>52</v>
      </c>
      <c r="AK1466" s="17"/>
      <c r="AL1466" s="17">
        <v>2.1349999999999998</v>
      </c>
      <c r="AM1466" s="17">
        <v>2019</v>
      </c>
      <c r="AN1466" s="17" t="s">
        <v>8991</v>
      </c>
      <c r="AO1466" s="5"/>
    </row>
    <row r="1467" spans="1:41" ht="26.25" x14ac:dyDescent="0.25">
      <c r="A1467" s="17"/>
      <c r="B1467" s="17">
        <v>1083</v>
      </c>
      <c r="C1467" s="17" t="s">
        <v>5319</v>
      </c>
      <c r="D1467" s="17" t="s">
        <v>5141</v>
      </c>
      <c r="E1467" s="17"/>
      <c r="F1467" s="17" t="s">
        <v>5320</v>
      </c>
      <c r="G1467" s="17" t="s">
        <v>3403</v>
      </c>
      <c r="H1467" s="17" t="s">
        <v>2081</v>
      </c>
      <c r="I1467" s="18" t="s">
        <v>11420</v>
      </c>
      <c r="J1467" s="17">
        <v>36.064</v>
      </c>
      <c r="K1467" s="17">
        <v>-78.378</v>
      </c>
      <c r="L1467" s="34" t="s">
        <v>43</v>
      </c>
      <c r="M1467" s="17" t="s">
        <v>40</v>
      </c>
      <c r="N1467" s="17" t="s">
        <v>5321</v>
      </c>
      <c r="O1467" s="17" t="s">
        <v>5321</v>
      </c>
      <c r="P1467" s="17">
        <v>1973</v>
      </c>
      <c r="Q1467" s="17">
        <v>1995</v>
      </c>
      <c r="R1467" s="17" t="s">
        <v>42</v>
      </c>
      <c r="S1467" s="17"/>
      <c r="T1467" s="17"/>
      <c r="U1467" s="17"/>
      <c r="V1467" s="17"/>
      <c r="W1467" s="19"/>
      <c r="X1467" s="19">
        <v>624283</v>
      </c>
      <c r="Y1467" s="17"/>
      <c r="Z1467" s="19">
        <v>22326</v>
      </c>
      <c r="AA1467" s="17"/>
      <c r="AB1467" s="17" t="s">
        <v>60</v>
      </c>
      <c r="AC1467" s="17" t="s">
        <v>12438</v>
      </c>
      <c r="AD1467" s="17" t="s">
        <v>43</v>
      </c>
      <c r="AE1467" s="17"/>
      <c r="AF1467" s="17" t="s">
        <v>43</v>
      </c>
      <c r="AG1467" s="17"/>
      <c r="AH1467" s="17"/>
      <c r="AI1467" s="17"/>
      <c r="AJ1467" s="17" t="s">
        <v>43</v>
      </c>
      <c r="AK1467" s="17"/>
      <c r="AL1467" s="17"/>
      <c r="AM1467" s="17"/>
      <c r="AN1467" s="17"/>
      <c r="AO1467" s="5"/>
    </row>
    <row r="1468" spans="1:41" ht="64.5" x14ac:dyDescent="0.25">
      <c r="A1468" s="17">
        <v>1005137</v>
      </c>
      <c r="B1468" s="17">
        <v>1084</v>
      </c>
      <c r="C1468" s="17" t="s">
        <v>5322</v>
      </c>
      <c r="D1468" s="17" t="s">
        <v>5141</v>
      </c>
      <c r="E1468" s="17" t="s">
        <v>5323</v>
      </c>
      <c r="F1468" s="17" t="s">
        <v>5324</v>
      </c>
      <c r="G1468" s="17" t="s">
        <v>2150</v>
      </c>
      <c r="H1468" s="17" t="s">
        <v>5325</v>
      </c>
      <c r="I1468" s="18" t="s">
        <v>11421</v>
      </c>
      <c r="J1468" s="17">
        <v>35.388599999999997</v>
      </c>
      <c r="K1468" s="17">
        <v>-81.171800000000005</v>
      </c>
      <c r="L1468" s="34" t="s">
        <v>43</v>
      </c>
      <c r="M1468" s="17" t="s">
        <v>40</v>
      </c>
      <c r="N1468" s="17" t="s">
        <v>5326</v>
      </c>
      <c r="O1468" s="17" t="s">
        <v>5326</v>
      </c>
      <c r="P1468" s="17">
        <v>1987</v>
      </c>
      <c r="Q1468" s="17">
        <v>2035</v>
      </c>
      <c r="R1468" s="17" t="s">
        <v>51</v>
      </c>
      <c r="S1468" s="17">
        <v>400</v>
      </c>
      <c r="T1468" s="17">
        <v>72.099999999999994</v>
      </c>
      <c r="U1468" s="17"/>
      <c r="V1468" s="17">
        <v>50</v>
      </c>
      <c r="W1468" s="19">
        <v>5452170</v>
      </c>
      <c r="X1468" s="19">
        <v>4227523</v>
      </c>
      <c r="Y1468" s="17">
        <v>2019</v>
      </c>
      <c r="Z1468" s="19">
        <v>191427</v>
      </c>
      <c r="AA1468" s="17">
        <v>2019</v>
      </c>
      <c r="AB1468" s="17" t="s">
        <v>52</v>
      </c>
      <c r="AC1468" s="17" t="s">
        <v>12445</v>
      </c>
      <c r="AD1468" s="17" t="s">
        <v>43</v>
      </c>
      <c r="AE1468" s="17">
        <v>2.15</v>
      </c>
      <c r="AF1468" s="17" t="s">
        <v>52</v>
      </c>
      <c r="AG1468" s="17">
        <v>1.6</v>
      </c>
      <c r="AH1468" s="17">
        <v>2019</v>
      </c>
      <c r="AI1468" s="17">
        <v>50.8</v>
      </c>
      <c r="AJ1468" s="17" t="s">
        <v>52</v>
      </c>
      <c r="AK1468" s="17">
        <v>2</v>
      </c>
      <c r="AL1468" s="17"/>
      <c r="AM1468" s="17"/>
      <c r="AN1468" s="17" t="s">
        <v>9506</v>
      </c>
      <c r="AO1468" s="5"/>
    </row>
    <row r="1469" spans="1:41" ht="26.25" x14ac:dyDescent="0.25">
      <c r="A1469" s="17"/>
      <c r="B1469" s="17">
        <v>1085</v>
      </c>
      <c r="C1469" s="17" t="s">
        <v>3166</v>
      </c>
      <c r="D1469" s="17" t="s">
        <v>5141</v>
      </c>
      <c r="E1469" s="17"/>
      <c r="F1469" s="17"/>
      <c r="G1469" s="17" t="s">
        <v>5327</v>
      </c>
      <c r="H1469" s="17" t="s">
        <v>3169</v>
      </c>
      <c r="I1469" s="18"/>
      <c r="J1469" s="17"/>
      <c r="K1469" s="17"/>
      <c r="L1469" s="34" t="s">
        <v>43</v>
      </c>
      <c r="M1469" s="17" t="s">
        <v>40</v>
      </c>
      <c r="N1469" s="17" t="s">
        <v>5328</v>
      </c>
      <c r="O1469" s="17" t="s">
        <v>5328</v>
      </c>
      <c r="P1469" s="17">
        <v>1973</v>
      </c>
      <c r="Q1469" s="17">
        <v>1999</v>
      </c>
      <c r="R1469" s="17" t="s">
        <v>42</v>
      </c>
      <c r="S1469" s="17"/>
      <c r="T1469" s="17"/>
      <c r="U1469" s="17"/>
      <c r="V1469" s="17"/>
      <c r="W1469" s="19"/>
      <c r="X1469" s="19">
        <v>117713</v>
      </c>
      <c r="Y1469" s="17"/>
      <c r="Z1469" s="19">
        <v>3566</v>
      </c>
      <c r="AA1469" s="17"/>
      <c r="AB1469" s="17" t="s">
        <v>60</v>
      </c>
      <c r="AC1469" s="17" t="s">
        <v>12438</v>
      </c>
      <c r="AD1469" s="17" t="s">
        <v>43</v>
      </c>
      <c r="AE1469" s="17"/>
      <c r="AF1469" s="17" t="s">
        <v>43</v>
      </c>
      <c r="AG1469" s="17"/>
      <c r="AH1469" s="17"/>
      <c r="AI1469" s="17"/>
      <c r="AJ1469" s="17" t="s">
        <v>43</v>
      </c>
      <c r="AK1469" s="17"/>
      <c r="AL1469" s="17"/>
      <c r="AM1469" s="17"/>
      <c r="AN1469" s="17"/>
      <c r="AO1469" s="5"/>
    </row>
    <row r="1470" spans="1:41" ht="39" x14ac:dyDescent="0.25">
      <c r="A1470" s="17"/>
      <c r="B1470" s="17">
        <v>1086</v>
      </c>
      <c r="C1470" s="17" t="s">
        <v>5329</v>
      </c>
      <c r="D1470" s="17" t="s">
        <v>5141</v>
      </c>
      <c r="E1470" s="17"/>
      <c r="F1470" s="17" t="s">
        <v>5330</v>
      </c>
      <c r="G1470" s="17" t="s">
        <v>4828</v>
      </c>
      <c r="H1470" s="17" t="s">
        <v>5331</v>
      </c>
      <c r="I1470" s="18" t="s">
        <v>11422</v>
      </c>
      <c r="J1470" s="17">
        <v>36.371699999999997</v>
      </c>
      <c r="K1470" s="17">
        <v>-78.623099999999994</v>
      </c>
      <c r="L1470" s="34" t="s">
        <v>43</v>
      </c>
      <c r="M1470" s="17" t="s">
        <v>40</v>
      </c>
      <c r="N1470" s="17" t="s">
        <v>5332</v>
      </c>
      <c r="O1470" s="17" t="s">
        <v>5333</v>
      </c>
      <c r="P1470" s="17">
        <v>1976</v>
      </c>
      <c r="Q1470" s="17">
        <v>1997</v>
      </c>
      <c r="R1470" s="17" t="s">
        <v>42</v>
      </c>
      <c r="S1470" s="17"/>
      <c r="T1470" s="17"/>
      <c r="U1470" s="17"/>
      <c r="V1470" s="17"/>
      <c r="W1470" s="19"/>
      <c r="X1470" s="19">
        <v>808605</v>
      </c>
      <c r="Y1470" s="17"/>
      <c r="Z1470" s="19">
        <v>46243</v>
      </c>
      <c r="AA1470" s="17"/>
      <c r="AB1470" s="17" t="s">
        <v>60</v>
      </c>
      <c r="AC1470" s="17" t="s">
        <v>12438</v>
      </c>
      <c r="AD1470" s="17" t="s">
        <v>43</v>
      </c>
      <c r="AE1470" s="17"/>
      <c r="AF1470" s="17" t="s">
        <v>43</v>
      </c>
      <c r="AG1470" s="17"/>
      <c r="AH1470" s="17"/>
      <c r="AI1470" s="17"/>
      <c r="AJ1470" s="17" t="s">
        <v>43</v>
      </c>
      <c r="AK1470" s="17"/>
      <c r="AL1470" s="17"/>
      <c r="AM1470" s="17"/>
      <c r="AN1470" s="17"/>
      <c r="AO1470" s="5"/>
    </row>
    <row r="1471" spans="1:41" ht="26.25" x14ac:dyDescent="0.25">
      <c r="A1471" s="17">
        <v>1013633</v>
      </c>
      <c r="B1471" s="17">
        <v>20756</v>
      </c>
      <c r="C1471" s="17" t="s">
        <v>9750</v>
      </c>
      <c r="D1471" s="17" t="s">
        <v>5141</v>
      </c>
      <c r="E1471" s="17"/>
      <c r="F1471" s="17" t="s">
        <v>9751</v>
      </c>
      <c r="G1471" s="17" t="s">
        <v>5477</v>
      </c>
      <c r="H1471" s="17" t="s">
        <v>2928</v>
      </c>
      <c r="I1471" s="18" t="s">
        <v>11423</v>
      </c>
      <c r="J1471" s="17">
        <v>35.746000000000002</v>
      </c>
      <c r="K1471" s="17">
        <v>-79.751999999999995</v>
      </c>
      <c r="L1471" s="34" t="s">
        <v>43</v>
      </c>
      <c r="M1471" s="17" t="s">
        <v>40</v>
      </c>
      <c r="N1471" s="17" t="s">
        <v>5478</v>
      </c>
      <c r="O1471" s="17" t="s">
        <v>50</v>
      </c>
      <c r="P1471" s="17">
        <v>2017</v>
      </c>
      <c r="Q1471" s="17">
        <v>2044</v>
      </c>
      <c r="R1471" s="17" t="s">
        <v>51</v>
      </c>
      <c r="S1471" s="17">
        <v>190</v>
      </c>
      <c r="T1471" s="17"/>
      <c r="U1471" s="17"/>
      <c r="V1471" s="17"/>
      <c r="W1471" s="19">
        <v>23440632</v>
      </c>
      <c r="X1471" s="19">
        <v>1386983</v>
      </c>
      <c r="Y1471" s="17">
        <v>2019</v>
      </c>
      <c r="Z1471" s="19">
        <v>544386</v>
      </c>
      <c r="AA1471" s="17">
        <v>2019</v>
      </c>
      <c r="AB1471" s="17" t="s">
        <v>43</v>
      </c>
      <c r="AC1471" s="17" t="s">
        <v>12438</v>
      </c>
      <c r="AD1471" s="17" t="s">
        <v>43</v>
      </c>
      <c r="AE1471" s="17"/>
      <c r="AF1471" s="17" t="s">
        <v>43</v>
      </c>
      <c r="AG1471" s="17"/>
      <c r="AH1471" s="17"/>
      <c r="AI1471" s="17"/>
      <c r="AJ1471" s="17" t="s">
        <v>43</v>
      </c>
      <c r="AK1471" s="17"/>
      <c r="AL1471" s="17"/>
      <c r="AM1471" s="17"/>
      <c r="AN1471" s="17"/>
      <c r="AO1471" s="5"/>
    </row>
    <row r="1472" spans="1:41" ht="26.25" x14ac:dyDescent="0.25">
      <c r="A1472" s="17"/>
      <c r="B1472" s="17">
        <v>1088</v>
      </c>
      <c r="C1472" s="17" t="s">
        <v>5334</v>
      </c>
      <c r="D1472" s="17" t="s">
        <v>5141</v>
      </c>
      <c r="E1472" s="17"/>
      <c r="F1472" s="17" t="s">
        <v>5335</v>
      </c>
      <c r="G1472" s="17" t="s">
        <v>5336</v>
      </c>
      <c r="H1472" s="17" t="s">
        <v>451</v>
      </c>
      <c r="I1472" s="18" t="s">
        <v>11424</v>
      </c>
      <c r="J1472" s="17">
        <v>35.525149999999996</v>
      </c>
      <c r="K1472" s="17">
        <v>-77.695139999999995</v>
      </c>
      <c r="L1472" s="34" t="s">
        <v>43</v>
      </c>
      <c r="M1472" s="17" t="s">
        <v>40</v>
      </c>
      <c r="N1472" s="17" t="s">
        <v>5337</v>
      </c>
      <c r="O1472" s="17" t="s">
        <v>5337</v>
      </c>
      <c r="P1472" s="17">
        <v>1982</v>
      </c>
      <c r="Q1472" s="17">
        <v>1991</v>
      </c>
      <c r="R1472" s="17" t="s">
        <v>42</v>
      </c>
      <c r="S1472" s="17"/>
      <c r="T1472" s="17">
        <v>12.6</v>
      </c>
      <c r="U1472" s="17"/>
      <c r="V1472" s="17"/>
      <c r="W1472" s="19"/>
      <c r="X1472" s="19">
        <v>147289</v>
      </c>
      <c r="Y1472" s="17"/>
      <c r="Z1472" s="19">
        <v>9669</v>
      </c>
      <c r="AA1472" s="17"/>
      <c r="AB1472" s="17" t="s">
        <v>60</v>
      </c>
      <c r="AC1472" s="17" t="s">
        <v>12438</v>
      </c>
      <c r="AD1472" s="17" t="s">
        <v>43</v>
      </c>
      <c r="AE1472" s="17"/>
      <c r="AF1472" s="17" t="s">
        <v>43</v>
      </c>
      <c r="AG1472" s="17"/>
      <c r="AH1472" s="17"/>
      <c r="AI1472" s="17"/>
      <c r="AJ1472" s="17" t="s">
        <v>43</v>
      </c>
      <c r="AK1472" s="17"/>
      <c r="AL1472" s="17"/>
      <c r="AM1472" s="17"/>
      <c r="AN1472" s="17"/>
      <c r="AO1472" s="5"/>
    </row>
    <row r="1473" spans="1:41" ht="26.25" x14ac:dyDescent="0.25">
      <c r="A1473" s="17">
        <v>1003137</v>
      </c>
      <c r="B1473" s="17">
        <v>1067</v>
      </c>
      <c r="C1473" s="17" t="s">
        <v>5248</v>
      </c>
      <c r="D1473" s="17" t="s">
        <v>5141</v>
      </c>
      <c r="E1473" s="17" t="s">
        <v>5247</v>
      </c>
      <c r="F1473" s="17" t="s">
        <v>5249</v>
      </c>
      <c r="G1473" s="17" t="s">
        <v>5250</v>
      </c>
      <c r="H1473" s="17" t="s">
        <v>2011</v>
      </c>
      <c r="I1473" s="18" t="s">
        <v>11425</v>
      </c>
      <c r="J1473" s="17">
        <v>36.186900000000001</v>
      </c>
      <c r="K1473" s="17">
        <v>-80.280600000000007</v>
      </c>
      <c r="L1473" s="34" t="s">
        <v>43</v>
      </c>
      <c r="M1473" s="17" t="s">
        <v>40</v>
      </c>
      <c r="N1473" s="17" t="s">
        <v>5251</v>
      </c>
      <c r="O1473" s="17" t="s">
        <v>5251</v>
      </c>
      <c r="P1473" s="17">
        <v>1972</v>
      </c>
      <c r="Q1473" s="17">
        <v>2036</v>
      </c>
      <c r="R1473" s="17" t="s">
        <v>51</v>
      </c>
      <c r="S1473" s="17"/>
      <c r="T1473" s="17">
        <v>160</v>
      </c>
      <c r="U1473" s="17"/>
      <c r="V1473" s="17"/>
      <c r="W1473" s="19">
        <v>15404259</v>
      </c>
      <c r="X1473" s="19">
        <v>12110042</v>
      </c>
      <c r="Y1473" s="17">
        <v>2019</v>
      </c>
      <c r="Z1473" s="19">
        <v>272639</v>
      </c>
      <c r="AA1473" s="17">
        <v>2019</v>
      </c>
      <c r="AB1473" s="17" t="s">
        <v>43</v>
      </c>
      <c r="AC1473" s="17" t="s">
        <v>12438</v>
      </c>
      <c r="AD1473" s="17" t="s">
        <v>43</v>
      </c>
      <c r="AE1473" s="17">
        <v>3.77</v>
      </c>
      <c r="AF1473" s="17" t="s">
        <v>52</v>
      </c>
      <c r="AG1473" s="17">
        <v>2.302</v>
      </c>
      <c r="AH1473" s="17">
        <v>2019</v>
      </c>
      <c r="AI1473" s="17">
        <v>55.2</v>
      </c>
      <c r="AJ1473" s="17" t="s">
        <v>52</v>
      </c>
      <c r="AK1473" s="17">
        <v>2</v>
      </c>
      <c r="AL1473" s="17"/>
      <c r="AM1473" s="17"/>
      <c r="AN1473" s="17" t="s">
        <v>8992</v>
      </c>
      <c r="AO1473" s="5"/>
    </row>
    <row r="1474" spans="1:41" ht="26.25" x14ac:dyDescent="0.25">
      <c r="A1474" s="17"/>
      <c r="B1474" s="17">
        <v>1090</v>
      </c>
      <c r="C1474" s="17" t="s">
        <v>5338</v>
      </c>
      <c r="D1474" s="17" t="s">
        <v>5141</v>
      </c>
      <c r="E1474" s="17" t="s">
        <v>5339</v>
      </c>
      <c r="F1474" s="17" t="s">
        <v>5340</v>
      </c>
      <c r="G1474" s="17" t="s">
        <v>5341</v>
      </c>
      <c r="H1474" s="17" t="s">
        <v>5153</v>
      </c>
      <c r="I1474" s="18" t="s">
        <v>11426</v>
      </c>
      <c r="J1474" s="17">
        <v>35.353499999999997</v>
      </c>
      <c r="K1474" s="17">
        <v>-78.653700000000001</v>
      </c>
      <c r="L1474" s="34" t="s">
        <v>43</v>
      </c>
      <c r="M1474" s="17" t="s">
        <v>40</v>
      </c>
      <c r="N1474" s="17" t="s">
        <v>5154</v>
      </c>
      <c r="O1474" s="17" t="s">
        <v>5154</v>
      </c>
      <c r="P1474" s="17">
        <v>1976</v>
      </c>
      <c r="Q1474" s="17"/>
      <c r="R1474" s="17" t="s">
        <v>42</v>
      </c>
      <c r="S1474" s="17"/>
      <c r="T1474" s="17"/>
      <c r="U1474" s="17"/>
      <c r="V1474" s="17"/>
      <c r="W1474" s="19"/>
      <c r="X1474" s="19">
        <v>1154018</v>
      </c>
      <c r="Y1474" s="17"/>
      <c r="Z1474" s="19">
        <v>55254</v>
      </c>
      <c r="AA1474" s="17"/>
      <c r="AB1474" s="17" t="s">
        <v>60</v>
      </c>
      <c r="AC1474" s="17" t="s">
        <v>12438</v>
      </c>
      <c r="AD1474" s="17" t="s">
        <v>43</v>
      </c>
      <c r="AE1474" s="17"/>
      <c r="AF1474" s="17" t="s">
        <v>52</v>
      </c>
      <c r="AG1474" s="17"/>
      <c r="AH1474" s="17"/>
      <c r="AI1474" s="17">
        <v>50</v>
      </c>
      <c r="AJ1474" s="17" t="s">
        <v>52</v>
      </c>
      <c r="AK1474" s="17"/>
      <c r="AL1474" s="17">
        <v>0.432</v>
      </c>
      <c r="AM1474" s="17"/>
      <c r="AN1474" s="17"/>
      <c r="AO1474" s="5"/>
    </row>
    <row r="1475" spans="1:41" ht="39" x14ac:dyDescent="0.25">
      <c r="A1475" s="17"/>
      <c r="B1475" s="17">
        <v>1091</v>
      </c>
      <c r="C1475" s="17" t="s">
        <v>5342</v>
      </c>
      <c r="D1475" s="17" t="s">
        <v>5141</v>
      </c>
      <c r="E1475" s="17" t="s">
        <v>5343</v>
      </c>
      <c r="F1475" s="17" t="s">
        <v>5344</v>
      </c>
      <c r="G1475" s="17" t="s">
        <v>5207</v>
      </c>
      <c r="H1475" s="17" t="s">
        <v>5207</v>
      </c>
      <c r="I1475" s="18" t="s">
        <v>11427</v>
      </c>
      <c r="J1475" s="17">
        <v>35.503999999999998</v>
      </c>
      <c r="K1475" s="17">
        <v>-82.958799999999997</v>
      </c>
      <c r="L1475" s="34" t="s">
        <v>43</v>
      </c>
      <c r="M1475" s="17" t="s">
        <v>40</v>
      </c>
      <c r="N1475" s="17" t="s">
        <v>5345</v>
      </c>
      <c r="O1475" s="17" t="s">
        <v>5345</v>
      </c>
      <c r="P1475" s="17">
        <v>1973</v>
      </c>
      <c r="Q1475" s="17">
        <v>1993</v>
      </c>
      <c r="R1475" s="17" t="s">
        <v>42</v>
      </c>
      <c r="S1475" s="17"/>
      <c r="T1475" s="17">
        <v>19</v>
      </c>
      <c r="U1475" s="17">
        <v>45</v>
      </c>
      <c r="V1475" s="17"/>
      <c r="W1475" s="19"/>
      <c r="X1475" s="19">
        <v>550000</v>
      </c>
      <c r="Y1475" s="17">
        <v>1993</v>
      </c>
      <c r="Z1475" s="19">
        <v>25000</v>
      </c>
      <c r="AA1475" s="17"/>
      <c r="AB1475" s="17" t="s">
        <v>60</v>
      </c>
      <c r="AC1475" s="17" t="s">
        <v>12438</v>
      </c>
      <c r="AD1475" s="17" t="s">
        <v>43</v>
      </c>
      <c r="AE1475" s="17"/>
      <c r="AF1475" s="17" t="s">
        <v>52</v>
      </c>
      <c r="AG1475" s="17">
        <v>0.23</v>
      </c>
      <c r="AH1475" s="17">
        <v>2011</v>
      </c>
      <c r="AI1475" s="17"/>
      <c r="AJ1475" s="17" t="s">
        <v>52</v>
      </c>
      <c r="AK1475" s="17"/>
      <c r="AL1475" s="17"/>
      <c r="AM1475" s="17"/>
      <c r="AN1475" s="17" t="s">
        <v>5346</v>
      </c>
      <c r="AO1475" s="5"/>
    </row>
    <row r="1476" spans="1:41" ht="26.25" x14ac:dyDescent="0.25">
      <c r="A1476" s="17">
        <v>1011696</v>
      </c>
      <c r="B1476" s="17">
        <v>1092</v>
      </c>
      <c r="C1476" s="17" t="s">
        <v>5347</v>
      </c>
      <c r="D1476" s="17" t="s">
        <v>5141</v>
      </c>
      <c r="E1476" s="17"/>
      <c r="F1476" s="17" t="s">
        <v>5348</v>
      </c>
      <c r="G1476" s="17" t="s">
        <v>5349</v>
      </c>
      <c r="H1476" s="17" t="s">
        <v>5207</v>
      </c>
      <c r="I1476" s="18" t="s">
        <v>11428</v>
      </c>
      <c r="J1476" s="17">
        <v>35.663429999999998</v>
      </c>
      <c r="K1476" s="17">
        <v>-82.998660000000001</v>
      </c>
      <c r="L1476" s="34" t="s">
        <v>43</v>
      </c>
      <c r="M1476" s="17" t="s">
        <v>40</v>
      </c>
      <c r="N1476" s="17" t="s">
        <v>5345</v>
      </c>
      <c r="O1476" s="17" t="s">
        <v>5345</v>
      </c>
      <c r="P1476" s="17">
        <v>1993</v>
      </c>
      <c r="Q1476" s="17">
        <v>2047</v>
      </c>
      <c r="R1476" s="17" t="s">
        <v>51</v>
      </c>
      <c r="S1476" s="17">
        <v>21.5</v>
      </c>
      <c r="T1476" s="17">
        <v>13</v>
      </c>
      <c r="U1476" s="17"/>
      <c r="V1476" s="17">
        <v>45</v>
      </c>
      <c r="W1476" s="19">
        <v>6295149</v>
      </c>
      <c r="X1476" s="19">
        <v>1831775</v>
      </c>
      <c r="Y1476" s="17">
        <v>2019</v>
      </c>
      <c r="Z1476" s="19">
        <v>157764</v>
      </c>
      <c r="AA1476" s="17">
        <v>2019</v>
      </c>
      <c r="AB1476" s="17" t="s">
        <v>43</v>
      </c>
      <c r="AC1476" s="17" t="s">
        <v>12438</v>
      </c>
      <c r="AD1476" s="17" t="s">
        <v>43</v>
      </c>
      <c r="AE1476" s="17">
        <v>0.45</v>
      </c>
      <c r="AF1476" s="17" t="s">
        <v>43</v>
      </c>
      <c r="AG1476" s="17"/>
      <c r="AH1476" s="17"/>
      <c r="AI1476" s="17"/>
      <c r="AJ1476" s="17" t="s">
        <v>43</v>
      </c>
      <c r="AK1476" s="17"/>
      <c r="AL1476" s="17"/>
      <c r="AM1476" s="17"/>
      <c r="AN1476" s="17" t="s">
        <v>5350</v>
      </c>
      <c r="AO1476" s="5"/>
    </row>
    <row r="1477" spans="1:41" ht="26.25" x14ac:dyDescent="0.25">
      <c r="A1477" s="17">
        <v>1005993</v>
      </c>
      <c r="B1477" s="17">
        <v>1093</v>
      </c>
      <c r="C1477" s="17" t="s">
        <v>5351</v>
      </c>
      <c r="D1477" s="17" t="s">
        <v>5141</v>
      </c>
      <c r="E1477" s="17" t="s">
        <v>5352</v>
      </c>
      <c r="F1477" s="17" t="s">
        <v>5353</v>
      </c>
      <c r="G1477" s="17" t="s">
        <v>5354</v>
      </c>
      <c r="H1477" s="17" t="s">
        <v>5355</v>
      </c>
      <c r="I1477" s="18" t="s">
        <v>11429</v>
      </c>
      <c r="J1477" s="17">
        <v>35.354999999999997</v>
      </c>
      <c r="K1477" s="17">
        <v>-82.495999999999995</v>
      </c>
      <c r="L1477" s="34" t="s">
        <v>43</v>
      </c>
      <c r="M1477" s="17" t="s">
        <v>40</v>
      </c>
      <c r="N1477" s="17" t="s">
        <v>5356</v>
      </c>
      <c r="O1477" s="17" t="s">
        <v>5356</v>
      </c>
      <c r="P1477" s="17">
        <v>1960</v>
      </c>
      <c r="Q1477" s="17">
        <v>2001</v>
      </c>
      <c r="R1477" s="17" t="s">
        <v>42</v>
      </c>
      <c r="S1477" s="17">
        <v>60</v>
      </c>
      <c r="T1477" s="17">
        <v>44.6</v>
      </c>
      <c r="U1477" s="17">
        <v>100</v>
      </c>
      <c r="V1477" s="17"/>
      <c r="W1477" s="19"/>
      <c r="X1477" s="19">
        <v>2100000</v>
      </c>
      <c r="Y1477" s="17"/>
      <c r="Z1477" s="19">
        <v>73008</v>
      </c>
      <c r="AA1477" s="17"/>
      <c r="AB1477" s="17" t="s">
        <v>60</v>
      </c>
      <c r="AC1477" s="17" t="s">
        <v>12438</v>
      </c>
      <c r="AD1477" s="17" t="s">
        <v>43</v>
      </c>
      <c r="AE1477" s="17"/>
      <c r="AF1477" s="17" t="s">
        <v>52</v>
      </c>
      <c r="AG1477" s="17">
        <v>0.5</v>
      </c>
      <c r="AH1477" s="17">
        <v>2014</v>
      </c>
      <c r="AI1477" s="17">
        <v>49.2</v>
      </c>
      <c r="AJ1477" s="17" t="s">
        <v>52</v>
      </c>
      <c r="AK1477" s="17"/>
      <c r="AL1477" s="17">
        <v>0.5</v>
      </c>
      <c r="AM1477" s="17">
        <v>2014</v>
      </c>
      <c r="AN1477" s="17" t="s">
        <v>10138</v>
      </c>
      <c r="AO1477" s="5"/>
    </row>
    <row r="1478" spans="1:41" ht="26.25" x14ac:dyDescent="0.25">
      <c r="A1478" s="17"/>
      <c r="B1478" s="17">
        <v>1094</v>
      </c>
      <c r="C1478" s="17" t="s">
        <v>5357</v>
      </c>
      <c r="D1478" s="17" t="s">
        <v>5141</v>
      </c>
      <c r="E1478" s="17"/>
      <c r="F1478" s="17" t="s">
        <v>5358</v>
      </c>
      <c r="G1478" s="17" t="s">
        <v>5359</v>
      </c>
      <c r="H1478" s="17" t="s">
        <v>5360</v>
      </c>
      <c r="I1478" s="18" t="s">
        <v>11430</v>
      </c>
      <c r="J1478" s="17">
        <v>36.383800000000001</v>
      </c>
      <c r="K1478" s="17">
        <v>-76.936700000000002</v>
      </c>
      <c r="L1478" s="34" t="s">
        <v>43</v>
      </c>
      <c r="M1478" s="17" t="s">
        <v>40</v>
      </c>
      <c r="N1478" s="17" t="s">
        <v>5361</v>
      </c>
      <c r="O1478" s="17" t="s">
        <v>5361</v>
      </c>
      <c r="P1478" s="17">
        <v>1973</v>
      </c>
      <c r="Q1478" s="17">
        <v>1995</v>
      </c>
      <c r="R1478" s="17" t="s">
        <v>42</v>
      </c>
      <c r="S1478" s="17"/>
      <c r="T1478" s="17"/>
      <c r="U1478" s="17"/>
      <c r="V1478" s="17"/>
      <c r="W1478" s="19"/>
      <c r="X1478" s="19">
        <v>1000000</v>
      </c>
      <c r="Y1478" s="17"/>
      <c r="Z1478" s="19">
        <v>11531</v>
      </c>
      <c r="AA1478" s="17"/>
      <c r="AB1478" s="17" t="s">
        <v>60</v>
      </c>
      <c r="AC1478" s="17" t="s">
        <v>12438</v>
      </c>
      <c r="AD1478" s="17" t="s">
        <v>43</v>
      </c>
      <c r="AE1478" s="17">
        <v>0.26</v>
      </c>
      <c r="AF1478" s="17" t="s">
        <v>43</v>
      </c>
      <c r="AG1478" s="17"/>
      <c r="AH1478" s="17"/>
      <c r="AI1478" s="17"/>
      <c r="AJ1478" s="17" t="s">
        <v>43</v>
      </c>
      <c r="AK1478" s="17"/>
      <c r="AL1478" s="17"/>
      <c r="AM1478" s="17"/>
      <c r="AN1478" s="17"/>
      <c r="AO1478" s="5"/>
    </row>
    <row r="1479" spans="1:41" x14ac:dyDescent="0.25">
      <c r="A1479" s="17"/>
      <c r="B1479" s="17">
        <v>1097</v>
      </c>
      <c r="C1479" s="17" t="s">
        <v>5362</v>
      </c>
      <c r="D1479" s="17" t="s">
        <v>5141</v>
      </c>
      <c r="E1479" s="17"/>
      <c r="F1479" s="17" t="s">
        <v>1254</v>
      </c>
      <c r="G1479" s="17" t="s">
        <v>5363</v>
      </c>
      <c r="H1479" s="17" t="s">
        <v>5364</v>
      </c>
      <c r="I1479" s="18" t="s">
        <v>11431</v>
      </c>
      <c r="J1479" s="17">
        <v>35.01388</v>
      </c>
      <c r="K1479" s="17">
        <v>-79.195350000000005</v>
      </c>
      <c r="L1479" s="34" t="s">
        <v>43</v>
      </c>
      <c r="M1479" s="17" t="s">
        <v>40</v>
      </c>
      <c r="N1479" s="17" t="s">
        <v>5365</v>
      </c>
      <c r="O1479" s="17" t="s">
        <v>5365</v>
      </c>
      <c r="P1479" s="17">
        <v>1971</v>
      </c>
      <c r="Q1479" s="17">
        <v>1994</v>
      </c>
      <c r="R1479" s="17" t="s">
        <v>42</v>
      </c>
      <c r="S1479" s="17"/>
      <c r="T1479" s="17"/>
      <c r="U1479" s="17"/>
      <c r="V1479" s="17"/>
      <c r="W1479" s="19"/>
      <c r="X1479" s="19">
        <v>354726</v>
      </c>
      <c r="Y1479" s="17"/>
      <c r="Z1479" s="19">
        <v>2150</v>
      </c>
      <c r="AA1479" s="17"/>
      <c r="AB1479" s="17" t="s">
        <v>60</v>
      </c>
      <c r="AC1479" s="17" t="s">
        <v>12438</v>
      </c>
      <c r="AD1479" s="17" t="s">
        <v>43</v>
      </c>
      <c r="AE1479" s="17"/>
      <c r="AF1479" s="17" t="s">
        <v>43</v>
      </c>
      <c r="AG1479" s="17"/>
      <c r="AH1479" s="17"/>
      <c r="AI1479" s="17"/>
      <c r="AJ1479" s="17" t="s">
        <v>43</v>
      </c>
      <c r="AK1479" s="17"/>
      <c r="AL1479" s="17"/>
      <c r="AM1479" s="17"/>
      <c r="AN1479" s="17"/>
      <c r="AO1479" s="5"/>
    </row>
    <row r="1480" spans="1:41" ht="26.25" x14ac:dyDescent="0.25">
      <c r="A1480" s="17">
        <v>1006514</v>
      </c>
      <c r="B1480" s="17">
        <v>1098</v>
      </c>
      <c r="C1480" s="17" t="s">
        <v>5366</v>
      </c>
      <c r="D1480" s="17" t="s">
        <v>5141</v>
      </c>
      <c r="E1480" s="17"/>
      <c r="F1480" s="17" t="s">
        <v>5367</v>
      </c>
      <c r="G1480" s="17" t="s">
        <v>5368</v>
      </c>
      <c r="H1480" s="17" t="s">
        <v>5369</v>
      </c>
      <c r="I1480" s="18" t="s">
        <v>11432</v>
      </c>
      <c r="J1480" s="17">
        <v>35.776800000000001</v>
      </c>
      <c r="K1480" s="17">
        <v>-80.824399999999997</v>
      </c>
      <c r="L1480" s="34" t="s">
        <v>43</v>
      </c>
      <c r="M1480" s="17" t="s">
        <v>40</v>
      </c>
      <c r="N1480" s="17" t="s">
        <v>5370</v>
      </c>
      <c r="O1480" s="17" t="s">
        <v>5370</v>
      </c>
      <c r="P1480" s="17">
        <v>1978</v>
      </c>
      <c r="Q1480" s="17">
        <v>2038</v>
      </c>
      <c r="R1480" s="17" t="s">
        <v>51</v>
      </c>
      <c r="S1480" s="17"/>
      <c r="T1480" s="17">
        <v>58</v>
      </c>
      <c r="U1480" s="17"/>
      <c r="V1480" s="17"/>
      <c r="W1480" s="19">
        <v>8636792</v>
      </c>
      <c r="X1480" s="19">
        <v>5389845</v>
      </c>
      <c r="Y1480" s="17">
        <v>2019</v>
      </c>
      <c r="Z1480" s="19">
        <v>210738</v>
      </c>
      <c r="AA1480" s="17">
        <v>2019</v>
      </c>
      <c r="AB1480" s="17" t="s">
        <v>43</v>
      </c>
      <c r="AC1480" s="17" t="s">
        <v>12438</v>
      </c>
      <c r="AD1480" s="17" t="s">
        <v>43</v>
      </c>
      <c r="AE1480" s="17">
        <v>3</v>
      </c>
      <c r="AF1480" s="17" t="s">
        <v>52</v>
      </c>
      <c r="AG1480" s="17">
        <v>1.472</v>
      </c>
      <c r="AH1480" s="17">
        <v>2019</v>
      </c>
      <c r="AI1480" s="17">
        <v>51.4</v>
      </c>
      <c r="AJ1480" s="17" t="s">
        <v>52</v>
      </c>
      <c r="AK1480" s="17"/>
      <c r="AL1480" s="17">
        <v>0</v>
      </c>
      <c r="AM1480" s="17">
        <v>2018</v>
      </c>
      <c r="AN1480" s="17" t="s">
        <v>8993</v>
      </c>
      <c r="AO1480" s="5"/>
    </row>
    <row r="1481" spans="1:41" ht="26.25" x14ac:dyDescent="0.25">
      <c r="A1481" s="17"/>
      <c r="B1481" s="17">
        <v>1099</v>
      </c>
      <c r="C1481" s="17" t="s">
        <v>430</v>
      </c>
      <c r="D1481" s="17" t="s">
        <v>5141</v>
      </c>
      <c r="E1481" s="17"/>
      <c r="F1481" s="17"/>
      <c r="G1481" s="17" t="s">
        <v>5371</v>
      </c>
      <c r="H1481" s="17" t="s">
        <v>175</v>
      </c>
      <c r="I1481" s="18" t="s">
        <v>11433</v>
      </c>
      <c r="J1481" s="17">
        <v>35.371000000000002</v>
      </c>
      <c r="K1481" s="17">
        <v>-83.260999999999996</v>
      </c>
      <c r="L1481" s="34" t="s">
        <v>43</v>
      </c>
      <c r="M1481" s="17" t="s">
        <v>40</v>
      </c>
      <c r="N1481" s="17" t="s">
        <v>5372</v>
      </c>
      <c r="O1481" s="17" t="s">
        <v>5372</v>
      </c>
      <c r="P1481" s="17">
        <v>1974</v>
      </c>
      <c r="Q1481" s="17">
        <v>1996</v>
      </c>
      <c r="R1481" s="17" t="s">
        <v>42</v>
      </c>
      <c r="S1481" s="17"/>
      <c r="T1481" s="17"/>
      <c r="U1481" s="17"/>
      <c r="V1481" s="17"/>
      <c r="W1481" s="19"/>
      <c r="X1481" s="19">
        <v>750000</v>
      </c>
      <c r="Y1481" s="17">
        <v>1996</v>
      </c>
      <c r="Z1481" s="19">
        <v>20034</v>
      </c>
      <c r="AA1481" s="17"/>
      <c r="AB1481" s="17" t="s">
        <v>60</v>
      </c>
      <c r="AC1481" s="17" t="s">
        <v>12438</v>
      </c>
      <c r="AD1481" s="17" t="s">
        <v>43</v>
      </c>
      <c r="AE1481" s="17"/>
      <c r="AF1481" s="17" t="s">
        <v>52</v>
      </c>
      <c r="AG1481" s="17">
        <v>5.7599999999999998E-2</v>
      </c>
      <c r="AH1481" s="17"/>
      <c r="AI1481" s="17">
        <v>58</v>
      </c>
      <c r="AJ1481" s="17" t="s">
        <v>52</v>
      </c>
      <c r="AK1481" s="17"/>
      <c r="AL1481" s="17">
        <v>0</v>
      </c>
      <c r="AM1481" s="17"/>
      <c r="AN1481" s="17" t="s">
        <v>5373</v>
      </c>
      <c r="AO1481" s="5"/>
    </row>
    <row r="1482" spans="1:41" ht="26.25" x14ac:dyDescent="0.25">
      <c r="A1482" s="17"/>
      <c r="B1482" s="17">
        <v>2272</v>
      </c>
      <c r="C1482" s="17" t="s">
        <v>5374</v>
      </c>
      <c r="D1482" s="17" t="s">
        <v>5141</v>
      </c>
      <c r="E1482" s="17"/>
      <c r="F1482" s="17" t="s">
        <v>5375</v>
      </c>
      <c r="G1482" s="17" t="s">
        <v>5376</v>
      </c>
      <c r="H1482" s="17" t="s">
        <v>5254</v>
      </c>
      <c r="I1482" s="18" t="s">
        <v>11434</v>
      </c>
      <c r="J1482" s="17">
        <v>35.209600000000002</v>
      </c>
      <c r="K1482" s="17">
        <v>-81.501300000000001</v>
      </c>
      <c r="L1482" s="34" t="s">
        <v>43</v>
      </c>
      <c r="M1482" s="17" t="s">
        <v>58</v>
      </c>
      <c r="N1482" s="17" t="s">
        <v>59</v>
      </c>
      <c r="O1482" s="17" t="s">
        <v>59</v>
      </c>
      <c r="P1482" s="17"/>
      <c r="Q1482" s="17"/>
      <c r="R1482" s="17" t="s">
        <v>51</v>
      </c>
      <c r="S1482" s="17"/>
      <c r="T1482" s="17"/>
      <c r="U1482" s="17"/>
      <c r="V1482" s="17"/>
      <c r="W1482" s="19"/>
      <c r="X1482" s="19"/>
      <c r="Y1482" s="17"/>
      <c r="Z1482" s="19"/>
      <c r="AA1482" s="17"/>
      <c r="AB1482" s="17" t="s">
        <v>60</v>
      </c>
      <c r="AC1482" s="17" t="s">
        <v>12438</v>
      </c>
      <c r="AD1482" s="17" t="s">
        <v>43</v>
      </c>
      <c r="AE1482" s="17"/>
      <c r="AF1482" s="17" t="s">
        <v>43</v>
      </c>
      <c r="AG1482" s="17"/>
      <c r="AH1482" s="17"/>
      <c r="AI1482" s="17"/>
      <c r="AJ1482" s="17" t="s">
        <v>43</v>
      </c>
      <c r="AK1482" s="17"/>
      <c r="AL1482" s="17"/>
      <c r="AM1482" s="17"/>
      <c r="AN1482" s="17"/>
      <c r="AO1482" s="5"/>
    </row>
    <row r="1483" spans="1:41" ht="51.75" x14ac:dyDescent="0.25">
      <c r="A1483" s="17">
        <v>1004252</v>
      </c>
      <c r="B1483" s="17">
        <v>1100</v>
      </c>
      <c r="C1483" s="17" t="s">
        <v>5377</v>
      </c>
      <c r="D1483" s="17" t="s">
        <v>5141</v>
      </c>
      <c r="E1483" s="17"/>
      <c r="F1483" s="17" t="s">
        <v>5378</v>
      </c>
      <c r="G1483" s="17" t="s">
        <v>5379</v>
      </c>
      <c r="H1483" s="17" t="s">
        <v>5380</v>
      </c>
      <c r="I1483" s="18" t="s">
        <v>11435</v>
      </c>
      <c r="J1483" s="17">
        <v>35.511699999999998</v>
      </c>
      <c r="K1483" s="17">
        <v>-78.429500000000004</v>
      </c>
      <c r="L1483" s="34" t="s">
        <v>43</v>
      </c>
      <c r="M1483" s="17" t="s">
        <v>40</v>
      </c>
      <c r="N1483" s="17" t="s">
        <v>5381</v>
      </c>
      <c r="O1483" s="17" t="s">
        <v>5381</v>
      </c>
      <c r="P1483" s="17">
        <v>1973</v>
      </c>
      <c r="Q1483" s="17">
        <v>2022</v>
      </c>
      <c r="R1483" s="17" t="s">
        <v>51</v>
      </c>
      <c r="S1483" s="17">
        <v>239.5</v>
      </c>
      <c r="T1483" s="17">
        <v>108.2</v>
      </c>
      <c r="U1483" s="17"/>
      <c r="V1483" s="17"/>
      <c r="W1483" s="19"/>
      <c r="X1483" s="19">
        <v>3983538</v>
      </c>
      <c r="Y1483" s="17">
        <v>2019</v>
      </c>
      <c r="Z1483" s="19">
        <v>177303</v>
      </c>
      <c r="AA1483" s="17">
        <v>2019</v>
      </c>
      <c r="AB1483" s="17" t="s">
        <v>43</v>
      </c>
      <c r="AC1483" s="17" t="s">
        <v>12438</v>
      </c>
      <c r="AD1483" s="17" t="s">
        <v>43</v>
      </c>
      <c r="AE1483" s="17">
        <v>1.25</v>
      </c>
      <c r="AF1483" s="17" t="s">
        <v>52</v>
      </c>
      <c r="AG1483" s="17">
        <v>0.55400000000000005</v>
      </c>
      <c r="AH1483" s="17">
        <v>2019</v>
      </c>
      <c r="AI1483" s="17">
        <v>53.8</v>
      </c>
      <c r="AJ1483" s="17" t="s">
        <v>52</v>
      </c>
      <c r="AK1483" s="17">
        <v>1</v>
      </c>
      <c r="AL1483" s="17"/>
      <c r="AM1483" s="17"/>
      <c r="AN1483" s="17" t="s">
        <v>8994</v>
      </c>
      <c r="AO1483" s="5"/>
    </row>
    <row r="1484" spans="1:41" x14ac:dyDescent="0.25">
      <c r="A1484" s="17"/>
      <c r="B1484" s="17">
        <v>1101</v>
      </c>
      <c r="C1484" s="17" t="s">
        <v>5382</v>
      </c>
      <c r="D1484" s="17" t="s">
        <v>5141</v>
      </c>
      <c r="E1484" s="17"/>
      <c r="F1484" s="17" t="s">
        <v>5383</v>
      </c>
      <c r="G1484" s="17" t="s">
        <v>5384</v>
      </c>
      <c r="H1484" s="17" t="s">
        <v>5385</v>
      </c>
      <c r="I1484" s="18" t="s">
        <v>11436</v>
      </c>
      <c r="J1484" s="17">
        <v>35.058999999999997</v>
      </c>
      <c r="K1484" s="17">
        <v>-77.340999999999994</v>
      </c>
      <c r="L1484" s="34" t="s">
        <v>43</v>
      </c>
      <c r="M1484" s="17" t="s">
        <v>40</v>
      </c>
      <c r="N1484" s="17" t="s">
        <v>5386</v>
      </c>
      <c r="O1484" s="17" t="s">
        <v>5386</v>
      </c>
      <c r="P1484" s="17">
        <v>1972</v>
      </c>
      <c r="Q1484" s="17"/>
      <c r="R1484" s="17" t="s">
        <v>42</v>
      </c>
      <c r="S1484" s="17">
        <v>9.5</v>
      </c>
      <c r="T1484" s="17">
        <v>1</v>
      </c>
      <c r="U1484" s="17"/>
      <c r="V1484" s="17"/>
      <c r="W1484" s="19"/>
      <c r="X1484" s="19">
        <v>156630</v>
      </c>
      <c r="Y1484" s="17"/>
      <c r="Z1484" s="19">
        <v>2734</v>
      </c>
      <c r="AA1484" s="17"/>
      <c r="AB1484" s="17" t="s">
        <v>60</v>
      </c>
      <c r="AC1484" s="17" t="s">
        <v>12438</v>
      </c>
      <c r="AD1484" s="17" t="s">
        <v>43</v>
      </c>
      <c r="AE1484" s="17"/>
      <c r="AF1484" s="17" t="s">
        <v>43</v>
      </c>
      <c r="AG1484" s="17"/>
      <c r="AH1484" s="17"/>
      <c r="AI1484" s="17"/>
      <c r="AJ1484" s="17" t="s">
        <v>43</v>
      </c>
      <c r="AK1484" s="17"/>
      <c r="AL1484" s="17"/>
      <c r="AM1484" s="17"/>
      <c r="AN1484" s="17"/>
      <c r="AO1484" s="5"/>
    </row>
    <row r="1485" spans="1:41" ht="51.75" x14ac:dyDescent="0.25">
      <c r="A1485" s="17">
        <v>1000365</v>
      </c>
      <c r="B1485" s="17">
        <v>1065</v>
      </c>
      <c r="C1485" s="17" t="s">
        <v>5387</v>
      </c>
      <c r="D1485" s="17" t="s">
        <v>5141</v>
      </c>
      <c r="E1485" s="17" t="s">
        <v>5388</v>
      </c>
      <c r="F1485" s="17" t="s">
        <v>12541</v>
      </c>
      <c r="G1485" s="17" t="s">
        <v>1367</v>
      </c>
      <c r="H1485" s="17" t="s">
        <v>5245</v>
      </c>
      <c r="I1485" s="18" t="s">
        <v>11457</v>
      </c>
      <c r="J1485" s="17">
        <v>35.960299999999997</v>
      </c>
      <c r="K1485" s="17">
        <v>-79.940100000000001</v>
      </c>
      <c r="L1485" s="34" t="s">
        <v>43</v>
      </c>
      <c r="M1485" s="17" t="s">
        <v>40</v>
      </c>
      <c r="N1485" s="17" t="s">
        <v>5389</v>
      </c>
      <c r="O1485" s="17" t="s">
        <v>5389</v>
      </c>
      <c r="P1485" s="17">
        <v>1993</v>
      </c>
      <c r="Q1485" s="17">
        <v>2037</v>
      </c>
      <c r="R1485" s="17" t="s">
        <v>51</v>
      </c>
      <c r="S1485" s="17">
        <v>40</v>
      </c>
      <c r="T1485" s="17"/>
      <c r="U1485" s="17"/>
      <c r="V1485" s="17"/>
      <c r="W1485" s="19">
        <v>3665846</v>
      </c>
      <c r="X1485" s="19">
        <v>2942445</v>
      </c>
      <c r="Y1485" s="17">
        <v>2019</v>
      </c>
      <c r="Z1485" s="19">
        <v>150553</v>
      </c>
      <c r="AA1485" s="17">
        <v>2019</v>
      </c>
      <c r="AB1485" s="17" t="s">
        <v>43</v>
      </c>
      <c r="AC1485" s="17" t="s">
        <v>12438</v>
      </c>
      <c r="AD1485" s="17" t="s">
        <v>43</v>
      </c>
      <c r="AE1485" s="17"/>
      <c r="AF1485" s="17" t="s">
        <v>43</v>
      </c>
      <c r="AG1485" s="17"/>
      <c r="AH1485" s="17"/>
      <c r="AI1485" s="17"/>
      <c r="AJ1485" s="17" t="s">
        <v>43</v>
      </c>
      <c r="AK1485" s="17"/>
      <c r="AL1485" s="17"/>
      <c r="AM1485" s="17"/>
      <c r="AN1485" s="17" t="s">
        <v>12542</v>
      </c>
      <c r="AO1485" s="5"/>
    </row>
    <row r="1486" spans="1:41" x14ac:dyDescent="0.25">
      <c r="A1486" s="17"/>
      <c r="B1486" s="17">
        <v>1102</v>
      </c>
      <c r="C1486" s="17" t="s">
        <v>5390</v>
      </c>
      <c r="D1486" s="17" t="s">
        <v>5141</v>
      </c>
      <c r="E1486" s="17"/>
      <c r="F1486" s="17" t="s">
        <v>5391</v>
      </c>
      <c r="G1486" s="17" t="s">
        <v>5392</v>
      </c>
      <c r="H1486" s="17" t="s">
        <v>164</v>
      </c>
      <c r="I1486" s="18" t="s">
        <v>11437</v>
      </c>
      <c r="J1486" s="17">
        <v>35.372</v>
      </c>
      <c r="K1486" s="17">
        <v>-79.194000000000003</v>
      </c>
      <c r="L1486" s="34" t="s">
        <v>43</v>
      </c>
      <c r="M1486" s="17" t="s">
        <v>40</v>
      </c>
      <c r="N1486" s="17" t="s">
        <v>5393</v>
      </c>
      <c r="O1486" s="17" t="s">
        <v>5393</v>
      </c>
      <c r="P1486" s="17">
        <v>1972</v>
      </c>
      <c r="Q1486" s="17">
        <v>1999</v>
      </c>
      <c r="R1486" s="17" t="s">
        <v>42</v>
      </c>
      <c r="S1486" s="17"/>
      <c r="T1486" s="17"/>
      <c r="U1486" s="17"/>
      <c r="V1486" s="17"/>
      <c r="W1486" s="19"/>
      <c r="X1486" s="19">
        <v>935481</v>
      </c>
      <c r="Y1486" s="17"/>
      <c r="Z1486" s="19">
        <v>13548</v>
      </c>
      <c r="AA1486" s="17"/>
      <c r="AB1486" s="17" t="s">
        <v>60</v>
      </c>
      <c r="AC1486" s="17" t="s">
        <v>12438</v>
      </c>
      <c r="AD1486" s="17" t="s">
        <v>43</v>
      </c>
      <c r="AE1486" s="17"/>
      <c r="AF1486" s="17" t="s">
        <v>43</v>
      </c>
      <c r="AG1486" s="17"/>
      <c r="AH1486" s="17"/>
      <c r="AI1486" s="17"/>
      <c r="AJ1486" s="17" t="s">
        <v>43</v>
      </c>
      <c r="AK1486" s="17"/>
      <c r="AL1486" s="17"/>
      <c r="AM1486" s="17"/>
      <c r="AN1486" s="17"/>
      <c r="AO1486" s="5"/>
    </row>
    <row r="1487" spans="1:41" ht="26.25" x14ac:dyDescent="0.25">
      <c r="A1487" s="17">
        <v>1005026</v>
      </c>
      <c r="B1487" s="17">
        <v>1103</v>
      </c>
      <c r="C1487" s="17" t="s">
        <v>5394</v>
      </c>
      <c r="D1487" s="17" t="s">
        <v>5141</v>
      </c>
      <c r="E1487" s="17"/>
      <c r="F1487" s="17" t="s">
        <v>5395</v>
      </c>
      <c r="G1487" s="17" t="s">
        <v>4282</v>
      </c>
      <c r="H1487" s="17" t="s">
        <v>5318</v>
      </c>
      <c r="I1487" s="18" t="s">
        <v>11438</v>
      </c>
      <c r="J1487" s="17">
        <v>35.281999999999996</v>
      </c>
      <c r="K1487" s="17">
        <v>-77.711399999999998</v>
      </c>
      <c r="L1487" s="34" t="s">
        <v>43</v>
      </c>
      <c r="M1487" s="17" t="s">
        <v>40</v>
      </c>
      <c r="N1487" s="17" t="s">
        <v>5396</v>
      </c>
      <c r="O1487" s="17" t="s">
        <v>5396</v>
      </c>
      <c r="P1487" s="17">
        <v>1980</v>
      </c>
      <c r="Q1487" s="17">
        <v>2008</v>
      </c>
      <c r="R1487" s="17" t="s">
        <v>42</v>
      </c>
      <c r="S1487" s="17"/>
      <c r="T1487" s="17">
        <v>63.8</v>
      </c>
      <c r="U1487" s="17"/>
      <c r="V1487" s="17"/>
      <c r="W1487" s="19">
        <v>2849904</v>
      </c>
      <c r="X1487" s="19">
        <v>1437973</v>
      </c>
      <c r="Y1487" s="17">
        <v>2008</v>
      </c>
      <c r="Z1487" s="19">
        <v>50736</v>
      </c>
      <c r="AA1487" s="17">
        <v>2008</v>
      </c>
      <c r="AB1487" s="17" t="s">
        <v>43</v>
      </c>
      <c r="AC1487" s="17" t="s">
        <v>12438</v>
      </c>
      <c r="AD1487" s="17" t="s">
        <v>43</v>
      </c>
      <c r="AE1487" s="17">
        <v>0.50900000000000001</v>
      </c>
      <c r="AF1487" s="17" t="s">
        <v>43</v>
      </c>
      <c r="AG1487" s="17"/>
      <c r="AH1487" s="17"/>
      <c r="AI1487" s="17"/>
      <c r="AJ1487" s="17" t="s">
        <v>43</v>
      </c>
      <c r="AK1487" s="17"/>
      <c r="AL1487" s="17"/>
      <c r="AM1487" s="17"/>
      <c r="AN1487" s="17"/>
      <c r="AO1487" s="5"/>
    </row>
    <row r="1488" spans="1:41" ht="26.25" x14ac:dyDescent="0.25">
      <c r="A1488" s="17">
        <v>1005461</v>
      </c>
      <c r="B1488" s="17">
        <v>1104</v>
      </c>
      <c r="C1488" s="17" t="s">
        <v>5397</v>
      </c>
      <c r="D1488" s="17" t="s">
        <v>5141</v>
      </c>
      <c r="E1488" s="17"/>
      <c r="F1488" s="17" t="s">
        <v>5398</v>
      </c>
      <c r="G1488" s="17" t="s">
        <v>5399</v>
      </c>
      <c r="H1488" s="17" t="s">
        <v>1431</v>
      </c>
      <c r="I1488" s="18" t="s">
        <v>11439</v>
      </c>
      <c r="J1488" s="17">
        <v>35.430224000000003</v>
      </c>
      <c r="K1488" s="17">
        <v>-81.352520999999996</v>
      </c>
      <c r="L1488" s="34" t="s">
        <v>43</v>
      </c>
      <c r="M1488" s="17" t="s">
        <v>40</v>
      </c>
      <c r="N1488" s="17" t="s">
        <v>5400</v>
      </c>
      <c r="O1488" s="17" t="s">
        <v>5400</v>
      </c>
      <c r="P1488" s="17">
        <v>1988</v>
      </c>
      <c r="Q1488" s="17">
        <v>2035</v>
      </c>
      <c r="R1488" s="17" t="s">
        <v>51</v>
      </c>
      <c r="S1488" s="17"/>
      <c r="T1488" s="17">
        <v>41.8</v>
      </c>
      <c r="U1488" s="17"/>
      <c r="V1488" s="17"/>
      <c r="W1488" s="19">
        <v>1819125</v>
      </c>
      <c r="X1488" s="19">
        <v>1315316</v>
      </c>
      <c r="Y1488" s="17">
        <v>2019</v>
      </c>
      <c r="Z1488" s="19">
        <v>42101</v>
      </c>
      <c r="AA1488" s="17">
        <v>2019</v>
      </c>
      <c r="AB1488" s="17" t="s">
        <v>43</v>
      </c>
      <c r="AC1488" s="17" t="s">
        <v>12438</v>
      </c>
      <c r="AD1488" s="17" t="s">
        <v>43</v>
      </c>
      <c r="AE1488" s="17">
        <v>0.55400000000000005</v>
      </c>
      <c r="AF1488" s="17" t="s">
        <v>43</v>
      </c>
      <c r="AG1488" s="17"/>
      <c r="AH1488" s="17"/>
      <c r="AI1488" s="17"/>
      <c r="AJ1488" s="17" t="s">
        <v>43</v>
      </c>
      <c r="AK1488" s="17"/>
      <c r="AL1488" s="17"/>
      <c r="AM1488" s="17"/>
      <c r="AN1488" s="17"/>
      <c r="AO1488" s="5"/>
    </row>
    <row r="1489" spans="1:41" ht="39" x14ac:dyDescent="0.25">
      <c r="A1489" s="17"/>
      <c r="B1489" s="17">
        <v>1105</v>
      </c>
      <c r="C1489" s="17" t="s">
        <v>5401</v>
      </c>
      <c r="D1489" s="17" t="s">
        <v>5141</v>
      </c>
      <c r="E1489" s="17" t="s">
        <v>5402</v>
      </c>
      <c r="F1489" s="17" t="s">
        <v>5403</v>
      </c>
      <c r="G1489" s="17" t="s">
        <v>2081</v>
      </c>
      <c r="H1489" s="17" t="s">
        <v>2119</v>
      </c>
      <c r="I1489" s="18" t="s">
        <v>11440</v>
      </c>
      <c r="J1489" s="17">
        <v>35.201999999999998</v>
      </c>
      <c r="K1489" s="17">
        <v>-83.38</v>
      </c>
      <c r="L1489" s="34" t="s">
        <v>43</v>
      </c>
      <c r="M1489" s="17" t="s">
        <v>40</v>
      </c>
      <c r="N1489" s="17" t="s">
        <v>5404</v>
      </c>
      <c r="O1489" s="17" t="s">
        <v>5404</v>
      </c>
      <c r="P1489" s="17">
        <v>1992</v>
      </c>
      <c r="Q1489" s="17">
        <v>2046</v>
      </c>
      <c r="R1489" s="17" t="s">
        <v>51</v>
      </c>
      <c r="S1489" s="17"/>
      <c r="T1489" s="17"/>
      <c r="U1489" s="17"/>
      <c r="V1489" s="17"/>
      <c r="W1489" s="19">
        <v>1569675</v>
      </c>
      <c r="X1489" s="19">
        <v>684342</v>
      </c>
      <c r="Y1489" s="17">
        <v>2016</v>
      </c>
      <c r="Z1489" s="19">
        <v>32231</v>
      </c>
      <c r="AA1489" s="17">
        <v>2016</v>
      </c>
      <c r="AB1489" s="17" t="s">
        <v>60</v>
      </c>
      <c r="AC1489" s="17" t="s">
        <v>12438</v>
      </c>
      <c r="AD1489" s="17" t="s">
        <v>43</v>
      </c>
      <c r="AE1489" s="17"/>
      <c r="AF1489" s="17" t="s">
        <v>43</v>
      </c>
      <c r="AG1489" s="17"/>
      <c r="AH1489" s="17"/>
      <c r="AI1489" s="17"/>
      <c r="AJ1489" s="17" t="s">
        <v>43</v>
      </c>
      <c r="AK1489" s="17"/>
      <c r="AL1489" s="17"/>
      <c r="AM1489" s="17"/>
      <c r="AN1489" s="17"/>
      <c r="AO1489" s="5"/>
    </row>
    <row r="1490" spans="1:41" ht="26.25" x14ac:dyDescent="0.25">
      <c r="A1490" s="17"/>
      <c r="B1490" s="17">
        <v>1107</v>
      </c>
      <c r="C1490" s="17" t="s">
        <v>5405</v>
      </c>
      <c r="D1490" s="17" t="s">
        <v>5141</v>
      </c>
      <c r="E1490" s="17"/>
      <c r="F1490" s="17" t="s">
        <v>5406</v>
      </c>
      <c r="G1490" s="17" t="s">
        <v>97</v>
      </c>
      <c r="H1490" s="17" t="s">
        <v>115</v>
      </c>
      <c r="I1490" s="18" t="s">
        <v>11441</v>
      </c>
      <c r="J1490" s="17">
        <v>35.804299999999998</v>
      </c>
      <c r="K1490" s="17">
        <v>-82.632499999999993</v>
      </c>
      <c r="L1490" s="34" t="s">
        <v>43</v>
      </c>
      <c r="M1490" s="17" t="s">
        <v>40</v>
      </c>
      <c r="N1490" s="17" t="s">
        <v>5407</v>
      </c>
      <c r="O1490" s="17" t="s">
        <v>5407</v>
      </c>
      <c r="P1490" s="17">
        <v>1974</v>
      </c>
      <c r="Q1490" s="17">
        <v>1993</v>
      </c>
      <c r="R1490" s="17" t="s">
        <v>42</v>
      </c>
      <c r="S1490" s="17"/>
      <c r="T1490" s="17"/>
      <c r="U1490" s="17"/>
      <c r="V1490" s="17"/>
      <c r="W1490" s="19"/>
      <c r="X1490" s="19">
        <v>181770</v>
      </c>
      <c r="Y1490" s="17"/>
      <c r="Z1490" s="19">
        <v>2706</v>
      </c>
      <c r="AA1490" s="17"/>
      <c r="AB1490" s="17" t="s">
        <v>60</v>
      </c>
      <c r="AC1490" s="17" t="s">
        <v>12438</v>
      </c>
      <c r="AD1490" s="17" t="s">
        <v>43</v>
      </c>
      <c r="AE1490" s="17"/>
      <c r="AF1490" s="17" t="s">
        <v>43</v>
      </c>
      <c r="AG1490" s="17"/>
      <c r="AH1490" s="17"/>
      <c r="AI1490" s="17"/>
      <c r="AJ1490" s="17" t="s">
        <v>43</v>
      </c>
      <c r="AK1490" s="17"/>
      <c r="AL1490" s="17"/>
      <c r="AM1490" s="17"/>
      <c r="AN1490" s="17"/>
      <c r="AO1490" s="5"/>
    </row>
    <row r="1491" spans="1:41" ht="26.25" x14ac:dyDescent="0.25">
      <c r="A1491" s="17"/>
      <c r="B1491" s="17">
        <v>1155</v>
      </c>
      <c r="C1491" s="17" t="s">
        <v>5408</v>
      </c>
      <c r="D1491" s="17" t="s">
        <v>5141</v>
      </c>
      <c r="E1491" s="17"/>
      <c r="F1491" s="17" t="s">
        <v>5409</v>
      </c>
      <c r="G1491" s="17" t="s">
        <v>97</v>
      </c>
      <c r="H1491" s="17" t="s">
        <v>115</v>
      </c>
      <c r="I1491" s="18" t="s">
        <v>11441</v>
      </c>
      <c r="J1491" s="17">
        <v>35.808999999999997</v>
      </c>
      <c r="K1491" s="17">
        <v>-82.72</v>
      </c>
      <c r="L1491" s="34" t="s">
        <v>43</v>
      </c>
      <c r="M1491" s="17" t="s">
        <v>40</v>
      </c>
      <c r="N1491" s="17" t="s">
        <v>5407</v>
      </c>
      <c r="O1491" s="17" t="s">
        <v>5407</v>
      </c>
      <c r="P1491" s="17">
        <v>1993</v>
      </c>
      <c r="Q1491" s="17">
        <v>2004</v>
      </c>
      <c r="R1491" s="17" t="s">
        <v>42</v>
      </c>
      <c r="S1491" s="17">
        <v>3.5</v>
      </c>
      <c r="T1491" s="17"/>
      <c r="U1491" s="17"/>
      <c r="V1491" s="17">
        <v>50</v>
      </c>
      <c r="W1491" s="19"/>
      <c r="X1491" s="19">
        <v>65047</v>
      </c>
      <c r="Y1491" s="17">
        <v>2004</v>
      </c>
      <c r="Z1491" s="19">
        <v>7411</v>
      </c>
      <c r="AA1491" s="17">
        <v>1994</v>
      </c>
      <c r="AB1491" s="17" t="s">
        <v>60</v>
      </c>
      <c r="AC1491" s="17" t="s">
        <v>12438</v>
      </c>
      <c r="AD1491" s="17" t="s">
        <v>43</v>
      </c>
      <c r="AE1491" s="17">
        <v>3.5999999999999997E-2</v>
      </c>
      <c r="AF1491" s="17" t="s">
        <v>43</v>
      </c>
      <c r="AG1491" s="17"/>
      <c r="AH1491" s="17"/>
      <c r="AI1491" s="17"/>
      <c r="AJ1491" s="17" t="s">
        <v>43</v>
      </c>
      <c r="AK1491" s="17"/>
      <c r="AL1491" s="17"/>
      <c r="AM1491" s="17"/>
      <c r="AN1491" s="17"/>
      <c r="AO1491" s="5"/>
    </row>
    <row r="1492" spans="1:41" ht="26.25" x14ac:dyDescent="0.25">
      <c r="A1492" s="17"/>
      <c r="B1492" s="17">
        <v>1108</v>
      </c>
      <c r="C1492" s="17" t="s">
        <v>5410</v>
      </c>
      <c r="D1492" s="17" t="s">
        <v>5141</v>
      </c>
      <c r="E1492" s="17"/>
      <c r="F1492" s="17" t="s">
        <v>5411</v>
      </c>
      <c r="G1492" s="17" t="s">
        <v>1690</v>
      </c>
      <c r="H1492" s="17" t="s">
        <v>5412</v>
      </c>
      <c r="I1492" s="18" t="s">
        <v>11442</v>
      </c>
      <c r="J1492" s="17">
        <v>35.656999999999996</v>
      </c>
      <c r="K1492" s="17">
        <v>-81.954999999999998</v>
      </c>
      <c r="L1492" s="34" t="s">
        <v>43</v>
      </c>
      <c r="M1492" s="17" t="s">
        <v>40</v>
      </c>
      <c r="N1492" s="17" t="s">
        <v>5413</v>
      </c>
      <c r="O1492" s="17" t="s">
        <v>5413</v>
      </c>
      <c r="P1492" s="17">
        <v>1971</v>
      </c>
      <c r="Q1492" s="17">
        <v>1996</v>
      </c>
      <c r="R1492" s="17" t="s">
        <v>42</v>
      </c>
      <c r="S1492" s="17">
        <v>20</v>
      </c>
      <c r="T1492" s="17">
        <v>20</v>
      </c>
      <c r="U1492" s="17">
        <v>80</v>
      </c>
      <c r="V1492" s="17">
        <v>80</v>
      </c>
      <c r="W1492" s="19">
        <v>735300</v>
      </c>
      <c r="X1492" s="19">
        <v>735300</v>
      </c>
      <c r="Y1492" s="17">
        <v>1996</v>
      </c>
      <c r="Z1492" s="19">
        <v>26484</v>
      </c>
      <c r="AA1492" s="17">
        <v>1995</v>
      </c>
      <c r="AB1492" s="17" t="s">
        <v>60</v>
      </c>
      <c r="AC1492" s="17" t="s">
        <v>12438</v>
      </c>
      <c r="AD1492" s="17" t="s">
        <v>43</v>
      </c>
      <c r="AE1492" s="17"/>
      <c r="AF1492" s="17" t="s">
        <v>43</v>
      </c>
      <c r="AG1492" s="17"/>
      <c r="AH1492" s="17"/>
      <c r="AI1492" s="17"/>
      <c r="AJ1492" s="17" t="s">
        <v>43</v>
      </c>
      <c r="AK1492" s="17"/>
      <c r="AL1492" s="17"/>
      <c r="AM1492" s="17"/>
      <c r="AN1492" s="17"/>
      <c r="AO1492" s="5"/>
    </row>
    <row r="1493" spans="1:41" ht="26.25" x14ac:dyDescent="0.25">
      <c r="A1493" s="17"/>
      <c r="B1493" s="17">
        <v>1109</v>
      </c>
      <c r="C1493" s="17" t="s">
        <v>5414</v>
      </c>
      <c r="D1493" s="17" t="s">
        <v>5141</v>
      </c>
      <c r="E1493" s="17" t="s">
        <v>5415</v>
      </c>
      <c r="F1493" s="17" t="s">
        <v>5416</v>
      </c>
      <c r="G1493" s="17" t="s">
        <v>1954</v>
      </c>
      <c r="H1493" s="17" t="s">
        <v>5417</v>
      </c>
      <c r="I1493" s="18" t="s">
        <v>11443</v>
      </c>
      <c r="J1493" s="17">
        <v>35.222299999999997</v>
      </c>
      <c r="K1493" s="17">
        <v>-80.685500000000005</v>
      </c>
      <c r="L1493" s="34" t="s">
        <v>43</v>
      </c>
      <c r="M1493" s="17" t="s">
        <v>40</v>
      </c>
      <c r="N1493" s="17" t="s">
        <v>5418</v>
      </c>
      <c r="O1493" s="17" t="s">
        <v>5418</v>
      </c>
      <c r="P1493" s="17">
        <v>1973</v>
      </c>
      <c r="Q1493" s="17">
        <v>1996</v>
      </c>
      <c r="R1493" s="17" t="s">
        <v>42</v>
      </c>
      <c r="S1493" s="17"/>
      <c r="T1493" s="17"/>
      <c r="U1493" s="17"/>
      <c r="V1493" s="17"/>
      <c r="W1493" s="19"/>
      <c r="X1493" s="19">
        <v>3710642</v>
      </c>
      <c r="Y1493" s="17"/>
      <c r="Z1493" s="19">
        <v>176697</v>
      </c>
      <c r="AA1493" s="17"/>
      <c r="AB1493" s="17" t="s">
        <v>60</v>
      </c>
      <c r="AC1493" s="17" t="s">
        <v>12438</v>
      </c>
      <c r="AD1493" s="17" t="s">
        <v>43</v>
      </c>
      <c r="AE1493" s="17"/>
      <c r="AF1493" s="17" t="s">
        <v>43</v>
      </c>
      <c r="AG1493" s="17"/>
      <c r="AH1493" s="17"/>
      <c r="AI1493" s="17"/>
      <c r="AJ1493" s="17" t="s">
        <v>43</v>
      </c>
      <c r="AK1493" s="17"/>
      <c r="AL1493" s="17"/>
      <c r="AM1493" s="17"/>
      <c r="AN1493" s="17"/>
      <c r="AO1493" s="5"/>
    </row>
    <row r="1494" spans="1:41" ht="26.25" x14ac:dyDescent="0.25">
      <c r="A1494" s="17"/>
      <c r="B1494" s="17">
        <v>21129</v>
      </c>
      <c r="C1494" s="17" t="s">
        <v>12543</v>
      </c>
      <c r="D1494" s="17" t="s">
        <v>5141</v>
      </c>
      <c r="E1494" s="17"/>
      <c r="F1494" s="17" t="s">
        <v>12544</v>
      </c>
      <c r="G1494" s="17" t="s">
        <v>4730</v>
      </c>
      <c r="H1494" s="17" t="s">
        <v>150</v>
      </c>
      <c r="I1494" s="18"/>
      <c r="J1494" s="17">
        <v>35.330883</v>
      </c>
      <c r="K1494" s="17">
        <v>-79.963403999999997</v>
      </c>
      <c r="L1494" s="34" t="s">
        <v>43</v>
      </c>
      <c r="M1494" s="17" t="s">
        <v>58</v>
      </c>
      <c r="N1494" s="17" t="s">
        <v>59</v>
      </c>
      <c r="O1494" s="17"/>
      <c r="P1494" s="17">
        <v>1980</v>
      </c>
      <c r="Q1494" s="17">
        <v>1997</v>
      </c>
      <c r="R1494" s="17" t="s">
        <v>42</v>
      </c>
      <c r="S1494" s="17"/>
      <c r="T1494" s="17">
        <v>44</v>
      </c>
      <c r="U1494" s="17"/>
      <c r="V1494" s="17"/>
      <c r="W1494" s="19"/>
      <c r="X1494" s="19">
        <v>1300000</v>
      </c>
      <c r="Y1494" s="17">
        <v>1997</v>
      </c>
      <c r="Z1494" s="19"/>
      <c r="AA1494" s="17"/>
      <c r="AB1494" s="17" t="s">
        <v>60</v>
      </c>
      <c r="AC1494" s="17" t="s">
        <v>12438</v>
      </c>
      <c r="AD1494" s="17" t="s">
        <v>43</v>
      </c>
      <c r="AE1494" s="17"/>
      <c r="AF1494" s="17" t="s">
        <v>52</v>
      </c>
      <c r="AG1494" s="17"/>
      <c r="AH1494" s="17"/>
      <c r="AI1494" s="17"/>
      <c r="AJ1494" s="17" t="s">
        <v>60</v>
      </c>
      <c r="AK1494" s="17"/>
      <c r="AL1494" s="17"/>
      <c r="AM1494" s="17"/>
      <c r="AN1494" s="17"/>
      <c r="AO1494" s="5"/>
    </row>
    <row r="1495" spans="1:41" ht="26.25" x14ac:dyDescent="0.25">
      <c r="A1495" s="17"/>
      <c r="B1495" s="17">
        <v>1111</v>
      </c>
      <c r="C1495" s="17" t="s">
        <v>5419</v>
      </c>
      <c r="D1495" s="17" t="s">
        <v>5141</v>
      </c>
      <c r="E1495" s="17"/>
      <c r="F1495" s="17" t="s">
        <v>5420</v>
      </c>
      <c r="G1495" s="17" t="s">
        <v>5421</v>
      </c>
      <c r="H1495" s="17" t="s">
        <v>5422</v>
      </c>
      <c r="I1495" s="18" t="s">
        <v>11444</v>
      </c>
      <c r="J1495" s="17">
        <v>35.151000000000003</v>
      </c>
      <c r="K1495" s="17">
        <v>-79.470699999999994</v>
      </c>
      <c r="L1495" s="34" t="s">
        <v>43</v>
      </c>
      <c r="M1495" s="17" t="s">
        <v>40</v>
      </c>
      <c r="N1495" s="17" t="s">
        <v>5423</v>
      </c>
      <c r="O1495" s="17" t="s">
        <v>5423</v>
      </c>
      <c r="P1495" s="17">
        <v>1974</v>
      </c>
      <c r="Q1495" s="17">
        <v>1993</v>
      </c>
      <c r="R1495" s="17" t="s">
        <v>42</v>
      </c>
      <c r="S1495" s="17">
        <v>58</v>
      </c>
      <c r="T1495" s="17"/>
      <c r="U1495" s="17"/>
      <c r="V1495" s="17"/>
      <c r="W1495" s="19"/>
      <c r="X1495" s="19">
        <v>1315238</v>
      </c>
      <c r="Y1495" s="17"/>
      <c r="Z1495" s="19">
        <v>27227</v>
      </c>
      <c r="AA1495" s="17"/>
      <c r="AB1495" s="17" t="s">
        <v>60</v>
      </c>
      <c r="AC1495" s="17" t="s">
        <v>12438</v>
      </c>
      <c r="AD1495" s="17" t="s">
        <v>43</v>
      </c>
      <c r="AE1495" s="17"/>
      <c r="AF1495" s="17" t="s">
        <v>43</v>
      </c>
      <c r="AG1495" s="17"/>
      <c r="AH1495" s="17"/>
      <c r="AI1495" s="17"/>
      <c r="AJ1495" s="17" t="s">
        <v>43</v>
      </c>
      <c r="AK1495" s="17"/>
      <c r="AL1495" s="17"/>
      <c r="AM1495" s="17"/>
      <c r="AN1495" s="17"/>
      <c r="AO1495" s="5"/>
    </row>
    <row r="1496" spans="1:41" ht="26.25" x14ac:dyDescent="0.25">
      <c r="A1496" s="17"/>
      <c r="B1496" s="17">
        <v>1112</v>
      </c>
      <c r="C1496" s="17" t="s">
        <v>5424</v>
      </c>
      <c r="D1496" s="17" t="s">
        <v>5141</v>
      </c>
      <c r="E1496" s="17"/>
      <c r="F1496" s="17" t="s">
        <v>5425</v>
      </c>
      <c r="G1496" s="17" t="s">
        <v>474</v>
      </c>
      <c r="H1496" s="17" t="s">
        <v>5426</v>
      </c>
      <c r="I1496" s="18" t="s">
        <v>11445</v>
      </c>
      <c r="J1496" s="17">
        <v>36.061599999999999</v>
      </c>
      <c r="K1496" s="17">
        <v>-77.978499999999997</v>
      </c>
      <c r="L1496" s="34" t="s">
        <v>43</v>
      </c>
      <c r="M1496" s="17" t="s">
        <v>40</v>
      </c>
      <c r="N1496" s="17" t="s">
        <v>5427</v>
      </c>
      <c r="O1496" s="17" t="s">
        <v>5427</v>
      </c>
      <c r="P1496" s="17">
        <v>1976</v>
      </c>
      <c r="Q1496" s="17">
        <v>1997</v>
      </c>
      <c r="R1496" s="17" t="s">
        <v>42</v>
      </c>
      <c r="S1496" s="17"/>
      <c r="T1496" s="17"/>
      <c r="U1496" s="17"/>
      <c r="V1496" s="17"/>
      <c r="W1496" s="19"/>
      <c r="X1496" s="19">
        <v>1669484</v>
      </c>
      <c r="Y1496" s="17"/>
      <c r="Z1496" s="19">
        <v>81646</v>
      </c>
      <c r="AA1496" s="17"/>
      <c r="AB1496" s="17" t="s">
        <v>60</v>
      </c>
      <c r="AC1496" s="17" t="s">
        <v>12438</v>
      </c>
      <c r="AD1496" s="17" t="s">
        <v>43</v>
      </c>
      <c r="AE1496" s="17"/>
      <c r="AF1496" s="17" t="s">
        <v>43</v>
      </c>
      <c r="AG1496" s="17"/>
      <c r="AH1496" s="17"/>
      <c r="AI1496" s="17"/>
      <c r="AJ1496" s="17" t="s">
        <v>43</v>
      </c>
      <c r="AK1496" s="17"/>
      <c r="AL1496" s="17"/>
      <c r="AM1496" s="17"/>
      <c r="AN1496" s="17"/>
      <c r="AO1496" s="5"/>
    </row>
    <row r="1497" spans="1:41" ht="64.5" x14ac:dyDescent="0.25">
      <c r="A1497" s="17">
        <v>1006119</v>
      </c>
      <c r="B1497" s="17">
        <v>1113</v>
      </c>
      <c r="C1497" s="17" t="s">
        <v>8995</v>
      </c>
      <c r="D1497" s="17" t="s">
        <v>5141</v>
      </c>
      <c r="E1497" s="17" t="s">
        <v>5428</v>
      </c>
      <c r="F1497" s="17" t="s">
        <v>5429</v>
      </c>
      <c r="G1497" s="17" t="s">
        <v>545</v>
      </c>
      <c r="H1497" s="17" t="s">
        <v>5430</v>
      </c>
      <c r="I1497" s="18" t="s">
        <v>11446</v>
      </c>
      <c r="J1497" s="17">
        <v>34.319479999999999</v>
      </c>
      <c r="K1497" s="17">
        <v>-77.990350000000007</v>
      </c>
      <c r="L1497" s="34" t="s">
        <v>43</v>
      </c>
      <c r="M1497" s="17" t="s">
        <v>40</v>
      </c>
      <c r="N1497" s="17" t="s">
        <v>5431</v>
      </c>
      <c r="O1497" s="17" t="s">
        <v>5431</v>
      </c>
      <c r="P1497" s="17">
        <v>1979</v>
      </c>
      <c r="Q1497" s="17">
        <v>2051</v>
      </c>
      <c r="R1497" s="17" t="s">
        <v>51</v>
      </c>
      <c r="S1497" s="17"/>
      <c r="T1497" s="17">
        <v>191</v>
      </c>
      <c r="U1497" s="17">
        <v>160</v>
      </c>
      <c r="V1497" s="17">
        <v>90</v>
      </c>
      <c r="W1497" s="19">
        <v>8382080</v>
      </c>
      <c r="X1497" s="19">
        <v>5909058</v>
      </c>
      <c r="Y1497" s="17">
        <v>2019</v>
      </c>
      <c r="Z1497" s="19">
        <v>408835</v>
      </c>
      <c r="AA1497" s="17">
        <v>2019</v>
      </c>
      <c r="AB1497" s="17" t="s">
        <v>43</v>
      </c>
      <c r="AC1497" s="17" t="s">
        <v>12438</v>
      </c>
      <c r="AD1497" s="17" t="s">
        <v>43</v>
      </c>
      <c r="AE1497" s="17">
        <v>1.85</v>
      </c>
      <c r="AF1497" s="17" t="s">
        <v>52</v>
      </c>
      <c r="AG1497" s="17">
        <v>0.57199999999999995</v>
      </c>
      <c r="AH1497" s="17">
        <v>2019</v>
      </c>
      <c r="AI1497" s="17">
        <v>50</v>
      </c>
      <c r="AJ1497" s="17" t="s">
        <v>52</v>
      </c>
      <c r="AK1497" s="17"/>
      <c r="AL1497" s="17">
        <v>0.57199999999999995</v>
      </c>
      <c r="AM1497" s="17">
        <v>2019</v>
      </c>
      <c r="AN1497" s="17" t="s">
        <v>8199</v>
      </c>
      <c r="AO1497" s="5"/>
    </row>
    <row r="1498" spans="1:41" ht="26.25" x14ac:dyDescent="0.25">
      <c r="A1498" s="17"/>
      <c r="B1498" s="17">
        <v>1915</v>
      </c>
      <c r="C1498" s="17" t="s">
        <v>5432</v>
      </c>
      <c r="D1498" s="17" t="s">
        <v>5141</v>
      </c>
      <c r="E1498" s="17"/>
      <c r="F1498" s="17" t="s">
        <v>5433</v>
      </c>
      <c r="G1498" s="17" t="s">
        <v>2137</v>
      </c>
      <c r="H1498" s="17" t="s">
        <v>5182</v>
      </c>
      <c r="I1498" s="18" t="s">
        <v>11394</v>
      </c>
      <c r="J1498" s="17">
        <v>35.655500000000004</v>
      </c>
      <c r="K1498" s="17">
        <v>-81.1648</v>
      </c>
      <c r="L1498" s="34" t="s">
        <v>43</v>
      </c>
      <c r="M1498" s="17" t="s">
        <v>40</v>
      </c>
      <c r="N1498" s="17" t="s">
        <v>5183</v>
      </c>
      <c r="O1498" s="17" t="s">
        <v>5183</v>
      </c>
      <c r="P1498" s="17">
        <v>1981</v>
      </c>
      <c r="Q1498" s="17">
        <v>1989</v>
      </c>
      <c r="R1498" s="17" t="s">
        <v>42</v>
      </c>
      <c r="S1498" s="17">
        <v>70</v>
      </c>
      <c r="T1498" s="17">
        <v>70</v>
      </c>
      <c r="U1498" s="17"/>
      <c r="V1498" s="17"/>
      <c r="W1498" s="19"/>
      <c r="X1498" s="19">
        <v>1600000</v>
      </c>
      <c r="Y1498" s="17"/>
      <c r="Z1498" s="19">
        <v>144450</v>
      </c>
      <c r="AA1498" s="17"/>
      <c r="AB1498" s="17" t="s">
        <v>60</v>
      </c>
      <c r="AC1498" s="17" t="s">
        <v>12438</v>
      </c>
      <c r="AD1498" s="17" t="s">
        <v>43</v>
      </c>
      <c r="AE1498" s="17"/>
      <c r="AF1498" s="17" t="s">
        <v>52</v>
      </c>
      <c r="AG1498" s="17">
        <v>0.32</v>
      </c>
      <c r="AH1498" s="17">
        <v>2014</v>
      </c>
      <c r="AI1498" s="17">
        <v>50</v>
      </c>
      <c r="AJ1498" s="17" t="s">
        <v>52</v>
      </c>
      <c r="AK1498" s="17">
        <v>1</v>
      </c>
      <c r="AL1498" s="17">
        <v>0.32</v>
      </c>
      <c r="AM1498" s="17">
        <v>2014</v>
      </c>
      <c r="AN1498" s="17"/>
      <c r="AO1498" s="5"/>
    </row>
    <row r="1499" spans="1:41" ht="90" x14ac:dyDescent="0.25">
      <c r="A1499" s="17">
        <v>1005786</v>
      </c>
      <c r="B1499" s="17">
        <v>1837</v>
      </c>
      <c r="C1499" s="17" t="s">
        <v>8996</v>
      </c>
      <c r="D1499" s="17" t="s">
        <v>5141</v>
      </c>
      <c r="E1499" s="17" t="s">
        <v>5434</v>
      </c>
      <c r="F1499" s="17" t="s">
        <v>9481</v>
      </c>
      <c r="G1499" s="17" t="s">
        <v>5435</v>
      </c>
      <c r="H1499" s="17" t="s">
        <v>5314</v>
      </c>
      <c r="I1499" s="18" t="s">
        <v>11447</v>
      </c>
      <c r="J1499" s="17">
        <v>35.908000000000001</v>
      </c>
      <c r="K1499" s="17">
        <v>-78.58</v>
      </c>
      <c r="L1499" s="34" t="s">
        <v>43</v>
      </c>
      <c r="M1499" s="17" t="s">
        <v>40</v>
      </c>
      <c r="N1499" s="17" t="s">
        <v>5315</v>
      </c>
      <c r="O1499" s="17" t="s">
        <v>5315</v>
      </c>
      <c r="P1499" s="17">
        <v>1986</v>
      </c>
      <c r="Q1499" s="17">
        <v>2008</v>
      </c>
      <c r="R1499" s="17" t="s">
        <v>42</v>
      </c>
      <c r="S1499" s="17"/>
      <c r="T1499" s="17">
        <v>105</v>
      </c>
      <c r="U1499" s="17"/>
      <c r="V1499" s="17">
        <v>100</v>
      </c>
      <c r="W1499" s="19"/>
      <c r="X1499" s="19">
        <v>6060000</v>
      </c>
      <c r="Y1499" s="17">
        <v>2008</v>
      </c>
      <c r="Z1499" s="19">
        <v>367681</v>
      </c>
      <c r="AA1499" s="17">
        <v>2004</v>
      </c>
      <c r="AB1499" s="17" t="s">
        <v>60</v>
      </c>
      <c r="AC1499" s="17" t="s">
        <v>12438</v>
      </c>
      <c r="AD1499" s="17" t="s">
        <v>43</v>
      </c>
      <c r="AE1499" s="17">
        <v>3.19</v>
      </c>
      <c r="AF1499" s="17" t="s">
        <v>52</v>
      </c>
      <c r="AG1499" s="17">
        <v>2.2000000000000002</v>
      </c>
      <c r="AH1499" s="17">
        <v>2015</v>
      </c>
      <c r="AI1499" s="17">
        <v>49.9</v>
      </c>
      <c r="AJ1499" s="17" t="s">
        <v>52</v>
      </c>
      <c r="AK1499" s="17"/>
      <c r="AL1499" s="17"/>
      <c r="AM1499" s="17"/>
      <c r="AN1499" s="17" t="s">
        <v>9482</v>
      </c>
      <c r="AO1499" s="5"/>
    </row>
    <row r="1500" spans="1:41" ht="26.25" x14ac:dyDescent="0.25">
      <c r="A1500" s="17"/>
      <c r="B1500" s="17">
        <v>1114</v>
      </c>
      <c r="C1500" s="17" t="s">
        <v>5436</v>
      </c>
      <c r="D1500" s="17" t="s">
        <v>5141</v>
      </c>
      <c r="E1500" s="17"/>
      <c r="F1500" s="17" t="s">
        <v>5437</v>
      </c>
      <c r="G1500" s="17" t="s">
        <v>175</v>
      </c>
      <c r="H1500" s="17" t="s">
        <v>3823</v>
      </c>
      <c r="I1500" s="18" t="s">
        <v>11448</v>
      </c>
      <c r="J1500" s="17">
        <v>36.410119999999999</v>
      </c>
      <c r="K1500" s="17">
        <v>-77.440380000000005</v>
      </c>
      <c r="L1500" s="34" t="s">
        <v>43</v>
      </c>
      <c r="M1500" s="17" t="s">
        <v>40</v>
      </c>
      <c r="N1500" s="17" t="s">
        <v>5438</v>
      </c>
      <c r="O1500" s="17" t="s">
        <v>5438</v>
      </c>
      <c r="P1500" s="17">
        <v>1971</v>
      </c>
      <c r="Q1500" s="17">
        <v>2000</v>
      </c>
      <c r="R1500" s="17" t="s">
        <v>42</v>
      </c>
      <c r="S1500" s="17"/>
      <c r="T1500" s="17"/>
      <c r="U1500" s="17"/>
      <c r="V1500" s="17"/>
      <c r="W1500" s="19"/>
      <c r="X1500" s="19">
        <v>363180</v>
      </c>
      <c r="Y1500" s="17"/>
      <c r="Z1500" s="19">
        <v>2715</v>
      </c>
      <c r="AA1500" s="17"/>
      <c r="AB1500" s="17" t="s">
        <v>60</v>
      </c>
      <c r="AC1500" s="17" t="s">
        <v>12438</v>
      </c>
      <c r="AD1500" s="17" t="s">
        <v>43</v>
      </c>
      <c r="AE1500" s="17"/>
      <c r="AF1500" s="17" t="s">
        <v>43</v>
      </c>
      <c r="AG1500" s="17"/>
      <c r="AH1500" s="17"/>
      <c r="AI1500" s="17"/>
      <c r="AJ1500" s="17" t="s">
        <v>43</v>
      </c>
      <c r="AK1500" s="17"/>
      <c r="AL1500" s="17"/>
      <c r="AM1500" s="17"/>
      <c r="AN1500" s="17"/>
      <c r="AO1500" s="5"/>
    </row>
    <row r="1501" spans="1:41" ht="51.75" x14ac:dyDescent="0.25">
      <c r="A1501" s="17">
        <v>1001953</v>
      </c>
      <c r="B1501" s="17">
        <v>10781</v>
      </c>
      <c r="C1501" s="17" t="s">
        <v>5439</v>
      </c>
      <c r="D1501" s="17" t="s">
        <v>5141</v>
      </c>
      <c r="E1501" s="17" t="s">
        <v>5442</v>
      </c>
      <c r="F1501" s="17" t="s">
        <v>5440</v>
      </c>
      <c r="G1501" s="17" t="s">
        <v>1752</v>
      </c>
      <c r="H1501" s="17" t="s">
        <v>5203</v>
      </c>
      <c r="I1501" s="18" t="s">
        <v>11449</v>
      </c>
      <c r="J1501" s="17">
        <v>34.787199999999999</v>
      </c>
      <c r="K1501" s="17">
        <v>-77.530900000000003</v>
      </c>
      <c r="L1501" s="34" t="s">
        <v>43</v>
      </c>
      <c r="M1501" s="17" t="s">
        <v>40</v>
      </c>
      <c r="N1501" s="17" t="s">
        <v>5441</v>
      </c>
      <c r="O1501" s="17" t="s">
        <v>5441</v>
      </c>
      <c r="P1501" s="17">
        <v>1985</v>
      </c>
      <c r="Q1501" s="17">
        <v>2030</v>
      </c>
      <c r="R1501" s="17" t="s">
        <v>51</v>
      </c>
      <c r="S1501" s="17"/>
      <c r="T1501" s="17">
        <v>56</v>
      </c>
      <c r="U1501" s="17"/>
      <c r="V1501" s="17"/>
      <c r="W1501" s="19"/>
      <c r="X1501" s="19">
        <v>3742701</v>
      </c>
      <c r="Y1501" s="17">
        <v>2019</v>
      </c>
      <c r="Z1501" s="19">
        <v>152088</v>
      </c>
      <c r="AA1501" s="17">
        <v>2019</v>
      </c>
      <c r="AB1501" s="17" t="s">
        <v>43</v>
      </c>
      <c r="AC1501" s="17" t="s">
        <v>12438</v>
      </c>
      <c r="AD1501" s="17" t="s">
        <v>43</v>
      </c>
      <c r="AE1501" s="17"/>
      <c r="AF1501" s="17" t="s">
        <v>52</v>
      </c>
      <c r="AG1501" s="17">
        <v>0.80800000000000005</v>
      </c>
      <c r="AH1501" s="17">
        <v>2016</v>
      </c>
      <c r="AI1501" s="17">
        <v>52.8</v>
      </c>
      <c r="AJ1501" s="17" t="s">
        <v>52</v>
      </c>
      <c r="AK1501" s="17"/>
      <c r="AL1501" s="17"/>
      <c r="AM1501" s="17"/>
      <c r="AN1501" s="17" t="s">
        <v>10139</v>
      </c>
      <c r="AO1501" s="5"/>
    </row>
    <row r="1502" spans="1:41" ht="77.25" x14ac:dyDescent="0.25">
      <c r="A1502" s="17">
        <v>1005524</v>
      </c>
      <c r="B1502" s="17">
        <v>1116</v>
      </c>
      <c r="C1502" s="17" t="s">
        <v>8997</v>
      </c>
      <c r="D1502" s="17" t="s">
        <v>5141</v>
      </c>
      <c r="E1502" s="17"/>
      <c r="F1502" s="17" t="s">
        <v>5443</v>
      </c>
      <c r="G1502" s="17" t="s">
        <v>5444</v>
      </c>
      <c r="H1502" s="17" t="s">
        <v>802</v>
      </c>
      <c r="I1502" s="18" t="s">
        <v>11450</v>
      </c>
      <c r="J1502" s="17">
        <v>35.968499999999999</v>
      </c>
      <c r="K1502" s="17">
        <v>-79.083399999999997</v>
      </c>
      <c r="L1502" s="34" t="s">
        <v>43</v>
      </c>
      <c r="M1502" s="17" t="s">
        <v>40</v>
      </c>
      <c r="N1502" s="17" t="s">
        <v>5445</v>
      </c>
      <c r="O1502" s="17" t="s">
        <v>5445</v>
      </c>
      <c r="P1502" s="17">
        <v>1972</v>
      </c>
      <c r="Q1502" s="17">
        <v>2013</v>
      </c>
      <c r="R1502" s="17" t="s">
        <v>42</v>
      </c>
      <c r="S1502" s="17"/>
      <c r="T1502" s="17">
        <v>75.599999999999994</v>
      </c>
      <c r="U1502" s="17">
        <v>90</v>
      </c>
      <c r="V1502" s="17"/>
      <c r="W1502" s="19">
        <v>24482923</v>
      </c>
      <c r="X1502" s="19">
        <v>2542697</v>
      </c>
      <c r="Y1502" s="17">
        <v>2013</v>
      </c>
      <c r="Z1502" s="19">
        <v>20957</v>
      </c>
      <c r="AA1502" s="17">
        <v>2013</v>
      </c>
      <c r="AB1502" s="17" t="s">
        <v>43</v>
      </c>
      <c r="AC1502" s="17" t="s">
        <v>12438</v>
      </c>
      <c r="AD1502" s="17" t="s">
        <v>43</v>
      </c>
      <c r="AE1502" s="17">
        <v>0.90900000000000003</v>
      </c>
      <c r="AF1502" s="17" t="s">
        <v>52</v>
      </c>
      <c r="AG1502" s="17">
        <v>0.42199999999999999</v>
      </c>
      <c r="AH1502" s="17">
        <v>2019</v>
      </c>
      <c r="AI1502" s="17">
        <v>54.5</v>
      </c>
      <c r="AJ1502" s="17" t="s">
        <v>52</v>
      </c>
      <c r="AK1502" s="17"/>
      <c r="AL1502" s="17">
        <v>0.42199999999999999</v>
      </c>
      <c r="AM1502" s="17">
        <v>2020</v>
      </c>
      <c r="AN1502" s="17" t="s">
        <v>8998</v>
      </c>
      <c r="AO1502" s="5"/>
    </row>
    <row r="1503" spans="1:41" x14ac:dyDescent="0.25">
      <c r="A1503" s="17"/>
      <c r="B1503" s="17">
        <v>1117</v>
      </c>
      <c r="C1503" s="17" t="s">
        <v>5446</v>
      </c>
      <c r="D1503" s="17" t="s">
        <v>5141</v>
      </c>
      <c r="E1503" s="17"/>
      <c r="F1503" s="17"/>
      <c r="G1503" s="17" t="s">
        <v>5447</v>
      </c>
      <c r="H1503" s="17" t="s">
        <v>5448</v>
      </c>
      <c r="I1503" s="18"/>
      <c r="J1503" s="17"/>
      <c r="K1503" s="17"/>
      <c r="L1503" s="34" t="s">
        <v>43</v>
      </c>
      <c r="M1503" s="17" t="s">
        <v>40</v>
      </c>
      <c r="N1503" s="17" t="s">
        <v>5449</v>
      </c>
      <c r="O1503" s="17" t="s">
        <v>5449</v>
      </c>
      <c r="P1503" s="17">
        <v>1982</v>
      </c>
      <c r="Q1503" s="17">
        <v>1996</v>
      </c>
      <c r="R1503" s="17" t="s">
        <v>42</v>
      </c>
      <c r="S1503" s="17"/>
      <c r="T1503" s="17"/>
      <c r="U1503" s="17"/>
      <c r="V1503" s="17"/>
      <c r="W1503" s="19"/>
      <c r="X1503" s="19">
        <v>133583</v>
      </c>
      <c r="Y1503" s="17"/>
      <c r="Z1503" s="19">
        <v>2044</v>
      </c>
      <c r="AA1503" s="17"/>
      <c r="AB1503" s="17" t="s">
        <v>60</v>
      </c>
      <c r="AC1503" s="17" t="s">
        <v>12438</v>
      </c>
      <c r="AD1503" s="17" t="s">
        <v>43</v>
      </c>
      <c r="AE1503" s="17"/>
      <c r="AF1503" s="17" t="s">
        <v>43</v>
      </c>
      <c r="AG1503" s="17"/>
      <c r="AH1503" s="17"/>
      <c r="AI1503" s="17"/>
      <c r="AJ1503" s="17" t="s">
        <v>43</v>
      </c>
      <c r="AK1503" s="17"/>
      <c r="AL1503" s="17"/>
      <c r="AM1503" s="17"/>
      <c r="AN1503" s="17"/>
      <c r="AO1503" s="5"/>
    </row>
    <row r="1504" spans="1:41" ht="26.25" x14ac:dyDescent="0.25">
      <c r="A1504" s="17"/>
      <c r="B1504" s="17">
        <v>1118</v>
      </c>
      <c r="C1504" s="17" t="s">
        <v>5450</v>
      </c>
      <c r="D1504" s="17" t="s">
        <v>5141</v>
      </c>
      <c r="E1504" s="17"/>
      <c r="F1504" s="17" t="s">
        <v>5451</v>
      </c>
      <c r="G1504" s="17" t="s">
        <v>5452</v>
      </c>
      <c r="H1504" s="17" t="s">
        <v>5453</v>
      </c>
      <c r="I1504" s="18" t="s">
        <v>11451</v>
      </c>
      <c r="J1504" s="17">
        <v>36.240070000000003</v>
      </c>
      <c r="K1504" s="17">
        <v>-76.265460000000004</v>
      </c>
      <c r="L1504" s="34" t="s">
        <v>43</v>
      </c>
      <c r="M1504" s="17" t="s">
        <v>40</v>
      </c>
      <c r="N1504" s="17" t="s">
        <v>5454</v>
      </c>
      <c r="O1504" s="17" t="s">
        <v>5454</v>
      </c>
      <c r="P1504" s="17">
        <v>1985</v>
      </c>
      <c r="Q1504" s="17">
        <v>1994</v>
      </c>
      <c r="R1504" s="17" t="s">
        <v>42</v>
      </c>
      <c r="S1504" s="17"/>
      <c r="T1504" s="17">
        <v>29</v>
      </c>
      <c r="U1504" s="17"/>
      <c r="V1504" s="17">
        <v>50</v>
      </c>
      <c r="W1504" s="19"/>
      <c r="X1504" s="19">
        <v>295000</v>
      </c>
      <c r="Y1504" s="17"/>
      <c r="Z1504" s="19">
        <v>22915</v>
      </c>
      <c r="AA1504" s="17"/>
      <c r="AB1504" s="17" t="s">
        <v>60</v>
      </c>
      <c r="AC1504" s="17" t="s">
        <v>12438</v>
      </c>
      <c r="AD1504" s="17" t="s">
        <v>43</v>
      </c>
      <c r="AE1504" s="17"/>
      <c r="AF1504" s="17" t="s">
        <v>43</v>
      </c>
      <c r="AG1504" s="17"/>
      <c r="AH1504" s="17"/>
      <c r="AI1504" s="17"/>
      <c r="AJ1504" s="17" t="s">
        <v>43</v>
      </c>
      <c r="AK1504" s="17"/>
      <c r="AL1504" s="17"/>
      <c r="AM1504" s="17"/>
      <c r="AN1504" s="17"/>
      <c r="AO1504" s="5"/>
    </row>
    <row r="1505" spans="1:41" x14ac:dyDescent="0.25">
      <c r="A1505" s="17"/>
      <c r="B1505" s="17">
        <v>1119</v>
      </c>
      <c r="C1505" s="17" t="s">
        <v>5455</v>
      </c>
      <c r="D1505" s="17" t="s">
        <v>5141</v>
      </c>
      <c r="E1505" s="17"/>
      <c r="F1505" s="17"/>
      <c r="G1505" s="17" t="s">
        <v>5456</v>
      </c>
      <c r="H1505" s="17" t="s">
        <v>5457</v>
      </c>
      <c r="I1505" s="18"/>
      <c r="J1505" s="17"/>
      <c r="K1505" s="17"/>
      <c r="L1505" s="34" t="s">
        <v>43</v>
      </c>
      <c r="M1505" s="17" t="s">
        <v>40</v>
      </c>
      <c r="N1505" s="17" t="s">
        <v>5458</v>
      </c>
      <c r="O1505" s="17" t="s">
        <v>5458</v>
      </c>
      <c r="P1505" s="17">
        <v>1973</v>
      </c>
      <c r="Q1505" s="17">
        <v>1994</v>
      </c>
      <c r="R1505" s="17" t="s">
        <v>42</v>
      </c>
      <c r="S1505" s="17"/>
      <c r="T1505" s="17"/>
      <c r="U1505" s="17"/>
      <c r="V1505" s="17"/>
      <c r="W1505" s="19"/>
      <c r="X1505" s="19">
        <v>351401</v>
      </c>
      <c r="Y1505" s="17"/>
      <c r="Z1505" s="19">
        <v>10606</v>
      </c>
      <c r="AA1505" s="17"/>
      <c r="AB1505" s="17" t="s">
        <v>60</v>
      </c>
      <c r="AC1505" s="17" t="s">
        <v>12438</v>
      </c>
      <c r="AD1505" s="17" t="s">
        <v>43</v>
      </c>
      <c r="AE1505" s="17"/>
      <c r="AF1505" s="17" t="s">
        <v>43</v>
      </c>
      <c r="AG1505" s="17"/>
      <c r="AH1505" s="17"/>
      <c r="AI1505" s="17"/>
      <c r="AJ1505" s="17" t="s">
        <v>43</v>
      </c>
      <c r="AK1505" s="17"/>
      <c r="AL1505" s="17"/>
      <c r="AM1505" s="17"/>
      <c r="AN1505" s="17"/>
      <c r="AO1505" s="5"/>
    </row>
    <row r="1506" spans="1:41" ht="39" x14ac:dyDescent="0.25">
      <c r="A1506" s="17"/>
      <c r="B1506" s="17">
        <v>1120</v>
      </c>
      <c r="C1506" s="17" t="s">
        <v>5459</v>
      </c>
      <c r="D1506" s="17" t="s">
        <v>5141</v>
      </c>
      <c r="E1506" s="17"/>
      <c r="F1506" s="17" t="s">
        <v>5460</v>
      </c>
      <c r="G1506" s="17" t="s">
        <v>5461</v>
      </c>
      <c r="H1506" s="17" t="s">
        <v>5462</v>
      </c>
      <c r="I1506" s="18" t="s">
        <v>11452</v>
      </c>
      <c r="J1506" s="17"/>
      <c r="K1506" s="17"/>
      <c r="L1506" s="34" t="s">
        <v>43</v>
      </c>
      <c r="M1506" s="17" t="s">
        <v>40</v>
      </c>
      <c r="N1506" s="17" t="s">
        <v>5463</v>
      </c>
      <c r="O1506" s="17" t="s">
        <v>5464</v>
      </c>
      <c r="P1506" s="17">
        <v>1979</v>
      </c>
      <c r="Q1506" s="17">
        <v>1993</v>
      </c>
      <c r="R1506" s="17" t="s">
        <v>42</v>
      </c>
      <c r="S1506" s="17"/>
      <c r="T1506" s="17"/>
      <c r="U1506" s="17"/>
      <c r="V1506" s="17"/>
      <c r="W1506" s="19"/>
      <c r="X1506" s="19">
        <v>315619</v>
      </c>
      <c r="Y1506" s="17"/>
      <c r="Z1506" s="19">
        <v>8547</v>
      </c>
      <c r="AA1506" s="17"/>
      <c r="AB1506" s="17" t="s">
        <v>60</v>
      </c>
      <c r="AC1506" s="17" t="s">
        <v>12438</v>
      </c>
      <c r="AD1506" s="17" t="s">
        <v>43</v>
      </c>
      <c r="AE1506" s="17"/>
      <c r="AF1506" s="17" t="s">
        <v>43</v>
      </c>
      <c r="AG1506" s="17"/>
      <c r="AH1506" s="17"/>
      <c r="AI1506" s="17"/>
      <c r="AJ1506" s="17" t="s">
        <v>43</v>
      </c>
      <c r="AK1506" s="17"/>
      <c r="AL1506" s="17"/>
      <c r="AM1506" s="17"/>
      <c r="AN1506" s="17"/>
      <c r="AO1506" s="5"/>
    </row>
    <row r="1507" spans="1:41" ht="26.25" x14ac:dyDescent="0.25">
      <c r="A1507" s="17">
        <v>1007456</v>
      </c>
      <c r="B1507" s="17">
        <v>1121</v>
      </c>
      <c r="C1507" s="17" t="s">
        <v>5465</v>
      </c>
      <c r="D1507" s="17" t="s">
        <v>5141</v>
      </c>
      <c r="E1507" s="17"/>
      <c r="F1507" s="17" t="s">
        <v>5466</v>
      </c>
      <c r="G1507" s="17" t="s">
        <v>5467</v>
      </c>
      <c r="H1507" s="17" t="s">
        <v>2011</v>
      </c>
      <c r="I1507" s="18" t="s">
        <v>11453</v>
      </c>
      <c r="J1507" s="17">
        <v>36.194400000000002</v>
      </c>
      <c r="K1507" s="17">
        <v>-80.040700000000001</v>
      </c>
      <c r="L1507" s="34" t="s">
        <v>43</v>
      </c>
      <c r="M1507" s="17" t="s">
        <v>58</v>
      </c>
      <c r="N1507" s="17" t="s">
        <v>50</v>
      </c>
      <c r="O1507" s="17" t="s">
        <v>50</v>
      </c>
      <c r="P1507" s="17">
        <v>1990</v>
      </c>
      <c r="Q1507" s="17"/>
      <c r="R1507" s="17" t="s">
        <v>42</v>
      </c>
      <c r="S1507" s="17"/>
      <c r="T1507" s="17">
        <v>65</v>
      </c>
      <c r="U1507" s="17"/>
      <c r="V1507" s="17"/>
      <c r="W1507" s="19"/>
      <c r="X1507" s="19">
        <v>959464</v>
      </c>
      <c r="Y1507" s="17"/>
      <c r="Z1507" s="19">
        <v>350509</v>
      </c>
      <c r="AA1507" s="17"/>
      <c r="AB1507" s="17" t="s">
        <v>60</v>
      </c>
      <c r="AC1507" s="17" t="s">
        <v>12438</v>
      </c>
      <c r="AD1507" s="17" t="s">
        <v>43</v>
      </c>
      <c r="AE1507" s="17">
        <v>1.38</v>
      </c>
      <c r="AF1507" s="17" t="s">
        <v>52</v>
      </c>
      <c r="AG1507" s="17">
        <v>1.31</v>
      </c>
      <c r="AH1507" s="17">
        <v>2012</v>
      </c>
      <c r="AI1507" s="17">
        <v>52.3</v>
      </c>
      <c r="AJ1507" s="17" t="s">
        <v>52</v>
      </c>
      <c r="AK1507" s="17"/>
      <c r="AL1507" s="17"/>
      <c r="AM1507" s="17"/>
      <c r="AN1507" s="17" t="s">
        <v>8999</v>
      </c>
      <c r="AO1507" s="5"/>
    </row>
    <row r="1508" spans="1:41" ht="39" x14ac:dyDescent="0.25">
      <c r="A1508" s="17">
        <v>1010987</v>
      </c>
      <c r="B1508" s="17">
        <v>1122</v>
      </c>
      <c r="C1508" s="17" t="s">
        <v>5468</v>
      </c>
      <c r="D1508" s="17" t="s">
        <v>5141</v>
      </c>
      <c r="E1508" s="17"/>
      <c r="F1508" s="17" t="s">
        <v>5469</v>
      </c>
      <c r="G1508" s="17" t="s">
        <v>1684</v>
      </c>
      <c r="H1508" s="17" t="s">
        <v>5470</v>
      </c>
      <c r="I1508" s="18" t="s">
        <v>11454</v>
      </c>
      <c r="J1508" s="17">
        <v>35.595999999999997</v>
      </c>
      <c r="K1508" s="17">
        <v>-77.438000000000002</v>
      </c>
      <c r="L1508" s="34" t="s">
        <v>43</v>
      </c>
      <c r="M1508" s="17" t="s">
        <v>40</v>
      </c>
      <c r="N1508" s="17" t="s">
        <v>5471</v>
      </c>
      <c r="O1508" s="17" t="s">
        <v>5471</v>
      </c>
      <c r="P1508" s="17">
        <v>1974</v>
      </c>
      <c r="Q1508" s="17">
        <v>1995</v>
      </c>
      <c r="R1508" s="17" t="s">
        <v>42</v>
      </c>
      <c r="S1508" s="17">
        <v>85</v>
      </c>
      <c r="T1508" s="17"/>
      <c r="U1508" s="17">
        <v>40</v>
      </c>
      <c r="V1508" s="17"/>
      <c r="W1508" s="19">
        <v>3373650</v>
      </c>
      <c r="X1508" s="19">
        <v>3263252</v>
      </c>
      <c r="Y1508" s="17">
        <v>1995</v>
      </c>
      <c r="Z1508" s="19">
        <v>112200</v>
      </c>
      <c r="AA1508" s="17">
        <v>1995</v>
      </c>
      <c r="AB1508" s="17" t="s">
        <v>43</v>
      </c>
      <c r="AC1508" s="17" t="s">
        <v>12438</v>
      </c>
      <c r="AD1508" s="17" t="s">
        <v>43</v>
      </c>
      <c r="AE1508" s="17"/>
      <c r="AF1508" s="17" t="s">
        <v>52</v>
      </c>
      <c r="AG1508" s="17">
        <v>0.17799999999999999</v>
      </c>
      <c r="AH1508" s="17">
        <v>2019</v>
      </c>
      <c r="AI1508" s="17">
        <v>48.1</v>
      </c>
      <c r="AJ1508" s="17" t="s">
        <v>52</v>
      </c>
      <c r="AK1508" s="17"/>
      <c r="AL1508" s="17"/>
      <c r="AM1508" s="17"/>
      <c r="AN1508" s="17" t="s">
        <v>2448</v>
      </c>
      <c r="AO1508" s="5"/>
    </row>
    <row r="1509" spans="1:41" x14ac:dyDescent="0.25">
      <c r="A1509" s="17"/>
      <c r="B1509" s="17">
        <v>1123</v>
      </c>
      <c r="C1509" s="17" t="s">
        <v>5472</v>
      </c>
      <c r="D1509" s="17" t="s">
        <v>5141</v>
      </c>
      <c r="E1509" s="17"/>
      <c r="F1509" s="17" t="s">
        <v>5473</v>
      </c>
      <c r="G1509" s="17" t="s">
        <v>5474</v>
      </c>
      <c r="H1509" s="17" t="s">
        <v>1827</v>
      </c>
      <c r="I1509" s="18" t="s">
        <v>11455</v>
      </c>
      <c r="J1509" s="17">
        <v>35.319000000000003</v>
      </c>
      <c r="K1509" s="17">
        <v>-82.183999999999997</v>
      </c>
      <c r="L1509" s="34" t="s">
        <v>43</v>
      </c>
      <c r="M1509" s="17" t="s">
        <v>40</v>
      </c>
      <c r="N1509" s="17" t="s">
        <v>5475</v>
      </c>
      <c r="O1509" s="17" t="s">
        <v>5475</v>
      </c>
      <c r="P1509" s="17">
        <v>1981</v>
      </c>
      <c r="Q1509" s="17">
        <v>2007</v>
      </c>
      <c r="R1509" s="17" t="s">
        <v>42</v>
      </c>
      <c r="S1509" s="17"/>
      <c r="T1509" s="17"/>
      <c r="U1509" s="17"/>
      <c r="V1509" s="17"/>
      <c r="W1509" s="19"/>
      <c r="X1509" s="19">
        <v>214002</v>
      </c>
      <c r="Y1509" s="17"/>
      <c r="Z1509" s="19">
        <v>6063</v>
      </c>
      <c r="AA1509" s="17"/>
      <c r="AB1509" s="17" t="s">
        <v>60</v>
      </c>
      <c r="AC1509" s="17" t="s">
        <v>12438</v>
      </c>
      <c r="AD1509" s="17" t="s">
        <v>43</v>
      </c>
      <c r="AE1509" s="17"/>
      <c r="AF1509" s="17" t="s">
        <v>43</v>
      </c>
      <c r="AG1509" s="17"/>
      <c r="AH1509" s="17"/>
      <c r="AI1509" s="17"/>
      <c r="AJ1509" s="17" t="s">
        <v>43</v>
      </c>
      <c r="AK1509" s="17"/>
      <c r="AL1509" s="17"/>
      <c r="AM1509" s="17"/>
      <c r="AN1509" s="17"/>
      <c r="AO1509" s="5"/>
    </row>
    <row r="1510" spans="1:41" ht="26.25" x14ac:dyDescent="0.25">
      <c r="A1510" s="17">
        <v>1005767</v>
      </c>
      <c r="B1510" s="17">
        <v>1124</v>
      </c>
      <c r="C1510" s="17" t="s">
        <v>9000</v>
      </c>
      <c r="D1510" s="17" t="s">
        <v>5141</v>
      </c>
      <c r="E1510" s="17" t="s">
        <v>5476</v>
      </c>
      <c r="F1510" s="17" t="s">
        <v>9001</v>
      </c>
      <c r="G1510" s="17" t="s">
        <v>5477</v>
      </c>
      <c r="H1510" s="17" t="s">
        <v>2928</v>
      </c>
      <c r="I1510" s="18" t="s">
        <v>11423</v>
      </c>
      <c r="J1510" s="17">
        <v>35.755800000000001</v>
      </c>
      <c r="K1510" s="17">
        <v>-79.762</v>
      </c>
      <c r="L1510" s="34" t="s">
        <v>43</v>
      </c>
      <c r="M1510" s="17" t="s">
        <v>40</v>
      </c>
      <c r="N1510" s="17" t="s">
        <v>5478</v>
      </c>
      <c r="O1510" s="17" t="s">
        <v>5478</v>
      </c>
      <c r="P1510" s="17">
        <v>1973</v>
      </c>
      <c r="Q1510" s="17">
        <v>1997</v>
      </c>
      <c r="R1510" s="17" t="s">
        <v>42</v>
      </c>
      <c r="S1510" s="17"/>
      <c r="T1510" s="17">
        <v>28</v>
      </c>
      <c r="U1510" s="17"/>
      <c r="V1510" s="17"/>
      <c r="W1510" s="19"/>
      <c r="X1510" s="19">
        <v>1815420</v>
      </c>
      <c r="Y1510" s="17"/>
      <c r="Z1510" s="19">
        <v>74677</v>
      </c>
      <c r="AA1510" s="17"/>
      <c r="AB1510" s="17" t="s">
        <v>60</v>
      </c>
      <c r="AC1510" s="17" t="s">
        <v>12438</v>
      </c>
      <c r="AD1510" s="17" t="s">
        <v>43</v>
      </c>
      <c r="AE1510" s="17">
        <v>0.36</v>
      </c>
      <c r="AF1510" s="17" t="s">
        <v>43</v>
      </c>
      <c r="AG1510" s="17"/>
      <c r="AH1510" s="17"/>
      <c r="AI1510" s="17"/>
      <c r="AJ1510" s="17" t="s">
        <v>43</v>
      </c>
      <c r="AK1510" s="17"/>
      <c r="AL1510" s="17"/>
      <c r="AM1510" s="17"/>
      <c r="AN1510" s="17" t="s">
        <v>8199</v>
      </c>
      <c r="AO1510" s="5"/>
    </row>
    <row r="1511" spans="1:41" ht="26.25" x14ac:dyDescent="0.25">
      <c r="A1511" s="17"/>
      <c r="B1511" s="17">
        <v>1125</v>
      </c>
      <c r="C1511" s="17" t="s">
        <v>5479</v>
      </c>
      <c r="D1511" s="17" t="s">
        <v>5141</v>
      </c>
      <c r="E1511" s="17"/>
      <c r="F1511" s="17" t="s">
        <v>5480</v>
      </c>
      <c r="G1511" s="17" t="s">
        <v>4667</v>
      </c>
      <c r="H1511" s="17" t="s">
        <v>1423</v>
      </c>
      <c r="I1511" s="18" t="s">
        <v>11456</v>
      </c>
      <c r="J1511" s="17">
        <v>35.015500000000003</v>
      </c>
      <c r="K1511" s="17">
        <v>-79.808800000000005</v>
      </c>
      <c r="L1511" s="34" t="s">
        <v>43</v>
      </c>
      <c r="M1511" s="17" t="s">
        <v>40</v>
      </c>
      <c r="N1511" s="17" t="s">
        <v>5481</v>
      </c>
      <c r="O1511" s="17" t="s">
        <v>5481</v>
      </c>
      <c r="P1511" s="17">
        <v>1983</v>
      </c>
      <c r="Q1511" s="17">
        <v>2006</v>
      </c>
      <c r="R1511" s="17" t="s">
        <v>42</v>
      </c>
      <c r="S1511" s="17"/>
      <c r="T1511" s="17"/>
      <c r="U1511" s="17"/>
      <c r="V1511" s="17"/>
      <c r="W1511" s="19"/>
      <c r="X1511" s="19">
        <v>523271</v>
      </c>
      <c r="Y1511" s="17"/>
      <c r="Z1511" s="19">
        <v>4856</v>
      </c>
      <c r="AA1511" s="17"/>
      <c r="AB1511" s="17" t="s">
        <v>60</v>
      </c>
      <c r="AC1511" s="17" t="s">
        <v>12438</v>
      </c>
      <c r="AD1511" s="17" t="s">
        <v>43</v>
      </c>
      <c r="AE1511" s="17"/>
      <c r="AF1511" s="17" t="s">
        <v>43</v>
      </c>
      <c r="AG1511" s="17"/>
      <c r="AH1511" s="17"/>
      <c r="AI1511" s="17"/>
      <c r="AJ1511" s="17" t="s">
        <v>43</v>
      </c>
      <c r="AK1511" s="17"/>
      <c r="AL1511" s="17"/>
      <c r="AM1511" s="17"/>
      <c r="AN1511" s="17"/>
      <c r="AO1511" s="5"/>
    </row>
    <row r="1512" spans="1:41" ht="39" x14ac:dyDescent="0.25">
      <c r="A1512" s="17"/>
      <c r="B1512" s="17">
        <v>1095</v>
      </c>
      <c r="C1512" s="17" t="s">
        <v>5482</v>
      </c>
      <c r="D1512" s="17" t="s">
        <v>5141</v>
      </c>
      <c r="E1512" s="17" t="s">
        <v>5483</v>
      </c>
      <c r="F1512" s="17" t="s">
        <v>9483</v>
      </c>
      <c r="G1512" s="17" t="s">
        <v>1367</v>
      </c>
      <c r="H1512" s="17" t="s">
        <v>5245</v>
      </c>
      <c r="I1512" s="18" t="s">
        <v>11457</v>
      </c>
      <c r="J1512" s="17">
        <v>35.945999999999998</v>
      </c>
      <c r="K1512" s="17">
        <v>-79.906999999999996</v>
      </c>
      <c r="L1512" s="34" t="s">
        <v>43</v>
      </c>
      <c r="M1512" s="17" t="s">
        <v>40</v>
      </c>
      <c r="N1512" s="17" t="s">
        <v>5389</v>
      </c>
      <c r="O1512" s="17" t="s">
        <v>5389</v>
      </c>
      <c r="P1512" s="17">
        <v>1974</v>
      </c>
      <c r="Q1512" s="17">
        <v>1993</v>
      </c>
      <c r="R1512" s="17" t="s">
        <v>42</v>
      </c>
      <c r="S1512" s="17">
        <v>78</v>
      </c>
      <c r="T1512" s="17"/>
      <c r="U1512" s="17">
        <v>75</v>
      </c>
      <c r="V1512" s="17"/>
      <c r="W1512" s="19"/>
      <c r="X1512" s="19">
        <v>2330000</v>
      </c>
      <c r="Y1512" s="17"/>
      <c r="Z1512" s="19">
        <v>19335</v>
      </c>
      <c r="AA1512" s="17"/>
      <c r="AB1512" s="17" t="s">
        <v>60</v>
      </c>
      <c r="AC1512" s="17" t="s">
        <v>12438</v>
      </c>
      <c r="AD1512" s="17" t="s">
        <v>43</v>
      </c>
      <c r="AE1512" s="17"/>
      <c r="AF1512" s="17" t="s">
        <v>52</v>
      </c>
      <c r="AG1512" s="17">
        <v>1.1399999999999999</v>
      </c>
      <c r="AH1512" s="17"/>
      <c r="AI1512" s="17"/>
      <c r="AJ1512" s="17" t="s">
        <v>43</v>
      </c>
      <c r="AK1512" s="17"/>
      <c r="AL1512" s="17"/>
      <c r="AM1512" s="17"/>
      <c r="AN1512" s="17"/>
      <c r="AO1512" s="5"/>
    </row>
    <row r="1513" spans="1:41" ht="90" x14ac:dyDescent="0.25">
      <c r="A1513" s="17">
        <v>1003481</v>
      </c>
      <c r="B1513" s="17">
        <v>1127</v>
      </c>
      <c r="C1513" s="17" t="s">
        <v>5484</v>
      </c>
      <c r="D1513" s="17" t="s">
        <v>5141</v>
      </c>
      <c r="E1513" s="17"/>
      <c r="F1513" s="17" t="s">
        <v>5485</v>
      </c>
      <c r="G1513" s="17" t="s">
        <v>5486</v>
      </c>
      <c r="H1513" s="17" t="s">
        <v>5487</v>
      </c>
      <c r="I1513" s="18" t="s">
        <v>11458</v>
      </c>
      <c r="J1513" s="17">
        <v>34.79</v>
      </c>
      <c r="K1513" s="17">
        <v>-78.908000000000001</v>
      </c>
      <c r="L1513" s="34" t="s">
        <v>43</v>
      </c>
      <c r="M1513" s="17" t="s">
        <v>40</v>
      </c>
      <c r="N1513" s="17" t="s">
        <v>5488</v>
      </c>
      <c r="O1513" s="17" t="s">
        <v>5488</v>
      </c>
      <c r="P1513" s="17">
        <v>1985</v>
      </c>
      <c r="Q1513" s="17">
        <v>2041</v>
      </c>
      <c r="R1513" s="17" t="s">
        <v>51</v>
      </c>
      <c r="S1513" s="17"/>
      <c r="T1513" s="17">
        <v>66.099999999999994</v>
      </c>
      <c r="U1513" s="17"/>
      <c r="V1513" s="17"/>
      <c r="W1513" s="19">
        <v>3098668</v>
      </c>
      <c r="X1513" s="19">
        <v>3098655</v>
      </c>
      <c r="Y1513" s="17">
        <v>2019</v>
      </c>
      <c r="Z1513" s="19">
        <v>112380</v>
      </c>
      <c r="AA1513" s="17">
        <v>2019</v>
      </c>
      <c r="AB1513" s="17" t="s">
        <v>43</v>
      </c>
      <c r="AC1513" s="17" t="s">
        <v>12438</v>
      </c>
      <c r="AD1513" s="17" t="s">
        <v>43</v>
      </c>
      <c r="AE1513" s="17">
        <v>1.1519999999999999</v>
      </c>
      <c r="AF1513" s="17" t="s">
        <v>52</v>
      </c>
      <c r="AG1513" s="17">
        <v>1.1519999999999999</v>
      </c>
      <c r="AH1513" s="17">
        <v>2012</v>
      </c>
      <c r="AI1513" s="17">
        <v>50</v>
      </c>
      <c r="AJ1513" s="17" t="s">
        <v>52</v>
      </c>
      <c r="AK1513" s="17"/>
      <c r="AL1513" s="17"/>
      <c r="AM1513" s="17"/>
      <c r="AN1513" s="17" t="s">
        <v>9002</v>
      </c>
      <c r="AO1513" s="5"/>
    </row>
    <row r="1514" spans="1:41" ht="26.25" x14ac:dyDescent="0.25">
      <c r="A1514" s="17">
        <v>1004501</v>
      </c>
      <c r="B1514" s="17">
        <v>2064</v>
      </c>
      <c r="C1514" s="17" t="s">
        <v>5489</v>
      </c>
      <c r="D1514" s="17" t="s">
        <v>5141</v>
      </c>
      <c r="E1514" s="17" t="s">
        <v>10140</v>
      </c>
      <c r="F1514" s="17" t="s">
        <v>5490</v>
      </c>
      <c r="G1514" s="17" t="s">
        <v>115</v>
      </c>
      <c r="H1514" s="17" t="s">
        <v>4667</v>
      </c>
      <c r="I1514" s="18" t="s">
        <v>11459</v>
      </c>
      <c r="J1514" s="17">
        <v>36.373553999999999</v>
      </c>
      <c r="K1514" s="17">
        <v>-79.849585000000005</v>
      </c>
      <c r="L1514" s="34" t="s">
        <v>43</v>
      </c>
      <c r="M1514" s="17" t="s">
        <v>40</v>
      </c>
      <c r="N1514" s="17" t="s">
        <v>5491</v>
      </c>
      <c r="O1514" s="17" t="s">
        <v>5491</v>
      </c>
      <c r="P1514" s="17">
        <v>1973</v>
      </c>
      <c r="Q1514" s="17">
        <v>2036</v>
      </c>
      <c r="R1514" s="17" t="s">
        <v>51</v>
      </c>
      <c r="S1514" s="17">
        <v>142</v>
      </c>
      <c r="T1514" s="17"/>
      <c r="U1514" s="17">
        <v>80</v>
      </c>
      <c r="V1514" s="17"/>
      <c r="W1514" s="19">
        <v>3155839</v>
      </c>
      <c r="X1514" s="19">
        <v>3155819</v>
      </c>
      <c r="Y1514" s="17">
        <v>2019</v>
      </c>
      <c r="Z1514" s="19">
        <v>104007</v>
      </c>
      <c r="AA1514" s="17">
        <v>2019</v>
      </c>
      <c r="AB1514" s="17" t="s">
        <v>43</v>
      </c>
      <c r="AC1514" s="17" t="s">
        <v>12438</v>
      </c>
      <c r="AD1514" s="17" t="s">
        <v>43</v>
      </c>
      <c r="AE1514" s="17">
        <v>0.44500000000000001</v>
      </c>
      <c r="AF1514" s="17" t="s">
        <v>52</v>
      </c>
      <c r="AG1514" s="17">
        <v>0.21</v>
      </c>
      <c r="AH1514" s="17">
        <v>2019</v>
      </c>
      <c r="AI1514" s="17">
        <v>46.8</v>
      </c>
      <c r="AJ1514" s="17" t="s">
        <v>52</v>
      </c>
      <c r="AK1514" s="17"/>
      <c r="AL1514" s="17">
        <v>0.21</v>
      </c>
      <c r="AM1514" s="17">
        <v>2019</v>
      </c>
      <c r="AN1514" s="17"/>
      <c r="AO1514" s="5"/>
    </row>
    <row r="1515" spans="1:41" ht="39" x14ac:dyDescent="0.25">
      <c r="A1515" s="17">
        <v>1006996</v>
      </c>
      <c r="B1515" s="17">
        <v>1129</v>
      </c>
      <c r="C1515" s="17" t="s">
        <v>5492</v>
      </c>
      <c r="D1515" s="17" t="s">
        <v>5141</v>
      </c>
      <c r="E1515" s="17"/>
      <c r="F1515" s="17" t="s">
        <v>5493</v>
      </c>
      <c r="G1515" s="17" t="s">
        <v>5494</v>
      </c>
      <c r="H1515" s="17" t="s">
        <v>3374</v>
      </c>
      <c r="I1515" s="18" t="s">
        <v>11460</v>
      </c>
      <c r="J1515" s="17">
        <v>35.757010000000001</v>
      </c>
      <c r="K1515" s="17">
        <v>-80.557149999999993</v>
      </c>
      <c r="L1515" s="34" t="s">
        <v>43</v>
      </c>
      <c r="M1515" s="17" t="s">
        <v>40</v>
      </c>
      <c r="N1515" s="17" t="s">
        <v>5495</v>
      </c>
      <c r="O1515" s="17" t="s">
        <v>5495</v>
      </c>
      <c r="P1515" s="17">
        <v>1989</v>
      </c>
      <c r="Q1515" s="17">
        <v>2082</v>
      </c>
      <c r="R1515" s="17" t="s">
        <v>51</v>
      </c>
      <c r="S1515" s="17"/>
      <c r="T1515" s="17">
        <v>51</v>
      </c>
      <c r="U1515" s="17"/>
      <c r="V1515" s="17">
        <v>18</v>
      </c>
      <c r="W1515" s="19">
        <v>9043808</v>
      </c>
      <c r="X1515" s="19">
        <v>2788249</v>
      </c>
      <c r="Y1515" s="17">
        <v>2019</v>
      </c>
      <c r="Z1515" s="19">
        <v>144250</v>
      </c>
      <c r="AA1515" s="17">
        <v>2019</v>
      </c>
      <c r="AB1515" s="17" t="s">
        <v>43</v>
      </c>
      <c r="AC1515" s="17" t="s">
        <v>12445</v>
      </c>
      <c r="AD1515" s="17" t="s">
        <v>43</v>
      </c>
      <c r="AE1515" s="17">
        <v>1.0900000000000001</v>
      </c>
      <c r="AF1515" s="17" t="s">
        <v>52</v>
      </c>
      <c r="AG1515" s="17">
        <v>9.4E-2</v>
      </c>
      <c r="AH1515" s="17">
        <v>2019</v>
      </c>
      <c r="AI1515" s="17">
        <v>51.5</v>
      </c>
      <c r="AJ1515" s="17" t="s">
        <v>52</v>
      </c>
      <c r="AK1515" s="17">
        <v>1</v>
      </c>
      <c r="AL1515" s="17">
        <v>9.4E-2</v>
      </c>
      <c r="AM1515" s="17">
        <v>2019</v>
      </c>
      <c r="AN1515" s="17" t="s">
        <v>5496</v>
      </c>
      <c r="AO1515" s="5"/>
    </row>
    <row r="1516" spans="1:41" ht="26.25" x14ac:dyDescent="0.25">
      <c r="A1516" s="17"/>
      <c r="B1516" s="17">
        <v>1157</v>
      </c>
      <c r="C1516" s="17" t="s">
        <v>5497</v>
      </c>
      <c r="D1516" s="17" t="s">
        <v>5141</v>
      </c>
      <c r="E1516" s="17"/>
      <c r="F1516" s="17" t="s">
        <v>5498</v>
      </c>
      <c r="G1516" s="17" t="s">
        <v>5435</v>
      </c>
      <c r="H1516" s="17" t="s">
        <v>5314</v>
      </c>
      <c r="I1516" s="18" t="s">
        <v>11461</v>
      </c>
      <c r="J1516" s="17">
        <v>35.884279999999997</v>
      </c>
      <c r="K1516" s="17">
        <v>-78.586749999999995</v>
      </c>
      <c r="L1516" s="34" t="s">
        <v>43</v>
      </c>
      <c r="M1516" s="17" t="s">
        <v>58</v>
      </c>
      <c r="N1516" s="17" t="s">
        <v>5497</v>
      </c>
      <c r="O1516" s="17" t="s">
        <v>5497</v>
      </c>
      <c r="P1516" s="17">
        <v>1977</v>
      </c>
      <c r="Q1516" s="17">
        <v>1978</v>
      </c>
      <c r="R1516" s="17" t="s">
        <v>42</v>
      </c>
      <c r="S1516" s="17">
        <v>25</v>
      </c>
      <c r="T1516" s="17">
        <v>4</v>
      </c>
      <c r="U1516" s="17">
        <v>40</v>
      </c>
      <c r="V1516" s="17"/>
      <c r="W1516" s="19"/>
      <c r="X1516" s="19">
        <v>50000</v>
      </c>
      <c r="Y1516" s="17"/>
      <c r="Z1516" s="19"/>
      <c r="AA1516" s="17"/>
      <c r="AB1516" s="17" t="s">
        <v>60</v>
      </c>
      <c r="AC1516" s="17" t="s">
        <v>12438</v>
      </c>
      <c r="AD1516" s="17" t="s">
        <v>43</v>
      </c>
      <c r="AE1516" s="17"/>
      <c r="AF1516" s="17" t="s">
        <v>52</v>
      </c>
      <c r="AG1516" s="17">
        <v>0</v>
      </c>
      <c r="AH1516" s="17"/>
      <c r="AI1516" s="17">
        <v>50</v>
      </c>
      <c r="AJ1516" s="17" t="s">
        <v>43</v>
      </c>
      <c r="AK1516" s="17"/>
      <c r="AL1516" s="17"/>
      <c r="AM1516" s="17"/>
      <c r="AN1516" s="17" t="s">
        <v>5499</v>
      </c>
      <c r="AO1516" s="5"/>
    </row>
    <row r="1517" spans="1:41" ht="26.25" x14ac:dyDescent="0.25">
      <c r="A1517" s="17"/>
      <c r="B1517" s="17">
        <v>1130</v>
      </c>
      <c r="C1517" s="17" t="s">
        <v>5500</v>
      </c>
      <c r="D1517" s="17" t="s">
        <v>5141</v>
      </c>
      <c r="E1517" s="17"/>
      <c r="F1517" s="17"/>
      <c r="G1517" s="17"/>
      <c r="H1517" s="17" t="s">
        <v>5501</v>
      </c>
      <c r="I1517" s="18"/>
      <c r="J1517" s="17"/>
      <c r="K1517" s="17"/>
      <c r="L1517" s="34" t="s">
        <v>43</v>
      </c>
      <c r="M1517" s="17" t="s">
        <v>40</v>
      </c>
      <c r="N1517" s="17" t="s">
        <v>5502</v>
      </c>
      <c r="O1517" s="17" t="s">
        <v>5502</v>
      </c>
      <c r="P1517" s="17">
        <v>1973</v>
      </c>
      <c r="Q1517" s="17">
        <v>1993</v>
      </c>
      <c r="R1517" s="17" t="s">
        <v>42</v>
      </c>
      <c r="S1517" s="17"/>
      <c r="T1517" s="17"/>
      <c r="U1517" s="17"/>
      <c r="V1517" s="17"/>
      <c r="W1517" s="19"/>
      <c r="X1517" s="19">
        <v>598794</v>
      </c>
      <c r="Y1517" s="17"/>
      <c r="Z1517" s="19">
        <v>23281</v>
      </c>
      <c r="AA1517" s="17"/>
      <c r="AB1517" s="17" t="s">
        <v>60</v>
      </c>
      <c r="AC1517" s="17" t="s">
        <v>12438</v>
      </c>
      <c r="AD1517" s="17" t="s">
        <v>43</v>
      </c>
      <c r="AE1517" s="17"/>
      <c r="AF1517" s="17" t="s">
        <v>43</v>
      </c>
      <c r="AG1517" s="17"/>
      <c r="AH1517" s="17"/>
      <c r="AI1517" s="17"/>
      <c r="AJ1517" s="17" t="s">
        <v>43</v>
      </c>
      <c r="AK1517" s="17"/>
      <c r="AL1517" s="17"/>
      <c r="AM1517" s="17"/>
      <c r="AN1517" s="17"/>
      <c r="AO1517" s="5"/>
    </row>
    <row r="1518" spans="1:41" ht="26.25" x14ac:dyDescent="0.25">
      <c r="A1518" s="17"/>
      <c r="B1518" s="17">
        <v>1131</v>
      </c>
      <c r="C1518" s="17" t="s">
        <v>5503</v>
      </c>
      <c r="D1518" s="17" t="s">
        <v>5141</v>
      </c>
      <c r="E1518" s="17" t="s">
        <v>5504</v>
      </c>
      <c r="F1518" s="17" t="s">
        <v>5505</v>
      </c>
      <c r="G1518" s="17" t="s">
        <v>5506</v>
      </c>
      <c r="H1518" s="17" t="s">
        <v>5259</v>
      </c>
      <c r="I1518" s="18" t="s">
        <v>11462</v>
      </c>
      <c r="J1518" s="17">
        <v>35.349200000000003</v>
      </c>
      <c r="K1518" s="17">
        <v>-81.952020000000005</v>
      </c>
      <c r="L1518" s="34" t="s">
        <v>43</v>
      </c>
      <c r="M1518" s="17" t="s">
        <v>40</v>
      </c>
      <c r="N1518" s="17" t="s">
        <v>5260</v>
      </c>
      <c r="O1518" s="17" t="s">
        <v>5260</v>
      </c>
      <c r="P1518" s="17">
        <v>1950</v>
      </c>
      <c r="Q1518" s="17">
        <v>1997</v>
      </c>
      <c r="R1518" s="17" t="s">
        <v>42</v>
      </c>
      <c r="S1518" s="17"/>
      <c r="T1518" s="17"/>
      <c r="U1518" s="17"/>
      <c r="V1518" s="17"/>
      <c r="W1518" s="19"/>
      <c r="X1518" s="19">
        <v>1600000</v>
      </c>
      <c r="Y1518" s="17"/>
      <c r="Z1518" s="19">
        <v>77057</v>
      </c>
      <c r="AA1518" s="17"/>
      <c r="AB1518" s="17" t="s">
        <v>60</v>
      </c>
      <c r="AC1518" s="17" t="s">
        <v>12438</v>
      </c>
      <c r="AD1518" s="17" t="s">
        <v>43</v>
      </c>
      <c r="AE1518" s="17"/>
      <c r="AF1518" s="17" t="s">
        <v>43</v>
      </c>
      <c r="AG1518" s="17"/>
      <c r="AH1518" s="17"/>
      <c r="AI1518" s="17"/>
      <c r="AJ1518" s="17" t="s">
        <v>43</v>
      </c>
      <c r="AK1518" s="17"/>
      <c r="AL1518" s="17"/>
      <c r="AM1518" s="17"/>
      <c r="AN1518" s="17"/>
      <c r="AO1518" s="5"/>
    </row>
    <row r="1519" spans="1:41" ht="77.25" x14ac:dyDescent="0.25">
      <c r="A1519" s="17">
        <v>1004118</v>
      </c>
      <c r="B1519" s="17">
        <v>2336</v>
      </c>
      <c r="C1519" s="17" t="s">
        <v>10141</v>
      </c>
      <c r="D1519" s="17" t="s">
        <v>5141</v>
      </c>
      <c r="E1519" s="17"/>
      <c r="F1519" s="17" t="s">
        <v>5508</v>
      </c>
      <c r="G1519" s="17" t="s">
        <v>5509</v>
      </c>
      <c r="H1519" s="17" t="s">
        <v>5510</v>
      </c>
      <c r="I1519" s="18" t="s">
        <v>11463</v>
      </c>
      <c r="J1519" s="17">
        <v>34.981999999999999</v>
      </c>
      <c r="K1519" s="17">
        <v>-78.456999999999994</v>
      </c>
      <c r="L1519" s="34" t="s">
        <v>43</v>
      </c>
      <c r="M1519" s="17" t="s">
        <v>58</v>
      </c>
      <c r="N1519" s="17" t="s">
        <v>9675</v>
      </c>
      <c r="O1519" s="17" t="s">
        <v>9675</v>
      </c>
      <c r="P1519" s="17">
        <v>2000</v>
      </c>
      <c r="Q1519" s="17">
        <v>2041</v>
      </c>
      <c r="R1519" s="17" t="s">
        <v>51</v>
      </c>
      <c r="S1519" s="17"/>
      <c r="T1519" s="17">
        <v>134.4</v>
      </c>
      <c r="U1519" s="17"/>
      <c r="V1519" s="17"/>
      <c r="W1519" s="19">
        <v>44356712</v>
      </c>
      <c r="X1519" s="19">
        <v>22545363</v>
      </c>
      <c r="Y1519" s="17">
        <v>2019</v>
      </c>
      <c r="Z1519" s="19">
        <v>1704122</v>
      </c>
      <c r="AA1519" s="17">
        <v>2019</v>
      </c>
      <c r="AB1519" s="17" t="s">
        <v>52</v>
      </c>
      <c r="AC1519" s="17" t="s">
        <v>12440</v>
      </c>
      <c r="AD1519" s="17" t="s">
        <v>43</v>
      </c>
      <c r="AE1519" s="17">
        <v>7.33</v>
      </c>
      <c r="AF1519" s="17" t="s">
        <v>52</v>
      </c>
      <c r="AG1519" s="17">
        <v>4.1260000000000003</v>
      </c>
      <c r="AH1519" s="17">
        <v>2019</v>
      </c>
      <c r="AI1519" s="17">
        <v>51.2</v>
      </c>
      <c r="AJ1519" s="17" t="s">
        <v>52</v>
      </c>
      <c r="AK1519" s="17">
        <v>2</v>
      </c>
      <c r="AL1519" s="17">
        <v>0.4</v>
      </c>
      <c r="AM1519" s="17">
        <v>2019</v>
      </c>
      <c r="AN1519" s="17" t="s">
        <v>9004</v>
      </c>
      <c r="AO1519" s="5"/>
    </row>
    <row r="1520" spans="1:41" ht="39" x14ac:dyDescent="0.25">
      <c r="A1520" s="17">
        <v>1004255</v>
      </c>
      <c r="B1520" s="17">
        <v>1132</v>
      </c>
      <c r="C1520" s="17" t="s">
        <v>5507</v>
      </c>
      <c r="D1520" s="17" t="s">
        <v>5141</v>
      </c>
      <c r="E1520" s="17"/>
      <c r="F1520" s="17" t="s">
        <v>5508</v>
      </c>
      <c r="G1520" s="17" t="s">
        <v>5509</v>
      </c>
      <c r="H1520" s="17" t="s">
        <v>5510</v>
      </c>
      <c r="I1520" s="18" t="s">
        <v>11463</v>
      </c>
      <c r="J1520" s="17">
        <v>34.9634</v>
      </c>
      <c r="K1520" s="17">
        <v>-78.448599999999999</v>
      </c>
      <c r="L1520" s="34" t="s">
        <v>43</v>
      </c>
      <c r="M1520" s="17" t="s">
        <v>40</v>
      </c>
      <c r="N1520" s="17" t="s">
        <v>9003</v>
      </c>
      <c r="O1520" s="17" t="s">
        <v>9675</v>
      </c>
      <c r="P1520" s="17">
        <v>1973</v>
      </c>
      <c r="Q1520" s="17">
        <v>2001</v>
      </c>
      <c r="R1520" s="17" t="s">
        <v>42</v>
      </c>
      <c r="S1520" s="17"/>
      <c r="T1520" s="17">
        <v>86.1</v>
      </c>
      <c r="U1520" s="17"/>
      <c r="V1520" s="17"/>
      <c r="W1520" s="19">
        <v>2967091</v>
      </c>
      <c r="X1520" s="19">
        <v>2967090</v>
      </c>
      <c r="Y1520" s="17">
        <v>2001</v>
      </c>
      <c r="Z1520" s="19">
        <v>229583</v>
      </c>
      <c r="AA1520" s="17">
        <v>2001</v>
      </c>
      <c r="AB1520" s="17" t="s">
        <v>43</v>
      </c>
      <c r="AC1520" s="17" t="s">
        <v>12438</v>
      </c>
      <c r="AD1520" s="17" t="s">
        <v>43</v>
      </c>
      <c r="AE1520" s="17">
        <v>2.1</v>
      </c>
      <c r="AF1520" s="17" t="s">
        <v>52</v>
      </c>
      <c r="AG1520" s="17">
        <v>0.47299999999999998</v>
      </c>
      <c r="AH1520" s="17">
        <v>2019</v>
      </c>
      <c r="AI1520" s="17">
        <v>47.4</v>
      </c>
      <c r="AJ1520" s="17" t="s">
        <v>52</v>
      </c>
      <c r="AK1520" s="17">
        <v>2</v>
      </c>
      <c r="AL1520" s="17"/>
      <c r="AM1520" s="17"/>
      <c r="AN1520" s="17" t="s">
        <v>5511</v>
      </c>
      <c r="AO1520" s="5"/>
    </row>
    <row r="1521" spans="1:41" ht="26.25" x14ac:dyDescent="0.25">
      <c r="A1521" s="17"/>
      <c r="B1521" s="17">
        <v>1133</v>
      </c>
      <c r="C1521" s="17" t="s">
        <v>5512</v>
      </c>
      <c r="D1521" s="17" t="s">
        <v>5141</v>
      </c>
      <c r="E1521" s="17"/>
      <c r="F1521" s="17" t="s">
        <v>5513</v>
      </c>
      <c r="G1521" s="17" t="s">
        <v>5514</v>
      </c>
      <c r="H1521" s="17" t="s">
        <v>5515</v>
      </c>
      <c r="I1521" s="18" t="s">
        <v>11464</v>
      </c>
      <c r="J1521" s="17">
        <v>34.725999999999999</v>
      </c>
      <c r="K1521" s="17">
        <v>-79.382999999999996</v>
      </c>
      <c r="L1521" s="34" t="s">
        <v>43</v>
      </c>
      <c r="M1521" s="17" t="s">
        <v>40</v>
      </c>
      <c r="N1521" s="17" t="s">
        <v>5516</v>
      </c>
      <c r="O1521" s="17" t="s">
        <v>5516</v>
      </c>
      <c r="P1521" s="17">
        <v>1980</v>
      </c>
      <c r="Q1521" s="17">
        <v>1999</v>
      </c>
      <c r="R1521" s="17" t="s">
        <v>42</v>
      </c>
      <c r="S1521" s="17"/>
      <c r="T1521" s="17"/>
      <c r="U1521" s="17"/>
      <c r="V1521" s="17"/>
      <c r="W1521" s="19"/>
      <c r="X1521" s="19">
        <v>788677</v>
      </c>
      <c r="Y1521" s="17"/>
      <c r="Z1521" s="19">
        <v>50062</v>
      </c>
      <c r="AA1521" s="17"/>
      <c r="AB1521" s="17" t="s">
        <v>60</v>
      </c>
      <c r="AC1521" s="17" t="s">
        <v>12438</v>
      </c>
      <c r="AD1521" s="17" t="s">
        <v>43</v>
      </c>
      <c r="AE1521" s="17"/>
      <c r="AF1521" s="17" t="s">
        <v>43</v>
      </c>
      <c r="AG1521" s="17"/>
      <c r="AH1521" s="17"/>
      <c r="AI1521" s="17"/>
      <c r="AJ1521" s="17" t="s">
        <v>43</v>
      </c>
      <c r="AK1521" s="17"/>
      <c r="AL1521" s="17"/>
      <c r="AM1521" s="17"/>
      <c r="AN1521" s="17"/>
      <c r="AO1521" s="5"/>
    </row>
    <row r="1522" spans="1:41" ht="26.25" x14ac:dyDescent="0.25">
      <c r="A1522" s="17"/>
      <c r="B1522" s="17">
        <v>1134</v>
      </c>
      <c r="C1522" s="17" t="s">
        <v>5517</v>
      </c>
      <c r="D1522" s="17" t="s">
        <v>5141</v>
      </c>
      <c r="E1522" s="17"/>
      <c r="F1522" s="17"/>
      <c r="G1522" s="17"/>
      <c r="H1522" s="17" t="s">
        <v>5314</v>
      </c>
      <c r="I1522" s="18"/>
      <c r="J1522" s="17"/>
      <c r="K1522" s="17"/>
      <c r="L1522" s="34" t="s">
        <v>43</v>
      </c>
      <c r="M1522" s="17" t="s">
        <v>58</v>
      </c>
      <c r="N1522" s="17" t="s">
        <v>5518</v>
      </c>
      <c r="O1522" s="17" t="s">
        <v>5517</v>
      </c>
      <c r="P1522" s="17">
        <v>1973</v>
      </c>
      <c r="Q1522" s="17">
        <v>1993</v>
      </c>
      <c r="R1522" s="17" t="s">
        <v>42</v>
      </c>
      <c r="S1522" s="17"/>
      <c r="T1522" s="17"/>
      <c r="U1522" s="17"/>
      <c r="V1522" s="17"/>
      <c r="W1522" s="19"/>
      <c r="X1522" s="19">
        <v>613676</v>
      </c>
      <c r="Y1522" s="17"/>
      <c r="Z1522" s="19">
        <v>0</v>
      </c>
      <c r="AA1522" s="17"/>
      <c r="AB1522" s="17" t="s">
        <v>60</v>
      </c>
      <c r="AC1522" s="17" t="s">
        <v>12438</v>
      </c>
      <c r="AD1522" s="17" t="s">
        <v>43</v>
      </c>
      <c r="AE1522" s="17"/>
      <c r="AF1522" s="17" t="s">
        <v>43</v>
      </c>
      <c r="AG1522" s="17"/>
      <c r="AH1522" s="17"/>
      <c r="AI1522" s="17"/>
      <c r="AJ1522" s="17" t="s">
        <v>43</v>
      </c>
      <c r="AK1522" s="17"/>
      <c r="AL1522" s="17"/>
      <c r="AM1522" s="17"/>
      <c r="AN1522" s="17"/>
      <c r="AO1522" s="5"/>
    </row>
    <row r="1523" spans="1:41" ht="26.25" x14ac:dyDescent="0.25">
      <c r="A1523" s="17">
        <v>1004408</v>
      </c>
      <c r="B1523" s="17">
        <v>10620</v>
      </c>
      <c r="C1523" s="17" t="s">
        <v>5519</v>
      </c>
      <c r="D1523" s="17" t="s">
        <v>5141</v>
      </c>
      <c r="E1523" s="17"/>
      <c r="F1523" s="17" t="s">
        <v>5520</v>
      </c>
      <c r="G1523" s="17" t="s">
        <v>4622</v>
      </c>
      <c r="H1523" s="17" t="s">
        <v>5314</v>
      </c>
      <c r="I1523" s="18" t="s">
        <v>5521</v>
      </c>
      <c r="J1523" s="17">
        <v>35.674999999999997</v>
      </c>
      <c r="K1523" s="17">
        <v>-78.849999999999994</v>
      </c>
      <c r="L1523" s="34" t="s">
        <v>43</v>
      </c>
      <c r="M1523" s="17" t="s">
        <v>40</v>
      </c>
      <c r="N1523" s="17" t="s">
        <v>5315</v>
      </c>
      <c r="O1523" s="17" t="s">
        <v>5315</v>
      </c>
      <c r="P1523" s="17">
        <v>2008</v>
      </c>
      <c r="Q1523" s="17">
        <v>2100</v>
      </c>
      <c r="R1523" s="17" t="s">
        <v>51</v>
      </c>
      <c r="S1523" s="17">
        <v>179</v>
      </c>
      <c r="T1523" s="17">
        <v>80</v>
      </c>
      <c r="U1523" s="17"/>
      <c r="V1523" s="17">
        <v>40</v>
      </c>
      <c r="W1523" s="19">
        <v>18317721</v>
      </c>
      <c r="X1523" s="19">
        <v>5183596</v>
      </c>
      <c r="Y1523" s="17">
        <v>2019</v>
      </c>
      <c r="Z1523" s="19">
        <v>532151</v>
      </c>
      <c r="AA1523" s="17">
        <v>2019</v>
      </c>
      <c r="AB1523" s="17" t="s">
        <v>43</v>
      </c>
      <c r="AC1523" s="17" t="s">
        <v>12438</v>
      </c>
      <c r="AD1523" s="17" t="s">
        <v>43</v>
      </c>
      <c r="AE1523" s="17"/>
      <c r="AF1523" s="17" t="s">
        <v>52</v>
      </c>
      <c r="AG1523" s="17">
        <v>3.6789999999999998</v>
      </c>
      <c r="AH1523" s="17">
        <v>2019</v>
      </c>
      <c r="AI1523" s="17">
        <v>50.5</v>
      </c>
      <c r="AJ1523" s="17" t="s">
        <v>52</v>
      </c>
      <c r="AK1523" s="17"/>
      <c r="AL1523" s="17"/>
      <c r="AM1523" s="17"/>
      <c r="AN1523" s="17" t="s">
        <v>13250</v>
      </c>
      <c r="AO1523" s="5"/>
    </row>
    <row r="1524" spans="1:41" x14ac:dyDescent="0.25">
      <c r="A1524" s="17"/>
      <c r="B1524" s="17">
        <v>1135</v>
      </c>
      <c r="C1524" s="17" t="s">
        <v>5522</v>
      </c>
      <c r="D1524" s="17" t="s">
        <v>5141</v>
      </c>
      <c r="E1524" s="17"/>
      <c r="F1524" s="17" t="s">
        <v>5523</v>
      </c>
      <c r="G1524" s="17" t="s">
        <v>5524</v>
      </c>
      <c r="H1524" s="17" t="s">
        <v>5525</v>
      </c>
      <c r="I1524" s="18" t="s">
        <v>11465</v>
      </c>
      <c r="J1524" s="17">
        <v>36.366500000000002</v>
      </c>
      <c r="K1524" s="17">
        <v>-80.261700000000005</v>
      </c>
      <c r="L1524" s="34" t="s">
        <v>43</v>
      </c>
      <c r="M1524" s="17" t="s">
        <v>40</v>
      </c>
      <c r="N1524" s="17" t="s">
        <v>5526</v>
      </c>
      <c r="O1524" s="17" t="s">
        <v>5526</v>
      </c>
      <c r="P1524" s="17">
        <v>1972</v>
      </c>
      <c r="Q1524" s="17">
        <v>2004</v>
      </c>
      <c r="R1524" s="17" t="s">
        <v>42</v>
      </c>
      <c r="S1524" s="17"/>
      <c r="T1524" s="17"/>
      <c r="U1524" s="17"/>
      <c r="V1524" s="17"/>
      <c r="W1524" s="19"/>
      <c r="X1524" s="19">
        <v>478368</v>
      </c>
      <c r="Y1524" s="17"/>
      <c r="Z1524" s="19">
        <v>7633</v>
      </c>
      <c r="AA1524" s="17"/>
      <c r="AB1524" s="17" t="s">
        <v>60</v>
      </c>
      <c r="AC1524" s="17" t="s">
        <v>12438</v>
      </c>
      <c r="AD1524" s="17" t="s">
        <v>43</v>
      </c>
      <c r="AE1524" s="17"/>
      <c r="AF1524" s="17" t="s">
        <v>43</v>
      </c>
      <c r="AG1524" s="17"/>
      <c r="AH1524" s="17"/>
      <c r="AI1524" s="17"/>
      <c r="AJ1524" s="17" t="s">
        <v>43</v>
      </c>
      <c r="AK1524" s="17"/>
      <c r="AL1524" s="17"/>
      <c r="AM1524" s="17"/>
      <c r="AN1524" s="17"/>
      <c r="AO1524" s="5"/>
    </row>
    <row r="1525" spans="1:41" ht="26.25" x14ac:dyDescent="0.25">
      <c r="A1525" s="17">
        <v>1005535</v>
      </c>
      <c r="B1525" s="17">
        <v>2292</v>
      </c>
      <c r="C1525" s="17" t="s">
        <v>10142</v>
      </c>
      <c r="D1525" s="17" t="s">
        <v>5141</v>
      </c>
      <c r="E1525" s="17" t="s">
        <v>5527</v>
      </c>
      <c r="F1525" s="17" t="s">
        <v>10143</v>
      </c>
      <c r="G1525" s="17" t="s">
        <v>2070</v>
      </c>
      <c r="H1525" s="17" t="s">
        <v>5528</v>
      </c>
      <c r="I1525" s="18" t="s">
        <v>11466</v>
      </c>
      <c r="J1525" s="17">
        <v>36.441699999999997</v>
      </c>
      <c r="K1525" s="17">
        <v>-80.570700000000002</v>
      </c>
      <c r="L1525" s="34" t="s">
        <v>43</v>
      </c>
      <c r="M1525" s="17" t="s">
        <v>40</v>
      </c>
      <c r="N1525" s="17" t="s">
        <v>10144</v>
      </c>
      <c r="O1525" s="17" t="s">
        <v>10144</v>
      </c>
      <c r="P1525" s="17">
        <v>1969</v>
      </c>
      <c r="Q1525" s="17">
        <v>2042</v>
      </c>
      <c r="R1525" s="17" t="s">
        <v>51</v>
      </c>
      <c r="S1525" s="17">
        <v>51</v>
      </c>
      <c r="T1525" s="17"/>
      <c r="U1525" s="17"/>
      <c r="V1525" s="17"/>
      <c r="W1525" s="19"/>
      <c r="X1525" s="19">
        <v>2709200</v>
      </c>
      <c r="Y1525" s="17">
        <v>2019</v>
      </c>
      <c r="Z1525" s="19">
        <v>63313</v>
      </c>
      <c r="AA1525" s="17">
        <v>2019</v>
      </c>
      <c r="AB1525" s="17" t="s">
        <v>43</v>
      </c>
      <c r="AC1525" s="17" t="s">
        <v>12438</v>
      </c>
      <c r="AD1525" s="17" t="s">
        <v>43</v>
      </c>
      <c r="AE1525" s="17"/>
      <c r="AF1525" s="17" t="s">
        <v>52</v>
      </c>
      <c r="AG1525" s="17">
        <v>0.38300000000000001</v>
      </c>
      <c r="AH1525" s="17">
        <v>2019</v>
      </c>
      <c r="AI1525" s="17">
        <v>53.7</v>
      </c>
      <c r="AJ1525" s="17" t="s">
        <v>52</v>
      </c>
      <c r="AK1525" s="17"/>
      <c r="AL1525" s="17"/>
      <c r="AM1525" s="17"/>
      <c r="AN1525" s="17" t="s">
        <v>5529</v>
      </c>
      <c r="AO1525" s="5"/>
    </row>
    <row r="1526" spans="1:41" ht="39" x14ac:dyDescent="0.25">
      <c r="A1526" s="17"/>
      <c r="B1526" s="17">
        <v>1137</v>
      </c>
      <c r="C1526" s="17" t="s">
        <v>5530</v>
      </c>
      <c r="D1526" s="17" t="s">
        <v>5141</v>
      </c>
      <c r="E1526" s="17" t="s">
        <v>5531</v>
      </c>
      <c r="F1526" s="17" t="s">
        <v>5532</v>
      </c>
      <c r="G1526" s="17" t="s">
        <v>5533</v>
      </c>
      <c r="H1526" s="17" t="s">
        <v>5528</v>
      </c>
      <c r="I1526" s="18" t="s">
        <v>11413</v>
      </c>
      <c r="J1526" s="17">
        <v>36.30021</v>
      </c>
      <c r="K1526" s="17">
        <v>-80.77122</v>
      </c>
      <c r="L1526" s="34" t="s">
        <v>43</v>
      </c>
      <c r="M1526" s="17" t="s">
        <v>40</v>
      </c>
      <c r="N1526" s="17" t="s">
        <v>10144</v>
      </c>
      <c r="O1526" s="17" t="s">
        <v>10144</v>
      </c>
      <c r="P1526" s="17">
        <v>1980</v>
      </c>
      <c r="Q1526" s="17">
        <v>1998</v>
      </c>
      <c r="R1526" s="17" t="s">
        <v>42</v>
      </c>
      <c r="S1526" s="17"/>
      <c r="T1526" s="17">
        <v>8</v>
      </c>
      <c r="U1526" s="17"/>
      <c r="V1526" s="17">
        <v>80</v>
      </c>
      <c r="W1526" s="19"/>
      <c r="X1526" s="19">
        <v>645506</v>
      </c>
      <c r="Y1526" s="17"/>
      <c r="Z1526" s="19">
        <v>22191</v>
      </c>
      <c r="AA1526" s="17"/>
      <c r="AB1526" s="17" t="s">
        <v>60</v>
      </c>
      <c r="AC1526" s="17" t="s">
        <v>12438</v>
      </c>
      <c r="AD1526" s="17" t="s">
        <v>43</v>
      </c>
      <c r="AE1526" s="17"/>
      <c r="AF1526" s="17" t="s">
        <v>52</v>
      </c>
      <c r="AG1526" s="17"/>
      <c r="AH1526" s="17"/>
      <c r="AI1526" s="17"/>
      <c r="AJ1526" s="17" t="s">
        <v>43</v>
      </c>
      <c r="AK1526" s="17"/>
      <c r="AL1526" s="17"/>
      <c r="AM1526" s="17"/>
      <c r="AN1526" s="17"/>
      <c r="AO1526" s="5"/>
    </row>
    <row r="1527" spans="1:41" ht="26.25" x14ac:dyDescent="0.25">
      <c r="A1527" s="17"/>
      <c r="B1527" s="17">
        <v>1138</v>
      </c>
      <c r="C1527" s="17" t="s">
        <v>5534</v>
      </c>
      <c r="D1527" s="17" t="s">
        <v>5141</v>
      </c>
      <c r="E1527" s="17"/>
      <c r="F1527" s="17" t="s">
        <v>5535</v>
      </c>
      <c r="G1527" s="17" t="s">
        <v>5536</v>
      </c>
      <c r="H1527" s="17" t="s">
        <v>5537</v>
      </c>
      <c r="I1527" s="18" t="s">
        <v>11467</v>
      </c>
      <c r="J1527" s="17">
        <v>35.419899999999998</v>
      </c>
      <c r="K1527" s="17">
        <v>-83.469399999999993</v>
      </c>
      <c r="L1527" s="34" t="s">
        <v>43</v>
      </c>
      <c r="M1527" s="17" t="s">
        <v>40</v>
      </c>
      <c r="N1527" s="17" t="s">
        <v>5538</v>
      </c>
      <c r="O1527" s="17" t="s">
        <v>5538</v>
      </c>
      <c r="P1527" s="17">
        <v>1972</v>
      </c>
      <c r="Q1527" s="17">
        <v>1995</v>
      </c>
      <c r="R1527" s="17" t="s">
        <v>42</v>
      </c>
      <c r="S1527" s="17"/>
      <c r="T1527" s="17"/>
      <c r="U1527" s="17"/>
      <c r="V1527" s="17"/>
      <c r="W1527" s="19"/>
      <c r="X1527" s="19">
        <v>127170</v>
      </c>
      <c r="Y1527" s="17"/>
      <c r="Z1527" s="19">
        <v>4859</v>
      </c>
      <c r="AA1527" s="17"/>
      <c r="AB1527" s="17" t="s">
        <v>60</v>
      </c>
      <c r="AC1527" s="17" t="s">
        <v>12438</v>
      </c>
      <c r="AD1527" s="17" t="s">
        <v>43</v>
      </c>
      <c r="AE1527" s="17"/>
      <c r="AF1527" s="17" t="s">
        <v>43</v>
      </c>
      <c r="AG1527" s="17"/>
      <c r="AH1527" s="17"/>
      <c r="AI1527" s="17"/>
      <c r="AJ1527" s="17" t="s">
        <v>43</v>
      </c>
      <c r="AK1527" s="17"/>
      <c r="AL1527" s="17"/>
      <c r="AM1527" s="17"/>
      <c r="AN1527" s="17"/>
      <c r="AO1527" s="5"/>
    </row>
    <row r="1528" spans="1:41" ht="26.25" x14ac:dyDescent="0.25">
      <c r="A1528" s="17"/>
      <c r="B1528" s="17">
        <v>1040</v>
      </c>
      <c r="C1528" s="17" t="s">
        <v>5539</v>
      </c>
      <c r="D1528" s="17" t="s">
        <v>5141</v>
      </c>
      <c r="E1528" s="17"/>
      <c r="F1528" s="17" t="s">
        <v>5540</v>
      </c>
      <c r="G1528" s="17" t="s">
        <v>3169</v>
      </c>
      <c r="H1528" s="17" t="s">
        <v>5167</v>
      </c>
      <c r="I1528" s="18" t="s">
        <v>11388</v>
      </c>
      <c r="J1528" s="17">
        <v>36.015000000000001</v>
      </c>
      <c r="K1528" s="17">
        <v>-79.349170000000001</v>
      </c>
      <c r="L1528" s="34" t="s">
        <v>43</v>
      </c>
      <c r="M1528" s="17" t="s">
        <v>40</v>
      </c>
      <c r="N1528" s="17" t="s">
        <v>5168</v>
      </c>
      <c r="O1528" s="17" t="s">
        <v>5168</v>
      </c>
      <c r="P1528" s="17">
        <v>1971</v>
      </c>
      <c r="Q1528" s="17">
        <v>1993</v>
      </c>
      <c r="R1528" s="17" t="s">
        <v>42</v>
      </c>
      <c r="S1528" s="17"/>
      <c r="T1528" s="17"/>
      <c r="U1528" s="17"/>
      <c r="V1528" s="17"/>
      <c r="W1528" s="19"/>
      <c r="X1528" s="19">
        <v>2278000</v>
      </c>
      <c r="Y1528" s="17"/>
      <c r="Z1528" s="19">
        <v>108476</v>
      </c>
      <c r="AA1528" s="17"/>
      <c r="AB1528" s="17" t="s">
        <v>60</v>
      </c>
      <c r="AC1528" s="17" t="s">
        <v>12438</v>
      </c>
      <c r="AD1528" s="17" t="s">
        <v>43</v>
      </c>
      <c r="AE1528" s="17"/>
      <c r="AF1528" s="17" t="s">
        <v>43</v>
      </c>
      <c r="AG1528" s="17"/>
      <c r="AH1528" s="17"/>
      <c r="AI1528" s="17"/>
      <c r="AJ1528" s="17" t="s">
        <v>43</v>
      </c>
      <c r="AK1528" s="17"/>
      <c r="AL1528" s="17"/>
      <c r="AM1528" s="17"/>
      <c r="AN1528" s="17"/>
      <c r="AO1528" s="5"/>
    </row>
    <row r="1529" spans="1:41" ht="51.75" x14ac:dyDescent="0.25">
      <c r="A1529" s="17"/>
      <c r="B1529" s="17">
        <v>1139</v>
      </c>
      <c r="C1529" s="17" t="s">
        <v>5541</v>
      </c>
      <c r="D1529" s="17" t="s">
        <v>5141</v>
      </c>
      <c r="E1529" s="17"/>
      <c r="F1529" s="17" t="s">
        <v>5542</v>
      </c>
      <c r="G1529" s="17" t="s">
        <v>2206</v>
      </c>
      <c r="H1529" s="17" t="s">
        <v>5285</v>
      </c>
      <c r="I1529" s="18" t="s">
        <v>11414</v>
      </c>
      <c r="J1529" s="17">
        <v>35.901000000000003</v>
      </c>
      <c r="K1529" s="17">
        <v>-80.102000000000004</v>
      </c>
      <c r="L1529" s="34" t="s">
        <v>43</v>
      </c>
      <c r="M1529" s="17" t="s">
        <v>40</v>
      </c>
      <c r="N1529" s="17" t="s">
        <v>5543</v>
      </c>
      <c r="O1529" s="17" t="s">
        <v>5543</v>
      </c>
      <c r="P1529" s="17">
        <v>1973</v>
      </c>
      <c r="Q1529" s="17"/>
      <c r="R1529" s="17" t="s">
        <v>42</v>
      </c>
      <c r="S1529" s="17"/>
      <c r="T1529" s="17"/>
      <c r="U1529" s="17"/>
      <c r="V1529" s="17"/>
      <c r="W1529" s="19"/>
      <c r="X1529" s="19"/>
      <c r="Y1529" s="17"/>
      <c r="Z1529" s="19"/>
      <c r="AA1529" s="17"/>
      <c r="AB1529" s="17" t="s">
        <v>60</v>
      </c>
      <c r="AC1529" s="17" t="s">
        <v>12438</v>
      </c>
      <c r="AD1529" s="17" t="s">
        <v>43</v>
      </c>
      <c r="AE1529" s="17"/>
      <c r="AF1529" s="17" t="s">
        <v>43</v>
      </c>
      <c r="AG1529" s="17"/>
      <c r="AH1529" s="17"/>
      <c r="AI1529" s="17"/>
      <c r="AJ1529" s="17" t="s">
        <v>43</v>
      </c>
      <c r="AK1529" s="17"/>
      <c r="AL1529" s="17"/>
      <c r="AM1529" s="17"/>
      <c r="AN1529" s="17"/>
      <c r="AO1529" s="5"/>
    </row>
    <row r="1530" spans="1:41" ht="26.25" x14ac:dyDescent="0.25">
      <c r="A1530" s="17"/>
      <c r="B1530" s="17">
        <v>1141</v>
      </c>
      <c r="C1530" s="17" t="s">
        <v>5544</v>
      </c>
      <c r="D1530" s="17" t="s">
        <v>5141</v>
      </c>
      <c r="E1530" s="17" t="s">
        <v>5545</v>
      </c>
      <c r="F1530" s="17" t="s">
        <v>5546</v>
      </c>
      <c r="G1530" s="17" t="s">
        <v>1712</v>
      </c>
      <c r="H1530" s="17" t="s">
        <v>5547</v>
      </c>
      <c r="I1530" s="18" t="s">
        <v>11468</v>
      </c>
      <c r="J1530" s="17">
        <v>35.122</v>
      </c>
      <c r="K1530" s="17">
        <v>-82.843999999999994</v>
      </c>
      <c r="L1530" s="34" t="s">
        <v>43</v>
      </c>
      <c r="M1530" s="17" t="s">
        <v>40</v>
      </c>
      <c r="N1530" s="17" t="s">
        <v>5548</v>
      </c>
      <c r="O1530" s="17" t="s">
        <v>5548</v>
      </c>
      <c r="P1530" s="17">
        <v>1992</v>
      </c>
      <c r="Q1530" s="17">
        <v>2031</v>
      </c>
      <c r="R1530" s="17" t="s">
        <v>51</v>
      </c>
      <c r="S1530" s="17"/>
      <c r="T1530" s="17">
        <v>14</v>
      </c>
      <c r="U1530" s="17">
        <v>70</v>
      </c>
      <c r="V1530" s="17"/>
      <c r="W1530" s="19">
        <v>790641</v>
      </c>
      <c r="X1530" s="19">
        <v>495930</v>
      </c>
      <c r="Y1530" s="17">
        <v>2016</v>
      </c>
      <c r="Z1530" s="19">
        <v>26003</v>
      </c>
      <c r="AA1530" s="17">
        <v>2016</v>
      </c>
      <c r="AB1530" s="17" t="s">
        <v>60</v>
      </c>
      <c r="AC1530" s="17" t="s">
        <v>12438</v>
      </c>
      <c r="AD1530" s="17" t="s">
        <v>43</v>
      </c>
      <c r="AE1530" s="17"/>
      <c r="AF1530" s="17" t="s">
        <v>52</v>
      </c>
      <c r="AG1530" s="17"/>
      <c r="AH1530" s="17"/>
      <c r="AI1530" s="17">
        <v>50</v>
      </c>
      <c r="AJ1530" s="17" t="s">
        <v>52</v>
      </c>
      <c r="AK1530" s="17">
        <v>1</v>
      </c>
      <c r="AL1530" s="17"/>
      <c r="AM1530" s="17"/>
      <c r="AN1530" s="17" t="s">
        <v>5549</v>
      </c>
      <c r="AO1530" s="5"/>
    </row>
    <row r="1531" spans="1:41" ht="51.75" x14ac:dyDescent="0.25">
      <c r="A1531" s="17">
        <v>1003035</v>
      </c>
      <c r="B1531" s="17">
        <v>1074</v>
      </c>
      <c r="C1531" s="17" t="s">
        <v>5550</v>
      </c>
      <c r="D1531" s="17" t="s">
        <v>5141</v>
      </c>
      <c r="E1531" s="17" t="s">
        <v>5551</v>
      </c>
      <c r="F1531" s="17" t="s">
        <v>5552</v>
      </c>
      <c r="G1531" s="17" t="s">
        <v>5269</v>
      </c>
      <c r="H1531" s="17" t="s">
        <v>5270</v>
      </c>
      <c r="I1531" s="18" t="s">
        <v>11411</v>
      </c>
      <c r="J1531" s="17">
        <v>35.162959999999998</v>
      </c>
      <c r="K1531" s="17">
        <v>-77.226119999999995</v>
      </c>
      <c r="L1531" s="34" t="s">
        <v>43</v>
      </c>
      <c r="M1531" s="17" t="s">
        <v>40</v>
      </c>
      <c r="N1531" s="17" t="s">
        <v>9705</v>
      </c>
      <c r="O1531" s="17" t="s">
        <v>9705</v>
      </c>
      <c r="P1531" s="17">
        <v>1994</v>
      </c>
      <c r="Q1531" s="17">
        <v>2049</v>
      </c>
      <c r="R1531" s="17" t="s">
        <v>51</v>
      </c>
      <c r="S1531" s="17">
        <v>101</v>
      </c>
      <c r="T1531" s="17">
        <v>58</v>
      </c>
      <c r="U1531" s="17">
        <v>230</v>
      </c>
      <c r="V1531" s="17">
        <v>210</v>
      </c>
      <c r="W1531" s="19">
        <v>9150000</v>
      </c>
      <c r="X1531" s="19">
        <v>4889179</v>
      </c>
      <c r="Y1531" s="17">
        <v>2019</v>
      </c>
      <c r="Z1531" s="19">
        <v>274723</v>
      </c>
      <c r="AA1531" s="17">
        <v>2019</v>
      </c>
      <c r="AB1531" s="17" t="s">
        <v>43</v>
      </c>
      <c r="AC1531" s="17" t="s">
        <v>12438</v>
      </c>
      <c r="AD1531" s="17" t="s">
        <v>43</v>
      </c>
      <c r="AE1531" s="17">
        <v>2.29</v>
      </c>
      <c r="AF1531" s="17" t="s">
        <v>52</v>
      </c>
      <c r="AG1531" s="17">
        <v>1.4259999999999999</v>
      </c>
      <c r="AH1531" s="17">
        <v>2017</v>
      </c>
      <c r="AI1531" s="17">
        <v>52.6</v>
      </c>
      <c r="AJ1531" s="17" t="s">
        <v>52</v>
      </c>
      <c r="AK1531" s="17">
        <v>1</v>
      </c>
      <c r="AL1531" s="17"/>
      <c r="AM1531" s="17"/>
      <c r="AN1531" s="17" t="s">
        <v>9005</v>
      </c>
      <c r="AO1531" s="5"/>
    </row>
    <row r="1532" spans="1:41" ht="26.25" x14ac:dyDescent="0.25">
      <c r="A1532" s="17"/>
      <c r="B1532" s="17">
        <v>1142</v>
      </c>
      <c r="C1532" s="17" t="s">
        <v>5553</v>
      </c>
      <c r="D1532" s="17" t="s">
        <v>5141</v>
      </c>
      <c r="E1532" s="17"/>
      <c r="F1532" s="17" t="s">
        <v>5554</v>
      </c>
      <c r="G1532" s="17" t="s">
        <v>5555</v>
      </c>
      <c r="H1532" s="17" t="s">
        <v>472</v>
      </c>
      <c r="I1532" s="18" t="s">
        <v>11469</v>
      </c>
      <c r="J1532" s="17">
        <v>35.035499999999999</v>
      </c>
      <c r="K1532" s="17">
        <v>-80.462999999999994</v>
      </c>
      <c r="L1532" s="34" t="s">
        <v>43</v>
      </c>
      <c r="M1532" s="17" t="s">
        <v>58</v>
      </c>
      <c r="N1532" s="17" t="s">
        <v>9879</v>
      </c>
      <c r="O1532" s="17"/>
      <c r="P1532" s="17">
        <v>1972</v>
      </c>
      <c r="Q1532" s="17">
        <v>1997</v>
      </c>
      <c r="R1532" s="17" t="s">
        <v>42</v>
      </c>
      <c r="S1532" s="17"/>
      <c r="T1532" s="17"/>
      <c r="U1532" s="17"/>
      <c r="V1532" s="17"/>
      <c r="W1532" s="19"/>
      <c r="X1532" s="19">
        <v>2130144</v>
      </c>
      <c r="Y1532" s="17"/>
      <c r="Z1532" s="19">
        <v>84001</v>
      </c>
      <c r="AA1532" s="17"/>
      <c r="AB1532" s="17" t="s">
        <v>60</v>
      </c>
      <c r="AC1532" s="17" t="s">
        <v>12438</v>
      </c>
      <c r="AD1532" s="17" t="s">
        <v>43</v>
      </c>
      <c r="AE1532" s="17"/>
      <c r="AF1532" s="17" t="s">
        <v>43</v>
      </c>
      <c r="AG1532" s="17"/>
      <c r="AH1532" s="17"/>
      <c r="AI1532" s="17"/>
      <c r="AJ1532" s="17" t="s">
        <v>43</v>
      </c>
      <c r="AK1532" s="17"/>
      <c r="AL1532" s="17"/>
      <c r="AM1532" s="17"/>
      <c r="AN1532" s="17"/>
      <c r="AO1532" s="5"/>
    </row>
    <row r="1533" spans="1:41" ht="51.75" x14ac:dyDescent="0.25">
      <c r="A1533" s="17">
        <v>1007984</v>
      </c>
      <c r="B1533" s="17">
        <v>2199</v>
      </c>
      <c r="C1533" s="17" t="s">
        <v>9006</v>
      </c>
      <c r="D1533" s="17" t="s">
        <v>5141</v>
      </c>
      <c r="E1533" s="17" t="s">
        <v>5556</v>
      </c>
      <c r="F1533" s="17" t="s">
        <v>5557</v>
      </c>
      <c r="G1533" s="17" t="s">
        <v>5558</v>
      </c>
      <c r="H1533" s="17" t="s">
        <v>5501</v>
      </c>
      <c r="I1533" s="18" t="s">
        <v>11470</v>
      </c>
      <c r="J1533" s="17">
        <v>36.323999999999998</v>
      </c>
      <c r="K1533" s="17">
        <v>-78.831999999999994</v>
      </c>
      <c r="L1533" s="34" t="s">
        <v>43</v>
      </c>
      <c r="M1533" s="17" t="s">
        <v>58</v>
      </c>
      <c r="N1533" s="17" t="s">
        <v>59</v>
      </c>
      <c r="O1533" s="17" t="s">
        <v>59</v>
      </c>
      <c r="P1533" s="17">
        <v>1997</v>
      </c>
      <c r="Q1533" s="17">
        <v>2057</v>
      </c>
      <c r="R1533" s="17" t="s">
        <v>51</v>
      </c>
      <c r="S1533" s="17"/>
      <c r="T1533" s="17">
        <v>50.2</v>
      </c>
      <c r="U1533" s="17"/>
      <c r="V1533" s="17"/>
      <c r="W1533" s="19">
        <v>19169386</v>
      </c>
      <c r="X1533" s="19">
        <v>5202699</v>
      </c>
      <c r="Y1533" s="17">
        <v>2019</v>
      </c>
      <c r="Z1533" s="19">
        <v>240739</v>
      </c>
      <c r="AA1533" s="17">
        <v>2019</v>
      </c>
      <c r="AB1533" s="17" t="s">
        <v>43</v>
      </c>
      <c r="AC1533" s="17" t="s">
        <v>12438</v>
      </c>
      <c r="AD1533" s="17" t="s">
        <v>43</v>
      </c>
      <c r="AE1533" s="17"/>
      <c r="AF1533" s="17" t="s">
        <v>52</v>
      </c>
      <c r="AG1533" s="17">
        <v>1.946</v>
      </c>
      <c r="AH1533" s="17">
        <v>2019</v>
      </c>
      <c r="AI1533" s="17">
        <v>47.3</v>
      </c>
      <c r="AJ1533" s="17" t="s">
        <v>52</v>
      </c>
      <c r="AK1533" s="17"/>
      <c r="AL1533" s="17">
        <v>1.946</v>
      </c>
      <c r="AM1533" s="17">
        <v>2019</v>
      </c>
      <c r="AN1533" s="17" t="s">
        <v>9007</v>
      </c>
      <c r="AO1533" s="5"/>
    </row>
    <row r="1534" spans="1:41" ht="26.25" x14ac:dyDescent="0.25">
      <c r="A1534" s="17"/>
      <c r="B1534" s="17">
        <v>1143</v>
      </c>
      <c r="C1534" s="17" t="s">
        <v>9880</v>
      </c>
      <c r="D1534" s="17" t="s">
        <v>5141</v>
      </c>
      <c r="E1534" s="17"/>
      <c r="F1534" s="17" t="s">
        <v>9881</v>
      </c>
      <c r="G1534" s="17" t="s">
        <v>5559</v>
      </c>
      <c r="H1534" s="17" t="s">
        <v>3540</v>
      </c>
      <c r="I1534" s="18" t="s">
        <v>11471</v>
      </c>
      <c r="J1534" s="17">
        <v>35.143000000000001</v>
      </c>
      <c r="K1534" s="17">
        <v>-79.052000000000007</v>
      </c>
      <c r="L1534" s="34" t="s">
        <v>43</v>
      </c>
      <c r="M1534" s="17" t="s">
        <v>40</v>
      </c>
      <c r="N1534" s="17" t="s">
        <v>904</v>
      </c>
      <c r="O1534" s="17"/>
      <c r="P1534" s="17">
        <v>1981</v>
      </c>
      <c r="Q1534" s="17">
        <v>2001</v>
      </c>
      <c r="R1534" s="17" t="s">
        <v>42</v>
      </c>
      <c r="S1534" s="17"/>
      <c r="T1534" s="17"/>
      <c r="U1534" s="17"/>
      <c r="V1534" s="17"/>
      <c r="W1534" s="19"/>
      <c r="X1534" s="19">
        <v>763800</v>
      </c>
      <c r="Y1534" s="17"/>
      <c r="Z1534" s="19">
        <v>34954</v>
      </c>
      <c r="AA1534" s="17"/>
      <c r="AB1534" s="17" t="s">
        <v>60</v>
      </c>
      <c r="AC1534" s="17" t="s">
        <v>12438</v>
      </c>
      <c r="AD1534" s="17" t="s">
        <v>43</v>
      </c>
      <c r="AE1534" s="17"/>
      <c r="AF1534" s="17" t="s">
        <v>43</v>
      </c>
      <c r="AG1534" s="17"/>
      <c r="AH1534" s="17"/>
      <c r="AI1534" s="17"/>
      <c r="AJ1534" s="17" t="s">
        <v>43</v>
      </c>
      <c r="AK1534" s="17"/>
      <c r="AL1534" s="17"/>
      <c r="AM1534" s="17"/>
      <c r="AN1534" s="17"/>
      <c r="AO1534" s="5"/>
    </row>
    <row r="1535" spans="1:41" ht="26.25" x14ac:dyDescent="0.25">
      <c r="A1535" s="17">
        <v>1004062</v>
      </c>
      <c r="B1535" s="17">
        <v>10782</v>
      </c>
      <c r="C1535" s="17" t="s">
        <v>9586</v>
      </c>
      <c r="D1535" s="17" t="s">
        <v>5141</v>
      </c>
      <c r="E1535" s="17" t="s">
        <v>5201</v>
      </c>
      <c r="F1535" s="17" t="s">
        <v>5202</v>
      </c>
      <c r="G1535" s="17" t="s">
        <v>13155</v>
      </c>
      <c r="H1535" s="17" t="s">
        <v>5203</v>
      </c>
      <c r="I1535" s="18" t="s">
        <v>12545</v>
      </c>
      <c r="J1535" s="17">
        <v>34.688000000000002</v>
      </c>
      <c r="K1535" s="17">
        <v>-77.322000000000003</v>
      </c>
      <c r="L1535" s="34" t="s">
        <v>43</v>
      </c>
      <c r="M1535" s="17" t="s">
        <v>40</v>
      </c>
      <c r="N1535" s="17" t="s">
        <v>1044</v>
      </c>
      <c r="O1535" s="17" t="s">
        <v>1044</v>
      </c>
      <c r="P1535" s="17">
        <v>1972</v>
      </c>
      <c r="Q1535" s="17">
        <v>2045</v>
      </c>
      <c r="R1535" s="17" t="s">
        <v>51</v>
      </c>
      <c r="S1535" s="17">
        <v>45</v>
      </c>
      <c r="T1535" s="17"/>
      <c r="U1535" s="17">
        <v>55</v>
      </c>
      <c r="V1535" s="17"/>
      <c r="W1535" s="19">
        <v>2724278</v>
      </c>
      <c r="X1535" s="19">
        <v>1798219</v>
      </c>
      <c r="Y1535" s="17">
        <v>2019</v>
      </c>
      <c r="Z1535" s="19">
        <v>31192</v>
      </c>
      <c r="AA1535" s="17">
        <v>2019</v>
      </c>
      <c r="AB1535" s="17" t="s">
        <v>43</v>
      </c>
      <c r="AC1535" s="17" t="s">
        <v>12438</v>
      </c>
      <c r="AD1535" s="17" t="s">
        <v>43</v>
      </c>
      <c r="AE1535" s="17">
        <v>0.56000000000000005</v>
      </c>
      <c r="AF1535" s="17" t="s">
        <v>43</v>
      </c>
      <c r="AG1535" s="17"/>
      <c r="AH1535" s="17"/>
      <c r="AI1535" s="17"/>
      <c r="AJ1535" s="17" t="s">
        <v>43</v>
      </c>
      <c r="AK1535" s="17"/>
      <c r="AL1535" s="17"/>
      <c r="AM1535" s="17"/>
      <c r="AN1535" s="17"/>
      <c r="AO1535" s="5"/>
    </row>
    <row r="1536" spans="1:41" ht="51.75" x14ac:dyDescent="0.25">
      <c r="A1536" s="17">
        <v>1004831</v>
      </c>
      <c r="B1536" s="17">
        <v>1110</v>
      </c>
      <c r="C1536" s="17" t="s">
        <v>5560</v>
      </c>
      <c r="D1536" s="17" t="s">
        <v>5141</v>
      </c>
      <c r="E1536" s="17"/>
      <c r="F1536" s="17" t="s">
        <v>9484</v>
      </c>
      <c r="G1536" s="17" t="s">
        <v>5562</v>
      </c>
      <c r="H1536" s="17" t="s">
        <v>150</v>
      </c>
      <c r="I1536" s="18" t="s">
        <v>11472</v>
      </c>
      <c r="J1536" s="17">
        <v>35.341500000000003</v>
      </c>
      <c r="K1536" s="17">
        <v>-79.960999999999999</v>
      </c>
      <c r="L1536" s="34" t="s">
        <v>43</v>
      </c>
      <c r="M1536" s="17" t="s">
        <v>58</v>
      </c>
      <c r="N1536" s="17" t="s">
        <v>59</v>
      </c>
      <c r="O1536" s="17" t="s">
        <v>59</v>
      </c>
      <c r="P1536" s="17">
        <v>1997</v>
      </c>
      <c r="Q1536" s="17">
        <v>2067</v>
      </c>
      <c r="R1536" s="17" t="s">
        <v>51</v>
      </c>
      <c r="S1536" s="17"/>
      <c r="T1536" s="17">
        <v>107</v>
      </c>
      <c r="U1536" s="17"/>
      <c r="V1536" s="17"/>
      <c r="W1536" s="19">
        <v>24716207</v>
      </c>
      <c r="X1536" s="19">
        <v>15413853</v>
      </c>
      <c r="Y1536" s="17">
        <v>2019</v>
      </c>
      <c r="Z1536" s="19">
        <v>460393</v>
      </c>
      <c r="AA1536" s="17">
        <v>2019</v>
      </c>
      <c r="AB1536" s="17" t="s">
        <v>43</v>
      </c>
      <c r="AC1536" s="17" t="s">
        <v>12438</v>
      </c>
      <c r="AD1536" s="17" t="s">
        <v>43</v>
      </c>
      <c r="AE1536" s="17">
        <v>6.92</v>
      </c>
      <c r="AF1536" s="17" t="s">
        <v>52</v>
      </c>
      <c r="AG1536" s="17">
        <v>4.548</v>
      </c>
      <c r="AH1536" s="17">
        <v>2019</v>
      </c>
      <c r="AI1536" s="17">
        <v>47.9</v>
      </c>
      <c r="AJ1536" s="17" t="s">
        <v>52</v>
      </c>
      <c r="AK1536" s="17">
        <v>3</v>
      </c>
      <c r="AL1536" s="17"/>
      <c r="AM1536" s="17"/>
      <c r="AN1536" s="17" t="s">
        <v>9485</v>
      </c>
      <c r="AO1536" s="5"/>
    </row>
    <row r="1537" spans="1:41" ht="26.25" x14ac:dyDescent="0.25">
      <c r="A1537" s="17"/>
      <c r="B1537" s="17">
        <v>1145</v>
      </c>
      <c r="C1537" s="17" t="s">
        <v>5563</v>
      </c>
      <c r="D1537" s="17" t="s">
        <v>5141</v>
      </c>
      <c r="E1537" s="17"/>
      <c r="F1537" s="17" t="s">
        <v>5564</v>
      </c>
      <c r="G1537" s="17" t="s">
        <v>5355</v>
      </c>
      <c r="H1537" s="17" t="s">
        <v>5565</v>
      </c>
      <c r="I1537" s="18" t="s">
        <v>11473</v>
      </c>
      <c r="J1537" s="17">
        <v>36.366999999999997</v>
      </c>
      <c r="K1537" s="17">
        <v>-78.421199999999999</v>
      </c>
      <c r="L1537" s="34" t="s">
        <v>43</v>
      </c>
      <c r="M1537" s="17" t="s">
        <v>40</v>
      </c>
      <c r="N1537" s="17" t="s">
        <v>5566</v>
      </c>
      <c r="O1537" s="17" t="s">
        <v>5566</v>
      </c>
      <c r="P1537" s="17">
        <v>1974</v>
      </c>
      <c r="Q1537" s="17">
        <v>1997</v>
      </c>
      <c r="R1537" s="17" t="s">
        <v>42</v>
      </c>
      <c r="S1537" s="17"/>
      <c r="T1537" s="17"/>
      <c r="U1537" s="17"/>
      <c r="V1537" s="17"/>
      <c r="W1537" s="19"/>
      <c r="X1537" s="19">
        <v>970899</v>
      </c>
      <c r="Y1537" s="17"/>
      <c r="Z1537" s="19">
        <v>43603</v>
      </c>
      <c r="AA1537" s="17"/>
      <c r="AB1537" s="17" t="s">
        <v>60</v>
      </c>
      <c r="AC1537" s="17" t="s">
        <v>12438</v>
      </c>
      <c r="AD1537" s="17" t="s">
        <v>43</v>
      </c>
      <c r="AE1537" s="17"/>
      <c r="AF1537" s="17" t="s">
        <v>43</v>
      </c>
      <c r="AG1537" s="17"/>
      <c r="AH1537" s="17"/>
      <c r="AI1537" s="17"/>
      <c r="AJ1537" s="17" t="s">
        <v>43</v>
      </c>
      <c r="AK1537" s="17"/>
      <c r="AL1537" s="17"/>
      <c r="AM1537" s="17"/>
      <c r="AN1537" s="17"/>
      <c r="AO1537" s="5"/>
    </row>
    <row r="1538" spans="1:41" ht="26.25" x14ac:dyDescent="0.25">
      <c r="A1538" s="17"/>
      <c r="B1538" s="17">
        <v>1148</v>
      </c>
      <c r="C1538" s="17" t="s">
        <v>2979</v>
      </c>
      <c r="D1538" s="17" t="s">
        <v>5141</v>
      </c>
      <c r="E1538" s="17"/>
      <c r="F1538" s="17"/>
      <c r="G1538" s="17" t="s">
        <v>5567</v>
      </c>
      <c r="H1538" s="17" t="s">
        <v>2980</v>
      </c>
      <c r="I1538" s="18" t="s">
        <v>11474</v>
      </c>
      <c r="J1538" s="17">
        <v>36.407310000000003</v>
      </c>
      <c r="K1538" s="17">
        <v>-78.16995</v>
      </c>
      <c r="L1538" s="34" t="s">
        <v>43</v>
      </c>
      <c r="M1538" s="17" t="s">
        <v>40</v>
      </c>
      <c r="N1538" s="17" t="s">
        <v>5568</v>
      </c>
      <c r="O1538" s="17" t="s">
        <v>5568</v>
      </c>
      <c r="P1538" s="17">
        <v>1974</v>
      </c>
      <c r="Q1538" s="17">
        <v>1996</v>
      </c>
      <c r="R1538" s="17" t="s">
        <v>42</v>
      </c>
      <c r="S1538" s="17"/>
      <c r="T1538" s="17"/>
      <c r="U1538" s="17"/>
      <c r="V1538" s="17"/>
      <c r="W1538" s="19"/>
      <c r="X1538" s="19">
        <v>230029</v>
      </c>
      <c r="Y1538" s="17"/>
      <c r="Z1538" s="19">
        <v>6571</v>
      </c>
      <c r="AA1538" s="17"/>
      <c r="AB1538" s="17" t="s">
        <v>60</v>
      </c>
      <c r="AC1538" s="17" t="s">
        <v>12438</v>
      </c>
      <c r="AD1538" s="17" t="s">
        <v>43</v>
      </c>
      <c r="AE1538" s="17"/>
      <c r="AF1538" s="17" t="s">
        <v>43</v>
      </c>
      <c r="AG1538" s="17"/>
      <c r="AH1538" s="17"/>
      <c r="AI1538" s="17"/>
      <c r="AJ1538" s="17" t="s">
        <v>43</v>
      </c>
      <c r="AK1538" s="17"/>
      <c r="AL1538" s="17"/>
      <c r="AM1538" s="17"/>
      <c r="AN1538" s="17"/>
      <c r="AO1538" s="5"/>
    </row>
    <row r="1539" spans="1:41" ht="51.75" x14ac:dyDescent="0.25">
      <c r="A1539" s="17"/>
      <c r="B1539" s="17">
        <v>2201</v>
      </c>
      <c r="C1539" s="17" t="s">
        <v>5569</v>
      </c>
      <c r="D1539" s="17" t="s">
        <v>5141</v>
      </c>
      <c r="E1539" s="17"/>
      <c r="F1539" s="17" t="s">
        <v>5570</v>
      </c>
      <c r="G1539" s="17" t="s">
        <v>2912</v>
      </c>
      <c r="H1539" s="17" t="s">
        <v>5571</v>
      </c>
      <c r="I1539" s="18" t="s">
        <v>11475</v>
      </c>
      <c r="J1539" s="17">
        <v>36.218499999999999</v>
      </c>
      <c r="K1539" s="17">
        <v>-81.63</v>
      </c>
      <c r="L1539" s="34" t="s">
        <v>43</v>
      </c>
      <c r="M1539" s="17" t="s">
        <v>40</v>
      </c>
      <c r="N1539" s="17" t="s">
        <v>5572</v>
      </c>
      <c r="O1539" s="17"/>
      <c r="P1539" s="17">
        <v>1970</v>
      </c>
      <c r="Q1539" s="17">
        <v>1994</v>
      </c>
      <c r="R1539" s="17" t="s">
        <v>42</v>
      </c>
      <c r="S1539" s="17">
        <v>22</v>
      </c>
      <c r="T1539" s="17">
        <v>22</v>
      </c>
      <c r="U1539" s="17">
        <v>170</v>
      </c>
      <c r="V1539" s="17">
        <v>170</v>
      </c>
      <c r="W1539" s="19"/>
      <c r="X1539" s="19">
        <v>546000</v>
      </c>
      <c r="Y1539" s="17">
        <v>1994</v>
      </c>
      <c r="Z1539" s="19"/>
      <c r="AA1539" s="17"/>
      <c r="AB1539" s="17" t="s">
        <v>60</v>
      </c>
      <c r="AC1539" s="17" t="s">
        <v>12438</v>
      </c>
      <c r="AD1539" s="17" t="s">
        <v>43</v>
      </c>
      <c r="AE1539" s="17"/>
      <c r="AF1539" s="17" t="s">
        <v>52</v>
      </c>
      <c r="AG1539" s="17">
        <v>0.22</v>
      </c>
      <c r="AH1539" s="17"/>
      <c r="AI1539" s="17"/>
      <c r="AJ1539" s="17" t="s">
        <v>43</v>
      </c>
      <c r="AK1539" s="17"/>
      <c r="AL1539" s="17"/>
      <c r="AM1539" s="17"/>
      <c r="AN1539" s="17" t="s">
        <v>5573</v>
      </c>
      <c r="AO1539" s="5"/>
    </row>
    <row r="1540" spans="1:41" ht="26.25" x14ac:dyDescent="0.25">
      <c r="A1540" s="17">
        <v>1005274</v>
      </c>
      <c r="B1540" s="17">
        <v>1150</v>
      </c>
      <c r="C1540" s="17" t="s">
        <v>5574</v>
      </c>
      <c r="D1540" s="17" t="s">
        <v>5141</v>
      </c>
      <c r="E1540" s="17"/>
      <c r="F1540" s="17" t="s">
        <v>5575</v>
      </c>
      <c r="G1540" s="17" t="s">
        <v>5576</v>
      </c>
      <c r="H1540" s="17" t="s">
        <v>1981</v>
      </c>
      <c r="I1540" s="18" t="s">
        <v>11476</v>
      </c>
      <c r="J1540" s="17">
        <v>35.290799999999997</v>
      </c>
      <c r="K1540" s="17">
        <v>-78.064700000000002</v>
      </c>
      <c r="L1540" s="34" t="s">
        <v>43</v>
      </c>
      <c r="M1540" s="17" t="s">
        <v>40</v>
      </c>
      <c r="N1540" s="17" t="s">
        <v>5577</v>
      </c>
      <c r="O1540" s="17" t="s">
        <v>5577</v>
      </c>
      <c r="P1540" s="17">
        <v>1974</v>
      </c>
      <c r="Q1540" s="17">
        <v>2050</v>
      </c>
      <c r="R1540" s="17" t="s">
        <v>51</v>
      </c>
      <c r="S1540" s="17"/>
      <c r="T1540" s="17">
        <v>120.5</v>
      </c>
      <c r="U1540" s="17"/>
      <c r="V1540" s="17"/>
      <c r="W1540" s="19">
        <v>6904174</v>
      </c>
      <c r="X1540" s="19">
        <v>3771015</v>
      </c>
      <c r="Y1540" s="17">
        <v>2019</v>
      </c>
      <c r="Z1540" s="19">
        <v>123731</v>
      </c>
      <c r="AA1540" s="17">
        <v>2019</v>
      </c>
      <c r="AB1540" s="17" t="s">
        <v>43</v>
      </c>
      <c r="AC1540" s="17" t="s">
        <v>12438</v>
      </c>
      <c r="AD1540" s="17" t="s">
        <v>43</v>
      </c>
      <c r="AE1540" s="17">
        <v>1.23</v>
      </c>
      <c r="AF1540" s="17" t="s">
        <v>52</v>
      </c>
      <c r="AG1540" s="17">
        <v>0.91900000000000004</v>
      </c>
      <c r="AH1540" s="17">
        <v>2016</v>
      </c>
      <c r="AI1540" s="17">
        <v>53.4</v>
      </c>
      <c r="AJ1540" s="17" t="s">
        <v>52</v>
      </c>
      <c r="AK1540" s="17"/>
      <c r="AL1540" s="17"/>
      <c r="AM1540" s="17"/>
      <c r="AN1540" s="17" t="s">
        <v>9008</v>
      </c>
      <c r="AO1540" s="5"/>
    </row>
    <row r="1541" spans="1:41" ht="26.25" x14ac:dyDescent="0.25">
      <c r="A1541" s="17"/>
      <c r="B1541" s="17">
        <v>1151</v>
      </c>
      <c r="C1541" s="17" t="s">
        <v>5578</v>
      </c>
      <c r="D1541" s="17" t="s">
        <v>5141</v>
      </c>
      <c r="E1541" s="17"/>
      <c r="F1541" s="17"/>
      <c r="G1541" s="17" t="s">
        <v>5579</v>
      </c>
      <c r="H1541" s="17" t="s">
        <v>175</v>
      </c>
      <c r="I1541" s="18"/>
      <c r="J1541" s="17"/>
      <c r="K1541" s="17"/>
      <c r="L1541" s="34" t="s">
        <v>43</v>
      </c>
      <c r="M1541" s="17" t="s">
        <v>58</v>
      </c>
      <c r="N1541" s="17" t="s">
        <v>5580</v>
      </c>
      <c r="O1541" s="17" t="s">
        <v>5580</v>
      </c>
      <c r="P1541" s="17">
        <v>1974</v>
      </c>
      <c r="Q1541" s="17">
        <v>1997</v>
      </c>
      <c r="R1541" s="17" t="s">
        <v>42</v>
      </c>
      <c r="S1541" s="17"/>
      <c r="T1541" s="17"/>
      <c r="U1541" s="17"/>
      <c r="V1541" s="17"/>
      <c r="W1541" s="19"/>
      <c r="X1541" s="19">
        <v>9312</v>
      </c>
      <c r="Y1541" s="17"/>
      <c r="Z1541" s="19">
        <v>108</v>
      </c>
      <c r="AA1541" s="17"/>
      <c r="AB1541" s="17" t="s">
        <v>60</v>
      </c>
      <c r="AC1541" s="17" t="s">
        <v>12438</v>
      </c>
      <c r="AD1541" s="17" t="s">
        <v>43</v>
      </c>
      <c r="AE1541" s="17"/>
      <c r="AF1541" s="17" t="s">
        <v>43</v>
      </c>
      <c r="AG1541" s="17"/>
      <c r="AH1541" s="17"/>
      <c r="AI1541" s="17"/>
      <c r="AJ1541" s="17" t="s">
        <v>43</v>
      </c>
      <c r="AK1541" s="17"/>
      <c r="AL1541" s="17"/>
      <c r="AM1541" s="17"/>
      <c r="AN1541" s="17"/>
      <c r="AO1541" s="5"/>
    </row>
    <row r="1542" spans="1:41" ht="77.25" x14ac:dyDescent="0.25">
      <c r="A1542" s="17">
        <v>1011066</v>
      </c>
      <c r="B1542" s="17">
        <v>1066</v>
      </c>
      <c r="C1542" s="17" t="s">
        <v>5581</v>
      </c>
      <c r="D1542" s="17" t="s">
        <v>5141</v>
      </c>
      <c r="E1542" s="17" t="s">
        <v>5582</v>
      </c>
      <c r="F1542" s="17" t="s">
        <v>12546</v>
      </c>
      <c r="G1542" s="17" t="s">
        <v>5435</v>
      </c>
      <c r="H1542" s="17" t="s">
        <v>5314</v>
      </c>
      <c r="I1542" s="18" t="s">
        <v>11477</v>
      </c>
      <c r="J1542" s="17">
        <v>35.789000000000001</v>
      </c>
      <c r="K1542" s="17">
        <v>-78.566900000000004</v>
      </c>
      <c r="L1542" s="34" t="s">
        <v>43</v>
      </c>
      <c r="M1542" s="17" t="s">
        <v>40</v>
      </c>
      <c r="N1542" s="17" t="s">
        <v>5583</v>
      </c>
      <c r="O1542" s="17" t="s">
        <v>5583</v>
      </c>
      <c r="P1542" s="17">
        <v>1972</v>
      </c>
      <c r="Q1542" s="17">
        <v>1997</v>
      </c>
      <c r="R1542" s="17" t="s">
        <v>42</v>
      </c>
      <c r="S1542" s="17">
        <v>125</v>
      </c>
      <c r="T1542" s="17">
        <v>125</v>
      </c>
      <c r="U1542" s="17">
        <v>100</v>
      </c>
      <c r="V1542" s="17">
        <v>70</v>
      </c>
      <c r="W1542" s="19">
        <v>4791326</v>
      </c>
      <c r="X1542" s="19">
        <v>4791326</v>
      </c>
      <c r="Y1542" s="17">
        <v>1997</v>
      </c>
      <c r="Z1542" s="19">
        <v>184282</v>
      </c>
      <c r="AA1542" s="17">
        <v>1997</v>
      </c>
      <c r="AB1542" s="17" t="s">
        <v>43</v>
      </c>
      <c r="AC1542" s="17" t="s">
        <v>12438</v>
      </c>
      <c r="AD1542" s="17" t="s">
        <v>43</v>
      </c>
      <c r="AE1542" s="17"/>
      <c r="AF1542" s="17" t="s">
        <v>52</v>
      </c>
      <c r="AG1542" s="17">
        <v>0.872</v>
      </c>
      <c r="AH1542" s="17">
        <v>2018</v>
      </c>
      <c r="AI1542" s="17">
        <v>34.200000000000003</v>
      </c>
      <c r="AJ1542" s="17" t="s">
        <v>52</v>
      </c>
      <c r="AK1542" s="17">
        <v>1</v>
      </c>
      <c r="AL1542" s="17">
        <v>0.872</v>
      </c>
      <c r="AM1542" s="17">
        <v>2018</v>
      </c>
      <c r="AN1542" s="17" t="s">
        <v>5584</v>
      </c>
      <c r="AO1542" s="5"/>
    </row>
    <row r="1543" spans="1:41" ht="39" x14ac:dyDescent="0.25">
      <c r="A1543" s="17"/>
      <c r="B1543" s="17">
        <v>1152</v>
      </c>
      <c r="C1543" s="17" t="s">
        <v>5585</v>
      </c>
      <c r="D1543" s="17" t="s">
        <v>5141</v>
      </c>
      <c r="E1543" s="17" t="s">
        <v>5586</v>
      </c>
      <c r="F1543" s="17" t="s">
        <v>5587</v>
      </c>
      <c r="G1543" s="17" t="s">
        <v>5588</v>
      </c>
      <c r="H1543" s="17" t="s">
        <v>5281</v>
      </c>
      <c r="I1543" s="18"/>
      <c r="J1543" s="17">
        <v>36.118000000000002</v>
      </c>
      <c r="K1543" s="17">
        <v>-81.198499999999996</v>
      </c>
      <c r="L1543" s="34" t="s">
        <v>43</v>
      </c>
      <c r="M1543" s="17" t="s">
        <v>40</v>
      </c>
      <c r="N1543" s="17" t="s">
        <v>5589</v>
      </c>
      <c r="O1543" s="17" t="s">
        <v>5589</v>
      </c>
      <c r="P1543" s="17">
        <v>1972</v>
      </c>
      <c r="Q1543" s="17">
        <v>1993</v>
      </c>
      <c r="R1543" s="17" t="s">
        <v>42</v>
      </c>
      <c r="S1543" s="17">
        <v>20</v>
      </c>
      <c r="T1543" s="17">
        <v>20</v>
      </c>
      <c r="U1543" s="17">
        <v>100</v>
      </c>
      <c r="V1543" s="17">
        <v>100</v>
      </c>
      <c r="W1543" s="19">
        <v>1127341</v>
      </c>
      <c r="X1543" s="19">
        <v>1127341</v>
      </c>
      <c r="Y1543" s="17">
        <v>1993</v>
      </c>
      <c r="Z1543" s="19">
        <v>30000</v>
      </c>
      <c r="AA1543" s="17"/>
      <c r="AB1543" s="17" t="s">
        <v>60</v>
      </c>
      <c r="AC1543" s="17" t="s">
        <v>12438</v>
      </c>
      <c r="AD1543" s="17" t="s">
        <v>43</v>
      </c>
      <c r="AE1543" s="17">
        <v>0.05</v>
      </c>
      <c r="AF1543" s="17" t="s">
        <v>52</v>
      </c>
      <c r="AG1543" s="17">
        <v>0.05</v>
      </c>
      <c r="AH1543" s="17">
        <v>2014</v>
      </c>
      <c r="AI1543" s="17"/>
      <c r="AJ1543" s="17" t="s">
        <v>52</v>
      </c>
      <c r="AK1543" s="17"/>
      <c r="AL1543" s="17">
        <v>0</v>
      </c>
      <c r="AM1543" s="17">
        <v>2014</v>
      </c>
      <c r="AN1543" s="17" t="s">
        <v>5590</v>
      </c>
      <c r="AO1543" s="5"/>
    </row>
    <row r="1544" spans="1:41" ht="26.25" x14ac:dyDescent="0.25">
      <c r="A1544" s="17">
        <v>1006748</v>
      </c>
      <c r="B1544" s="17">
        <v>1156</v>
      </c>
      <c r="C1544" s="17" t="s">
        <v>5591</v>
      </c>
      <c r="D1544" s="17" t="s">
        <v>5141</v>
      </c>
      <c r="E1544" s="17"/>
      <c r="F1544" s="17" t="s">
        <v>5592</v>
      </c>
      <c r="G1544" s="17" t="s">
        <v>5593</v>
      </c>
      <c r="H1544" s="17" t="s">
        <v>5281</v>
      </c>
      <c r="I1544" s="18" t="s">
        <v>11478</v>
      </c>
      <c r="J1544" s="17">
        <v>36.209299999999999</v>
      </c>
      <c r="K1544" s="17">
        <v>-80.986900000000006</v>
      </c>
      <c r="L1544" s="34" t="s">
        <v>43</v>
      </c>
      <c r="M1544" s="17" t="s">
        <v>40</v>
      </c>
      <c r="N1544" s="17" t="s">
        <v>5589</v>
      </c>
      <c r="O1544" s="17" t="s">
        <v>5282</v>
      </c>
      <c r="P1544" s="17">
        <v>1993</v>
      </c>
      <c r="Q1544" s="17">
        <v>2034</v>
      </c>
      <c r="R1544" s="17" t="s">
        <v>51</v>
      </c>
      <c r="S1544" s="17">
        <v>20</v>
      </c>
      <c r="T1544" s="17">
        <v>12</v>
      </c>
      <c r="U1544" s="17"/>
      <c r="V1544" s="17">
        <v>50</v>
      </c>
      <c r="W1544" s="19">
        <v>2000000</v>
      </c>
      <c r="X1544" s="19">
        <v>1490888</v>
      </c>
      <c r="Y1544" s="17">
        <v>2019</v>
      </c>
      <c r="Z1544" s="19">
        <v>62282</v>
      </c>
      <c r="AA1544" s="17">
        <v>2019</v>
      </c>
      <c r="AB1544" s="17" t="s">
        <v>43</v>
      </c>
      <c r="AC1544" s="17" t="s">
        <v>12438</v>
      </c>
      <c r="AD1544" s="17" t="s">
        <v>43</v>
      </c>
      <c r="AE1544" s="17"/>
      <c r="AF1544" s="17" t="s">
        <v>43</v>
      </c>
      <c r="AG1544" s="17"/>
      <c r="AH1544" s="17"/>
      <c r="AI1544" s="17"/>
      <c r="AJ1544" s="17" t="s">
        <v>43</v>
      </c>
      <c r="AK1544" s="17"/>
      <c r="AL1544" s="17"/>
      <c r="AM1544" s="17"/>
      <c r="AN1544" s="17"/>
      <c r="AO1544" s="5"/>
    </row>
    <row r="1545" spans="1:41" ht="39" x14ac:dyDescent="0.25">
      <c r="A1545" s="17"/>
      <c r="B1545" s="17">
        <v>1153</v>
      </c>
      <c r="C1545" s="17" t="s">
        <v>5594</v>
      </c>
      <c r="D1545" s="17" t="s">
        <v>5141</v>
      </c>
      <c r="E1545" s="17"/>
      <c r="F1545" s="17" t="s">
        <v>9678</v>
      </c>
      <c r="G1545" s="17" t="s">
        <v>5595</v>
      </c>
      <c r="H1545" s="17" t="s">
        <v>5595</v>
      </c>
      <c r="I1545" s="18" t="s">
        <v>11479</v>
      </c>
      <c r="J1545" s="17">
        <v>35.715499999999999</v>
      </c>
      <c r="K1545" s="17">
        <v>-77.845100000000002</v>
      </c>
      <c r="L1545" s="34" t="s">
        <v>43</v>
      </c>
      <c r="M1545" s="17" t="s">
        <v>40</v>
      </c>
      <c r="N1545" s="17" t="s">
        <v>5596</v>
      </c>
      <c r="O1545" s="17" t="s">
        <v>5596</v>
      </c>
      <c r="P1545" s="17">
        <v>1975</v>
      </c>
      <c r="Q1545" s="17">
        <v>1997</v>
      </c>
      <c r="R1545" s="17" t="s">
        <v>42</v>
      </c>
      <c r="S1545" s="17">
        <v>62</v>
      </c>
      <c r="T1545" s="17"/>
      <c r="U1545" s="17"/>
      <c r="V1545" s="17"/>
      <c r="W1545" s="19"/>
      <c r="X1545" s="19">
        <v>2080436</v>
      </c>
      <c r="Y1545" s="17"/>
      <c r="Z1545" s="19">
        <v>123875</v>
      </c>
      <c r="AA1545" s="17"/>
      <c r="AB1545" s="17" t="s">
        <v>60</v>
      </c>
      <c r="AC1545" s="17" t="s">
        <v>12438</v>
      </c>
      <c r="AD1545" s="17" t="s">
        <v>43</v>
      </c>
      <c r="AE1545" s="17">
        <v>0.5</v>
      </c>
      <c r="AF1545" s="17" t="s">
        <v>52</v>
      </c>
      <c r="AG1545" s="17"/>
      <c r="AH1545" s="17"/>
      <c r="AI1545" s="17"/>
      <c r="AJ1545" s="17" t="s">
        <v>52</v>
      </c>
      <c r="AK1545" s="17"/>
      <c r="AL1545" s="17">
        <v>0.30599999999999999</v>
      </c>
      <c r="AM1545" s="17"/>
      <c r="AN1545" s="17" t="s">
        <v>5597</v>
      </c>
      <c r="AO1545" s="5"/>
    </row>
    <row r="1546" spans="1:41" ht="26.25" x14ac:dyDescent="0.25">
      <c r="A1546" s="17"/>
      <c r="B1546" s="17">
        <v>1154</v>
      </c>
      <c r="C1546" s="17" t="s">
        <v>5598</v>
      </c>
      <c r="D1546" s="17" t="s">
        <v>5141</v>
      </c>
      <c r="E1546" s="17"/>
      <c r="F1546" s="17" t="s">
        <v>5599</v>
      </c>
      <c r="G1546" s="17" t="s">
        <v>4090</v>
      </c>
      <c r="H1546" s="17" t="s">
        <v>5600</v>
      </c>
      <c r="I1546" s="18" t="s">
        <v>11480</v>
      </c>
      <c r="J1546" s="17">
        <v>35.930411999999997</v>
      </c>
      <c r="K1546" s="17">
        <v>-82.178618</v>
      </c>
      <c r="L1546" s="34" t="s">
        <v>43</v>
      </c>
      <c r="M1546" s="17" t="s">
        <v>40</v>
      </c>
      <c r="N1546" s="17" t="s">
        <v>5601</v>
      </c>
      <c r="O1546" s="17" t="s">
        <v>5601</v>
      </c>
      <c r="P1546" s="17">
        <v>1973</v>
      </c>
      <c r="Q1546" s="17">
        <v>1994</v>
      </c>
      <c r="R1546" s="17" t="s">
        <v>42</v>
      </c>
      <c r="S1546" s="17">
        <v>7</v>
      </c>
      <c r="T1546" s="17">
        <v>6</v>
      </c>
      <c r="U1546" s="17">
        <v>75</v>
      </c>
      <c r="V1546" s="17"/>
      <c r="W1546" s="19"/>
      <c r="X1546" s="19">
        <v>384804</v>
      </c>
      <c r="Y1546" s="17">
        <v>1994</v>
      </c>
      <c r="Z1546" s="19"/>
      <c r="AA1546" s="17"/>
      <c r="AB1546" s="17" t="s">
        <v>60</v>
      </c>
      <c r="AC1546" s="17" t="s">
        <v>12438</v>
      </c>
      <c r="AD1546" s="17" t="s">
        <v>43</v>
      </c>
      <c r="AE1546" s="17">
        <v>0.161</v>
      </c>
      <c r="AF1546" s="17" t="s">
        <v>52</v>
      </c>
      <c r="AG1546" s="17">
        <v>0.06</v>
      </c>
      <c r="AH1546" s="17"/>
      <c r="AI1546" s="17">
        <v>50</v>
      </c>
      <c r="AJ1546" s="17" t="s">
        <v>52</v>
      </c>
      <c r="AK1546" s="17">
        <v>1</v>
      </c>
      <c r="AL1546" s="17"/>
      <c r="AM1546" s="17"/>
      <c r="AN1546" s="17" t="s">
        <v>5602</v>
      </c>
      <c r="AO1546" s="5"/>
    </row>
    <row r="1547" spans="1:41" ht="26.25" x14ac:dyDescent="0.25">
      <c r="A1547" s="17"/>
      <c r="B1547" s="17">
        <v>1910</v>
      </c>
      <c r="C1547" s="17" t="s">
        <v>5603</v>
      </c>
      <c r="D1547" s="17" t="s">
        <v>5141</v>
      </c>
      <c r="E1547" s="17"/>
      <c r="F1547" s="17" t="s">
        <v>5604</v>
      </c>
      <c r="G1547" s="17" t="s">
        <v>1954</v>
      </c>
      <c r="H1547" s="17" t="s">
        <v>5417</v>
      </c>
      <c r="I1547" s="18" t="s">
        <v>11481</v>
      </c>
      <c r="J1547" s="17">
        <v>35.1755</v>
      </c>
      <c r="K1547" s="17">
        <v>-80.909899999999993</v>
      </c>
      <c r="L1547" s="34" t="s">
        <v>43</v>
      </c>
      <c r="M1547" s="17" t="s">
        <v>40</v>
      </c>
      <c r="N1547" s="17" t="s">
        <v>5605</v>
      </c>
      <c r="O1547" s="17" t="s">
        <v>5605</v>
      </c>
      <c r="P1547" s="17"/>
      <c r="Q1547" s="17">
        <v>1980</v>
      </c>
      <c r="R1547" s="17" t="s">
        <v>42</v>
      </c>
      <c r="S1547" s="17"/>
      <c r="T1547" s="17"/>
      <c r="U1547" s="17"/>
      <c r="V1547" s="17"/>
      <c r="W1547" s="19"/>
      <c r="X1547" s="19"/>
      <c r="Y1547" s="17"/>
      <c r="Z1547" s="19"/>
      <c r="AA1547" s="17"/>
      <c r="AB1547" s="17" t="s">
        <v>60</v>
      </c>
      <c r="AC1547" s="17" t="s">
        <v>12438</v>
      </c>
      <c r="AD1547" s="17" t="s">
        <v>43</v>
      </c>
      <c r="AE1547" s="17"/>
      <c r="AF1547" s="17" t="s">
        <v>43</v>
      </c>
      <c r="AG1547" s="17"/>
      <c r="AH1547" s="17"/>
      <c r="AI1547" s="17"/>
      <c r="AJ1547" s="17" t="s">
        <v>43</v>
      </c>
      <c r="AK1547" s="17"/>
      <c r="AL1547" s="17"/>
      <c r="AM1547" s="17"/>
      <c r="AN1547" s="17"/>
      <c r="AO1547" s="5"/>
    </row>
    <row r="1548" spans="1:41" ht="26.25" x14ac:dyDescent="0.25">
      <c r="A1548" s="17"/>
      <c r="B1548" s="17">
        <v>21028</v>
      </c>
      <c r="C1548" s="17" t="s">
        <v>11482</v>
      </c>
      <c r="D1548" s="17" t="s">
        <v>5607</v>
      </c>
      <c r="E1548" s="17" t="s">
        <v>11483</v>
      </c>
      <c r="F1548" s="17"/>
      <c r="G1548" s="17" t="s">
        <v>11484</v>
      </c>
      <c r="H1548" s="17" t="s">
        <v>11485</v>
      </c>
      <c r="I1548" s="18" t="s">
        <v>11486</v>
      </c>
      <c r="J1548" s="17">
        <v>46.835000000000001</v>
      </c>
      <c r="K1548" s="17">
        <v>-100.7</v>
      </c>
      <c r="L1548" s="34" t="s">
        <v>43</v>
      </c>
      <c r="M1548" s="17" t="s">
        <v>40</v>
      </c>
      <c r="N1548" s="17" t="s">
        <v>11487</v>
      </c>
      <c r="O1548" s="17"/>
      <c r="P1548" s="17"/>
      <c r="Q1548" s="17"/>
      <c r="R1548" s="17" t="s">
        <v>51</v>
      </c>
      <c r="S1548" s="17"/>
      <c r="T1548" s="17"/>
      <c r="U1548" s="17"/>
      <c r="V1548" s="17"/>
      <c r="W1548" s="19"/>
      <c r="X1548" s="19"/>
      <c r="Y1548" s="17"/>
      <c r="Z1548" s="19"/>
      <c r="AA1548" s="17"/>
      <c r="AB1548" s="17" t="s">
        <v>60</v>
      </c>
      <c r="AC1548" s="17" t="s">
        <v>12438</v>
      </c>
      <c r="AD1548" s="17" t="s">
        <v>43</v>
      </c>
      <c r="AE1548" s="17"/>
      <c r="AF1548" s="17" t="s">
        <v>60</v>
      </c>
      <c r="AG1548" s="17"/>
      <c r="AH1548" s="17"/>
      <c r="AI1548" s="17"/>
      <c r="AJ1548" s="17" t="s">
        <v>60</v>
      </c>
      <c r="AK1548" s="17"/>
      <c r="AL1548" s="17"/>
      <c r="AM1548" s="17"/>
      <c r="AN1548" s="17"/>
      <c r="AO1548" s="5"/>
    </row>
    <row r="1549" spans="1:41" ht="77.25" x14ac:dyDescent="0.25">
      <c r="A1549" s="17">
        <v>1001614</v>
      </c>
      <c r="B1549" s="17">
        <v>2153</v>
      </c>
      <c r="C1549" s="17" t="s">
        <v>5606</v>
      </c>
      <c r="D1549" s="17" t="s">
        <v>5607</v>
      </c>
      <c r="E1549" s="17"/>
      <c r="F1549" s="17" t="s">
        <v>5608</v>
      </c>
      <c r="G1549" s="17" t="s">
        <v>5609</v>
      </c>
      <c r="H1549" s="17" t="s">
        <v>2917</v>
      </c>
      <c r="I1549" s="18" t="s">
        <v>11488</v>
      </c>
      <c r="J1549" s="17">
        <v>46.883499999999998</v>
      </c>
      <c r="K1549" s="17">
        <v>-96.8613</v>
      </c>
      <c r="L1549" s="34" t="s">
        <v>52</v>
      </c>
      <c r="M1549" s="17" t="s">
        <v>40</v>
      </c>
      <c r="N1549" s="17" t="s">
        <v>5610</v>
      </c>
      <c r="O1549" s="17" t="s">
        <v>5610</v>
      </c>
      <c r="P1549" s="17">
        <v>1980</v>
      </c>
      <c r="Q1549" s="17">
        <v>2043</v>
      </c>
      <c r="R1549" s="17" t="s">
        <v>51</v>
      </c>
      <c r="S1549" s="17">
        <v>115</v>
      </c>
      <c r="T1549" s="17">
        <v>63.4</v>
      </c>
      <c r="U1549" s="17"/>
      <c r="V1549" s="17">
        <v>80</v>
      </c>
      <c r="W1549" s="19">
        <v>11628678</v>
      </c>
      <c r="X1549" s="19">
        <v>6923410</v>
      </c>
      <c r="Y1549" s="17">
        <v>2019</v>
      </c>
      <c r="Z1549" s="19">
        <v>222935</v>
      </c>
      <c r="AA1549" s="17">
        <v>2019</v>
      </c>
      <c r="AB1549" s="17" t="s">
        <v>43</v>
      </c>
      <c r="AC1549" s="17" t="s">
        <v>12438</v>
      </c>
      <c r="AD1549" s="17" t="s">
        <v>43</v>
      </c>
      <c r="AE1549" s="17">
        <v>1.88</v>
      </c>
      <c r="AF1549" s="17" t="s">
        <v>52</v>
      </c>
      <c r="AG1549" s="17">
        <v>1.2</v>
      </c>
      <c r="AH1549" s="17">
        <v>2012</v>
      </c>
      <c r="AI1549" s="17">
        <v>52.4</v>
      </c>
      <c r="AJ1549" s="17" t="s">
        <v>52</v>
      </c>
      <c r="AK1549" s="17"/>
      <c r="AL1549" s="17">
        <v>0</v>
      </c>
      <c r="AM1549" s="17"/>
      <c r="AN1549" s="17" t="s">
        <v>13038</v>
      </c>
      <c r="AO1549" s="5"/>
    </row>
    <row r="1550" spans="1:41" x14ac:dyDescent="0.25">
      <c r="A1550" s="17"/>
      <c r="B1550" s="17">
        <v>2388</v>
      </c>
      <c r="C1550" s="17" t="s">
        <v>5615</v>
      </c>
      <c r="D1550" s="17" t="s">
        <v>5607</v>
      </c>
      <c r="E1550" s="17"/>
      <c r="F1550" s="17" t="s">
        <v>5616</v>
      </c>
      <c r="G1550" s="17" t="s">
        <v>5617</v>
      </c>
      <c r="H1550" s="17" t="s">
        <v>5618</v>
      </c>
      <c r="I1550" s="18" t="s">
        <v>11489</v>
      </c>
      <c r="J1550" s="17">
        <v>48.211300000000001</v>
      </c>
      <c r="K1550" s="17">
        <v>-101.352</v>
      </c>
      <c r="L1550" s="34" t="s">
        <v>52</v>
      </c>
      <c r="M1550" s="17" t="s">
        <v>40</v>
      </c>
      <c r="N1550" s="17" t="s">
        <v>5619</v>
      </c>
      <c r="O1550" s="17" t="s">
        <v>5619</v>
      </c>
      <c r="P1550" s="17">
        <v>1993</v>
      </c>
      <c r="Q1550" s="17">
        <v>2033</v>
      </c>
      <c r="R1550" s="17" t="s">
        <v>51</v>
      </c>
      <c r="S1550" s="17"/>
      <c r="T1550" s="17">
        <v>12</v>
      </c>
      <c r="U1550" s="17"/>
      <c r="V1550" s="17">
        <v>30</v>
      </c>
      <c r="W1550" s="19">
        <v>1860000</v>
      </c>
      <c r="X1550" s="19">
        <v>276396</v>
      </c>
      <c r="Y1550" s="17">
        <v>2003</v>
      </c>
      <c r="Z1550" s="19">
        <v>41788</v>
      </c>
      <c r="AA1550" s="17">
        <v>2002</v>
      </c>
      <c r="AB1550" s="17" t="s">
        <v>60</v>
      </c>
      <c r="AC1550" s="17" t="s">
        <v>12438</v>
      </c>
      <c r="AD1550" s="17" t="s">
        <v>43</v>
      </c>
      <c r="AE1550" s="17"/>
      <c r="AF1550" s="17" t="s">
        <v>43</v>
      </c>
      <c r="AG1550" s="17"/>
      <c r="AH1550" s="17"/>
      <c r="AI1550" s="17"/>
      <c r="AJ1550" s="17" t="s">
        <v>43</v>
      </c>
      <c r="AK1550" s="17"/>
      <c r="AL1550" s="17"/>
      <c r="AM1550" s="17"/>
      <c r="AN1550" s="17"/>
      <c r="AO1550" s="5"/>
    </row>
    <row r="1551" spans="1:41" ht="26.25" x14ac:dyDescent="0.25">
      <c r="A1551" s="17">
        <v>1003583</v>
      </c>
      <c r="B1551" s="17">
        <v>2389</v>
      </c>
      <c r="C1551" s="17" t="s">
        <v>9009</v>
      </c>
      <c r="D1551" s="17" t="s">
        <v>5607</v>
      </c>
      <c r="E1551" s="17" t="s">
        <v>5620</v>
      </c>
      <c r="F1551" s="17" t="s">
        <v>5621</v>
      </c>
      <c r="G1551" s="17" t="s">
        <v>5622</v>
      </c>
      <c r="H1551" s="17" t="s">
        <v>5623</v>
      </c>
      <c r="I1551" s="18" t="s">
        <v>11490</v>
      </c>
      <c r="J1551" s="17">
        <v>46.240099999999998</v>
      </c>
      <c r="K1551" s="17">
        <v>-97.6952</v>
      </c>
      <c r="L1551" s="34" t="s">
        <v>43</v>
      </c>
      <c r="M1551" s="17" t="s">
        <v>58</v>
      </c>
      <c r="N1551" s="17" t="s">
        <v>50</v>
      </c>
      <c r="O1551" s="17" t="s">
        <v>50</v>
      </c>
      <c r="P1551" s="17">
        <v>1976</v>
      </c>
      <c r="Q1551" s="17">
        <v>2024</v>
      </c>
      <c r="R1551" s="17" t="s">
        <v>51</v>
      </c>
      <c r="S1551" s="17">
        <v>73</v>
      </c>
      <c r="T1551" s="17">
        <v>63.5</v>
      </c>
      <c r="U1551" s="17"/>
      <c r="V1551" s="17">
        <v>60</v>
      </c>
      <c r="W1551" s="19"/>
      <c r="X1551" s="19">
        <v>2795263</v>
      </c>
      <c r="Y1551" s="17">
        <v>2019</v>
      </c>
      <c r="Z1551" s="19">
        <v>72218</v>
      </c>
      <c r="AA1551" s="17">
        <v>2019</v>
      </c>
      <c r="AB1551" s="17" t="s">
        <v>43</v>
      </c>
      <c r="AC1551" s="17" t="s">
        <v>12438</v>
      </c>
      <c r="AD1551" s="17" t="s">
        <v>43</v>
      </c>
      <c r="AE1551" s="17">
        <v>0.86199999999999999</v>
      </c>
      <c r="AF1551" s="17" t="s">
        <v>43</v>
      </c>
      <c r="AG1551" s="17"/>
      <c r="AH1551" s="17"/>
      <c r="AI1551" s="17"/>
      <c r="AJ1551" s="17" t="s">
        <v>43</v>
      </c>
      <c r="AK1551" s="17"/>
      <c r="AL1551" s="17"/>
      <c r="AM1551" s="17"/>
      <c r="AN1551" s="17" t="s">
        <v>5624</v>
      </c>
      <c r="AO1551" s="5"/>
    </row>
    <row r="1552" spans="1:41" ht="26.25" x14ac:dyDescent="0.25">
      <c r="A1552" s="17"/>
      <c r="B1552" s="17">
        <v>21029</v>
      </c>
      <c r="C1552" s="17" t="s">
        <v>11491</v>
      </c>
      <c r="D1552" s="17" t="s">
        <v>5607</v>
      </c>
      <c r="E1552" s="17" t="s">
        <v>11492</v>
      </c>
      <c r="F1552" s="17"/>
      <c r="G1552" s="17" t="s">
        <v>3034</v>
      </c>
      <c r="H1552" s="17" t="s">
        <v>5631</v>
      </c>
      <c r="I1552" s="18" t="s">
        <v>11493</v>
      </c>
      <c r="J1552" s="17">
        <v>46.854376000000002</v>
      </c>
      <c r="K1552" s="17">
        <v>-102.696955</v>
      </c>
      <c r="L1552" s="34" t="s">
        <v>43</v>
      </c>
      <c r="M1552" s="17" t="s">
        <v>40</v>
      </c>
      <c r="N1552" s="17" t="s">
        <v>11494</v>
      </c>
      <c r="O1552" s="17"/>
      <c r="P1552" s="17"/>
      <c r="Q1552" s="17">
        <v>2042</v>
      </c>
      <c r="R1552" s="17" t="s">
        <v>51</v>
      </c>
      <c r="S1552" s="17"/>
      <c r="T1552" s="17"/>
      <c r="U1552" s="17"/>
      <c r="V1552" s="17"/>
      <c r="W1552" s="19"/>
      <c r="X1552" s="19"/>
      <c r="Y1552" s="17"/>
      <c r="Z1552" s="19"/>
      <c r="AA1552" s="17"/>
      <c r="AB1552" s="17" t="s">
        <v>60</v>
      </c>
      <c r="AC1552" s="17" t="s">
        <v>12438</v>
      </c>
      <c r="AD1552" s="17" t="s">
        <v>43</v>
      </c>
      <c r="AE1552" s="17"/>
      <c r="AF1552" s="17" t="s">
        <v>60</v>
      </c>
      <c r="AG1552" s="17"/>
      <c r="AH1552" s="17"/>
      <c r="AI1552" s="17"/>
      <c r="AJ1552" s="17" t="s">
        <v>60</v>
      </c>
      <c r="AK1552" s="17"/>
      <c r="AL1552" s="17"/>
      <c r="AM1552" s="17"/>
      <c r="AN1552" s="17"/>
      <c r="AO1552" s="5"/>
    </row>
    <row r="1553" spans="1:41" ht="26.25" x14ac:dyDescent="0.25">
      <c r="A1553" s="17">
        <v>1011959</v>
      </c>
      <c r="B1553" s="17">
        <v>20760</v>
      </c>
      <c r="C1553" s="17" t="s">
        <v>9882</v>
      </c>
      <c r="D1553" s="17" t="s">
        <v>5607</v>
      </c>
      <c r="E1553" s="17"/>
      <c r="F1553" s="17" t="s">
        <v>9883</v>
      </c>
      <c r="G1553" s="17" t="s">
        <v>5612</v>
      </c>
      <c r="H1553" s="17" t="s">
        <v>5612</v>
      </c>
      <c r="I1553" s="18" t="s">
        <v>11495</v>
      </c>
      <c r="J1553" s="17">
        <v>47.980170999999999</v>
      </c>
      <c r="K1553" s="17">
        <v>-97.117604</v>
      </c>
      <c r="L1553" s="34" t="s">
        <v>43</v>
      </c>
      <c r="M1553" s="17" t="s">
        <v>40</v>
      </c>
      <c r="N1553" s="17" t="s">
        <v>5613</v>
      </c>
      <c r="O1553" s="17"/>
      <c r="P1553" s="17">
        <v>2009</v>
      </c>
      <c r="Q1553" s="17">
        <v>2093</v>
      </c>
      <c r="R1553" s="17" t="s">
        <v>51</v>
      </c>
      <c r="S1553" s="17"/>
      <c r="T1553" s="17"/>
      <c r="U1553" s="17"/>
      <c r="V1553" s="17"/>
      <c r="W1553" s="19">
        <v>7100100</v>
      </c>
      <c r="X1553" s="19">
        <v>730366</v>
      </c>
      <c r="Y1553" s="17">
        <v>2019</v>
      </c>
      <c r="Z1553" s="19">
        <v>75623</v>
      </c>
      <c r="AA1553" s="17">
        <v>2019</v>
      </c>
      <c r="AB1553" s="17" t="s">
        <v>43</v>
      </c>
      <c r="AC1553" s="17" t="s">
        <v>12438</v>
      </c>
      <c r="AD1553" s="17" t="s">
        <v>43</v>
      </c>
      <c r="AE1553" s="17"/>
      <c r="AF1553" s="17" t="s">
        <v>43</v>
      </c>
      <c r="AG1553" s="17"/>
      <c r="AH1553" s="17"/>
      <c r="AI1553" s="17"/>
      <c r="AJ1553" s="17" t="s">
        <v>43</v>
      </c>
      <c r="AK1553" s="17"/>
      <c r="AL1553" s="17"/>
      <c r="AM1553" s="17"/>
      <c r="AN1553" s="17"/>
      <c r="AO1553" s="5"/>
    </row>
    <row r="1554" spans="1:41" ht="26.25" x14ac:dyDescent="0.25">
      <c r="A1554" s="17">
        <v>1004044</v>
      </c>
      <c r="B1554" s="17">
        <v>2302</v>
      </c>
      <c r="C1554" s="17" t="s">
        <v>9010</v>
      </c>
      <c r="D1554" s="17" t="s">
        <v>5607</v>
      </c>
      <c r="E1554" s="17" t="s">
        <v>5611</v>
      </c>
      <c r="F1554" s="17" t="s">
        <v>9011</v>
      </c>
      <c r="G1554" s="17" t="s">
        <v>5612</v>
      </c>
      <c r="H1554" s="17" t="s">
        <v>5612</v>
      </c>
      <c r="I1554" s="18" t="s">
        <v>11495</v>
      </c>
      <c r="J1554" s="17">
        <v>47.944000000000003</v>
      </c>
      <c r="K1554" s="17">
        <v>-97.147999999999996</v>
      </c>
      <c r="L1554" s="34" t="s">
        <v>43</v>
      </c>
      <c r="M1554" s="17" t="s">
        <v>40</v>
      </c>
      <c r="N1554" s="17" t="s">
        <v>5613</v>
      </c>
      <c r="O1554" s="17" t="s">
        <v>5613</v>
      </c>
      <c r="P1554" s="17">
        <v>1965</v>
      </c>
      <c r="Q1554" s="17">
        <v>2011</v>
      </c>
      <c r="R1554" s="17" t="s">
        <v>42</v>
      </c>
      <c r="S1554" s="17"/>
      <c r="T1554" s="17">
        <v>180</v>
      </c>
      <c r="U1554" s="17"/>
      <c r="V1554" s="17">
        <v>20</v>
      </c>
      <c r="W1554" s="19">
        <v>3528000</v>
      </c>
      <c r="X1554" s="19">
        <v>3518215</v>
      </c>
      <c r="Y1554" s="17">
        <v>2011</v>
      </c>
      <c r="Z1554" s="19">
        <v>10261</v>
      </c>
      <c r="AA1554" s="17">
        <v>2011</v>
      </c>
      <c r="AB1554" s="17" t="s">
        <v>43</v>
      </c>
      <c r="AC1554" s="17" t="s">
        <v>12438</v>
      </c>
      <c r="AD1554" s="17" t="s">
        <v>43</v>
      </c>
      <c r="AE1554" s="17">
        <v>1.03</v>
      </c>
      <c r="AF1554" s="17" t="s">
        <v>43</v>
      </c>
      <c r="AG1554" s="17"/>
      <c r="AH1554" s="17"/>
      <c r="AI1554" s="17"/>
      <c r="AJ1554" s="17" t="s">
        <v>43</v>
      </c>
      <c r="AK1554" s="17"/>
      <c r="AL1554" s="17"/>
      <c r="AM1554" s="17"/>
      <c r="AN1554" s="17" t="s">
        <v>5614</v>
      </c>
      <c r="AO1554" s="5"/>
    </row>
    <row r="1555" spans="1:41" ht="26.25" x14ac:dyDescent="0.25">
      <c r="A1555" s="17"/>
      <c r="B1555" s="17">
        <v>21030</v>
      </c>
      <c r="C1555" s="17" t="s">
        <v>11496</v>
      </c>
      <c r="D1555" s="17" t="s">
        <v>5607</v>
      </c>
      <c r="E1555" s="17" t="s">
        <v>11497</v>
      </c>
      <c r="F1555" s="17"/>
      <c r="G1555" s="17" t="s">
        <v>11498</v>
      </c>
      <c r="H1555" s="17" t="s">
        <v>11499</v>
      </c>
      <c r="I1555" s="18" t="s">
        <v>11500</v>
      </c>
      <c r="J1555" s="17">
        <v>46.267380000000003</v>
      </c>
      <c r="K1555" s="17">
        <v>-99.712641000000005</v>
      </c>
      <c r="L1555" s="34" t="s">
        <v>43</v>
      </c>
      <c r="M1555" s="17" t="s">
        <v>58</v>
      </c>
      <c r="N1555" s="17" t="s">
        <v>50</v>
      </c>
      <c r="O1555" s="17"/>
      <c r="P1555" s="17"/>
      <c r="Q1555" s="17"/>
      <c r="R1555" s="17" t="s">
        <v>51</v>
      </c>
      <c r="S1555" s="17"/>
      <c r="T1555" s="17"/>
      <c r="U1555" s="17"/>
      <c r="V1555" s="17"/>
      <c r="W1555" s="19"/>
      <c r="X1555" s="19"/>
      <c r="Y1555" s="17"/>
      <c r="Z1555" s="19"/>
      <c r="AA1555" s="17"/>
      <c r="AB1555" s="17" t="s">
        <v>60</v>
      </c>
      <c r="AC1555" s="17" t="s">
        <v>12438</v>
      </c>
      <c r="AD1555" s="17" t="s">
        <v>43</v>
      </c>
      <c r="AE1555" s="17"/>
      <c r="AF1555" s="17" t="s">
        <v>60</v>
      </c>
      <c r="AG1555" s="17"/>
      <c r="AH1555" s="17"/>
      <c r="AI1555" s="17"/>
      <c r="AJ1555" s="17" t="s">
        <v>60</v>
      </c>
      <c r="AK1555" s="17"/>
      <c r="AL1555" s="17"/>
      <c r="AM1555" s="17"/>
      <c r="AN1555" s="17"/>
      <c r="AO1555" s="5"/>
    </row>
    <row r="1556" spans="1:41" ht="26.25" x14ac:dyDescent="0.25">
      <c r="A1556" s="17"/>
      <c r="B1556" s="17">
        <v>21031</v>
      </c>
      <c r="C1556" s="17" t="s">
        <v>11501</v>
      </c>
      <c r="D1556" s="17" t="s">
        <v>5607</v>
      </c>
      <c r="E1556" s="17" t="s">
        <v>11502</v>
      </c>
      <c r="F1556" s="17"/>
      <c r="G1556" s="17" t="s">
        <v>1367</v>
      </c>
      <c r="H1556" s="17" t="s">
        <v>11503</v>
      </c>
      <c r="I1556" s="18" t="s">
        <v>11504</v>
      </c>
      <c r="J1556" s="17">
        <v>46.902940000000001</v>
      </c>
      <c r="K1556" s="17">
        <v>-98.568010000000001</v>
      </c>
      <c r="L1556" s="34" t="s">
        <v>43</v>
      </c>
      <c r="M1556" s="17" t="s">
        <v>40</v>
      </c>
      <c r="N1556" s="17" t="s">
        <v>11505</v>
      </c>
      <c r="O1556" s="17"/>
      <c r="P1556" s="17"/>
      <c r="Q1556" s="17"/>
      <c r="R1556" s="17" t="s">
        <v>51</v>
      </c>
      <c r="S1556" s="17"/>
      <c r="T1556" s="17"/>
      <c r="U1556" s="17"/>
      <c r="V1556" s="17"/>
      <c r="W1556" s="19"/>
      <c r="X1556" s="19"/>
      <c r="Y1556" s="17"/>
      <c r="Z1556" s="19"/>
      <c r="AA1556" s="17"/>
      <c r="AB1556" s="17" t="s">
        <v>60</v>
      </c>
      <c r="AC1556" s="17" t="s">
        <v>12438</v>
      </c>
      <c r="AD1556" s="17" t="s">
        <v>43</v>
      </c>
      <c r="AE1556" s="17"/>
      <c r="AF1556" s="17" t="s">
        <v>60</v>
      </c>
      <c r="AG1556" s="17"/>
      <c r="AH1556" s="17"/>
      <c r="AI1556" s="17"/>
      <c r="AJ1556" s="17" t="s">
        <v>60</v>
      </c>
      <c r="AK1556" s="17"/>
      <c r="AL1556" s="17"/>
      <c r="AM1556" s="17"/>
      <c r="AN1556" s="17"/>
      <c r="AO1556" s="5"/>
    </row>
    <row r="1557" spans="1:41" ht="26.25" x14ac:dyDescent="0.25">
      <c r="A1557" s="17">
        <v>1007284</v>
      </c>
      <c r="B1557" s="17">
        <v>2387</v>
      </c>
      <c r="C1557" s="17" t="s">
        <v>5625</v>
      </c>
      <c r="D1557" s="17" t="s">
        <v>5607</v>
      </c>
      <c r="E1557" s="17"/>
      <c r="F1557" s="17" t="s">
        <v>5626</v>
      </c>
      <c r="G1557" s="17" t="s">
        <v>5627</v>
      </c>
      <c r="H1557" s="17" t="s">
        <v>5618</v>
      </c>
      <c r="I1557" s="18" t="s">
        <v>11506</v>
      </c>
      <c r="J1557" s="17">
        <v>47.975000000000001</v>
      </c>
      <c r="K1557" s="17">
        <v>-101.105</v>
      </c>
      <c r="L1557" s="34" t="s">
        <v>43</v>
      </c>
      <c r="M1557" s="17" t="s">
        <v>58</v>
      </c>
      <c r="N1557" s="17" t="s">
        <v>50</v>
      </c>
      <c r="O1557" s="17" t="s">
        <v>50</v>
      </c>
      <c r="P1557" s="17">
        <v>1980</v>
      </c>
      <c r="Q1557" s="17">
        <v>2031</v>
      </c>
      <c r="R1557" s="17" t="s">
        <v>51</v>
      </c>
      <c r="S1557" s="17"/>
      <c r="T1557" s="17">
        <v>11</v>
      </c>
      <c r="U1557" s="17"/>
      <c r="V1557" s="17">
        <v>30</v>
      </c>
      <c r="W1557" s="19">
        <v>1680288</v>
      </c>
      <c r="X1557" s="19">
        <v>1657727</v>
      </c>
      <c r="Y1557" s="17">
        <v>2019</v>
      </c>
      <c r="Z1557" s="19">
        <v>34684</v>
      </c>
      <c r="AA1557" s="17">
        <v>2019</v>
      </c>
      <c r="AB1557" s="17" t="s">
        <v>43</v>
      </c>
      <c r="AC1557" s="17" t="s">
        <v>12438</v>
      </c>
      <c r="AD1557" s="17" t="s">
        <v>43</v>
      </c>
      <c r="AE1557" s="17"/>
      <c r="AF1557" s="17" t="s">
        <v>43</v>
      </c>
      <c r="AG1557" s="17"/>
      <c r="AH1557" s="17"/>
      <c r="AI1557" s="17"/>
      <c r="AJ1557" s="17" t="s">
        <v>43</v>
      </c>
      <c r="AK1557" s="17"/>
      <c r="AL1557" s="17"/>
      <c r="AM1557" s="17"/>
      <c r="AN1557" s="17"/>
      <c r="AO1557" s="5"/>
    </row>
    <row r="1558" spans="1:41" ht="51.75" x14ac:dyDescent="0.25">
      <c r="A1558" s="17"/>
      <c r="B1558" s="17">
        <v>21032</v>
      </c>
      <c r="C1558" s="17" t="s">
        <v>11507</v>
      </c>
      <c r="D1558" s="17" t="s">
        <v>5607</v>
      </c>
      <c r="E1558" s="17" t="s">
        <v>11508</v>
      </c>
      <c r="F1558" s="17" t="s">
        <v>11509</v>
      </c>
      <c r="G1558" s="17" t="s">
        <v>11510</v>
      </c>
      <c r="H1558" s="17" t="s">
        <v>6760</v>
      </c>
      <c r="I1558" s="18" t="s">
        <v>11511</v>
      </c>
      <c r="J1558" s="17">
        <v>47.775770000000001</v>
      </c>
      <c r="K1558" s="17">
        <v>-103.41547</v>
      </c>
      <c r="L1558" s="34" t="s">
        <v>43</v>
      </c>
      <c r="M1558" s="17" t="s">
        <v>40</v>
      </c>
      <c r="N1558" s="17" t="s">
        <v>11512</v>
      </c>
      <c r="O1558" s="17"/>
      <c r="P1558" s="17"/>
      <c r="Q1558" s="17"/>
      <c r="R1558" s="17" t="s">
        <v>51</v>
      </c>
      <c r="S1558" s="17"/>
      <c r="T1558" s="17"/>
      <c r="U1558" s="17"/>
      <c r="V1558" s="17"/>
      <c r="W1558" s="19"/>
      <c r="X1558" s="19"/>
      <c r="Y1558" s="17"/>
      <c r="Z1558" s="19"/>
      <c r="AA1558" s="17"/>
      <c r="AB1558" s="17" t="s">
        <v>60</v>
      </c>
      <c r="AC1558" s="17" t="s">
        <v>12438</v>
      </c>
      <c r="AD1558" s="17" t="s">
        <v>43</v>
      </c>
      <c r="AE1558" s="17"/>
      <c r="AF1558" s="17" t="s">
        <v>60</v>
      </c>
      <c r="AG1558" s="17"/>
      <c r="AH1558" s="17"/>
      <c r="AI1558" s="17"/>
      <c r="AJ1558" s="17" t="s">
        <v>60</v>
      </c>
      <c r="AK1558" s="17"/>
      <c r="AL1558" s="17"/>
      <c r="AM1558" s="17"/>
      <c r="AN1558" s="17"/>
      <c r="AO1558" s="5"/>
    </row>
    <row r="1559" spans="1:41" ht="26.25" x14ac:dyDescent="0.25">
      <c r="A1559" s="17"/>
      <c r="B1559" s="17">
        <v>21033</v>
      </c>
      <c r="C1559" s="17" t="s">
        <v>11513</v>
      </c>
      <c r="D1559" s="17" t="s">
        <v>5607</v>
      </c>
      <c r="E1559" s="17" t="s">
        <v>11514</v>
      </c>
      <c r="F1559" s="17"/>
      <c r="G1559" s="17" t="s">
        <v>460</v>
      </c>
      <c r="H1559" s="17" t="s">
        <v>2723</v>
      </c>
      <c r="I1559" s="18" t="s">
        <v>11515</v>
      </c>
      <c r="J1559" s="17">
        <v>47.357390000000002</v>
      </c>
      <c r="K1559" s="17">
        <v>-101.65787</v>
      </c>
      <c r="L1559" s="34" t="s">
        <v>43</v>
      </c>
      <c r="M1559" s="17" t="s">
        <v>40</v>
      </c>
      <c r="N1559" s="17" t="s">
        <v>11516</v>
      </c>
      <c r="O1559" s="17"/>
      <c r="P1559" s="17"/>
      <c r="Q1559" s="17"/>
      <c r="R1559" s="17" t="s">
        <v>51</v>
      </c>
      <c r="S1559" s="17"/>
      <c r="T1559" s="17"/>
      <c r="U1559" s="17"/>
      <c r="V1559" s="17"/>
      <c r="W1559" s="19"/>
      <c r="X1559" s="19"/>
      <c r="Y1559" s="17"/>
      <c r="Z1559" s="19"/>
      <c r="AA1559" s="17"/>
      <c r="AB1559" s="17" t="s">
        <v>60</v>
      </c>
      <c r="AC1559" s="17" t="s">
        <v>12438</v>
      </c>
      <c r="AD1559" s="17" t="s">
        <v>43</v>
      </c>
      <c r="AE1559" s="17"/>
      <c r="AF1559" s="17" t="s">
        <v>60</v>
      </c>
      <c r="AG1559" s="17"/>
      <c r="AH1559" s="17"/>
      <c r="AI1559" s="17"/>
      <c r="AJ1559" s="17" t="s">
        <v>60</v>
      </c>
      <c r="AK1559" s="17"/>
      <c r="AL1559" s="17"/>
      <c r="AM1559" s="17"/>
      <c r="AN1559" s="17"/>
      <c r="AO1559" s="5"/>
    </row>
    <row r="1560" spans="1:41" ht="26.25" x14ac:dyDescent="0.25">
      <c r="A1560" s="17"/>
      <c r="B1560" s="17">
        <v>21034</v>
      </c>
      <c r="C1560" s="17" t="s">
        <v>11517</v>
      </c>
      <c r="D1560" s="17" t="s">
        <v>5607</v>
      </c>
      <c r="E1560" s="17" t="s">
        <v>11518</v>
      </c>
      <c r="F1560" s="17"/>
      <c r="G1560" s="17" t="s">
        <v>11519</v>
      </c>
      <c r="H1560" s="17" t="s">
        <v>11520</v>
      </c>
      <c r="I1560" s="18" t="s">
        <v>11521</v>
      </c>
      <c r="J1560" s="17">
        <v>48.873629999999999</v>
      </c>
      <c r="K1560" s="17">
        <v>-103.00511</v>
      </c>
      <c r="L1560" s="34" t="s">
        <v>43</v>
      </c>
      <c r="M1560" s="17" t="s">
        <v>58</v>
      </c>
      <c r="N1560" s="17" t="s">
        <v>11517</v>
      </c>
      <c r="O1560" s="17"/>
      <c r="P1560" s="17"/>
      <c r="Q1560" s="17"/>
      <c r="R1560" s="17" t="s">
        <v>51</v>
      </c>
      <c r="S1560" s="17"/>
      <c r="T1560" s="17"/>
      <c r="U1560" s="17"/>
      <c r="V1560" s="17"/>
      <c r="W1560" s="19"/>
      <c r="X1560" s="19"/>
      <c r="Y1560" s="17"/>
      <c r="Z1560" s="19"/>
      <c r="AA1560" s="17"/>
      <c r="AB1560" s="17" t="s">
        <v>60</v>
      </c>
      <c r="AC1560" s="17" t="s">
        <v>12438</v>
      </c>
      <c r="AD1560" s="17" t="s">
        <v>43</v>
      </c>
      <c r="AE1560" s="17"/>
      <c r="AF1560" s="17" t="s">
        <v>60</v>
      </c>
      <c r="AG1560" s="17"/>
      <c r="AH1560" s="17"/>
      <c r="AI1560" s="17"/>
      <c r="AJ1560" s="17" t="s">
        <v>60</v>
      </c>
      <c r="AK1560" s="17"/>
      <c r="AL1560" s="17"/>
      <c r="AM1560" s="17"/>
      <c r="AN1560" s="17"/>
      <c r="AO1560" s="5"/>
    </row>
    <row r="1561" spans="1:41" ht="26.25" x14ac:dyDescent="0.25">
      <c r="A1561" s="17"/>
      <c r="B1561" s="17">
        <v>21035</v>
      </c>
      <c r="C1561" s="17" t="s">
        <v>11522</v>
      </c>
      <c r="D1561" s="17" t="s">
        <v>5607</v>
      </c>
      <c r="E1561" s="17" t="s">
        <v>11523</v>
      </c>
      <c r="F1561" s="17"/>
      <c r="G1561" s="17" t="s">
        <v>7446</v>
      </c>
      <c r="H1561" s="17" t="s">
        <v>5834</v>
      </c>
      <c r="I1561" s="18" t="s">
        <v>11524</v>
      </c>
      <c r="J1561" s="17">
        <v>48.165860000000002</v>
      </c>
      <c r="K1561" s="17">
        <v>-103.58256</v>
      </c>
      <c r="L1561" s="34" t="s">
        <v>43</v>
      </c>
      <c r="M1561" s="17" t="s">
        <v>40</v>
      </c>
      <c r="N1561" s="17" t="s">
        <v>11525</v>
      </c>
      <c r="O1561" s="17"/>
      <c r="P1561" s="17"/>
      <c r="Q1561" s="17"/>
      <c r="R1561" s="17" t="s">
        <v>51</v>
      </c>
      <c r="S1561" s="17"/>
      <c r="T1561" s="17"/>
      <c r="U1561" s="17"/>
      <c r="V1561" s="17"/>
      <c r="W1561" s="19"/>
      <c r="X1561" s="19"/>
      <c r="Y1561" s="17"/>
      <c r="Z1561" s="19"/>
      <c r="AA1561" s="17"/>
      <c r="AB1561" s="17" t="s">
        <v>60</v>
      </c>
      <c r="AC1561" s="17" t="s">
        <v>12438</v>
      </c>
      <c r="AD1561" s="17" t="s">
        <v>43</v>
      </c>
      <c r="AE1561" s="17"/>
      <c r="AF1561" s="17" t="s">
        <v>60</v>
      </c>
      <c r="AG1561" s="17"/>
      <c r="AH1561" s="17"/>
      <c r="AI1561" s="17"/>
      <c r="AJ1561" s="17" t="s">
        <v>60</v>
      </c>
      <c r="AK1561" s="17"/>
      <c r="AL1561" s="17"/>
      <c r="AM1561" s="17"/>
      <c r="AN1561" s="17"/>
      <c r="AO1561" s="5"/>
    </row>
    <row r="1562" spans="1:41" ht="26.25" x14ac:dyDescent="0.25">
      <c r="A1562" s="17"/>
      <c r="B1562" s="17">
        <v>1743</v>
      </c>
      <c r="C1562" s="17" t="s">
        <v>4548</v>
      </c>
      <c r="D1562" s="17" t="s">
        <v>4549</v>
      </c>
      <c r="E1562" s="17"/>
      <c r="F1562" s="17" t="s">
        <v>9752</v>
      </c>
      <c r="G1562" s="17" t="s">
        <v>4550</v>
      </c>
      <c r="H1562" s="17" t="s">
        <v>4551</v>
      </c>
      <c r="I1562" s="18" t="s">
        <v>11526</v>
      </c>
      <c r="J1562" s="17">
        <v>42.090200000000003</v>
      </c>
      <c r="K1562" s="17">
        <v>-102.84788</v>
      </c>
      <c r="L1562" s="34" t="s">
        <v>43</v>
      </c>
      <c r="M1562" s="17" t="s">
        <v>40</v>
      </c>
      <c r="N1562" s="17" t="s">
        <v>4552</v>
      </c>
      <c r="O1562" s="17" t="s">
        <v>4552</v>
      </c>
      <c r="P1562" s="17">
        <v>1950</v>
      </c>
      <c r="Q1562" s="17">
        <v>2023</v>
      </c>
      <c r="R1562" s="17" t="s">
        <v>51</v>
      </c>
      <c r="S1562" s="17"/>
      <c r="T1562" s="17"/>
      <c r="U1562" s="17"/>
      <c r="V1562" s="17"/>
      <c r="W1562" s="19">
        <v>453021</v>
      </c>
      <c r="X1562" s="19">
        <v>240270</v>
      </c>
      <c r="Y1562" s="17">
        <v>2014</v>
      </c>
      <c r="Z1562" s="19">
        <v>11850</v>
      </c>
      <c r="AA1562" s="17">
        <v>2014</v>
      </c>
      <c r="AB1562" s="17" t="s">
        <v>60</v>
      </c>
      <c r="AC1562" s="17" t="s">
        <v>12438</v>
      </c>
      <c r="AD1562" s="17" t="s">
        <v>43</v>
      </c>
      <c r="AE1562" s="17"/>
      <c r="AF1562" s="17" t="s">
        <v>43</v>
      </c>
      <c r="AG1562" s="17"/>
      <c r="AH1562" s="17"/>
      <c r="AI1562" s="17"/>
      <c r="AJ1562" s="17" t="s">
        <v>43</v>
      </c>
      <c r="AK1562" s="17"/>
      <c r="AL1562" s="17"/>
      <c r="AM1562" s="17"/>
      <c r="AN1562" s="17"/>
      <c r="AO1562" s="5"/>
    </row>
    <row r="1563" spans="1:41" ht="39" x14ac:dyDescent="0.25">
      <c r="A1563" s="17"/>
      <c r="B1563" s="17">
        <v>1744</v>
      </c>
      <c r="C1563" s="17" t="s">
        <v>4553</v>
      </c>
      <c r="D1563" s="17" t="s">
        <v>4549</v>
      </c>
      <c r="E1563" s="17"/>
      <c r="F1563" s="17" t="s">
        <v>4554</v>
      </c>
      <c r="G1563" s="17" t="s">
        <v>4555</v>
      </c>
      <c r="H1563" s="17" t="s">
        <v>4556</v>
      </c>
      <c r="I1563" s="18" t="s">
        <v>11527</v>
      </c>
      <c r="J1563" s="17">
        <v>40.219859999999997</v>
      </c>
      <c r="K1563" s="17">
        <v>-96.768659999999997</v>
      </c>
      <c r="L1563" s="34" t="s">
        <v>52</v>
      </c>
      <c r="M1563" s="17" t="s">
        <v>40</v>
      </c>
      <c r="N1563" s="17" t="s">
        <v>4557</v>
      </c>
      <c r="O1563" s="17" t="s">
        <v>4558</v>
      </c>
      <c r="P1563" s="17">
        <v>1982</v>
      </c>
      <c r="Q1563" s="17">
        <v>2022</v>
      </c>
      <c r="R1563" s="17" t="s">
        <v>51</v>
      </c>
      <c r="S1563" s="17"/>
      <c r="T1563" s="17"/>
      <c r="U1563" s="17"/>
      <c r="V1563" s="17"/>
      <c r="W1563" s="19"/>
      <c r="X1563" s="19">
        <v>279024</v>
      </c>
      <c r="Y1563" s="17"/>
      <c r="Z1563" s="19">
        <v>20177</v>
      </c>
      <c r="AA1563" s="17">
        <v>2012</v>
      </c>
      <c r="AB1563" s="17" t="s">
        <v>60</v>
      </c>
      <c r="AC1563" s="17" t="s">
        <v>12438</v>
      </c>
      <c r="AD1563" s="17" t="s">
        <v>43</v>
      </c>
      <c r="AE1563" s="17"/>
      <c r="AF1563" s="17" t="s">
        <v>43</v>
      </c>
      <c r="AG1563" s="17"/>
      <c r="AH1563" s="17"/>
      <c r="AI1563" s="17"/>
      <c r="AJ1563" s="17" t="s">
        <v>43</v>
      </c>
      <c r="AK1563" s="17"/>
      <c r="AL1563" s="17"/>
      <c r="AM1563" s="17"/>
      <c r="AN1563" s="17"/>
      <c r="AO1563" s="5"/>
    </row>
    <row r="1564" spans="1:41" ht="90" x14ac:dyDescent="0.25">
      <c r="A1564" s="17">
        <v>1002158</v>
      </c>
      <c r="B1564" s="17">
        <v>1754</v>
      </c>
      <c r="C1564" s="17" t="s">
        <v>8868</v>
      </c>
      <c r="D1564" s="17" t="s">
        <v>4549</v>
      </c>
      <c r="E1564" s="17" t="s">
        <v>4590</v>
      </c>
      <c r="F1564" s="17" t="s">
        <v>4591</v>
      </c>
      <c r="G1564" s="17" t="s">
        <v>1431</v>
      </c>
      <c r="H1564" s="17" t="s">
        <v>1040</v>
      </c>
      <c r="I1564" s="18" t="s">
        <v>11528</v>
      </c>
      <c r="J1564" s="17">
        <v>40.9146</v>
      </c>
      <c r="K1564" s="17">
        <v>-96.637900000000002</v>
      </c>
      <c r="L1564" s="34" t="s">
        <v>52</v>
      </c>
      <c r="M1564" s="17" t="s">
        <v>40</v>
      </c>
      <c r="N1564" s="17" t="s">
        <v>4592</v>
      </c>
      <c r="O1564" s="17" t="s">
        <v>4592</v>
      </c>
      <c r="P1564" s="17">
        <v>1988</v>
      </c>
      <c r="Q1564" s="17">
        <v>2033</v>
      </c>
      <c r="R1564" s="17" t="s">
        <v>51</v>
      </c>
      <c r="S1564" s="17">
        <v>171</v>
      </c>
      <c r="T1564" s="17">
        <v>110.5</v>
      </c>
      <c r="U1564" s="17">
        <v>150</v>
      </c>
      <c r="V1564" s="17"/>
      <c r="W1564" s="19">
        <v>13301053</v>
      </c>
      <c r="X1564" s="19">
        <v>8902636</v>
      </c>
      <c r="Y1564" s="17">
        <v>2019</v>
      </c>
      <c r="Z1564" s="19">
        <v>301013</v>
      </c>
      <c r="AA1564" s="17">
        <v>2019</v>
      </c>
      <c r="AB1564" s="17" t="s">
        <v>52</v>
      </c>
      <c r="AC1564" s="17" t="s">
        <v>12445</v>
      </c>
      <c r="AD1564" s="17" t="s">
        <v>43</v>
      </c>
      <c r="AE1564" s="17"/>
      <c r="AF1564" s="17" t="s">
        <v>52</v>
      </c>
      <c r="AG1564" s="17">
        <v>2.5630000000000002</v>
      </c>
      <c r="AH1564" s="17">
        <v>2019</v>
      </c>
      <c r="AI1564" s="17">
        <v>50</v>
      </c>
      <c r="AJ1564" s="17" t="s">
        <v>52</v>
      </c>
      <c r="AK1564" s="17">
        <v>1</v>
      </c>
      <c r="AL1564" s="17">
        <v>0.755</v>
      </c>
      <c r="AM1564" s="17">
        <v>2018</v>
      </c>
      <c r="AN1564" s="17" t="s">
        <v>8869</v>
      </c>
      <c r="AO1564" s="5"/>
    </row>
    <row r="1565" spans="1:41" ht="51.75" x14ac:dyDescent="0.25">
      <c r="A1565" s="17">
        <v>1000191</v>
      </c>
      <c r="B1565" s="17">
        <v>1745</v>
      </c>
      <c r="C1565" s="17" t="s">
        <v>8870</v>
      </c>
      <c r="D1565" s="17" t="s">
        <v>4549</v>
      </c>
      <c r="E1565" s="17"/>
      <c r="F1565" s="17" t="s">
        <v>4559</v>
      </c>
      <c r="G1565" s="17" t="s">
        <v>4560</v>
      </c>
      <c r="H1565" s="17" t="s">
        <v>3123</v>
      </c>
      <c r="I1565" s="18" t="s">
        <v>11529</v>
      </c>
      <c r="J1565" s="17">
        <v>41.261299999999999</v>
      </c>
      <c r="K1565" s="17">
        <v>-97.042299999999997</v>
      </c>
      <c r="L1565" s="34" t="s">
        <v>43</v>
      </c>
      <c r="M1565" s="17" t="s">
        <v>58</v>
      </c>
      <c r="N1565" s="17" t="s">
        <v>1470</v>
      </c>
      <c r="O1565" s="17" t="s">
        <v>1470</v>
      </c>
      <c r="P1565" s="17">
        <v>1986</v>
      </c>
      <c r="Q1565" s="17">
        <v>2022</v>
      </c>
      <c r="R1565" s="17" t="s">
        <v>51</v>
      </c>
      <c r="S1565" s="17">
        <v>88</v>
      </c>
      <c r="T1565" s="17">
        <v>58.2</v>
      </c>
      <c r="U1565" s="17"/>
      <c r="V1565" s="17"/>
      <c r="W1565" s="19"/>
      <c r="X1565" s="19">
        <v>7790728</v>
      </c>
      <c r="Y1565" s="17">
        <v>2019</v>
      </c>
      <c r="Z1565" s="19">
        <v>638002</v>
      </c>
      <c r="AA1565" s="17">
        <v>2019</v>
      </c>
      <c r="AB1565" s="17" t="s">
        <v>52</v>
      </c>
      <c r="AC1565" s="17" t="s">
        <v>12440</v>
      </c>
      <c r="AD1565" s="17" t="s">
        <v>43</v>
      </c>
      <c r="AE1565" s="17">
        <v>1.47</v>
      </c>
      <c r="AF1565" s="17" t="s">
        <v>52</v>
      </c>
      <c r="AG1565" s="17">
        <v>1.3009999999999999</v>
      </c>
      <c r="AH1565" s="17">
        <v>2019</v>
      </c>
      <c r="AI1565" s="17">
        <v>56.6</v>
      </c>
      <c r="AJ1565" s="17" t="s">
        <v>52</v>
      </c>
      <c r="AK1565" s="17"/>
      <c r="AL1565" s="17"/>
      <c r="AM1565" s="17"/>
      <c r="AN1565" s="17" t="s">
        <v>9587</v>
      </c>
      <c r="AO1565" s="5"/>
    </row>
    <row r="1566" spans="1:41" ht="26.25" x14ac:dyDescent="0.25">
      <c r="A1566" s="17"/>
      <c r="B1566" s="17">
        <v>21151</v>
      </c>
      <c r="C1566" s="17" t="s">
        <v>13039</v>
      </c>
      <c r="D1566" s="17" t="s">
        <v>4549</v>
      </c>
      <c r="E1566" s="17"/>
      <c r="F1566" s="17" t="s">
        <v>13040</v>
      </c>
      <c r="G1566" s="17" t="s">
        <v>13041</v>
      </c>
      <c r="H1566" s="17" t="s">
        <v>13041</v>
      </c>
      <c r="I1566" s="18" t="s">
        <v>13042</v>
      </c>
      <c r="J1566" s="17">
        <v>41.238399999999999</v>
      </c>
      <c r="K1566" s="17">
        <v>-103.69601</v>
      </c>
      <c r="L1566" s="34" t="s">
        <v>43</v>
      </c>
      <c r="M1566" s="17" t="s">
        <v>40</v>
      </c>
      <c r="N1566" s="17" t="s">
        <v>13043</v>
      </c>
      <c r="O1566" s="17"/>
      <c r="P1566" s="17"/>
      <c r="Q1566" s="17"/>
      <c r="R1566" s="17" t="s">
        <v>51</v>
      </c>
      <c r="S1566" s="17"/>
      <c r="T1566" s="17"/>
      <c r="U1566" s="17"/>
      <c r="V1566" s="17"/>
      <c r="W1566" s="19"/>
      <c r="X1566" s="19"/>
      <c r="Y1566" s="17"/>
      <c r="Z1566" s="19">
        <v>1793</v>
      </c>
      <c r="AA1566" s="17">
        <v>2012</v>
      </c>
      <c r="AB1566" s="17" t="s">
        <v>60</v>
      </c>
      <c r="AC1566" s="17" t="s">
        <v>12438</v>
      </c>
      <c r="AD1566" s="17" t="s">
        <v>43</v>
      </c>
      <c r="AE1566" s="17"/>
      <c r="AF1566" s="17" t="s">
        <v>60</v>
      </c>
      <c r="AG1566" s="17"/>
      <c r="AH1566" s="17"/>
      <c r="AI1566" s="17"/>
      <c r="AJ1566" s="17" t="s">
        <v>60</v>
      </c>
      <c r="AK1566" s="17"/>
      <c r="AL1566" s="17"/>
      <c r="AM1566" s="17"/>
      <c r="AN1566" s="17"/>
      <c r="AO1566" s="5"/>
    </row>
    <row r="1567" spans="1:41" ht="51.75" x14ac:dyDescent="0.25">
      <c r="A1567" s="17"/>
      <c r="B1567" s="17">
        <v>1760</v>
      </c>
      <c r="C1567" s="17" t="s">
        <v>4561</v>
      </c>
      <c r="D1567" s="17" t="s">
        <v>4549</v>
      </c>
      <c r="E1567" s="17" t="s">
        <v>9753</v>
      </c>
      <c r="F1567" s="17" t="s">
        <v>9754</v>
      </c>
      <c r="G1567" s="17" t="s">
        <v>3784</v>
      </c>
      <c r="H1567" s="17" t="s">
        <v>115</v>
      </c>
      <c r="I1567" s="18" t="s">
        <v>11530</v>
      </c>
      <c r="J1567" s="17">
        <v>41.960577999999998</v>
      </c>
      <c r="K1567" s="17">
        <v>-97.373175000000003</v>
      </c>
      <c r="L1567" s="34" t="s">
        <v>43</v>
      </c>
      <c r="M1567" s="17" t="s">
        <v>58</v>
      </c>
      <c r="N1567" s="17" t="s">
        <v>59</v>
      </c>
      <c r="O1567" s="17"/>
      <c r="P1567" s="17">
        <v>1970</v>
      </c>
      <c r="Q1567" s="17">
        <v>1995</v>
      </c>
      <c r="R1567" s="17" t="s">
        <v>42</v>
      </c>
      <c r="S1567" s="17">
        <v>160</v>
      </c>
      <c r="T1567" s="17"/>
      <c r="U1567" s="17"/>
      <c r="V1567" s="17"/>
      <c r="W1567" s="19"/>
      <c r="X1567" s="19">
        <v>1446633</v>
      </c>
      <c r="Y1567" s="17"/>
      <c r="Z1567" s="19">
        <v>53269</v>
      </c>
      <c r="AA1567" s="17"/>
      <c r="AB1567" s="17" t="s">
        <v>60</v>
      </c>
      <c r="AC1567" s="17" t="s">
        <v>12438</v>
      </c>
      <c r="AD1567" s="17" t="s">
        <v>43</v>
      </c>
      <c r="AE1567" s="17"/>
      <c r="AF1567" s="17" t="s">
        <v>43</v>
      </c>
      <c r="AG1567" s="17"/>
      <c r="AH1567" s="17"/>
      <c r="AI1567" s="17"/>
      <c r="AJ1567" s="17" t="s">
        <v>43</v>
      </c>
      <c r="AK1567" s="17"/>
      <c r="AL1567" s="17"/>
      <c r="AM1567" s="17"/>
      <c r="AN1567" s="17"/>
      <c r="AO1567" s="5"/>
    </row>
    <row r="1568" spans="1:41" ht="39" x14ac:dyDescent="0.25">
      <c r="A1568" s="17">
        <v>1000522</v>
      </c>
      <c r="B1568" s="17">
        <v>20181</v>
      </c>
      <c r="C1568" s="17" t="s">
        <v>2043</v>
      </c>
      <c r="D1568" s="17" t="s">
        <v>4549</v>
      </c>
      <c r="E1568" s="17" t="s">
        <v>9588</v>
      </c>
      <c r="F1568" s="17" t="s">
        <v>4565</v>
      </c>
      <c r="G1568" s="17" t="s">
        <v>4566</v>
      </c>
      <c r="H1568" s="17" t="s">
        <v>1484</v>
      </c>
      <c r="I1568" s="18" t="s">
        <v>11532</v>
      </c>
      <c r="J1568" s="17">
        <v>41.335700000000003</v>
      </c>
      <c r="K1568" s="17">
        <v>-96.110100000000003</v>
      </c>
      <c r="L1568" s="34" t="s">
        <v>43</v>
      </c>
      <c r="M1568" s="17" t="s">
        <v>40</v>
      </c>
      <c r="N1568" s="17" t="s">
        <v>4567</v>
      </c>
      <c r="O1568" s="17"/>
      <c r="P1568" s="17">
        <v>1973</v>
      </c>
      <c r="Q1568" s="17">
        <v>1989</v>
      </c>
      <c r="R1568" s="17" t="s">
        <v>42</v>
      </c>
      <c r="S1568" s="17"/>
      <c r="T1568" s="17">
        <v>123</v>
      </c>
      <c r="U1568" s="17"/>
      <c r="V1568" s="17">
        <v>110</v>
      </c>
      <c r="W1568" s="19">
        <v>5224710</v>
      </c>
      <c r="X1568" s="19">
        <v>5224710</v>
      </c>
      <c r="Y1568" s="17">
        <v>1989</v>
      </c>
      <c r="Z1568" s="19">
        <v>407315</v>
      </c>
      <c r="AA1568" s="17">
        <v>1989</v>
      </c>
      <c r="AB1568" s="17" t="s">
        <v>43</v>
      </c>
      <c r="AC1568" s="17" t="s">
        <v>12438</v>
      </c>
      <c r="AD1568" s="17" t="s">
        <v>43</v>
      </c>
      <c r="AE1568" s="17"/>
      <c r="AF1568" s="17" t="s">
        <v>52</v>
      </c>
      <c r="AG1568" s="17">
        <v>0.81699999999999995</v>
      </c>
      <c r="AH1568" s="17">
        <v>2019</v>
      </c>
      <c r="AI1568" s="17">
        <v>52.8</v>
      </c>
      <c r="AJ1568" s="17" t="s">
        <v>52</v>
      </c>
      <c r="AK1568" s="17">
        <v>1</v>
      </c>
      <c r="AL1568" s="17"/>
      <c r="AM1568" s="17"/>
      <c r="AN1568" s="17" t="s">
        <v>9589</v>
      </c>
      <c r="AO1568" s="5"/>
    </row>
    <row r="1569" spans="1:41" ht="39" x14ac:dyDescent="0.25">
      <c r="A1569" s="17">
        <v>1007835</v>
      </c>
      <c r="B1569" s="17">
        <v>1746</v>
      </c>
      <c r="C1569" s="17" t="s">
        <v>4562</v>
      </c>
      <c r="D1569" s="17" t="s">
        <v>4549</v>
      </c>
      <c r="E1569" s="17" t="s">
        <v>4563</v>
      </c>
      <c r="F1569" s="17" t="s">
        <v>8871</v>
      </c>
      <c r="G1569" s="17" t="s">
        <v>4564</v>
      </c>
      <c r="H1569" s="17" t="s">
        <v>1484</v>
      </c>
      <c r="I1569" s="18" t="s">
        <v>11531</v>
      </c>
      <c r="J1569" s="17">
        <v>41.384999999999998</v>
      </c>
      <c r="K1569" s="17">
        <v>-96.241</v>
      </c>
      <c r="L1569" s="34" t="s">
        <v>43</v>
      </c>
      <c r="M1569" s="17" t="s">
        <v>40</v>
      </c>
      <c r="N1569" s="17" t="s">
        <v>4567</v>
      </c>
      <c r="O1569" s="17" t="s">
        <v>50</v>
      </c>
      <c r="P1569" s="17">
        <v>1989</v>
      </c>
      <c r="Q1569" s="17">
        <v>2153</v>
      </c>
      <c r="R1569" s="17" t="s">
        <v>51</v>
      </c>
      <c r="S1569" s="17">
        <v>405</v>
      </c>
      <c r="T1569" s="17">
        <v>187.5</v>
      </c>
      <c r="U1569" s="17"/>
      <c r="V1569" s="17">
        <v>162</v>
      </c>
      <c r="W1569" s="19">
        <v>93943391</v>
      </c>
      <c r="X1569" s="19">
        <v>18144250</v>
      </c>
      <c r="Y1569" s="17">
        <v>2019</v>
      </c>
      <c r="Z1569" s="19">
        <v>567207</v>
      </c>
      <c r="AA1569" s="17">
        <v>2019</v>
      </c>
      <c r="AB1569" s="17" t="s">
        <v>52</v>
      </c>
      <c r="AC1569" s="17" t="s">
        <v>12440</v>
      </c>
      <c r="AD1569" s="17" t="s">
        <v>43</v>
      </c>
      <c r="AE1569" s="17">
        <v>5.28</v>
      </c>
      <c r="AF1569" s="17" t="s">
        <v>52</v>
      </c>
      <c r="AG1569" s="17">
        <v>4.9210000000000003</v>
      </c>
      <c r="AH1569" s="17">
        <v>2019</v>
      </c>
      <c r="AI1569" s="17">
        <v>53.4</v>
      </c>
      <c r="AJ1569" s="17" t="s">
        <v>52</v>
      </c>
      <c r="AK1569" s="17">
        <v>1</v>
      </c>
      <c r="AL1569" s="17"/>
      <c r="AM1569" s="17"/>
      <c r="AN1569" s="17" t="s">
        <v>8872</v>
      </c>
      <c r="AO1569" s="5"/>
    </row>
    <row r="1570" spans="1:41" ht="26.25" x14ac:dyDescent="0.25">
      <c r="A1570" s="17"/>
      <c r="B1570" s="17">
        <v>1759</v>
      </c>
      <c r="C1570" s="17" t="s">
        <v>4568</v>
      </c>
      <c r="D1570" s="17" t="s">
        <v>4549</v>
      </c>
      <c r="E1570" s="17"/>
      <c r="F1570" s="17" t="s">
        <v>9755</v>
      </c>
      <c r="G1570" s="17" t="s">
        <v>9756</v>
      </c>
      <c r="H1570" s="17" t="s">
        <v>4569</v>
      </c>
      <c r="I1570" s="18" t="s">
        <v>11533</v>
      </c>
      <c r="J1570" s="17">
        <v>41.409120000000001</v>
      </c>
      <c r="K1570" s="17">
        <v>-96.501199999999997</v>
      </c>
      <c r="L1570" s="34" t="s">
        <v>43</v>
      </c>
      <c r="M1570" s="17" t="s">
        <v>58</v>
      </c>
      <c r="N1570" s="17" t="s">
        <v>59</v>
      </c>
      <c r="O1570" s="17" t="s">
        <v>59</v>
      </c>
      <c r="P1570" s="17">
        <v>1965</v>
      </c>
      <c r="Q1570" s="17">
        <v>1993</v>
      </c>
      <c r="R1570" s="17" t="s">
        <v>42</v>
      </c>
      <c r="S1570" s="17">
        <v>140</v>
      </c>
      <c r="T1570" s="17"/>
      <c r="U1570" s="17"/>
      <c r="V1570" s="17"/>
      <c r="W1570" s="19"/>
      <c r="X1570" s="19">
        <v>1106263</v>
      </c>
      <c r="Y1570" s="17"/>
      <c r="Z1570" s="19">
        <v>38147</v>
      </c>
      <c r="AA1570" s="17"/>
      <c r="AB1570" s="17" t="s">
        <v>60</v>
      </c>
      <c r="AC1570" s="17" t="s">
        <v>12438</v>
      </c>
      <c r="AD1570" s="17" t="s">
        <v>43</v>
      </c>
      <c r="AE1570" s="17"/>
      <c r="AF1570" s="17" t="s">
        <v>43</v>
      </c>
      <c r="AG1570" s="17"/>
      <c r="AH1570" s="17"/>
      <c r="AI1570" s="17"/>
      <c r="AJ1570" s="17" t="s">
        <v>43</v>
      </c>
      <c r="AK1570" s="17"/>
      <c r="AL1570" s="17"/>
      <c r="AM1570" s="17"/>
      <c r="AN1570" s="17"/>
      <c r="AO1570" s="5"/>
    </row>
    <row r="1571" spans="1:41" ht="39" x14ac:dyDescent="0.25">
      <c r="A1571" s="17">
        <v>1004439</v>
      </c>
      <c r="B1571" s="17">
        <v>1747</v>
      </c>
      <c r="C1571" s="17" t="s">
        <v>10145</v>
      </c>
      <c r="D1571" s="17" t="s">
        <v>4549</v>
      </c>
      <c r="E1571" s="17"/>
      <c r="F1571" s="17" t="s">
        <v>4570</v>
      </c>
      <c r="G1571" s="17" t="s">
        <v>2521</v>
      </c>
      <c r="H1571" s="17" t="s">
        <v>3224</v>
      </c>
      <c r="I1571" s="18" t="s">
        <v>11534</v>
      </c>
      <c r="J1571" s="17">
        <v>40.747</v>
      </c>
      <c r="K1571" s="17">
        <v>-97.05</v>
      </c>
      <c r="L1571" s="34" t="s">
        <v>43</v>
      </c>
      <c r="M1571" s="17" t="s">
        <v>58</v>
      </c>
      <c r="N1571" s="17" t="s">
        <v>1470</v>
      </c>
      <c r="O1571" s="17" t="s">
        <v>1470</v>
      </c>
      <c r="P1571" s="17">
        <v>1970</v>
      </c>
      <c r="Q1571" s="17">
        <v>2029</v>
      </c>
      <c r="R1571" s="17" t="s">
        <v>51</v>
      </c>
      <c r="S1571" s="17">
        <v>65.3</v>
      </c>
      <c r="T1571" s="17">
        <v>30</v>
      </c>
      <c r="U1571" s="17"/>
      <c r="V1571" s="17">
        <v>70</v>
      </c>
      <c r="W1571" s="19">
        <v>4009286</v>
      </c>
      <c r="X1571" s="19">
        <v>1958530</v>
      </c>
      <c r="Y1571" s="17">
        <v>2019</v>
      </c>
      <c r="Z1571" s="19">
        <v>91896</v>
      </c>
      <c r="AA1571" s="17">
        <v>2019</v>
      </c>
      <c r="AB1571" s="17" t="s">
        <v>52</v>
      </c>
      <c r="AC1571" s="17" t="s">
        <v>12445</v>
      </c>
      <c r="AD1571" s="17" t="s">
        <v>43</v>
      </c>
      <c r="AE1571" s="17"/>
      <c r="AF1571" s="17" t="s">
        <v>52</v>
      </c>
      <c r="AG1571" s="17">
        <v>0.53</v>
      </c>
      <c r="AH1571" s="17">
        <v>2019</v>
      </c>
      <c r="AI1571" s="17">
        <v>46.8</v>
      </c>
      <c r="AJ1571" s="17" t="s">
        <v>52</v>
      </c>
      <c r="AK1571" s="17"/>
      <c r="AL1571" s="17">
        <v>0.53</v>
      </c>
      <c r="AM1571" s="17">
        <v>2019</v>
      </c>
      <c r="AN1571" s="17"/>
      <c r="AO1571" s="5"/>
    </row>
    <row r="1572" spans="1:41" ht="26.25" x14ac:dyDescent="0.25">
      <c r="A1572" s="17"/>
      <c r="B1572" s="17">
        <v>20755</v>
      </c>
      <c r="C1572" s="17" t="s">
        <v>9757</v>
      </c>
      <c r="D1572" s="17" t="s">
        <v>4549</v>
      </c>
      <c r="E1572" s="17" t="s">
        <v>9758</v>
      </c>
      <c r="F1572" s="17" t="s">
        <v>9759</v>
      </c>
      <c r="G1572" s="17" t="s">
        <v>9760</v>
      </c>
      <c r="H1572" s="17" t="s">
        <v>4614</v>
      </c>
      <c r="I1572" s="18" t="s">
        <v>11535</v>
      </c>
      <c r="J1572" s="17">
        <v>41.830311000000002</v>
      </c>
      <c r="K1572" s="17">
        <v>-103.68464</v>
      </c>
      <c r="L1572" s="34" t="s">
        <v>43</v>
      </c>
      <c r="M1572" s="17" t="s">
        <v>40</v>
      </c>
      <c r="N1572" s="17" t="s">
        <v>9761</v>
      </c>
      <c r="O1572" s="17"/>
      <c r="P1572" s="17"/>
      <c r="Q1572" s="17"/>
      <c r="R1572" s="17" t="s">
        <v>51</v>
      </c>
      <c r="S1572" s="17"/>
      <c r="T1572" s="17"/>
      <c r="U1572" s="17"/>
      <c r="V1572" s="17"/>
      <c r="W1572" s="19"/>
      <c r="X1572" s="19"/>
      <c r="Y1572" s="17"/>
      <c r="Z1572" s="19">
        <v>30947</v>
      </c>
      <c r="AA1572" s="17">
        <v>2012</v>
      </c>
      <c r="AB1572" s="17" t="s">
        <v>60</v>
      </c>
      <c r="AC1572" s="17" t="s">
        <v>12438</v>
      </c>
      <c r="AD1572" s="17" t="s">
        <v>43</v>
      </c>
      <c r="AE1572" s="17"/>
      <c r="AF1572" s="17" t="s">
        <v>60</v>
      </c>
      <c r="AG1572" s="17"/>
      <c r="AH1572" s="17"/>
      <c r="AI1572" s="17"/>
      <c r="AJ1572" s="17" t="s">
        <v>60</v>
      </c>
      <c r="AK1572" s="17"/>
      <c r="AL1572" s="17"/>
      <c r="AM1572" s="17"/>
      <c r="AN1572" s="17"/>
      <c r="AO1572" s="5"/>
    </row>
    <row r="1573" spans="1:41" ht="26.25" x14ac:dyDescent="0.25">
      <c r="A1573" s="17">
        <v>1001960</v>
      </c>
      <c r="B1573" s="17">
        <v>1749</v>
      </c>
      <c r="C1573" s="17" t="s">
        <v>4571</v>
      </c>
      <c r="D1573" s="17" t="s">
        <v>4549</v>
      </c>
      <c r="E1573" s="17"/>
      <c r="F1573" s="17" t="s">
        <v>8873</v>
      </c>
      <c r="G1573" s="17" t="s">
        <v>1646</v>
      </c>
      <c r="H1573" s="17" t="s">
        <v>2075</v>
      </c>
      <c r="I1573" s="18" t="s">
        <v>11536</v>
      </c>
      <c r="J1573" s="17">
        <v>40.895000000000003</v>
      </c>
      <c r="K1573" s="17">
        <v>-98.718000000000004</v>
      </c>
      <c r="L1573" s="34" t="s">
        <v>43</v>
      </c>
      <c r="M1573" s="17" t="s">
        <v>40</v>
      </c>
      <c r="N1573" s="17" t="s">
        <v>4572</v>
      </c>
      <c r="O1573" s="17" t="s">
        <v>4572</v>
      </c>
      <c r="P1573" s="17">
        <v>1984</v>
      </c>
      <c r="Q1573" s="17">
        <v>2038</v>
      </c>
      <c r="R1573" s="17" t="s">
        <v>51</v>
      </c>
      <c r="S1573" s="17">
        <v>50</v>
      </c>
      <c r="T1573" s="17">
        <v>33.700000000000003</v>
      </c>
      <c r="U1573" s="17">
        <v>120</v>
      </c>
      <c r="V1573" s="17">
        <v>80</v>
      </c>
      <c r="W1573" s="19">
        <v>4372323</v>
      </c>
      <c r="X1573" s="19">
        <v>2861050</v>
      </c>
      <c r="Y1573" s="17">
        <v>2019</v>
      </c>
      <c r="Z1573" s="19">
        <v>107382</v>
      </c>
      <c r="AA1573" s="17">
        <v>2019</v>
      </c>
      <c r="AB1573" s="17" t="s">
        <v>43</v>
      </c>
      <c r="AC1573" s="17" t="s">
        <v>12438</v>
      </c>
      <c r="AD1573" s="17" t="s">
        <v>43</v>
      </c>
      <c r="AE1573" s="17">
        <v>0.95</v>
      </c>
      <c r="AF1573" s="17" t="s">
        <v>43</v>
      </c>
      <c r="AG1573" s="17"/>
      <c r="AH1573" s="17"/>
      <c r="AI1573" s="17">
        <v>57</v>
      </c>
      <c r="AJ1573" s="17" t="s">
        <v>43</v>
      </c>
      <c r="AK1573" s="17"/>
      <c r="AL1573" s="17"/>
      <c r="AM1573" s="17"/>
      <c r="AN1573" s="17"/>
      <c r="AO1573" s="5"/>
    </row>
    <row r="1574" spans="1:41" ht="26.25" x14ac:dyDescent="0.25">
      <c r="A1574" s="17">
        <v>1002159</v>
      </c>
      <c r="B1574" s="17">
        <v>1750</v>
      </c>
      <c r="C1574" s="17" t="s">
        <v>4573</v>
      </c>
      <c r="D1574" s="17" t="s">
        <v>4549</v>
      </c>
      <c r="E1574" s="17" t="s">
        <v>4574</v>
      </c>
      <c r="F1574" s="17" t="s">
        <v>4575</v>
      </c>
      <c r="G1574" s="17" t="s">
        <v>3975</v>
      </c>
      <c r="H1574" s="17" t="s">
        <v>1574</v>
      </c>
      <c r="I1574" s="18" t="s">
        <v>11537</v>
      </c>
      <c r="J1574" s="17">
        <v>40.57</v>
      </c>
      <c r="K1574" s="17">
        <v>-98.433000000000007</v>
      </c>
      <c r="L1574" s="34" t="s">
        <v>43</v>
      </c>
      <c r="M1574" s="17" t="s">
        <v>40</v>
      </c>
      <c r="N1574" s="17" t="s">
        <v>8874</v>
      </c>
      <c r="O1574" s="17" t="s">
        <v>8874</v>
      </c>
      <c r="P1574" s="17">
        <v>1983</v>
      </c>
      <c r="Q1574" s="17">
        <v>2037</v>
      </c>
      <c r="R1574" s="17" t="s">
        <v>51</v>
      </c>
      <c r="S1574" s="17">
        <v>160</v>
      </c>
      <c r="T1574" s="17">
        <v>22.3</v>
      </c>
      <c r="U1574" s="17"/>
      <c r="V1574" s="17"/>
      <c r="W1574" s="19">
        <v>2756250</v>
      </c>
      <c r="X1574" s="19">
        <v>1551907</v>
      </c>
      <c r="Y1574" s="17">
        <v>2019</v>
      </c>
      <c r="Z1574" s="19">
        <v>54868</v>
      </c>
      <c r="AA1574" s="17">
        <v>2019</v>
      </c>
      <c r="AB1574" s="17" t="s">
        <v>43</v>
      </c>
      <c r="AC1574" s="17" t="s">
        <v>12438</v>
      </c>
      <c r="AD1574" s="17" t="s">
        <v>43</v>
      </c>
      <c r="AE1574" s="17">
        <v>0.48</v>
      </c>
      <c r="AF1574" s="17" t="s">
        <v>43</v>
      </c>
      <c r="AG1574" s="17"/>
      <c r="AH1574" s="17"/>
      <c r="AI1574" s="17">
        <v>57</v>
      </c>
      <c r="AJ1574" s="17" t="s">
        <v>43</v>
      </c>
      <c r="AK1574" s="17"/>
      <c r="AL1574" s="17"/>
      <c r="AM1574" s="17"/>
      <c r="AN1574" s="17"/>
      <c r="AO1574" s="5"/>
    </row>
    <row r="1575" spans="1:41" ht="26.25" x14ac:dyDescent="0.25">
      <c r="A1575" s="17"/>
      <c r="B1575" s="17">
        <v>1751</v>
      </c>
      <c r="C1575" s="17" t="s">
        <v>9762</v>
      </c>
      <c r="D1575" s="17" t="s">
        <v>4549</v>
      </c>
      <c r="E1575" s="17" t="s">
        <v>4576</v>
      </c>
      <c r="F1575" s="17" t="s">
        <v>9763</v>
      </c>
      <c r="G1575" s="17" t="s">
        <v>4577</v>
      </c>
      <c r="H1575" s="17" t="s">
        <v>4448</v>
      </c>
      <c r="I1575" s="18" t="s">
        <v>11538</v>
      </c>
      <c r="J1575" s="17">
        <v>40.417999999999999</v>
      </c>
      <c r="K1575" s="17">
        <v>-99.373999999999995</v>
      </c>
      <c r="L1575" s="34" t="s">
        <v>43</v>
      </c>
      <c r="M1575" s="17" t="s">
        <v>40</v>
      </c>
      <c r="N1575" s="17" t="s">
        <v>4578</v>
      </c>
      <c r="O1575" s="17" t="s">
        <v>4578</v>
      </c>
      <c r="P1575" s="17">
        <v>1950</v>
      </c>
      <c r="Q1575" s="17">
        <v>2022</v>
      </c>
      <c r="R1575" s="17" t="s">
        <v>51</v>
      </c>
      <c r="S1575" s="17">
        <v>150</v>
      </c>
      <c r="T1575" s="17"/>
      <c r="U1575" s="17"/>
      <c r="V1575" s="17"/>
      <c r="W1575" s="19">
        <v>848467</v>
      </c>
      <c r="X1575" s="19">
        <v>458749</v>
      </c>
      <c r="Y1575" s="17">
        <v>2015</v>
      </c>
      <c r="Z1575" s="19">
        <v>21323</v>
      </c>
      <c r="AA1575" s="17">
        <v>2012</v>
      </c>
      <c r="AB1575" s="17" t="s">
        <v>60</v>
      </c>
      <c r="AC1575" s="17" t="s">
        <v>12438</v>
      </c>
      <c r="AD1575" s="17" t="s">
        <v>43</v>
      </c>
      <c r="AE1575" s="17"/>
      <c r="AF1575" s="17" t="s">
        <v>43</v>
      </c>
      <c r="AG1575" s="17"/>
      <c r="AH1575" s="17"/>
      <c r="AI1575" s="17"/>
      <c r="AJ1575" s="17" t="s">
        <v>43</v>
      </c>
      <c r="AK1575" s="17"/>
      <c r="AL1575" s="17"/>
      <c r="AM1575" s="17"/>
      <c r="AN1575" s="17"/>
      <c r="AO1575" s="5"/>
    </row>
    <row r="1576" spans="1:41" ht="39" x14ac:dyDescent="0.25">
      <c r="A1576" s="17">
        <v>1004716</v>
      </c>
      <c r="B1576" s="17">
        <v>1752</v>
      </c>
      <c r="C1576" s="17" t="s">
        <v>8875</v>
      </c>
      <c r="D1576" s="17" t="s">
        <v>4549</v>
      </c>
      <c r="E1576" s="17" t="s">
        <v>4579</v>
      </c>
      <c r="F1576" s="17" t="s">
        <v>12547</v>
      </c>
      <c r="G1576" s="17" t="s">
        <v>4580</v>
      </c>
      <c r="H1576" s="17" t="s">
        <v>4581</v>
      </c>
      <c r="I1576" s="18" t="s">
        <v>11539</v>
      </c>
      <c r="J1576" s="17">
        <v>40.984152999999999</v>
      </c>
      <c r="K1576" s="17">
        <v>-101.81818699999999</v>
      </c>
      <c r="L1576" s="34" t="s">
        <v>43</v>
      </c>
      <c r="M1576" s="17" t="s">
        <v>58</v>
      </c>
      <c r="N1576" s="17" t="s">
        <v>1470</v>
      </c>
      <c r="O1576" s="17" t="s">
        <v>1470</v>
      </c>
      <c r="P1576" s="17">
        <v>1992</v>
      </c>
      <c r="Q1576" s="17">
        <v>2053</v>
      </c>
      <c r="R1576" s="17" t="s">
        <v>51</v>
      </c>
      <c r="S1576" s="17">
        <v>66</v>
      </c>
      <c r="T1576" s="17">
        <v>44.3</v>
      </c>
      <c r="U1576" s="17"/>
      <c r="V1576" s="17"/>
      <c r="W1576" s="19">
        <v>3878726</v>
      </c>
      <c r="X1576" s="19">
        <v>2113948</v>
      </c>
      <c r="Y1576" s="17">
        <v>2019</v>
      </c>
      <c r="Z1576" s="19">
        <v>96602</v>
      </c>
      <c r="AA1576" s="17">
        <v>2019</v>
      </c>
      <c r="AB1576" s="17" t="s">
        <v>52</v>
      </c>
      <c r="AC1576" s="17" t="s">
        <v>12445</v>
      </c>
      <c r="AD1576" s="17" t="s">
        <v>43</v>
      </c>
      <c r="AE1576" s="17">
        <v>0.63400000000000001</v>
      </c>
      <c r="AF1576" s="17" t="s">
        <v>43</v>
      </c>
      <c r="AG1576" s="17"/>
      <c r="AH1576" s="17"/>
      <c r="AI1576" s="17"/>
      <c r="AJ1576" s="17" t="s">
        <v>43</v>
      </c>
      <c r="AK1576" s="17"/>
      <c r="AL1576" s="17"/>
      <c r="AM1576" s="17"/>
      <c r="AN1576" s="17"/>
      <c r="AO1576" s="5"/>
    </row>
    <row r="1577" spans="1:41" ht="39" x14ac:dyDescent="0.25">
      <c r="A1577" s="17">
        <v>1010601</v>
      </c>
      <c r="B1577" s="17">
        <v>1753</v>
      </c>
      <c r="C1577" s="17" t="s">
        <v>10146</v>
      </c>
      <c r="D1577" s="17" t="s">
        <v>4549</v>
      </c>
      <c r="E1577" s="17" t="s">
        <v>4585</v>
      </c>
      <c r="F1577" s="17" t="s">
        <v>4586</v>
      </c>
      <c r="G1577" s="17" t="s">
        <v>4583</v>
      </c>
      <c r="H1577" s="17" t="s">
        <v>4163</v>
      </c>
      <c r="I1577" s="18" t="s">
        <v>11540</v>
      </c>
      <c r="J1577" s="17">
        <v>40.729999999999997</v>
      </c>
      <c r="K1577" s="17">
        <v>-99.176000000000002</v>
      </c>
      <c r="L1577" s="34" t="s">
        <v>43</v>
      </c>
      <c r="M1577" s="17" t="s">
        <v>40</v>
      </c>
      <c r="N1577" s="17" t="s">
        <v>4584</v>
      </c>
      <c r="O1577" s="17" t="s">
        <v>4584</v>
      </c>
      <c r="P1577" s="17">
        <v>1994</v>
      </c>
      <c r="Q1577" s="17">
        <v>2031</v>
      </c>
      <c r="R1577" s="17" t="s">
        <v>51</v>
      </c>
      <c r="S1577" s="17">
        <v>160</v>
      </c>
      <c r="T1577" s="17"/>
      <c r="U1577" s="17"/>
      <c r="V1577" s="17"/>
      <c r="W1577" s="19">
        <v>2509458</v>
      </c>
      <c r="X1577" s="19">
        <v>1020870</v>
      </c>
      <c r="Y1577" s="17">
        <v>2016</v>
      </c>
      <c r="Z1577" s="19">
        <v>51119</v>
      </c>
      <c r="AA1577" s="17">
        <v>2016</v>
      </c>
      <c r="AB1577" s="17" t="s">
        <v>60</v>
      </c>
      <c r="AC1577" s="17" t="s">
        <v>12438</v>
      </c>
      <c r="AD1577" s="17" t="s">
        <v>43</v>
      </c>
      <c r="AE1577" s="17"/>
      <c r="AF1577" s="17" t="s">
        <v>43</v>
      </c>
      <c r="AG1577" s="17"/>
      <c r="AH1577" s="17"/>
      <c r="AI1577" s="17"/>
      <c r="AJ1577" s="17" t="s">
        <v>43</v>
      </c>
      <c r="AK1577" s="17"/>
      <c r="AL1577" s="17"/>
      <c r="AM1577" s="17"/>
      <c r="AN1577" s="17"/>
      <c r="AO1577" s="5"/>
    </row>
    <row r="1578" spans="1:41" x14ac:dyDescent="0.25">
      <c r="A1578" s="17"/>
      <c r="B1578" s="17">
        <v>1761</v>
      </c>
      <c r="C1578" s="17" t="s">
        <v>4582</v>
      </c>
      <c r="D1578" s="17" t="s">
        <v>4549</v>
      </c>
      <c r="E1578" s="17"/>
      <c r="F1578" s="17"/>
      <c r="G1578" s="17" t="s">
        <v>4583</v>
      </c>
      <c r="H1578" s="17" t="s">
        <v>4163</v>
      </c>
      <c r="I1578" s="18" t="s">
        <v>11541</v>
      </c>
      <c r="J1578" s="17"/>
      <c r="K1578" s="17"/>
      <c r="L1578" s="34" t="s">
        <v>43</v>
      </c>
      <c r="M1578" s="17" t="s">
        <v>40</v>
      </c>
      <c r="N1578" s="17" t="s">
        <v>4584</v>
      </c>
      <c r="O1578" s="17" t="s">
        <v>4584</v>
      </c>
      <c r="P1578" s="17">
        <v>1984</v>
      </c>
      <c r="Q1578" s="17">
        <v>1993</v>
      </c>
      <c r="R1578" s="17" t="s">
        <v>42</v>
      </c>
      <c r="S1578" s="17">
        <v>54</v>
      </c>
      <c r="T1578" s="17"/>
      <c r="U1578" s="17"/>
      <c r="V1578" s="17"/>
      <c r="W1578" s="19"/>
      <c r="X1578" s="19">
        <v>260000</v>
      </c>
      <c r="Y1578" s="17"/>
      <c r="Z1578" s="19">
        <v>26000</v>
      </c>
      <c r="AA1578" s="17"/>
      <c r="AB1578" s="17" t="s">
        <v>60</v>
      </c>
      <c r="AC1578" s="17" t="s">
        <v>12438</v>
      </c>
      <c r="AD1578" s="17" t="s">
        <v>43</v>
      </c>
      <c r="AE1578" s="17"/>
      <c r="AF1578" s="17" t="s">
        <v>43</v>
      </c>
      <c r="AG1578" s="17"/>
      <c r="AH1578" s="17"/>
      <c r="AI1578" s="17"/>
      <c r="AJ1578" s="17" t="s">
        <v>43</v>
      </c>
      <c r="AK1578" s="17"/>
      <c r="AL1578" s="17"/>
      <c r="AM1578" s="17"/>
      <c r="AN1578" s="17"/>
      <c r="AO1578" s="5"/>
    </row>
    <row r="1579" spans="1:41" ht="51.75" x14ac:dyDescent="0.25">
      <c r="A1579" s="17">
        <v>1005097</v>
      </c>
      <c r="B1579" s="17">
        <v>1748</v>
      </c>
      <c r="C1579" s="17" t="s">
        <v>4587</v>
      </c>
      <c r="D1579" s="17" t="s">
        <v>4549</v>
      </c>
      <c r="E1579" s="17"/>
      <c r="F1579" s="17" t="s">
        <v>4588</v>
      </c>
      <c r="G1579" s="17" t="s">
        <v>175</v>
      </c>
      <c r="H1579" s="17" t="s">
        <v>4091</v>
      </c>
      <c r="I1579" s="18" t="s">
        <v>11542</v>
      </c>
      <c r="J1579" s="17">
        <v>42.47269</v>
      </c>
      <c r="K1579" s="17">
        <v>-96.614559999999997</v>
      </c>
      <c r="L1579" s="34" t="s">
        <v>43</v>
      </c>
      <c r="M1579" s="17" t="s">
        <v>58</v>
      </c>
      <c r="N1579" s="17" t="s">
        <v>4589</v>
      </c>
      <c r="O1579" s="17" t="s">
        <v>4589</v>
      </c>
      <c r="P1579" s="17">
        <v>1981</v>
      </c>
      <c r="Q1579" s="17">
        <v>2049</v>
      </c>
      <c r="R1579" s="17" t="s">
        <v>51</v>
      </c>
      <c r="S1579" s="17"/>
      <c r="T1579" s="17">
        <v>70.400000000000006</v>
      </c>
      <c r="U1579" s="17">
        <v>90</v>
      </c>
      <c r="V1579" s="17"/>
      <c r="W1579" s="19">
        <v>12727177</v>
      </c>
      <c r="X1579" s="19">
        <v>5796825</v>
      </c>
      <c r="Y1579" s="17">
        <v>2019</v>
      </c>
      <c r="Z1579" s="19">
        <v>266884</v>
      </c>
      <c r="AA1579" s="17">
        <v>2019</v>
      </c>
      <c r="AB1579" s="17" t="s">
        <v>43</v>
      </c>
      <c r="AC1579" s="17" t="s">
        <v>12438</v>
      </c>
      <c r="AD1579" s="17" t="s">
        <v>43</v>
      </c>
      <c r="AE1579" s="17">
        <v>1.96</v>
      </c>
      <c r="AF1579" s="17" t="s">
        <v>52</v>
      </c>
      <c r="AG1579" s="17">
        <v>0.82599999999999996</v>
      </c>
      <c r="AH1579" s="17">
        <v>2019</v>
      </c>
      <c r="AI1579" s="17">
        <v>53.5</v>
      </c>
      <c r="AJ1579" s="17" t="s">
        <v>52</v>
      </c>
      <c r="AK1579" s="17">
        <v>1</v>
      </c>
      <c r="AL1579" s="17"/>
      <c r="AM1579" s="17"/>
      <c r="AN1579" s="17" t="s">
        <v>8876</v>
      </c>
      <c r="AO1579" s="5"/>
    </row>
    <row r="1580" spans="1:41" ht="39" x14ac:dyDescent="0.25">
      <c r="A1580" s="17">
        <v>1010769</v>
      </c>
      <c r="B1580" s="17">
        <v>20708</v>
      </c>
      <c r="C1580" s="17" t="s">
        <v>9590</v>
      </c>
      <c r="D1580" s="17" t="s">
        <v>4549</v>
      </c>
      <c r="E1580" s="17"/>
      <c r="F1580" s="17" t="s">
        <v>9591</v>
      </c>
      <c r="G1580" s="17" t="s">
        <v>2219</v>
      </c>
      <c r="H1580" s="17" t="s">
        <v>9592</v>
      </c>
      <c r="I1580" s="18" t="s">
        <v>11543</v>
      </c>
      <c r="J1580" s="17">
        <v>40.914999999999999</v>
      </c>
      <c r="K1580" s="17">
        <v>-99.75</v>
      </c>
      <c r="L1580" s="34" t="s">
        <v>43</v>
      </c>
      <c r="M1580" s="17" t="s">
        <v>40</v>
      </c>
      <c r="N1580" s="17" t="s">
        <v>9593</v>
      </c>
      <c r="O1580" s="17"/>
      <c r="P1580" s="17">
        <v>1997</v>
      </c>
      <c r="Q1580" s="17">
        <v>2043</v>
      </c>
      <c r="R1580" s="17" t="s">
        <v>51</v>
      </c>
      <c r="S1580" s="17"/>
      <c r="T1580" s="17">
        <v>14.9</v>
      </c>
      <c r="U1580" s="17"/>
      <c r="V1580" s="17"/>
      <c r="W1580" s="19">
        <v>2120547</v>
      </c>
      <c r="X1580" s="19">
        <v>847380</v>
      </c>
      <c r="Y1580" s="17">
        <v>2019</v>
      </c>
      <c r="Z1580" s="19">
        <v>43385</v>
      </c>
      <c r="AA1580" s="17">
        <v>2019</v>
      </c>
      <c r="AB1580" s="17" t="s">
        <v>43</v>
      </c>
      <c r="AC1580" s="17" t="s">
        <v>12438</v>
      </c>
      <c r="AD1580" s="17" t="s">
        <v>43</v>
      </c>
      <c r="AE1580" s="17">
        <v>0.29699999999999999</v>
      </c>
      <c r="AF1580" s="17" t="s">
        <v>43</v>
      </c>
      <c r="AG1580" s="17"/>
      <c r="AH1580" s="17"/>
      <c r="AI1580" s="17"/>
      <c r="AJ1580" s="17" t="s">
        <v>43</v>
      </c>
      <c r="AK1580" s="17"/>
      <c r="AL1580" s="17"/>
      <c r="AM1580" s="17"/>
      <c r="AN1580" s="17"/>
      <c r="AO1580" s="5"/>
    </row>
    <row r="1581" spans="1:41" ht="39" x14ac:dyDescent="0.25">
      <c r="A1581" s="17"/>
      <c r="B1581" s="17">
        <v>21154</v>
      </c>
      <c r="C1581" s="17" t="s">
        <v>13044</v>
      </c>
      <c r="D1581" s="17" t="s">
        <v>4549</v>
      </c>
      <c r="E1581" s="17"/>
      <c r="F1581" s="17" t="s">
        <v>13045</v>
      </c>
      <c r="G1581" s="17" t="s">
        <v>68</v>
      </c>
      <c r="H1581" s="17" t="s">
        <v>475</v>
      </c>
      <c r="I1581" s="18" t="s">
        <v>13046</v>
      </c>
      <c r="J1581" s="17">
        <v>41.259560999999998</v>
      </c>
      <c r="K1581" s="17">
        <v>-98.549530000000004</v>
      </c>
      <c r="L1581" s="34" t="s">
        <v>43</v>
      </c>
      <c r="M1581" s="17" t="s">
        <v>58</v>
      </c>
      <c r="N1581" s="17" t="s">
        <v>13047</v>
      </c>
      <c r="O1581" s="17"/>
      <c r="P1581" s="17"/>
      <c r="Q1581" s="17"/>
      <c r="R1581" s="17" t="s">
        <v>51</v>
      </c>
      <c r="S1581" s="17"/>
      <c r="T1581" s="17"/>
      <c r="U1581" s="17"/>
      <c r="V1581" s="17"/>
      <c r="W1581" s="19"/>
      <c r="X1581" s="19"/>
      <c r="Y1581" s="17"/>
      <c r="Z1581" s="19">
        <v>12909</v>
      </c>
      <c r="AA1581" s="17">
        <v>2012</v>
      </c>
      <c r="AB1581" s="17" t="s">
        <v>60</v>
      </c>
      <c r="AC1581" s="17" t="s">
        <v>12438</v>
      </c>
      <c r="AD1581" s="17" t="s">
        <v>43</v>
      </c>
      <c r="AE1581" s="17"/>
      <c r="AF1581" s="17" t="s">
        <v>60</v>
      </c>
      <c r="AG1581" s="17"/>
      <c r="AH1581" s="17"/>
      <c r="AI1581" s="17"/>
      <c r="AJ1581" s="17" t="s">
        <v>60</v>
      </c>
      <c r="AK1581" s="17"/>
      <c r="AL1581" s="17"/>
      <c r="AM1581" s="17"/>
      <c r="AN1581" s="17"/>
      <c r="AO1581" s="5"/>
    </row>
    <row r="1582" spans="1:41" ht="51.75" x14ac:dyDescent="0.25">
      <c r="A1582" s="17"/>
      <c r="B1582" s="17">
        <v>1755</v>
      </c>
      <c r="C1582" s="17" t="s">
        <v>4593</v>
      </c>
      <c r="D1582" s="17" t="s">
        <v>4549</v>
      </c>
      <c r="E1582" s="17" t="s">
        <v>4594</v>
      </c>
      <c r="F1582" s="17" t="s">
        <v>9764</v>
      </c>
      <c r="G1582" s="17" t="s">
        <v>1843</v>
      </c>
      <c r="H1582" s="17" t="s">
        <v>4595</v>
      </c>
      <c r="I1582" s="18" t="s">
        <v>11544</v>
      </c>
      <c r="J1582" s="17">
        <v>40.515999999999998</v>
      </c>
      <c r="K1582" s="17">
        <v>-97.765000000000001</v>
      </c>
      <c r="L1582" s="34" t="s">
        <v>43</v>
      </c>
      <c r="M1582" s="17" t="s">
        <v>58</v>
      </c>
      <c r="N1582" s="17" t="s">
        <v>1470</v>
      </c>
      <c r="O1582" s="17" t="s">
        <v>4596</v>
      </c>
      <c r="P1582" s="17"/>
      <c r="Q1582" s="17"/>
      <c r="R1582" s="17" t="s">
        <v>51</v>
      </c>
      <c r="S1582" s="17">
        <v>20</v>
      </c>
      <c r="T1582" s="17"/>
      <c r="U1582" s="17"/>
      <c r="V1582" s="17"/>
      <c r="W1582" s="19"/>
      <c r="X1582" s="19"/>
      <c r="Y1582" s="17"/>
      <c r="Z1582" s="19">
        <v>9311</v>
      </c>
      <c r="AA1582" s="17"/>
      <c r="AB1582" s="17" t="s">
        <v>60</v>
      </c>
      <c r="AC1582" s="17" t="s">
        <v>12438</v>
      </c>
      <c r="AD1582" s="17" t="s">
        <v>43</v>
      </c>
      <c r="AE1582" s="17"/>
      <c r="AF1582" s="17" t="s">
        <v>43</v>
      </c>
      <c r="AG1582" s="17"/>
      <c r="AH1582" s="17"/>
      <c r="AI1582" s="17"/>
      <c r="AJ1582" s="17" t="s">
        <v>43</v>
      </c>
      <c r="AK1582" s="17"/>
      <c r="AL1582" s="17"/>
      <c r="AM1582" s="17"/>
      <c r="AN1582" s="17"/>
      <c r="AO1582" s="5"/>
    </row>
    <row r="1583" spans="1:41" ht="39" x14ac:dyDescent="0.25">
      <c r="A1583" s="17">
        <v>1007546</v>
      </c>
      <c r="B1583" s="17">
        <v>1756</v>
      </c>
      <c r="C1583" s="17" t="s">
        <v>4597</v>
      </c>
      <c r="D1583" s="17" t="s">
        <v>4549</v>
      </c>
      <c r="E1583" s="17" t="s">
        <v>12548</v>
      </c>
      <c r="F1583" s="17" t="s">
        <v>4598</v>
      </c>
      <c r="G1583" s="17" t="s">
        <v>4599</v>
      </c>
      <c r="H1583" s="17" t="s">
        <v>4600</v>
      </c>
      <c r="I1583" s="18" t="s">
        <v>11545</v>
      </c>
      <c r="J1583" s="17">
        <v>41.786000000000001</v>
      </c>
      <c r="K1583" s="17">
        <v>-97.091999999999999</v>
      </c>
      <c r="L1583" s="34" t="s">
        <v>43</v>
      </c>
      <c r="M1583" s="17" t="s">
        <v>40</v>
      </c>
      <c r="N1583" s="17" t="s">
        <v>4601</v>
      </c>
      <c r="O1583" s="17" t="s">
        <v>1470</v>
      </c>
      <c r="P1583" s="17">
        <v>1995</v>
      </c>
      <c r="Q1583" s="17">
        <v>2042</v>
      </c>
      <c r="R1583" s="17" t="s">
        <v>51</v>
      </c>
      <c r="S1583" s="17">
        <v>74</v>
      </c>
      <c r="T1583" s="17">
        <v>44.2</v>
      </c>
      <c r="U1583" s="17"/>
      <c r="V1583" s="17"/>
      <c r="W1583" s="19">
        <v>4079250</v>
      </c>
      <c r="X1583" s="19">
        <v>2186379</v>
      </c>
      <c r="Y1583" s="17">
        <v>2019</v>
      </c>
      <c r="Z1583" s="19">
        <v>122895</v>
      </c>
      <c r="AA1583" s="17">
        <v>2019</v>
      </c>
      <c r="AB1583" s="17" t="s">
        <v>52</v>
      </c>
      <c r="AC1583" s="17" t="s">
        <v>12440</v>
      </c>
      <c r="AD1583" s="17" t="s">
        <v>43</v>
      </c>
      <c r="AE1583" s="17">
        <v>0.67500000000000004</v>
      </c>
      <c r="AF1583" s="17" t="s">
        <v>43</v>
      </c>
      <c r="AG1583" s="17"/>
      <c r="AH1583" s="17"/>
      <c r="AI1583" s="17"/>
      <c r="AJ1583" s="17" t="s">
        <v>43</v>
      </c>
      <c r="AK1583" s="17"/>
      <c r="AL1583" s="17"/>
      <c r="AM1583" s="17"/>
      <c r="AN1583" s="17"/>
      <c r="AO1583" s="5"/>
    </row>
    <row r="1584" spans="1:41" ht="26.25" x14ac:dyDescent="0.25">
      <c r="A1584" s="17">
        <v>1007970</v>
      </c>
      <c r="B1584" s="17">
        <v>20789</v>
      </c>
      <c r="C1584" s="17" t="s">
        <v>10147</v>
      </c>
      <c r="D1584" s="17" t="s">
        <v>4549</v>
      </c>
      <c r="E1584" s="17"/>
      <c r="F1584" s="17" t="s">
        <v>10148</v>
      </c>
      <c r="G1584" s="17" t="s">
        <v>1431</v>
      </c>
      <c r="H1584" s="17" t="s">
        <v>1040</v>
      </c>
      <c r="I1584" s="18" t="s">
        <v>11546</v>
      </c>
      <c r="J1584" s="17">
        <v>40.866999999999997</v>
      </c>
      <c r="K1584" s="17">
        <v>-96.653329999999997</v>
      </c>
      <c r="L1584" s="34" t="s">
        <v>43</v>
      </c>
      <c r="M1584" s="17" t="s">
        <v>40</v>
      </c>
      <c r="N1584" s="17" t="s">
        <v>4592</v>
      </c>
      <c r="O1584" s="17"/>
      <c r="P1584" s="17">
        <v>1956</v>
      </c>
      <c r="Q1584" s="17">
        <v>1990</v>
      </c>
      <c r="R1584" s="17" t="s">
        <v>42</v>
      </c>
      <c r="S1584" s="17"/>
      <c r="T1584" s="17"/>
      <c r="U1584" s="17"/>
      <c r="V1584" s="17"/>
      <c r="W1584" s="19">
        <v>7541602</v>
      </c>
      <c r="X1584" s="19">
        <v>6815592</v>
      </c>
      <c r="Y1584" s="17">
        <v>1990</v>
      </c>
      <c r="Z1584" s="19">
        <v>200653</v>
      </c>
      <c r="AA1584" s="17">
        <v>1990</v>
      </c>
      <c r="AB1584" s="17" t="s">
        <v>43</v>
      </c>
      <c r="AC1584" s="17" t="s">
        <v>12438</v>
      </c>
      <c r="AD1584" s="17" t="s">
        <v>43</v>
      </c>
      <c r="AE1584" s="17"/>
      <c r="AF1584" s="17" t="s">
        <v>43</v>
      </c>
      <c r="AG1584" s="17"/>
      <c r="AH1584" s="17"/>
      <c r="AI1584" s="17"/>
      <c r="AJ1584" s="17" t="s">
        <v>43</v>
      </c>
      <c r="AK1584" s="17"/>
      <c r="AL1584" s="17"/>
      <c r="AM1584" s="17"/>
      <c r="AN1584" s="17"/>
      <c r="AO1584" s="5"/>
    </row>
    <row r="1585" spans="1:41" ht="26.25" x14ac:dyDescent="0.25">
      <c r="A1585" s="17"/>
      <c r="B1585" s="17">
        <v>1762</v>
      </c>
      <c r="C1585" s="17" t="s">
        <v>4602</v>
      </c>
      <c r="D1585" s="17" t="s">
        <v>4549</v>
      </c>
      <c r="E1585" s="17"/>
      <c r="F1585" s="17" t="s">
        <v>9765</v>
      </c>
      <c r="G1585" s="17" t="s">
        <v>4603</v>
      </c>
      <c r="H1585" s="17" t="s">
        <v>1431</v>
      </c>
      <c r="I1585" s="18" t="s">
        <v>11547</v>
      </c>
      <c r="J1585" s="17">
        <v>41.115780000000001</v>
      </c>
      <c r="K1585" s="17">
        <v>-100.80571999999999</v>
      </c>
      <c r="L1585" s="34" t="s">
        <v>43</v>
      </c>
      <c r="M1585" s="17" t="s">
        <v>40</v>
      </c>
      <c r="N1585" s="17" t="s">
        <v>9766</v>
      </c>
      <c r="O1585" s="17" t="s">
        <v>9766</v>
      </c>
      <c r="P1585" s="17">
        <v>1971</v>
      </c>
      <c r="Q1585" s="17">
        <v>1993</v>
      </c>
      <c r="R1585" s="17" t="s">
        <v>42</v>
      </c>
      <c r="S1585" s="17"/>
      <c r="T1585" s="17"/>
      <c r="U1585" s="17"/>
      <c r="V1585" s="17"/>
      <c r="W1585" s="19"/>
      <c r="X1585" s="19">
        <v>407491</v>
      </c>
      <c r="Y1585" s="17"/>
      <c r="Z1585" s="19">
        <v>17717</v>
      </c>
      <c r="AA1585" s="17"/>
      <c r="AB1585" s="17" t="s">
        <v>60</v>
      </c>
      <c r="AC1585" s="17" t="s">
        <v>12438</v>
      </c>
      <c r="AD1585" s="17" t="s">
        <v>43</v>
      </c>
      <c r="AE1585" s="17"/>
      <c r="AF1585" s="17" t="s">
        <v>43</v>
      </c>
      <c r="AG1585" s="17"/>
      <c r="AH1585" s="17"/>
      <c r="AI1585" s="17"/>
      <c r="AJ1585" s="17" t="s">
        <v>43</v>
      </c>
      <c r="AK1585" s="17"/>
      <c r="AL1585" s="17"/>
      <c r="AM1585" s="17"/>
      <c r="AN1585" s="17"/>
      <c r="AO1585" s="5"/>
    </row>
    <row r="1586" spans="1:41" x14ac:dyDescent="0.25">
      <c r="A1586" s="17"/>
      <c r="B1586" s="17">
        <v>1763</v>
      </c>
      <c r="C1586" s="17" t="s">
        <v>4604</v>
      </c>
      <c r="D1586" s="17" t="s">
        <v>4549</v>
      </c>
      <c r="E1586" s="17"/>
      <c r="F1586" s="17" t="s">
        <v>9767</v>
      </c>
      <c r="G1586" s="17" t="s">
        <v>4605</v>
      </c>
      <c r="H1586" s="17" t="s">
        <v>4606</v>
      </c>
      <c r="I1586" s="18" t="s">
        <v>11548</v>
      </c>
      <c r="J1586" s="17">
        <v>40.704743999999998</v>
      </c>
      <c r="K1586" s="17">
        <v>-95.873335999999995</v>
      </c>
      <c r="L1586" s="34" t="s">
        <v>43</v>
      </c>
      <c r="M1586" s="17" t="s">
        <v>40</v>
      </c>
      <c r="N1586" s="17" t="s">
        <v>4607</v>
      </c>
      <c r="O1586" s="17" t="s">
        <v>4604</v>
      </c>
      <c r="P1586" s="17">
        <v>1968</v>
      </c>
      <c r="Q1586" s="17">
        <v>1994</v>
      </c>
      <c r="R1586" s="17" t="s">
        <v>42</v>
      </c>
      <c r="S1586" s="17"/>
      <c r="T1586" s="17"/>
      <c r="U1586" s="17"/>
      <c r="V1586" s="17"/>
      <c r="W1586" s="19"/>
      <c r="X1586" s="19">
        <v>218822</v>
      </c>
      <c r="Y1586" s="17"/>
      <c r="Z1586" s="19">
        <v>3875</v>
      </c>
      <c r="AA1586" s="17"/>
      <c r="AB1586" s="17" t="s">
        <v>60</v>
      </c>
      <c r="AC1586" s="17" t="s">
        <v>12438</v>
      </c>
      <c r="AD1586" s="17" t="s">
        <v>43</v>
      </c>
      <c r="AE1586" s="17"/>
      <c r="AF1586" s="17" t="s">
        <v>43</v>
      </c>
      <c r="AG1586" s="17"/>
      <c r="AH1586" s="17"/>
      <c r="AI1586" s="17"/>
      <c r="AJ1586" s="17" t="s">
        <v>43</v>
      </c>
      <c r="AK1586" s="17"/>
      <c r="AL1586" s="17"/>
      <c r="AM1586" s="17"/>
      <c r="AN1586" s="17"/>
      <c r="AO1586" s="5"/>
    </row>
    <row r="1587" spans="1:41" x14ac:dyDescent="0.25">
      <c r="A1587" s="17"/>
      <c r="B1587" s="17">
        <v>1764</v>
      </c>
      <c r="C1587" s="17" t="s">
        <v>4608</v>
      </c>
      <c r="D1587" s="17" t="s">
        <v>4549</v>
      </c>
      <c r="E1587" s="17"/>
      <c r="F1587" s="17" t="s">
        <v>9768</v>
      </c>
      <c r="G1587" s="17" t="s">
        <v>4609</v>
      </c>
      <c r="H1587" s="17" t="s">
        <v>2917</v>
      </c>
      <c r="I1587" s="18" t="s">
        <v>11549</v>
      </c>
      <c r="J1587" s="17">
        <v>40.976816999999997</v>
      </c>
      <c r="K1587" s="17">
        <v>-95.872829999999993</v>
      </c>
      <c r="L1587" s="34" t="s">
        <v>43</v>
      </c>
      <c r="M1587" s="17" t="s">
        <v>60</v>
      </c>
      <c r="N1587" s="17" t="s">
        <v>4608</v>
      </c>
      <c r="O1587" s="17" t="s">
        <v>4608</v>
      </c>
      <c r="P1587" s="17">
        <v>1968</v>
      </c>
      <c r="Q1587" s="17">
        <v>1994</v>
      </c>
      <c r="R1587" s="17" t="s">
        <v>42</v>
      </c>
      <c r="S1587" s="17"/>
      <c r="T1587" s="17"/>
      <c r="U1587" s="17"/>
      <c r="V1587" s="17"/>
      <c r="W1587" s="19"/>
      <c r="X1587" s="19">
        <v>777276</v>
      </c>
      <c r="Y1587" s="17"/>
      <c r="Z1587" s="19">
        <v>10198</v>
      </c>
      <c r="AA1587" s="17"/>
      <c r="AB1587" s="17" t="s">
        <v>60</v>
      </c>
      <c r="AC1587" s="17" t="s">
        <v>12438</v>
      </c>
      <c r="AD1587" s="17" t="s">
        <v>43</v>
      </c>
      <c r="AE1587" s="17"/>
      <c r="AF1587" s="17" t="s">
        <v>43</v>
      </c>
      <c r="AG1587" s="17"/>
      <c r="AH1587" s="17"/>
      <c r="AI1587" s="17"/>
      <c r="AJ1587" s="17" t="s">
        <v>43</v>
      </c>
      <c r="AK1587" s="17"/>
      <c r="AL1587" s="17"/>
      <c r="AM1587" s="17"/>
      <c r="AN1587" s="17"/>
      <c r="AO1587" s="5"/>
    </row>
    <row r="1588" spans="1:41" ht="51.75" x14ac:dyDescent="0.25">
      <c r="A1588" s="17">
        <v>1001935</v>
      </c>
      <c r="B1588" s="17">
        <v>1757</v>
      </c>
      <c r="C1588" s="17" t="s">
        <v>8877</v>
      </c>
      <c r="D1588" s="17" t="s">
        <v>4549</v>
      </c>
      <c r="E1588" s="17"/>
      <c r="F1588" s="17" t="s">
        <v>4610</v>
      </c>
      <c r="G1588" s="17" t="s">
        <v>2672</v>
      </c>
      <c r="H1588" s="17" t="s">
        <v>4611</v>
      </c>
      <c r="I1588" s="18" t="s">
        <v>11550</v>
      </c>
      <c r="J1588" s="17">
        <v>41.099299999999999</v>
      </c>
      <c r="K1588" s="17">
        <v>-96.162800000000004</v>
      </c>
      <c r="L1588" s="34" t="s">
        <v>43</v>
      </c>
      <c r="M1588" s="17" t="s">
        <v>40</v>
      </c>
      <c r="N1588" s="17" t="s">
        <v>4612</v>
      </c>
      <c r="O1588" s="17" t="s">
        <v>4612</v>
      </c>
      <c r="P1588" s="17">
        <v>1990</v>
      </c>
      <c r="Q1588" s="17">
        <v>2016</v>
      </c>
      <c r="R1588" s="17" t="s">
        <v>42</v>
      </c>
      <c r="S1588" s="17">
        <v>160</v>
      </c>
      <c r="T1588" s="17">
        <v>76.7</v>
      </c>
      <c r="U1588" s="17"/>
      <c r="V1588" s="17"/>
      <c r="W1588" s="19">
        <v>3914719</v>
      </c>
      <c r="X1588" s="19">
        <v>3914719</v>
      </c>
      <c r="Y1588" s="17">
        <v>2016</v>
      </c>
      <c r="Z1588" s="19">
        <v>157061</v>
      </c>
      <c r="AA1588" s="17">
        <v>2016</v>
      </c>
      <c r="AB1588" s="17" t="s">
        <v>43</v>
      </c>
      <c r="AC1588" s="17" t="s">
        <v>12438</v>
      </c>
      <c r="AD1588" s="17" t="s">
        <v>43</v>
      </c>
      <c r="AE1588" s="17"/>
      <c r="AF1588" s="17" t="s">
        <v>52</v>
      </c>
      <c r="AG1588" s="17">
        <v>1.117</v>
      </c>
      <c r="AH1588" s="17">
        <v>2019</v>
      </c>
      <c r="AI1588" s="17">
        <v>53.8</v>
      </c>
      <c r="AJ1588" s="17" t="s">
        <v>52</v>
      </c>
      <c r="AK1588" s="17">
        <v>1</v>
      </c>
      <c r="AL1588" s="17"/>
      <c r="AM1588" s="17"/>
      <c r="AN1588" s="17" t="s">
        <v>9486</v>
      </c>
      <c r="AO1588" s="5"/>
    </row>
    <row r="1589" spans="1:41" ht="26.25" x14ac:dyDescent="0.25">
      <c r="A1589" s="17"/>
      <c r="B1589" s="17">
        <v>1765</v>
      </c>
      <c r="C1589" s="17" t="s">
        <v>4613</v>
      </c>
      <c r="D1589" s="17" t="s">
        <v>4549</v>
      </c>
      <c r="E1589" s="17"/>
      <c r="F1589" s="17" t="s">
        <v>9769</v>
      </c>
      <c r="G1589" s="17" t="s">
        <v>9770</v>
      </c>
      <c r="H1589" s="17" t="s">
        <v>4614</v>
      </c>
      <c r="I1589" s="18" t="s">
        <v>11551</v>
      </c>
      <c r="J1589" s="17">
        <v>41.845309999999998</v>
      </c>
      <c r="K1589" s="17">
        <v>-103.57253</v>
      </c>
      <c r="L1589" s="34" t="s">
        <v>43</v>
      </c>
      <c r="M1589" s="17" t="s">
        <v>40</v>
      </c>
      <c r="N1589" s="17" t="s">
        <v>4615</v>
      </c>
      <c r="O1589" s="17" t="s">
        <v>4613</v>
      </c>
      <c r="P1589" s="17">
        <v>1968</v>
      </c>
      <c r="Q1589" s="17">
        <v>1993</v>
      </c>
      <c r="R1589" s="17" t="s">
        <v>42</v>
      </c>
      <c r="S1589" s="17"/>
      <c r="T1589" s="17"/>
      <c r="U1589" s="17"/>
      <c r="V1589" s="17"/>
      <c r="W1589" s="19"/>
      <c r="X1589" s="19">
        <v>529074</v>
      </c>
      <c r="Y1589" s="17"/>
      <c r="Z1589" s="19">
        <v>20349</v>
      </c>
      <c r="AA1589" s="17"/>
      <c r="AB1589" s="17" t="s">
        <v>60</v>
      </c>
      <c r="AC1589" s="17" t="s">
        <v>12438</v>
      </c>
      <c r="AD1589" s="17" t="s">
        <v>43</v>
      </c>
      <c r="AE1589" s="17"/>
      <c r="AF1589" s="17" t="s">
        <v>43</v>
      </c>
      <c r="AG1589" s="17"/>
      <c r="AH1589" s="17"/>
      <c r="AI1589" s="17"/>
      <c r="AJ1589" s="17" t="s">
        <v>43</v>
      </c>
      <c r="AK1589" s="17"/>
      <c r="AL1589" s="17"/>
      <c r="AM1589" s="17"/>
      <c r="AN1589" s="17"/>
      <c r="AO1589" s="5"/>
    </row>
    <row r="1590" spans="1:41" x14ac:dyDescent="0.25">
      <c r="A1590" s="17"/>
      <c r="B1590" s="17">
        <v>21152</v>
      </c>
      <c r="C1590" s="17" t="s">
        <v>13048</v>
      </c>
      <c r="D1590" s="17" t="s">
        <v>4549</v>
      </c>
      <c r="E1590" s="17"/>
      <c r="F1590" s="17" t="s">
        <v>13049</v>
      </c>
      <c r="G1590" s="17" t="s">
        <v>11369</v>
      </c>
      <c r="H1590" s="17" t="s">
        <v>8117</v>
      </c>
      <c r="I1590" s="18" t="s">
        <v>13050</v>
      </c>
      <c r="J1590" s="17">
        <v>41.158295000000003</v>
      </c>
      <c r="K1590" s="17">
        <v>-102.958737</v>
      </c>
      <c r="L1590" s="34" t="s">
        <v>43</v>
      </c>
      <c r="M1590" s="17" t="s">
        <v>40</v>
      </c>
      <c r="N1590" s="17" t="s">
        <v>13051</v>
      </c>
      <c r="O1590" s="17"/>
      <c r="P1590" s="17"/>
      <c r="Q1590" s="17">
        <v>2091</v>
      </c>
      <c r="R1590" s="17" t="s">
        <v>51</v>
      </c>
      <c r="S1590" s="17"/>
      <c r="T1590" s="17"/>
      <c r="U1590" s="17"/>
      <c r="V1590" s="17"/>
      <c r="W1590" s="19"/>
      <c r="X1590" s="19"/>
      <c r="Y1590" s="17"/>
      <c r="Z1590" s="19">
        <v>7999</v>
      </c>
      <c r="AA1590" s="17">
        <v>2012</v>
      </c>
      <c r="AB1590" s="17" t="s">
        <v>60</v>
      </c>
      <c r="AC1590" s="17" t="s">
        <v>12438</v>
      </c>
      <c r="AD1590" s="17" t="s">
        <v>43</v>
      </c>
      <c r="AE1590" s="17"/>
      <c r="AF1590" s="17" t="s">
        <v>60</v>
      </c>
      <c r="AG1590" s="17"/>
      <c r="AH1590" s="17"/>
      <c r="AI1590" s="17"/>
      <c r="AJ1590" s="17" t="s">
        <v>60</v>
      </c>
      <c r="AK1590" s="17"/>
      <c r="AL1590" s="17"/>
      <c r="AM1590" s="17"/>
      <c r="AN1590" s="17"/>
      <c r="AO1590" s="5"/>
    </row>
    <row r="1591" spans="1:41" ht="64.5" x14ac:dyDescent="0.25">
      <c r="A1591" s="17"/>
      <c r="B1591" s="17">
        <v>21150</v>
      </c>
      <c r="C1591" s="17" t="s">
        <v>13052</v>
      </c>
      <c r="D1591" s="17" t="s">
        <v>4549</v>
      </c>
      <c r="E1591" s="17" t="s">
        <v>13053</v>
      </c>
      <c r="F1591" s="17" t="s">
        <v>13054</v>
      </c>
      <c r="G1591" s="17" t="s">
        <v>13055</v>
      </c>
      <c r="H1591" s="17" t="s">
        <v>13056</v>
      </c>
      <c r="I1591" s="18" t="s">
        <v>13057</v>
      </c>
      <c r="J1591" s="17">
        <v>42.979624999999999</v>
      </c>
      <c r="K1591" s="17">
        <v>-103.119107</v>
      </c>
      <c r="L1591" s="34" t="s">
        <v>43</v>
      </c>
      <c r="M1591" s="17" t="s">
        <v>40</v>
      </c>
      <c r="N1591" s="17" t="s">
        <v>13058</v>
      </c>
      <c r="O1591" s="17"/>
      <c r="P1591" s="17"/>
      <c r="Q1591" s="17">
        <v>2097</v>
      </c>
      <c r="R1591" s="17" t="s">
        <v>51</v>
      </c>
      <c r="S1591" s="17"/>
      <c r="T1591" s="17"/>
      <c r="U1591" s="17"/>
      <c r="V1591" s="17"/>
      <c r="W1591" s="19"/>
      <c r="X1591" s="19"/>
      <c r="Y1591" s="17"/>
      <c r="Z1591" s="19">
        <v>13346</v>
      </c>
      <c r="AA1591" s="17">
        <v>2012</v>
      </c>
      <c r="AB1591" s="17" t="s">
        <v>60</v>
      </c>
      <c r="AC1591" s="17" t="s">
        <v>12438</v>
      </c>
      <c r="AD1591" s="17" t="s">
        <v>43</v>
      </c>
      <c r="AE1591" s="17"/>
      <c r="AF1591" s="17" t="s">
        <v>60</v>
      </c>
      <c r="AG1591" s="17"/>
      <c r="AH1591" s="17"/>
      <c r="AI1591" s="17"/>
      <c r="AJ1591" s="17" t="s">
        <v>60</v>
      </c>
      <c r="AK1591" s="17"/>
      <c r="AL1591" s="17"/>
      <c r="AM1591" s="17"/>
      <c r="AN1591" s="17"/>
      <c r="AO1591" s="5"/>
    </row>
    <row r="1592" spans="1:41" ht="39" x14ac:dyDescent="0.25">
      <c r="A1592" s="17"/>
      <c r="B1592" s="17">
        <v>21153</v>
      </c>
      <c r="C1592" s="17" t="s">
        <v>13059</v>
      </c>
      <c r="D1592" s="17" t="s">
        <v>4549</v>
      </c>
      <c r="E1592" s="17"/>
      <c r="F1592" s="17" t="s">
        <v>13060</v>
      </c>
      <c r="G1592" s="17" t="s">
        <v>13061</v>
      </c>
      <c r="H1592" s="17" t="s">
        <v>13062</v>
      </c>
      <c r="I1592" s="18" t="s">
        <v>13063</v>
      </c>
      <c r="J1592" s="17">
        <v>42.826701</v>
      </c>
      <c r="K1592" s="17">
        <v>-100.501</v>
      </c>
      <c r="L1592" s="34" t="s">
        <v>43</v>
      </c>
      <c r="M1592" s="17" t="s">
        <v>40</v>
      </c>
      <c r="N1592" s="17" t="s">
        <v>13064</v>
      </c>
      <c r="O1592" s="17"/>
      <c r="P1592" s="17"/>
      <c r="Q1592" s="17"/>
      <c r="R1592" s="17" t="s">
        <v>51</v>
      </c>
      <c r="S1592" s="17"/>
      <c r="T1592" s="17"/>
      <c r="U1592" s="17"/>
      <c r="V1592" s="17"/>
      <c r="W1592" s="19"/>
      <c r="X1592" s="19"/>
      <c r="Y1592" s="17"/>
      <c r="Z1592" s="19">
        <v>3638</v>
      </c>
      <c r="AA1592" s="17">
        <v>2012</v>
      </c>
      <c r="AB1592" s="17" t="s">
        <v>60</v>
      </c>
      <c r="AC1592" s="17" t="s">
        <v>12438</v>
      </c>
      <c r="AD1592" s="17" t="s">
        <v>43</v>
      </c>
      <c r="AE1592" s="17"/>
      <c r="AF1592" s="17" t="s">
        <v>60</v>
      </c>
      <c r="AG1592" s="17"/>
      <c r="AH1592" s="17"/>
      <c r="AI1592" s="17"/>
      <c r="AJ1592" s="17" t="s">
        <v>60</v>
      </c>
      <c r="AK1592" s="17"/>
      <c r="AL1592" s="17"/>
      <c r="AM1592" s="17"/>
      <c r="AN1592" s="17"/>
      <c r="AO1592" s="5"/>
    </row>
    <row r="1593" spans="1:41" ht="39" x14ac:dyDescent="0.25">
      <c r="A1593" s="17"/>
      <c r="B1593" s="17">
        <v>1758</v>
      </c>
      <c r="C1593" s="17" t="s">
        <v>4616</v>
      </c>
      <c r="D1593" s="17" t="s">
        <v>4549</v>
      </c>
      <c r="E1593" s="17" t="s">
        <v>9771</v>
      </c>
      <c r="F1593" s="17" t="s">
        <v>4617</v>
      </c>
      <c r="G1593" s="17" t="s">
        <v>4618</v>
      </c>
      <c r="H1593" s="17" t="s">
        <v>4618</v>
      </c>
      <c r="I1593" s="18" t="s">
        <v>11552</v>
      </c>
      <c r="J1593" s="17">
        <v>40.905000000000001</v>
      </c>
      <c r="K1593" s="17">
        <v>-97.603999999999999</v>
      </c>
      <c r="L1593" s="34" t="s">
        <v>43</v>
      </c>
      <c r="M1593" s="17" t="s">
        <v>40</v>
      </c>
      <c r="N1593" s="17" t="s">
        <v>9772</v>
      </c>
      <c r="O1593" s="17" t="s">
        <v>9773</v>
      </c>
      <c r="P1593" s="17">
        <v>1977</v>
      </c>
      <c r="Q1593" s="17">
        <v>2042</v>
      </c>
      <c r="R1593" s="17" t="s">
        <v>51</v>
      </c>
      <c r="S1593" s="17">
        <v>80</v>
      </c>
      <c r="T1593" s="17"/>
      <c r="U1593" s="17"/>
      <c r="V1593" s="17"/>
      <c r="W1593" s="19"/>
      <c r="X1593" s="19">
        <v>254240</v>
      </c>
      <c r="Y1593" s="17"/>
      <c r="Z1593" s="19">
        <v>24251</v>
      </c>
      <c r="AA1593" s="17">
        <v>2016</v>
      </c>
      <c r="AB1593" s="17" t="s">
        <v>60</v>
      </c>
      <c r="AC1593" s="17" t="s">
        <v>12438</v>
      </c>
      <c r="AD1593" s="17" t="s">
        <v>43</v>
      </c>
      <c r="AE1593" s="17">
        <v>0.46</v>
      </c>
      <c r="AF1593" s="17" t="s">
        <v>43</v>
      </c>
      <c r="AG1593" s="17"/>
      <c r="AH1593" s="17"/>
      <c r="AI1593" s="17"/>
      <c r="AJ1593" s="17" t="s">
        <v>43</v>
      </c>
      <c r="AK1593" s="17"/>
      <c r="AL1593" s="17"/>
      <c r="AM1593" s="17"/>
      <c r="AN1593" s="17"/>
      <c r="AO1593" s="5"/>
    </row>
    <row r="1594" spans="1:41" ht="26.25" x14ac:dyDescent="0.25">
      <c r="A1594" s="17"/>
      <c r="B1594" s="17">
        <v>2016</v>
      </c>
      <c r="C1594" s="17" t="s">
        <v>4654</v>
      </c>
      <c r="D1594" s="17" t="s">
        <v>4655</v>
      </c>
      <c r="E1594" s="17"/>
      <c r="F1594" s="17" t="s">
        <v>4656</v>
      </c>
      <c r="G1594" s="17" t="s">
        <v>4657</v>
      </c>
      <c r="H1594" s="17" t="s">
        <v>4658</v>
      </c>
      <c r="I1594" s="18" t="s">
        <v>11553</v>
      </c>
      <c r="J1594" s="17">
        <v>43.466700000000003</v>
      </c>
      <c r="K1594" s="17">
        <v>-71.2333</v>
      </c>
      <c r="L1594" s="34" t="s">
        <v>43</v>
      </c>
      <c r="M1594" s="17" t="s">
        <v>40</v>
      </c>
      <c r="N1594" s="17" t="s">
        <v>4659</v>
      </c>
      <c r="O1594" s="17" t="s">
        <v>4659</v>
      </c>
      <c r="P1594" s="17"/>
      <c r="Q1594" s="17"/>
      <c r="R1594" s="17" t="s">
        <v>60</v>
      </c>
      <c r="S1594" s="17"/>
      <c r="T1594" s="17"/>
      <c r="U1594" s="17"/>
      <c r="V1594" s="17"/>
      <c r="W1594" s="19"/>
      <c r="X1594" s="19"/>
      <c r="Y1594" s="17"/>
      <c r="Z1594" s="19">
        <v>3575</v>
      </c>
      <c r="AA1594" s="17"/>
      <c r="AB1594" s="17" t="s">
        <v>60</v>
      </c>
      <c r="AC1594" s="17" t="s">
        <v>12438</v>
      </c>
      <c r="AD1594" s="17" t="s">
        <v>43</v>
      </c>
      <c r="AE1594" s="17"/>
      <c r="AF1594" s="17" t="s">
        <v>43</v>
      </c>
      <c r="AG1594" s="17"/>
      <c r="AH1594" s="17"/>
      <c r="AI1594" s="17"/>
      <c r="AJ1594" s="17" t="s">
        <v>43</v>
      </c>
      <c r="AK1594" s="17"/>
      <c r="AL1594" s="17"/>
      <c r="AM1594" s="17"/>
      <c r="AN1594" s="17"/>
      <c r="AO1594" s="5"/>
    </row>
    <row r="1595" spans="1:41" ht="26.25" x14ac:dyDescent="0.25">
      <c r="A1595" s="17"/>
      <c r="B1595" s="17">
        <v>2017</v>
      </c>
      <c r="C1595" s="17" t="s">
        <v>4660</v>
      </c>
      <c r="D1595" s="17" t="s">
        <v>4655</v>
      </c>
      <c r="E1595" s="17"/>
      <c r="F1595" s="17"/>
      <c r="G1595" s="17" t="s">
        <v>4661</v>
      </c>
      <c r="H1595" s="17" t="s">
        <v>1762</v>
      </c>
      <c r="I1595" s="18"/>
      <c r="J1595" s="17">
        <v>42.942399999999999</v>
      </c>
      <c r="K1595" s="17">
        <v>-71.520399999999995</v>
      </c>
      <c r="L1595" s="34" t="s">
        <v>43</v>
      </c>
      <c r="M1595" s="17" t="s">
        <v>40</v>
      </c>
      <c r="N1595" s="17" t="s">
        <v>4662</v>
      </c>
      <c r="O1595" s="17" t="s">
        <v>4662</v>
      </c>
      <c r="P1595" s="17">
        <v>1983</v>
      </c>
      <c r="Q1595" s="17"/>
      <c r="R1595" s="17" t="s">
        <v>42</v>
      </c>
      <c r="S1595" s="17"/>
      <c r="T1595" s="17"/>
      <c r="U1595" s="17"/>
      <c r="V1595" s="17"/>
      <c r="W1595" s="19"/>
      <c r="X1595" s="19"/>
      <c r="Y1595" s="17"/>
      <c r="Z1595" s="19">
        <v>15730</v>
      </c>
      <c r="AA1595" s="17"/>
      <c r="AB1595" s="17" t="s">
        <v>60</v>
      </c>
      <c r="AC1595" s="17" t="s">
        <v>12438</v>
      </c>
      <c r="AD1595" s="17" t="s">
        <v>43</v>
      </c>
      <c r="AE1595" s="17"/>
      <c r="AF1595" s="17" t="s">
        <v>43</v>
      </c>
      <c r="AG1595" s="17"/>
      <c r="AH1595" s="17"/>
      <c r="AI1595" s="17"/>
      <c r="AJ1595" s="17" t="s">
        <v>43</v>
      </c>
      <c r="AK1595" s="17"/>
      <c r="AL1595" s="17"/>
      <c r="AM1595" s="17"/>
      <c r="AN1595" s="17" t="s">
        <v>4663</v>
      </c>
      <c r="AO1595" s="5"/>
    </row>
    <row r="1596" spans="1:41" ht="26.25" x14ac:dyDescent="0.25">
      <c r="A1596" s="17"/>
      <c r="B1596" s="17">
        <v>2018</v>
      </c>
      <c r="C1596" s="17" t="s">
        <v>4664</v>
      </c>
      <c r="D1596" s="17" t="s">
        <v>4655</v>
      </c>
      <c r="E1596" s="17"/>
      <c r="F1596" s="17"/>
      <c r="G1596" s="17" t="s">
        <v>4564</v>
      </c>
      <c r="H1596" s="17" t="s">
        <v>1762</v>
      </c>
      <c r="I1596" s="18" t="s">
        <v>11554</v>
      </c>
      <c r="J1596" s="17">
        <v>43.010899999999999</v>
      </c>
      <c r="K1596" s="17">
        <v>-71.9114</v>
      </c>
      <c r="L1596" s="34" t="s">
        <v>43</v>
      </c>
      <c r="M1596" s="17" t="s">
        <v>40</v>
      </c>
      <c r="N1596" s="17" t="s">
        <v>4665</v>
      </c>
      <c r="O1596" s="17" t="s">
        <v>4665</v>
      </c>
      <c r="P1596" s="17"/>
      <c r="Q1596" s="17">
        <v>1992</v>
      </c>
      <c r="R1596" s="17" t="s">
        <v>42</v>
      </c>
      <c r="S1596" s="17"/>
      <c r="T1596" s="17"/>
      <c r="U1596" s="17"/>
      <c r="V1596" s="17"/>
      <c r="W1596" s="19"/>
      <c r="X1596" s="19"/>
      <c r="Y1596" s="17"/>
      <c r="Z1596" s="19">
        <v>3575</v>
      </c>
      <c r="AA1596" s="17"/>
      <c r="AB1596" s="17" t="s">
        <v>60</v>
      </c>
      <c r="AC1596" s="17" t="s">
        <v>12438</v>
      </c>
      <c r="AD1596" s="17" t="s">
        <v>43</v>
      </c>
      <c r="AE1596" s="17"/>
      <c r="AF1596" s="17" t="s">
        <v>43</v>
      </c>
      <c r="AG1596" s="17"/>
      <c r="AH1596" s="17"/>
      <c r="AI1596" s="17"/>
      <c r="AJ1596" s="17" t="s">
        <v>43</v>
      </c>
      <c r="AK1596" s="17"/>
      <c r="AL1596" s="17"/>
      <c r="AM1596" s="17"/>
      <c r="AN1596" s="17"/>
      <c r="AO1596" s="5"/>
    </row>
    <row r="1597" spans="1:41" x14ac:dyDescent="0.25">
      <c r="A1597" s="17"/>
      <c r="B1597" s="17">
        <v>2019</v>
      </c>
      <c r="C1597" s="17" t="s">
        <v>4666</v>
      </c>
      <c r="D1597" s="17" t="s">
        <v>4655</v>
      </c>
      <c r="E1597" s="17"/>
      <c r="F1597" s="17"/>
      <c r="G1597" s="17" t="s">
        <v>720</v>
      </c>
      <c r="H1597" s="17" t="s">
        <v>4667</v>
      </c>
      <c r="I1597" s="18"/>
      <c r="J1597" s="17">
        <v>42.965600000000002</v>
      </c>
      <c r="K1597" s="17">
        <v>-71.245400000000004</v>
      </c>
      <c r="L1597" s="34" t="s">
        <v>43</v>
      </c>
      <c r="M1597" s="17" t="s">
        <v>40</v>
      </c>
      <c r="N1597" s="17" t="s">
        <v>4668</v>
      </c>
      <c r="O1597" s="17" t="s">
        <v>4668</v>
      </c>
      <c r="P1597" s="17">
        <v>1958</v>
      </c>
      <c r="Q1597" s="17">
        <v>1997</v>
      </c>
      <c r="R1597" s="17" t="s">
        <v>42</v>
      </c>
      <c r="S1597" s="17"/>
      <c r="T1597" s="17"/>
      <c r="U1597" s="17"/>
      <c r="V1597" s="17"/>
      <c r="W1597" s="19"/>
      <c r="X1597" s="19">
        <v>30000</v>
      </c>
      <c r="Y1597" s="17"/>
      <c r="Z1597" s="19">
        <v>1000</v>
      </c>
      <c r="AA1597" s="17"/>
      <c r="AB1597" s="17" t="s">
        <v>60</v>
      </c>
      <c r="AC1597" s="17" t="s">
        <v>12438</v>
      </c>
      <c r="AD1597" s="17" t="s">
        <v>43</v>
      </c>
      <c r="AE1597" s="17"/>
      <c r="AF1597" s="17" t="s">
        <v>43</v>
      </c>
      <c r="AG1597" s="17"/>
      <c r="AH1597" s="17"/>
      <c r="AI1597" s="17"/>
      <c r="AJ1597" s="17" t="s">
        <v>43</v>
      </c>
      <c r="AK1597" s="17"/>
      <c r="AL1597" s="17"/>
      <c r="AM1597" s="17"/>
      <c r="AN1597" s="17"/>
      <c r="AO1597" s="5"/>
    </row>
    <row r="1598" spans="1:41" ht="26.25" x14ac:dyDescent="0.25">
      <c r="A1598" s="17"/>
      <c r="B1598" s="17">
        <v>1838</v>
      </c>
      <c r="C1598" s="17" t="s">
        <v>4669</v>
      </c>
      <c r="D1598" s="17" t="s">
        <v>4655</v>
      </c>
      <c r="E1598" s="17"/>
      <c r="F1598" s="17" t="s">
        <v>4670</v>
      </c>
      <c r="G1598" s="17" t="s">
        <v>4671</v>
      </c>
      <c r="H1598" s="17" t="s">
        <v>4672</v>
      </c>
      <c r="I1598" s="18" t="s">
        <v>11555</v>
      </c>
      <c r="J1598" s="17">
        <v>42.979199999999999</v>
      </c>
      <c r="K1598" s="17">
        <v>-72.352599999999995</v>
      </c>
      <c r="L1598" s="34" t="s">
        <v>52</v>
      </c>
      <c r="M1598" s="17" t="s">
        <v>40</v>
      </c>
      <c r="N1598" s="17" t="s">
        <v>4673</v>
      </c>
      <c r="O1598" s="17" t="s">
        <v>4673</v>
      </c>
      <c r="P1598" s="17">
        <v>1973</v>
      </c>
      <c r="Q1598" s="17">
        <v>1998</v>
      </c>
      <c r="R1598" s="17" t="s">
        <v>42</v>
      </c>
      <c r="S1598" s="17">
        <v>20</v>
      </c>
      <c r="T1598" s="17">
        <v>12</v>
      </c>
      <c r="U1598" s="17">
        <v>150</v>
      </c>
      <c r="V1598" s="17"/>
      <c r="W1598" s="19"/>
      <c r="X1598" s="19">
        <v>640000</v>
      </c>
      <c r="Y1598" s="17">
        <v>1998</v>
      </c>
      <c r="Z1598" s="19">
        <v>50000</v>
      </c>
      <c r="AA1598" s="17">
        <v>1998</v>
      </c>
      <c r="AB1598" s="17" t="s">
        <v>60</v>
      </c>
      <c r="AC1598" s="17" t="s">
        <v>12438</v>
      </c>
      <c r="AD1598" s="17" t="s">
        <v>43</v>
      </c>
      <c r="AE1598" s="17"/>
      <c r="AF1598" s="17" t="s">
        <v>52</v>
      </c>
      <c r="AG1598" s="17">
        <v>0.5</v>
      </c>
      <c r="AH1598" s="17"/>
      <c r="AI1598" s="17"/>
      <c r="AJ1598" s="17" t="s">
        <v>43</v>
      </c>
      <c r="AK1598" s="17"/>
      <c r="AL1598" s="17"/>
      <c r="AM1598" s="17"/>
      <c r="AN1598" s="17" t="s">
        <v>4674</v>
      </c>
      <c r="AO1598" s="5"/>
    </row>
    <row r="1599" spans="1:41" ht="26.25" x14ac:dyDescent="0.25">
      <c r="A1599" s="17"/>
      <c r="B1599" s="17">
        <v>10880</v>
      </c>
      <c r="C1599" s="17" t="s">
        <v>4679</v>
      </c>
      <c r="D1599" s="17" t="s">
        <v>4655</v>
      </c>
      <c r="E1599" s="17"/>
      <c r="F1599" s="17" t="s">
        <v>4680</v>
      </c>
      <c r="G1599" s="17" t="s">
        <v>4681</v>
      </c>
      <c r="H1599" s="17" t="s">
        <v>4682</v>
      </c>
      <c r="I1599" s="18" t="s">
        <v>11556</v>
      </c>
      <c r="J1599" s="17">
        <v>44.879260000000002</v>
      </c>
      <c r="K1599" s="17">
        <v>-71.481740000000002</v>
      </c>
      <c r="L1599" s="34" t="s">
        <v>43</v>
      </c>
      <c r="M1599" s="17" t="s">
        <v>40</v>
      </c>
      <c r="N1599" s="17" t="s">
        <v>4683</v>
      </c>
      <c r="O1599" s="17"/>
      <c r="P1599" s="17">
        <v>1978</v>
      </c>
      <c r="Q1599" s="17">
        <v>2008</v>
      </c>
      <c r="R1599" s="17" t="s">
        <v>42</v>
      </c>
      <c r="S1599" s="17">
        <v>12</v>
      </c>
      <c r="T1599" s="17">
        <v>12</v>
      </c>
      <c r="U1599" s="17"/>
      <c r="V1599" s="17"/>
      <c r="W1599" s="19">
        <v>802450</v>
      </c>
      <c r="X1599" s="19">
        <v>802450</v>
      </c>
      <c r="Y1599" s="17"/>
      <c r="Z1599" s="19">
        <v>239000</v>
      </c>
      <c r="AA1599" s="17">
        <v>2008</v>
      </c>
      <c r="AB1599" s="17" t="s">
        <v>60</v>
      </c>
      <c r="AC1599" s="17" t="s">
        <v>12438</v>
      </c>
      <c r="AD1599" s="17" t="s">
        <v>43</v>
      </c>
      <c r="AE1599" s="17"/>
      <c r="AF1599" s="17" t="s">
        <v>52</v>
      </c>
      <c r="AG1599" s="17">
        <v>0.5</v>
      </c>
      <c r="AH1599" s="17"/>
      <c r="AI1599" s="17"/>
      <c r="AJ1599" s="17" t="s">
        <v>52</v>
      </c>
      <c r="AK1599" s="17"/>
      <c r="AL1599" s="17"/>
      <c r="AM1599" s="17"/>
      <c r="AN1599" s="17"/>
      <c r="AO1599" s="5"/>
    </row>
    <row r="1600" spans="1:41" ht="39" x14ac:dyDescent="0.25">
      <c r="A1600" s="17"/>
      <c r="B1600" s="17">
        <v>21065</v>
      </c>
      <c r="C1600" s="17" t="s">
        <v>11557</v>
      </c>
      <c r="D1600" s="17" t="s">
        <v>4655</v>
      </c>
      <c r="E1600" s="17"/>
      <c r="F1600" s="17" t="s">
        <v>11558</v>
      </c>
      <c r="G1600" s="17" t="s">
        <v>5222</v>
      </c>
      <c r="H1600" s="17" t="s">
        <v>4713</v>
      </c>
      <c r="I1600" s="18" t="s">
        <v>11559</v>
      </c>
      <c r="J1600" s="17">
        <v>43.191746000000002</v>
      </c>
      <c r="K1600" s="17">
        <v>-71.504514</v>
      </c>
      <c r="L1600" s="34" t="s">
        <v>43</v>
      </c>
      <c r="M1600" s="17" t="s">
        <v>40</v>
      </c>
      <c r="N1600" s="17" t="s">
        <v>11560</v>
      </c>
      <c r="O1600" s="17"/>
      <c r="P1600" s="17">
        <v>1966</v>
      </c>
      <c r="Q1600" s="17">
        <v>1975</v>
      </c>
      <c r="R1600" s="17" t="s">
        <v>42</v>
      </c>
      <c r="S1600" s="17"/>
      <c r="T1600" s="17"/>
      <c r="U1600" s="17"/>
      <c r="V1600" s="17"/>
      <c r="W1600" s="19"/>
      <c r="X1600" s="19"/>
      <c r="Y1600" s="17"/>
      <c r="Z1600" s="19"/>
      <c r="AA1600" s="17"/>
      <c r="AB1600" s="17" t="s">
        <v>60</v>
      </c>
      <c r="AC1600" s="17" t="s">
        <v>12438</v>
      </c>
      <c r="AD1600" s="17" t="s">
        <v>43</v>
      </c>
      <c r="AE1600" s="17"/>
      <c r="AF1600" s="17" t="s">
        <v>60</v>
      </c>
      <c r="AG1600" s="17"/>
      <c r="AH1600" s="17"/>
      <c r="AI1600" s="17"/>
      <c r="AJ1600" s="17" t="s">
        <v>60</v>
      </c>
      <c r="AK1600" s="17"/>
      <c r="AL1600" s="17"/>
      <c r="AM1600" s="17"/>
      <c r="AN1600" s="17"/>
      <c r="AO1600" s="5"/>
    </row>
    <row r="1601" spans="1:41" ht="26.25" x14ac:dyDescent="0.25">
      <c r="A1601" s="17"/>
      <c r="B1601" s="17">
        <v>21045</v>
      </c>
      <c r="C1601" s="17" t="s">
        <v>11561</v>
      </c>
      <c r="D1601" s="17" t="s">
        <v>4655</v>
      </c>
      <c r="E1601" s="17"/>
      <c r="F1601" s="17" t="s">
        <v>11562</v>
      </c>
      <c r="G1601" s="17" t="s">
        <v>388</v>
      </c>
      <c r="H1601" s="17" t="s">
        <v>1994</v>
      </c>
      <c r="I1601" s="18" t="s">
        <v>11563</v>
      </c>
      <c r="J1601" s="17">
        <v>44.009</v>
      </c>
      <c r="K1601" s="17">
        <v>-71.057699999999997</v>
      </c>
      <c r="L1601" s="34" t="s">
        <v>43</v>
      </c>
      <c r="M1601" s="17" t="s">
        <v>40</v>
      </c>
      <c r="N1601" s="17" t="s">
        <v>4709</v>
      </c>
      <c r="O1601" s="17"/>
      <c r="P1601" s="17"/>
      <c r="Q1601" s="17">
        <v>1984</v>
      </c>
      <c r="R1601" s="17" t="s">
        <v>42</v>
      </c>
      <c r="S1601" s="17"/>
      <c r="T1601" s="17"/>
      <c r="U1601" s="17"/>
      <c r="V1601" s="17"/>
      <c r="W1601" s="19"/>
      <c r="X1601" s="19"/>
      <c r="Y1601" s="17"/>
      <c r="Z1601" s="19"/>
      <c r="AA1601" s="17"/>
      <c r="AB1601" s="17" t="s">
        <v>60</v>
      </c>
      <c r="AC1601" s="17" t="s">
        <v>12438</v>
      </c>
      <c r="AD1601" s="17" t="s">
        <v>43</v>
      </c>
      <c r="AE1601" s="17"/>
      <c r="AF1601" s="17" t="s">
        <v>60</v>
      </c>
      <c r="AG1601" s="17"/>
      <c r="AH1601" s="17"/>
      <c r="AI1601" s="17"/>
      <c r="AJ1601" s="17" t="s">
        <v>60</v>
      </c>
      <c r="AK1601" s="17"/>
      <c r="AL1601" s="17"/>
      <c r="AM1601" s="17"/>
      <c r="AN1601" s="17"/>
      <c r="AO1601" s="5"/>
    </row>
    <row r="1602" spans="1:41" ht="26.25" x14ac:dyDescent="0.25">
      <c r="A1602" s="17"/>
      <c r="B1602" s="17">
        <v>21059</v>
      </c>
      <c r="C1602" s="17" t="s">
        <v>11564</v>
      </c>
      <c r="D1602" s="17" t="s">
        <v>4655</v>
      </c>
      <c r="E1602" s="17"/>
      <c r="F1602" s="17" t="s">
        <v>11565</v>
      </c>
      <c r="G1602" s="17" t="s">
        <v>11566</v>
      </c>
      <c r="H1602" s="17" t="s">
        <v>4667</v>
      </c>
      <c r="I1602" s="18" t="s">
        <v>11567</v>
      </c>
      <c r="J1602" s="17">
        <v>43.091500000000003</v>
      </c>
      <c r="K1602" s="17">
        <v>-71.221000000000004</v>
      </c>
      <c r="L1602" s="34" t="s">
        <v>43</v>
      </c>
      <c r="M1602" s="17" t="s">
        <v>40</v>
      </c>
      <c r="N1602" s="17" t="s">
        <v>11568</v>
      </c>
      <c r="O1602" s="17"/>
      <c r="P1602" s="17"/>
      <c r="Q1602" s="17">
        <v>1995</v>
      </c>
      <c r="R1602" s="17" t="s">
        <v>42</v>
      </c>
      <c r="S1602" s="17"/>
      <c r="T1602" s="17"/>
      <c r="U1602" s="17"/>
      <c r="V1602" s="17"/>
      <c r="W1602" s="19"/>
      <c r="X1602" s="19"/>
      <c r="Y1602" s="17"/>
      <c r="Z1602" s="19"/>
      <c r="AA1602" s="17"/>
      <c r="AB1602" s="17" t="s">
        <v>60</v>
      </c>
      <c r="AC1602" s="17" t="s">
        <v>12438</v>
      </c>
      <c r="AD1602" s="17" t="s">
        <v>43</v>
      </c>
      <c r="AE1602" s="17"/>
      <c r="AF1602" s="17" t="s">
        <v>60</v>
      </c>
      <c r="AG1602" s="17"/>
      <c r="AH1602" s="17"/>
      <c r="AI1602" s="17"/>
      <c r="AJ1602" s="17" t="s">
        <v>60</v>
      </c>
      <c r="AK1602" s="17"/>
      <c r="AL1602" s="17"/>
      <c r="AM1602" s="17"/>
      <c r="AN1602" s="17"/>
      <c r="AO1602" s="5"/>
    </row>
    <row r="1603" spans="1:41" ht="26.25" x14ac:dyDescent="0.25">
      <c r="A1603" s="17"/>
      <c r="B1603" s="17">
        <v>21052</v>
      </c>
      <c r="C1603" s="17" t="s">
        <v>11569</v>
      </c>
      <c r="D1603" s="17" t="s">
        <v>4655</v>
      </c>
      <c r="E1603" s="17"/>
      <c r="F1603" s="17" t="s">
        <v>11570</v>
      </c>
      <c r="G1603" s="17" t="s">
        <v>11571</v>
      </c>
      <c r="H1603" s="17" t="s">
        <v>4667</v>
      </c>
      <c r="I1603" s="18" t="s">
        <v>11572</v>
      </c>
      <c r="J1603" s="17">
        <v>42.863089000000002</v>
      </c>
      <c r="K1603" s="17">
        <v>-71.329121000000001</v>
      </c>
      <c r="L1603" s="34" t="s">
        <v>43</v>
      </c>
      <c r="M1603" s="17" t="s">
        <v>40</v>
      </c>
      <c r="N1603" s="17" t="s">
        <v>11573</v>
      </c>
      <c r="O1603" s="17"/>
      <c r="P1603" s="17"/>
      <c r="Q1603" s="17">
        <v>1985</v>
      </c>
      <c r="R1603" s="17" t="s">
        <v>42</v>
      </c>
      <c r="S1603" s="17"/>
      <c r="T1603" s="17"/>
      <c r="U1603" s="17"/>
      <c r="V1603" s="17"/>
      <c r="W1603" s="19"/>
      <c r="X1603" s="19"/>
      <c r="Y1603" s="17"/>
      <c r="Z1603" s="19"/>
      <c r="AA1603" s="17"/>
      <c r="AB1603" s="17" t="s">
        <v>60</v>
      </c>
      <c r="AC1603" s="17" t="s">
        <v>12438</v>
      </c>
      <c r="AD1603" s="17" t="s">
        <v>43</v>
      </c>
      <c r="AE1603" s="17"/>
      <c r="AF1603" s="17" t="s">
        <v>60</v>
      </c>
      <c r="AG1603" s="17"/>
      <c r="AH1603" s="17"/>
      <c r="AI1603" s="17"/>
      <c r="AJ1603" s="17" t="s">
        <v>60</v>
      </c>
      <c r="AK1603" s="17"/>
      <c r="AL1603" s="17"/>
      <c r="AM1603" s="17"/>
      <c r="AN1603" s="17"/>
      <c r="AO1603" s="5"/>
    </row>
    <row r="1604" spans="1:41" ht="26.25" x14ac:dyDescent="0.25">
      <c r="A1604" s="17"/>
      <c r="B1604" s="17">
        <v>1853</v>
      </c>
      <c r="C1604" s="17" t="s">
        <v>4684</v>
      </c>
      <c r="D1604" s="17" t="s">
        <v>4655</v>
      </c>
      <c r="E1604" s="17"/>
      <c r="F1604" s="17" t="s">
        <v>9706</v>
      </c>
      <c r="G1604" s="17" t="s">
        <v>1611</v>
      </c>
      <c r="H1604" s="17" t="s">
        <v>1762</v>
      </c>
      <c r="I1604" s="18" t="s">
        <v>11574</v>
      </c>
      <c r="J1604" s="17">
        <v>43.018000000000001</v>
      </c>
      <c r="K1604" s="17">
        <v>-71.488</v>
      </c>
      <c r="L1604" s="34" t="s">
        <v>43</v>
      </c>
      <c r="M1604" s="17" t="s">
        <v>40</v>
      </c>
      <c r="N1604" s="17" t="s">
        <v>4685</v>
      </c>
      <c r="O1604" s="17" t="s">
        <v>4685</v>
      </c>
      <c r="P1604" s="17">
        <v>1900</v>
      </c>
      <c r="Q1604" s="17">
        <v>1991</v>
      </c>
      <c r="R1604" s="17" t="s">
        <v>42</v>
      </c>
      <c r="S1604" s="17">
        <v>93</v>
      </c>
      <c r="T1604" s="17"/>
      <c r="U1604" s="17"/>
      <c r="V1604" s="17"/>
      <c r="W1604" s="19"/>
      <c r="X1604" s="19">
        <v>1200000</v>
      </c>
      <c r="Y1604" s="17"/>
      <c r="Z1604" s="19"/>
      <c r="AA1604" s="17"/>
      <c r="AB1604" s="17" t="s">
        <v>60</v>
      </c>
      <c r="AC1604" s="17" t="s">
        <v>12438</v>
      </c>
      <c r="AD1604" s="17" t="s">
        <v>43</v>
      </c>
      <c r="AE1604" s="17">
        <v>0.2</v>
      </c>
      <c r="AF1604" s="17" t="s">
        <v>52</v>
      </c>
      <c r="AG1604" s="17"/>
      <c r="AH1604" s="17"/>
      <c r="AI1604" s="17"/>
      <c r="AJ1604" s="17" t="s">
        <v>43</v>
      </c>
      <c r="AK1604" s="17"/>
      <c r="AL1604" s="17"/>
      <c r="AM1604" s="17"/>
      <c r="AN1604" s="17"/>
      <c r="AO1604" s="5"/>
    </row>
    <row r="1605" spans="1:41" ht="26.25" x14ac:dyDescent="0.25">
      <c r="A1605" s="17"/>
      <c r="B1605" s="17">
        <v>21063</v>
      </c>
      <c r="C1605" s="17" t="s">
        <v>11575</v>
      </c>
      <c r="D1605" s="17" t="s">
        <v>4655</v>
      </c>
      <c r="E1605" s="17"/>
      <c r="F1605" s="17" t="s">
        <v>11576</v>
      </c>
      <c r="G1605" s="17" t="s">
        <v>5241</v>
      </c>
      <c r="H1605" s="17" t="s">
        <v>4688</v>
      </c>
      <c r="I1605" s="18" t="s">
        <v>11577</v>
      </c>
      <c r="J1605" s="17">
        <v>43.122999999999998</v>
      </c>
      <c r="K1605" s="17">
        <v>-70.901499999999999</v>
      </c>
      <c r="L1605" s="34" t="s">
        <v>43</v>
      </c>
      <c r="M1605" s="17" t="s">
        <v>40</v>
      </c>
      <c r="N1605" s="17" t="s">
        <v>11578</v>
      </c>
      <c r="O1605" s="17"/>
      <c r="P1605" s="17">
        <v>1950</v>
      </c>
      <c r="Q1605" s="17">
        <v>1990</v>
      </c>
      <c r="R1605" s="17" t="s">
        <v>42</v>
      </c>
      <c r="S1605" s="17"/>
      <c r="T1605" s="17"/>
      <c r="U1605" s="17"/>
      <c r="V1605" s="17"/>
      <c r="W1605" s="19"/>
      <c r="X1605" s="19"/>
      <c r="Y1605" s="17"/>
      <c r="Z1605" s="19"/>
      <c r="AA1605" s="17"/>
      <c r="AB1605" s="17" t="s">
        <v>60</v>
      </c>
      <c r="AC1605" s="17" t="s">
        <v>12438</v>
      </c>
      <c r="AD1605" s="17" t="s">
        <v>43</v>
      </c>
      <c r="AE1605" s="17"/>
      <c r="AF1605" s="17" t="s">
        <v>60</v>
      </c>
      <c r="AG1605" s="17"/>
      <c r="AH1605" s="17"/>
      <c r="AI1605" s="17"/>
      <c r="AJ1605" s="17" t="s">
        <v>60</v>
      </c>
      <c r="AK1605" s="17"/>
      <c r="AL1605" s="17"/>
      <c r="AM1605" s="17"/>
      <c r="AN1605" s="17"/>
      <c r="AO1605" s="5"/>
    </row>
    <row r="1606" spans="1:41" ht="39" x14ac:dyDescent="0.25">
      <c r="A1606" s="17"/>
      <c r="B1606" s="17">
        <v>21053</v>
      </c>
      <c r="C1606" s="17" t="s">
        <v>11579</v>
      </c>
      <c r="D1606" s="17" t="s">
        <v>4655</v>
      </c>
      <c r="E1606" s="17"/>
      <c r="F1606" s="17" t="s">
        <v>11580</v>
      </c>
      <c r="G1606" s="17" t="s">
        <v>2573</v>
      </c>
      <c r="H1606" s="17" t="s">
        <v>1994</v>
      </c>
      <c r="I1606" s="18" t="s">
        <v>11581</v>
      </c>
      <c r="J1606" s="17">
        <v>43.740952999999998</v>
      </c>
      <c r="K1606" s="17">
        <v>-71.004204999999999</v>
      </c>
      <c r="L1606" s="34" t="s">
        <v>43</v>
      </c>
      <c r="M1606" s="17" t="s">
        <v>40</v>
      </c>
      <c r="N1606" s="17" t="s">
        <v>11582</v>
      </c>
      <c r="O1606" s="17"/>
      <c r="P1606" s="17">
        <v>1953</v>
      </c>
      <c r="Q1606" s="17">
        <v>1994</v>
      </c>
      <c r="R1606" s="17" t="s">
        <v>42</v>
      </c>
      <c r="S1606" s="17"/>
      <c r="T1606" s="17"/>
      <c r="U1606" s="17"/>
      <c r="V1606" s="17"/>
      <c r="W1606" s="19"/>
      <c r="X1606" s="19"/>
      <c r="Y1606" s="17"/>
      <c r="Z1606" s="19"/>
      <c r="AA1606" s="17"/>
      <c r="AB1606" s="17" t="s">
        <v>60</v>
      </c>
      <c r="AC1606" s="17" t="s">
        <v>12438</v>
      </c>
      <c r="AD1606" s="17" t="s">
        <v>43</v>
      </c>
      <c r="AE1606" s="17"/>
      <c r="AF1606" s="17" t="s">
        <v>60</v>
      </c>
      <c r="AG1606" s="17"/>
      <c r="AH1606" s="17"/>
      <c r="AI1606" s="17"/>
      <c r="AJ1606" s="17" t="s">
        <v>60</v>
      </c>
      <c r="AK1606" s="17"/>
      <c r="AL1606" s="17"/>
      <c r="AM1606" s="17"/>
      <c r="AN1606" s="17"/>
      <c r="AO1606" s="5"/>
    </row>
    <row r="1607" spans="1:41" ht="26.25" x14ac:dyDescent="0.25">
      <c r="A1607" s="17"/>
      <c r="B1607" s="17">
        <v>21055</v>
      </c>
      <c r="C1607" s="17" t="s">
        <v>11583</v>
      </c>
      <c r="D1607" s="17" t="s">
        <v>4655</v>
      </c>
      <c r="E1607" s="17"/>
      <c r="F1607" s="17" t="s">
        <v>11584</v>
      </c>
      <c r="G1607" s="17" t="s">
        <v>11585</v>
      </c>
      <c r="H1607" s="17" t="s">
        <v>4682</v>
      </c>
      <c r="I1607" s="18" t="s">
        <v>11586</v>
      </c>
      <c r="J1607" s="17">
        <v>44.788561999999999</v>
      </c>
      <c r="K1607" s="17">
        <v>-71.157323000000005</v>
      </c>
      <c r="L1607" s="34" t="s">
        <v>43</v>
      </c>
      <c r="M1607" s="17" t="s">
        <v>40</v>
      </c>
      <c r="N1607" s="17" t="s">
        <v>11587</v>
      </c>
      <c r="O1607" s="17"/>
      <c r="P1607" s="17">
        <v>1940</v>
      </c>
      <c r="Q1607" s="17">
        <v>1993</v>
      </c>
      <c r="R1607" s="17" t="s">
        <v>42</v>
      </c>
      <c r="S1607" s="17"/>
      <c r="T1607" s="17"/>
      <c r="U1607" s="17"/>
      <c r="V1607" s="17"/>
      <c r="W1607" s="19"/>
      <c r="X1607" s="19"/>
      <c r="Y1607" s="17"/>
      <c r="Z1607" s="19"/>
      <c r="AA1607" s="17"/>
      <c r="AB1607" s="17" t="s">
        <v>60</v>
      </c>
      <c r="AC1607" s="17" t="s">
        <v>12438</v>
      </c>
      <c r="AD1607" s="17" t="s">
        <v>43</v>
      </c>
      <c r="AE1607" s="17"/>
      <c r="AF1607" s="17" t="s">
        <v>60</v>
      </c>
      <c r="AG1607" s="17"/>
      <c r="AH1607" s="17"/>
      <c r="AI1607" s="17"/>
      <c r="AJ1607" s="17" t="s">
        <v>60</v>
      </c>
      <c r="AK1607" s="17"/>
      <c r="AL1607" s="17"/>
      <c r="AM1607" s="17"/>
      <c r="AN1607" s="17"/>
      <c r="AO1607" s="5"/>
    </row>
    <row r="1608" spans="1:41" ht="26.25" x14ac:dyDescent="0.25">
      <c r="A1608" s="17"/>
      <c r="B1608" s="17">
        <v>2020</v>
      </c>
      <c r="C1608" s="17" t="s">
        <v>4686</v>
      </c>
      <c r="D1608" s="17" t="s">
        <v>4655</v>
      </c>
      <c r="E1608" s="17"/>
      <c r="F1608" s="17"/>
      <c r="G1608" s="17" t="s">
        <v>4687</v>
      </c>
      <c r="H1608" s="17" t="s">
        <v>4688</v>
      </c>
      <c r="I1608" s="18"/>
      <c r="J1608" s="17">
        <v>43.389400000000002</v>
      </c>
      <c r="K1608" s="17">
        <v>-71.0642</v>
      </c>
      <c r="L1608" s="34" t="s">
        <v>52</v>
      </c>
      <c r="M1608" s="17" t="s">
        <v>40</v>
      </c>
      <c r="N1608" s="17" t="s">
        <v>4689</v>
      </c>
      <c r="O1608" s="17" t="s">
        <v>4689</v>
      </c>
      <c r="P1608" s="17">
        <v>1983</v>
      </c>
      <c r="Q1608" s="17"/>
      <c r="R1608" s="17" t="s">
        <v>51</v>
      </c>
      <c r="S1608" s="17"/>
      <c r="T1608" s="17"/>
      <c r="U1608" s="17"/>
      <c r="V1608" s="17"/>
      <c r="W1608" s="19"/>
      <c r="X1608" s="19"/>
      <c r="Y1608" s="17"/>
      <c r="Z1608" s="19">
        <v>3575</v>
      </c>
      <c r="AA1608" s="17"/>
      <c r="AB1608" s="17" t="s">
        <v>60</v>
      </c>
      <c r="AC1608" s="17" t="s">
        <v>12438</v>
      </c>
      <c r="AD1608" s="17" t="s">
        <v>43</v>
      </c>
      <c r="AE1608" s="17"/>
      <c r="AF1608" s="17" t="s">
        <v>43</v>
      </c>
      <c r="AG1608" s="17"/>
      <c r="AH1608" s="17"/>
      <c r="AI1608" s="17"/>
      <c r="AJ1608" s="17" t="s">
        <v>43</v>
      </c>
      <c r="AK1608" s="17"/>
      <c r="AL1608" s="17"/>
      <c r="AM1608" s="17"/>
      <c r="AN1608" s="17"/>
      <c r="AO1608" s="5"/>
    </row>
    <row r="1609" spans="1:41" ht="26.25" x14ac:dyDescent="0.25">
      <c r="A1609" s="17"/>
      <c r="B1609" s="17">
        <v>21066</v>
      </c>
      <c r="C1609" s="17" t="s">
        <v>11588</v>
      </c>
      <c r="D1609" s="17" t="s">
        <v>4655</v>
      </c>
      <c r="E1609" s="17"/>
      <c r="F1609" s="17" t="s">
        <v>11589</v>
      </c>
      <c r="G1609" s="17" t="s">
        <v>5763</v>
      </c>
      <c r="H1609" s="17" t="s">
        <v>4688</v>
      </c>
      <c r="I1609" s="18" t="s">
        <v>11590</v>
      </c>
      <c r="J1609" s="17">
        <v>43.194704000000002</v>
      </c>
      <c r="K1609" s="17">
        <v>-70.864789999999999</v>
      </c>
      <c r="L1609" s="34" t="s">
        <v>43</v>
      </c>
      <c r="M1609" s="17" t="s">
        <v>40</v>
      </c>
      <c r="N1609" s="17" t="s">
        <v>11591</v>
      </c>
      <c r="O1609" s="17"/>
      <c r="P1609" s="17">
        <v>1915</v>
      </c>
      <c r="Q1609" s="17">
        <v>1960</v>
      </c>
      <c r="R1609" s="17" t="s">
        <v>42</v>
      </c>
      <c r="S1609" s="17"/>
      <c r="T1609" s="17"/>
      <c r="U1609" s="17"/>
      <c r="V1609" s="17"/>
      <c r="W1609" s="19"/>
      <c r="X1609" s="19"/>
      <c r="Y1609" s="17"/>
      <c r="Z1609" s="19"/>
      <c r="AA1609" s="17"/>
      <c r="AB1609" s="17" t="s">
        <v>60</v>
      </c>
      <c r="AC1609" s="17" t="s">
        <v>12438</v>
      </c>
      <c r="AD1609" s="17" t="s">
        <v>43</v>
      </c>
      <c r="AE1609" s="17"/>
      <c r="AF1609" s="17" t="s">
        <v>60</v>
      </c>
      <c r="AG1609" s="17"/>
      <c r="AH1609" s="17"/>
      <c r="AI1609" s="17"/>
      <c r="AJ1609" s="17" t="s">
        <v>60</v>
      </c>
      <c r="AK1609" s="17"/>
      <c r="AL1609" s="17"/>
      <c r="AM1609" s="17"/>
      <c r="AN1609" s="17"/>
      <c r="AO1609" s="5"/>
    </row>
    <row r="1610" spans="1:41" ht="51.75" x14ac:dyDescent="0.25">
      <c r="A1610" s="17">
        <v>1004751</v>
      </c>
      <c r="B1610" s="17">
        <v>1852</v>
      </c>
      <c r="C1610" s="17" t="s">
        <v>8885</v>
      </c>
      <c r="D1610" s="17" t="s">
        <v>4655</v>
      </c>
      <c r="E1610" s="17" t="s">
        <v>4690</v>
      </c>
      <c r="F1610" s="17" t="s">
        <v>4691</v>
      </c>
      <c r="G1610" s="17" t="s">
        <v>4692</v>
      </c>
      <c r="H1610" s="17" t="s">
        <v>1762</v>
      </c>
      <c r="I1610" s="18" t="s">
        <v>11592</v>
      </c>
      <c r="J1610" s="17">
        <v>42.728000000000002</v>
      </c>
      <c r="K1610" s="17">
        <v>-71.518000000000001</v>
      </c>
      <c r="L1610" s="34" t="s">
        <v>43</v>
      </c>
      <c r="M1610" s="17" t="s">
        <v>40</v>
      </c>
      <c r="N1610" s="17" t="s">
        <v>4693</v>
      </c>
      <c r="O1610" s="17" t="s">
        <v>4693</v>
      </c>
      <c r="P1610" s="17">
        <v>1971</v>
      </c>
      <c r="Q1610" s="17">
        <v>2022</v>
      </c>
      <c r="R1610" s="17" t="s">
        <v>51</v>
      </c>
      <c r="S1610" s="17"/>
      <c r="T1610" s="17">
        <v>77.099999999999994</v>
      </c>
      <c r="U1610" s="17"/>
      <c r="V1610" s="17"/>
      <c r="W1610" s="19">
        <v>4502504</v>
      </c>
      <c r="X1610" s="19">
        <v>4019772</v>
      </c>
      <c r="Y1610" s="17">
        <v>2019</v>
      </c>
      <c r="Z1610" s="19">
        <v>79635</v>
      </c>
      <c r="AA1610" s="17">
        <v>2019</v>
      </c>
      <c r="AB1610" s="17" t="s">
        <v>43</v>
      </c>
      <c r="AC1610" s="17" t="s">
        <v>12438</v>
      </c>
      <c r="AD1610" s="17" t="s">
        <v>43</v>
      </c>
      <c r="AE1610" s="17"/>
      <c r="AF1610" s="17" t="s">
        <v>52</v>
      </c>
      <c r="AG1610" s="17">
        <v>1.1859999999999999</v>
      </c>
      <c r="AH1610" s="17">
        <v>2019</v>
      </c>
      <c r="AI1610" s="17">
        <v>40.200000000000003</v>
      </c>
      <c r="AJ1610" s="17" t="s">
        <v>52</v>
      </c>
      <c r="AK1610" s="17">
        <v>1</v>
      </c>
      <c r="AL1610" s="17"/>
      <c r="AM1610" s="17"/>
      <c r="AN1610" s="17" t="s">
        <v>9594</v>
      </c>
      <c r="AO1610" s="5"/>
    </row>
    <row r="1611" spans="1:41" ht="26.25" x14ac:dyDescent="0.25">
      <c r="A1611" s="17"/>
      <c r="B1611" s="17">
        <v>2021</v>
      </c>
      <c r="C1611" s="17" t="s">
        <v>4694</v>
      </c>
      <c r="D1611" s="17" t="s">
        <v>4655</v>
      </c>
      <c r="E1611" s="17"/>
      <c r="F1611" s="17"/>
      <c r="G1611" s="17" t="s">
        <v>4695</v>
      </c>
      <c r="H1611" s="17" t="s">
        <v>4658</v>
      </c>
      <c r="I1611" s="18"/>
      <c r="J1611" s="17">
        <v>43.415300000000002</v>
      </c>
      <c r="K1611" s="17">
        <v>-71.417299999999997</v>
      </c>
      <c r="L1611" s="34" t="s">
        <v>43</v>
      </c>
      <c r="M1611" s="17" t="s">
        <v>40</v>
      </c>
      <c r="N1611" s="17" t="s">
        <v>4696</v>
      </c>
      <c r="O1611" s="17" t="s">
        <v>4696</v>
      </c>
      <c r="P1611" s="17">
        <v>1983</v>
      </c>
      <c r="Q1611" s="17"/>
      <c r="R1611" s="17" t="s">
        <v>60</v>
      </c>
      <c r="S1611" s="17"/>
      <c r="T1611" s="17"/>
      <c r="U1611" s="17"/>
      <c r="V1611" s="17"/>
      <c r="W1611" s="19"/>
      <c r="X1611" s="19"/>
      <c r="Y1611" s="17"/>
      <c r="Z1611" s="19">
        <v>0</v>
      </c>
      <c r="AA1611" s="17"/>
      <c r="AB1611" s="17" t="s">
        <v>60</v>
      </c>
      <c r="AC1611" s="17" t="s">
        <v>12438</v>
      </c>
      <c r="AD1611" s="17" t="s">
        <v>43</v>
      </c>
      <c r="AE1611" s="17"/>
      <c r="AF1611" s="17" t="s">
        <v>43</v>
      </c>
      <c r="AG1611" s="17"/>
      <c r="AH1611" s="17"/>
      <c r="AI1611" s="17"/>
      <c r="AJ1611" s="17" t="s">
        <v>43</v>
      </c>
      <c r="AK1611" s="17"/>
      <c r="AL1611" s="17"/>
      <c r="AM1611" s="17"/>
      <c r="AN1611" s="17"/>
      <c r="AO1611" s="5"/>
    </row>
    <row r="1612" spans="1:41" ht="26.25" x14ac:dyDescent="0.25">
      <c r="A1612" s="17"/>
      <c r="B1612" s="17">
        <v>2022</v>
      </c>
      <c r="C1612" s="17" t="s">
        <v>4697</v>
      </c>
      <c r="D1612" s="17" t="s">
        <v>4655</v>
      </c>
      <c r="E1612" s="17"/>
      <c r="F1612" s="17"/>
      <c r="G1612" s="17" t="s">
        <v>1606</v>
      </c>
      <c r="H1612" s="17" t="s">
        <v>4677</v>
      </c>
      <c r="I1612" s="18"/>
      <c r="J1612" s="17">
        <v>43.706299999999999</v>
      </c>
      <c r="K1612" s="17">
        <v>-71.834100000000007</v>
      </c>
      <c r="L1612" s="34" t="s">
        <v>43</v>
      </c>
      <c r="M1612" s="17" t="s">
        <v>40</v>
      </c>
      <c r="N1612" s="17" t="s">
        <v>4698</v>
      </c>
      <c r="O1612" s="17" t="s">
        <v>4698</v>
      </c>
      <c r="P1612" s="17"/>
      <c r="Q1612" s="17"/>
      <c r="R1612" s="17" t="s">
        <v>60</v>
      </c>
      <c r="S1612" s="17"/>
      <c r="T1612" s="17"/>
      <c r="U1612" s="17"/>
      <c r="V1612" s="17"/>
      <c r="W1612" s="19"/>
      <c r="X1612" s="19"/>
      <c r="Y1612" s="17"/>
      <c r="Z1612" s="19">
        <v>3575</v>
      </c>
      <c r="AA1612" s="17"/>
      <c r="AB1612" s="17" t="s">
        <v>60</v>
      </c>
      <c r="AC1612" s="17" t="s">
        <v>12438</v>
      </c>
      <c r="AD1612" s="17" t="s">
        <v>43</v>
      </c>
      <c r="AE1612" s="17"/>
      <c r="AF1612" s="17" t="s">
        <v>43</v>
      </c>
      <c r="AG1612" s="17"/>
      <c r="AH1612" s="17"/>
      <c r="AI1612" s="17"/>
      <c r="AJ1612" s="17" t="s">
        <v>43</v>
      </c>
      <c r="AK1612" s="17"/>
      <c r="AL1612" s="17"/>
      <c r="AM1612" s="17"/>
      <c r="AN1612" s="17"/>
      <c r="AO1612" s="5"/>
    </row>
    <row r="1613" spans="1:41" ht="26.25" x14ac:dyDescent="0.25">
      <c r="A1613" s="17"/>
      <c r="B1613" s="17">
        <v>21049</v>
      </c>
      <c r="C1613" s="17" t="s">
        <v>11593</v>
      </c>
      <c r="D1613" s="17" t="s">
        <v>4655</v>
      </c>
      <c r="E1613" s="17"/>
      <c r="F1613" s="17" t="s">
        <v>11594</v>
      </c>
      <c r="G1613" s="17" t="s">
        <v>7506</v>
      </c>
      <c r="H1613" s="17" t="s">
        <v>4667</v>
      </c>
      <c r="I1613" s="18" t="s">
        <v>11595</v>
      </c>
      <c r="J1613" s="17">
        <v>42.927</v>
      </c>
      <c r="K1613" s="17">
        <v>-70.822999999999993</v>
      </c>
      <c r="L1613" s="34" t="s">
        <v>43</v>
      </c>
      <c r="M1613" s="17" t="s">
        <v>40</v>
      </c>
      <c r="N1613" s="17" t="s">
        <v>11596</v>
      </c>
      <c r="O1613" s="17"/>
      <c r="P1613" s="17">
        <v>1963</v>
      </c>
      <c r="Q1613" s="17">
        <v>1995</v>
      </c>
      <c r="R1613" s="17" t="s">
        <v>42</v>
      </c>
      <c r="S1613" s="17"/>
      <c r="T1613" s="17"/>
      <c r="U1613" s="17"/>
      <c r="V1613" s="17"/>
      <c r="W1613" s="19"/>
      <c r="X1613" s="19"/>
      <c r="Y1613" s="17"/>
      <c r="Z1613" s="19"/>
      <c r="AA1613" s="17"/>
      <c r="AB1613" s="17" t="s">
        <v>60</v>
      </c>
      <c r="AC1613" s="17" t="s">
        <v>12438</v>
      </c>
      <c r="AD1613" s="17" t="s">
        <v>43</v>
      </c>
      <c r="AE1613" s="17"/>
      <c r="AF1613" s="17" t="s">
        <v>60</v>
      </c>
      <c r="AG1613" s="17"/>
      <c r="AH1613" s="17"/>
      <c r="AI1613" s="17"/>
      <c r="AJ1613" s="17" t="s">
        <v>60</v>
      </c>
      <c r="AK1613" s="17"/>
      <c r="AL1613" s="17"/>
      <c r="AM1613" s="17"/>
      <c r="AN1613" s="17"/>
      <c r="AO1613" s="5"/>
    </row>
    <row r="1614" spans="1:41" ht="39" x14ac:dyDescent="0.25">
      <c r="A1614" s="17"/>
      <c r="B1614" s="17">
        <v>2023</v>
      </c>
      <c r="C1614" s="17" t="s">
        <v>4699</v>
      </c>
      <c r="D1614" s="17" t="s">
        <v>4655</v>
      </c>
      <c r="E1614" s="17"/>
      <c r="F1614" s="17"/>
      <c r="G1614" s="17" t="s">
        <v>4700</v>
      </c>
      <c r="H1614" s="17" t="s">
        <v>4672</v>
      </c>
      <c r="I1614" s="18"/>
      <c r="J1614" s="17">
        <v>42.941699999999997</v>
      </c>
      <c r="K1614" s="17">
        <v>-72.098799999999997</v>
      </c>
      <c r="L1614" s="34" t="s">
        <v>43</v>
      </c>
      <c r="M1614" s="17" t="s">
        <v>40</v>
      </c>
      <c r="N1614" s="17" t="s">
        <v>4701</v>
      </c>
      <c r="O1614" s="17" t="s">
        <v>4701</v>
      </c>
      <c r="P1614" s="17">
        <v>1983</v>
      </c>
      <c r="Q1614" s="17">
        <v>1998</v>
      </c>
      <c r="R1614" s="17" t="s">
        <v>42</v>
      </c>
      <c r="S1614" s="17"/>
      <c r="T1614" s="17"/>
      <c r="U1614" s="17"/>
      <c r="V1614" s="17"/>
      <c r="W1614" s="19"/>
      <c r="X1614" s="19"/>
      <c r="Y1614" s="17"/>
      <c r="Z1614" s="19">
        <v>3575</v>
      </c>
      <c r="AA1614" s="17"/>
      <c r="AB1614" s="17" t="s">
        <v>60</v>
      </c>
      <c r="AC1614" s="17" t="s">
        <v>12438</v>
      </c>
      <c r="AD1614" s="17" t="s">
        <v>43</v>
      </c>
      <c r="AE1614" s="17"/>
      <c r="AF1614" s="17" t="s">
        <v>43</v>
      </c>
      <c r="AG1614" s="17"/>
      <c r="AH1614" s="17"/>
      <c r="AI1614" s="17"/>
      <c r="AJ1614" s="17" t="s">
        <v>43</v>
      </c>
      <c r="AK1614" s="17"/>
      <c r="AL1614" s="17"/>
      <c r="AM1614" s="17"/>
      <c r="AN1614" s="17"/>
      <c r="AO1614" s="5"/>
    </row>
    <row r="1615" spans="1:41" ht="39" x14ac:dyDescent="0.25">
      <c r="A1615" s="17"/>
      <c r="B1615" s="17">
        <v>2035</v>
      </c>
      <c r="C1615" s="17" t="s">
        <v>4702</v>
      </c>
      <c r="D1615" s="17" t="s">
        <v>4655</v>
      </c>
      <c r="E1615" s="17"/>
      <c r="F1615" s="17"/>
      <c r="G1615" s="17" t="s">
        <v>4703</v>
      </c>
      <c r="H1615" s="17" t="s">
        <v>4672</v>
      </c>
      <c r="I1615" s="18" t="s">
        <v>11597</v>
      </c>
      <c r="J1615" s="17"/>
      <c r="K1615" s="17"/>
      <c r="L1615" s="34" t="s">
        <v>43</v>
      </c>
      <c r="M1615" s="17" t="s">
        <v>60</v>
      </c>
      <c r="N1615" s="17"/>
      <c r="O1615" s="17" t="s">
        <v>4702</v>
      </c>
      <c r="P1615" s="17"/>
      <c r="Q1615" s="17"/>
      <c r="R1615" s="17" t="s">
        <v>60</v>
      </c>
      <c r="S1615" s="17"/>
      <c r="T1615" s="17"/>
      <c r="U1615" s="17"/>
      <c r="V1615" s="17"/>
      <c r="W1615" s="19"/>
      <c r="X1615" s="19"/>
      <c r="Y1615" s="17"/>
      <c r="Z1615" s="19"/>
      <c r="AA1615" s="17"/>
      <c r="AB1615" s="17" t="s">
        <v>60</v>
      </c>
      <c r="AC1615" s="17" t="s">
        <v>12438</v>
      </c>
      <c r="AD1615" s="17" t="s">
        <v>43</v>
      </c>
      <c r="AE1615" s="17"/>
      <c r="AF1615" s="17" t="s">
        <v>43</v>
      </c>
      <c r="AG1615" s="17"/>
      <c r="AH1615" s="17"/>
      <c r="AI1615" s="17"/>
      <c r="AJ1615" s="17" t="s">
        <v>43</v>
      </c>
      <c r="AK1615" s="17"/>
      <c r="AL1615" s="17"/>
      <c r="AM1615" s="17"/>
      <c r="AN1615" s="17"/>
      <c r="AO1615" s="5"/>
    </row>
    <row r="1616" spans="1:41" ht="26.25" x14ac:dyDescent="0.25">
      <c r="A1616" s="17"/>
      <c r="B1616" s="17">
        <v>21056</v>
      </c>
      <c r="C1616" s="17" t="s">
        <v>11598</v>
      </c>
      <c r="D1616" s="17" t="s">
        <v>4655</v>
      </c>
      <c r="E1616" s="17"/>
      <c r="F1616" s="17" t="s">
        <v>11599</v>
      </c>
      <c r="G1616" s="17" t="s">
        <v>11600</v>
      </c>
      <c r="H1616" s="17" t="s">
        <v>4713</v>
      </c>
      <c r="I1616" s="18" t="s">
        <v>11601</v>
      </c>
      <c r="J1616" s="17">
        <v>43.062399999999997</v>
      </c>
      <c r="K1616" s="17">
        <v>-71.468800000000002</v>
      </c>
      <c r="L1616" s="34" t="s">
        <v>43</v>
      </c>
      <c r="M1616" s="17" t="s">
        <v>40</v>
      </c>
      <c r="N1616" s="17" t="s">
        <v>11602</v>
      </c>
      <c r="O1616" s="17"/>
      <c r="P1616" s="17"/>
      <c r="Q1616" s="17">
        <v>1998</v>
      </c>
      <c r="R1616" s="17" t="s">
        <v>42</v>
      </c>
      <c r="S1616" s="17"/>
      <c r="T1616" s="17"/>
      <c r="U1616" s="17"/>
      <c r="V1616" s="17"/>
      <c r="W1616" s="19"/>
      <c r="X1616" s="19"/>
      <c r="Y1616" s="17"/>
      <c r="Z1616" s="19"/>
      <c r="AA1616" s="17"/>
      <c r="AB1616" s="17" t="s">
        <v>60</v>
      </c>
      <c r="AC1616" s="17" t="s">
        <v>12438</v>
      </c>
      <c r="AD1616" s="17" t="s">
        <v>43</v>
      </c>
      <c r="AE1616" s="17"/>
      <c r="AF1616" s="17" t="s">
        <v>60</v>
      </c>
      <c r="AG1616" s="17"/>
      <c r="AH1616" s="17"/>
      <c r="AI1616" s="17"/>
      <c r="AJ1616" s="17" t="s">
        <v>60</v>
      </c>
      <c r="AK1616" s="17"/>
      <c r="AL1616" s="17"/>
      <c r="AM1616" s="17"/>
      <c r="AN1616" s="17"/>
      <c r="AO1616" s="5"/>
    </row>
    <row r="1617" spans="1:41" ht="26.25" x14ac:dyDescent="0.25">
      <c r="A1617" s="17"/>
      <c r="B1617" s="17">
        <v>21051</v>
      </c>
      <c r="C1617" s="17" t="s">
        <v>11603</v>
      </c>
      <c r="D1617" s="17" t="s">
        <v>4655</v>
      </c>
      <c r="E1617" s="17"/>
      <c r="F1617" s="17" t="s">
        <v>11604</v>
      </c>
      <c r="G1617" s="17" t="s">
        <v>3875</v>
      </c>
      <c r="H1617" s="17" t="s">
        <v>1762</v>
      </c>
      <c r="I1617" s="18" t="s">
        <v>11605</v>
      </c>
      <c r="J1617" s="17">
        <v>42.822499999999998</v>
      </c>
      <c r="K1617" s="17">
        <v>-71.424400000000006</v>
      </c>
      <c r="L1617" s="34" t="s">
        <v>43</v>
      </c>
      <c r="M1617" s="17" t="s">
        <v>40</v>
      </c>
      <c r="N1617" s="17" t="s">
        <v>11606</v>
      </c>
      <c r="O1617" s="17"/>
      <c r="P1617" s="17"/>
      <c r="Q1617" s="17">
        <v>1991</v>
      </c>
      <c r="R1617" s="17" t="s">
        <v>42</v>
      </c>
      <c r="S1617" s="17"/>
      <c r="T1617" s="17"/>
      <c r="U1617" s="17"/>
      <c r="V1617" s="17"/>
      <c r="W1617" s="19"/>
      <c r="X1617" s="19"/>
      <c r="Y1617" s="17"/>
      <c r="Z1617" s="19"/>
      <c r="AA1617" s="17"/>
      <c r="AB1617" s="17" t="s">
        <v>60</v>
      </c>
      <c r="AC1617" s="17" t="s">
        <v>12438</v>
      </c>
      <c r="AD1617" s="17" t="s">
        <v>43</v>
      </c>
      <c r="AE1617" s="17"/>
      <c r="AF1617" s="17" t="s">
        <v>60</v>
      </c>
      <c r="AG1617" s="17"/>
      <c r="AH1617" s="17"/>
      <c r="AI1617" s="17"/>
      <c r="AJ1617" s="17" t="s">
        <v>60</v>
      </c>
      <c r="AK1617" s="17"/>
      <c r="AL1617" s="17"/>
      <c r="AM1617" s="17"/>
      <c r="AN1617" s="17"/>
      <c r="AO1617" s="5"/>
    </row>
    <row r="1618" spans="1:41" ht="26.25" x14ac:dyDescent="0.25">
      <c r="A1618" s="17"/>
      <c r="B1618" s="17">
        <v>2024</v>
      </c>
      <c r="C1618" s="17" t="s">
        <v>4704</v>
      </c>
      <c r="D1618" s="17" t="s">
        <v>4655</v>
      </c>
      <c r="E1618" s="17"/>
      <c r="F1618" s="17" t="s">
        <v>4705</v>
      </c>
      <c r="G1618" s="17" t="s">
        <v>4706</v>
      </c>
      <c r="H1618" s="17" t="s">
        <v>4667</v>
      </c>
      <c r="I1618" s="18" t="s">
        <v>11607</v>
      </c>
      <c r="J1618" s="17">
        <v>42.912579999999998</v>
      </c>
      <c r="K1618" s="17">
        <v>-71.054670000000002</v>
      </c>
      <c r="L1618" s="34" t="s">
        <v>43</v>
      </c>
      <c r="M1618" s="17" t="s">
        <v>40</v>
      </c>
      <c r="N1618" s="17" t="s">
        <v>4707</v>
      </c>
      <c r="O1618" s="17" t="s">
        <v>4707</v>
      </c>
      <c r="P1618" s="17">
        <v>1953</v>
      </c>
      <c r="Q1618" s="17">
        <v>2003</v>
      </c>
      <c r="R1618" s="17" t="s">
        <v>42</v>
      </c>
      <c r="S1618" s="17"/>
      <c r="T1618" s="17"/>
      <c r="U1618" s="17"/>
      <c r="V1618" s="17"/>
      <c r="W1618" s="19"/>
      <c r="X1618" s="19"/>
      <c r="Y1618" s="17"/>
      <c r="Z1618" s="19">
        <v>18018</v>
      </c>
      <c r="AA1618" s="17"/>
      <c r="AB1618" s="17" t="s">
        <v>60</v>
      </c>
      <c r="AC1618" s="17" t="s">
        <v>12438</v>
      </c>
      <c r="AD1618" s="17" t="s">
        <v>43</v>
      </c>
      <c r="AE1618" s="17"/>
      <c r="AF1618" s="17" t="s">
        <v>43</v>
      </c>
      <c r="AG1618" s="17"/>
      <c r="AH1618" s="17"/>
      <c r="AI1618" s="17"/>
      <c r="AJ1618" s="17" t="s">
        <v>43</v>
      </c>
      <c r="AK1618" s="17"/>
      <c r="AL1618" s="17"/>
      <c r="AM1618" s="17"/>
      <c r="AN1618" s="17" t="s">
        <v>4663</v>
      </c>
      <c r="AO1618" s="5"/>
    </row>
    <row r="1619" spans="1:41" ht="26.25" x14ac:dyDescent="0.25">
      <c r="A1619" s="17"/>
      <c r="B1619" s="17">
        <v>21050</v>
      </c>
      <c r="C1619" s="17" t="s">
        <v>11608</v>
      </c>
      <c r="D1619" s="17" t="s">
        <v>4655</v>
      </c>
      <c r="E1619" s="17"/>
      <c r="F1619" s="17" t="s">
        <v>11609</v>
      </c>
      <c r="G1619" s="17" t="s">
        <v>11610</v>
      </c>
      <c r="H1619" s="17" t="s">
        <v>4658</v>
      </c>
      <c r="I1619" s="18" t="s">
        <v>11611</v>
      </c>
      <c r="J1619" s="17">
        <v>43.595999999999997</v>
      </c>
      <c r="K1619" s="17">
        <v>-71.4358</v>
      </c>
      <c r="L1619" s="34" t="s">
        <v>43</v>
      </c>
      <c r="M1619" s="17" t="s">
        <v>40</v>
      </c>
      <c r="N1619" s="17" t="s">
        <v>11612</v>
      </c>
      <c r="O1619" s="17"/>
      <c r="P1619" s="17">
        <v>1966</v>
      </c>
      <c r="Q1619" s="17">
        <v>1988</v>
      </c>
      <c r="R1619" s="17" t="s">
        <v>42</v>
      </c>
      <c r="S1619" s="17"/>
      <c r="T1619" s="17"/>
      <c r="U1619" s="17"/>
      <c r="V1619" s="17"/>
      <c r="W1619" s="19"/>
      <c r="X1619" s="19"/>
      <c r="Y1619" s="17"/>
      <c r="Z1619" s="19"/>
      <c r="AA1619" s="17"/>
      <c r="AB1619" s="17" t="s">
        <v>60</v>
      </c>
      <c r="AC1619" s="17" t="s">
        <v>12438</v>
      </c>
      <c r="AD1619" s="17" t="s">
        <v>43</v>
      </c>
      <c r="AE1619" s="17"/>
      <c r="AF1619" s="17" t="s">
        <v>60</v>
      </c>
      <c r="AG1619" s="17"/>
      <c r="AH1619" s="17"/>
      <c r="AI1619" s="17"/>
      <c r="AJ1619" s="17" t="s">
        <v>60</v>
      </c>
      <c r="AK1619" s="17"/>
      <c r="AL1619" s="17"/>
      <c r="AM1619" s="17"/>
      <c r="AN1619" s="17"/>
      <c r="AO1619" s="5"/>
    </row>
    <row r="1620" spans="1:41" ht="51.75" x14ac:dyDescent="0.25">
      <c r="A1620" s="17">
        <v>1006421</v>
      </c>
      <c r="B1620" s="17">
        <v>2025</v>
      </c>
      <c r="C1620" s="17" t="s">
        <v>10149</v>
      </c>
      <c r="D1620" s="17" t="s">
        <v>4655</v>
      </c>
      <c r="E1620" s="17" t="s">
        <v>4675</v>
      </c>
      <c r="F1620" s="17" t="s">
        <v>8883</v>
      </c>
      <c r="G1620" s="17" t="s">
        <v>4676</v>
      </c>
      <c r="H1620" s="17" t="s">
        <v>4677</v>
      </c>
      <c r="I1620" s="18" t="s">
        <v>11613</v>
      </c>
      <c r="J1620" s="17">
        <v>43.613900000000001</v>
      </c>
      <c r="K1620" s="17">
        <v>-72.326700000000002</v>
      </c>
      <c r="L1620" s="34" t="s">
        <v>43</v>
      </c>
      <c r="M1620" s="17" t="s">
        <v>40</v>
      </c>
      <c r="N1620" s="17" t="s">
        <v>4678</v>
      </c>
      <c r="O1620" s="17" t="s">
        <v>4678</v>
      </c>
      <c r="P1620" s="17">
        <v>1950</v>
      </c>
      <c r="Q1620" s="17">
        <v>2027</v>
      </c>
      <c r="R1620" s="17" t="s">
        <v>51</v>
      </c>
      <c r="S1620" s="17"/>
      <c r="T1620" s="17">
        <v>37.799999999999997</v>
      </c>
      <c r="U1620" s="17"/>
      <c r="V1620" s="17">
        <v>75</v>
      </c>
      <c r="W1620" s="19">
        <v>2494905</v>
      </c>
      <c r="X1620" s="19">
        <v>1991645</v>
      </c>
      <c r="Y1620" s="17">
        <v>2019</v>
      </c>
      <c r="Z1620" s="19">
        <v>55806</v>
      </c>
      <c r="AA1620" s="17">
        <v>2019</v>
      </c>
      <c r="AB1620" s="17" t="s">
        <v>43</v>
      </c>
      <c r="AC1620" s="17" t="s">
        <v>12438</v>
      </c>
      <c r="AD1620" s="17" t="s">
        <v>43</v>
      </c>
      <c r="AE1620" s="17"/>
      <c r="AF1620" s="17" t="s">
        <v>52</v>
      </c>
      <c r="AG1620" s="17">
        <v>0.495</v>
      </c>
      <c r="AH1620" s="17">
        <v>2019</v>
      </c>
      <c r="AI1620" s="17">
        <v>40</v>
      </c>
      <c r="AJ1620" s="17" t="s">
        <v>52</v>
      </c>
      <c r="AK1620" s="17"/>
      <c r="AL1620" s="17">
        <v>0.495</v>
      </c>
      <c r="AM1620" s="17">
        <v>2019</v>
      </c>
      <c r="AN1620" s="17" t="s">
        <v>8884</v>
      </c>
      <c r="AO1620" s="5"/>
    </row>
    <row r="1621" spans="1:41" ht="26.25" x14ac:dyDescent="0.25">
      <c r="A1621" s="17"/>
      <c r="B1621" s="17">
        <v>21058</v>
      </c>
      <c r="C1621" s="17" t="s">
        <v>11614</v>
      </c>
      <c r="D1621" s="17" t="s">
        <v>4655</v>
      </c>
      <c r="E1621" s="17"/>
      <c r="F1621" s="17" t="s">
        <v>11615</v>
      </c>
      <c r="G1621" s="17" t="s">
        <v>6747</v>
      </c>
      <c r="H1621" s="17" t="s">
        <v>4713</v>
      </c>
      <c r="I1621" s="18" t="s">
        <v>11616</v>
      </c>
      <c r="J1621" s="17">
        <v>43.312162999999998</v>
      </c>
      <c r="K1621" s="17">
        <v>-71.474136999999999</v>
      </c>
      <c r="L1621" s="34" t="s">
        <v>43</v>
      </c>
      <c r="M1621" s="17" t="s">
        <v>40</v>
      </c>
      <c r="N1621" s="17" t="s">
        <v>11617</v>
      </c>
      <c r="O1621" s="17"/>
      <c r="P1621" s="17">
        <v>1957</v>
      </c>
      <c r="Q1621" s="17">
        <v>2000</v>
      </c>
      <c r="R1621" s="17" t="s">
        <v>42</v>
      </c>
      <c r="S1621" s="17"/>
      <c r="T1621" s="17"/>
      <c r="U1621" s="17"/>
      <c r="V1621" s="17"/>
      <c r="W1621" s="19"/>
      <c r="X1621" s="19"/>
      <c r="Y1621" s="17"/>
      <c r="Z1621" s="19"/>
      <c r="AA1621" s="17"/>
      <c r="AB1621" s="17" t="s">
        <v>60</v>
      </c>
      <c r="AC1621" s="17" t="s">
        <v>12438</v>
      </c>
      <c r="AD1621" s="17" t="s">
        <v>43</v>
      </c>
      <c r="AE1621" s="17"/>
      <c r="AF1621" s="17" t="s">
        <v>60</v>
      </c>
      <c r="AG1621" s="17"/>
      <c r="AH1621" s="17"/>
      <c r="AI1621" s="17"/>
      <c r="AJ1621" s="17" t="s">
        <v>60</v>
      </c>
      <c r="AK1621" s="17"/>
      <c r="AL1621" s="17"/>
      <c r="AM1621" s="17"/>
      <c r="AN1621" s="17"/>
      <c r="AO1621" s="5"/>
    </row>
    <row r="1622" spans="1:41" ht="39" x14ac:dyDescent="0.25">
      <c r="A1622" s="17"/>
      <c r="B1622" s="17">
        <v>2027</v>
      </c>
      <c r="C1622" s="17" t="s">
        <v>4708</v>
      </c>
      <c r="D1622" s="17" t="s">
        <v>4655</v>
      </c>
      <c r="E1622" s="17"/>
      <c r="F1622" s="17" t="s">
        <v>12549</v>
      </c>
      <c r="G1622" s="17" t="s">
        <v>388</v>
      </c>
      <c r="H1622" s="17" t="s">
        <v>1994</v>
      </c>
      <c r="I1622" s="18" t="s">
        <v>11563</v>
      </c>
      <c r="J1622" s="17"/>
      <c r="K1622" s="17"/>
      <c r="L1622" s="34" t="s">
        <v>43</v>
      </c>
      <c r="M1622" s="17" t="s">
        <v>40</v>
      </c>
      <c r="N1622" s="17" t="s">
        <v>4709</v>
      </c>
      <c r="O1622" s="17"/>
      <c r="P1622" s="17">
        <v>1992</v>
      </c>
      <c r="Q1622" s="17">
        <v>2018</v>
      </c>
      <c r="R1622" s="17" t="s">
        <v>42</v>
      </c>
      <c r="S1622" s="17"/>
      <c r="T1622" s="17"/>
      <c r="U1622" s="17"/>
      <c r="V1622" s="17"/>
      <c r="W1622" s="19"/>
      <c r="X1622" s="19"/>
      <c r="Y1622" s="17"/>
      <c r="Z1622" s="19">
        <v>98592</v>
      </c>
      <c r="AA1622" s="17">
        <v>1999</v>
      </c>
      <c r="AB1622" s="17" t="s">
        <v>52</v>
      </c>
      <c r="AC1622" s="17"/>
      <c r="AD1622" s="17" t="s">
        <v>43</v>
      </c>
      <c r="AE1622" s="17"/>
      <c r="AF1622" s="17" t="s">
        <v>43</v>
      </c>
      <c r="AG1622" s="17"/>
      <c r="AH1622" s="17"/>
      <c r="AI1622" s="17"/>
      <c r="AJ1622" s="17" t="s">
        <v>43</v>
      </c>
      <c r="AK1622" s="17"/>
      <c r="AL1622" s="17"/>
      <c r="AM1622" s="17"/>
      <c r="AN1622" s="17" t="s">
        <v>4710</v>
      </c>
      <c r="AO1622" s="5"/>
    </row>
    <row r="1623" spans="1:41" ht="39" x14ac:dyDescent="0.25">
      <c r="A1623" s="17"/>
      <c r="B1623" s="17">
        <v>21054</v>
      </c>
      <c r="C1623" s="17" t="s">
        <v>11618</v>
      </c>
      <c r="D1623" s="17" t="s">
        <v>4655</v>
      </c>
      <c r="E1623" s="17"/>
      <c r="F1623" s="17" t="s">
        <v>11619</v>
      </c>
      <c r="G1623" s="17" t="s">
        <v>1611</v>
      </c>
      <c r="H1623" s="17" t="s">
        <v>1762</v>
      </c>
      <c r="I1623" s="18" t="s">
        <v>11620</v>
      </c>
      <c r="J1623" s="17">
        <v>43.017699999999998</v>
      </c>
      <c r="K1623" s="17">
        <v>-71.489400000000003</v>
      </c>
      <c r="L1623" s="34" t="s">
        <v>43</v>
      </c>
      <c r="M1623" s="17" t="s">
        <v>40</v>
      </c>
      <c r="N1623" s="17" t="s">
        <v>4685</v>
      </c>
      <c r="O1623" s="17"/>
      <c r="P1623" s="17">
        <v>1965</v>
      </c>
      <c r="Q1623" s="17">
        <v>1997</v>
      </c>
      <c r="R1623" s="17" t="s">
        <v>42</v>
      </c>
      <c r="S1623" s="17"/>
      <c r="T1623" s="17"/>
      <c r="U1623" s="17"/>
      <c r="V1623" s="17"/>
      <c r="W1623" s="19"/>
      <c r="X1623" s="19"/>
      <c r="Y1623" s="17"/>
      <c r="Z1623" s="19"/>
      <c r="AA1623" s="17"/>
      <c r="AB1623" s="17" t="s">
        <v>60</v>
      </c>
      <c r="AC1623" s="17" t="s">
        <v>12438</v>
      </c>
      <c r="AD1623" s="17" t="s">
        <v>43</v>
      </c>
      <c r="AE1623" s="17"/>
      <c r="AF1623" s="17" t="s">
        <v>52</v>
      </c>
      <c r="AG1623" s="17"/>
      <c r="AH1623" s="17"/>
      <c r="AI1623" s="17"/>
      <c r="AJ1623" s="17" t="s">
        <v>60</v>
      </c>
      <c r="AK1623" s="17"/>
      <c r="AL1623" s="17"/>
      <c r="AM1623" s="17"/>
      <c r="AN1623" s="17"/>
      <c r="AO1623" s="5"/>
    </row>
    <row r="1624" spans="1:41" ht="26.25" x14ac:dyDescent="0.25">
      <c r="A1624" s="17"/>
      <c r="B1624" s="17">
        <v>2028</v>
      </c>
      <c r="C1624" s="17" t="s">
        <v>4711</v>
      </c>
      <c r="D1624" s="17" t="s">
        <v>4655</v>
      </c>
      <c r="E1624" s="17"/>
      <c r="F1624" s="17" t="s">
        <v>4712</v>
      </c>
      <c r="G1624" s="17" t="s">
        <v>4713</v>
      </c>
      <c r="H1624" s="17" t="s">
        <v>1762</v>
      </c>
      <c r="I1624" s="18" t="s">
        <v>11621</v>
      </c>
      <c r="J1624" s="17">
        <v>42.866900000000001</v>
      </c>
      <c r="K1624" s="17">
        <v>-71.512200000000007</v>
      </c>
      <c r="L1624" s="34" t="s">
        <v>43</v>
      </c>
      <c r="M1624" s="17" t="s">
        <v>40</v>
      </c>
      <c r="N1624" s="17" t="s">
        <v>4714</v>
      </c>
      <c r="O1624" s="17" t="s">
        <v>4714</v>
      </c>
      <c r="P1624" s="17">
        <v>1983</v>
      </c>
      <c r="Q1624" s="17">
        <v>2002</v>
      </c>
      <c r="R1624" s="17" t="s">
        <v>42</v>
      </c>
      <c r="S1624" s="17">
        <v>26</v>
      </c>
      <c r="T1624" s="17">
        <v>26</v>
      </c>
      <c r="U1624" s="17"/>
      <c r="V1624" s="17"/>
      <c r="W1624" s="19"/>
      <c r="X1624" s="19"/>
      <c r="Y1624" s="17"/>
      <c r="Z1624" s="19">
        <v>18018</v>
      </c>
      <c r="AA1624" s="17"/>
      <c r="AB1624" s="17" t="s">
        <v>60</v>
      </c>
      <c r="AC1624" s="17" t="s">
        <v>12438</v>
      </c>
      <c r="AD1624" s="17" t="s">
        <v>43</v>
      </c>
      <c r="AE1624" s="17"/>
      <c r="AF1624" s="17" t="s">
        <v>43</v>
      </c>
      <c r="AG1624" s="17"/>
      <c r="AH1624" s="17"/>
      <c r="AI1624" s="17"/>
      <c r="AJ1624" s="17" t="s">
        <v>43</v>
      </c>
      <c r="AK1624" s="17"/>
      <c r="AL1624" s="17"/>
      <c r="AM1624" s="17"/>
      <c r="AN1624" s="17" t="s">
        <v>4663</v>
      </c>
      <c r="AO1624" s="5"/>
    </row>
    <row r="1625" spans="1:41" ht="26.25" x14ac:dyDescent="0.25">
      <c r="A1625" s="17"/>
      <c r="B1625" s="17">
        <v>21060</v>
      </c>
      <c r="C1625" s="17" t="s">
        <v>11622</v>
      </c>
      <c r="D1625" s="17" t="s">
        <v>4655</v>
      </c>
      <c r="E1625" s="17"/>
      <c r="F1625" s="17" t="s">
        <v>11623</v>
      </c>
      <c r="G1625" s="17" t="s">
        <v>2521</v>
      </c>
      <c r="H1625" s="17" t="s">
        <v>1762</v>
      </c>
      <c r="I1625" s="18" t="s">
        <v>11624</v>
      </c>
      <c r="J1625" s="17">
        <v>42.842599999999997</v>
      </c>
      <c r="K1625" s="17">
        <v>-71.663899999999998</v>
      </c>
      <c r="L1625" s="34" t="s">
        <v>43</v>
      </c>
      <c r="M1625" s="17" t="s">
        <v>40</v>
      </c>
      <c r="N1625" s="17" t="s">
        <v>11625</v>
      </c>
      <c r="O1625" s="17"/>
      <c r="P1625" s="17">
        <v>1971</v>
      </c>
      <c r="Q1625" s="17">
        <v>1980</v>
      </c>
      <c r="R1625" s="17" t="s">
        <v>42</v>
      </c>
      <c r="S1625" s="17"/>
      <c r="T1625" s="17"/>
      <c r="U1625" s="17"/>
      <c r="V1625" s="17"/>
      <c r="W1625" s="19"/>
      <c r="X1625" s="19"/>
      <c r="Y1625" s="17"/>
      <c r="Z1625" s="19"/>
      <c r="AA1625" s="17"/>
      <c r="AB1625" s="17" t="s">
        <v>60</v>
      </c>
      <c r="AC1625" s="17" t="s">
        <v>12438</v>
      </c>
      <c r="AD1625" s="17" t="s">
        <v>43</v>
      </c>
      <c r="AE1625" s="17"/>
      <c r="AF1625" s="17" t="s">
        <v>60</v>
      </c>
      <c r="AG1625" s="17"/>
      <c r="AH1625" s="17"/>
      <c r="AI1625" s="17"/>
      <c r="AJ1625" s="17" t="s">
        <v>60</v>
      </c>
      <c r="AK1625" s="17"/>
      <c r="AL1625" s="17"/>
      <c r="AM1625" s="17"/>
      <c r="AN1625" s="17"/>
      <c r="AO1625" s="5"/>
    </row>
    <row r="1626" spans="1:41" ht="26.25" x14ac:dyDescent="0.25">
      <c r="A1626" s="17"/>
      <c r="B1626" s="17">
        <v>21044</v>
      </c>
      <c r="C1626" s="17" t="s">
        <v>11626</v>
      </c>
      <c r="D1626" s="17" t="s">
        <v>4655</v>
      </c>
      <c r="E1626" s="17"/>
      <c r="F1626" s="17" t="s">
        <v>11627</v>
      </c>
      <c r="G1626" s="17" t="s">
        <v>1260</v>
      </c>
      <c r="H1626" s="17" t="s">
        <v>4688</v>
      </c>
      <c r="I1626" s="18" t="s">
        <v>11628</v>
      </c>
      <c r="J1626" s="17">
        <v>43.432699999999997</v>
      </c>
      <c r="K1626" s="17">
        <v>-70.990799999999993</v>
      </c>
      <c r="L1626" s="34" t="s">
        <v>43</v>
      </c>
      <c r="M1626" s="17" t="s">
        <v>40</v>
      </c>
      <c r="N1626" s="17" t="s">
        <v>11629</v>
      </c>
      <c r="O1626" s="17"/>
      <c r="P1626" s="17">
        <v>1976</v>
      </c>
      <c r="Q1626" s="17">
        <v>1996</v>
      </c>
      <c r="R1626" s="17" t="s">
        <v>42</v>
      </c>
      <c r="S1626" s="17"/>
      <c r="T1626" s="17"/>
      <c r="U1626" s="17"/>
      <c r="V1626" s="17"/>
      <c r="W1626" s="19"/>
      <c r="X1626" s="19"/>
      <c r="Y1626" s="17"/>
      <c r="Z1626" s="19"/>
      <c r="AA1626" s="17"/>
      <c r="AB1626" s="17" t="s">
        <v>60</v>
      </c>
      <c r="AC1626" s="17" t="s">
        <v>12438</v>
      </c>
      <c r="AD1626" s="17" t="s">
        <v>43</v>
      </c>
      <c r="AE1626" s="17"/>
      <c r="AF1626" s="17" t="s">
        <v>60</v>
      </c>
      <c r="AG1626" s="17"/>
      <c r="AH1626" s="17"/>
      <c r="AI1626" s="17"/>
      <c r="AJ1626" s="17" t="s">
        <v>60</v>
      </c>
      <c r="AK1626" s="17"/>
      <c r="AL1626" s="17"/>
      <c r="AM1626" s="17"/>
      <c r="AN1626" s="17"/>
      <c r="AO1626" s="5"/>
    </row>
    <row r="1627" spans="1:41" ht="64.5" x14ac:dyDescent="0.25">
      <c r="A1627" s="17">
        <v>1004084</v>
      </c>
      <c r="B1627" s="17">
        <v>2029</v>
      </c>
      <c r="C1627" s="17" t="s">
        <v>8886</v>
      </c>
      <c r="D1627" s="17" t="s">
        <v>4655</v>
      </c>
      <c r="E1627" s="17"/>
      <c r="F1627" s="17" t="s">
        <v>4715</v>
      </c>
      <c r="G1627" s="17" t="s">
        <v>4716</v>
      </c>
      <c r="H1627" s="17" t="s">
        <v>4682</v>
      </c>
      <c r="I1627" s="18" t="s">
        <v>11630</v>
      </c>
      <c r="J1627" s="17">
        <v>44.475000000000001</v>
      </c>
      <c r="K1627" s="17">
        <v>-71.162000000000006</v>
      </c>
      <c r="L1627" s="34" t="s">
        <v>43</v>
      </c>
      <c r="M1627" s="17" t="s">
        <v>40</v>
      </c>
      <c r="N1627" s="17" t="s">
        <v>4717</v>
      </c>
      <c r="O1627" s="17" t="s">
        <v>4718</v>
      </c>
      <c r="P1627" s="17">
        <v>1989</v>
      </c>
      <c r="Q1627" s="17">
        <v>2048</v>
      </c>
      <c r="R1627" s="17" t="s">
        <v>51</v>
      </c>
      <c r="S1627" s="17">
        <v>110</v>
      </c>
      <c r="T1627" s="17">
        <v>70.3</v>
      </c>
      <c r="U1627" s="17">
        <v>120</v>
      </c>
      <c r="V1627" s="17">
        <v>35</v>
      </c>
      <c r="W1627" s="19">
        <v>14791087</v>
      </c>
      <c r="X1627" s="19">
        <v>7082886</v>
      </c>
      <c r="Y1627" s="17">
        <v>2019</v>
      </c>
      <c r="Z1627" s="19">
        <v>327880</v>
      </c>
      <c r="AA1627" s="17">
        <v>2019</v>
      </c>
      <c r="AB1627" s="17" t="s">
        <v>43</v>
      </c>
      <c r="AC1627" s="17" t="s">
        <v>12438</v>
      </c>
      <c r="AD1627" s="17" t="s">
        <v>43</v>
      </c>
      <c r="AE1627" s="17"/>
      <c r="AF1627" s="17" t="s">
        <v>52</v>
      </c>
      <c r="AG1627" s="17">
        <v>2.5409999999999999</v>
      </c>
      <c r="AH1627" s="17">
        <v>2019</v>
      </c>
      <c r="AI1627" s="17">
        <v>46.1</v>
      </c>
      <c r="AJ1627" s="17" t="s">
        <v>52</v>
      </c>
      <c r="AK1627" s="17">
        <v>2</v>
      </c>
      <c r="AL1627" s="17"/>
      <c r="AM1627" s="17"/>
      <c r="AN1627" s="17" t="s">
        <v>8887</v>
      </c>
      <c r="AO1627" s="5"/>
    </row>
    <row r="1628" spans="1:41" ht="26.25" x14ac:dyDescent="0.25">
      <c r="A1628" s="17"/>
      <c r="B1628" s="17">
        <v>2030</v>
      </c>
      <c r="C1628" s="17" t="s">
        <v>4719</v>
      </c>
      <c r="D1628" s="17" t="s">
        <v>4655</v>
      </c>
      <c r="E1628" s="17"/>
      <c r="F1628" s="17"/>
      <c r="G1628" s="17" t="s">
        <v>4720</v>
      </c>
      <c r="H1628" s="17" t="s">
        <v>1762</v>
      </c>
      <c r="I1628" s="18"/>
      <c r="J1628" s="17">
        <v>42.758499999999998</v>
      </c>
      <c r="K1628" s="17">
        <v>-71.871399999999994</v>
      </c>
      <c r="L1628" s="34" t="s">
        <v>43</v>
      </c>
      <c r="M1628" s="17" t="s">
        <v>40</v>
      </c>
      <c r="N1628" s="17" t="s">
        <v>4721</v>
      </c>
      <c r="O1628" s="17" t="s">
        <v>4721</v>
      </c>
      <c r="P1628" s="17">
        <v>1983</v>
      </c>
      <c r="Q1628" s="17">
        <v>2002</v>
      </c>
      <c r="R1628" s="17" t="s">
        <v>42</v>
      </c>
      <c r="S1628" s="17">
        <v>6</v>
      </c>
      <c r="T1628" s="17"/>
      <c r="U1628" s="17"/>
      <c r="V1628" s="17"/>
      <c r="W1628" s="19"/>
      <c r="X1628" s="19"/>
      <c r="Y1628" s="17"/>
      <c r="Z1628" s="19">
        <v>18018</v>
      </c>
      <c r="AA1628" s="17"/>
      <c r="AB1628" s="17" t="s">
        <v>60</v>
      </c>
      <c r="AC1628" s="17" t="s">
        <v>12438</v>
      </c>
      <c r="AD1628" s="17" t="s">
        <v>43</v>
      </c>
      <c r="AE1628" s="17"/>
      <c r="AF1628" s="17" t="s">
        <v>43</v>
      </c>
      <c r="AG1628" s="17"/>
      <c r="AH1628" s="17"/>
      <c r="AI1628" s="17"/>
      <c r="AJ1628" s="17" t="s">
        <v>43</v>
      </c>
      <c r="AK1628" s="17"/>
      <c r="AL1628" s="17"/>
      <c r="AM1628" s="17"/>
      <c r="AN1628" s="17"/>
      <c r="AO1628" s="5"/>
    </row>
    <row r="1629" spans="1:41" ht="26.25" x14ac:dyDescent="0.25">
      <c r="A1629" s="17"/>
      <c r="B1629" s="17">
        <v>21061</v>
      </c>
      <c r="C1629" s="17" t="s">
        <v>11631</v>
      </c>
      <c r="D1629" s="17" t="s">
        <v>4655</v>
      </c>
      <c r="E1629" s="17"/>
      <c r="F1629" s="17" t="s">
        <v>11632</v>
      </c>
      <c r="G1629" s="17" t="s">
        <v>11633</v>
      </c>
      <c r="H1629" s="17" t="s">
        <v>4713</v>
      </c>
      <c r="I1629" s="18" t="s">
        <v>11634</v>
      </c>
      <c r="J1629" s="17">
        <v>43.313000000000002</v>
      </c>
      <c r="K1629" s="17">
        <v>-72.017099999999999</v>
      </c>
      <c r="L1629" s="34" t="s">
        <v>43</v>
      </c>
      <c r="M1629" s="17" t="s">
        <v>40</v>
      </c>
      <c r="N1629" s="17" t="s">
        <v>11635</v>
      </c>
      <c r="O1629" s="17"/>
      <c r="P1629" s="17"/>
      <c r="Q1629" s="17"/>
      <c r="R1629" s="17" t="s">
        <v>42</v>
      </c>
      <c r="S1629" s="17"/>
      <c r="T1629" s="17"/>
      <c r="U1629" s="17"/>
      <c r="V1629" s="17"/>
      <c r="W1629" s="19"/>
      <c r="X1629" s="19"/>
      <c r="Y1629" s="17"/>
      <c r="Z1629" s="19"/>
      <c r="AA1629" s="17"/>
      <c r="AB1629" s="17" t="s">
        <v>60</v>
      </c>
      <c r="AC1629" s="17" t="s">
        <v>12438</v>
      </c>
      <c r="AD1629" s="17" t="s">
        <v>43</v>
      </c>
      <c r="AE1629" s="17"/>
      <c r="AF1629" s="17" t="s">
        <v>60</v>
      </c>
      <c r="AG1629" s="17"/>
      <c r="AH1629" s="17"/>
      <c r="AI1629" s="17"/>
      <c r="AJ1629" s="17" t="s">
        <v>60</v>
      </c>
      <c r="AK1629" s="17"/>
      <c r="AL1629" s="17"/>
      <c r="AM1629" s="17"/>
      <c r="AN1629" s="17"/>
      <c r="AO1629" s="5"/>
    </row>
    <row r="1630" spans="1:41" ht="39" x14ac:dyDescent="0.25">
      <c r="A1630" s="17">
        <v>1005255</v>
      </c>
      <c r="B1630" s="17">
        <v>2001</v>
      </c>
      <c r="C1630" s="17" t="s">
        <v>4722</v>
      </c>
      <c r="D1630" s="17" t="s">
        <v>4655</v>
      </c>
      <c r="E1630" s="17" t="s">
        <v>4723</v>
      </c>
      <c r="F1630" s="17" t="s">
        <v>4724</v>
      </c>
      <c r="G1630" s="17" t="s">
        <v>4725</v>
      </c>
      <c r="H1630" s="17" t="s">
        <v>4677</v>
      </c>
      <c r="I1630" s="18" t="s">
        <v>11636</v>
      </c>
      <c r="J1630" s="17">
        <v>44.26</v>
      </c>
      <c r="K1630" s="17">
        <v>-71.628</v>
      </c>
      <c r="L1630" s="34" t="s">
        <v>43</v>
      </c>
      <c r="M1630" s="17" t="s">
        <v>58</v>
      </c>
      <c r="N1630" s="17" t="s">
        <v>3568</v>
      </c>
      <c r="O1630" s="17" t="s">
        <v>3568</v>
      </c>
      <c r="P1630" s="17">
        <v>1976</v>
      </c>
      <c r="Q1630" s="17">
        <v>2021</v>
      </c>
      <c r="R1630" s="17" t="s">
        <v>51</v>
      </c>
      <c r="S1630" s="17">
        <v>51</v>
      </c>
      <c r="T1630" s="17">
        <v>35.4</v>
      </c>
      <c r="U1630" s="17">
        <v>110</v>
      </c>
      <c r="V1630" s="17">
        <v>110</v>
      </c>
      <c r="W1630" s="19">
        <v>5740981</v>
      </c>
      <c r="X1630" s="19">
        <v>5624805</v>
      </c>
      <c r="Y1630" s="17">
        <v>2019</v>
      </c>
      <c r="Z1630" s="19">
        <v>346893</v>
      </c>
      <c r="AA1630" s="17">
        <v>2019</v>
      </c>
      <c r="AB1630" s="17" t="s">
        <v>43</v>
      </c>
      <c r="AC1630" s="17" t="s">
        <v>12438</v>
      </c>
      <c r="AD1630" s="17" t="s">
        <v>43</v>
      </c>
      <c r="AE1630" s="17"/>
      <c r="AF1630" s="17" t="s">
        <v>52</v>
      </c>
      <c r="AG1630" s="17">
        <v>3.476</v>
      </c>
      <c r="AH1630" s="17">
        <v>2019</v>
      </c>
      <c r="AI1630" s="17">
        <v>46.9</v>
      </c>
      <c r="AJ1630" s="17" t="s">
        <v>52</v>
      </c>
      <c r="AK1630" s="17">
        <v>2</v>
      </c>
      <c r="AL1630" s="17">
        <v>3.476</v>
      </c>
      <c r="AM1630" s="17">
        <v>2019</v>
      </c>
      <c r="AN1630" s="17" t="s">
        <v>8888</v>
      </c>
      <c r="AO1630" s="5"/>
    </row>
    <row r="1631" spans="1:41" ht="39" x14ac:dyDescent="0.25">
      <c r="A1631" s="17"/>
      <c r="B1631" s="17">
        <v>21064</v>
      </c>
      <c r="C1631" s="17" t="s">
        <v>11637</v>
      </c>
      <c r="D1631" s="17" t="s">
        <v>4655</v>
      </c>
      <c r="E1631" s="17"/>
      <c r="F1631" s="17" t="s">
        <v>11638</v>
      </c>
      <c r="G1631" s="17" t="s">
        <v>11639</v>
      </c>
      <c r="H1631" s="17" t="s">
        <v>4667</v>
      </c>
      <c r="I1631" s="18" t="s">
        <v>11640</v>
      </c>
      <c r="J1631" s="17">
        <v>43.154814999999999</v>
      </c>
      <c r="K1631" s="17">
        <v>-71.110256000000007</v>
      </c>
      <c r="L1631" s="34" t="s">
        <v>43</v>
      </c>
      <c r="M1631" s="17" t="s">
        <v>40</v>
      </c>
      <c r="N1631" s="17" t="s">
        <v>11641</v>
      </c>
      <c r="O1631" s="17"/>
      <c r="P1631" s="17"/>
      <c r="Q1631" s="17">
        <v>2002</v>
      </c>
      <c r="R1631" s="17" t="s">
        <v>42</v>
      </c>
      <c r="S1631" s="17"/>
      <c r="T1631" s="17"/>
      <c r="U1631" s="17"/>
      <c r="V1631" s="17"/>
      <c r="W1631" s="19"/>
      <c r="X1631" s="19"/>
      <c r="Y1631" s="17"/>
      <c r="Z1631" s="19"/>
      <c r="AA1631" s="17"/>
      <c r="AB1631" s="17" t="s">
        <v>60</v>
      </c>
      <c r="AC1631" s="17" t="s">
        <v>12438</v>
      </c>
      <c r="AD1631" s="17" t="s">
        <v>43</v>
      </c>
      <c r="AE1631" s="17"/>
      <c r="AF1631" s="17" t="s">
        <v>60</v>
      </c>
      <c r="AG1631" s="17"/>
      <c r="AH1631" s="17"/>
      <c r="AI1631" s="17"/>
      <c r="AJ1631" s="17" t="s">
        <v>60</v>
      </c>
      <c r="AK1631" s="17"/>
      <c r="AL1631" s="17"/>
      <c r="AM1631" s="17"/>
      <c r="AN1631" s="17"/>
      <c r="AO1631" s="5"/>
    </row>
    <row r="1632" spans="1:41" ht="26.25" x14ac:dyDescent="0.25">
      <c r="A1632" s="17"/>
      <c r="B1632" s="17">
        <v>21062</v>
      </c>
      <c r="C1632" s="17" t="s">
        <v>11642</v>
      </c>
      <c r="D1632" s="17" t="s">
        <v>4655</v>
      </c>
      <c r="E1632" s="17"/>
      <c r="F1632" s="17" t="s">
        <v>11643</v>
      </c>
      <c r="G1632" s="17" t="s">
        <v>7837</v>
      </c>
      <c r="H1632" s="17" t="s">
        <v>4667</v>
      </c>
      <c r="I1632" s="18" t="s">
        <v>11644</v>
      </c>
      <c r="J1632" s="17">
        <v>43.012334000000003</v>
      </c>
      <c r="K1632" s="17">
        <v>-71.159446000000003</v>
      </c>
      <c r="L1632" s="34" t="s">
        <v>43</v>
      </c>
      <c r="M1632" s="17" t="s">
        <v>40</v>
      </c>
      <c r="N1632" s="17" t="s">
        <v>11645</v>
      </c>
      <c r="O1632" s="17"/>
      <c r="P1632" s="17">
        <v>1972</v>
      </c>
      <c r="Q1632" s="17">
        <v>1984</v>
      </c>
      <c r="R1632" s="17" t="s">
        <v>42</v>
      </c>
      <c r="S1632" s="17"/>
      <c r="T1632" s="17"/>
      <c r="U1632" s="17"/>
      <c r="V1632" s="17"/>
      <c r="W1632" s="19"/>
      <c r="X1632" s="19"/>
      <c r="Y1632" s="17"/>
      <c r="Z1632" s="19"/>
      <c r="AA1632" s="17"/>
      <c r="AB1632" s="17" t="s">
        <v>60</v>
      </c>
      <c r="AC1632" s="17" t="s">
        <v>12438</v>
      </c>
      <c r="AD1632" s="17" t="s">
        <v>43</v>
      </c>
      <c r="AE1632" s="17"/>
      <c r="AF1632" s="17" t="s">
        <v>60</v>
      </c>
      <c r="AG1632" s="17"/>
      <c r="AH1632" s="17"/>
      <c r="AI1632" s="17"/>
      <c r="AJ1632" s="17" t="s">
        <v>60</v>
      </c>
      <c r="AK1632" s="17"/>
      <c r="AL1632" s="17"/>
      <c r="AM1632" s="17"/>
      <c r="AN1632" s="17"/>
      <c r="AO1632" s="5"/>
    </row>
    <row r="1633" spans="1:41" ht="26.25" x14ac:dyDescent="0.25">
      <c r="A1633" s="17"/>
      <c r="B1633" s="17">
        <v>21057</v>
      </c>
      <c r="C1633" s="17" t="s">
        <v>11646</v>
      </c>
      <c r="D1633" s="17" t="s">
        <v>4655</v>
      </c>
      <c r="E1633" s="17"/>
      <c r="F1633" s="17" t="s">
        <v>11647</v>
      </c>
      <c r="G1633" s="17" t="s">
        <v>11648</v>
      </c>
      <c r="H1633" s="17" t="s">
        <v>4667</v>
      </c>
      <c r="I1633" s="18" t="s">
        <v>11649</v>
      </c>
      <c r="J1633" s="17">
        <v>43.006138</v>
      </c>
      <c r="K1633" s="17">
        <v>-70.808638000000002</v>
      </c>
      <c r="L1633" s="34" t="s">
        <v>43</v>
      </c>
      <c r="M1633" s="17" t="s">
        <v>40</v>
      </c>
      <c r="N1633" s="17" t="s">
        <v>11650</v>
      </c>
      <c r="O1633" s="17"/>
      <c r="P1633" s="17"/>
      <c r="Q1633" s="17">
        <v>1986</v>
      </c>
      <c r="R1633" s="17" t="s">
        <v>42</v>
      </c>
      <c r="S1633" s="17"/>
      <c r="T1633" s="17"/>
      <c r="U1633" s="17"/>
      <c r="V1633" s="17"/>
      <c r="W1633" s="19"/>
      <c r="X1633" s="19"/>
      <c r="Y1633" s="17"/>
      <c r="Z1633" s="19"/>
      <c r="AA1633" s="17"/>
      <c r="AB1633" s="17" t="s">
        <v>60</v>
      </c>
      <c r="AC1633" s="17" t="s">
        <v>12438</v>
      </c>
      <c r="AD1633" s="17" t="s">
        <v>43</v>
      </c>
      <c r="AE1633" s="17"/>
      <c r="AF1633" s="17" t="s">
        <v>60</v>
      </c>
      <c r="AG1633" s="17"/>
      <c r="AH1633" s="17"/>
      <c r="AI1633" s="17"/>
      <c r="AJ1633" s="17" t="s">
        <v>60</v>
      </c>
      <c r="AK1633" s="17"/>
      <c r="AL1633" s="17"/>
      <c r="AM1633" s="17"/>
      <c r="AN1633" s="17"/>
      <c r="AO1633" s="5"/>
    </row>
    <row r="1634" spans="1:41" ht="39" x14ac:dyDescent="0.25">
      <c r="A1634" s="17"/>
      <c r="B1634" s="17">
        <v>21047</v>
      </c>
      <c r="C1634" s="17" t="s">
        <v>11651</v>
      </c>
      <c r="D1634" s="17" t="s">
        <v>4655</v>
      </c>
      <c r="E1634" s="17"/>
      <c r="F1634" s="17" t="s">
        <v>11652</v>
      </c>
      <c r="G1634" s="17" t="s">
        <v>11653</v>
      </c>
      <c r="H1634" s="17" t="s">
        <v>1994</v>
      </c>
      <c r="I1634" s="18" t="s">
        <v>11654</v>
      </c>
      <c r="J1634" s="17">
        <v>43.8078</v>
      </c>
      <c r="K1634" s="17">
        <v>-71.488299999999995</v>
      </c>
      <c r="L1634" s="34" t="s">
        <v>43</v>
      </c>
      <c r="M1634" s="17" t="s">
        <v>40</v>
      </c>
      <c r="N1634" s="17" t="s">
        <v>11655</v>
      </c>
      <c r="O1634" s="17"/>
      <c r="P1634" s="17">
        <v>1955</v>
      </c>
      <c r="Q1634" s="17">
        <v>1984</v>
      </c>
      <c r="R1634" s="17" t="s">
        <v>42</v>
      </c>
      <c r="S1634" s="17"/>
      <c r="T1634" s="17"/>
      <c r="U1634" s="17"/>
      <c r="V1634" s="17"/>
      <c r="W1634" s="19"/>
      <c r="X1634" s="19"/>
      <c r="Y1634" s="17"/>
      <c r="Z1634" s="19"/>
      <c r="AA1634" s="17"/>
      <c r="AB1634" s="17" t="s">
        <v>60</v>
      </c>
      <c r="AC1634" s="17" t="s">
        <v>12438</v>
      </c>
      <c r="AD1634" s="17" t="s">
        <v>43</v>
      </c>
      <c r="AE1634" s="17"/>
      <c r="AF1634" s="17" t="s">
        <v>60</v>
      </c>
      <c r="AG1634" s="17"/>
      <c r="AH1634" s="17"/>
      <c r="AI1634" s="17"/>
      <c r="AJ1634" s="17" t="s">
        <v>60</v>
      </c>
      <c r="AK1634" s="17"/>
      <c r="AL1634" s="17"/>
      <c r="AM1634" s="17"/>
      <c r="AN1634" s="17"/>
      <c r="AO1634" s="5"/>
    </row>
    <row r="1635" spans="1:41" ht="26.25" x14ac:dyDescent="0.25">
      <c r="A1635" s="17"/>
      <c r="B1635" s="17">
        <v>21048</v>
      </c>
      <c r="C1635" s="17" t="s">
        <v>11656</v>
      </c>
      <c r="D1635" s="17" t="s">
        <v>4655</v>
      </c>
      <c r="E1635" s="17"/>
      <c r="F1635" s="17" t="s">
        <v>11657</v>
      </c>
      <c r="G1635" s="17" t="s">
        <v>11658</v>
      </c>
      <c r="H1635" s="17" t="s">
        <v>4682</v>
      </c>
      <c r="I1635" s="18" t="s">
        <v>11659</v>
      </c>
      <c r="J1635" s="17">
        <v>44.394799999999996</v>
      </c>
      <c r="K1635" s="17">
        <v>-71.045400000000001</v>
      </c>
      <c r="L1635" s="34" t="s">
        <v>43</v>
      </c>
      <c r="M1635" s="17" t="s">
        <v>40</v>
      </c>
      <c r="N1635" s="17" t="s">
        <v>11660</v>
      </c>
      <c r="O1635" s="17"/>
      <c r="P1635" s="17">
        <v>1966</v>
      </c>
      <c r="Q1635" s="17">
        <v>1994</v>
      </c>
      <c r="R1635" s="17" t="s">
        <v>42</v>
      </c>
      <c r="S1635" s="17"/>
      <c r="T1635" s="17"/>
      <c r="U1635" s="17"/>
      <c r="V1635" s="17"/>
      <c r="W1635" s="19"/>
      <c r="X1635" s="19"/>
      <c r="Y1635" s="17"/>
      <c r="Z1635" s="19"/>
      <c r="AA1635" s="17"/>
      <c r="AB1635" s="17" t="s">
        <v>60</v>
      </c>
      <c r="AC1635" s="17" t="s">
        <v>12438</v>
      </c>
      <c r="AD1635" s="17" t="s">
        <v>43</v>
      </c>
      <c r="AE1635" s="17"/>
      <c r="AF1635" s="17" t="s">
        <v>60</v>
      </c>
      <c r="AG1635" s="17"/>
      <c r="AH1635" s="17"/>
      <c r="AI1635" s="17"/>
      <c r="AJ1635" s="17" t="s">
        <v>60</v>
      </c>
      <c r="AK1635" s="17"/>
      <c r="AL1635" s="17"/>
      <c r="AM1635" s="17"/>
      <c r="AN1635" s="17"/>
      <c r="AO1635" s="5"/>
    </row>
    <row r="1636" spans="1:41" ht="26.25" x14ac:dyDescent="0.25">
      <c r="A1636" s="17"/>
      <c r="B1636" s="17">
        <v>2031</v>
      </c>
      <c r="C1636" s="17" t="s">
        <v>4726</v>
      </c>
      <c r="D1636" s="17" t="s">
        <v>4655</v>
      </c>
      <c r="E1636" s="17"/>
      <c r="F1636" s="17" t="s">
        <v>13065</v>
      </c>
      <c r="G1636" s="17" t="s">
        <v>4727</v>
      </c>
      <c r="H1636" s="17" t="s">
        <v>1994</v>
      </c>
      <c r="I1636" s="18" t="s">
        <v>11661</v>
      </c>
      <c r="J1636" s="17">
        <v>43.838901999999997</v>
      </c>
      <c r="K1636" s="17">
        <v>-71.269204000000002</v>
      </c>
      <c r="L1636" s="34" t="s">
        <v>43</v>
      </c>
      <c r="M1636" s="17" t="s">
        <v>40</v>
      </c>
      <c r="N1636" s="17" t="s">
        <v>4728</v>
      </c>
      <c r="O1636" s="17" t="s">
        <v>4728</v>
      </c>
      <c r="P1636" s="17">
        <v>1983</v>
      </c>
      <c r="Q1636" s="17">
        <v>2000</v>
      </c>
      <c r="R1636" s="17" t="s">
        <v>42</v>
      </c>
      <c r="S1636" s="17"/>
      <c r="T1636" s="17"/>
      <c r="U1636" s="17"/>
      <c r="V1636" s="17"/>
      <c r="W1636" s="19"/>
      <c r="X1636" s="19"/>
      <c r="Y1636" s="17"/>
      <c r="Z1636" s="19">
        <v>3575</v>
      </c>
      <c r="AA1636" s="17"/>
      <c r="AB1636" s="17" t="s">
        <v>60</v>
      </c>
      <c r="AC1636" s="17" t="s">
        <v>12438</v>
      </c>
      <c r="AD1636" s="17" t="s">
        <v>43</v>
      </c>
      <c r="AE1636" s="17"/>
      <c r="AF1636" s="17" t="s">
        <v>43</v>
      </c>
      <c r="AG1636" s="17"/>
      <c r="AH1636" s="17"/>
      <c r="AI1636" s="17"/>
      <c r="AJ1636" s="17" t="s">
        <v>43</v>
      </c>
      <c r="AK1636" s="17"/>
      <c r="AL1636" s="17"/>
      <c r="AM1636" s="17"/>
      <c r="AN1636" s="17"/>
      <c r="AO1636" s="5"/>
    </row>
    <row r="1637" spans="1:41" ht="26.25" x14ac:dyDescent="0.25">
      <c r="A1637" s="17"/>
      <c r="B1637" s="17">
        <v>21046</v>
      </c>
      <c r="C1637" s="17" t="s">
        <v>11662</v>
      </c>
      <c r="D1637" s="17" t="s">
        <v>4655</v>
      </c>
      <c r="E1637" s="17"/>
      <c r="F1637" s="17" t="s">
        <v>11663</v>
      </c>
      <c r="G1637" s="17" t="s">
        <v>11664</v>
      </c>
      <c r="H1637" s="17" t="s">
        <v>4677</v>
      </c>
      <c r="I1637" s="18" t="s">
        <v>11665</v>
      </c>
      <c r="J1637" s="17">
        <v>43.878</v>
      </c>
      <c r="K1637" s="17">
        <v>-71.655500000000004</v>
      </c>
      <c r="L1637" s="34" t="s">
        <v>43</v>
      </c>
      <c r="M1637" s="17" t="s">
        <v>40</v>
      </c>
      <c r="N1637" s="17" t="s">
        <v>11666</v>
      </c>
      <c r="O1637" s="17"/>
      <c r="P1637" s="17">
        <v>1969</v>
      </c>
      <c r="Q1637" s="17">
        <v>1994</v>
      </c>
      <c r="R1637" s="17" t="s">
        <v>42</v>
      </c>
      <c r="S1637" s="17"/>
      <c r="T1637" s="17"/>
      <c r="U1637" s="17"/>
      <c r="V1637" s="17"/>
      <c r="W1637" s="19"/>
      <c r="X1637" s="19"/>
      <c r="Y1637" s="17"/>
      <c r="Z1637" s="19"/>
      <c r="AA1637" s="17"/>
      <c r="AB1637" s="17" t="s">
        <v>60</v>
      </c>
      <c r="AC1637" s="17" t="s">
        <v>12438</v>
      </c>
      <c r="AD1637" s="17" t="s">
        <v>43</v>
      </c>
      <c r="AE1637" s="17"/>
      <c r="AF1637" s="17" t="s">
        <v>60</v>
      </c>
      <c r="AG1637" s="17"/>
      <c r="AH1637" s="17"/>
      <c r="AI1637" s="17"/>
      <c r="AJ1637" s="17" t="s">
        <v>60</v>
      </c>
      <c r="AK1637" s="17"/>
      <c r="AL1637" s="17"/>
      <c r="AM1637" s="17"/>
      <c r="AN1637" s="17"/>
      <c r="AO1637" s="5"/>
    </row>
    <row r="1638" spans="1:41" ht="26.25" x14ac:dyDescent="0.25">
      <c r="A1638" s="17"/>
      <c r="B1638" s="17">
        <v>2032</v>
      </c>
      <c r="C1638" s="17" t="s">
        <v>4729</v>
      </c>
      <c r="D1638" s="17" t="s">
        <v>4655</v>
      </c>
      <c r="E1638" s="17"/>
      <c r="F1638" s="17"/>
      <c r="G1638" s="17" t="s">
        <v>4730</v>
      </c>
      <c r="H1638" s="17" t="s">
        <v>4672</v>
      </c>
      <c r="I1638" s="18"/>
      <c r="J1638" s="17">
        <v>42.826000000000001</v>
      </c>
      <c r="K1638" s="17">
        <v>-72.185000000000002</v>
      </c>
      <c r="L1638" s="34" t="s">
        <v>43</v>
      </c>
      <c r="M1638" s="17" t="s">
        <v>40</v>
      </c>
      <c r="N1638" s="17" t="s">
        <v>4731</v>
      </c>
      <c r="O1638" s="17" t="s">
        <v>4731</v>
      </c>
      <c r="P1638" s="17">
        <v>1983</v>
      </c>
      <c r="Q1638" s="17"/>
      <c r="R1638" s="17" t="s">
        <v>60</v>
      </c>
      <c r="S1638" s="17"/>
      <c r="T1638" s="17"/>
      <c r="U1638" s="17"/>
      <c r="V1638" s="17"/>
      <c r="W1638" s="19"/>
      <c r="X1638" s="19"/>
      <c r="Y1638" s="17"/>
      <c r="Z1638" s="19">
        <v>3575</v>
      </c>
      <c r="AA1638" s="17"/>
      <c r="AB1638" s="17" t="s">
        <v>60</v>
      </c>
      <c r="AC1638" s="17" t="s">
        <v>12438</v>
      </c>
      <c r="AD1638" s="17" t="s">
        <v>43</v>
      </c>
      <c r="AE1638" s="17"/>
      <c r="AF1638" s="17" t="s">
        <v>43</v>
      </c>
      <c r="AG1638" s="17"/>
      <c r="AH1638" s="17"/>
      <c r="AI1638" s="17"/>
      <c r="AJ1638" s="17" t="s">
        <v>43</v>
      </c>
      <c r="AK1638" s="17"/>
      <c r="AL1638" s="17"/>
      <c r="AM1638" s="17"/>
      <c r="AN1638" s="17"/>
      <c r="AO1638" s="5"/>
    </row>
    <row r="1639" spans="1:41" ht="26.25" x14ac:dyDescent="0.25">
      <c r="A1639" s="17"/>
      <c r="B1639" s="17">
        <v>2033</v>
      </c>
      <c r="C1639" s="17" t="s">
        <v>4732</v>
      </c>
      <c r="D1639" s="17" t="s">
        <v>4655</v>
      </c>
      <c r="E1639" s="17"/>
      <c r="F1639" s="17" t="s">
        <v>4733</v>
      </c>
      <c r="G1639" s="17" t="s">
        <v>4734</v>
      </c>
      <c r="H1639" s="17" t="s">
        <v>1994</v>
      </c>
      <c r="I1639" s="18" t="s">
        <v>11667</v>
      </c>
      <c r="J1639" s="17">
        <v>43.686900000000001</v>
      </c>
      <c r="K1639" s="17">
        <v>-71.270399999999995</v>
      </c>
      <c r="L1639" s="34" t="s">
        <v>43</v>
      </c>
      <c r="M1639" s="17" t="s">
        <v>40</v>
      </c>
      <c r="N1639" s="17" t="s">
        <v>4735</v>
      </c>
      <c r="O1639" s="17" t="s">
        <v>4735</v>
      </c>
      <c r="P1639" s="17">
        <v>1983</v>
      </c>
      <c r="Q1639" s="17">
        <v>2003</v>
      </c>
      <c r="R1639" s="17" t="s">
        <v>42</v>
      </c>
      <c r="S1639" s="17"/>
      <c r="T1639" s="17"/>
      <c r="U1639" s="17"/>
      <c r="V1639" s="17"/>
      <c r="W1639" s="19"/>
      <c r="X1639" s="19"/>
      <c r="Y1639" s="17"/>
      <c r="Z1639" s="19">
        <v>3575</v>
      </c>
      <c r="AA1639" s="17"/>
      <c r="AB1639" s="17" t="s">
        <v>60</v>
      </c>
      <c r="AC1639" s="17" t="s">
        <v>12438</v>
      </c>
      <c r="AD1639" s="17" t="s">
        <v>43</v>
      </c>
      <c r="AE1639" s="17"/>
      <c r="AF1639" s="17" t="s">
        <v>43</v>
      </c>
      <c r="AG1639" s="17"/>
      <c r="AH1639" s="17"/>
      <c r="AI1639" s="17"/>
      <c r="AJ1639" s="17" t="s">
        <v>43</v>
      </c>
      <c r="AK1639" s="17"/>
      <c r="AL1639" s="17"/>
      <c r="AM1639" s="17"/>
      <c r="AN1639" s="17"/>
      <c r="AO1639" s="5"/>
    </row>
    <row r="1640" spans="1:41" ht="64.5" x14ac:dyDescent="0.25">
      <c r="A1640" s="17">
        <v>1007879</v>
      </c>
      <c r="B1640" s="17">
        <v>1839</v>
      </c>
      <c r="C1640" s="17" t="s">
        <v>12550</v>
      </c>
      <c r="D1640" s="17" t="s">
        <v>4655</v>
      </c>
      <c r="E1640" s="17" t="s">
        <v>12551</v>
      </c>
      <c r="F1640" s="17" t="s">
        <v>4736</v>
      </c>
      <c r="G1640" s="17" t="s">
        <v>4129</v>
      </c>
      <c r="H1640" s="17" t="s">
        <v>4688</v>
      </c>
      <c r="I1640" s="18" t="s">
        <v>11668</v>
      </c>
      <c r="J1640" s="17">
        <v>43.244799999999998</v>
      </c>
      <c r="K1640" s="17">
        <v>-70.969499999999996</v>
      </c>
      <c r="L1640" s="34" t="s">
        <v>43</v>
      </c>
      <c r="M1640" s="17" t="s">
        <v>58</v>
      </c>
      <c r="N1640" s="17" t="s">
        <v>50</v>
      </c>
      <c r="O1640" s="17" t="s">
        <v>50</v>
      </c>
      <c r="P1640" s="17">
        <v>1979</v>
      </c>
      <c r="Q1640" s="17">
        <v>2035</v>
      </c>
      <c r="R1640" s="17" t="s">
        <v>51</v>
      </c>
      <c r="S1640" s="17"/>
      <c r="T1640" s="17">
        <v>209.5</v>
      </c>
      <c r="U1640" s="17"/>
      <c r="V1640" s="17"/>
      <c r="W1640" s="19">
        <v>59569177</v>
      </c>
      <c r="X1640" s="19">
        <v>36434328</v>
      </c>
      <c r="Y1640" s="17">
        <v>2019</v>
      </c>
      <c r="Z1640" s="19">
        <v>1466667</v>
      </c>
      <c r="AA1640" s="17">
        <v>2019</v>
      </c>
      <c r="AB1640" s="17" t="s">
        <v>52</v>
      </c>
      <c r="AC1640" s="17" t="s">
        <v>12440</v>
      </c>
      <c r="AD1640" s="17" t="s">
        <v>43</v>
      </c>
      <c r="AE1640" s="17"/>
      <c r="AF1640" s="17" t="s">
        <v>52</v>
      </c>
      <c r="AG1640" s="17">
        <v>16.559999999999999</v>
      </c>
      <c r="AH1640" s="17"/>
      <c r="AI1640" s="17">
        <v>48.2</v>
      </c>
      <c r="AJ1640" s="17" t="s">
        <v>52</v>
      </c>
      <c r="AK1640" s="17">
        <v>5</v>
      </c>
      <c r="AL1640" s="17"/>
      <c r="AM1640" s="17"/>
      <c r="AN1640" s="17" t="s">
        <v>8889</v>
      </c>
      <c r="AO1640" s="5"/>
    </row>
    <row r="1641" spans="1:41" ht="39" x14ac:dyDescent="0.25">
      <c r="A1641" s="17"/>
      <c r="B1641" s="17">
        <v>2034</v>
      </c>
      <c r="C1641" s="17" t="s">
        <v>4737</v>
      </c>
      <c r="D1641" s="17" t="s">
        <v>4655</v>
      </c>
      <c r="E1641" s="17" t="s">
        <v>4738</v>
      </c>
      <c r="F1641" s="17" t="s">
        <v>4739</v>
      </c>
      <c r="G1641" s="17" t="s">
        <v>4740</v>
      </c>
      <c r="H1641" s="17" t="s">
        <v>1994</v>
      </c>
      <c r="I1641" s="18" t="s">
        <v>11669</v>
      </c>
      <c r="J1641" s="17">
        <v>43.437899999999999</v>
      </c>
      <c r="K1641" s="17">
        <v>-71.026700000000005</v>
      </c>
      <c r="L1641" s="34" t="s">
        <v>43</v>
      </c>
      <c r="M1641" s="17" t="s">
        <v>40</v>
      </c>
      <c r="N1641" s="17" t="s">
        <v>4741</v>
      </c>
      <c r="O1641" s="17" t="s">
        <v>4741</v>
      </c>
      <c r="P1641" s="17">
        <v>1983</v>
      </c>
      <c r="Q1641" s="17">
        <v>2010</v>
      </c>
      <c r="R1641" s="17" t="s">
        <v>42</v>
      </c>
      <c r="S1641" s="17"/>
      <c r="T1641" s="17"/>
      <c r="U1641" s="17"/>
      <c r="V1641" s="17"/>
      <c r="W1641" s="19"/>
      <c r="X1641" s="19"/>
      <c r="Y1641" s="17"/>
      <c r="Z1641" s="19">
        <v>18018</v>
      </c>
      <c r="AA1641" s="17"/>
      <c r="AB1641" s="17" t="s">
        <v>60</v>
      </c>
      <c r="AC1641" s="17" t="s">
        <v>12438</v>
      </c>
      <c r="AD1641" s="17" t="s">
        <v>43</v>
      </c>
      <c r="AE1641" s="17"/>
      <c r="AF1641" s="17" t="s">
        <v>43</v>
      </c>
      <c r="AG1641" s="17"/>
      <c r="AH1641" s="17"/>
      <c r="AI1641" s="17"/>
      <c r="AJ1641" s="17" t="s">
        <v>43</v>
      </c>
      <c r="AK1641" s="17"/>
      <c r="AL1641" s="17"/>
      <c r="AM1641" s="17"/>
      <c r="AN1641" s="17"/>
      <c r="AO1641" s="5"/>
    </row>
    <row r="1642" spans="1:41" ht="51.75" x14ac:dyDescent="0.25">
      <c r="A1642" s="17">
        <v>1001858</v>
      </c>
      <c r="B1642" s="17">
        <v>2231</v>
      </c>
      <c r="C1642" s="17" t="s">
        <v>4742</v>
      </c>
      <c r="D1642" s="17" t="s">
        <v>4743</v>
      </c>
      <c r="E1642" s="17" t="s">
        <v>4744</v>
      </c>
      <c r="F1642" s="17" t="s">
        <v>4745</v>
      </c>
      <c r="G1642" s="17" t="s">
        <v>4746</v>
      </c>
      <c r="H1642" s="17" t="s">
        <v>4747</v>
      </c>
      <c r="I1642" s="18" t="s">
        <v>4748</v>
      </c>
      <c r="J1642" s="17">
        <v>39.426000000000002</v>
      </c>
      <c r="K1642" s="17">
        <v>-74.540000000000006</v>
      </c>
      <c r="L1642" s="34" t="s">
        <v>52</v>
      </c>
      <c r="M1642" s="17" t="s">
        <v>40</v>
      </c>
      <c r="N1642" s="17" t="s">
        <v>4749</v>
      </c>
      <c r="O1642" s="17" t="s">
        <v>4749</v>
      </c>
      <c r="P1642" s="17">
        <v>1991</v>
      </c>
      <c r="Q1642" s="17">
        <v>2027</v>
      </c>
      <c r="R1642" s="17" t="s">
        <v>51</v>
      </c>
      <c r="S1642" s="17">
        <v>102</v>
      </c>
      <c r="T1642" s="17">
        <v>71</v>
      </c>
      <c r="U1642" s="17">
        <v>145</v>
      </c>
      <c r="V1642" s="17">
        <v>110</v>
      </c>
      <c r="W1642" s="19">
        <v>13478534</v>
      </c>
      <c r="X1642" s="19">
        <v>6950463</v>
      </c>
      <c r="Y1642" s="17">
        <v>2019</v>
      </c>
      <c r="Z1642" s="19">
        <v>322716</v>
      </c>
      <c r="AA1642" s="17">
        <v>2019</v>
      </c>
      <c r="AB1642" s="17" t="s">
        <v>43</v>
      </c>
      <c r="AC1642" s="17" t="s">
        <v>12438</v>
      </c>
      <c r="AD1642" s="17" t="s">
        <v>43</v>
      </c>
      <c r="AE1642" s="17"/>
      <c r="AF1642" s="17" t="s">
        <v>52</v>
      </c>
      <c r="AG1642" s="17">
        <v>3.6760000000000002</v>
      </c>
      <c r="AH1642" s="17">
        <v>2019</v>
      </c>
      <c r="AI1642" s="17">
        <v>46</v>
      </c>
      <c r="AJ1642" s="17" t="s">
        <v>52</v>
      </c>
      <c r="AK1642" s="17">
        <v>2</v>
      </c>
      <c r="AL1642" s="17">
        <v>3.6760000000000002</v>
      </c>
      <c r="AM1642" s="17">
        <v>2019</v>
      </c>
      <c r="AN1642" s="17" t="s">
        <v>8890</v>
      </c>
      <c r="AO1642" s="5"/>
    </row>
    <row r="1643" spans="1:41" ht="39" x14ac:dyDescent="0.25">
      <c r="A1643" s="17">
        <v>1006969</v>
      </c>
      <c r="B1643" s="17">
        <v>940</v>
      </c>
      <c r="C1643" s="17" t="s">
        <v>4750</v>
      </c>
      <c r="D1643" s="17" t="s">
        <v>4743</v>
      </c>
      <c r="E1643" s="17" t="s">
        <v>8891</v>
      </c>
      <c r="F1643" s="17" t="s">
        <v>13251</v>
      </c>
      <c r="G1643" s="17" t="s">
        <v>84</v>
      </c>
      <c r="H1643" s="17" t="s">
        <v>3142</v>
      </c>
      <c r="I1643" s="18" t="s">
        <v>13252</v>
      </c>
      <c r="J1643" s="17">
        <v>40.076000000000001</v>
      </c>
      <c r="K1643" s="17">
        <v>-74.760000000000005</v>
      </c>
      <c r="L1643" s="34" t="s">
        <v>43</v>
      </c>
      <c r="M1643" s="17" t="s">
        <v>40</v>
      </c>
      <c r="N1643" s="17" t="s">
        <v>4752</v>
      </c>
      <c r="O1643" s="17"/>
      <c r="P1643" s="17">
        <v>1989</v>
      </c>
      <c r="Q1643" s="17">
        <v>2027</v>
      </c>
      <c r="R1643" s="17" t="s">
        <v>51</v>
      </c>
      <c r="S1643" s="17"/>
      <c r="T1643" s="17">
        <v>115.4</v>
      </c>
      <c r="U1643" s="17">
        <v>42</v>
      </c>
      <c r="V1643" s="17"/>
      <c r="W1643" s="19">
        <v>12317567</v>
      </c>
      <c r="X1643" s="19">
        <v>10224487</v>
      </c>
      <c r="Y1643" s="17">
        <v>2019</v>
      </c>
      <c r="Z1643" s="19">
        <v>341086</v>
      </c>
      <c r="AA1643" s="17">
        <v>2019</v>
      </c>
      <c r="AB1643" s="17" t="s">
        <v>52</v>
      </c>
      <c r="AC1643" s="17" t="s">
        <v>12440</v>
      </c>
      <c r="AD1643" s="17" t="s">
        <v>43</v>
      </c>
      <c r="AE1643" s="17">
        <v>6.15</v>
      </c>
      <c r="AF1643" s="17" t="s">
        <v>52</v>
      </c>
      <c r="AG1643" s="17">
        <v>4.37</v>
      </c>
      <c r="AH1643" s="17">
        <v>2012</v>
      </c>
      <c r="AI1643" s="17">
        <v>48</v>
      </c>
      <c r="AJ1643" s="17" t="s">
        <v>52</v>
      </c>
      <c r="AK1643" s="17">
        <v>3</v>
      </c>
      <c r="AL1643" s="17"/>
      <c r="AM1643" s="17"/>
      <c r="AN1643" s="17" t="s">
        <v>8892</v>
      </c>
      <c r="AO1643" s="5"/>
    </row>
    <row r="1644" spans="1:41" ht="64.5" x14ac:dyDescent="0.25">
      <c r="A1644" s="17">
        <v>1004200</v>
      </c>
      <c r="B1644" s="17">
        <v>941</v>
      </c>
      <c r="C1644" s="17" t="s">
        <v>8893</v>
      </c>
      <c r="D1644" s="17" t="s">
        <v>4743</v>
      </c>
      <c r="E1644" s="17" t="s">
        <v>4753</v>
      </c>
      <c r="F1644" s="17" t="s">
        <v>4754</v>
      </c>
      <c r="G1644" s="17" t="s">
        <v>3682</v>
      </c>
      <c r="H1644" s="17" t="s">
        <v>4755</v>
      </c>
      <c r="I1644" s="18" t="s">
        <v>11671</v>
      </c>
      <c r="J1644" s="17">
        <v>39.229399999999998</v>
      </c>
      <c r="K1644" s="17">
        <v>-74.774900000000002</v>
      </c>
      <c r="L1644" s="34" t="s">
        <v>43</v>
      </c>
      <c r="M1644" s="17" t="s">
        <v>40</v>
      </c>
      <c r="N1644" s="17" t="s">
        <v>4756</v>
      </c>
      <c r="O1644" s="17" t="s">
        <v>4756</v>
      </c>
      <c r="P1644" s="17">
        <v>1984</v>
      </c>
      <c r="Q1644" s="17">
        <v>2094</v>
      </c>
      <c r="R1644" s="17" t="s">
        <v>51</v>
      </c>
      <c r="S1644" s="17">
        <v>167</v>
      </c>
      <c r="T1644" s="17">
        <v>77</v>
      </c>
      <c r="U1644" s="17"/>
      <c r="V1644" s="17"/>
      <c r="W1644" s="19">
        <v>23483250</v>
      </c>
      <c r="X1644" s="19">
        <v>4000000</v>
      </c>
      <c r="Y1644" s="17">
        <v>2008</v>
      </c>
      <c r="Z1644" s="19">
        <v>92607</v>
      </c>
      <c r="AA1644" s="17">
        <v>2019</v>
      </c>
      <c r="AB1644" s="17" t="s">
        <v>52</v>
      </c>
      <c r="AC1644" s="17" t="s">
        <v>12440</v>
      </c>
      <c r="AD1644" s="17" t="s">
        <v>43</v>
      </c>
      <c r="AE1644" s="17">
        <v>1.69</v>
      </c>
      <c r="AF1644" s="17" t="s">
        <v>52</v>
      </c>
      <c r="AG1644" s="17">
        <v>1.5840000000000001</v>
      </c>
      <c r="AH1644" s="17">
        <v>2013</v>
      </c>
      <c r="AI1644" s="17">
        <v>49.8</v>
      </c>
      <c r="AJ1644" s="17" t="s">
        <v>52</v>
      </c>
      <c r="AK1644" s="17">
        <v>2</v>
      </c>
      <c r="AL1644" s="17">
        <v>0</v>
      </c>
      <c r="AM1644" s="17">
        <v>2013</v>
      </c>
      <c r="AN1644" s="17" t="s">
        <v>13066</v>
      </c>
      <c r="AO1644" s="5"/>
    </row>
    <row r="1645" spans="1:41" ht="39" x14ac:dyDescent="0.25">
      <c r="A1645" s="17">
        <v>1002702</v>
      </c>
      <c r="B1645" s="17">
        <v>942</v>
      </c>
      <c r="C1645" s="17" t="s">
        <v>8894</v>
      </c>
      <c r="D1645" s="17" t="s">
        <v>4743</v>
      </c>
      <c r="E1645" s="17" t="s">
        <v>4757</v>
      </c>
      <c r="F1645" s="17" t="s">
        <v>4758</v>
      </c>
      <c r="G1645" s="17" t="s">
        <v>4759</v>
      </c>
      <c r="H1645" s="17" t="s">
        <v>3540</v>
      </c>
      <c r="I1645" s="18" t="s">
        <v>11672</v>
      </c>
      <c r="J1645" s="17">
        <v>39.450000000000003</v>
      </c>
      <c r="K1645" s="17">
        <v>-75.099599999999995</v>
      </c>
      <c r="L1645" s="34" t="s">
        <v>43</v>
      </c>
      <c r="M1645" s="17" t="s">
        <v>40</v>
      </c>
      <c r="N1645" s="17" t="s">
        <v>4760</v>
      </c>
      <c r="O1645" s="17" t="s">
        <v>4760</v>
      </c>
      <c r="P1645" s="17">
        <v>1987</v>
      </c>
      <c r="Q1645" s="17">
        <v>2041</v>
      </c>
      <c r="R1645" s="17" t="s">
        <v>51</v>
      </c>
      <c r="S1645" s="17"/>
      <c r="T1645" s="17">
        <v>78.3</v>
      </c>
      <c r="U1645" s="17"/>
      <c r="V1645" s="17"/>
      <c r="W1645" s="19">
        <v>13802362</v>
      </c>
      <c r="X1645" s="19">
        <v>6367198</v>
      </c>
      <c r="Y1645" s="17">
        <v>2019</v>
      </c>
      <c r="Z1645" s="19">
        <v>193652</v>
      </c>
      <c r="AA1645" s="17">
        <v>2019</v>
      </c>
      <c r="AB1645" s="17" t="s">
        <v>52</v>
      </c>
      <c r="AC1645" s="17" t="s">
        <v>12445</v>
      </c>
      <c r="AD1645" s="17" t="s">
        <v>43</v>
      </c>
      <c r="AE1645" s="17">
        <v>2.68</v>
      </c>
      <c r="AF1645" s="17" t="s">
        <v>52</v>
      </c>
      <c r="AG1645" s="17">
        <v>2.4</v>
      </c>
      <c r="AH1645" s="17"/>
      <c r="AI1645" s="17">
        <v>49.1</v>
      </c>
      <c r="AJ1645" s="17" t="s">
        <v>52</v>
      </c>
      <c r="AK1645" s="17">
        <v>1</v>
      </c>
      <c r="AL1645" s="17">
        <v>0.1</v>
      </c>
      <c r="AM1645" s="17"/>
      <c r="AN1645" s="17" t="s">
        <v>8895</v>
      </c>
      <c r="AO1645" s="5"/>
    </row>
    <row r="1646" spans="1:41" ht="26.25" x14ac:dyDescent="0.25">
      <c r="A1646" s="17"/>
      <c r="B1646" s="17">
        <v>954</v>
      </c>
      <c r="C1646" s="17" t="s">
        <v>4761</v>
      </c>
      <c r="D1646" s="17" t="s">
        <v>4743</v>
      </c>
      <c r="E1646" s="17"/>
      <c r="F1646" s="17"/>
      <c r="G1646" s="17"/>
      <c r="H1646" s="17" t="s">
        <v>2486</v>
      </c>
      <c r="I1646" s="18"/>
      <c r="J1646" s="17"/>
      <c r="K1646" s="17"/>
      <c r="L1646" s="34" t="s">
        <v>43</v>
      </c>
      <c r="M1646" s="17" t="s">
        <v>40</v>
      </c>
      <c r="N1646" s="17" t="s">
        <v>13156</v>
      </c>
      <c r="O1646" s="17"/>
      <c r="P1646" s="17"/>
      <c r="Q1646" s="17"/>
      <c r="R1646" s="17" t="s">
        <v>60</v>
      </c>
      <c r="S1646" s="17">
        <v>94</v>
      </c>
      <c r="T1646" s="17"/>
      <c r="U1646" s="17"/>
      <c r="V1646" s="17"/>
      <c r="W1646" s="19"/>
      <c r="X1646" s="19">
        <v>1000000</v>
      </c>
      <c r="Y1646" s="17"/>
      <c r="Z1646" s="19"/>
      <c r="AA1646" s="17"/>
      <c r="AB1646" s="17" t="s">
        <v>60</v>
      </c>
      <c r="AC1646" s="17" t="s">
        <v>12438</v>
      </c>
      <c r="AD1646" s="17" t="s">
        <v>43</v>
      </c>
      <c r="AE1646" s="17"/>
      <c r="AF1646" s="17" t="s">
        <v>52</v>
      </c>
      <c r="AG1646" s="17"/>
      <c r="AH1646" s="17"/>
      <c r="AI1646" s="17">
        <v>50</v>
      </c>
      <c r="AJ1646" s="17" t="s">
        <v>43</v>
      </c>
      <c r="AK1646" s="17"/>
      <c r="AL1646" s="17"/>
      <c r="AM1646" s="17"/>
      <c r="AN1646" s="17"/>
      <c r="AO1646" s="5"/>
    </row>
    <row r="1647" spans="1:41" ht="26.25" x14ac:dyDescent="0.25">
      <c r="A1647" s="17">
        <v>1006390</v>
      </c>
      <c r="B1647" s="17">
        <v>20803</v>
      </c>
      <c r="C1647" s="17" t="s">
        <v>10150</v>
      </c>
      <c r="D1647" s="17" t="s">
        <v>4743</v>
      </c>
      <c r="E1647" s="17"/>
      <c r="F1647" s="17" t="s">
        <v>10151</v>
      </c>
      <c r="G1647" s="17" t="s">
        <v>4802</v>
      </c>
      <c r="H1647" s="17" t="s">
        <v>1637</v>
      </c>
      <c r="I1647" s="18" t="s">
        <v>11673</v>
      </c>
      <c r="J1647" s="17">
        <v>40.474167000000001</v>
      </c>
      <c r="K1647" s="17">
        <v>-74.394833000000006</v>
      </c>
      <c r="L1647" s="34" t="s">
        <v>43</v>
      </c>
      <c r="M1647" s="17" t="s">
        <v>58</v>
      </c>
      <c r="N1647" s="17" t="s">
        <v>10152</v>
      </c>
      <c r="O1647" s="17"/>
      <c r="P1647" s="17">
        <v>1973</v>
      </c>
      <c r="Q1647" s="17">
        <v>1994</v>
      </c>
      <c r="R1647" s="17" t="s">
        <v>42</v>
      </c>
      <c r="S1647" s="17"/>
      <c r="T1647" s="17"/>
      <c r="U1647" s="17"/>
      <c r="V1647" s="17"/>
      <c r="W1647" s="19">
        <v>17640000</v>
      </c>
      <c r="X1647" s="19">
        <v>17640000</v>
      </c>
      <c r="Y1647" s="17">
        <v>1994</v>
      </c>
      <c r="Z1647" s="19">
        <v>154350</v>
      </c>
      <c r="AA1647" s="17">
        <v>1994</v>
      </c>
      <c r="AB1647" s="17" t="s">
        <v>43</v>
      </c>
      <c r="AC1647" s="17" t="s">
        <v>12438</v>
      </c>
      <c r="AD1647" s="17" t="s">
        <v>43</v>
      </c>
      <c r="AE1647" s="17"/>
      <c r="AF1647" s="17" t="s">
        <v>52</v>
      </c>
      <c r="AG1647" s="17">
        <v>1.7030000000000001</v>
      </c>
      <c r="AH1647" s="17">
        <v>2019</v>
      </c>
      <c r="AI1647" s="17">
        <v>55.7</v>
      </c>
      <c r="AJ1647" s="17" t="s">
        <v>52</v>
      </c>
      <c r="AK1647" s="17">
        <v>3</v>
      </c>
      <c r="AL1647" s="17"/>
      <c r="AM1647" s="17"/>
      <c r="AN1647" s="17" t="s">
        <v>10153</v>
      </c>
      <c r="AO1647" s="5"/>
    </row>
    <row r="1648" spans="1:41" ht="26.25" x14ac:dyDescent="0.25">
      <c r="A1648" s="17"/>
      <c r="B1648" s="17">
        <v>946</v>
      </c>
      <c r="C1648" s="17" t="s">
        <v>4762</v>
      </c>
      <c r="D1648" s="17" t="s">
        <v>4743</v>
      </c>
      <c r="E1648" s="17"/>
      <c r="F1648" s="17" t="s">
        <v>4763</v>
      </c>
      <c r="G1648" s="17" t="s">
        <v>568</v>
      </c>
      <c r="H1648" s="17" t="s">
        <v>1637</v>
      </c>
      <c r="I1648" s="18" t="s">
        <v>11674</v>
      </c>
      <c r="J1648" s="17">
        <v>40.489400000000003</v>
      </c>
      <c r="K1648" s="17">
        <v>-74.383200000000002</v>
      </c>
      <c r="L1648" s="34" t="s">
        <v>52</v>
      </c>
      <c r="M1648" s="17" t="s">
        <v>40</v>
      </c>
      <c r="N1648" s="17" t="s">
        <v>4764</v>
      </c>
      <c r="O1648" s="17" t="s">
        <v>4764</v>
      </c>
      <c r="P1648" s="17">
        <v>1970</v>
      </c>
      <c r="Q1648" s="17">
        <v>1990</v>
      </c>
      <c r="R1648" s="17" t="s">
        <v>42</v>
      </c>
      <c r="S1648" s="17">
        <v>35</v>
      </c>
      <c r="T1648" s="17"/>
      <c r="U1648" s="17"/>
      <c r="V1648" s="17"/>
      <c r="W1648" s="19"/>
      <c r="X1648" s="19">
        <v>2500000</v>
      </c>
      <c r="Y1648" s="17"/>
      <c r="Z1648" s="19">
        <v>272945</v>
      </c>
      <c r="AA1648" s="17"/>
      <c r="AB1648" s="17" t="s">
        <v>60</v>
      </c>
      <c r="AC1648" s="17" t="s">
        <v>12438</v>
      </c>
      <c r="AD1648" s="17" t="s">
        <v>43</v>
      </c>
      <c r="AE1648" s="17"/>
      <c r="AF1648" s="17" t="s">
        <v>52</v>
      </c>
      <c r="AG1648" s="17"/>
      <c r="AH1648" s="17"/>
      <c r="AI1648" s="17">
        <v>50</v>
      </c>
      <c r="AJ1648" s="17" t="s">
        <v>43</v>
      </c>
      <c r="AK1648" s="17"/>
      <c r="AL1648" s="17"/>
      <c r="AM1648" s="17"/>
      <c r="AN1648" s="17"/>
      <c r="AO1648" s="5"/>
    </row>
    <row r="1649" spans="1:41" ht="26.25" x14ac:dyDescent="0.25">
      <c r="A1649" s="17"/>
      <c r="B1649" s="17">
        <v>938</v>
      </c>
      <c r="C1649" s="17" t="s">
        <v>4765</v>
      </c>
      <c r="D1649" s="17" t="s">
        <v>4743</v>
      </c>
      <c r="E1649" s="17"/>
      <c r="F1649" s="17"/>
      <c r="G1649" s="17" t="s">
        <v>4766</v>
      </c>
      <c r="H1649" s="17" t="s">
        <v>4747</v>
      </c>
      <c r="I1649" s="18"/>
      <c r="J1649" s="17"/>
      <c r="K1649" s="17"/>
      <c r="L1649" s="34" t="s">
        <v>43</v>
      </c>
      <c r="M1649" s="17" t="s">
        <v>60</v>
      </c>
      <c r="N1649" s="17"/>
      <c r="O1649" s="17" t="s">
        <v>4765</v>
      </c>
      <c r="P1649" s="17">
        <v>1979</v>
      </c>
      <c r="Q1649" s="17"/>
      <c r="R1649" s="17" t="s">
        <v>42</v>
      </c>
      <c r="S1649" s="17">
        <v>24</v>
      </c>
      <c r="T1649" s="17"/>
      <c r="U1649" s="17"/>
      <c r="V1649" s="17"/>
      <c r="W1649" s="19"/>
      <c r="X1649" s="19"/>
      <c r="Y1649" s="17"/>
      <c r="Z1649" s="19">
        <v>41693</v>
      </c>
      <c r="AA1649" s="17"/>
      <c r="AB1649" s="17" t="s">
        <v>60</v>
      </c>
      <c r="AC1649" s="17" t="s">
        <v>12438</v>
      </c>
      <c r="AD1649" s="17" t="s">
        <v>43</v>
      </c>
      <c r="AE1649" s="17"/>
      <c r="AF1649" s="17" t="s">
        <v>43</v>
      </c>
      <c r="AG1649" s="17"/>
      <c r="AH1649" s="17"/>
      <c r="AI1649" s="17"/>
      <c r="AJ1649" s="17" t="s">
        <v>43</v>
      </c>
      <c r="AK1649" s="17"/>
      <c r="AL1649" s="17"/>
      <c r="AM1649" s="17"/>
      <c r="AN1649" s="17"/>
      <c r="AO1649" s="5"/>
    </row>
    <row r="1650" spans="1:41" ht="39" x14ac:dyDescent="0.25">
      <c r="A1650" s="17">
        <v>1004235</v>
      </c>
      <c r="B1650" s="17">
        <v>943</v>
      </c>
      <c r="C1650" s="17" t="s">
        <v>9884</v>
      </c>
      <c r="D1650" s="17" t="s">
        <v>4743</v>
      </c>
      <c r="E1650" s="17" t="s">
        <v>4767</v>
      </c>
      <c r="F1650" s="17" t="s">
        <v>9885</v>
      </c>
      <c r="G1650" s="17" t="s">
        <v>4768</v>
      </c>
      <c r="H1650" s="17" t="s">
        <v>4769</v>
      </c>
      <c r="I1650" s="18" t="s">
        <v>11675</v>
      </c>
      <c r="J1650" s="17">
        <v>39.712499999999999</v>
      </c>
      <c r="K1650" s="17">
        <v>-75.284999999999997</v>
      </c>
      <c r="L1650" s="34" t="s">
        <v>43</v>
      </c>
      <c r="M1650" s="17" t="s">
        <v>40</v>
      </c>
      <c r="N1650" s="17" t="s">
        <v>9886</v>
      </c>
      <c r="O1650" s="17" t="s">
        <v>9886</v>
      </c>
      <c r="P1650" s="17">
        <v>1987</v>
      </c>
      <c r="Q1650" s="17">
        <v>2050</v>
      </c>
      <c r="R1650" s="17" t="s">
        <v>51</v>
      </c>
      <c r="S1650" s="17">
        <v>20</v>
      </c>
      <c r="T1650" s="17"/>
      <c r="U1650" s="17"/>
      <c r="V1650" s="17"/>
      <c r="W1650" s="19">
        <v>16317000</v>
      </c>
      <c r="X1650" s="19">
        <v>16193825</v>
      </c>
      <c r="Y1650" s="17">
        <v>2019</v>
      </c>
      <c r="Z1650" s="19">
        <v>1006966</v>
      </c>
      <c r="AA1650" s="17">
        <v>2019</v>
      </c>
      <c r="AB1650" s="17" t="s">
        <v>43</v>
      </c>
      <c r="AC1650" s="17" t="s">
        <v>12438</v>
      </c>
      <c r="AD1650" s="17" t="s">
        <v>43</v>
      </c>
      <c r="AE1650" s="17"/>
      <c r="AF1650" s="17" t="s">
        <v>52</v>
      </c>
      <c r="AG1650" s="17">
        <v>0.505</v>
      </c>
      <c r="AH1650" s="17">
        <v>2019</v>
      </c>
      <c r="AI1650" s="17">
        <v>51.2</v>
      </c>
      <c r="AJ1650" s="17" t="s">
        <v>52</v>
      </c>
      <c r="AK1650" s="17">
        <v>1</v>
      </c>
      <c r="AL1650" s="17">
        <v>0.505</v>
      </c>
      <c r="AM1650" s="17">
        <v>2019</v>
      </c>
      <c r="AN1650" s="17" t="s">
        <v>4770</v>
      </c>
      <c r="AO1650" s="5"/>
    </row>
    <row r="1651" spans="1:41" ht="26.25" x14ac:dyDescent="0.25">
      <c r="A1651" s="17"/>
      <c r="B1651" s="17">
        <v>960</v>
      </c>
      <c r="C1651" s="17" t="s">
        <v>4771</v>
      </c>
      <c r="D1651" s="17" t="s">
        <v>4743</v>
      </c>
      <c r="E1651" s="17"/>
      <c r="F1651" s="17" t="s">
        <v>4772</v>
      </c>
      <c r="G1651" s="17" t="s">
        <v>4773</v>
      </c>
      <c r="H1651" s="17" t="s">
        <v>1672</v>
      </c>
      <c r="I1651" s="18" t="s">
        <v>11676</v>
      </c>
      <c r="J1651" s="17">
        <v>41.093800000000002</v>
      </c>
      <c r="K1651" s="17">
        <v>-74.670199999999994</v>
      </c>
      <c r="L1651" s="34" t="s">
        <v>43</v>
      </c>
      <c r="M1651" s="17" t="s">
        <v>58</v>
      </c>
      <c r="N1651" s="17"/>
      <c r="O1651" s="17" t="s">
        <v>4774</v>
      </c>
      <c r="P1651" s="17">
        <v>1977</v>
      </c>
      <c r="Q1651" s="17">
        <v>1985</v>
      </c>
      <c r="R1651" s="17" t="s">
        <v>42</v>
      </c>
      <c r="S1651" s="17">
        <v>60</v>
      </c>
      <c r="T1651" s="17"/>
      <c r="U1651" s="17">
        <v>43</v>
      </c>
      <c r="V1651" s="17"/>
      <c r="W1651" s="19"/>
      <c r="X1651" s="19">
        <v>1700000</v>
      </c>
      <c r="Y1651" s="17"/>
      <c r="Z1651" s="19"/>
      <c r="AA1651" s="17"/>
      <c r="AB1651" s="17" t="s">
        <v>60</v>
      </c>
      <c r="AC1651" s="17" t="s">
        <v>12438</v>
      </c>
      <c r="AD1651" s="17" t="s">
        <v>43</v>
      </c>
      <c r="AE1651" s="17">
        <v>0.47</v>
      </c>
      <c r="AF1651" s="17" t="s">
        <v>52</v>
      </c>
      <c r="AG1651" s="17"/>
      <c r="AH1651" s="17"/>
      <c r="AI1651" s="17">
        <v>50</v>
      </c>
      <c r="AJ1651" s="17" t="s">
        <v>43</v>
      </c>
      <c r="AK1651" s="17"/>
      <c r="AL1651" s="17"/>
      <c r="AM1651" s="17"/>
      <c r="AN1651" s="17"/>
      <c r="AO1651" s="5"/>
    </row>
    <row r="1652" spans="1:41" ht="39" x14ac:dyDescent="0.25">
      <c r="A1652" s="17"/>
      <c r="B1652" s="17">
        <v>944</v>
      </c>
      <c r="C1652" s="17" t="s">
        <v>4775</v>
      </c>
      <c r="D1652" s="17" t="s">
        <v>4743</v>
      </c>
      <c r="E1652" s="17" t="s">
        <v>4776</v>
      </c>
      <c r="F1652" s="17"/>
      <c r="G1652" s="17" t="s">
        <v>4777</v>
      </c>
      <c r="H1652" s="17" t="s">
        <v>3875</v>
      </c>
      <c r="I1652" s="18"/>
      <c r="J1652" s="17">
        <v>40.783999999999999</v>
      </c>
      <c r="K1652" s="17">
        <v>-74.113</v>
      </c>
      <c r="L1652" s="34" t="s">
        <v>52</v>
      </c>
      <c r="M1652" s="17" t="s">
        <v>40</v>
      </c>
      <c r="N1652" s="17" t="s">
        <v>9679</v>
      </c>
      <c r="O1652" s="17" t="s">
        <v>9679</v>
      </c>
      <c r="P1652" s="17">
        <v>1950</v>
      </c>
      <c r="Q1652" s="17">
        <v>1984</v>
      </c>
      <c r="R1652" s="17" t="s">
        <v>42</v>
      </c>
      <c r="S1652" s="17">
        <v>45</v>
      </c>
      <c r="T1652" s="17"/>
      <c r="U1652" s="17">
        <v>70</v>
      </c>
      <c r="V1652" s="17"/>
      <c r="W1652" s="19"/>
      <c r="X1652" s="19">
        <v>5998800</v>
      </c>
      <c r="Y1652" s="17"/>
      <c r="Z1652" s="19">
        <v>1350000</v>
      </c>
      <c r="AA1652" s="17"/>
      <c r="AB1652" s="17" t="s">
        <v>60</v>
      </c>
      <c r="AC1652" s="17" t="s">
        <v>12438</v>
      </c>
      <c r="AD1652" s="17" t="s">
        <v>43</v>
      </c>
      <c r="AE1652" s="17"/>
      <c r="AF1652" s="17" t="s">
        <v>52</v>
      </c>
      <c r="AG1652" s="17">
        <v>0.6</v>
      </c>
      <c r="AH1652" s="17"/>
      <c r="AI1652" s="17">
        <v>50</v>
      </c>
      <c r="AJ1652" s="17" t="s">
        <v>43</v>
      </c>
      <c r="AK1652" s="17"/>
      <c r="AL1652" s="17"/>
      <c r="AM1652" s="17"/>
      <c r="AN1652" s="17"/>
      <c r="AO1652" s="5"/>
    </row>
    <row r="1653" spans="1:41" ht="39" x14ac:dyDescent="0.25">
      <c r="A1653" s="17"/>
      <c r="B1653" s="17">
        <v>963</v>
      </c>
      <c r="C1653" s="17" t="s">
        <v>4778</v>
      </c>
      <c r="D1653" s="17" t="s">
        <v>4743</v>
      </c>
      <c r="E1653" s="17" t="s">
        <v>4779</v>
      </c>
      <c r="F1653" s="17"/>
      <c r="G1653" s="17" t="s">
        <v>4777</v>
      </c>
      <c r="H1653" s="17" t="s">
        <v>3875</v>
      </c>
      <c r="I1653" s="18"/>
      <c r="J1653" s="17"/>
      <c r="K1653" s="17"/>
      <c r="L1653" s="34" t="s">
        <v>43</v>
      </c>
      <c r="M1653" s="17" t="s">
        <v>40</v>
      </c>
      <c r="N1653" s="17" t="s">
        <v>9679</v>
      </c>
      <c r="O1653" s="17" t="s">
        <v>9679</v>
      </c>
      <c r="P1653" s="17">
        <v>1950</v>
      </c>
      <c r="Q1653" s="17">
        <v>1987</v>
      </c>
      <c r="R1653" s="17" t="s">
        <v>42</v>
      </c>
      <c r="S1653" s="17">
        <v>212</v>
      </c>
      <c r="T1653" s="17"/>
      <c r="U1653" s="17">
        <v>90</v>
      </c>
      <c r="V1653" s="17"/>
      <c r="W1653" s="19"/>
      <c r="X1653" s="19">
        <v>26994601</v>
      </c>
      <c r="Y1653" s="17"/>
      <c r="Z1653" s="19">
        <v>1350000</v>
      </c>
      <c r="AA1653" s="17"/>
      <c r="AB1653" s="17" t="s">
        <v>60</v>
      </c>
      <c r="AC1653" s="17" t="s">
        <v>12438</v>
      </c>
      <c r="AD1653" s="17" t="s">
        <v>43</v>
      </c>
      <c r="AE1653" s="17"/>
      <c r="AF1653" s="17" t="s">
        <v>52</v>
      </c>
      <c r="AG1653" s="17">
        <v>4.4000000000000004</v>
      </c>
      <c r="AH1653" s="17"/>
      <c r="AI1653" s="17">
        <v>54</v>
      </c>
      <c r="AJ1653" s="17" t="s">
        <v>43</v>
      </c>
      <c r="AK1653" s="17"/>
      <c r="AL1653" s="17"/>
      <c r="AM1653" s="17"/>
      <c r="AN1653" s="17"/>
      <c r="AO1653" s="5"/>
    </row>
    <row r="1654" spans="1:41" ht="39" x14ac:dyDescent="0.25">
      <c r="A1654" s="17"/>
      <c r="B1654" s="17">
        <v>958</v>
      </c>
      <c r="C1654" s="17" t="s">
        <v>4780</v>
      </c>
      <c r="D1654" s="17" t="s">
        <v>4743</v>
      </c>
      <c r="E1654" s="17"/>
      <c r="F1654" s="17" t="s">
        <v>9595</v>
      </c>
      <c r="G1654" s="17" t="s">
        <v>568</v>
      </c>
      <c r="H1654" s="17" t="s">
        <v>1637</v>
      </c>
      <c r="I1654" s="18"/>
      <c r="J1654" s="17">
        <v>40.487695000000002</v>
      </c>
      <c r="K1654" s="17">
        <v>-74.359059999999999</v>
      </c>
      <c r="L1654" s="34" t="s">
        <v>43</v>
      </c>
      <c r="M1654" s="17" t="s">
        <v>58</v>
      </c>
      <c r="N1654" s="17" t="s">
        <v>4781</v>
      </c>
      <c r="O1654" s="17" t="s">
        <v>4782</v>
      </c>
      <c r="P1654" s="17">
        <v>1963</v>
      </c>
      <c r="Q1654" s="17">
        <v>1985</v>
      </c>
      <c r="R1654" s="17" t="s">
        <v>42</v>
      </c>
      <c r="S1654" s="17">
        <v>100</v>
      </c>
      <c r="T1654" s="17"/>
      <c r="U1654" s="17">
        <v>80</v>
      </c>
      <c r="V1654" s="17"/>
      <c r="W1654" s="19"/>
      <c r="X1654" s="19">
        <v>4302213</v>
      </c>
      <c r="Y1654" s="17"/>
      <c r="Z1654" s="19"/>
      <c r="AA1654" s="17"/>
      <c r="AB1654" s="17" t="s">
        <v>60</v>
      </c>
      <c r="AC1654" s="17" t="s">
        <v>12438</v>
      </c>
      <c r="AD1654" s="17" t="s">
        <v>43</v>
      </c>
      <c r="AE1654" s="17"/>
      <c r="AF1654" s="17" t="s">
        <v>52</v>
      </c>
      <c r="AG1654" s="17"/>
      <c r="AH1654" s="17"/>
      <c r="AI1654" s="17">
        <v>50</v>
      </c>
      <c r="AJ1654" s="17" t="s">
        <v>43</v>
      </c>
      <c r="AK1654" s="17"/>
      <c r="AL1654" s="17"/>
      <c r="AM1654" s="17"/>
      <c r="AN1654" s="17"/>
      <c r="AO1654" s="5"/>
    </row>
    <row r="1655" spans="1:41" ht="39" x14ac:dyDescent="0.25">
      <c r="A1655" s="17">
        <v>1011381</v>
      </c>
      <c r="B1655" s="17">
        <v>959</v>
      </c>
      <c r="C1655" s="17" t="s">
        <v>10154</v>
      </c>
      <c r="D1655" s="17" t="s">
        <v>4743</v>
      </c>
      <c r="E1655" s="17" t="s">
        <v>4783</v>
      </c>
      <c r="F1655" s="17"/>
      <c r="G1655" s="17" t="s">
        <v>4777</v>
      </c>
      <c r="H1655" s="17" t="s">
        <v>3875</v>
      </c>
      <c r="I1655" s="18"/>
      <c r="J1655" s="17">
        <v>40.750855000000001</v>
      </c>
      <c r="K1655" s="17">
        <v>-74.109759999999994</v>
      </c>
      <c r="L1655" s="34" t="s">
        <v>43</v>
      </c>
      <c r="M1655" s="17" t="s">
        <v>40</v>
      </c>
      <c r="N1655" s="17" t="s">
        <v>4784</v>
      </c>
      <c r="O1655" s="17" t="s">
        <v>9679</v>
      </c>
      <c r="P1655" s="17">
        <v>1950</v>
      </c>
      <c r="Q1655" s="17">
        <v>1982</v>
      </c>
      <c r="R1655" s="17" t="s">
        <v>42</v>
      </c>
      <c r="S1655" s="17">
        <v>97</v>
      </c>
      <c r="T1655" s="17"/>
      <c r="U1655" s="17">
        <v>60</v>
      </c>
      <c r="V1655" s="17"/>
      <c r="W1655" s="19">
        <v>10594016</v>
      </c>
      <c r="X1655" s="19"/>
      <c r="Y1655" s="17"/>
      <c r="Z1655" s="19">
        <v>1002273</v>
      </c>
      <c r="AA1655" s="17">
        <v>1982</v>
      </c>
      <c r="AB1655" s="17" t="s">
        <v>60</v>
      </c>
      <c r="AC1655" s="17" t="s">
        <v>12438</v>
      </c>
      <c r="AD1655" s="17" t="s">
        <v>43</v>
      </c>
      <c r="AE1655" s="17"/>
      <c r="AF1655" s="17" t="s">
        <v>52</v>
      </c>
      <c r="AG1655" s="17">
        <v>0.8</v>
      </c>
      <c r="AH1655" s="17"/>
      <c r="AI1655" s="17">
        <v>45</v>
      </c>
      <c r="AJ1655" s="17" t="s">
        <v>43</v>
      </c>
      <c r="AK1655" s="17"/>
      <c r="AL1655" s="17"/>
      <c r="AM1655" s="17"/>
      <c r="AN1655" s="17"/>
      <c r="AO1655" s="5"/>
    </row>
    <row r="1656" spans="1:41" ht="39" x14ac:dyDescent="0.25">
      <c r="A1656" s="17">
        <v>1009136</v>
      </c>
      <c r="B1656" s="17">
        <v>962</v>
      </c>
      <c r="C1656" s="17" t="s">
        <v>8896</v>
      </c>
      <c r="D1656" s="17" t="s">
        <v>4743</v>
      </c>
      <c r="E1656" s="17" t="s">
        <v>8897</v>
      </c>
      <c r="F1656" s="17" t="s">
        <v>8898</v>
      </c>
      <c r="G1656" s="17" t="s">
        <v>4785</v>
      </c>
      <c r="H1656" s="17" t="s">
        <v>4786</v>
      </c>
      <c r="I1656" s="18" t="s">
        <v>11677</v>
      </c>
      <c r="J1656" s="17">
        <v>40.783999999999999</v>
      </c>
      <c r="K1656" s="17">
        <v>-74.113</v>
      </c>
      <c r="L1656" s="34" t="s">
        <v>52</v>
      </c>
      <c r="M1656" s="17" t="s">
        <v>40</v>
      </c>
      <c r="N1656" s="17" t="s">
        <v>9679</v>
      </c>
      <c r="O1656" s="17" t="s">
        <v>9679</v>
      </c>
      <c r="P1656" s="17">
        <v>1960</v>
      </c>
      <c r="Q1656" s="17">
        <v>1988</v>
      </c>
      <c r="R1656" s="17" t="s">
        <v>42</v>
      </c>
      <c r="S1656" s="17">
        <v>180</v>
      </c>
      <c r="T1656" s="17">
        <v>166</v>
      </c>
      <c r="U1656" s="17">
        <v>70</v>
      </c>
      <c r="V1656" s="17">
        <v>70</v>
      </c>
      <c r="W1656" s="19"/>
      <c r="X1656" s="19">
        <v>9700000</v>
      </c>
      <c r="Y1656" s="17"/>
      <c r="Z1656" s="19">
        <v>1300000</v>
      </c>
      <c r="AA1656" s="17"/>
      <c r="AB1656" s="17" t="s">
        <v>60</v>
      </c>
      <c r="AC1656" s="17" t="s">
        <v>12438</v>
      </c>
      <c r="AD1656" s="17" t="s">
        <v>43</v>
      </c>
      <c r="AE1656" s="17">
        <v>1.26</v>
      </c>
      <c r="AF1656" s="17" t="s">
        <v>52</v>
      </c>
      <c r="AG1656" s="17">
        <v>1.1299999999999999</v>
      </c>
      <c r="AH1656" s="17">
        <v>2012</v>
      </c>
      <c r="AI1656" s="17">
        <v>46.9</v>
      </c>
      <c r="AJ1656" s="17" t="s">
        <v>52</v>
      </c>
      <c r="AK1656" s="17"/>
      <c r="AL1656" s="17">
        <v>1.1299999999999999</v>
      </c>
      <c r="AM1656" s="17">
        <v>2012</v>
      </c>
      <c r="AN1656" s="17" t="s">
        <v>4787</v>
      </c>
      <c r="AO1656" s="5"/>
    </row>
    <row r="1657" spans="1:41" ht="51.75" x14ac:dyDescent="0.25">
      <c r="A1657" s="17">
        <v>1004741</v>
      </c>
      <c r="B1657" s="17">
        <v>957</v>
      </c>
      <c r="C1657" s="17" t="s">
        <v>4788</v>
      </c>
      <c r="D1657" s="17" t="s">
        <v>4743</v>
      </c>
      <c r="E1657" s="17"/>
      <c r="F1657" s="17" t="s">
        <v>8899</v>
      </c>
      <c r="G1657" s="17" t="s">
        <v>4789</v>
      </c>
      <c r="H1657" s="17" t="s">
        <v>4769</v>
      </c>
      <c r="I1657" s="18" t="s">
        <v>11678</v>
      </c>
      <c r="J1657" s="17">
        <v>39.79</v>
      </c>
      <c r="K1657" s="17">
        <v>-75.099800000000002</v>
      </c>
      <c r="L1657" s="34" t="s">
        <v>52</v>
      </c>
      <c r="M1657" s="17" t="s">
        <v>58</v>
      </c>
      <c r="N1657" s="17" t="s">
        <v>4790</v>
      </c>
      <c r="O1657" s="17" t="s">
        <v>4791</v>
      </c>
      <c r="P1657" s="17">
        <v>1960</v>
      </c>
      <c r="Q1657" s="17">
        <v>1987</v>
      </c>
      <c r="R1657" s="17" t="s">
        <v>42</v>
      </c>
      <c r="S1657" s="17">
        <v>135</v>
      </c>
      <c r="T1657" s="17">
        <v>122</v>
      </c>
      <c r="U1657" s="17">
        <v>100</v>
      </c>
      <c r="V1657" s="17"/>
      <c r="W1657" s="19"/>
      <c r="X1657" s="19">
        <v>7259985</v>
      </c>
      <c r="Y1657" s="17"/>
      <c r="Z1657" s="19"/>
      <c r="AA1657" s="17"/>
      <c r="AB1657" s="17" t="s">
        <v>60</v>
      </c>
      <c r="AC1657" s="17" t="s">
        <v>12438</v>
      </c>
      <c r="AD1657" s="17" t="s">
        <v>43</v>
      </c>
      <c r="AE1657" s="17">
        <v>0.48299999999999998</v>
      </c>
      <c r="AF1657" s="17" t="s">
        <v>52</v>
      </c>
      <c r="AG1657" s="17">
        <v>0.4</v>
      </c>
      <c r="AH1657" s="17">
        <v>2012</v>
      </c>
      <c r="AI1657" s="17">
        <v>57</v>
      </c>
      <c r="AJ1657" s="17" t="s">
        <v>52</v>
      </c>
      <c r="AK1657" s="17"/>
      <c r="AL1657" s="17"/>
      <c r="AM1657" s="17"/>
      <c r="AN1657" s="17" t="s">
        <v>8900</v>
      </c>
      <c r="AO1657" s="5"/>
    </row>
    <row r="1658" spans="1:41" ht="51.75" x14ac:dyDescent="0.25">
      <c r="A1658" s="17">
        <v>1007225</v>
      </c>
      <c r="B1658" s="17">
        <v>961</v>
      </c>
      <c r="C1658" s="17" t="s">
        <v>4792</v>
      </c>
      <c r="D1658" s="17" t="s">
        <v>4743</v>
      </c>
      <c r="E1658" s="17" t="s">
        <v>4793</v>
      </c>
      <c r="F1658" s="17" t="s">
        <v>4794</v>
      </c>
      <c r="G1658" s="17" t="s">
        <v>4795</v>
      </c>
      <c r="H1658" s="17" t="s">
        <v>3142</v>
      </c>
      <c r="I1658" s="18" t="s">
        <v>11679</v>
      </c>
      <c r="J1658" s="17">
        <v>39.983499999999999</v>
      </c>
      <c r="K1658" s="17">
        <v>-74.772499999999994</v>
      </c>
      <c r="L1658" s="34" t="s">
        <v>43</v>
      </c>
      <c r="M1658" s="17" t="s">
        <v>58</v>
      </c>
      <c r="N1658" s="17" t="s">
        <v>50</v>
      </c>
      <c r="O1658" s="17" t="s">
        <v>50</v>
      </c>
      <c r="P1658" s="17">
        <v>1968</v>
      </c>
      <c r="Q1658" s="17">
        <v>1986</v>
      </c>
      <c r="R1658" s="17" t="s">
        <v>42</v>
      </c>
      <c r="S1658" s="17">
        <v>200</v>
      </c>
      <c r="T1658" s="17">
        <v>151</v>
      </c>
      <c r="U1658" s="17">
        <v>40</v>
      </c>
      <c r="V1658" s="17"/>
      <c r="W1658" s="19">
        <v>16271044</v>
      </c>
      <c r="X1658" s="19">
        <v>16271041</v>
      </c>
      <c r="Y1658" s="17">
        <v>1986</v>
      </c>
      <c r="Z1658" s="19">
        <v>856371</v>
      </c>
      <c r="AA1658" s="17">
        <v>1986</v>
      </c>
      <c r="AB1658" s="17" t="s">
        <v>43</v>
      </c>
      <c r="AC1658" s="17" t="s">
        <v>12438</v>
      </c>
      <c r="AD1658" s="17" t="s">
        <v>43</v>
      </c>
      <c r="AE1658" s="17">
        <v>3.21</v>
      </c>
      <c r="AF1658" s="17" t="s">
        <v>52</v>
      </c>
      <c r="AG1658" s="17">
        <v>0.42399999999999999</v>
      </c>
      <c r="AH1658" s="17">
        <v>2019</v>
      </c>
      <c r="AI1658" s="17">
        <v>38.700000000000003</v>
      </c>
      <c r="AJ1658" s="17" t="s">
        <v>52</v>
      </c>
      <c r="AK1658" s="17">
        <v>2</v>
      </c>
      <c r="AL1658" s="17">
        <v>0.42399999999999999</v>
      </c>
      <c r="AM1658" s="17">
        <v>2019</v>
      </c>
      <c r="AN1658" s="17" t="s">
        <v>8901</v>
      </c>
      <c r="AO1658" s="5"/>
    </row>
    <row r="1659" spans="1:41" ht="77.25" x14ac:dyDescent="0.25">
      <c r="A1659" s="17">
        <v>1006684</v>
      </c>
      <c r="B1659" s="17">
        <v>950</v>
      </c>
      <c r="C1659" s="17" t="s">
        <v>4796</v>
      </c>
      <c r="D1659" s="17" t="s">
        <v>4743</v>
      </c>
      <c r="E1659" s="17"/>
      <c r="F1659" s="17" t="s">
        <v>4797</v>
      </c>
      <c r="G1659" s="17" t="s">
        <v>897</v>
      </c>
      <c r="H1659" s="17" t="s">
        <v>472</v>
      </c>
      <c r="I1659" s="18" t="s">
        <v>11680</v>
      </c>
      <c r="J1659" s="17">
        <v>40.607300000000002</v>
      </c>
      <c r="K1659" s="17">
        <v>-74.246600000000001</v>
      </c>
      <c r="L1659" s="34" t="s">
        <v>43</v>
      </c>
      <c r="M1659" s="17" t="s">
        <v>40</v>
      </c>
      <c r="N1659" s="17" t="s">
        <v>4798</v>
      </c>
      <c r="O1659" s="17" t="s">
        <v>4798</v>
      </c>
      <c r="P1659" s="17">
        <v>1946</v>
      </c>
      <c r="Q1659" s="17">
        <v>1999</v>
      </c>
      <c r="R1659" s="17" t="s">
        <v>42</v>
      </c>
      <c r="S1659" s="17">
        <v>54</v>
      </c>
      <c r="T1659" s="17">
        <v>20.8</v>
      </c>
      <c r="U1659" s="17">
        <v>110</v>
      </c>
      <c r="V1659" s="17">
        <v>110</v>
      </c>
      <c r="W1659" s="19"/>
      <c r="X1659" s="19">
        <v>1155339</v>
      </c>
      <c r="Y1659" s="17">
        <v>1999</v>
      </c>
      <c r="Z1659" s="19">
        <v>30065</v>
      </c>
      <c r="AA1659" s="17">
        <v>1999</v>
      </c>
      <c r="AB1659" s="17" t="s">
        <v>60</v>
      </c>
      <c r="AC1659" s="17" t="s">
        <v>12438</v>
      </c>
      <c r="AD1659" s="17" t="s">
        <v>43</v>
      </c>
      <c r="AE1659" s="17">
        <v>0.52700000000000002</v>
      </c>
      <c r="AF1659" s="17" t="s">
        <v>52</v>
      </c>
      <c r="AG1659" s="17">
        <v>0.30099999999999999</v>
      </c>
      <c r="AH1659" s="17">
        <v>2012</v>
      </c>
      <c r="AI1659" s="17">
        <v>50.8</v>
      </c>
      <c r="AJ1659" s="17" t="s">
        <v>52</v>
      </c>
      <c r="AK1659" s="17">
        <v>1</v>
      </c>
      <c r="AL1659" s="17">
        <v>0.30099999999999999</v>
      </c>
      <c r="AM1659" s="17">
        <v>2012</v>
      </c>
      <c r="AN1659" s="17" t="s">
        <v>8902</v>
      </c>
      <c r="AO1659" s="5"/>
    </row>
    <row r="1660" spans="1:41" ht="51.75" x14ac:dyDescent="0.25">
      <c r="A1660" s="17">
        <v>1007298</v>
      </c>
      <c r="B1660" s="17">
        <v>945</v>
      </c>
      <c r="C1660" s="17" t="s">
        <v>4799</v>
      </c>
      <c r="D1660" s="17" t="s">
        <v>4743</v>
      </c>
      <c r="E1660" s="17" t="s">
        <v>4800</v>
      </c>
      <c r="F1660" s="17" t="s">
        <v>4801</v>
      </c>
      <c r="G1660" s="17" t="s">
        <v>4802</v>
      </c>
      <c r="H1660" s="17" t="s">
        <v>1637</v>
      </c>
      <c r="I1660" s="18" t="s">
        <v>11673</v>
      </c>
      <c r="J1660" s="17">
        <v>40.468800000000002</v>
      </c>
      <c r="K1660" s="17">
        <v>-74.396100000000004</v>
      </c>
      <c r="L1660" s="34" t="s">
        <v>52</v>
      </c>
      <c r="M1660" s="17" t="s">
        <v>40</v>
      </c>
      <c r="N1660" s="17" t="s">
        <v>4782</v>
      </c>
      <c r="O1660" s="17" t="s">
        <v>4782</v>
      </c>
      <c r="P1660" s="17">
        <v>1992</v>
      </c>
      <c r="Q1660" s="17">
        <v>2030</v>
      </c>
      <c r="R1660" s="17" t="s">
        <v>51</v>
      </c>
      <c r="S1660" s="17">
        <v>315</v>
      </c>
      <c r="T1660" s="17">
        <v>220.1</v>
      </c>
      <c r="U1660" s="17">
        <v>90</v>
      </c>
      <c r="V1660" s="17"/>
      <c r="W1660" s="19">
        <v>20788841</v>
      </c>
      <c r="X1660" s="19">
        <v>15623304</v>
      </c>
      <c r="Y1660" s="17">
        <v>2019</v>
      </c>
      <c r="Z1660" s="19">
        <v>558563</v>
      </c>
      <c r="AA1660" s="17">
        <v>2019</v>
      </c>
      <c r="AB1660" s="17" t="s">
        <v>43</v>
      </c>
      <c r="AC1660" s="17" t="s">
        <v>12438</v>
      </c>
      <c r="AD1660" s="17" t="s">
        <v>43</v>
      </c>
      <c r="AE1660" s="17"/>
      <c r="AF1660" s="17" t="s">
        <v>52</v>
      </c>
      <c r="AG1660" s="17">
        <v>7.415</v>
      </c>
      <c r="AH1660" s="17">
        <v>2019</v>
      </c>
      <c r="AI1660" s="17">
        <v>51.5</v>
      </c>
      <c r="AJ1660" s="17" t="s">
        <v>52</v>
      </c>
      <c r="AK1660" s="17">
        <v>2</v>
      </c>
      <c r="AL1660" s="17"/>
      <c r="AM1660" s="17"/>
      <c r="AN1660" s="17" t="s">
        <v>13253</v>
      </c>
      <c r="AO1660" s="5"/>
    </row>
    <row r="1661" spans="1:41" ht="51.75" x14ac:dyDescent="0.25">
      <c r="A1661" s="17">
        <v>1005054</v>
      </c>
      <c r="B1661" s="17">
        <v>947</v>
      </c>
      <c r="C1661" s="17" t="s">
        <v>4804</v>
      </c>
      <c r="D1661" s="17" t="s">
        <v>4743</v>
      </c>
      <c r="E1661" s="17" t="s">
        <v>4803</v>
      </c>
      <c r="F1661" s="17" t="s">
        <v>4805</v>
      </c>
      <c r="G1661" s="17" t="s">
        <v>4806</v>
      </c>
      <c r="H1661" s="17" t="s">
        <v>4807</v>
      </c>
      <c r="I1661" s="18" t="s">
        <v>11681</v>
      </c>
      <c r="J1661" s="17">
        <v>40.244999999999997</v>
      </c>
      <c r="K1661" s="17">
        <v>-74.114999999999995</v>
      </c>
      <c r="L1661" s="34" t="s">
        <v>43</v>
      </c>
      <c r="M1661" s="17" t="s">
        <v>40</v>
      </c>
      <c r="N1661" s="17" t="s">
        <v>4808</v>
      </c>
      <c r="O1661" s="17" t="s">
        <v>4804</v>
      </c>
      <c r="P1661" s="17">
        <v>1976</v>
      </c>
      <c r="Q1661" s="17">
        <v>2020</v>
      </c>
      <c r="R1661" s="17" t="s">
        <v>42</v>
      </c>
      <c r="S1661" s="17"/>
      <c r="T1661" s="17">
        <v>292.60000000000002</v>
      </c>
      <c r="U1661" s="17">
        <v>100</v>
      </c>
      <c r="V1661" s="17"/>
      <c r="W1661" s="19">
        <v>32872185</v>
      </c>
      <c r="X1661" s="19">
        <v>19981437</v>
      </c>
      <c r="Y1661" s="17">
        <v>2019</v>
      </c>
      <c r="Z1661" s="19">
        <v>409404</v>
      </c>
      <c r="AA1661" s="17">
        <v>2019</v>
      </c>
      <c r="AB1661" s="17" t="s">
        <v>43</v>
      </c>
      <c r="AC1661" s="17" t="s">
        <v>12438</v>
      </c>
      <c r="AD1661" s="17" t="s">
        <v>43</v>
      </c>
      <c r="AE1661" s="17">
        <v>6.92</v>
      </c>
      <c r="AF1661" s="17" t="s">
        <v>52</v>
      </c>
      <c r="AG1661" s="17">
        <v>2.74</v>
      </c>
      <c r="AH1661" s="17">
        <v>2019</v>
      </c>
      <c r="AI1661" s="17">
        <v>50.7</v>
      </c>
      <c r="AJ1661" s="17" t="s">
        <v>52</v>
      </c>
      <c r="AK1661" s="17">
        <v>3</v>
      </c>
      <c r="AL1661" s="17">
        <v>2.74</v>
      </c>
      <c r="AM1661" s="17">
        <v>2019</v>
      </c>
      <c r="AN1661" s="17" t="s">
        <v>13157</v>
      </c>
      <c r="AO1661" s="5"/>
    </row>
    <row r="1662" spans="1:41" ht="39" x14ac:dyDescent="0.25">
      <c r="A1662" s="17">
        <v>1009137</v>
      </c>
      <c r="B1662" s="17">
        <v>964</v>
      </c>
      <c r="C1662" s="17" t="s">
        <v>4809</v>
      </c>
      <c r="D1662" s="17" t="s">
        <v>4743</v>
      </c>
      <c r="E1662" s="17" t="s">
        <v>4810</v>
      </c>
      <c r="F1662" s="17" t="s">
        <v>8903</v>
      </c>
      <c r="G1662" s="17" t="s">
        <v>4785</v>
      </c>
      <c r="H1662" s="17" t="s">
        <v>4786</v>
      </c>
      <c r="I1662" s="18" t="s">
        <v>11677</v>
      </c>
      <c r="J1662" s="17">
        <v>40.770000000000003</v>
      </c>
      <c r="K1662" s="17">
        <v>-74.117000000000004</v>
      </c>
      <c r="L1662" s="34" t="s">
        <v>52</v>
      </c>
      <c r="M1662" s="17" t="s">
        <v>40</v>
      </c>
      <c r="N1662" s="17" t="s">
        <v>9679</v>
      </c>
      <c r="O1662" s="17" t="s">
        <v>9679</v>
      </c>
      <c r="P1662" s="17">
        <v>1950</v>
      </c>
      <c r="Q1662" s="17">
        <v>2008</v>
      </c>
      <c r="R1662" s="17" t="s">
        <v>42</v>
      </c>
      <c r="S1662" s="17">
        <v>407</v>
      </c>
      <c r="T1662" s="17">
        <v>400</v>
      </c>
      <c r="U1662" s="17"/>
      <c r="V1662" s="17">
        <v>110</v>
      </c>
      <c r="W1662" s="19">
        <v>50589532</v>
      </c>
      <c r="X1662" s="19">
        <v>50589532</v>
      </c>
      <c r="Y1662" s="17">
        <v>2008</v>
      </c>
      <c r="Z1662" s="19">
        <v>219937</v>
      </c>
      <c r="AA1662" s="17">
        <v>2008</v>
      </c>
      <c r="AB1662" s="17" t="s">
        <v>43</v>
      </c>
      <c r="AC1662" s="17" t="s">
        <v>12438</v>
      </c>
      <c r="AD1662" s="17" t="s">
        <v>43</v>
      </c>
      <c r="AE1662" s="17">
        <v>8.2799999999999994</v>
      </c>
      <c r="AF1662" s="17" t="s">
        <v>52</v>
      </c>
      <c r="AG1662" s="17">
        <v>1.3540000000000001</v>
      </c>
      <c r="AH1662" s="17">
        <v>2019</v>
      </c>
      <c r="AI1662" s="17">
        <v>29.6</v>
      </c>
      <c r="AJ1662" s="17" t="s">
        <v>52</v>
      </c>
      <c r="AK1662" s="17"/>
      <c r="AL1662" s="17">
        <v>1.3540000000000001</v>
      </c>
      <c r="AM1662" s="17">
        <v>2019</v>
      </c>
      <c r="AN1662" s="17" t="s">
        <v>8904</v>
      </c>
      <c r="AO1662" s="5"/>
    </row>
    <row r="1663" spans="1:41" ht="39" x14ac:dyDescent="0.25">
      <c r="A1663" s="17">
        <v>1002667</v>
      </c>
      <c r="B1663" s="17">
        <v>951</v>
      </c>
      <c r="C1663" s="17" t="s">
        <v>4811</v>
      </c>
      <c r="D1663" s="17" t="s">
        <v>4743</v>
      </c>
      <c r="E1663" s="17"/>
      <c r="F1663" s="17" t="s">
        <v>4812</v>
      </c>
      <c r="G1663" s="17" t="s">
        <v>1611</v>
      </c>
      <c r="H1663" s="17" t="s">
        <v>4813</v>
      </c>
      <c r="I1663" s="18" t="s">
        <v>11682</v>
      </c>
      <c r="J1663" s="17">
        <v>40.024999999999999</v>
      </c>
      <c r="K1663" s="17">
        <v>-74.254999999999995</v>
      </c>
      <c r="L1663" s="34" t="s">
        <v>43</v>
      </c>
      <c r="M1663" s="17" t="s">
        <v>58</v>
      </c>
      <c r="N1663" s="17" t="s">
        <v>4814</v>
      </c>
      <c r="O1663" s="17" t="s">
        <v>4814</v>
      </c>
      <c r="P1663" s="17">
        <v>1973</v>
      </c>
      <c r="Q1663" s="17">
        <v>2025</v>
      </c>
      <c r="R1663" s="17" t="s">
        <v>51</v>
      </c>
      <c r="S1663" s="17"/>
      <c r="T1663" s="17">
        <v>261.8</v>
      </c>
      <c r="U1663" s="17"/>
      <c r="V1663" s="17"/>
      <c r="W1663" s="19">
        <v>22831793</v>
      </c>
      <c r="X1663" s="19">
        <v>19794203</v>
      </c>
      <c r="Y1663" s="17">
        <v>2019</v>
      </c>
      <c r="Z1663" s="19">
        <v>557915</v>
      </c>
      <c r="AA1663" s="17">
        <v>2019</v>
      </c>
      <c r="AB1663" s="17" t="s">
        <v>43</v>
      </c>
      <c r="AC1663" s="17" t="s">
        <v>12440</v>
      </c>
      <c r="AD1663" s="17" t="s">
        <v>43</v>
      </c>
      <c r="AE1663" s="17">
        <v>8.84</v>
      </c>
      <c r="AF1663" s="17" t="s">
        <v>52</v>
      </c>
      <c r="AG1663" s="17">
        <v>7.1070000000000002</v>
      </c>
      <c r="AH1663" s="17">
        <v>2019</v>
      </c>
      <c r="AI1663" s="17">
        <v>54.6</v>
      </c>
      <c r="AJ1663" s="17" t="s">
        <v>52</v>
      </c>
      <c r="AK1663" s="17">
        <v>3</v>
      </c>
      <c r="AL1663" s="17"/>
      <c r="AM1663" s="17"/>
      <c r="AN1663" s="17" t="s">
        <v>8905</v>
      </c>
      <c r="AO1663" s="5"/>
    </row>
    <row r="1664" spans="1:41" ht="39" x14ac:dyDescent="0.25">
      <c r="A1664" s="17">
        <v>1007953</v>
      </c>
      <c r="B1664" s="17">
        <v>939</v>
      </c>
      <c r="C1664" s="17" t="s">
        <v>4815</v>
      </c>
      <c r="D1664" s="17" t="s">
        <v>4743</v>
      </c>
      <c r="E1664" s="17"/>
      <c r="F1664" s="17" t="s">
        <v>8906</v>
      </c>
      <c r="G1664" s="17" t="s">
        <v>4751</v>
      </c>
      <c r="H1664" s="17" t="s">
        <v>3142</v>
      </c>
      <c r="I1664" s="18" t="s">
        <v>11670</v>
      </c>
      <c r="J1664" s="17">
        <v>40.127200000000002</v>
      </c>
      <c r="K1664" s="17">
        <v>-74.711100000000002</v>
      </c>
      <c r="L1664" s="34" t="s">
        <v>43</v>
      </c>
      <c r="M1664" s="17" t="s">
        <v>58</v>
      </c>
      <c r="N1664" s="17" t="s">
        <v>50</v>
      </c>
      <c r="O1664" s="17" t="s">
        <v>4816</v>
      </c>
      <c r="P1664" s="17">
        <v>1978</v>
      </c>
      <c r="Q1664" s="17">
        <v>1989</v>
      </c>
      <c r="R1664" s="17" t="s">
        <v>42</v>
      </c>
      <c r="S1664" s="17"/>
      <c r="T1664" s="17">
        <v>73</v>
      </c>
      <c r="U1664" s="17"/>
      <c r="V1664" s="17"/>
      <c r="W1664" s="19">
        <v>3585114</v>
      </c>
      <c r="X1664" s="19">
        <v>3585110</v>
      </c>
      <c r="Y1664" s="17">
        <v>1989</v>
      </c>
      <c r="Z1664" s="19">
        <v>298759</v>
      </c>
      <c r="AA1664" s="17">
        <v>1989</v>
      </c>
      <c r="AB1664" s="17" t="s">
        <v>43</v>
      </c>
      <c r="AC1664" s="17" t="s">
        <v>12438</v>
      </c>
      <c r="AD1664" s="17" t="s">
        <v>43</v>
      </c>
      <c r="AE1664" s="17">
        <v>1.06</v>
      </c>
      <c r="AF1664" s="17" t="s">
        <v>52</v>
      </c>
      <c r="AG1664" s="17">
        <v>0.12</v>
      </c>
      <c r="AH1664" s="17">
        <v>2019</v>
      </c>
      <c r="AI1664" s="17">
        <v>35.9</v>
      </c>
      <c r="AJ1664" s="17" t="s">
        <v>52</v>
      </c>
      <c r="AK1664" s="17">
        <v>1</v>
      </c>
      <c r="AL1664" s="17">
        <v>0.12</v>
      </c>
      <c r="AM1664" s="17">
        <v>2019</v>
      </c>
      <c r="AN1664" s="17" t="s">
        <v>8907</v>
      </c>
      <c r="AO1664" s="5"/>
    </row>
    <row r="1665" spans="1:41" ht="64.5" x14ac:dyDescent="0.25">
      <c r="A1665" s="17">
        <v>1000429</v>
      </c>
      <c r="B1665" s="17">
        <v>952</v>
      </c>
      <c r="C1665" s="17" t="s">
        <v>8908</v>
      </c>
      <c r="D1665" s="17" t="s">
        <v>4743</v>
      </c>
      <c r="E1665" s="17"/>
      <c r="F1665" s="17" t="s">
        <v>4817</v>
      </c>
      <c r="G1665" s="17" t="s">
        <v>4818</v>
      </c>
      <c r="H1665" s="17" t="s">
        <v>1989</v>
      </c>
      <c r="I1665" s="18" t="s">
        <v>11683</v>
      </c>
      <c r="J1665" s="17">
        <v>39.991</v>
      </c>
      <c r="K1665" s="17">
        <v>-75.034199999999998</v>
      </c>
      <c r="L1665" s="34" t="s">
        <v>43</v>
      </c>
      <c r="M1665" s="17" t="s">
        <v>40</v>
      </c>
      <c r="N1665" s="17" t="s">
        <v>4819</v>
      </c>
      <c r="O1665" s="17" t="s">
        <v>4819</v>
      </c>
      <c r="P1665" s="17">
        <v>1970</v>
      </c>
      <c r="Q1665" s="17">
        <v>2032</v>
      </c>
      <c r="R1665" s="17" t="s">
        <v>51</v>
      </c>
      <c r="S1665" s="17"/>
      <c r="T1665" s="17">
        <v>92.6</v>
      </c>
      <c r="U1665" s="17"/>
      <c r="V1665" s="17"/>
      <c r="W1665" s="19">
        <v>7728898</v>
      </c>
      <c r="X1665" s="19">
        <v>6726711</v>
      </c>
      <c r="Y1665" s="17">
        <v>2019</v>
      </c>
      <c r="Z1665" s="19">
        <v>65641</v>
      </c>
      <c r="AA1665" s="17">
        <v>2019</v>
      </c>
      <c r="AB1665" s="17" t="s">
        <v>52</v>
      </c>
      <c r="AC1665" s="17" t="s">
        <v>12445</v>
      </c>
      <c r="AD1665" s="17" t="s">
        <v>43</v>
      </c>
      <c r="AE1665" s="17">
        <v>1.67</v>
      </c>
      <c r="AF1665" s="17" t="s">
        <v>52</v>
      </c>
      <c r="AG1665" s="17">
        <v>0.64</v>
      </c>
      <c r="AH1665" s="17">
        <v>2014</v>
      </c>
      <c r="AI1665" s="17">
        <v>50.1</v>
      </c>
      <c r="AJ1665" s="17" t="s">
        <v>52</v>
      </c>
      <c r="AK1665" s="17"/>
      <c r="AL1665" s="17">
        <v>0</v>
      </c>
      <c r="AM1665" s="17">
        <v>2014</v>
      </c>
      <c r="AN1665" s="17" t="s">
        <v>8909</v>
      </c>
      <c r="AO1665" s="5"/>
    </row>
    <row r="1666" spans="1:41" ht="39" x14ac:dyDescent="0.25">
      <c r="A1666" s="17">
        <v>1007557</v>
      </c>
      <c r="B1666" s="17">
        <v>937</v>
      </c>
      <c r="C1666" s="17" t="s">
        <v>8910</v>
      </c>
      <c r="D1666" s="17" t="s">
        <v>4743</v>
      </c>
      <c r="E1666" s="17"/>
      <c r="F1666" s="17" t="s">
        <v>4820</v>
      </c>
      <c r="G1666" s="17" t="s">
        <v>4746</v>
      </c>
      <c r="H1666" s="17" t="s">
        <v>4747</v>
      </c>
      <c r="I1666" s="18" t="s">
        <v>11684</v>
      </c>
      <c r="J1666" s="17">
        <v>39.383004</v>
      </c>
      <c r="K1666" s="17">
        <v>-74.633201</v>
      </c>
      <c r="L1666" s="34" t="s">
        <v>43</v>
      </c>
      <c r="M1666" s="17" t="s">
        <v>40</v>
      </c>
      <c r="N1666" s="17" t="s">
        <v>4749</v>
      </c>
      <c r="O1666" s="17" t="s">
        <v>59</v>
      </c>
      <c r="P1666" s="17">
        <v>1950</v>
      </c>
      <c r="Q1666" s="17">
        <v>1990</v>
      </c>
      <c r="R1666" s="17" t="s">
        <v>42</v>
      </c>
      <c r="S1666" s="17"/>
      <c r="T1666" s="17">
        <v>116</v>
      </c>
      <c r="U1666" s="17">
        <v>33</v>
      </c>
      <c r="V1666" s="17"/>
      <c r="W1666" s="19"/>
      <c r="X1666" s="19">
        <v>882917</v>
      </c>
      <c r="Y1666" s="17"/>
      <c r="Z1666" s="19">
        <v>499133</v>
      </c>
      <c r="AA1666" s="17"/>
      <c r="AB1666" s="17" t="s">
        <v>60</v>
      </c>
      <c r="AC1666" s="17" t="s">
        <v>12438</v>
      </c>
      <c r="AD1666" s="17" t="s">
        <v>43</v>
      </c>
      <c r="AE1666" s="17">
        <v>1.1000000000000001</v>
      </c>
      <c r="AF1666" s="17" t="s">
        <v>52</v>
      </c>
      <c r="AG1666" s="17">
        <v>0.94199999999999995</v>
      </c>
      <c r="AH1666" s="17">
        <v>2012</v>
      </c>
      <c r="AI1666" s="17">
        <v>28.1</v>
      </c>
      <c r="AJ1666" s="17" t="s">
        <v>52</v>
      </c>
      <c r="AK1666" s="17"/>
      <c r="AL1666" s="17">
        <v>0.94199999999999995</v>
      </c>
      <c r="AM1666" s="17">
        <v>2012</v>
      </c>
      <c r="AN1666" s="17" t="s">
        <v>8911</v>
      </c>
      <c r="AO1666" s="5"/>
    </row>
    <row r="1667" spans="1:41" ht="39" x14ac:dyDescent="0.25">
      <c r="A1667" s="17">
        <v>1007261</v>
      </c>
      <c r="B1667" s="17">
        <v>948</v>
      </c>
      <c r="C1667" s="17" t="s">
        <v>4821</v>
      </c>
      <c r="D1667" s="17" t="s">
        <v>4743</v>
      </c>
      <c r="E1667" s="17"/>
      <c r="F1667" s="17" t="s">
        <v>4822</v>
      </c>
      <c r="G1667" s="17" t="s">
        <v>4823</v>
      </c>
      <c r="H1667" s="17" t="s">
        <v>2666</v>
      </c>
      <c r="I1667" s="18" t="s">
        <v>11685</v>
      </c>
      <c r="J1667" s="17">
        <v>39.5869</v>
      </c>
      <c r="K1667" s="17">
        <v>-75.378500000000003</v>
      </c>
      <c r="L1667" s="34" t="s">
        <v>43</v>
      </c>
      <c r="M1667" s="17" t="s">
        <v>40</v>
      </c>
      <c r="N1667" s="17" t="s">
        <v>12552</v>
      </c>
      <c r="O1667" s="17" t="s">
        <v>12552</v>
      </c>
      <c r="P1667" s="17">
        <v>1988</v>
      </c>
      <c r="Q1667" s="17">
        <v>2043</v>
      </c>
      <c r="R1667" s="17" t="s">
        <v>51</v>
      </c>
      <c r="S1667" s="17">
        <v>40</v>
      </c>
      <c r="T1667" s="17"/>
      <c r="U1667" s="17"/>
      <c r="V1667" s="17"/>
      <c r="W1667" s="19">
        <v>5788125</v>
      </c>
      <c r="X1667" s="19">
        <v>3039740</v>
      </c>
      <c r="Y1667" s="17">
        <v>2019</v>
      </c>
      <c r="Z1667" s="19">
        <v>94417</v>
      </c>
      <c r="AA1667" s="17">
        <v>2019</v>
      </c>
      <c r="AB1667" s="17" t="s">
        <v>43</v>
      </c>
      <c r="AC1667" s="17" t="s">
        <v>12438</v>
      </c>
      <c r="AD1667" s="17" t="s">
        <v>43</v>
      </c>
      <c r="AE1667" s="17"/>
      <c r="AF1667" s="17" t="s">
        <v>52</v>
      </c>
      <c r="AG1667" s="17">
        <v>0.79200000000000004</v>
      </c>
      <c r="AH1667" s="17"/>
      <c r="AI1667" s="17">
        <v>39.9</v>
      </c>
      <c r="AJ1667" s="17" t="s">
        <v>52</v>
      </c>
      <c r="AK1667" s="17"/>
      <c r="AL1667" s="17"/>
      <c r="AM1667" s="17"/>
      <c r="AN1667" s="17" t="s">
        <v>4824</v>
      </c>
      <c r="AO1667" s="5"/>
    </row>
    <row r="1668" spans="1:41" ht="64.5" x14ac:dyDescent="0.25">
      <c r="A1668" s="17">
        <v>1005034</v>
      </c>
      <c r="B1668" s="17">
        <v>949</v>
      </c>
      <c r="C1668" s="17" t="s">
        <v>4825</v>
      </c>
      <c r="D1668" s="17" t="s">
        <v>4743</v>
      </c>
      <c r="E1668" s="17"/>
      <c r="F1668" s="17" t="s">
        <v>4826</v>
      </c>
      <c r="G1668" s="17" t="s">
        <v>3454</v>
      </c>
      <c r="H1668" s="17" t="s">
        <v>1672</v>
      </c>
      <c r="I1668" s="18" t="s">
        <v>11676</v>
      </c>
      <c r="J1668" s="17">
        <v>41.094000000000001</v>
      </c>
      <c r="K1668" s="17">
        <v>-74.671899999999994</v>
      </c>
      <c r="L1668" s="34" t="s">
        <v>43</v>
      </c>
      <c r="M1668" s="17" t="s">
        <v>40</v>
      </c>
      <c r="N1668" s="17" t="s">
        <v>4827</v>
      </c>
      <c r="O1668" s="17" t="s">
        <v>4827</v>
      </c>
      <c r="P1668" s="17">
        <v>1970</v>
      </c>
      <c r="Q1668" s="17">
        <v>2030</v>
      </c>
      <c r="R1668" s="17" t="s">
        <v>51</v>
      </c>
      <c r="S1668" s="17">
        <v>54.5</v>
      </c>
      <c r="T1668" s="17">
        <v>45</v>
      </c>
      <c r="U1668" s="17"/>
      <c r="V1668" s="17"/>
      <c r="W1668" s="19">
        <v>3164722</v>
      </c>
      <c r="X1668" s="19">
        <v>1934255</v>
      </c>
      <c r="Y1668" s="17">
        <v>2011</v>
      </c>
      <c r="Z1668" s="19">
        <v>87394</v>
      </c>
      <c r="AA1668" s="17">
        <v>2008</v>
      </c>
      <c r="AB1668" s="17" t="s">
        <v>60</v>
      </c>
      <c r="AC1668" s="17" t="s">
        <v>12438</v>
      </c>
      <c r="AD1668" s="17" t="s">
        <v>43</v>
      </c>
      <c r="AE1668" s="17">
        <v>1.1000000000000001</v>
      </c>
      <c r="AF1668" s="17" t="s">
        <v>52</v>
      </c>
      <c r="AG1668" s="17">
        <v>0.83799999999999997</v>
      </c>
      <c r="AH1668" s="17">
        <v>2012</v>
      </c>
      <c r="AI1668" s="17">
        <v>50.4</v>
      </c>
      <c r="AJ1668" s="17" t="s">
        <v>52</v>
      </c>
      <c r="AK1668" s="17">
        <v>1</v>
      </c>
      <c r="AL1668" s="17"/>
      <c r="AM1668" s="17"/>
      <c r="AN1668" s="17" t="s">
        <v>10155</v>
      </c>
      <c r="AO1668" s="5"/>
    </row>
    <row r="1669" spans="1:41" ht="51.75" x14ac:dyDescent="0.25">
      <c r="A1669" s="17">
        <v>1004095</v>
      </c>
      <c r="B1669" s="17">
        <v>953</v>
      </c>
      <c r="C1669" s="17" t="s">
        <v>8912</v>
      </c>
      <c r="D1669" s="17" t="s">
        <v>4743</v>
      </c>
      <c r="E1669" s="17" t="s">
        <v>8913</v>
      </c>
      <c r="F1669" s="17" t="s">
        <v>8914</v>
      </c>
      <c r="G1669" s="17" t="s">
        <v>4828</v>
      </c>
      <c r="H1669" s="17" t="s">
        <v>2980</v>
      </c>
      <c r="I1669" s="18" t="s">
        <v>11686</v>
      </c>
      <c r="J1669" s="17">
        <v>40.822043999999998</v>
      </c>
      <c r="K1669" s="17">
        <v>-75.006146999999999</v>
      </c>
      <c r="L1669" s="34" t="s">
        <v>43</v>
      </c>
      <c r="M1669" s="17" t="s">
        <v>40</v>
      </c>
      <c r="N1669" s="17" t="s">
        <v>4829</v>
      </c>
      <c r="O1669" s="17" t="s">
        <v>4829</v>
      </c>
      <c r="P1669" s="17">
        <v>1991</v>
      </c>
      <c r="Q1669" s="17">
        <v>2021</v>
      </c>
      <c r="R1669" s="17" t="s">
        <v>51</v>
      </c>
      <c r="S1669" s="17"/>
      <c r="T1669" s="17">
        <v>45</v>
      </c>
      <c r="U1669" s="17"/>
      <c r="V1669" s="17"/>
      <c r="W1669" s="19">
        <v>4240287</v>
      </c>
      <c r="X1669" s="19">
        <v>960000</v>
      </c>
      <c r="Y1669" s="17">
        <v>2003</v>
      </c>
      <c r="Z1669" s="19">
        <v>196110</v>
      </c>
      <c r="AA1669" s="17">
        <v>2000</v>
      </c>
      <c r="AB1669" s="17" t="s">
        <v>60</v>
      </c>
      <c r="AC1669" s="17" t="s">
        <v>12438</v>
      </c>
      <c r="AD1669" s="17" t="s">
        <v>43</v>
      </c>
      <c r="AE1669" s="17"/>
      <c r="AF1669" s="17" t="s">
        <v>52</v>
      </c>
      <c r="AG1669" s="17">
        <v>0.95</v>
      </c>
      <c r="AH1669" s="17">
        <v>2010</v>
      </c>
      <c r="AI1669" s="17">
        <v>50</v>
      </c>
      <c r="AJ1669" s="17" t="s">
        <v>52</v>
      </c>
      <c r="AK1669" s="17"/>
      <c r="AL1669" s="17"/>
      <c r="AM1669" s="17"/>
      <c r="AN1669" s="17" t="s">
        <v>8915</v>
      </c>
      <c r="AO1669" s="5"/>
    </row>
    <row r="1670" spans="1:41" ht="51.75" x14ac:dyDescent="0.25">
      <c r="A1670" s="17">
        <v>1006724</v>
      </c>
      <c r="B1670" s="17">
        <v>12161</v>
      </c>
      <c r="C1670" s="17" t="s">
        <v>4830</v>
      </c>
      <c r="D1670" s="17" t="s">
        <v>4831</v>
      </c>
      <c r="E1670" s="17"/>
      <c r="F1670" s="17" t="s">
        <v>4832</v>
      </c>
      <c r="G1670" s="17" t="s">
        <v>4833</v>
      </c>
      <c r="H1670" s="17" t="s">
        <v>4833</v>
      </c>
      <c r="I1670" s="18" t="s">
        <v>11687</v>
      </c>
      <c r="J1670" s="17">
        <v>35.677745999999999</v>
      </c>
      <c r="K1670" s="17">
        <v>-106.087855</v>
      </c>
      <c r="L1670" s="34" t="s">
        <v>43</v>
      </c>
      <c r="M1670" s="17" t="s">
        <v>40</v>
      </c>
      <c r="N1670" s="17" t="s">
        <v>4834</v>
      </c>
      <c r="O1670" s="17" t="s">
        <v>4834</v>
      </c>
      <c r="P1670" s="17">
        <v>1997</v>
      </c>
      <c r="Q1670" s="17">
        <v>2053</v>
      </c>
      <c r="R1670" s="17" t="s">
        <v>51</v>
      </c>
      <c r="S1670" s="17"/>
      <c r="T1670" s="17">
        <v>67.3</v>
      </c>
      <c r="U1670" s="17"/>
      <c r="V1670" s="17"/>
      <c r="W1670" s="19">
        <v>12871003</v>
      </c>
      <c r="X1670" s="19">
        <v>3812077</v>
      </c>
      <c r="Y1670" s="17">
        <v>2019</v>
      </c>
      <c r="Z1670" s="19">
        <v>165503</v>
      </c>
      <c r="AA1670" s="17">
        <v>2019</v>
      </c>
      <c r="AB1670" s="17" t="s">
        <v>43</v>
      </c>
      <c r="AC1670" s="17" t="s">
        <v>12438</v>
      </c>
      <c r="AD1670" s="17" t="s">
        <v>43</v>
      </c>
      <c r="AE1670" s="17">
        <v>0.76800000000000002</v>
      </c>
      <c r="AF1670" s="17" t="s">
        <v>52</v>
      </c>
      <c r="AG1670" s="17">
        <v>3.9E-2</v>
      </c>
      <c r="AH1670" s="17">
        <v>2019</v>
      </c>
      <c r="AI1670" s="17">
        <v>49.2</v>
      </c>
      <c r="AJ1670" s="17" t="s">
        <v>52</v>
      </c>
      <c r="AK1670" s="17"/>
      <c r="AL1670" s="17">
        <v>3.9E-2</v>
      </c>
      <c r="AM1670" s="17">
        <v>2019</v>
      </c>
      <c r="AN1670" s="17" t="s">
        <v>4835</v>
      </c>
      <c r="AO1670" s="5"/>
    </row>
    <row r="1671" spans="1:41" ht="39" x14ac:dyDescent="0.25">
      <c r="A1671" s="17">
        <v>1003362</v>
      </c>
      <c r="B1671" s="17">
        <v>10480</v>
      </c>
      <c r="C1671" s="17" t="s">
        <v>4836</v>
      </c>
      <c r="D1671" s="17" t="s">
        <v>4831</v>
      </c>
      <c r="E1671" s="17"/>
      <c r="F1671" s="17" t="s">
        <v>4837</v>
      </c>
      <c r="G1671" s="17" t="s">
        <v>4838</v>
      </c>
      <c r="H1671" s="17" t="s">
        <v>4839</v>
      </c>
      <c r="I1671" s="18" t="s">
        <v>11688</v>
      </c>
      <c r="J1671" s="17">
        <v>31.79</v>
      </c>
      <c r="K1671" s="17">
        <v>-106.592</v>
      </c>
      <c r="L1671" s="34" t="s">
        <v>43</v>
      </c>
      <c r="M1671" s="17" t="s">
        <v>58</v>
      </c>
      <c r="N1671" s="17" t="s">
        <v>1470</v>
      </c>
      <c r="O1671" s="17" t="s">
        <v>1470</v>
      </c>
      <c r="P1671" s="17">
        <v>1977</v>
      </c>
      <c r="Q1671" s="17">
        <v>2060</v>
      </c>
      <c r="R1671" s="17" t="s">
        <v>51</v>
      </c>
      <c r="S1671" s="17">
        <v>259</v>
      </c>
      <c r="T1671" s="17">
        <v>198</v>
      </c>
      <c r="U1671" s="17"/>
      <c r="V1671" s="17"/>
      <c r="W1671" s="19">
        <v>59627675</v>
      </c>
      <c r="X1671" s="19">
        <v>14947381</v>
      </c>
      <c r="Y1671" s="17">
        <v>2019</v>
      </c>
      <c r="Z1671" s="19">
        <v>476287</v>
      </c>
      <c r="AA1671" s="17">
        <v>2019</v>
      </c>
      <c r="AB1671" s="17" t="s">
        <v>52</v>
      </c>
      <c r="AC1671" s="17" t="s">
        <v>12440</v>
      </c>
      <c r="AD1671" s="17" t="s">
        <v>43</v>
      </c>
      <c r="AE1671" s="17">
        <v>3.07</v>
      </c>
      <c r="AF1671" s="17" t="s">
        <v>52</v>
      </c>
      <c r="AG1671" s="17">
        <v>1.8340000000000001</v>
      </c>
      <c r="AH1671" s="17">
        <v>2016</v>
      </c>
      <c r="AI1671" s="17">
        <v>46.4</v>
      </c>
      <c r="AJ1671" s="17" t="s">
        <v>52</v>
      </c>
      <c r="AK1671" s="17"/>
      <c r="AL1671" s="17"/>
      <c r="AM1671" s="17"/>
      <c r="AN1671" s="17" t="s">
        <v>4840</v>
      </c>
      <c r="AO1671" s="5"/>
    </row>
    <row r="1672" spans="1:41" ht="51.75" x14ac:dyDescent="0.25">
      <c r="A1672" s="17">
        <v>1004341</v>
      </c>
      <c r="B1672" s="17">
        <v>2062</v>
      </c>
      <c r="C1672" s="17" t="s">
        <v>4841</v>
      </c>
      <c r="D1672" s="17" t="s">
        <v>4831</v>
      </c>
      <c r="E1672" s="17"/>
      <c r="F1672" s="17" t="s">
        <v>12553</v>
      </c>
      <c r="G1672" s="17" t="s">
        <v>4842</v>
      </c>
      <c r="H1672" s="17" t="s">
        <v>4843</v>
      </c>
      <c r="I1672" s="18" t="s">
        <v>12554</v>
      </c>
      <c r="J1672" s="17">
        <v>35.0105</v>
      </c>
      <c r="K1672" s="17">
        <v>-106.877</v>
      </c>
      <c r="L1672" s="34" t="s">
        <v>43</v>
      </c>
      <c r="M1672" s="17" t="s">
        <v>40</v>
      </c>
      <c r="N1672" s="17" t="s">
        <v>4844</v>
      </c>
      <c r="O1672" s="17" t="s">
        <v>4844</v>
      </c>
      <c r="P1672" s="17">
        <v>1990</v>
      </c>
      <c r="Q1672" s="17">
        <v>2076</v>
      </c>
      <c r="R1672" s="17" t="s">
        <v>51</v>
      </c>
      <c r="S1672" s="17">
        <v>360</v>
      </c>
      <c r="T1672" s="17">
        <v>215.5</v>
      </c>
      <c r="U1672" s="17">
        <v>150</v>
      </c>
      <c r="V1672" s="17">
        <v>100</v>
      </c>
      <c r="W1672" s="19">
        <v>50634518</v>
      </c>
      <c r="X1672" s="19">
        <v>14642183</v>
      </c>
      <c r="Y1672" s="17">
        <v>2019</v>
      </c>
      <c r="Z1672" s="19">
        <v>513193</v>
      </c>
      <c r="AA1672" s="17">
        <v>2019</v>
      </c>
      <c r="AB1672" s="17" t="s">
        <v>43</v>
      </c>
      <c r="AC1672" s="17" t="s">
        <v>12438</v>
      </c>
      <c r="AD1672" s="17" t="s">
        <v>43</v>
      </c>
      <c r="AE1672" s="17">
        <v>3.03</v>
      </c>
      <c r="AF1672" s="17" t="s">
        <v>52</v>
      </c>
      <c r="AG1672" s="17">
        <v>1.0940000000000001</v>
      </c>
      <c r="AH1672" s="17">
        <v>2019</v>
      </c>
      <c r="AI1672" s="17">
        <v>46.9</v>
      </c>
      <c r="AJ1672" s="17" t="s">
        <v>52</v>
      </c>
      <c r="AK1672" s="17">
        <v>1</v>
      </c>
      <c r="AL1672" s="17"/>
      <c r="AM1672" s="17"/>
      <c r="AN1672" s="17" t="s">
        <v>4845</v>
      </c>
      <c r="AO1672" s="5"/>
    </row>
    <row r="1673" spans="1:41" ht="39" x14ac:dyDescent="0.25">
      <c r="A1673" s="17">
        <v>1004223</v>
      </c>
      <c r="B1673" s="17">
        <v>11921</v>
      </c>
      <c r="C1673" s="17" t="s">
        <v>4846</v>
      </c>
      <c r="D1673" s="17" t="s">
        <v>4831</v>
      </c>
      <c r="E1673" s="17"/>
      <c r="F1673" s="17" t="s">
        <v>4847</v>
      </c>
      <c r="G1673" s="17" t="s">
        <v>741</v>
      </c>
      <c r="H1673" s="17" t="s">
        <v>4848</v>
      </c>
      <c r="I1673" s="18" t="s">
        <v>11689</v>
      </c>
      <c r="J1673" s="17">
        <v>34.390245</v>
      </c>
      <c r="K1673" s="17">
        <v>-103.178408</v>
      </c>
      <c r="L1673" s="34" t="s">
        <v>43</v>
      </c>
      <c r="M1673" s="17" t="s">
        <v>40</v>
      </c>
      <c r="N1673" s="17" t="s">
        <v>9887</v>
      </c>
      <c r="O1673" s="17" t="s">
        <v>9887</v>
      </c>
      <c r="P1673" s="17">
        <v>1935</v>
      </c>
      <c r="Q1673" s="17">
        <v>2102</v>
      </c>
      <c r="R1673" s="17" t="s">
        <v>51</v>
      </c>
      <c r="S1673" s="17"/>
      <c r="T1673" s="17">
        <v>110</v>
      </c>
      <c r="U1673" s="17"/>
      <c r="V1673" s="17"/>
      <c r="W1673" s="19">
        <v>10926878</v>
      </c>
      <c r="X1673" s="19">
        <v>3454347</v>
      </c>
      <c r="Y1673" s="17">
        <v>2019</v>
      </c>
      <c r="Z1673" s="19">
        <v>69372</v>
      </c>
      <c r="AA1673" s="17">
        <v>2019</v>
      </c>
      <c r="AB1673" s="17" t="s">
        <v>43</v>
      </c>
      <c r="AC1673" s="17" t="s">
        <v>12438</v>
      </c>
      <c r="AD1673" s="17" t="s">
        <v>43</v>
      </c>
      <c r="AE1673" s="17">
        <v>0.55300000000000005</v>
      </c>
      <c r="AF1673" s="17" t="s">
        <v>43</v>
      </c>
      <c r="AG1673" s="17"/>
      <c r="AH1673" s="17"/>
      <c r="AI1673" s="17"/>
      <c r="AJ1673" s="17" t="s">
        <v>43</v>
      </c>
      <c r="AK1673" s="17"/>
      <c r="AL1673" s="17"/>
      <c r="AM1673" s="17"/>
      <c r="AN1673" s="17"/>
      <c r="AO1673" s="5"/>
    </row>
    <row r="1674" spans="1:41" ht="39" x14ac:dyDescent="0.25">
      <c r="A1674" s="17">
        <v>1004224</v>
      </c>
      <c r="B1674" s="17">
        <v>12222</v>
      </c>
      <c r="C1674" s="17" t="s">
        <v>4849</v>
      </c>
      <c r="D1674" s="17" t="s">
        <v>4831</v>
      </c>
      <c r="E1674" s="17"/>
      <c r="F1674" s="17" t="s">
        <v>4850</v>
      </c>
      <c r="G1674" s="17" t="s">
        <v>4851</v>
      </c>
      <c r="H1674" s="17" t="s">
        <v>4839</v>
      </c>
      <c r="I1674" s="18" t="s">
        <v>11690</v>
      </c>
      <c r="J1674" s="17">
        <v>32.244999999999997</v>
      </c>
      <c r="K1674" s="17">
        <v>-107.03</v>
      </c>
      <c r="L1674" s="34" t="s">
        <v>43</v>
      </c>
      <c r="M1674" s="17" t="s">
        <v>40</v>
      </c>
      <c r="N1674" s="17" t="s">
        <v>4852</v>
      </c>
      <c r="O1674" s="17"/>
      <c r="P1674" s="17">
        <v>1996</v>
      </c>
      <c r="Q1674" s="17">
        <v>2040</v>
      </c>
      <c r="R1674" s="17" t="s">
        <v>51</v>
      </c>
      <c r="S1674" s="17"/>
      <c r="T1674" s="17">
        <v>61</v>
      </c>
      <c r="U1674" s="17"/>
      <c r="V1674" s="17"/>
      <c r="W1674" s="19">
        <v>11877047</v>
      </c>
      <c r="X1674" s="19">
        <v>3528848</v>
      </c>
      <c r="Y1674" s="17">
        <v>2019</v>
      </c>
      <c r="Z1674" s="19">
        <v>206658</v>
      </c>
      <c r="AA1674" s="17">
        <v>2019</v>
      </c>
      <c r="AB1674" s="17" t="s">
        <v>43</v>
      </c>
      <c r="AC1674" s="17" t="s">
        <v>12438</v>
      </c>
      <c r="AD1674" s="17" t="s">
        <v>43</v>
      </c>
      <c r="AE1674" s="17">
        <v>0.63600000000000001</v>
      </c>
      <c r="AF1674" s="17" t="s">
        <v>43</v>
      </c>
      <c r="AG1674" s="17"/>
      <c r="AH1674" s="17"/>
      <c r="AI1674" s="17"/>
      <c r="AJ1674" s="17" t="s">
        <v>43</v>
      </c>
      <c r="AK1674" s="17"/>
      <c r="AL1674" s="17"/>
      <c r="AM1674" s="17"/>
      <c r="AN1674" s="17"/>
      <c r="AO1674" s="5"/>
    </row>
    <row r="1675" spans="1:41" ht="26.25" x14ac:dyDescent="0.25">
      <c r="A1675" s="17"/>
      <c r="B1675" s="17">
        <v>1793</v>
      </c>
      <c r="C1675" s="17" t="s">
        <v>4853</v>
      </c>
      <c r="D1675" s="17" t="s">
        <v>4831</v>
      </c>
      <c r="E1675" s="17"/>
      <c r="F1675" s="17"/>
      <c r="G1675" s="17" t="s">
        <v>4854</v>
      </c>
      <c r="H1675" s="17" t="s">
        <v>4855</v>
      </c>
      <c r="I1675" s="18" t="s">
        <v>11691</v>
      </c>
      <c r="J1675" s="17">
        <v>35.611944999999999</v>
      </c>
      <c r="K1675" s="17">
        <v>-105.254167</v>
      </c>
      <c r="L1675" s="34" t="s">
        <v>43</v>
      </c>
      <c r="M1675" s="17" t="s">
        <v>40</v>
      </c>
      <c r="N1675" s="17" t="s">
        <v>4856</v>
      </c>
      <c r="O1675" s="17"/>
      <c r="P1675" s="17"/>
      <c r="Q1675" s="17">
        <v>1999</v>
      </c>
      <c r="R1675" s="17" t="s">
        <v>42</v>
      </c>
      <c r="S1675" s="17"/>
      <c r="T1675" s="17"/>
      <c r="U1675" s="17"/>
      <c r="V1675" s="17"/>
      <c r="W1675" s="19"/>
      <c r="X1675" s="19">
        <v>1000000</v>
      </c>
      <c r="Y1675" s="17">
        <v>1998</v>
      </c>
      <c r="Z1675" s="19"/>
      <c r="AA1675" s="17">
        <v>1998</v>
      </c>
      <c r="AB1675" s="17" t="s">
        <v>60</v>
      </c>
      <c r="AC1675" s="17" t="s">
        <v>12438</v>
      </c>
      <c r="AD1675" s="17" t="s">
        <v>43</v>
      </c>
      <c r="AE1675" s="17"/>
      <c r="AF1675" s="17" t="s">
        <v>43</v>
      </c>
      <c r="AG1675" s="17"/>
      <c r="AH1675" s="17"/>
      <c r="AI1675" s="17"/>
      <c r="AJ1675" s="17" t="s">
        <v>43</v>
      </c>
      <c r="AK1675" s="17"/>
      <c r="AL1675" s="17"/>
      <c r="AM1675" s="17"/>
      <c r="AN1675" s="17"/>
      <c r="AO1675" s="5"/>
    </row>
    <row r="1676" spans="1:41" ht="51.75" x14ac:dyDescent="0.25">
      <c r="A1676" s="17">
        <v>1011595</v>
      </c>
      <c r="B1676" s="17">
        <v>20710</v>
      </c>
      <c r="C1676" s="17" t="s">
        <v>9596</v>
      </c>
      <c r="D1676" s="17" t="s">
        <v>4831</v>
      </c>
      <c r="E1676" s="17"/>
      <c r="F1676" s="17" t="s">
        <v>9597</v>
      </c>
      <c r="G1676" s="17" t="s">
        <v>9598</v>
      </c>
      <c r="H1676" s="17" t="s">
        <v>9599</v>
      </c>
      <c r="I1676" s="18" t="s">
        <v>11692</v>
      </c>
      <c r="J1676" s="17">
        <v>32.4283</v>
      </c>
      <c r="K1676" s="17">
        <v>-103.07</v>
      </c>
      <c r="L1676" s="34" t="s">
        <v>43</v>
      </c>
      <c r="M1676" s="17" t="s">
        <v>40</v>
      </c>
      <c r="N1676" s="17" t="s">
        <v>9600</v>
      </c>
      <c r="O1676" s="17"/>
      <c r="P1676" s="17">
        <v>1999</v>
      </c>
      <c r="Q1676" s="17">
        <v>2048</v>
      </c>
      <c r="R1676" s="17" t="s">
        <v>51</v>
      </c>
      <c r="S1676" s="17"/>
      <c r="T1676" s="17">
        <v>47.5</v>
      </c>
      <c r="U1676" s="17"/>
      <c r="V1676" s="17"/>
      <c r="W1676" s="19">
        <v>2568948</v>
      </c>
      <c r="X1676" s="19">
        <v>1693352</v>
      </c>
      <c r="Y1676" s="17">
        <v>2019</v>
      </c>
      <c r="Z1676" s="19">
        <v>116948</v>
      </c>
      <c r="AA1676" s="17">
        <v>2019</v>
      </c>
      <c r="AB1676" s="17" t="s">
        <v>43</v>
      </c>
      <c r="AC1676" s="17" t="s">
        <v>12438</v>
      </c>
      <c r="AD1676" s="17" t="s">
        <v>43</v>
      </c>
      <c r="AE1676" s="17">
        <v>0.32600000000000001</v>
      </c>
      <c r="AF1676" s="17" t="s">
        <v>43</v>
      </c>
      <c r="AG1676" s="17"/>
      <c r="AH1676" s="17"/>
      <c r="AI1676" s="17"/>
      <c r="AJ1676" s="17" t="s">
        <v>43</v>
      </c>
      <c r="AK1676" s="17"/>
      <c r="AL1676" s="17"/>
      <c r="AM1676" s="17"/>
      <c r="AN1676" s="17"/>
      <c r="AO1676" s="5"/>
    </row>
    <row r="1677" spans="1:41" ht="26.25" x14ac:dyDescent="0.25">
      <c r="A1677" s="17"/>
      <c r="B1677" s="17">
        <v>2143</v>
      </c>
      <c r="C1677" s="17" t="s">
        <v>4857</v>
      </c>
      <c r="D1677" s="17" t="s">
        <v>4831</v>
      </c>
      <c r="E1677" s="17"/>
      <c r="F1677" s="17" t="s">
        <v>4858</v>
      </c>
      <c r="G1677" s="17" t="s">
        <v>4859</v>
      </c>
      <c r="H1677" s="17" t="s">
        <v>4859</v>
      </c>
      <c r="I1677" s="18" t="s">
        <v>11693</v>
      </c>
      <c r="J1677" s="17">
        <v>35.8752</v>
      </c>
      <c r="K1677" s="17">
        <v>-106.31</v>
      </c>
      <c r="L1677" s="34" t="s">
        <v>52</v>
      </c>
      <c r="M1677" s="17" t="s">
        <v>40</v>
      </c>
      <c r="N1677" s="17" t="s">
        <v>4860</v>
      </c>
      <c r="O1677" s="17" t="s">
        <v>4860</v>
      </c>
      <c r="P1677" s="17">
        <v>1974</v>
      </c>
      <c r="Q1677" s="17">
        <v>2011</v>
      </c>
      <c r="R1677" s="17" t="s">
        <v>42</v>
      </c>
      <c r="S1677" s="17">
        <v>48</v>
      </c>
      <c r="T1677" s="17">
        <v>48</v>
      </c>
      <c r="U1677" s="17">
        <v>100</v>
      </c>
      <c r="V1677" s="17">
        <v>100</v>
      </c>
      <c r="W1677" s="19">
        <v>1100000</v>
      </c>
      <c r="X1677" s="19">
        <v>1100000</v>
      </c>
      <c r="Y1677" s="17">
        <v>2011</v>
      </c>
      <c r="Z1677" s="19"/>
      <c r="AA1677" s="17"/>
      <c r="AB1677" s="17" t="s">
        <v>60</v>
      </c>
      <c r="AC1677" s="17" t="s">
        <v>12438</v>
      </c>
      <c r="AD1677" s="17" t="s">
        <v>43</v>
      </c>
      <c r="AE1677" s="17">
        <v>0.128</v>
      </c>
      <c r="AF1677" s="17" t="s">
        <v>43</v>
      </c>
      <c r="AG1677" s="17"/>
      <c r="AH1677" s="17"/>
      <c r="AI1677" s="17"/>
      <c r="AJ1677" s="17" t="s">
        <v>43</v>
      </c>
      <c r="AK1677" s="17"/>
      <c r="AL1677" s="17"/>
      <c r="AM1677" s="17"/>
      <c r="AN1677" s="17"/>
      <c r="AO1677" s="5"/>
    </row>
    <row r="1678" spans="1:41" ht="39" x14ac:dyDescent="0.25">
      <c r="A1678" s="17"/>
      <c r="B1678" s="17">
        <v>2061</v>
      </c>
      <c r="C1678" s="17" t="s">
        <v>4861</v>
      </c>
      <c r="D1678" s="17" t="s">
        <v>4831</v>
      </c>
      <c r="E1678" s="17"/>
      <c r="F1678" s="17" t="s">
        <v>4862</v>
      </c>
      <c r="G1678" s="17" t="s">
        <v>4842</v>
      </c>
      <c r="H1678" s="17" t="s">
        <v>4843</v>
      </c>
      <c r="I1678" s="18" t="s">
        <v>11694</v>
      </c>
      <c r="J1678" s="17">
        <v>35.180799999999998</v>
      </c>
      <c r="K1678" s="17">
        <v>-106.602</v>
      </c>
      <c r="L1678" s="34" t="s">
        <v>43</v>
      </c>
      <c r="M1678" s="17" t="s">
        <v>40</v>
      </c>
      <c r="N1678" s="17" t="s">
        <v>4844</v>
      </c>
      <c r="O1678" s="17" t="s">
        <v>4861</v>
      </c>
      <c r="P1678" s="17">
        <v>1978</v>
      </c>
      <c r="Q1678" s="17">
        <v>1983</v>
      </c>
      <c r="R1678" s="17" t="s">
        <v>42</v>
      </c>
      <c r="S1678" s="17">
        <v>77</v>
      </c>
      <c r="T1678" s="17"/>
      <c r="U1678" s="17"/>
      <c r="V1678" s="17">
        <v>47</v>
      </c>
      <c r="W1678" s="19"/>
      <c r="X1678" s="19">
        <v>1560846</v>
      </c>
      <c r="Y1678" s="17">
        <v>1983</v>
      </c>
      <c r="Z1678" s="19"/>
      <c r="AA1678" s="17"/>
      <c r="AB1678" s="17" t="s">
        <v>60</v>
      </c>
      <c r="AC1678" s="17" t="s">
        <v>12438</v>
      </c>
      <c r="AD1678" s="17" t="s">
        <v>43</v>
      </c>
      <c r="AE1678" s="17"/>
      <c r="AF1678" s="17" t="s">
        <v>52</v>
      </c>
      <c r="AG1678" s="17"/>
      <c r="AH1678" s="17"/>
      <c r="AI1678" s="17">
        <v>45</v>
      </c>
      <c r="AJ1678" s="17" t="s">
        <v>52</v>
      </c>
      <c r="AK1678" s="17"/>
      <c r="AL1678" s="17"/>
      <c r="AM1678" s="17"/>
      <c r="AN1678" s="17" t="s">
        <v>9446</v>
      </c>
      <c r="AO1678" s="5"/>
    </row>
    <row r="1679" spans="1:41" ht="39" x14ac:dyDescent="0.25">
      <c r="A1679" s="17"/>
      <c r="B1679" s="17">
        <v>11861</v>
      </c>
      <c r="C1679" s="17" t="s">
        <v>4863</v>
      </c>
      <c r="D1679" s="17" t="s">
        <v>4831</v>
      </c>
      <c r="E1679" s="17"/>
      <c r="F1679" s="17" t="s">
        <v>4864</v>
      </c>
      <c r="G1679" s="17" t="s">
        <v>4865</v>
      </c>
      <c r="H1679" s="17" t="s">
        <v>4102</v>
      </c>
      <c r="I1679" s="18" t="s">
        <v>11695</v>
      </c>
      <c r="J1679" s="17">
        <v>35.993492000000003</v>
      </c>
      <c r="K1679" s="17">
        <v>-104.725995</v>
      </c>
      <c r="L1679" s="34" t="s">
        <v>43</v>
      </c>
      <c r="M1679" s="17" t="s">
        <v>58</v>
      </c>
      <c r="N1679" s="17" t="s">
        <v>1533</v>
      </c>
      <c r="O1679" s="17" t="s">
        <v>1533</v>
      </c>
      <c r="P1679" s="17">
        <v>1998</v>
      </c>
      <c r="Q1679" s="17">
        <v>2017</v>
      </c>
      <c r="R1679" s="17" t="s">
        <v>42</v>
      </c>
      <c r="S1679" s="17">
        <v>57</v>
      </c>
      <c r="T1679" s="17"/>
      <c r="U1679" s="17"/>
      <c r="V1679" s="17"/>
      <c r="W1679" s="19"/>
      <c r="X1679" s="19"/>
      <c r="Y1679" s="17"/>
      <c r="Z1679" s="19">
        <v>22690</v>
      </c>
      <c r="AA1679" s="17">
        <v>2015</v>
      </c>
      <c r="AB1679" s="17" t="s">
        <v>60</v>
      </c>
      <c r="AC1679" s="17" t="s">
        <v>12438</v>
      </c>
      <c r="AD1679" s="17" t="s">
        <v>43</v>
      </c>
      <c r="AE1679" s="17"/>
      <c r="AF1679" s="17" t="s">
        <v>60</v>
      </c>
      <c r="AG1679" s="17"/>
      <c r="AH1679" s="17"/>
      <c r="AI1679" s="17"/>
      <c r="AJ1679" s="17" t="s">
        <v>60</v>
      </c>
      <c r="AK1679" s="17"/>
      <c r="AL1679" s="17"/>
      <c r="AM1679" s="17"/>
      <c r="AN1679" s="17"/>
      <c r="AO1679" s="5"/>
    </row>
    <row r="1680" spans="1:41" ht="64.5" x14ac:dyDescent="0.25">
      <c r="A1680" s="17">
        <v>1011215</v>
      </c>
      <c r="B1680" s="17">
        <v>20709</v>
      </c>
      <c r="C1680" s="17" t="s">
        <v>12555</v>
      </c>
      <c r="D1680" s="17" t="s">
        <v>4831</v>
      </c>
      <c r="E1680" s="17"/>
      <c r="F1680" s="17" t="s">
        <v>9601</v>
      </c>
      <c r="G1680" s="17" t="s">
        <v>9602</v>
      </c>
      <c r="H1680" s="17" t="s">
        <v>9603</v>
      </c>
      <c r="I1680" s="18" t="s">
        <v>11696</v>
      </c>
      <c r="J1680" s="17">
        <v>32.5642</v>
      </c>
      <c r="K1680" s="17">
        <v>-106.029</v>
      </c>
      <c r="L1680" s="34" t="s">
        <v>43</v>
      </c>
      <c r="M1680" s="17" t="s">
        <v>40</v>
      </c>
      <c r="N1680" s="17" t="s">
        <v>12556</v>
      </c>
      <c r="O1680" s="17" t="s">
        <v>12557</v>
      </c>
      <c r="P1680" s="17">
        <v>1994</v>
      </c>
      <c r="Q1680" s="17">
        <v>2037</v>
      </c>
      <c r="R1680" s="17" t="s">
        <v>51</v>
      </c>
      <c r="S1680" s="17"/>
      <c r="T1680" s="17">
        <v>40</v>
      </c>
      <c r="U1680" s="17"/>
      <c r="V1680" s="17"/>
      <c r="W1680" s="19">
        <v>4455763</v>
      </c>
      <c r="X1680" s="19">
        <v>1803933</v>
      </c>
      <c r="Y1680" s="17">
        <v>2019</v>
      </c>
      <c r="Z1680" s="19">
        <v>76968</v>
      </c>
      <c r="AA1680" s="17">
        <v>2019</v>
      </c>
      <c r="AB1680" s="17" t="s">
        <v>52</v>
      </c>
      <c r="AC1680" s="17" t="s">
        <v>12444</v>
      </c>
      <c r="AD1680" s="17" t="s">
        <v>43</v>
      </c>
      <c r="AE1680" s="17">
        <v>0.39</v>
      </c>
      <c r="AF1680" s="17" t="s">
        <v>43</v>
      </c>
      <c r="AG1680" s="17"/>
      <c r="AH1680" s="17"/>
      <c r="AI1680" s="17"/>
      <c r="AJ1680" s="17" t="s">
        <v>43</v>
      </c>
      <c r="AK1680" s="17"/>
      <c r="AL1680" s="17"/>
      <c r="AM1680" s="17"/>
      <c r="AN1680" s="17"/>
      <c r="AO1680" s="5"/>
    </row>
    <row r="1681" spans="1:41" ht="51.75" x14ac:dyDescent="0.25">
      <c r="A1681" s="17">
        <v>1007769</v>
      </c>
      <c r="B1681" s="17">
        <v>2394</v>
      </c>
      <c r="C1681" s="17" t="s">
        <v>4866</v>
      </c>
      <c r="D1681" s="17" t="s">
        <v>4831</v>
      </c>
      <c r="E1681" s="17"/>
      <c r="F1681" s="17" t="s">
        <v>8916</v>
      </c>
      <c r="G1681" s="17" t="s">
        <v>4867</v>
      </c>
      <c r="H1681" s="17" t="s">
        <v>4868</v>
      </c>
      <c r="I1681" s="18" t="s">
        <v>11697</v>
      </c>
      <c r="J1681" s="17">
        <v>35.2744</v>
      </c>
      <c r="K1681" s="17">
        <v>-106.67100000000001</v>
      </c>
      <c r="L1681" s="34" t="s">
        <v>43</v>
      </c>
      <c r="M1681" s="17" t="s">
        <v>58</v>
      </c>
      <c r="N1681" s="17" t="s">
        <v>50</v>
      </c>
      <c r="O1681" s="17" t="s">
        <v>50</v>
      </c>
      <c r="P1681" s="17">
        <v>1985</v>
      </c>
      <c r="Q1681" s="17">
        <v>2027</v>
      </c>
      <c r="R1681" s="17" t="s">
        <v>51</v>
      </c>
      <c r="S1681" s="17">
        <v>83</v>
      </c>
      <c r="T1681" s="17">
        <v>83</v>
      </c>
      <c r="U1681" s="17"/>
      <c r="V1681" s="17">
        <v>75</v>
      </c>
      <c r="W1681" s="19">
        <v>8605107</v>
      </c>
      <c r="X1681" s="19">
        <v>6485353</v>
      </c>
      <c r="Y1681" s="17">
        <v>2019</v>
      </c>
      <c r="Z1681" s="19">
        <v>176155</v>
      </c>
      <c r="AA1681" s="17">
        <v>2019</v>
      </c>
      <c r="AB1681" s="17" t="s">
        <v>43</v>
      </c>
      <c r="AC1681" s="17" t="s">
        <v>12438</v>
      </c>
      <c r="AD1681" s="17" t="s">
        <v>43</v>
      </c>
      <c r="AE1681" s="17">
        <v>1.36</v>
      </c>
      <c r="AF1681" s="17" t="s">
        <v>52</v>
      </c>
      <c r="AG1681" s="17">
        <v>0.74299999999999999</v>
      </c>
      <c r="AH1681" s="17">
        <v>2019</v>
      </c>
      <c r="AI1681" s="17">
        <v>41.9</v>
      </c>
      <c r="AJ1681" s="17" t="s">
        <v>52</v>
      </c>
      <c r="AK1681" s="17">
        <v>1</v>
      </c>
      <c r="AL1681" s="17">
        <v>0.74299999999999999</v>
      </c>
      <c r="AM1681" s="17">
        <v>2019</v>
      </c>
      <c r="AN1681" s="17" t="s">
        <v>8917</v>
      </c>
      <c r="AO1681" s="5"/>
    </row>
    <row r="1682" spans="1:41" ht="39" x14ac:dyDescent="0.25">
      <c r="A1682" s="17">
        <v>1003565</v>
      </c>
      <c r="B1682" s="17">
        <v>2395</v>
      </c>
      <c r="C1682" s="17" t="s">
        <v>8918</v>
      </c>
      <c r="D1682" s="17" t="s">
        <v>4831</v>
      </c>
      <c r="E1682" s="17" t="s">
        <v>8919</v>
      </c>
      <c r="F1682" s="17" t="s">
        <v>8920</v>
      </c>
      <c r="G1682" s="17" t="s">
        <v>4869</v>
      </c>
      <c r="H1682" s="17" t="s">
        <v>4870</v>
      </c>
      <c r="I1682" s="18" t="s">
        <v>11698</v>
      </c>
      <c r="J1682" s="17">
        <v>36.783000000000001</v>
      </c>
      <c r="K1682" s="17">
        <v>-108.0402</v>
      </c>
      <c r="L1682" s="34" t="s">
        <v>43</v>
      </c>
      <c r="M1682" s="17" t="s">
        <v>40</v>
      </c>
      <c r="N1682" s="17" t="s">
        <v>8921</v>
      </c>
      <c r="O1682" s="17" t="s">
        <v>50</v>
      </c>
      <c r="P1682" s="17">
        <v>1988</v>
      </c>
      <c r="Q1682" s="17">
        <v>2166</v>
      </c>
      <c r="R1682" s="17" t="s">
        <v>51</v>
      </c>
      <c r="S1682" s="17">
        <v>122</v>
      </c>
      <c r="T1682" s="17">
        <v>63.8</v>
      </c>
      <c r="U1682" s="17"/>
      <c r="V1682" s="17"/>
      <c r="W1682" s="19">
        <v>20342664</v>
      </c>
      <c r="X1682" s="19">
        <v>4136791</v>
      </c>
      <c r="Y1682" s="17">
        <v>2019</v>
      </c>
      <c r="Z1682" s="19">
        <v>101344</v>
      </c>
      <c r="AA1682" s="17">
        <v>2019</v>
      </c>
      <c r="AB1682" s="17" t="s">
        <v>43</v>
      </c>
      <c r="AC1682" s="17" t="s">
        <v>12438</v>
      </c>
      <c r="AD1682" s="17" t="s">
        <v>43</v>
      </c>
      <c r="AE1682" s="17">
        <v>0.9</v>
      </c>
      <c r="AF1682" s="17" t="s">
        <v>43</v>
      </c>
      <c r="AG1682" s="17"/>
      <c r="AH1682" s="17"/>
      <c r="AI1682" s="17"/>
      <c r="AJ1682" s="17" t="s">
        <v>43</v>
      </c>
      <c r="AK1682" s="17"/>
      <c r="AL1682" s="17"/>
      <c r="AM1682" s="17"/>
      <c r="AN1682" s="17"/>
      <c r="AO1682" s="5"/>
    </row>
    <row r="1683" spans="1:41" ht="39" x14ac:dyDescent="0.25">
      <c r="A1683" s="17">
        <v>1012133</v>
      </c>
      <c r="B1683" s="17">
        <v>20762</v>
      </c>
      <c r="C1683" s="17" t="s">
        <v>9888</v>
      </c>
      <c r="D1683" s="17" t="s">
        <v>4831</v>
      </c>
      <c r="E1683" s="17"/>
      <c r="F1683" s="17" t="s">
        <v>9889</v>
      </c>
      <c r="G1683" s="17" t="s">
        <v>9890</v>
      </c>
      <c r="H1683" s="17" t="s">
        <v>9891</v>
      </c>
      <c r="I1683" s="18" t="s">
        <v>11699</v>
      </c>
      <c r="J1683" s="17">
        <v>32.500534000000002</v>
      </c>
      <c r="K1683" s="17">
        <v>-104.06916699999999</v>
      </c>
      <c r="L1683" s="34" t="s">
        <v>43</v>
      </c>
      <c r="M1683" s="17" t="s">
        <v>40</v>
      </c>
      <c r="N1683" s="17" t="s">
        <v>9892</v>
      </c>
      <c r="O1683" s="17"/>
      <c r="P1683" s="17">
        <v>1995</v>
      </c>
      <c r="Q1683" s="17">
        <v>2045</v>
      </c>
      <c r="R1683" s="17" t="s">
        <v>51</v>
      </c>
      <c r="S1683" s="17"/>
      <c r="T1683" s="17"/>
      <c r="U1683" s="17"/>
      <c r="V1683" s="17"/>
      <c r="W1683" s="19">
        <v>6275701</v>
      </c>
      <c r="X1683" s="19">
        <v>1786145</v>
      </c>
      <c r="Y1683" s="17">
        <v>2019</v>
      </c>
      <c r="Z1683" s="19">
        <v>115025</v>
      </c>
      <c r="AA1683" s="17">
        <v>2019</v>
      </c>
      <c r="AB1683" s="17" t="s">
        <v>43</v>
      </c>
      <c r="AC1683" s="17" t="s">
        <v>12438</v>
      </c>
      <c r="AD1683" s="17" t="s">
        <v>43</v>
      </c>
      <c r="AE1683" s="17"/>
      <c r="AF1683" s="17" t="s">
        <v>43</v>
      </c>
      <c r="AG1683" s="17"/>
      <c r="AH1683" s="17"/>
      <c r="AI1683" s="17"/>
      <c r="AJ1683" s="17" t="s">
        <v>43</v>
      </c>
      <c r="AK1683" s="17"/>
      <c r="AL1683" s="17"/>
      <c r="AM1683" s="17"/>
      <c r="AN1683" s="17"/>
      <c r="AO1683" s="5"/>
    </row>
    <row r="1684" spans="1:41" ht="26.25" x14ac:dyDescent="0.25">
      <c r="A1684" s="17">
        <v>1000478</v>
      </c>
      <c r="B1684" s="17">
        <v>12211</v>
      </c>
      <c r="C1684" s="17" t="s">
        <v>4871</v>
      </c>
      <c r="D1684" s="17" t="s">
        <v>4831</v>
      </c>
      <c r="E1684" s="17"/>
      <c r="F1684" s="17" t="s">
        <v>4872</v>
      </c>
      <c r="G1684" s="17" t="s">
        <v>4867</v>
      </c>
      <c r="H1684" s="17" t="s">
        <v>4868</v>
      </c>
      <c r="I1684" s="18" t="s">
        <v>11700</v>
      </c>
      <c r="J1684" s="17">
        <v>35.306399999999996</v>
      </c>
      <c r="K1684" s="17">
        <v>-106.6284</v>
      </c>
      <c r="L1684" s="34" t="s">
        <v>43</v>
      </c>
      <c r="M1684" s="17" t="s">
        <v>40</v>
      </c>
      <c r="N1684" s="17" t="s">
        <v>4873</v>
      </c>
      <c r="O1684" s="17"/>
      <c r="P1684" s="17">
        <v>1972</v>
      </c>
      <c r="Q1684" s="17">
        <v>2055</v>
      </c>
      <c r="R1684" s="17" t="s">
        <v>51</v>
      </c>
      <c r="S1684" s="17"/>
      <c r="T1684" s="17">
        <v>79.8</v>
      </c>
      <c r="U1684" s="17"/>
      <c r="V1684" s="17"/>
      <c r="W1684" s="19">
        <v>11042040</v>
      </c>
      <c r="X1684" s="19">
        <v>5996068</v>
      </c>
      <c r="Y1684" s="17">
        <v>2019</v>
      </c>
      <c r="Z1684" s="19">
        <v>179726</v>
      </c>
      <c r="AA1684" s="17">
        <v>2019</v>
      </c>
      <c r="AB1684" s="17" t="s">
        <v>43</v>
      </c>
      <c r="AC1684" s="17" t="s">
        <v>12438</v>
      </c>
      <c r="AD1684" s="17" t="s">
        <v>43</v>
      </c>
      <c r="AE1684" s="17">
        <v>0.80100000000000005</v>
      </c>
      <c r="AF1684" s="17" t="s">
        <v>43</v>
      </c>
      <c r="AG1684" s="17"/>
      <c r="AH1684" s="17"/>
      <c r="AI1684" s="17"/>
      <c r="AJ1684" s="17" t="s">
        <v>43</v>
      </c>
      <c r="AK1684" s="17"/>
      <c r="AL1684" s="17"/>
      <c r="AM1684" s="17"/>
      <c r="AN1684" s="17"/>
      <c r="AO1684" s="5"/>
    </row>
    <row r="1685" spans="1:41" ht="39" x14ac:dyDescent="0.25">
      <c r="A1685" s="17"/>
      <c r="B1685" s="17">
        <v>2063</v>
      </c>
      <c r="C1685" s="17" t="s">
        <v>4874</v>
      </c>
      <c r="D1685" s="17" t="s">
        <v>4831</v>
      </c>
      <c r="E1685" s="17"/>
      <c r="F1685" s="17"/>
      <c r="G1685" s="17" t="s">
        <v>4842</v>
      </c>
      <c r="H1685" s="17" t="s">
        <v>4843</v>
      </c>
      <c r="I1685" s="18" t="s">
        <v>11701</v>
      </c>
      <c r="J1685" s="17">
        <v>34.984999999999999</v>
      </c>
      <c r="K1685" s="17">
        <v>-106.6383</v>
      </c>
      <c r="L1685" s="34" t="s">
        <v>52</v>
      </c>
      <c r="M1685" s="17" t="s">
        <v>40</v>
      </c>
      <c r="N1685" s="17" t="s">
        <v>4844</v>
      </c>
      <c r="O1685" s="17" t="s">
        <v>4844</v>
      </c>
      <c r="P1685" s="17">
        <v>1963</v>
      </c>
      <c r="Q1685" s="17">
        <v>1990</v>
      </c>
      <c r="R1685" s="17" t="s">
        <v>42</v>
      </c>
      <c r="S1685" s="17">
        <v>185</v>
      </c>
      <c r="T1685" s="17"/>
      <c r="U1685" s="17">
        <v>30</v>
      </c>
      <c r="V1685" s="17"/>
      <c r="W1685" s="19"/>
      <c r="X1685" s="19">
        <v>6000000</v>
      </c>
      <c r="Y1685" s="17"/>
      <c r="Z1685" s="19"/>
      <c r="AA1685" s="17"/>
      <c r="AB1685" s="17" t="s">
        <v>60</v>
      </c>
      <c r="AC1685" s="17" t="s">
        <v>12438</v>
      </c>
      <c r="AD1685" s="17" t="s">
        <v>43</v>
      </c>
      <c r="AE1685" s="17"/>
      <c r="AF1685" s="17" t="s">
        <v>43</v>
      </c>
      <c r="AG1685" s="17"/>
      <c r="AH1685" s="17"/>
      <c r="AI1685" s="17"/>
      <c r="AJ1685" s="17" t="s">
        <v>43</v>
      </c>
      <c r="AK1685" s="17"/>
      <c r="AL1685" s="17"/>
      <c r="AM1685" s="17"/>
      <c r="AN1685" s="17"/>
      <c r="AO1685" s="5"/>
    </row>
    <row r="1686" spans="1:41" ht="39" x14ac:dyDescent="0.25">
      <c r="A1686" s="17">
        <v>1004352</v>
      </c>
      <c r="B1686" s="17">
        <v>930</v>
      </c>
      <c r="C1686" s="17" t="s">
        <v>4619</v>
      </c>
      <c r="D1686" s="17" t="s">
        <v>4620</v>
      </c>
      <c r="E1686" s="17"/>
      <c r="F1686" s="17" t="s">
        <v>4621</v>
      </c>
      <c r="G1686" s="17" t="s">
        <v>4647</v>
      </c>
      <c r="H1686" s="17" t="s">
        <v>2780</v>
      </c>
      <c r="I1686" s="18" t="s">
        <v>12558</v>
      </c>
      <c r="J1686" s="17">
        <v>36.374000000000002</v>
      </c>
      <c r="K1686" s="17">
        <v>-114.86518</v>
      </c>
      <c r="L1686" s="34" t="s">
        <v>43</v>
      </c>
      <c r="M1686" s="17" t="s">
        <v>58</v>
      </c>
      <c r="N1686" s="17" t="s">
        <v>59</v>
      </c>
      <c r="O1686" s="17" t="s">
        <v>59</v>
      </c>
      <c r="P1686" s="17">
        <v>1993</v>
      </c>
      <c r="Q1686" s="17">
        <v>2365</v>
      </c>
      <c r="R1686" s="17" t="s">
        <v>51</v>
      </c>
      <c r="S1686" s="17">
        <v>1200</v>
      </c>
      <c r="T1686" s="17">
        <v>297</v>
      </c>
      <c r="U1686" s="17"/>
      <c r="V1686" s="17">
        <v>300</v>
      </c>
      <c r="W1686" s="19">
        <v>994920296</v>
      </c>
      <c r="X1686" s="19">
        <v>72848073</v>
      </c>
      <c r="Y1686" s="17">
        <v>2019</v>
      </c>
      <c r="Z1686" s="19">
        <v>2804493</v>
      </c>
      <c r="AA1686" s="17">
        <v>2019</v>
      </c>
      <c r="AB1686" s="17" t="s">
        <v>43</v>
      </c>
      <c r="AC1686" s="17" t="s">
        <v>12438</v>
      </c>
      <c r="AD1686" s="17" t="s">
        <v>43</v>
      </c>
      <c r="AE1686" s="17">
        <v>14.7</v>
      </c>
      <c r="AF1686" s="17" t="s">
        <v>52</v>
      </c>
      <c r="AG1686" s="17">
        <v>4.74</v>
      </c>
      <c r="AH1686" s="17">
        <v>2019</v>
      </c>
      <c r="AI1686" s="17">
        <v>46.9</v>
      </c>
      <c r="AJ1686" s="17" t="s">
        <v>52</v>
      </c>
      <c r="AK1686" s="17"/>
      <c r="AL1686" s="17">
        <v>0.23699999999999999</v>
      </c>
      <c r="AM1686" s="17">
        <v>2018</v>
      </c>
      <c r="AN1686" s="17" t="s">
        <v>8878</v>
      </c>
      <c r="AO1686" s="5"/>
    </row>
    <row r="1687" spans="1:41" ht="39" x14ac:dyDescent="0.25">
      <c r="A1687" s="17"/>
      <c r="B1687" s="17">
        <v>21083</v>
      </c>
      <c r="C1687" s="17" t="s">
        <v>12559</v>
      </c>
      <c r="D1687" s="17" t="s">
        <v>4620</v>
      </c>
      <c r="E1687" s="17"/>
      <c r="F1687" s="17" t="s">
        <v>12560</v>
      </c>
      <c r="G1687" s="17" t="s">
        <v>12561</v>
      </c>
      <c r="H1687" s="17" t="s">
        <v>12562</v>
      </c>
      <c r="I1687" s="18" t="s">
        <v>12563</v>
      </c>
      <c r="J1687" s="17">
        <v>40.602899999999998</v>
      </c>
      <c r="K1687" s="17">
        <v>-116.9815</v>
      </c>
      <c r="L1687" s="34" t="s">
        <v>43</v>
      </c>
      <c r="M1687" s="17" t="s">
        <v>40</v>
      </c>
      <c r="N1687" s="17" t="s">
        <v>12564</v>
      </c>
      <c r="O1687" s="17"/>
      <c r="P1687" s="17">
        <v>1998</v>
      </c>
      <c r="Q1687" s="17">
        <v>2081</v>
      </c>
      <c r="R1687" s="17" t="s">
        <v>51</v>
      </c>
      <c r="S1687" s="17">
        <v>83.3</v>
      </c>
      <c r="T1687" s="17"/>
      <c r="U1687" s="17"/>
      <c r="V1687" s="17"/>
      <c r="W1687" s="19"/>
      <c r="X1687" s="19"/>
      <c r="Y1687" s="17"/>
      <c r="Z1687" s="19">
        <v>113997</v>
      </c>
      <c r="AA1687" s="17">
        <v>2017</v>
      </c>
      <c r="AB1687" s="17" t="s">
        <v>60</v>
      </c>
      <c r="AC1687" s="17" t="s">
        <v>12438</v>
      </c>
      <c r="AD1687" s="17" t="s">
        <v>43</v>
      </c>
      <c r="AE1687" s="17"/>
      <c r="AF1687" s="17" t="s">
        <v>60</v>
      </c>
      <c r="AG1687" s="17"/>
      <c r="AH1687" s="17"/>
      <c r="AI1687" s="17"/>
      <c r="AJ1687" s="17" t="s">
        <v>60</v>
      </c>
      <c r="AK1687" s="17"/>
      <c r="AL1687" s="17"/>
      <c r="AM1687" s="17"/>
      <c r="AN1687" s="17"/>
      <c r="AO1687" s="5"/>
    </row>
    <row r="1688" spans="1:41" ht="26.25" x14ac:dyDescent="0.25">
      <c r="A1688" s="17"/>
      <c r="B1688" s="17">
        <v>936</v>
      </c>
      <c r="C1688" s="17" t="s">
        <v>4623</v>
      </c>
      <c r="D1688" s="17" t="s">
        <v>4620</v>
      </c>
      <c r="E1688" s="17"/>
      <c r="F1688" s="17" t="s">
        <v>4624</v>
      </c>
      <c r="G1688" s="17" t="s">
        <v>4625</v>
      </c>
      <c r="H1688" s="17" t="s">
        <v>2780</v>
      </c>
      <c r="I1688" s="18" t="s">
        <v>11702</v>
      </c>
      <c r="J1688" s="17">
        <v>35.964359999999999</v>
      </c>
      <c r="K1688" s="17">
        <v>-114.81341999999999</v>
      </c>
      <c r="L1688" s="34" t="s">
        <v>43</v>
      </c>
      <c r="M1688" s="17" t="s">
        <v>40</v>
      </c>
      <c r="N1688" s="17" t="s">
        <v>9893</v>
      </c>
      <c r="O1688" s="17" t="s">
        <v>4626</v>
      </c>
      <c r="P1688" s="17">
        <v>1930</v>
      </c>
      <c r="Q1688" s="17">
        <v>2017</v>
      </c>
      <c r="R1688" s="17" t="s">
        <v>42</v>
      </c>
      <c r="S1688" s="17">
        <v>10</v>
      </c>
      <c r="T1688" s="17"/>
      <c r="U1688" s="17">
        <v>30</v>
      </c>
      <c r="V1688" s="17"/>
      <c r="W1688" s="19"/>
      <c r="X1688" s="19">
        <v>2319518</v>
      </c>
      <c r="Y1688" s="17"/>
      <c r="Z1688" s="19">
        <v>21450</v>
      </c>
      <c r="AA1688" s="17"/>
      <c r="AB1688" s="17" t="s">
        <v>60</v>
      </c>
      <c r="AC1688" s="17" t="s">
        <v>12438</v>
      </c>
      <c r="AD1688" s="17" t="s">
        <v>43</v>
      </c>
      <c r="AE1688" s="17"/>
      <c r="AF1688" s="17" t="s">
        <v>43</v>
      </c>
      <c r="AG1688" s="17"/>
      <c r="AH1688" s="17"/>
      <c r="AI1688" s="17"/>
      <c r="AJ1688" s="17" t="s">
        <v>43</v>
      </c>
      <c r="AK1688" s="17"/>
      <c r="AL1688" s="17"/>
      <c r="AM1688" s="17"/>
      <c r="AN1688" s="17"/>
      <c r="AO1688" s="5"/>
    </row>
    <row r="1689" spans="1:41" ht="26.25" x14ac:dyDescent="0.25">
      <c r="A1689" s="17"/>
      <c r="B1689" s="17">
        <v>935</v>
      </c>
      <c r="C1689" s="17" t="s">
        <v>9447</v>
      </c>
      <c r="D1689" s="17" t="s">
        <v>4620</v>
      </c>
      <c r="E1689" s="17" t="s">
        <v>4641</v>
      </c>
      <c r="F1689" s="17" t="s">
        <v>9448</v>
      </c>
      <c r="G1689" s="17" t="s">
        <v>4642</v>
      </c>
      <c r="H1689" s="17" t="s">
        <v>4642</v>
      </c>
      <c r="I1689" s="18" t="s">
        <v>11703</v>
      </c>
      <c r="J1689" s="17">
        <v>39.192</v>
      </c>
      <c r="K1689" s="17">
        <v>-119.675</v>
      </c>
      <c r="L1689" s="34" t="s">
        <v>43</v>
      </c>
      <c r="M1689" s="17" t="s">
        <v>40</v>
      </c>
      <c r="N1689" s="17" t="s">
        <v>9449</v>
      </c>
      <c r="O1689" s="17" t="s">
        <v>9449</v>
      </c>
      <c r="P1689" s="17">
        <v>1965</v>
      </c>
      <c r="Q1689" s="17"/>
      <c r="R1689" s="17" t="s">
        <v>51</v>
      </c>
      <c r="S1689" s="17"/>
      <c r="T1689" s="17"/>
      <c r="U1689" s="17"/>
      <c r="V1689" s="17"/>
      <c r="W1689" s="19">
        <v>9564000</v>
      </c>
      <c r="X1689" s="19">
        <v>5276832</v>
      </c>
      <c r="Y1689" s="17"/>
      <c r="Z1689" s="19">
        <v>201341</v>
      </c>
      <c r="AA1689" s="17">
        <v>1999</v>
      </c>
      <c r="AB1689" s="17" t="s">
        <v>60</v>
      </c>
      <c r="AC1689" s="17" t="s">
        <v>12438</v>
      </c>
      <c r="AD1689" s="17" t="s">
        <v>43</v>
      </c>
      <c r="AE1689" s="17"/>
      <c r="AF1689" s="17" t="s">
        <v>43</v>
      </c>
      <c r="AG1689" s="17"/>
      <c r="AH1689" s="17"/>
      <c r="AI1689" s="17"/>
      <c r="AJ1689" s="17" t="s">
        <v>43</v>
      </c>
      <c r="AK1689" s="17"/>
      <c r="AL1689" s="17"/>
      <c r="AM1689" s="17"/>
      <c r="AN1689" s="17"/>
      <c r="AO1689" s="5"/>
    </row>
    <row r="1690" spans="1:41" ht="26.25" x14ac:dyDescent="0.25">
      <c r="A1690" s="17">
        <v>1003979</v>
      </c>
      <c r="B1690" s="17">
        <v>932</v>
      </c>
      <c r="C1690" s="17" t="s">
        <v>8879</v>
      </c>
      <c r="D1690" s="17" t="s">
        <v>4620</v>
      </c>
      <c r="E1690" s="17" t="s">
        <v>4630</v>
      </c>
      <c r="F1690" s="17" t="s">
        <v>4631</v>
      </c>
      <c r="G1690" s="17" t="s">
        <v>4632</v>
      </c>
      <c r="H1690" s="17" t="s">
        <v>4632</v>
      </c>
      <c r="I1690" s="18" t="s">
        <v>11704</v>
      </c>
      <c r="J1690" s="17">
        <v>40.838000000000001</v>
      </c>
      <c r="K1690" s="17">
        <v>-115.7225</v>
      </c>
      <c r="L1690" s="34" t="s">
        <v>43</v>
      </c>
      <c r="M1690" s="17" t="s">
        <v>40</v>
      </c>
      <c r="N1690" s="17" t="s">
        <v>4633</v>
      </c>
      <c r="O1690" s="17" t="s">
        <v>4633</v>
      </c>
      <c r="P1690" s="17">
        <v>1961</v>
      </c>
      <c r="Q1690" s="17">
        <v>2133</v>
      </c>
      <c r="R1690" s="17" t="s">
        <v>51</v>
      </c>
      <c r="S1690" s="17">
        <v>160</v>
      </c>
      <c r="T1690" s="17">
        <v>89</v>
      </c>
      <c r="U1690" s="17">
        <v>60</v>
      </c>
      <c r="V1690" s="17"/>
      <c r="W1690" s="19">
        <v>15324750</v>
      </c>
      <c r="X1690" s="19">
        <v>1699249</v>
      </c>
      <c r="Y1690" s="17">
        <v>2019</v>
      </c>
      <c r="Z1690" s="19">
        <v>69336</v>
      </c>
      <c r="AA1690" s="17">
        <v>2019</v>
      </c>
      <c r="AB1690" s="17" t="s">
        <v>43</v>
      </c>
      <c r="AC1690" s="17" t="s">
        <v>12438</v>
      </c>
      <c r="AD1690" s="17" t="s">
        <v>43</v>
      </c>
      <c r="AE1690" s="17">
        <v>0.33200000000000002</v>
      </c>
      <c r="AF1690" s="17" t="s">
        <v>43</v>
      </c>
      <c r="AG1690" s="17"/>
      <c r="AH1690" s="17"/>
      <c r="AI1690" s="17"/>
      <c r="AJ1690" s="17" t="s">
        <v>43</v>
      </c>
      <c r="AK1690" s="17"/>
      <c r="AL1690" s="17"/>
      <c r="AM1690" s="17"/>
      <c r="AN1690" s="17"/>
      <c r="AO1690" s="5"/>
    </row>
    <row r="1691" spans="1:41" ht="51.75" x14ac:dyDescent="0.25">
      <c r="A1691" s="17"/>
      <c r="B1691" s="17">
        <v>21084</v>
      </c>
      <c r="C1691" s="17" t="s">
        <v>12565</v>
      </c>
      <c r="D1691" s="17" t="s">
        <v>4620</v>
      </c>
      <c r="E1691" s="17"/>
      <c r="F1691" s="17" t="s">
        <v>12566</v>
      </c>
      <c r="G1691" s="17" t="s">
        <v>12567</v>
      </c>
      <c r="H1691" s="17" t="s">
        <v>1431</v>
      </c>
      <c r="I1691" s="18" t="s">
        <v>12568</v>
      </c>
      <c r="J1691" s="17">
        <v>37.6631</v>
      </c>
      <c r="K1691" s="17">
        <v>-114.12860000000001</v>
      </c>
      <c r="L1691" s="34" t="s">
        <v>43</v>
      </c>
      <c r="M1691" s="17" t="s">
        <v>40</v>
      </c>
      <c r="N1691" s="17" t="s">
        <v>12569</v>
      </c>
      <c r="O1691" s="17"/>
      <c r="P1691" s="17">
        <v>1998</v>
      </c>
      <c r="Q1691" s="17">
        <v>2063</v>
      </c>
      <c r="R1691" s="17" t="s">
        <v>51</v>
      </c>
      <c r="S1691" s="17">
        <v>49</v>
      </c>
      <c r="T1691" s="17"/>
      <c r="U1691" s="17"/>
      <c r="V1691" s="17"/>
      <c r="W1691" s="19"/>
      <c r="X1691" s="19"/>
      <c r="Y1691" s="17"/>
      <c r="Z1691" s="19">
        <v>5320</v>
      </c>
      <c r="AA1691" s="17">
        <v>2017</v>
      </c>
      <c r="AB1691" s="17" t="s">
        <v>60</v>
      </c>
      <c r="AC1691" s="17" t="s">
        <v>12438</v>
      </c>
      <c r="AD1691" s="17" t="s">
        <v>43</v>
      </c>
      <c r="AE1691" s="17"/>
      <c r="AF1691" s="17" t="s">
        <v>60</v>
      </c>
      <c r="AG1691" s="17"/>
      <c r="AH1691" s="17"/>
      <c r="AI1691" s="17"/>
      <c r="AJ1691" s="17" t="s">
        <v>60</v>
      </c>
      <c r="AK1691" s="17"/>
      <c r="AL1691" s="17"/>
      <c r="AM1691" s="17"/>
      <c r="AN1691" s="17"/>
      <c r="AO1691" s="5"/>
    </row>
    <row r="1692" spans="1:41" ht="26.25" x14ac:dyDescent="0.25">
      <c r="A1692" s="17"/>
      <c r="B1692" s="17">
        <v>1795</v>
      </c>
      <c r="C1692" s="17" t="s">
        <v>2043</v>
      </c>
      <c r="D1692" s="17" t="s">
        <v>4620</v>
      </c>
      <c r="E1692" s="17"/>
      <c r="F1692" s="17" t="s">
        <v>4627</v>
      </c>
      <c r="G1692" s="17" t="s">
        <v>4628</v>
      </c>
      <c r="H1692" s="17" t="s">
        <v>1484</v>
      </c>
      <c r="I1692" s="18" t="s">
        <v>11705</v>
      </c>
      <c r="J1692" s="17">
        <v>38.902999999999999</v>
      </c>
      <c r="K1692" s="17">
        <v>-119.66800000000001</v>
      </c>
      <c r="L1692" s="34" t="s">
        <v>52</v>
      </c>
      <c r="M1692" s="17" t="s">
        <v>58</v>
      </c>
      <c r="N1692" s="17" t="s">
        <v>4629</v>
      </c>
      <c r="O1692" s="17"/>
      <c r="P1692" s="17"/>
      <c r="Q1692" s="17"/>
      <c r="R1692" s="17" t="s">
        <v>42</v>
      </c>
      <c r="S1692" s="17"/>
      <c r="T1692" s="17"/>
      <c r="U1692" s="17"/>
      <c r="V1692" s="17"/>
      <c r="W1692" s="19"/>
      <c r="X1692" s="19"/>
      <c r="Y1692" s="17">
        <v>1998</v>
      </c>
      <c r="Z1692" s="19"/>
      <c r="AA1692" s="17">
        <v>1998</v>
      </c>
      <c r="AB1692" s="17" t="s">
        <v>60</v>
      </c>
      <c r="AC1692" s="17" t="s">
        <v>12438</v>
      </c>
      <c r="AD1692" s="17" t="s">
        <v>43</v>
      </c>
      <c r="AE1692" s="17"/>
      <c r="AF1692" s="17" t="s">
        <v>43</v>
      </c>
      <c r="AG1692" s="17"/>
      <c r="AH1692" s="17"/>
      <c r="AI1692" s="17"/>
      <c r="AJ1692" s="17" t="s">
        <v>43</v>
      </c>
      <c r="AK1692" s="17"/>
      <c r="AL1692" s="17"/>
      <c r="AM1692" s="17"/>
      <c r="AN1692" s="17"/>
      <c r="AO1692" s="5"/>
    </row>
    <row r="1693" spans="1:41" ht="26.25" x14ac:dyDescent="0.25">
      <c r="A1693" s="17"/>
      <c r="B1693" s="17">
        <v>21085</v>
      </c>
      <c r="C1693" s="17" t="s">
        <v>12570</v>
      </c>
      <c r="D1693" s="17" t="s">
        <v>4620</v>
      </c>
      <c r="E1693" s="17" t="s">
        <v>12571</v>
      </c>
      <c r="F1693" s="17" t="s">
        <v>12572</v>
      </c>
      <c r="G1693" s="17" t="s">
        <v>12573</v>
      </c>
      <c r="H1693" s="17" t="s">
        <v>12574</v>
      </c>
      <c r="I1693" s="18" t="s">
        <v>12575</v>
      </c>
      <c r="J1693" s="17">
        <v>39.272199999999998</v>
      </c>
      <c r="K1693" s="17">
        <v>-114.8724</v>
      </c>
      <c r="L1693" s="34" t="s">
        <v>43</v>
      </c>
      <c r="M1693" s="17" t="s">
        <v>40</v>
      </c>
      <c r="N1693" s="17" t="s">
        <v>12576</v>
      </c>
      <c r="O1693" s="17"/>
      <c r="P1693" s="17">
        <v>1998</v>
      </c>
      <c r="Q1693" s="17">
        <v>2047</v>
      </c>
      <c r="R1693" s="17" t="s">
        <v>51</v>
      </c>
      <c r="S1693" s="17">
        <v>40</v>
      </c>
      <c r="T1693" s="17">
        <v>36</v>
      </c>
      <c r="U1693" s="17"/>
      <c r="V1693" s="17"/>
      <c r="W1693" s="19"/>
      <c r="X1693" s="19"/>
      <c r="Y1693" s="17"/>
      <c r="Z1693" s="19">
        <v>14177</v>
      </c>
      <c r="AA1693" s="17">
        <v>2017</v>
      </c>
      <c r="AB1693" s="17" t="s">
        <v>60</v>
      </c>
      <c r="AC1693" s="17" t="s">
        <v>12438</v>
      </c>
      <c r="AD1693" s="17" t="s">
        <v>43</v>
      </c>
      <c r="AE1693" s="17"/>
      <c r="AF1693" s="17" t="s">
        <v>60</v>
      </c>
      <c r="AG1693" s="17"/>
      <c r="AH1693" s="17"/>
      <c r="AI1693" s="17"/>
      <c r="AJ1693" s="17" t="s">
        <v>60</v>
      </c>
      <c r="AK1693" s="17"/>
      <c r="AL1693" s="17"/>
      <c r="AM1693" s="17"/>
      <c r="AN1693" s="17"/>
      <c r="AO1693" s="5"/>
    </row>
    <row r="1694" spans="1:41" ht="26.25" x14ac:dyDescent="0.25">
      <c r="A1694" s="17"/>
      <c r="B1694" s="17">
        <v>21086</v>
      </c>
      <c r="C1694" s="17" t="s">
        <v>12577</v>
      </c>
      <c r="D1694" s="17" t="s">
        <v>4620</v>
      </c>
      <c r="E1694" s="17"/>
      <c r="F1694" s="17" t="s">
        <v>12578</v>
      </c>
      <c r="G1694" s="17" t="s">
        <v>819</v>
      </c>
      <c r="H1694" s="17" t="s">
        <v>819</v>
      </c>
      <c r="I1694" s="18" t="s">
        <v>12579</v>
      </c>
      <c r="J1694" s="17">
        <v>39.522803000000003</v>
      </c>
      <c r="K1694" s="17">
        <v>-115.955997</v>
      </c>
      <c r="L1694" s="34" t="s">
        <v>43</v>
      </c>
      <c r="M1694" s="17" t="s">
        <v>40</v>
      </c>
      <c r="N1694" s="17" t="s">
        <v>12580</v>
      </c>
      <c r="O1694" s="17"/>
      <c r="P1694" s="17">
        <v>1996</v>
      </c>
      <c r="Q1694" s="17">
        <v>2053</v>
      </c>
      <c r="R1694" s="17" t="s">
        <v>51</v>
      </c>
      <c r="S1694" s="17">
        <v>25.6</v>
      </c>
      <c r="T1694" s="17"/>
      <c r="U1694" s="17"/>
      <c r="V1694" s="17"/>
      <c r="W1694" s="19"/>
      <c r="X1694" s="19"/>
      <c r="Y1694" s="17"/>
      <c r="Z1694" s="19">
        <v>2221</v>
      </c>
      <c r="AA1694" s="17">
        <v>2017</v>
      </c>
      <c r="AB1694" s="17" t="s">
        <v>60</v>
      </c>
      <c r="AC1694" s="17" t="s">
        <v>12438</v>
      </c>
      <c r="AD1694" s="17" t="s">
        <v>43</v>
      </c>
      <c r="AE1694" s="17"/>
      <c r="AF1694" s="17" t="s">
        <v>60</v>
      </c>
      <c r="AG1694" s="17"/>
      <c r="AH1694" s="17"/>
      <c r="AI1694" s="17"/>
      <c r="AJ1694" s="17" t="s">
        <v>60</v>
      </c>
      <c r="AK1694" s="17"/>
      <c r="AL1694" s="17"/>
      <c r="AM1694" s="17"/>
      <c r="AN1694" s="17"/>
      <c r="AO1694" s="5"/>
    </row>
    <row r="1695" spans="1:41" ht="26.25" x14ac:dyDescent="0.25">
      <c r="A1695" s="17"/>
      <c r="B1695" s="17">
        <v>21087</v>
      </c>
      <c r="C1695" s="17" t="s">
        <v>12581</v>
      </c>
      <c r="D1695" s="17" t="s">
        <v>4620</v>
      </c>
      <c r="E1695" s="17"/>
      <c r="F1695" s="17" t="s">
        <v>12582</v>
      </c>
      <c r="G1695" s="17" t="s">
        <v>12583</v>
      </c>
      <c r="H1695" s="17" t="s">
        <v>12584</v>
      </c>
      <c r="I1695" s="18" t="s">
        <v>12585</v>
      </c>
      <c r="J1695" s="17">
        <v>37.728419000000002</v>
      </c>
      <c r="K1695" s="17">
        <v>-117.266076</v>
      </c>
      <c r="L1695" s="34" t="s">
        <v>43</v>
      </c>
      <c r="M1695" s="17" t="s">
        <v>40</v>
      </c>
      <c r="N1695" s="17" t="s">
        <v>12586</v>
      </c>
      <c r="O1695" s="17"/>
      <c r="P1695" s="17">
        <v>1997</v>
      </c>
      <c r="Q1695" s="17">
        <v>2123</v>
      </c>
      <c r="R1695" s="17" t="s">
        <v>51</v>
      </c>
      <c r="S1695" s="17">
        <v>20</v>
      </c>
      <c r="T1695" s="17"/>
      <c r="U1695" s="17"/>
      <c r="V1695" s="17"/>
      <c r="W1695" s="19"/>
      <c r="X1695" s="19"/>
      <c r="Y1695" s="17"/>
      <c r="Z1695" s="19">
        <v>4561</v>
      </c>
      <c r="AA1695" s="17">
        <v>2017</v>
      </c>
      <c r="AB1695" s="17" t="s">
        <v>60</v>
      </c>
      <c r="AC1695" s="17" t="s">
        <v>12438</v>
      </c>
      <c r="AD1695" s="17" t="s">
        <v>43</v>
      </c>
      <c r="AE1695" s="17"/>
      <c r="AF1695" s="17" t="s">
        <v>60</v>
      </c>
      <c r="AG1695" s="17"/>
      <c r="AH1695" s="17"/>
      <c r="AI1695" s="17"/>
      <c r="AJ1695" s="17" t="s">
        <v>60</v>
      </c>
      <c r="AK1695" s="17"/>
      <c r="AL1695" s="17"/>
      <c r="AM1695" s="17"/>
      <c r="AN1695" s="17"/>
      <c r="AO1695" s="5"/>
    </row>
    <row r="1696" spans="1:41" ht="26.25" x14ac:dyDescent="0.25">
      <c r="A1696" s="17"/>
      <c r="B1696" s="17">
        <v>21088</v>
      </c>
      <c r="C1696" s="17" t="s">
        <v>12587</v>
      </c>
      <c r="D1696" s="17" t="s">
        <v>4620</v>
      </c>
      <c r="E1696" s="17"/>
      <c r="F1696" s="17" t="s">
        <v>12588</v>
      </c>
      <c r="G1696" s="17" t="s">
        <v>12589</v>
      </c>
      <c r="H1696" s="17" t="s">
        <v>12590</v>
      </c>
      <c r="I1696" s="18" t="s">
        <v>12591</v>
      </c>
      <c r="J1696" s="17">
        <v>38.504181000000003</v>
      </c>
      <c r="K1696" s="17">
        <v>-118.668617</v>
      </c>
      <c r="L1696" s="34" t="s">
        <v>43</v>
      </c>
      <c r="M1696" s="17" t="s">
        <v>40</v>
      </c>
      <c r="N1696" s="17" t="s">
        <v>12592</v>
      </c>
      <c r="O1696" s="17"/>
      <c r="P1696" s="17">
        <v>1997</v>
      </c>
      <c r="Q1696" s="17">
        <v>2031</v>
      </c>
      <c r="R1696" s="17" t="s">
        <v>51</v>
      </c>
      <c r="S1696" s="17">
        <v>26.5</v>
      </c>
      <c r="T1696" s="17"/>
      <c r="U1696" s="17"/>
      <c r="V1696" s="17"/>
      <c r="W1696" s="19"/>
      <c r="X1696" s="19"/>
      <c r="Y1696" s="17"/>
      <c r="Z1696" s="19">
        <v>7990</v>
      </c>
      <c r="AA1696" s="17">
        <v>2017</v>
      </c>
      <c r="AB1696" s="17" t="s">
        <v>60</v>
      </c>
      <c r="AC1696" s="17" t="s">
        <v>12438</v>
      </c>
      <c r="AD1696" s="17" t="s">
        <v>43</v>
      </c>
      <c r="AE1696" s="17"/>
      <c r="AF1696" s="17" t="s">
        <v>60</v>
      </c>
      <c r="AG1696" s="17"/>
      <c r="AH1696" s="17"/>
      <c r="AI1696" s="17"/>
      <c r="AJ1696" s="17" t="s">
        <v>60</v>
      </c>
      <c r="AK1696" s="17"/>
      <c r="AL1696" s="17"/>
      <c r="AM1696" s="17"/>
      <c r="AN1696" s="17"/>
      <c r="AO1696" s="5"/>
    </row>
    <row r="1697" spans="1:41" ht="39" x14ac:dyDescent="0.25">
      <c r="A1697" s="17">
        <v>1004242</v>
      </c>
      <c r="B1697" s="17">
        <v>1945</v>
      </c>
      <c r="C1697" s="17" t="s">
        <v>4634</v>
      </c>
      <c r="D1697" s="17" t="s">
        <v>4620</v>
      </c>
      <c r="E1697" s="17" t="s">
        <v>4635</v>
      </c>
      <c r="F1697" s="17" t="s">
        <v>12593</v>
      </c>
      <c r="G1697" s="17" t="s">
        <v>4636</v>
      </c>
      <c r="H1697" s="17" t="s">
        <v>2780</v>
      </c>
      <c r="I1697" s="18" t="s">
        <v>12594</v>
      </c>
      <c r="J1697" s="17">
        <v>35.180610999999999</v>
      </c>
      <c r="K1697" s="17">
        <v>-114.635802</v>
      </c>
      <c r="L1697" s="34" t="s">
        <v>43</v>
      </c>
      <c r="M1697" s="17" t="s">
        <v>40</v>
      </c>
      <c r="N1697" s="17" t="s">
        <v>4648</v>
      </c>
      <c r="O1697" s="17" t="s">
        <v>59</v>
      </c>
      <c r="P1697" s="17">
        <v>1987</v>
      </c>
      <c r="Q1697" s="17">
        <v>2035</v>
      </c>
      <c r="R1697" s="17" t="s">
        <v>51</v>
      </c>
      <c r="S1697" s="17"/>
      <c r="T1697" s="17">
        <v>40</v>
      </c>
      <c r="U1697" s="17"/>
      <c r="V1697" s="17"/>
      <c r="W1697" s="19">
        <v>1577070</v>
      </c>
      <c r="X1697" s="19">
        <v>1458522</v>
      </c>
      <c r="Y1697" s="17">
        <v>2019</v>
      </c>
      <c r="Z1697" s="19">
        <v>24767</v>
      </c>
      <c r="AA1697" s="17">
        <v>2019</v>
      </c>
      <c r="AB1697" s="17" t="s">
        <v>52</v>
      </c>
      <c r="AC1697" s="17" t="s">
        <v>12445</v>
      </c>
      <c r="AD1697" s="17" t="s">
        <v>43</v>
      </c>
      <c r="AE1697" s="17"/>
      <c r="AF1697" s="17" t="s">
        <v>43</v>
      </c>
      <c r="AG1697" s="17"/>
      <c r="AH1697" s="17"/>
      <c r="AI1697" s="17"/>
      <c r="AJ1697" s="17" t="s">
        <v>43</v>
      </c>
      <c r="AK1697" s="17"/>
      <c r="AL1697" s="17"/>
      <c r="AM1697" s="17"/>
      <c r="AN1697" s="17"/>
      <c r="AO1697" s="5"/>
    </row>
    <row r="1698" spans="1:41" ht="51.75" x14ac:dyDescent="0.25">
      <c r="A1698" s="17">
        <v>1003260</v>
      </c>
      <c r="B1698" s="17">
        <v>931</v>
      </c>
      <c r="C1698" s="17" t="s">
        <v>4637</v>
      </c>
      <c r="D1698" s="17" t="s">
        <v>4620</v>
      </c>
      <c r="E1698" s="17" t="s">
        <v>8880</v>
      </c>
      <c r="F1698" s="17" t="s">
        <v>12595</v>
      </c>
      <c r="G1698" s="17" t="s">
        <v>4638</v>
      </c>
      <c r="H1698" s="17" t="s">
        <v>4639</v>
      </c>
      <c r="I1698" s="18" t="s">
        <v>11706</v>
      </c>
      <c r="J1698" s="17">
        <v>39.494</v>
      </c>
      <c r="K1698" s="17">
        <v>-119.61499999999999</v>
      </c>
      <c r="L1698" s="34" t="s">
        <v>43</v>
      </c>
      <c r="M1698" s="17" t="s">
        <v>58</v>
      </c>
      <c r="N1698" s="17" t="s">
        <v>50</v>
      </c>
      <c r="O1698" s="17" t="s">
        <v>4640</v>
      </c>
      <c r="P1698" s="17">
        <v>1969</v>
      </c>
      <c r="Q1698" s="17">
        <v>2142</v>
      </c>
      <c r="R1698" s="17" t="s">
        <v>51</v>
      </c>
      <c r="S1698" s="17">
        <v>1149</v>
      </c>
      <c r="T1698" s="17">
        <v>278</v>
      </c>
      <c r="U1698" s="17"/>
      <c r="V1698" s="17">
        <v>158</v>
      </c>
      <c r="W1698" s="19">
        <v>318092721</v>
      </c>
      <c r="X1698" s="19">
        <v>43302080</v>
      </c>
      <c r="Y1698" s="17">
        <v>2019</v>
      </c>
      <c r="Z1698" s="19">
        <v>1403591</v>
      </c>
      <c r="AA1698" s="17">
        <v>2019</v>
      </c>
      <c r="AB1698" s="17" t="s">
        <v>43</v>
      </c>
      <c r="AC1698" s="17" t="s">
        <v>12438</v>
      </c>
      <c r="AD1698" s="17" t="s">
        <v>43</v>
      </c>
      <c r="AE1698" s="17">
        <v>8.5399999999999991</v>
      </c>
      <c r="AF1698" s="17" t="s">
        <v>52</v>
      </c>
      <c r="AG1698" s="17">
        <v>3.8679999999999999</v>
      </c>
      <c r="AH1698" s="17">
        <v>2019</v>
      </c>
      <c r="AI1698" s="17">
        <v>54.3</v>
      </c>
      <c r="AJ1698" s="17" t="s">
        <v>52</v>
      </c>
      <c r="AK1698" s="17">
        <v>1</v>
      </c>
      <c r="AL1698" s="17">
        <v>1.44</v>
      </c>
      <c r="AM1698" s="17">
        <v>2017</v>
      </c>
      <c r="AN1698" s="17" t="s">
        <v>9774</v>
      </c>
      <c r="AO1698" s="5"/>
    </row>
    <row r="1699" spans="1:41" ht="26.25" x14ac:dyDescent="0.25">
      <c r="A1699" s="17"/>
      <c r="B1699" s="17">
        <v>21089</v>
      </c>
      <c r="C1699" s="17" t="s">
        <v>12596</v>
      </c>
      <c r="D1699" s="17" t="s">
        <v>4620</v>
      </c>
      <c r="E1699" s="17"/>
      <c r="F1699" s="17" t="s">
        <v>12597</v>
      </c>
      <c r="G1699" s="17" t="s">
        <v>12598</v>
      </c>
      <c r="H1699" s="17" t="s">
        <v>1431</v>
      </c>
      <c r="I1699" s="18" t="s">
        <v>12599</v>
      </c>
      <c r="J1699" s="17">
        <v>36.892200000000003</v>
      </c>
      <c r="K1699" s="17">
        <v>-114.0759</v>
      </c>
      <c r="L1699" s="34" t="s">
        <v>43</v>
      </c>
      <c r="M1699" s="17" t="s">
        <v>40</v>
      </c>
      <c r="N1699" s="17" t="s">
        <v>12600</v>
      </c>
      <c r="O1699" s="17"/>
      <c r="P1699" s="17">
        <v>1994</v>
      </c>
      <c r="Q1699" s="17"/>
      <c r="R1699" s="17" t="s">
        <v>51</v>
      </c>
      <c r="S1699" s="17">
        <v>26.5</v>
      </c>
      <c r="T1699" s="17"/>
      <c r="U1699" s="17"/>
      <c r="V1699" s="17"/>
      <c r="W1699" s="19"/>
      <c r="X1699" s="19"/>
      <c r="Y1699" s="17"/>
      <c r="Z1699" s="19">
        <v>71322</v>
      </c>
      <c r="AA1699" s="17">
        <v>2017</v>
      </c>
      <c r="AB1699" s="17" t="s">
        <v>60</v>
      </c>
      <c r="AC1699" s="17" t="s">
        <v>12438</v>
      </c>
      <c r="AD1699" s="17" t="s">
        <v>43</v>
      </c>
      <c r="AE1699" s="17"/>
      <c r="AF1699" s="17" t="s">
        <v>60</v>
      </c>
      <c r="AG1699" s="17"/>
      <c r="AH1699" s="17"/>
      <c r="AI1699" s="17"/>
      <c r="AJ1699" s="17" t="s">
        <v>60</v>
      </c>
      <c r="AK1699" s="17"/>
      <c r="AL1699" s="17"/>
      <c r="AM1699" s="17"/>
      <c r="AN1699" s="17"/>
      <c r="AO1699" s="5"/>
    </row>
    <row r="1700" spans="1:41" ht="26.25" x14ac:dyDescent="0.25">
      <c r="A1700" s="17"/>
      <c r="B1700" s="17">
        <v>21090</v>
      </c>
      <c r="C1700" s="17" t="s">
        <v>12601</v>
      </c>
      <c r="D1700" s="17" t="s">
        <v>4620</v>
      </c>
      <c r="E1700" s="17" t="s">
        <v>12602</v>
      </c>
      <c r="F1700" s="17"/>
      <c r="G1700" s="17" t="s">
        <v>12603</v>
      </c>
      <c r="H1700" s="17" t="s">
        <v>4644</v>
      </c>
      <c r="I1700" s="18"/>
      <c r="J1700" s="17">
        <v>36.657483999999997</v>
      </c>
      <c r="K1700" s="17">
        <v>-116.01448499999999</v>
      </c>
      <c r="L1700" s="34" t="s">
        <v>43</v>
      </c>
      <c r="M1700" s="17" t="s">
        <v>40</v>
      </c>
      <c r="N1700" s="17" t="s">
        <v>12604</v>
      </c>
      <c r="O1700" s="17"/>
      <c r="P1700" s="17"/>
      <c r="Q1700" s="17"/>
      <c r="R1700" s="17" t="s">
        <v>51</v>
      </c>
      <c r="S1700" s="17"/>
      <c r="T1700" s="17"/>
      <c r="U1700" s="17"/>
      <c r="V1700" s="17"/>
      <c r="W1700" s="19"/>
      <c r="X1700" s="19"/>
      <c r="Y1700" s="17"/>
      <c r="Z1700" s="19">
        <v>354</v>
      </c>
      <c r="AA1700" s="17">
        <v>2017</v>
      </c>
      <c r="AB1700" s="17" t="s">
        <v>60</v>
      </c>
      <c r="AC1700" s="17" t="s">
        <v>12438</v>
      </c>
      <c r="AD1700" s="17" t="s">
        <v>43</v>
      </c>
      <c r="AE1700" s="17"/>
      <c r="AF1700" s="17" t="s">
        <v>60</v>
      </c>
      <c r="AG1700" s="17"/>
      <c r="AH1700" s="17"/>
      <c r="AI1700" s="17"/>
      <c r="AJ1700" s="17" t="s">
        <v>60</v>
      </c>
      <c r="AK1700" s="17"/>
      <c r="AL1700" s="17"/>
      <c r="AM1700" s="17"/>
      <c r="AN1700" s="17"/>
      <c r="AO1700" s="5"/>
    </row>
    <row r="1701" spans="1:41" x14ac:dyDescent="0.25">
      <c r="A1701" s="17"/>
      <c r="B1701" s="17">
        <v>21091</v>
      </c>
      <c r="C1701" s="17" t="s">
        <v>12605</v>
      </c>
      <c r="D1701" s="17" t="s">
        <v>4620</v>
      </c>
      <c r="E1701" s="17"/>
      <c r="F1701" s="17" t="s">
        <v>12606</v>
      </c>
      <c r="G1701" s="17" t="s">
        <v>6913</v>
      </c>
      <c r="H1701" s="17" t="s">
        <v>12562</v>
      </c>
      <c r="I1701" s="18" t="s">
        <v>12607</v>
      </c>
      <c r="J1701" s="17">
        <v>39.481749000000001</v>
      </c>
      <c r="K1701" s="17">
        <v>-117.107685</v>
      </c>
      <c r="L1701" s="34" t="s">
        <v>43</v>
      </c>
      <c r="M1701" s="17" t="s">
        <v>40</v>
      </c>
      <c r="N1701" s="17" t="s">
        <v>12564</v>
      </c>
      <c r="O1701" s="17"/>
      <c r="P1701" s="17"/>
      <c r="Q1701" s="17">
        <v>2006</v>
      </c>
      <c r="R1701" s="17" t="s">
        <v>42</v>
      </c>
      <c r="S1701" s="17">
        <v>36</v>
      </c>
      <c r="T1701" s="17"/>
      <c r="U1701" s="17"/>
      <c r="V1701" s="17"/>
      <c r="W1701" s="19"/>
      <c r="X1701" s="19"/>
      <c r="Y1701" s="17"/>
      <c r="Z1701" s="19"/>
      <c r="AA1701" s="17"/>
      <c r="AB1701" s="17" t="s">
        <v>60</v>
      </c>
      <c r="AC1701" s="17" t="s">
        <v>12438</v>
      </c>
      <c r="AD1701" s="17" t="s">
        <v>43</v>
      </c>
      <c r="AE1701" s="17"/>
      <c r="AF1701" s="17" t="s">
        <v>60</v>
      </c>
      <c r="AG1701" s="17"/>
      <c r="AH1701" s="17"/>
      <c r="AI1701" s="17"/>
      <c r="AJ1701" s="17" t="s">
        <v>60</v>
      </c>
      <c r="AK1701" s="17"/>
      <c r="AL1701" s="17"/>
      <c r="AM1701" s="17"/>
      <c r="AN1701" s="17"/>
      <c r="AO1701" s="5"/>
    </row>
    <row r="1702" spans="1:41" ht="26.25" x14ac:dyDescent="0.25">
      <c r="A1702" s="17"/>
      <c r="B1702" s="17">
        <v>21098</v>
      </c>
      <c r="C1702" s="17" t="s">
        <v>12608</v>
      </c>
      <c r="D1702" s="17" t="s">
        <v>4620</v>
      </c>
      <c r="E1702" s="17" t="s">
        <v>12609</v>
      </c>
      <c r="F1702" s="17" t="s">
        <v>12610</v>
      </c>
      <c r="G1702" s="17" t="s">
        <v>12611</v>
      </c>
      <c r="H1702" s="17" t="s">
        <v>4644</v>
      </c>
      <c r="I1702" s="18" t="s">
        <v>12612</v>
      </c>
      <c r="J1702" s="17">
        <v>36.530631999999997</v>
      </c>
      <c r="K1702" s="17">
        <v>-116.414237</v>
      </c>
      <c r="L1702" s="34" t="s">
        <v>43</v>
      </c>
      <c r="M1702" s="17" t="s">
        <v>60</v>
      </c>
      <c r="N1702" s="17"/>
      <c r="O1702" s="17"/>
      <c r="P1702" s="17"/>
      <c r="Q1702" s="17">
        <v>2005</v>
      </c>
      <c r="R1702" s="17" t="s">
        <v>42</v>
      </c>
      <c r="S1702" s="17"/>
      <c r="T1702" s="17">
        <v>27.5</v>
      </c>
      <c r="U1702" s="17"/>
      <c r="V1702" s="17"/>
      <c r="W1702" s="19"/>
      <c r="X1702" s="19"/>
      <c r="Y1702" s="17"/>
      <c r="Z1702" s="19"/>
      <c r="AA1702" s="17"/>
      <c r="AB1702" s="17" t="s">
        <v>60</v>
      </c>
      <c r="AC1702" s="17" t="s">
        <v>12438</v>
      </c>
      <c r="AD1702" s="17" t="s">
        <v>43</v>
      </c>
      <c r="AE1702" s="17"/>
      <c r="AF1702" s="17" t="s">
        <v>60</v>
      </c>
      <c r="AG1702" s="17"/>
      <c r="AH1702" s="17"/>
      <c r="AI1702" s="17"/>
      <c r="AJ1702" s="17" t="s">
        <v>60</v>
      </c>
      <c r="AK1702" s="17"/>
      <c r="AL1702" s="17"/>
      <c r="AM1702" s="17"/>
      <c r="AN1702" s="17"/>
      <c r="AO1702" s="5"/>
    </row>
    <row r="1703" spans="1:41" ht="39" x14ac:dyDescent="0.25">
      <c r="A1703" s="17"/>
      <c r="B1703" s="17">
        <v>934</v>
      </c>
      <c r="C1703" s="17" t="s">
        <v>12613</v>
      </c>
      <c r="D1703" s="17" t="s">
        <v>4620</v>
      </c>
      <c r="E1703" s="17" t="s">
        <v>12614</v>
      </c>
      <c r="F1703" s="17" t="s">
        <v>12615</v>
      </c>
      <c r="G1703" s="17" t="s">
        <v>4643</v>
      </c>
      <c r="H1703" s="17" t="s">
        <v>4644</v>
      </c>
      <c r="I1703" s="18" t="s">
        <v>12616</v>
      </c>
      <c r="J1703" s="17">
        <v>36.246499999999997</v>
      </c>
      <c r="K1703" s="17">
        <v>-115.98260000000001</v>
      </c>
      <c r="L1703" s="34" t="s">
        <v>43</v>
      </c>
      <c r="M1703" s="17" t="s">
        <v>40</v>
      </c>
      <c r="N1703" s="17" t="s">
        <v>4645</v>
      </c>
      <c r="O1703" s="17" t="s">
        <v>12617</v>
      </c>
      <c r="P1703" s="17">
        <v>1975</v>
      </c>
      <c r="Q1703" s="17">
        <v>2044</v>
      </c>
      <c r="R1703" s="17" t="s">
        <v>51</v>
      </c>
      <c r="S1703" s="17">
        <v>75</v>
      </c>
      <c r="T1703" s="17"/>
      <c r="U1703" s="17"/>
      <c r="V1703" s="17"/>
      <c r="W1703" s="19"/>
      <c r="X1703" s="19"/>
      <c r="Y1703" s="17"/>
      <c r="Z1703" s="19">
        <v>71463</v>
      </c>
      <c r="AA1703" s="17">
        <v>2017</v>
      </c>
      <c r="AB1703" s="17" t="s">
        <v>60</v>
      </c>
      <c r="AC1703" s="17" t="s">
        <v>12438</v>
      </c>
      <c r="AD1703" s="17" t="s">
        <v>43</v>
      </c>
      <c r="AE1703" s="17"/>
      <c r="AF1703" s="17" t="s">
        <v>43</v>
      </c>
      <c r="AG1703" s="17"/>
      <c r="AH1703" s="17"/>
      <c r="AI1703" s="17"/>
      <c r="AJ1703" s="17" t="s">
        <v>43</v>
      </c>
      <c r="AK1703" s="17"/>
      <c r="AL1703" s="17"/>
      <c r="AM1703" s="17"/>
      <c r="AN1703" s="17"/>
      <c r="AO1703" s="5"/>
    </row>
    <row r="1704" spans="1:41" ht="39" x14ac:dyDescent="0.25">
      <c r="A1704" s="17"/>
      <c r="B1704" s="17">
        <v>21092</v>
      </c>
      <c r="C1704" s="17" t="s">
        <v>12618</v>
      </c>
      <c r="D1704" s="17" t="s">
        <v>4620</v>
      </c>
      <c r="E1704" s="17" t="s">
        <v>12619</v>
      </c>
      <c r="F1704" s="17" t="s">
        <v>12620</v>
      </c>
      <c r="G1704" s="17" t="s">
        <v>12621</v>
      </c>
      <c r="H1704" s="17" t="s">
        <v>12622</v>
      </c>
      <c r="I1704" s="18" t="s">
        <v>12623</v>
      </c>
      <c r="J1704" s="17">
        <v>40.184063000000002</v>
      </c>
      <c r="K1704" s="17">
        <v>-118.545254</v>
      </c>
      <c r="L1704" s="34" t="s">
        <v>43</v>
      </c>
      <c r="M1704" s="17" t="s">
        <v>40</v>
      </c>
      <c r="N1704" s="17" t="s">
        <v>12624</v>
      </c>
      <c r="O1704" s="17"/>
      <c r="P1704" s="17">
        <v>1998</v>
      </c>
      <c r="Q1704" s="17">
        <v>2050</v>
      </c>
      <c r="R1704" s="17" t="s">
        <v>51</v>
      </c>
      <c r="S1704" s="17">
        <v>43</v>
      </c>
      <c r="T1704" s="17"/>
      <c r="U1704" s="17"/>
      <c r="V1704" s="17"/>
      <c r="W1704" s="19"/>
      <c r="X1704" s="19"/>
      <c r="Y1704" s="17"/>
      <c r="Z1704" s="19">
        <v>5061</v>
      </c>
      <c r="AA1704" s="17">
        <v>2017</v>
      </c>
      <c r="AB1704" s="17" t="s">
        <v>60</v>
      </c>
      <c r="AC1704" s="17" t="s">
        <v>12438</v>
      </c>
      <c r="AD1704" s="17" t="s">
        <v>43</v>
      </c>
      <c r="AE1704" s="17"/>
      <c r="AF1704" s="17" t="s">
        <v>60</v>
      </c>
      <c r="AG1704" s="17"/>
      <c r="AH1704" s="17"/>
      <c r="AI1704" s="17"/>
      <c r="AJ1704" s="17" t="s">
        <v>60</v>
      </c>
      <c r="AK1704" s="17"/>
      <c r="AL1704" s="17"/>
      <c r="AM1704" s="17"/>
      <c r="AN1704" s="17"/>
      <c r="AO1704" s="5"/>
    </row>
    <row r="1705" spans="1:41" ht="26.25" x14ac:dyDescent="0.25">
      <c r="A1705" s="17"/>
      <c r="B1705" s="17">
        <v>21093</v>
      </c>
      <c r="C1705" s="17" t="s">
        <v>12625</v>
      </c>
      <c r="D1705" s="17" t="s">
        <v>4620</v>
      </c>
      <c r="E1705" s="17"/>
      <c r="F1705" s="17" t="s">
        <v>12626</v>
      </c>
      <c r="G1705" s="17" t="s">
        <v>12627</v>
      </c>
      <c r="H1705" s="17" t="s">
        <v>4644</v>
      </c>
      <c r="I1705" s="18" t="s">
        <v>12628</v>
      </c>
      <c r="J1705" s="17">
        <v>38.743361999999998</v>
      </c>
      <c r="K1705" s="17">
        <v>-117.10952899999999</v>
      </c>
      <c r="L1705" s="34" t="s">
        <v>43</v>
      </c>
      <c r="M1705" s="17" t="s">
        <v>40</v>
      </c>
      <c r="N1705" s="17" t="s">
        <v>4645</v>
      </c>
      <c r="O1705" s="17"/>
      <c r="P1705" s="17">
        <v>2001</v>
      </c>
      <c r="Q1705" s="17">
        <v>2043</v>
      </c>
      <c r="R1705" s="17" t="s">
        <v>51</v>
      </c>
      <c r="S1705" s="17">
        <v>40</v>
      </c>
      <c r="T1705" s="17"/>
      <c r="U1705" s="17"/>
      <c r="V1705" s="17"/>
      <c r="W1705" s="19"/>
      <c r="X1705" s="19"/>
      <c r="Y1705" s="17"/>
      <c r="Z1705" s="19">
        <v>8557</v>
      </c>
      <c r="AA1705" s="17">
        <v>2017</v>
      </c>
      <c r="AB1705" s="17" t="s">
        <v>60</v>
      </c>
      <c r="AC1705" s="17" t="s">
        <v>12438</v>
      </c>
      <c r="AD1705" s="17" t="s">
        <v>43</v>
      </c>
      <c r="AE1705" s="17"/>
      <c r="AF1705" s="17" t="s">
        <v>60</v>
      </c>
      <c r="AG1705" s="17"/>
      <c r="AH1705" s="17"/>
      <c r="AI1705" s="17"/>
      <c r="AJ1705" s="17" t="s">
        <v>60</v>
      </c>
      <c r="AK1705" s="17"/>
      <c r="AL1705" s="17"/>
      <c r="AM1705" s="17"/>
      <c r="AN1705" s="17"/>
      <c r="AO1705" s="5"/>
    </row>
    <row r="1706" spans="1:41" ht="39" x14ac:dyDescent="0.25">
      <c r="A1706" s="17"/>
      <c r="B1706" s="17">
        <v>21094</v>
      </c>
      <c r="C1706" s="17" t="s">
        <v>12629</v>
      </c>
      <c r="D1706" s="17" t="s">
        <v>4620</v>
      </c>
      <c r="E1706" s="17"/>
      <c r="F1706" s="17" t="s">
        <v>12630</v>
      </c>
      <c r="G1706" s="17" t="s">
        <v>11326</v>
      </c>
      <c r="H1706" s="17" t="s">
        <v>12631</v>
      </c>
      <c r="I1706" s="18" t="s">
        <v>12632</v>
      </c>
      <c r="J1706" s="17">
        <v>39.231538</v>
      </c>
      <c r="K1706" s="17">
        <v>-118.73379199999999</v>
      </c>
      <c r="L1706" s="34" t="s">
        <v>43</v>
      </c>
      <c r="M1706" s="17" t="s">
        <v>40</v>
      </c>
      <c r="N1706" s="17" t="s">
        <v>12633</v>
      </c>
      <c r="O1706" s="17"/>
      <c r="P1706" s="17">
        <v>1998</v>
      </c>
      <c r="Q1706" s="17">
        <v>2030</v>
      </c>
      <c r="R1706" s="17" t="s">
        <v>51</v>
      </c>
      <c r="S1706" s="17">
        <v>123</v>
      </c>
      <c r="T1706" s="17"/>
      <c r="U1706" s="17"/>
      <c r="V1706" s="17"/>
      <c r="W1706" s="19"/>
      <c r="X1706" s="19"/>
      <c r="Y1706" s="17"/>
      <c r="Z1706" s="19">
        <v>89677</v>
      </c>
      <c r="AA1706" s="17">
        <v>2017</v>
      </c>
      <c r="AB1706" s="17" t="s">
        <v>60</v>
      </c>
      <c r="AC1706" s="17" t="s">
        <v>12438</v>
      </c>
      <c r="AD1706" s="17" t="s">
        <v>43</v>
      </c>
      <c r="AE1706" s="17"/>
      <c r="AF1706" s="17" t="s">
        <v>60</v>
      </c>
      <c r="AG1706" s="17"/>
      <c r="AH1706" s="17"/>
      <c r="AI1706" s="17"/>
      <c r="AJ1706" s="17" t="s">
        <v>60</v>
      </c>
      <c r="AK1706" s="17"/>
      <c r="AL1706" s="17"/>
      <c r="AM1706" s="17"/>
      <c r="AN1706" s="17"/>
      <c r="AO1706" s="5"/>
    </row>
    <row r="1707" spans="1:41" ht="39" x14ac:dyDescent="0.25">
      <c r="A1707" s="17">
        <v>1006277</v>
      </c>
      <c r="B1707" s="17">
        <v>1794</v>
      </c>
      <c r="C1707" s="17" t="s">
        <v>4646</v>
      </c>
      <c r="D1707" s="17" t="s">
        <v>4620</v>
      </c>
      <c r="E1707" s="17"/>
      <c r="F1707" s="17" t="s">
        <v>8881</v>
      </c>
      <c r="G1707" s="17" t="s">
        <v>4647</v>
      </c>
      <c r="H1707" s="17" t="s">
        <v>2780</v>
      </c>
      <c r="I1707" s="18" t="s">
        <v>11707</v>
      </c>
      <c r="J1707" s="17">
        <v>36.141201000000002</v>
      </c>
      <c r="K1707" s="17">
        <v>-114.99908000000001</v>
      </c>
      <c r="L1707" s="34" t="s">
        <v>43</v>
      </c>
      <c r="M1707" s="17" t="s">
        <v>40</v>
      </c>
      <c r="N1707" s="17" t="s">
        <v>4648</v>
      </c>
      <c r="O1707" s="17" t="s">
        <v>59</v>
      </c>
      <c r="P1707" s="17">
        <v>1952</v>
      </c>
      <c r="Q1707" s="17">
        <v>1993</v>
      </c>
      <c r="R1707" s="17" t="s">
        <v>42</v>
      </c>
      <c r="S1707" s="17">
        <v>427</v>
      </c>
      <c r="T1707" s="17">
        <v>400</v>
      </c>
      <c r="U1707" s="17"/>
      <c r="V1707" s="17"/>
      <c r="W1707" s="19">
        <v>18834924</v>
      </c>
      <c r="X1707" s="19">
        <v>18000000</v>
      </c>
      <c r="Y1707" s="17">
        <v>1993</v>
      </c>
      <c r="Z1707" s="19">
        <v>448451</v>
      </c>
      <c r="AA1707" s="17">
        <v>1993</v>
      </c>
      <c r="AB1707" s="17" t="s">
        <v>43</v>
      </c>
      <c r="AC1707" s="17" t="s">
        <v>12438</v>
      </c>
      <c r="AD1707" s="17" t="s">
        <v>43</v>
      </c>
      <c r="AE1707" s="17">
        <v>3.05</v>
      </c>
      <c r="AF1707" s="17" t="s">
        <v>52</v>
      </c>
      <c r="AG1707" s="17">
        <v>0.93500000000000005</v>
      </c>
      <c r="AH1707" s="17">
        <v>2019</v>
      </c>
      <c r="AI1707" s="17">
        <v>43.2</v>
      </c>
      <c r="AJ1707" s="17" t="s">
        <v>52</v>
      </c>
      <c r="AK1707" s="17">
        <v>1</v>
      </c>
      <c r="AL1707" s="17">
        <v>0.93500000000000005</v>
      </c>
      <c r="AM1707" s="17">
        <v>2019</v>
      </c>
      <c r="AN1707" s="17" t="s">
        <v>8882</v>
      </c>
      <c r="AO1707" s="5"/>
    </row>
    <row r="1708" spans="1:41" ht="39" x14ac:dyDescent="0.25">
      <c r="A1708" s="17"/>
      <c r="B1708" s="17">
        <v>21095</v>
      </c>
      <c r="C1708" s="17" t="s">
        <v>12634</v>
      </c>
      <c r="D1708" s="17" t="s">
        <v>4620</v>
      </c>
      <c r="E1708" s="17"/>
      <c r="F1708" s="17" t="s">
        <v>12635</v>
      </c>
      <c r="G1708" s="17" t="s">
        <v>12636</v>
      </c>
      <c r="H1708" s="17" t="s">
        <v>4644</v>
      </c>
      <c r="I1708" s="18" t="s">
        <v>12637</v>
      </c>
      <c r="J1708" s="17">
        <v>38.061362000000003</v>
      </c>
      <c r="K1708" s="17">
        <v>-117.160484</v>
      </c>
      <c r="L1708" s="34" t="s">
        <v>43</v>
      </c>
      <c r="M1708" s="17" t="s">
        <v>40</v>
      </c>
      <c r="N1708" s="17" t="s">
        <v>4645</v>
      </c>
      <c r="O1708" s="17"/>
      <c r="P1708" s="17">
        <v>2002</v>
      </c>
      <c r="Q1708" s="17"/>
      <c r="R1708" s="17" t="s">
        <v>51</v>
      </c>
      <c r="S1708" s="17">
        <v>80</v>
      </c>
      <c r="T1708" s="17"/>
      <c r="U1708" s="17"/>
      <c r="V1708" s="17"/>
      <c r="W1708" s="19"/>
      <c r="X1708" s="19"/>
      <c r="Y1708" s="17"/>
      <c r="Z1708" s="19">
        <v>17814</v>
      </c>
      <c r="AA1708" s="17">
        <v>2017</v>
      </c>
      <c r="AB1708" s="17" t="s">
        <v>60</v>
      </c>
      <c r="AC1708" s="17" t="s">
        <v>12438</v>
      </c>
      <c r="AD1708" s="17" t="s">
        <v>43</v>
      </c>
      <c r="AE1708" s="17"/>
      <c r="AF1708" s="17" t="s">
        <v>60</v>
      </c>
      <c r="AG1708" s="17"/>
      <c r="AH1708" s="17"/>
      <c r="AI1708" s="17"/>
      <c r="AJ1708" s="17" t="s">
        <v>60</v>
      </c>
      <c r="AK1708" s="17"/>
      <c r="AL1708" s="17"/>
      <c r="AM1708" s="17"/>
      <c r="AN1708" s="17"/>
      <c r="AO1708" s="5"/>
    </row>
    <row r="1709" spans="1:41" ht="77.25" x14ac:dyDescent="0.25">
      <c r="A1709" s="17"/>
      <c r="B1709" s="17">
        <v>21096</v>
      </c>
      <c r="C1709" s="17" t="s">
        <v>12638</v>
      </c>
      <c r="D1709" s="17" t="s">
        <v>4620</v>
      </c>
      <c r="E1709" s="17" t="s">
        <v>12639</v>
      </c>
      <c r="F1709" s="17" t="s">
        <v>12640</v>
      </c>
      <c r="G1709" s="17" t="s">
        <v>12636</v>
      </c>
      <c r="H1709" s="17" t="s">
        <v>4644</v>
      </c>
      <c r="I1709" s="18" t="s">
        <v>12637</v>
      </c>
      <c r="J1709" s="17">
        <v>37.802875999999998</v>
      </c>
      <c r="K1709" s="17">
        <v>-116.762241</v>
      </c>
      <c r="L1709" s="34" t="s">
        <v>43</v>
      </c>
      <c r="M1709" s="17" t="s">
        <v>40</v>
      </c>
      <c r="N1709" s="17" t="s">
        <v>587</v>
      </c>
      <c r="O1709" s="17"/>
      <c r="P1709" s="17">
        <v>1991</v>
      </c>
      <c r="Q1709" s="17"/>
      <c r="R1709" s="17" t="s">
        <v>51</v>
      </c>
      <c r="S1709" s="17">
        <v>21</v>
      </c>
      <c r="T1709" s="17"/>
      <c r="U1709" s="17"/>
      <c r="V1709" s="17"/>
      <c r="W1709" s="19"/>
      <c r="X1709" s="19"/>
      <c r="Y1709" s="17"/>
      <c r="Z1709" s="19">
        <v>384</v>
      </c>
      <c r="AA1709" s="17">
        <v>2017</v>
      </c>
      <c r="AB1709" s="17" t="s">
        <v>60</v>
      </c>
      <c r="AC1709" s="17" t="s">
        <v>12438</v>
      </c>
      <c r="AD1709" s="17" t="s">
        <v>43</v>
      </c>
      <c r="AE1709" s="17"/>
      <c r="AF1709" s="17" t="s">
        <v>60</v>
      </c>
      <c r="AG1709" s="17"/>
      <c r="AH1709" s="17"/>
      <c r="AI1709" s="17"/>
      <c r="AJ1709" s="17" t="s">
        <v>60</v>
      </c>
      <c r="AK1709" s="17"/>
      <c r="AL1709" s="17"/>
      <c r="AM1709" s="17"/>
      <c r="AN1709" s="17"/>
      <c r="AO1709" s="5"/>
    </row>
    <row r="1710" spans="1:41" ht="26.25" x14ac:dyDescent="0.25">
      <c r="A1710" s="17"/>
      <c r="B1710" s="17">
        <v>21097</v>
      </c>
      <c r="C1710" s="17" t="s">
        <v>12641</v>
      </c>
      <c r="D1710" s="17" t="s">
        <v>4620</v>
      </c>
      <c r="E1710" s="17"/>
      <c r="F1710" s="17" t="s">
        <v>6119</v>
      </c>
      <c r="G1710" s="17" t="s">
        <v>12642</v>
      </c>
      <c r="H1710" s="17" t="s">
        <v>4632</v>
      </c>
      <c r="I1710" s="18" t="s">
        <v>12643</v>
      </c>
      <c r="J1710" s="17">
        <v>40.701999999999998</v>
      </c>
      <c r="K1710" s="17">
        <v>-114.13500000000001</v>
      </c>
      <c r="L1710" s="34" t="s">
        <v>43</v>
      </c>
      <c r="M1710" s="17" t="s">
        <v>40</v>
      </c>
      <c r="N1710" s="17" t="s">
        <v>12644</v>
      </c>
      <c r="O1710" s="17"/>
      <c r="P1710" s="17"/>
      <c r="Q1710" s="17">
        <v>2048</v>
      </c>
      <c r="R1710" s="17" t="s">
        <v>51</v>
      </c>
      <c r="S1710" s="17">
        <v>31</v>
      </c>
      <c r="T1710" s="17"/>
      <c r="U1710" s="17"/>
      <c r="V1710" s="17"/>
      <c r="W1710" s="19"/>
      <c r="X1710" s="19"/>
      <c r="Y1710" s="17"/>
      <c r="Z1710" s="19">
        <v>9376</v>
      </c>
      <c r="AA1710" s="17">
        <v>2017</v>
      </c>
      <c r="AB1710" s="17" t="s">
        <v>60</v>
      </c>
      <c r="AC1710" s="17" t="s">
        <v>12438</v>
      </c>
      <c r="AD1710" s="17" t="s">
        <v>43</v>
      </c>
      <c r="AE1710" s="17"/>
      <c r="AF1710" s="17" t="s">
        <v>60</v>
      </c>
      <c r="AG1710" s="17"/>
      <c r="AH1710" s="17"/>
      <c r="AI1710" s="17"/>
      <c r="AJ1710" s="17" t="s">
        <v>60</v>
      </c>
      <c r="AK1710" s="17"/>
      <c r="AL1710" s="17"/>
      <c r="AM1710" s="17"/>
      <c r="AN1710" s="17"/>
      <c r="AO1710" s="5"/>
    </row>
    <row r="1711" spans="1:41" ht="26.25" x14ac:dyDescent="0.25">
      <c r="A1711" s="17"/>
      <c r="B1711" s="17">
        <v>933</v>
      </c>
      <c r="C1711" s="17" t="s">
        <v>4649</v>
      </c>
      <c r="D1711" s="17" t="s">
        <v>4620</v>
      </c>
      <c r="E1711" s="17" t="s">
        <v>4650</v>
      </c>
      <c r="F1711" s="17"/>
      <c r="G1711" s="17" t="s">
        <v>4651</v>
      </c>
      <c r="H1711" s="17" t="s">
        <v>820</v>
      </c>
      <c r="I1711" s="18" t="s">
        <v>11708</v>
      </c>
      <c r="J1711" s="17">
        <v>40.967399999999998</v>
      </c>
      <c r="K1711" s="17">
        <v>-117.74299999999999</v>
      </c>
      <c r="L1711" s="34" t="s">
        <v>43</v>
      </c>
      <c r="M1711" s="17" t="s">
        <v>40</v>
      </c>
      <c r="N1711" s="17" t="s">
        <v>4652</v>
      </c>
      <c r="O1711" s="17" t="s">
        <v>4653</v>
      </c>
      <c r="P1711" s="17">
        <v>1971</v>
      </c>
      <c r="Q1711" s="17">
        <v>1992</v>
      </c>
      <c r="R1711" s="17" t="s">
        <v>42</v>
      </c>
      <c r="S1711" s="17"/>
      <c r="T1711" s="17"/>
      <c r="U1711" s="17"/>
      <c r="V1711" s="17"/>
      <c r="W1711" s="19"/>
      <c r="X1711" s="19">
        <v>174642</v>
      </c>
      <c r="Y1711" s="17"/>
      <c r="Z1711" s="19">
        <v>6841</v>
      </c>
      <c r="AA1711" s="17"/>
      <c r="AB1711" s="17" t="s">
        <v>60</v>
      </c>
      <c r="AC1711" s="17" t="s">
        <v>12438</v>
      </c>
      <c r="AD1711" s="17" t="s">
        <v>43</v>
      </c>
      <c r="AE1711" s="17"/>
      <c r="AF1711" s="17" t="s">
        <v>43</v>
      </c>
      <c r="AG1711" s="17"/>
      <c r="AH1711" s="17"/>
      <c r="AI1711" s="17"/>
      <c r="AJ1711" s="17" t="s">
        <v>43</v>
      </c>
      <c r="AK1711" s="17"/>
      <c r="AL1711" s="17"/>
      <c r="AM1711" s="17"/>
      <c r="AN1711" s="17"/>
      <c r="AO1711" s="5"/>
    </row>
    <row r="1712" spans="1:41" ht="26.25" x14ac:dyDescent="0.25">
      <c r="A1712" s="17">
        <v>1004823</v>
      </c>
      <c r="B1712" s="17">
        <v>965</v>
      </c>
      <c r="C1712" s="17" t="s">
        <v>4875</v>
      </c>
      <c r="D1712" s="17" t="s">
        <v>4876</v>
      </c>
      <c r="E1712" s="17"/>
      <c r="F1712" s="17" t="s">
        <v>4877</v>
      </c>
      <c r="G1712" s="17" t="s">
        <v>4878</v>
      </c>
      <c r="H1712" s="17" t="s">
        <v>802</v>
      </c>
      <c r="I1712" s="18" t="s">
        <v>11709</v>
      </c>
      <c r="J1712" s="17">
        <v>41.397629999999999</v>
      </c>
      <c r="K1712" s="17">
        <v>-74.322329999999994</v>
      </c>
      <c r="L1712" s="34" t="s">
        <v>43</v>
      </c>
      <c r="M1712" s="17" t="s">
        <v>58</v>
      </c>
      <c r="N1712" s="17" t="s">
        <v>4879</v>
      </c>
      <c r="O1712" s="17" t="s">
        <v>4879</v>
      </c>
      <c r="P1712" s="17">
        <v>1963</v>
      </c>
      <c r="Q1712" s="17">
        <v>2003</v>
      </c>
      <c r="R1712" s="17" t="s">
        <v>42</v>
      </c>
      <c r="S1712" s="17">
        <v>100</v>
      </c>
      <c r="T1712" s="17">
        <v>79.099999999999994</v>
      </c>
      <c r="U1712" s="17">
        <v>70</v>
      </c>
      <c r="V1712" s="17"/>
      <c r="W1712" s="19">
        <v>5946885</v>
      </c>
      <c r="X1712" s="19">
        <v>5946885</v>
      </c>
      <c r="Y1712" s="17">
        <v>2003</v>
      </c>
      <c r="Z1712" s="19">
        <v>2205</v>
      </c>
      <c r="AA1712" s="17">
        <v>2003</v>
      </c>
      <c r="AB1712" s="17" t="s">
        <v>60</v>
      </c>
      <c r="AC1712" s="17" t="s">
        <v>12438</v>
      </c>
      <c r="AD1712" s="17" t="s">
        <v>43</v>
      </c>
      <c r="AE1712" s="17">
        <v>1.25</v>
      </c>
      <c r="AF1712" s="17" t="s">
        <v>52</v>
      </c>
      <c r="AG1712" s="17">
        <v>0.72499999999999998</v>
      </c>
      <c r="AH1712" s="17">
        <v>2016</v>
      </c>
      <c r="AI1712" s="17">
        <v>47.4</v>
      </c>
      <c r="AJ1712" s="17" t="s">
        <v>52</v>
      </c>
      <c r="AK1712" s="17"/>
      <c r="AL1712" s="17"/>
      <c r="AM1712" s="17"/>
      <c r="AN1712" s="17" t="s">
        <v>8922</v>
      </c>
      <c r="AO1712" s="5"/>
    </row>
    <row r="1713" spans="1:41" ht="39" x14ac:dyDescent="0.25">
      <c r="A1713" s="17">
        <v>1006276</v>
      </c>
      <c r="B1713" s="17">
        <v>985</v>
      </c>
      <c r="C1713" s="17" t="s">
        <v>8923</v>
      </c>
      <c r="D1713" s="17" t="s">
        <v>4876</v>
      </c>
      <c r="E1713" s="17" t="s">
        <v>8924</v>
      </c>
      <c r="F1713" s="17" t="s">
        <v>5004</v>
      </c>
      <c r="G1713" s="17" t="s">
        <v>2040</v>
      </c>
      <c r="H1713" s="17" t="s">
        <v>2040</v>
      </c>
      <c r="I1713" s="18" t="s">
        <v>11710</v>
      </c>
      <c r="J1713" s="17">
        <v>42.703600000000002</v>
      </c>
      <c r="K1713" s="17">
        <v>-73.846599999999995</v>
      </c>
      <c r="L1713" s="34" t="s">
        <v>43</v>
      </c>
      <c r="M1713" s="17" t="s">
        <v>40</v>
      </c>
      <c r="N1713" s="17" t="s">
        <v>5005</v>
      </c>
      <c r="O1713" s="17" t="s">
        <v>5005</v>
      </c>
      <c r="P1713" s="17">
        <v>1969</v>
      </c>
      <c r="Q1713" s="17">
        <v>2021</v>
      </c>
      <c r="R1713" s="17" t="s">
        <v>51</v>
      </c>
      <c r="S1713" s="17"/>
      <c r="T1713" s="17">
        <v>108</v>
      </c>
      <c r="U1713" s="17">
        <v>90</v>
      </c>
      <c r="V1713" s="17"/>
      <c r="W1713" s="19">
        <v>11676706</v>
      </c>
      <c r="X1713" s="19">
        <v>9692956</v>
      </c>
      <c r="Y1713" s="17">
        <v>2019</v>
      </c>
      <c r="Z1713" s="19">
        <v>123892</v>
      </c>
      <c r="AA1713" s="17">
        <v>2019</v>
      </c>
      <c r="AB1713" s="17" t="s">
        <v>43</v>
      </c>
      <c r="AC1713" s="17" t="s">
        <v>12438</v>
      </c>
      <c r="AD1713" s="17" t="s">
        <v>43</v>
      </c>
      <c r="AE1713" s="17">
        <v>4</v>
      </c>
      <c r="AF1713" s="17" t="s">
        <v>52</v>
      </c>
      <c r="AG1713" s="17">
        <v>3.68</v>
      </c>
      <c r="AH1713" s="17"/>
      <c r="AI1713" s="17">
        <v>48.8</v>
      </c>
      <c r="AJ1713" s="17" t="s">
        <v>52</v>
      </c>
      <c r="AK1713" s="17">
        <v>3</v>
      </c>
      <c r="AL1713" s="17"/>
      <c r="AM1713" s="17"/>
      <c r="AN1713" s="17" t="s">
        <v>8925</v>
      </c>
      <c r="AO1713" s="5"/>
    </row>
    <row r="1714" spans="1:41" ht="26.25" x14ac:dyDescent="0.25">
      <c r="A1714" s="17"/>
      <c r="B1714" s="17">
        <v>997</v>
      </c>
      <c r="C1714" s="17" t="s">
        <v>4880</v>
      </c>
      <c r="D1714" s="17" t="s">
        <v>4876</v>
      </c>
      <c r="E1714" s="17"/>
      <c r="F1714" s="17" t="s">
        <v>4881</v>
      </c>
      <c r="G1714" s="17" t="s">
        <v>4882</v>
      </c>
      <c r="H1714" s="17" t="s">
        <v>3699</v>
      </c>
      <c r="I1714" s="18" t="s">
        <v>11711</v>
      </c>
      <c r="J1714" s="17">
        <v>42.2639</v>
      </c>
      <c r="K1714" s="17">
        <v>-78.040899999999993</v>
      </c>
      <c r="L1714" s="34" t="s">
        <v>43</v>
      </c>
      <c r="M1714" s="17" t="s">
        <v>40</v>
      </c>
      <c r="N1714" s="17" t="s">
        <v>4883</v>
      </c>
      <c r="O1714" s="17" t="s">
        <v>4883</v>
      </c>
      <c r="P1714" s="17">
        <v>1987</v>
      </c>
      <c r="Q1714" s="17">
        <v>2016</v>
      </c>
      <c r="R1714" s="17" t="s">
        <v>42</v>
      </c>
      <c r="S1714" s="17">
        <v>23</v>
      </c>
      <c r="T1714" s="17"/>
      <c r="U1714" s="17"/>
      <c r="V1714" s="17"/>
      <c r="W1714" s="19">
        <v>390000</v>
      </c>
      <c r="X1714" s="19">
        <v>360199</v>
      </c>
      <c r="Y1714" s="17"/>
      <c r="Z1714" s="19">
        <v>34212</v>
      </c>
      <c r="AA1714" s="17">
        <v>2008</v>
      </c>
      <c r="AB1714" s="17" t="s">
        <v>60</v>
      </c>
      <c r="AC1714" s="17" t="s">
        <v>12438</v>
      </c>
      <c r="AD1714" s="17" t="s">
        <v>43</v>
      </c>
      <c r="AE1714" s="17"/>
      <c r="AF1714" s="17" t="s">
        <v>52</v>
      </c>
      <c r="AG1714" s="17"/>
      <c r="AH1714" s="17"/>
      <c r="AI1714" s="17"/>
      <c r="AJ1714" s="17" t="s">
        <v>43</v>
      </c>
      <c r="AK1714" s="17"/>
      <c r="AL1714" s="17"/>
      <c r="AM1714" s="17"/>
      <c r="AN1714" s="17"/>
      <c r="AO1714" s="5"/>
    </row>
    <row r="1715" spans="1:41" ht="90" x14ac:dyDescent="0.25">
      <c r="A1715" s="17">
        <v>1003034</v>
      </c>
      <c r="B1715" s="17">
        <v>1009</v>
      </c>
      <c r="C1715" s="17" t="s">
        <v>10156</v>
      </c>
      <c r="D1715" s="17" t="s">
        <v>4876</v>
      </c>
      <c r="E1715" s="17"/>
      <c r="F1715" s="17" t="s">
        <v>4884</v>
      </c>
      <c r="G1715" s="17" t="s">
        <v>4885</v>
      </c>
      <c r="H1715" s="17" t="s">
        <v>4886</v>
      </c>
      <c r="I1715" s="18" t="s">
        <v>11712</v>
      </c>
      <c r="J1715" s="17">
        <v>42.952800000000003</v>
      </c>
      <c r="K1715" s="17">
        <v>-76.587199999999996</v>
      </c>
      <c r="L1715" s="34" t="s">
        <v>43</v>
      </c>
      <c r="M1715" s="17" t="s">
        <v>40</v>
      </c>
      <c r="N1715" s="17" t="s">
        <v>4887</v>
      </c>
      <c r="O1715" s="17" t="s">
        <v>4887</v>
      </c>
      <c r="P1715" s="17">
        <v>1956</v>
      </c>
      <c r="Q1715" s="17">
        <v>2020</v>
      </c>
      <c r="R1715" s="17" t="s">
        <v>42</v>
      </c>
      <c r="S1715" s="17">
        <v>104.3</v>
      </c>
      <c r="T1715" s="17">
        <v>12</v>
      </c>
      <c r="U1715" s="17"/>
      <c r="V1715" s="17"/>
      <c r="W1715" s="19">
        <v>3039619</v>
      </c>
      <c r="X1715" s="19">
        <v>2873774</v>
      </c>
      <c r="Y1715" s="17">
        <v>2019</v>
      </c>
      <c r="Z1715" s="19">
        <v>35097</v>
      </c>
      <c r="AA1715" s="17">
        <v>2019</v>
      </c>
      <c r="AB1715" s="17" t="s">
        <v>43</v>
      </c>
      <c r="AC1715" s="17" t="s">
        <v>12438</v>
      </c>
      <c r="AD1715" s="17" t="s">
        <v>43</v>
      </c>
      <c r="AE1715" s="17"/>
      <c r="AF1715" s="17" t="s">
        <v>52</v>
      </c>
      <c r="AG1715" s="17">
        <v>0.26500000000000001</v>
      </c>
      <c r="AH1715" s="17">
        <v>2019</v>
      </c>
      <c r="AI1715" s="17">
        <v>41.5</v>
      </c>
      <c r="AJ1715" s="17" t="s">
        <v>52</v>
      </c>
      <c r="AK1715" s="17">
        <v>1</v>
      </c>
      <c r="AL1715" s="17">
        <v>0.26500000000000001</v>
      </c>
      <c r="AM1715" s="17">
        <v>2019</v>
      </c>
      <c r="AN1715" s="17" t="s">
        <v>9507</v>
      </c>
      <c r="AO1715" s="5"/>
    </row>
    <row r="1716" spans="1:41" ht="39" x14ac:dyDescent="0.25">
      <c r="A1716" s="17"/>
      <c r="B1716" s="17">
        <v>1024</v>
      </c>
      <c r="C1716" s="17" t="s">
        <v>4888</v>
      </c>
      <c r="D1716" s="17" t="s">
        <v>4876</v>
      </c>
      <c r="E1716" s="17" t="s">
        <v>4889</v>
      </c>
      <c r="F1716" s="17"/>
      <c r="G1716" s="17" t="s">
        <v>4890</v>
      </c>
      <c r="H1716" s="17" t="s">
        <v>4891</v>
      </c>
      <c r="I1716" s="18"/>
      <c r="J1716" s="17"/>
      <c r="K1716" s="17"/>
      <c r="L1716" s="34" t="s">
        <v>43</v>
      </c>
      <c r="M1716" s="17" t="s">
        <v>58</v>
      </c>
      <c r="N1716" s="17" t="s">
        <v>4892</v>
      </c>
      <c r="O1716" s="17" t="s">
        <v>4892</v>
      </c>
      <c r="P1716" s="17">
        <v>1972</v>
      </c>
      <c r="Q1716" s="17">
        <v>1994</v>
      </c>
      <c r="R1716" s="17" t="s">
        <v>42</v>
      </c>
      <c r="S1716" s="17">
        <v>35</v>
      </c>
      <c r="T1716" s="17"/>
      <c r="U1716" s="17">
        <v>55</v>
      </c>
      <c r="V1716" s="17"/>
      <c r="W1716" s="19"/>
      <c r="X1716" s="19">
        <v>1406308</v>
      </c>
      <c r="Y1716" s="17"/>
      <c r="Z1716" s="19">
        <v>82724</v>
      </c>
      <c r="AA1716" s="17"/>
      <c r="AB1716" s="17" t="s">
        <v>60</v>
      </c>
      <c r="AC1716" s="17" t="s">
        <v>12438</v>
      </c>
      <c r="AD1716" s="17" t="s">
        <v>43</v>
      </c>
      <c r="AE1716" s="17"/>
      <c r="AF1716" s="17" t="s">
        <v>43</v>
      </c>
      <c r="AG1716" s="17"/>
      <c r="AH1716" s="17"/>
      <c r="AI1716" s="17"/>
      <c r="AJ1716" s="17" t="s">
        <v>43</v>
      </c>
      <c r="AK1716" s="17"/>
      <c r="AL1716" s="17"/>
      <c r="AM1716" s="17"/>
      <c r="AN1716" s="17"/>
      <c r="AO1716" s="5"/>
    </row>
    <row r="1717" spans="1:41" ht="64.5" x14ac:dyDescent="0.25">
      <c r="A1717" s="17">
        <v>1003033</v>
      </c>
      <c r="B1717" s="17">
        <v>10700</v>
      </c>
      <c r="C1717" s="17" t="s">
        <v>4893</v>
      </c>
      <c r="D1717" s="17" t="s">
        <v>4876</v>
      </c>
      <c r="E1717" s="17"/>
      <c r="F1717" s="17" t="s">
        <v>4894</v>
      </c>
      <c r="G1717" s="17" t="s">
        <v>4895</v>
      </c>
      <c r="H1717" s="17" t="s">
        <v>2390</v>
      </c>
      <c r="I1717" s="18" t="s">
        <v>11713</v>
      </c>
      <c r="J1717" s="17">
        <v>43.452964999999999</v>
      </c>
      <c r="K1717" s="17">
        <v>-75.411582999999993</v>
      </c>
      <c r="L1717" s="34" t="s">
        <v>43</v>
      </c>
      <c r="M1717" s="17" t="s">
        <v>40</v>
      </c>
      <c r="N1717" s="17" t="s">
        <v>12645</v>
      </c>
      <c r="O1717" s="17" t="s">
        <v>12645</v>
      </c>
      <c r="P1717" s="17">
        <v>2006</v>
      </c>
      <c r="Q1717" s="17">
        <v>2089</v>
      </c>
      <c r="R1717" s="17" t="s">
        <v>51</v>
      </c>
      <c r="S1717" s="17">
        <v>150</v>
      </c>
      <c r="T1717" s="17">
        <v>23</v>
      </c>
      <c r="U1717" s="17"/>
      <c r="V1717" s="17"/>
      <c r="W1717" s="19">
        <v>27037508</v>
      </c>
      <c r="X1717" s="19">
        <v>3392848</v>
      </c>
      <c r="Y1717" s="17">
        <v>2019</v>
      </c>
      <c r="Z1717" s="19">
        <v>283976</v>
      </c>
      <c r="AA1717" s="17">
        <v>2019</v>
      </c>
      <c r="AB1717" s="17" t="s">
        <v>43</v>
      </c>
      <c r="AC1717" s="17" t="s">
        <v>12438</v>
      </c>
      <c r="AD1717" s="17" t="s">
        <v>43</v>
      </c>
      <c r="AE1717" s="17">
        <v>2.5299999999999998</v>
      </c>
      <c r="AF1717" s="17" t="s">
        <v>52</v>
      </c>
      <c r="AG1717" s="17">
        <v>2.379</v>
      </c>
      <c r="AH1717" s="17">
        <v>2019</v>
      </c>
      <c r="AI1717" s="17">
        <v>47.6</v>
      </c>
      <c r="AJ1717" s="17" t="s">
        <v>52</v>
      </c>
      <c r="AK1717" s="17">
        <v>2</v>
      </c>
      <c r="AL1717" s="17"/>
      <c r="AM1717" s="17"/>
      <c r="AN1717" s="17" t="s">
        <v>8926</v>
      </c>
      <c r="AO1717" s="5"/>
    </row>
    <row r="1718" spans="1:41" ht="26.25" x14ac:dyDescent="0.25">
      <c r="A1718" s="17">
        <v>1002125</v>
      </c>
      <c r="B1718" s="17">
        <v>975</v>
      </c>
      <c r="C1718" s="17" t="s">
        <v>8927</v>
      </c>
      <c r="D1718" s="17" t="s">
        <v>4876</v>
      </c>
      <c r="E1718" s="17" t="s">
        <v>4899</v>
      </c>
      <c r="F1718" s="17" t="s">
        <v>4900</v>
      </c>
      <c r="G1718" s="17" t="s">
        <v>4901</v>
      </c>
      <c r="H1718" s="17" t="s">
        <v>4902</v>
      </c>
      <c r="I1718" s="18" t="s">
        <v>11714</v>
      </c>
      <c r="J1718" s="17">
        <v>40.814</v>
      </c>
      <c r="K1718" s="17">
        <v>-73.180599999999998</v>
      </c>
      <c r="L1718" s="34" t="s">
        <v>43</v>
      </c>
      <c r="M1718" s="17" t="s">
        <v>40</v>
      </c>
      <c r="N1718" s="17" t="s">
        <v>4903</v>
      </c>
      <c r="O1718" s="17" t="s">
        <v>4903</v>
      </c>
      <c r="P1718" s="17">
        <v>1960</v>
      </c>
      <c r="Q1718" s="17">
        <v>2017</v>
      </c>
      <c r="R1718" s="17" t="s">
        <v>42</v>
      </c>
      <c r="S1718" s="17"/>
      <c r="T1718" s="17">
        <v>96.5</v>
      </c>
      <c r="U1718" s="17">
        <v>140</v>
      </c>
      <c r="V1718" s="17"/>
      <c r="W1718" s="19">
        <v>12119783</v>
      </c>
      <c r="X1718" s="19">
        <v>8000000</v>
      </c>
      <c r="Y1718" s="17"/>
      <c r="Z1718" s="19"/>
      <c r="AA1718" s="17"/>
      <c r="AB1718" s="17" t="s">
        <v>60</v>
      </c>
      <c r="AC1718" s="17" t="s">
        <v>12438</v>
      </c>
      <c r="AD1718" s="17" t="s">
        <v>43</v>
      </c>
      <c r="AE1718" s="17">
        <v>7.15</v>
      </c>
      <c r="AF1718" s="17" t="s">
        <v>52</v>
      </c>
      <c r="AG1718" s="17">
        <v>1.99</v>
      </c>
      <c r="AH1718" s="17">
        <v>2012</v>
      </c>
      <c r="AI1718" s="17"/>
      <c r="AJ1718" s="17" t="s">
        <v>52</v>
      </c>
      <c r="AK1718" s="17"/>
      <c r="AL1718" s="17">
        <v>1.99</v>
      </c>
      <c r="AM1718" s="17">
        <v>2012</v>
      </c>
      <c r="AN1718" s="17" t="s">
        <v>4904</v>
      </c>
      <c r="AO1718" s="5"/>
    </row>
    <row r="1719" spans="1:41" ht="51.75" x14ac:dyDescent="0.25">
      <c r="A1719" s="17">
        <v>1004494</v>
      </c>
      <c r="B1719" s="17">
        <v>994</v>
      </c>
      <c r="C1719" s="17" t="s">
        <v>4905</v>
      </c>
      <c r="D1719" s="17" t="s">
        <v>4876</v>
      </c>
      <c r="E1719" s="17"/>
      <c r="F1719" s="17" t="s">
        <v>4906</v>
      </c>
      <c r="G1719" s="17" t="s">
        <v>385</v>
      </c>
      <c r="H1719" s="17" t="s">
        <v>4907</v>
      </c>
      <c r="I1719" s="18" t="s">
        <v>11715</v>
      </c>
      <c r="J1719" s="17">
        <v>43.347999999999999</v>
      </c>
      <c r="K1719" s="17">
        <v>-76.34</v>
      </c>
      <c r="L1719" s="34" t="s">
        <v>43</v>
      </c>
      <c r="M1719" s="17" t="s">
        <v>40</v>
      </c>
      <c r="N1719" s="17" t="s">
        <v>4908</v>
      </c>
      <c r="O1719" s="17" t="s">
        <v>4908</v>
      </c>
      <c r="P1719" s="17">
        <v>1983</v>
      </c>
      <c r="Q1719" s="17">
        <v>2037</v>
      </c>
      <c r="R1719" s="17" t="s">
        <v>51</v>
      </c>
      <c r="S1719" s="17">
        <v>90</v>
      </c>
      <c r="T1719" s="17">
        <v>43.6</v>
      </c>
      <c r="U1719" s="17">
        <v>135</v>
      </c>
      <c r="V1719" s="17">
        <v>71</v>
      </c>
      <c r="W1719" s="19">
        <v>2756249</v>
      </c>
      <c r="X1719" s="19">
        <v>2459170</v>
      </c>
      <c r="Y1719" s="17">
        <v>2019</v>
      </c>
      <c r="Z1719" s="19">
        <v>94150</v>
      </c>
      <c r="AA1719" s="17">
        <v>2019</v>
      </c>
      <c r="AB1719" s="17" t="s">
        <v>43</v>
      </c>
      <c r="AC1719" s="17" t="s">
        <v>12438</v>
      </c>
      <c r="AD1719" s="17" t="s">
        <v>43</v>
      </c>
      <c r="AE1719" s="17">
        <v>1.21</v>
      </c>
      <c r="AF1719" s="17" t="s">
        <v>52</v>
      </c>
      <c r="AG1719" s="17">
        <v>0.106</v>
      </c>
      <c r="AH1719" s="17">
        <v>2019</v>
      </c>
      <c r="AI1719" s="17">
        <v>20.100000000000001</v>
      </c>
      <c r="AJ1719" s="17" t="s">
        <v>52</v>
      </c>
      <c r="AK1719" s="17"/>
      <c r="AL1719" s="17">
        <v>0.106</v>
      </c>
      <c r="AM1719" s="17">
        <v>2019</v>
      </c>
      <c r="AN1719" s="17" t="s">
        <v>8928</v>
      </c>
      <c r="AO1719" s="5"/>
    </row>
    <row r="1720" spans="1:41" ht="26.25" x14ac:dyDescent="0.25">
      <c r="A1720" s="17">
        <v>1003163</v>
      </c>
      <c r="B1720" s="17">
        <v>20800</v>
      </c>
      <c r="C1720" s="17" t="s">
        <v>10157</v>
      </c>
      <c r="D1720" s="17" t="s">
        <v>4876</v>
      </c>
      <c r="E1720" s="17"/>
      <c r="F1720" s="17" t="s">
        <v>10158</v>
      </c>
      <c r="G1720" s="17" t="s">
        <v>4999</v>
      </c>
      <c r="H1720" s="17" t="s">
        <v>1423</v>
      </c>
      <c r="I1720" s="18" t="s">
        <v>11716</v>
      </c>
      <c r="J1720" s="17">
        <v>40.561667</v>
      </c>
      <c r="K1720" s="17">
        <v>-74.160167000000001</v>
      </c>
      <c r="L1720" s="34" t="s">
        <v>43</v>
      </c>
      <c r="M1720" s="17" t="s">
        <v>40</v>
      </c>
      <c r="N1720" s="17" t="s">
        <v>12646</v>
      </c>
      <c r="O1720" s="17"/>
      <c r="P1720" s="17">
        <v>1966</v>
      </c>
      <c r="Q1720" s="17">
        <v>1980</v>
      </c>
      <c r="R1720" s="17" t="s">
        <v>42</v>
      </c>
      <c r="S1720" s="17"/>
      <c r="T1720" s="17"/>
      <c r="U1720" s="17"/>
      <c r="V1720" s="17"/>
      <c r="W1720" s="19">
        <v>4140104</v>
      </c>
      <c r="X1720" s="19">
        <v>4140104</v>
      </c>
      <c r="Y1720" s="17">
        <v>1980</v>
      </c>
      <c r="Z1720" s="19">
        <v>309035</v>
      </c>
      <c r="AA1720" s="17">
        <v>1980</v>
      </c>
      <c r="AB1720" s="17" t="s">
        <v>43</v>
      </c>
      <c r="AC1720" s="17" t="s">
        <v>12438</v>
      </c>
      <c r="AD1720" s="17" t="s">
        <v>43</v>
      </c>
      <c r="AE1720" s="17"/>
      <c r="AF1720" s="17" t="s">
        <v>52</v>
      </c>
      <c r="AG1720" s="17">
        <v>0.157</v>
      </c>
      <c r="AH1720" s="17">
        <v>2019</v>
      </c>
      <c r="AI1720" s="17">
        <v>30</v>
      </c>
      <c r="AJ1720" s="17" t="s">
        <v>52</v>
      </c>
      <c r="AK1720" s="17">
        <v>1</v>
      </c>
      <c r="AL1720" s="17">
        <v>0.157</v>
      </c>
      <c r="AM1720" s="17">
        <v>2019</v>
      </c>
      <c r="AN1720" s="17"/>
      <c r="AO1720" s="5"/>
    </row>
    <row r="1721" spans="1:41" ht="51.75" x14ac:dyDescent="0.25">
      <c r="A1721" s="17">
        <v>1006196</v>
      </c>
      <c r="B1721" s="17">
        <v>980</v>
      </c>
      <c r="C1721" s="17" t="s">
        <v>4909</v>
      </c>
      <c r="D1721" s="17" t="s">
        <v>4876</v>
      </c>
      <c r="E1721" s="17" t="s">
        <v>4910</v>
      </c>
      <c r="F1721" s="17" t="s">
        <v>4911</v>
      </c>
      <c r="G1721" s="17" t="s">
        <v>8929</v>
      </c>
      <c r="H1721" s="17" t="s">
        <v>4902</v>
      </c>
      <c r="I1721" s="18" t="s">
        <v>11717</v>
      </c>
      <c r="J1721" s="17">
        <v>40.795000000000002</v>
      </c>
      <c r="K1721" s="17">
        <v>-72.930999999999997</v>
      </c>
      <c r="L1721" s="34" t="s">
        <v>43</v>
      </c>
      <c r="M1721" s="17" t="s">
        <v>40</v>
      </c>
      <c r="N1721" s="17" t="s">
        <v>13158</v>
      </c>
      <c r="O1721" s="17" t="s">
        <v>13158</v>
      </c>
      <c r="P1721" s="17">
        <v>1974</v>
      </c>
      <c r="Q1721" s="17">
        <v>1990</v>
      </c>
      <c r="R1721" s="17" t="s">
        <v>42</v>
      </c>
      <c r="S1721" s="17"/>
      <c r="T1721" s="17">
        <v>90</v>
      </c>
      <c r="U1721" s="17">
        <v>250</v>
      </c>
      <c r="V1721" s="17">
        <v>250</v>
      </c>
      <c r="W1721" s="19"/>
      <c r="X1721" s="19">
        <v>8100000</v>
      </c>
      <c r="Y1721" s="17"/>
      <c r="Z1721" s="19">
        <v>577048</v>
      </c>
      <c r="AA1721" s="17"/>
      <c r="AB1721" s="17" t="s">
        <v>60</v>
      </c>
      <c r="AC1721" s="17" t="s">
        <v>12438</v>
      </c>
      <c r="AD1721" s="17" t="s">
        <v>43</v>
      </c>
      <c r="AE1721" s="17">
        <v>1.81</v>
      </c>
      <c r="AF1721" s="17" t="s">
        <v>52</v>
      </c>
      <c r="AG1721" s="17">
        <v>0.46800000000000003</v>
      </c>
      <c r="AH1721" s="17">
        <v>2012</v>
      </c>
      <c r="AI1721" s="17">
        <v>51.4</v>
      </c>
      <c r="AJ1721" s="17" t="s">
        <v>52</v>
      </c>
      <c r="AK1721" s="17">
        <v>1</v>
      </c>
      <c r="AL1721" s="17"/>
      <c r="AM1721" s="17"/>
      <c r="AN1721" s="17" t="s">
        <v>8930</v>
      </c>
      <c r="AO1721" s="5"/>
    </row>
    <row r="1722" spans="1:41" ht="77.25" x14ac:dyDescent="0.25">
      <c r="A1722" s="17">
        <v>1002436</v>
      </c>
      <c r="B1722" s="17">
        <v>996</v>
      </c>
      <c r="C1722" s="17" t="s">
        <v>9508</v>
      </c>
      <c r="D1722" s="17" t="s">
        <v>4876</v>
      </c>
      <c r="E1722" s="17" t="s">
        <v>4912</v>
      </c>
      <c r="F1722" s="17" t="s">
        <v>4913</v>
      </c>
      <c r="G1722" s="17" t="s">
        <v>4914</v>
      </c>
      <c r="H1722" s="17" t="s">
        <v>4915</v>
      </c>
      <c r="I1722" s="18" t="s">
        <v>11718</v>
      </c>
      <c r="J1722" s="17">
        <v>42.236800000000002</v>
      </c>
      <c r="K1722" s="17">
        <v>-75.983379999999997</v>
      </c>
      <c r="L1722" s="34" t="s">
        <v>43</v>
      </c>
      <c r="M1722" s="17" t="s">
        <v>40</v>
      </c>
      <c r="N1722" s="17" t="s">
        <v>4916</v>
      </c>
      <c r="O1722" s="17" t="s">
        <v>4916</v>
      </c>
      <c r="P1722" s="17">
        <v>1969</v>
      </c>
      <c r="Q1722" s="17">
        <v>2054</v>
      </c>
      <c r="R1722" s="17" t="s">
        <v>51</v>
      </c>
      <c r="S1722" s="17">
        <v>240</v>
      </c>
      <c r="T1722" s="17">
        <v>160</v>
      </c>
      <c r="U1722" s="17"/>
      <c r="V1722" s="17"/>
      <c r="W1722" s="19">
        <v>19126564</v>
      </c>
      <c r="X1722" s="19">
        <v>8409140</v>
      </c>
      <c r="Y1722" s="17">
        <v>2019</v>
      </c>
      <c r="Z1722" s="19">
        <v>181000</v>
      </c>
      <c r="AA1722" s="17">
        <v>2019</v>
      </c>
      <c r="AB1722" s="17" t="s">
        <v>43</v>
      </c>
      <c r="AC1722" s="17" t="s">
        <v>12438</v>
      </c>
      <c r="AD1722" s="17" t="s">
        <v>43</v>
      </c>
      <c r="AE1722" s="17">
        <v>2.4300000000000002</v>
      </c>
      <c r="AF1722" s="17" t="s">
        <v>52</v>
      </c>
      <c r="AG1722" s="17">
        <v>2.1230000000000002</v>
      </c>
      <c r="AH1722" s="17">
        <v>2019</v>
      </c>
      <c r="AI1722" s="17">
        <v>52.4</v>
      </c>
      <c r="AJ1722" s="17" t="s">
        <v>52</v>
      </c>
      <c r="AK1722" s="17">
        <v>1</v>
      </c>
      <c r="AL1722" s="17"/>
      <c r="AM1722" s="17"/>
      <c r="AN1722" s="17" t="s">
        <v>8931</v>
      </c>
      <c r="AO1722" s="5"/>
    </row>
    <row r="1723" spans="1:41" x14ac:dyDescent="0.25">
      <c r="A1723" s="17"/>
      <c r="B1723" s="17">
        <v>1017</v>
      </c>
      <c r="C1723" s="17" t="s">
        <v>4917</v>
      </c>
      <c r="D1723" s="17" t="s">
        <v>4876</v>
      </c>
      <c r="E1723" s="17"/>
      <c r="F1723" s="17"/>
      <c r="G1723" s="17"/>
      <c r="H1723" s="17" t="s">
        <v>4918</v>
      </c>
      <c r="I1723" s="18"/>
      <c r="J1723" s="17"/>
      <c r="K1723" s="17"/>
      <c r="L1723" s="34" t="s">
        <v>43</v>
      </c>
      <c r="M1723" s="17" t="s">
        <v>60</v>
      </c>
      <c r="N1723" s="17"/>
      <c r="O1723" s="17"/>
      <c r="P1723" s="17">
        <v>1976</v>
      </c>
      <c r="Q1723" s="17">
        <v>1991</v>
      </c>
      <c r="R1723" s="17" t="s">
        <v>42</v>
      </c>
      <c r="S1723" s="17">
        <v>19</v>
      </c>
      <c r="T1723" s="17"/>
      <c r="U1723" s="17"/>
      <c r="V1723" s="17"/>
      <c r="W1723" s="19"/>
      <c r="X1723" s="19"/>
      <c r="Y1723" s="17"/>
      <c r="Z1723" s="19"/>
      <c r="AA1723" s="17"/>
      <c r="AB1723" s="17" t="s">
        <v>60</v>
      </c>
      <c r="AC1723" s="17" t="s">
        <v>12438</v>
      </c>
      <c r="AD1723" s="17" t="s">
        <v>43</v>
      </c>
      <c r="AE1723" s="17"/>
      <c r="AF1723" s="17" t="s">
        <v>43</v>
      </c>
      <c r="AG1723" s="17"/>
      <c r="AH1723" s="17"/>
      <c r="AI1723" s="17"/>
      <c r="AJ1723" s="17" t="s">
        <v>43</v>
      </c>
      <c r="AK1723" s="17"/>
      <c r="AL1723" s="17"/>
      <c r="AM1723" s="17"/>
      <c r="AN1723" s="17"/>
      <c r="AO1723" s="5"/>
    </row>
    <row r="1724" spans="1:41" ht="51.75" x14ac:dyDescent="0.25">
      <c r="A1724" s="17">
        <v>1007617</v>
      </c>
      <c r="B1724" s="17">
        <v>987</v>
      </c>
      <c r="C1724" s="17" t="s">
        <v>4919</v>
      </c>
      <c r="D1724" s="17" t="s">
        <v>4876</v>
      </c>
      <c r="E1724" s="17" t="s">
        <v>4920</v>
      </c>
      <c r="F1724" s="17" t="s">
        <v>4921</v>
      </c>
      <c r="G1724" s="17" t="s">
        <v>4922</v>
      </c>
      <c r="H1724" s="17" t="s">
        <v>1492</v>
      </c>
      <c r="I1724" s="18" t="s">
        <v>11719</v>
      </c>
      <c r="J1724" s="17">
        <v>42.582000000000001</v>
      </c>
      <c r="K1724" s="17">
        <v>-78.504999999999995</v>
      </c>
      <c r="L1724" s="34" t="s">
        <v>43</v>
      </c>
      <c r="M1724" s="17" t="s">
        <v>58</v>
      </c>
      <c r="N1724" s="17" t="s">
        <v>50</v>
      </c>
      <c r="O1724" s="17" t="s">
        <v>50</v>
      </c>
      <c r="P1724" s="17">
        <v>1958</v>
      </c>
      <c r="Q1724" s="17">
        <v>2026</v>
      </c>
      <c r="R1724" s="17" t="s">
        <v>51</v>
      </c>
      <c r="S1724" s="17">
        <v>106</v>
      </c>
      <c r="T1724" s="17">
        <v>86</v>
      </c>
      <c r="U1724" s="17">
        <v>125</v>
      </c>
      <c r="V1724" s="17">
        <v>102</v>
      </c>
      <c r="W1724" s="19">
        <v>16022743</v>
      </c>
      <c r="X1724" s="19">
        <v>13243924</v>
      </c>
      <c r="Y1724" s="17">
        <v>2019</v>
      </c>
      <c r="Z1724" s="19">
        <v>692930</v>
      </c>
      <c r="AA1724" s="17">
        <v>2019</v>
      </c>
      <c r="AB1724" s="17" t="s">
        <v>43</v>
      </c>
      <c r="AC1724" s="17" t="s">
        <v>12438</v>
      </c>
      <c r="AD1724" s="17" t="s">
        <v>43</v>
      </c>
      <c r="AE1724" s="17">
        <v>4.8499999999999996</v>
      </c>
      <c r="AF1724" s="17" t="s">
        <v>52</v>
      </c>
      <c r="AG1724" s="17">
        <v>3.806</v>
      </c>
      <c r="AH1724" s="17">
        <v>2016</v>
      </c>
      <c r="AI1724" s="17">
        <v>47.1</v>
      </c>
      <c r="AJ1724" s="17" t="s">
        <v>52</v>
      </c>
      <c r="AK1724" s="17">
        <v>2</v>
      </c>
      <c r="AL1724" s="17"/>
      <c r="AM1724" s="17"/>
      <c r="AN1724" s="17" t="s">
        <v>8932</v>
      </c>
      <c r="AO1724" s="5"/>
    </row>
    <row r="1725" spans="1:41" ht="26.25" x14ac:dyDescent="0.25">
      <c r="A1725" s="17">
        <v>1005488</v>
      </c>
      <c r="B1725" s="17">
        <v>990</v>
      </c>
      <c r="C1725" s="17" t="s">
        <v>4923</v>
      </c>
      <c r="D1725" s="17" t="s">
        <v>4876</v>
      </c>
      <c r="E1725" s="17" t="s">
        <v>4924</v>
      </c>
      <c r="F1725" s="17" t="s">
        <v>4925</v>
      </c>
      <c r="G1725" s="17" t="s">
        <v>1367</v>
      </c>
      <c r="H1725" s="17" t="s">
        <v>4926</v>
      </c>
      <c r="I1725" s="18" t="s">
        <v>11720</v>
      </c>
      <c r="J1725" s="17">
        <v>42.201500000000003</v>
      </c>
      <c r="K1725" s="17">
        <v>-79.315600000000003</v>
      </c>
      <c r="L1725" s="34" t="s">
        <v>43</v>
      </c>
      <c r="M1725" s="17" t="s">
        <v>40</v>
      </c>
      <c r="N1725" s="17" t="s">
        <v>4927</v>
      </c>
      <c r="O1725" s="17" t="s">
        <v>4927</v>
      </c>
      <c r="P1725" s="17">
        <v>1981</v>
      </c>
      <c r="Q1725" s="17">
        <v>2025</v>
      </c>
      <c r="R1725" s="17" t="s">
        <v>51</v>
      </c>
      <c r="S1725" s="17"/>
      <c r="T1725" s="17">
        <v>83.3</v>
      </c>
      <c r="U1725" s="17">
        <v>220</v>
      </c>
      <c r="V1725" s="17">
        <v>120</v>
      </c>
      <c r="W1725" s="19">
        <v>8839738</v>
      </c>
      <c r="X1725" s="19">
        <v>7789015</v>
      </c>
      <c r="Y1725" s="17">
        <v>2019</v>
      </c>
      <c r="Z1725" s="19">
        <v>281645</v>
      </c>
      <c r="AA1725" s="17">
        <v>2019</v>
      </c>
      <c r="AB1725" s="17" t="s">
        <v>43</v>
      </c>
      <c r="AC1725" s="17" t="s">
        <v>12438</v>
      </c>
      <c r="AD1725" s="17" t="s">
        <v>43</v>
      </c>
      <c r="AE1725" s="17">
        <v>4.38</v>
      </c>
      <c r="AF1725" s="17" t="s">
        <v>52</v>
      </c>
      <c r="AG1725" s="17">
        <v>2.5840000000000001</v>
      </c>
      <c r="AH1725" s="17">
        <v>2019</v>
      </c>
      <c r="AI1725" s="17">
        <v>51</v>
      </c>
      <c r="AJ1725" s="17" t="s">
        <v>52</v>
      </c>
      <c r="AK1725" s="17"/>
      <c r="AL1725" s="17"/>
      <c r="AM1725" s="17"/>
      <c r="AN1725" s="17" t="s">
        <v>8933</v>
      </c>
      <c r="AO1725" s="5"/>
    </row>
    <row r="1726" spans="1:41" ht="64.5" x14ac:dyDescent="0.25">
      <c r="A1726" s="17">
        <v>1006021</v>
      </c>
      <c r="B1726" s="17">
        <v>986</v>
      </c>
      <c r="C1726" s="17" t="s">
        <v>12647</v>
      </c>
      <c r="D1726" s="17" t="s">
        <v>4876</v>
      </c>
      <c r="E1726" s="17" t="s">
        <v>4928</v>
      </c>
      <c r="F1726" s="17" t="s">
        <v>8934</v>
      </c>
      <c r="G1726" s="17" t="s">
        <v>4929</v>
      </c>
      <c r="H1726" s="17" t="s">
        <v>4930</v>
      </c>
      <c r="I1726" s="18" t="s">
        <v>11721</v>
      </c>
      <c r="J1726" s="17">
        <v>42.036999999999999</v>
      </c>
      <c r="K1726" s="17">
        <v>-76.682000000000002</v>
      </c>
      <c r="L1726" s="34" t="s">
        <v>43</v>
      </c>
      <c r="M1726" s="17" t="s">
        <v>40</v>
      </c>
      <c r="N1726" s="17" t="s">
        <v>4931</v>
      </c>
      <c r="O1726" s="17" t="s">
        <v>3568</v>
      </c>
      <c r="P1726" s="17">
        <v>1973</v>
      </c>
      <c r="Q1726" s="17">
        <v>2032</v>
      </c>
      <c r="R1726" s="17" t="s">
        <v>51</v>
      </c>
      <c r="S1726" s="17">
        <v>126</v>
      </c>
      <c r="T1726" s="17">
        <v>63.5</v>
      </c>
      <c r="U1726" s="17">
        <v>60</v>
      </c>
      <c r="V1726" s="17">
        <v>60</v>
      </c>
      <c r="W1726" s="19">
        <v>12712701</v>
      </c>
      <c r="X1726" s="19">
        <v>5360469</v>
      </c>
      <c r="Y1726" s="17">
        <v>2019</v>
      </c>
      <c r="Z1726" s="19">
        <v>321356</v>
      </c>
      <c r="AA1726" s="17">
        <v>2019</v>
      </c>
      <c r="AB1726" s="17" t="s">
        <v>43</v>
      </c>
      <c r="AC1726" s="17" t="s">
        <v>12438</v>
      </c>
      <c r="AD1726" s="17" t="s">
        <v>43</v>
      </c>
      <c r="AE1726" s="17">
        <v>1.86</v>
      </c>
      <c r="AF1726" s="17" t="s">
        <v>52</v>
      </c>
      <c r="AG1726" s="17">
        <v>1.548</v>
      </c>
      <c r="AH1726" s="17">
        <v>2019</v>
      </c>
      <c r="AI1726" s="17">
        <v>40.299999999999997</v>
      </c>
      <c r="AJ1726" s="17" t="s">
        <v>52</v>
      </c>
      <c r="AK1726" s="17">
        <v>1</v>
      </c>
      <c r="AL1726" s="17">
        <v>1.548</v>
      </c>
      <c r="AM1726" s="17">
        <v>2019</v>
      </c>
      <c r="AN1726" s="17" t="s">
        <v>8935</v>
      </c>
      <c r="AO1726" s="5"/>
    </row>
    <row r="1727" spans="1:41" ht="26.25" x14ac:dyDescent="0.25">
      <c r="A1727" s="17"/>
      <c r="B1727" s="17">
        <v>1012</v>
      </c>
      <c r="C1727" s="17" t="s">
        <v>4932</v>
      </c>
      <c r="D1727" s="17" t="s">
        <v>4876</v>
      </c>
      <c r="E1727" s="17"/>
      <c r="F1727" s="17"/>
      <c r="G1727" s="17"/>
      <c r="H1727" s="17" t="s">
        <v>4933</v>
      </c>
      <c r="I1727" s="18"/>
      <c r="J1727" s="17"/>
      <c r="K1727" s="17"/>
      <c r="L1727" s="34" t="s">
        <v>43</v>
      </c>
      <c r="M1727" s="17" t="s">
        <v>40</v>
      </c>
      <c r="N1727" s="17" t="s">
        <v>4934</v>
      </c>
      <c r="O1727" s="17"/>
      <c r="P1727" s="17"/>
      <c r="Q1727" s="17"/>
      <c r="R1727" s="17" t="s">
        <v>42</v>
      </c>
      <c r="S1727" s="17"/>
      <c r="T1727" s="17"/>
      <c r="U1727" s="17"/>
      <c r="V1727" s="17"/>
      <c r="W1727" s="19"/>
      <c r="X1727" s="19"/>
      <c r="Y1727" s="17"/>
      <c r="Z1727" s="19"/>
      <c r="AA1727" s="17"/>
      <c r="AB1727" s="17" t="s">
        <v>60</v>
      </c>
      <c r="AC1727" s="17" t="s">
        <v>12438</v>
      </c>
      <c r="AD1727" s="17" t="s">
        <v>43</v>
      </c>
      <c r="AE1727" s="17"/>
      <c r="AF1727" s="17" t="s">
        <v>43</v>
      </c>
      <c r="AG1727" s="17"/>
      <c r="AH1727" s="17"/>
      <c r="AI1727" s="17"/>
      <c r="AJ1727" s="17" t="s">
        <v>43</v>
      </c>
      <c r="AK1727" s="17"/>
      <c r="AL1727" s="17"/>
      <c r="AM1727" s="17"/>
      <c r="AN1727" s="17"/>
      <c r="AO1727" s="5"/>
    </row>
    <row r="1728" spans="1:41" ht="26.25" x14ac:dyDescent="0.25">
      <c r="A1728" s="17"/>
      <c r="B1728" s="17">
        <v>1010</v>
      </c>
      <c r="C1728" s="17" t="s">
        <v>4935</v>
      </c>
      <c r="D1728" s="17" t="s">
        <v>4876</v>
      </c>
      <c r="E1728" s="17" t="s">
        <v>4936</v>
      </c>
      <c r="F1728" s="17" t="s">
        <v>4937</v>
      </c>
      <c r="G1728" s="17" t="s">
        <v>4938</v>
      </c>
      <c r="H1728" s="17" t="s">
        <v>4933</v>
      </c>
      <c r="I1728" s="18" t="s">
        <v>11722</v>
      </c>
      <c r="J1728" s="17">
        <v>42.57</v>
      </c>
      <c r="K1728" s="17">
        <v>-75.676500000000004</v>
      </c>
      <c r="L1728" s="34" t="s">
        <v>43</v>
      </c>
      <c r="M1728" s="17" t="s">
        <v>40</v>
      </c>
      <c r="N1728" s="17" t="s">
        <v>4934</v>
      </c>
      <c r="O1728" s="17"/>
      <c r="P1728" s="17">
        <v>1994</v>
      </c>
      <c r="Q1728" s="17"/>
      <c r="R1728" s="17" t="s">
        <v>51</v>
      </c>
      <c r="S1728" s="17">
        <v>30</v>
      </c>
      <c r="T1728" s="17"/>
      <c r="U1728" s="17"/>
      <c r="V1728" s="17"/>
      <c r="W1728" s="19">
        <v>1104009</v>
      </c>
      <c r="X1728" s="19"/>
      <c r="Y1728" s="17"/>
      <c r="Z1728" s="19">
        <v>26183</v>
      </c>
      <c r="AA1728" s="17">
        <v>2008</v>
      </c>
      <c r="AB1728" s="17" t="s">
        <v>60</v>
      </c>
      <c r="AC1728" s="17" t="s">
        <v>12438</v>
      </c>
      <c r="AD1728" s="17" t="s">
        <v>43</v>
      </c>
      <c r="AE1728" s="17"/>
      <c r="AF1728" s="17" t="s">
        <v>52</v>
      </c>
      <c r="AG1728" s="17"/>
      <c r="AH1728" s="17"/>
      <c r="AI1728" s="17"/>
      <c r="AJ1728" s="17" t="s">
        <v>43</v>
      </c>
      <c r="AK1728" s="17"/>
      <c r="AL1728" s="17"/>
      <c r="AM1728" s="17"/>
      <c r="AN1728" s="17"/>
      <c r="AO1728" s="5"/>
    </row>
    <row r="1729" spans="1:41" ht="39" x14ac:dyDescent="0.25">
      <c r="A1729" s="17"/>
      <c r="B1729" s="17">
        <v>1011</v>
      </c>
      <c r="C1729" s="17" t="s">
        <v>4939</v>
      </c>
      <c r="D1729" s="17" t="s">
        <v>4876</v>
      </c>
      <c r="E1729" s="17"/>
      <c r="F1729" s="17"/>
      <c r="G1729" s="17"/>
      <c r="H1729" s="17" t="s">
        <v>4933</v>
      </c>
      <c r="I1729" s="18"/>
      <c r="J1729" s="17"/>
      <c r="K1729" s="17"/>
      <c r="L1729" s="34" t="s">
        <v>43</v>
      </c>
      <c r="M1729" s="17" t="s">
        <v>40</v>
      </c>
      <c r="N1729" s="17" t="s">
        <v>4934</v>
      </c>
      <c r="O1729" s="17"/>
      <c r="P1729" s="17"/>
      <c r="Q1729" s="17"/>
      <c r="R1729" s="17" t="s">
        <v>42</v>
      </c>
      <c r="S1729" s="17"/>
      <c r="T1729" s="17"/>
      <c r="U1729" s="17"/>
      <c r="V1729" s="17"/>
      <c r="W1729" s="19"/>
      <c r="X1729" s="19"/>
      <c r="Y1729" s="17"/>
      <c r="Z1729" s="19"/>
      <c r="AA1729" s="17"/>
      <c r="AB1729" s="17" t="s">
        <v>60</v>
      </c>
      <c r="AC1729" s="17" t="s">
        <v>12438</v>
      </c>
      <c r="AD1729" s="17" t="s">
        <v>43</v>
      </c>
      <c r="AE1729" s="17"/>
      <c r="AF1729" s="17" t="s">
        <v>43</v>
      </c>
      <c r="AG1729" s="17"/>
      <c r="AH1729" s="17"/>
      <c r="AI1729" s="17"/>
      <c r="AJ1729" s="17" t="s">
        <v>43</v>
      </c>
      <c r="AK1729" s="17"/>
      <c r="AL1729" s="17"/>
      <c r="AM1729" s="17"/>
      <c r="AN1729" s="17"/>
      <c r="AO1729" s="5"/>
    </row>
    <row r="1730" spans="1:41" ht="39" x14ac:dyDescent="0.25">
      <c r="A1730" s="17">
        <v>1005462</v>
      </c>
      <c r="B1730" s="17">
        <v>20795</v>
      </c>
      <c r="C1730" s="17" t="s">
        <v>10159</v>
      </c>
      <c r="D1730" s="17" t="s">
        <v>4876</v>
      </c>
      <c r="E1730" s="17"/>
      <c r="F1730" s="17" t="s">
        <v>10160</v>
      </c>
      <c r="G1730" s="17" t="s">
        <v>10161</v>
      </c>
      <c r="H1730" s="17" t="s">
        <v>385</v>
      </c>
      <c r="I1730" s="18" t="s">
        <v>11723</v>
      </c>
      <c r="J1730" s="17">
        <v>43.048833000000002</v>
      </c>
      <c r="K1730" s="17">
        <v>-74.310666999999995</v>
      </c>
      <c r="L1730" s="34" t="s">
        <v>43</v>
      </c>
      <c r="M1730" s="17" t="s">
        <v>40</v>
      </c>
      <c r="N1730" s="17" t="s">
        <v>10162</v>
      </c>
      <c r="O1730" s="17"/>
      <c r="P1730" s="17">
        <v>1900</v>
      </c>
      <c r="Q1730" s="17">
        <v>1989</v>
      </c>
      <c r="R1730" s="17" t="s">
        <v>42</v>
      </c>
      <c r="S1730" s="17"/>
      <c r="T1730" s="17"/>
      <c r="U1730" s="17"/>
      <c r="V1730" s="17"/>
      <c r="W1730" s="19">
        <v>5209974</v>
      </c>
      <c r="X1730" s="19">
        <v>5209974</v>
      </c>
      <c r="Y1730" s="17">
        <v>1989</v>
      </c>
      <c r="Z1730" s="19">
        <v>127339</v>
      </c>
      <c r="AA1730" s="17">
        <v>1989</v>
      </c>
      <c r="AB1730" s="17" t="s">
        <v>43</v>
      </c>
      <c r="AC1730" s="17" t="s">
        <v>12438</v>
      </c>
      <c r="AD1730" s="17" t="s">
        <v>43</v>
      </c>
      <c r="AE1730" s="17"/>
      <c r="AF1730" s="17" t="s">
        <v>43</v>
      </c>
      <c r="AG1730" s="17"/>
      <c r="AH1730" s="17"/>
      <c r="AI1730" s="17"/>
      <c r="AJ1730" s="17" t="s">
        <v>43</v>
      </c>
      <c r="AK1730" s="17"/>
      <c r="AL1730" s="17"/>
      <c r="AM1730" s="17"/>
      <c r="AN1730" s="17"/>
      <c r="AO1730" s="5"/>
    </row>
    <row r="1731" spans="1:41" ht="26.25" x14ac:dyDescent="0.25">
      <c r="A1731" s="17"/>
      <c r="B1731" s="17">
        <v>1025</v>
      </c>
      <c r="C1731" s="17" t="s">
        <v>4940</v>
      </c>
      <c r="D1731" s="17" t="s">
        <v>4876</v>
      </c>
      <c r="E1731" s="17"/>
      <c r="F1731" s="17" t="s">
        <v>4941</v>
      </c>
      <c r="G1731" s="17" t="s">
        <v>4942</v>
      </c>
      <c r="H1731" s="17" t="s">
        <v>4891</v>
      </c>
      <c r="I1731" s="18" t="s">
        <v>11724</v>
      </c>
      <c r="J1731" s="17">
        <v>42.824599999999997</v>
      </c>
      <c r="K1731" s="17">
        <v>-73.825500000000005</v>
      </c>
      <c r="L1731" s="34" t="s">
        <v>43</v>
      </c>
      <c r="M1731" s="17" t="s">
        <v>40</v>
      </c>
      <c r="N1731" s="17" t="s">
        <v>4943</v>
      </c>
      <c r="O1731" s="17" t="s">
        <v>4940</v>
      </c>
      <c r="P1731" s="17">
        <v>1963</v>
      </c>
      <c r="Q1731" s="17">
        <v>1991</v>
      </c>
      <c r="R1731" s="17" t="s">
        <v>42</v>
      </c>
      <c r="S1731" s="17">
        <v>27</v>
      </c>
      <c r="T1731" s="17"/>
      <c r="U1731" s="17">
        <v>100</v>
      </c>
      <c r="V1731" s="17"/>
      <c r="W1731" s="19"/>
      <c r="X1731" s="19">
        <v>1451997</v>
      </c>
      <c r="Y1731" s="17"/>
      <c r="Z1731" s="19"/>
      <c r="AA1731" s="17"/>
      <c r="AB1731" s="17" t="s">
        <v>60</v>
      </c>
      <c r="AC1731" s="17" t="s">
        <v>12438</v>
      </c>
      <c r="AD1731" s="17" t="s">
        <v>43</v>
      </c>
      <c r="AE1731" s="17"/>
      <c r="AF1731" s="17" t="s">
        <v>43</v>
      </c>
      <c r="AG1731" s="17"/>
      <c r="AH1731" s="17"/>
      <c r="AI1731" s="17"/>
      <c r="AJ1731" s="17" t="s">
        <v>43</v>
      </c>
      <c r="AK1731" s="17"/>
      <c r="AL1731" s="17"/>
      <c r="AM1731" s="17"/>
      <c r="AN1731" s="17"/>
      <c r="AO1731" s="5"/>
    </row>
    <row r="1732" spans="1:41" ht="39" x14ac:dyDescent="0.25">
      <c r="A1732" s="17">
        <v>1005259</v>
      </c>
      <c r="B1732" s="17">
        <v>999</v>
      </c>
      <c r="C1732" s="17" t="s">
        <v>8936</v>
      </c>
      <c r="D1732" s="17" t="s">
        <v>4876</v>
      </c>
      <c r="E1732" s="17" t="s">
        <v>8937</v>
      </c>
      <c r="F1732" s="17" t="s">
        <v>4944</v>
      </c>
      <c r="G1732" s="17" t="s">
        <v>4945</v>
      </c>
      <c r="H1732" s="17" t="s">
        <v>2453</v>
      </c>
      <c r="I1732" s="18" t="s">
        <v>11725</v>
      </c>
      <c r="J1732" s="17">
        <v>44.691000000000003</v>
      </c>
      <c r="K1732" s="17">
        <v>-73.593999999999994</v>
      </c>
      <c r="L1732" s="34" t="s">
        <v>43</v>
      </c>
      <c r="M1732" s="17" t="s">
        <v>40</v>
      </c>
      <c r="N1732" s="17" t="s">
        <v>4946</v>
      </c>
      <c r="O1732" s="17" t="s">
        <v>3568</v>
      </c>
      <c r="P1732" s="17">
        <v>1977</v>
      </c>
      <c r="Q1732" s="17">
        <v>2035</v>
      </c>
      <c r="R1732" s="17" t="s">
        <v>51</v>
      </c>
      <c r="S1732" s="17">
        <v>107.3</v>
      </c>
      <c r="T1732" s="17">
        <v>73.5</v>
      </c>
      <c r="U1732" s="17"/>
      <c r="V1732" s="17"/>
      <c r="W1732" s="19">
        <v>9627227</v>
      </c>
      <c r="X1732" s="19">
        <v>5193487</v>
      </c>
      <c r="Y1732" s="17">
        <v>2019</v>
      </c>
      <c r="Z1732" s="19">
        <v>265661</v>
      </c>
      <c r="AA1732" s="17">
        <v>2019</v>
      </c>
      <c r="AB1732" s="17" t="s">
        <v>43</v>
      </c>
      <c r="AC1732" s="17" t="s">
        <v>12438</v>
      </c>
      <c r="AD1732" s="17" t="s">
        <v>43</v>
      </c>
      <c r="AE1732" s="17">
        <v>3.77</v>
      </c>
      <c r="AF1732" s="17" t="s">
        <v>52</v>
      </c>
      <c r="AG1732" s="17">
        <v>3.02</v>
      </c>
      <c r="AH1732" s="17">
        <v>2012</v>
      </c>
      <c r="AI1732" s="17">
        <v>49.6</v>
      </c>
      <c r="AJ1732" s="17" t="s">
        <v>52</v>
      </c>
      <c r="AK1732" s="17">
        <v>2</v>
      </c>
      <c r="AL1732" s="17">
        <v>0.42</v>
      </c>
      <c r="AM1732" s="17">
        <v>2012</v>
      </c>
      <c r="AN1732" s="17" t="s">
        <v>8938</v>
      </c>
      <c r="AO1732" s="5"/>
    </row>
    <row r="1733" spans="1:41" ht="51.75" x14ac:dyDescent="0.25">
      <c r="A1733" s="17">
        <v>1003036</v>
      </c>
      <c r="B1733" s="17">
        <v>1013</v>
      </c>
      <c r="C1733" s="17" t="s">
        <v>4947</v>
      </c>
      <c r="D1733" s="17" t="s">
        <v>4876</v>
      </c>
      <c r="E1733" s="17" t="s">
        <v>8939</v>
      </c>
      <c r="F1733" s="17" t="s">
        <v>4948</v>
      </c>
      <c r="G1733" s="17" t="s">
        <v>4949</v>
      </c>
      <c r="H1733" s="17" t="s">
        <v>4950</v>
      </c>
      <c r="I1733" s="18" t="s">
        <v>11726</v>
      </c>
      <c r="J1733" s="17">
        <v>42.593200000000003</v>
      </c>
      <c r="K1733" s="17">
        <v>-76.078199999999995</v>
      </c>
      <c r="L1733" s="34" t="s">
        <v>43</v>
      </c>
      <c r="M1733" s="17" t="s">
        <v>40</v>
      </c>
      <c r="N1733" s="17" t="s">
        <v>4951</v>
      </c>
      <c r="O1733" s="17" t="s">
        <v>4947</v>
      </c>
      <c r="P1733" s="17">
        <v>1940</v>
      </c>
      <c r="Q1733" s="17">
        <v>2042</v>
      </c>
      <c r="R1733" s="17" t="s">
        <v>51</v>
      </c>
      <c r="S1733" s="17"/>
      <c r="T1733" s="17">
        <v>74.400000000000006</v>
      </c>
      <c r="U1733" s="17"/>
      <c r="V1733" s="17"/>
      <c r="W1733" s="19">
        <v>2170496</v>
      </c>
      <c r="X1733" s="19">
        <v>1706653</v>
      </c>
      <c r="Y1733" s="17">
        <v>2019</v>
      </c>
      <c r="Z1733" s="19">
        <v>34547</v>
      </c>
      <c r="AA1733" s="17">
        <v>2019</v>
      </c>
      <c r="AB1733" s="17" t="s">
        <v>43</v>
      </c>
      <c r="AC1733" s="17" t="s">
        <v>12438</v>
      </c>
      <c r="AD1733" s="17" t="s">
        <v>43</v>
      </c>
      <c r="AE1733" s="17">
        <v>0.47799999999999998</v>
      </c>
      <c r="AF1733" s="17" t="s">
        <v>43</v>
      </c>
      <c r="AG1733" s="17"/>
      <c r="AH1733" s="17"/>
      <c r="AI1733" s="17"/>
      <c r="AJ1733" s="17" t="s">
        <v>43</v>
      </c>
      <c r="AK1733" s="17"/>
      <c r="AL1733" s="17"/>
      <c r="AM1733" s="17"/>
      <c r="AN1733" s="17" t="s">
        <v>8199</v>
      </c>
      <c r="AO1733" s="5"/>
    </row>
    <row r="1734" spans="1:41" ht="39" x14ac:dyDescent="0.25">
      <c r="A1734" s="17">
        <v>1010845</v>
      </c>
      <c r="B1734" s="17">
        <v>2002</v>
      </c>
      <c r="C1734" s="17" t="s">
        <v>4952</v>
      </c>
      <c r="D1734" s="17" t="s">
        <v>4876</v>
      </c>
      <c r="E1734" s="17"/>
      <c r="F1734" s="17" t="s">
        <v>9894</v>
      </c>
      <c r="G1734" s="17" t="s">
        <v>4953</v>
      </c>
      <c r="H1734" s="17" t="s">
        <v>2734</v>
      </c>
      <c r="I1734" s="18" t="s">
        <v>11727</v>
      </c>
      <c r="J1734" s="17">
        <v>41.187199999999997</v>
      </c>
      <c r="K1734" s="17">
        <v>-73.887100000000004</v>
      </c>
      <c r="L1734" s="34" t="s">
        <v>43</v>
      </c>
      <c r="M1734" s="17" t="s">
        <v>40</v>
      </c>
      <c r="N1734" s="17" t="s">
        <v>4954</v>
      </c>
      <c r="O1734" s="17" t="s">
        <v>4954</v>
      </c>
      <c r="P1734" s="17">
        <v>1927</v>
      </c>
      <c r="Q1734" s="17">
        <v>1986</v>
      </c>
      <c r="R1734" s="17" t="s">
        <v>42</v>
      </c>
      <c r="S1734" s="17"/>
      <c r="T1734" s="17"/>
      <c r="U1734" s="17"/>
      <c r="V1734" s="17"/>
      <c r="W1734" s="19">
        <v>10023234</v>
      </c>
      <c r="X1734" s="19">
        <v>10023234</v>
      </c>
      <c r="Y1734" s="17">
        <v>1985</v>
      </c>
      <c r="Z1734" s="19">
        <v>169885</v>
      </c>
      <c r="AA1734" s="17">
        <v>1985</v>
      </c>
      <c r="AB1734" s="17" t="s">
        <v>43</v>
      </c>
      <c r="AC1734" s="17" t="s">
        <v>12438</v>
      </c>
      <c r="AD1734" s="17" t="s">
        <v>43</v>
      </c>
      <c r="AE1734" s="17"/>
      <c r="AF1734" s="17" t="s">
        <v>52</v>
      </c>
      <c r="AG1734" s="17">
        <v>0.23699999999999999</v>
      </c>
      <c r="AH1734" s="17">
        <v>2019</v>
      </c>
      <c r="AI1734" s="17">
        <v>32.6</v>
      </c>
      <c r="AJ1734" s="17" t="s">
        <v>52</v>
      </c>
      <c r="AK1734" s="17"/>
      <c r="AL1734" s="17">
        <v>0.23699999999999999</v>
      </c>
      <c r="AM1734" s="17">
        <v>2019</v>
      </c>
      <c r="AN1734" s="17" t="s">
        <v>4955</v>
      </c>
      <c r="AO1734" s="5"/>
    </row>
    <row r="1735" spans="1:41" x14ac:dyDescent="0.25">
      <c r="A1735" s="17"/>
      <c r="B1735" s="17">
        <v>1018</v>
      </c>
      <c r="C1735" s="17" t="s">
        <v>4956</v>
      </c>
      <c r="D1735" s="17" t="s">
        <v>4876</v>
      </c>
      <c r="E1735" s="17"/>
      <c r="F1735" s="17"/>
      <c r="G1735" s="17"/>
      <c r="H1735" s="17" t="s">
        <v>4950</v>
      </c>
      <c r="I1735" s="18"/>
      <c r="J1735" s="17"/>
      <c r="K1735" s="17"/>
      <c r="L1735" s="34" t="s">
        <v>43</v>
      </c>
      <c r="M1735" s="17" t="s">
        <v>60</v>
      </c>
      <c r="N1735" s="17"/>
      <c r="O1735" s="17"/>
      <c r="P1735" s="17">
        <v>1981</v>
      </c>
      <c r="Q1735" s="17"/>
      <c r="R1735" s="17" t="s">
        <v>42</v>
      </c>
      <c r="S1735" s="17"/>
      <c r="T1735" s="17"/>
      <c r="U1735" s="17"/>
      <c r="V1735" s="17"/>
      <c r="W1735" s="19"/>
      <c r="X1735" s="19"/>
      <c r="Y1735" s="17"/>
      <c r="Z1735" s="19"/>
      <c r="AA1735" s="17"/>
      <c r="AB1735" s="17" t="s">
        <v>60</v>
      </c>
      <c r="AC1735" s="17" t="s">
        <v>12438</v>
      </c>
      <c r="AD1735" s="17" t="s">
        <v>43</v>
      </c>
      <c r="AE1735" s="17"/>
      <c r="AF1735" s="17" t="s">
        <v>43</v>
      </c>
      <c r="AG1735" s="17"/>
      <c r="AH1735" s="17"/>
      <c r="AI1735" s="17"/>
      <c r="AJ1735" s="17" t="s">
        <v>43</v>
      </c>
      <c r="AK1735" s="17"/>
      <c r="AL1735" s="17"/>
      <c r="AM1735" s="17"/>
      <c r="AN1735" s="17"/>
      <c r="AO1735" s="5"/>
    </row>
    <row r="1736" spans="1:41" ht="64.5" x14ac:dyDescent="0.25">
      <c r="A1736" s="17">
        <v>1004057</v>
      </c>
      <c r="B1736" s="17">
        <v>989</v>
      </c>
      <c r="C1736" s="17" t="s">
        <v>8940</v>
      </c>
      <c r="D1736" s="17" t="s">
        <v>4876</v>
      </c>
      <c r="E1736" s="17"/>
      <c r="F1736" s="17" t="s">
        <v>4957</v>
      </c>
      <c r="G1736" s="17" t="s">
        <v>4958</v>
      </c>
      <c r="H1736" s="17" t="s">
        <v>80</v>
      </c>
      <c r="I1736" s="18" t="s">
        <v>4959</v>
      </c>
      <c r="J1736" s="17">
        <v>43.82</v>
      </c>
      <c r="K1736" s="17">
        <v>-75.918000000000006</v>
      </c>
      <c r="L1736" s="34" t="s">
        <v>43</v>
      </c>
      <c r="M1736" s="17" t="s">
        <v>40</v>
      </c>
      <c r="N1736" s="17" t="s">
        <v>4960</v>
      </c>
      <c r="O1736" s="17" t="s">
        <v>4960</v>
      </c>
      <c r="P1736" s="17">
        <v>1992</v>
      </c>
      <c r="Q1736" s="17">
        <v>2080</v>
      </c>
      <c r="R1736" s="17" t="s">
        <v>51</v>
      </c>
      <c r="S1736" s="17">
        <v>75</v>
      </c>
      <c r="T1736" s="17">
        <v>52.8</v>
      </c>
      <c r="U1736" s="17"/>
      <c r="V1736" s="17">
        <v>85</v>
      </c>
      <c r="W1736" s="19">
        <v>21340155</v>
      </c>
      <c r="X1736" s="19">
        <v>6484724</v>
      </c>
      <c r="Y1736" s="17">
        <v>2019</v>
      </c>
      <c r="Z1736" s="19">
        <v>227066</v>
      </c>
      <c r="AA1736" s="17">
        <v>2019</v>
      </c>
      <c r="AB1736" s="17" t="s">
        <v>43</v>
      </c>
      <c r="AC1736" s="17" t="s">
        <v>12438</v>
      </c>
      <c r="AD1736" s="17" t="s">
        <v>43</v>
      </c>
      <c r="AE1736" s="17">
        <v>3.62</v>
      </c>
      <c r="AF1736" s="17" t="s">
        <v>52</v>
      </c>
      <c r="AG1736" s="17">
        <v>2.17</v>
      </c>
      <c r="AH1736" s="17">
        <v>2019</v>
      </c>
      <c r="AI1736" s="17">
        <v>52.3</v>
      </c>
      <c r="AJ1736" s="17" t="s">
        <v>52</v>
      </c>
      <c r="AK1736" s="17">
        <v>2</v>
      </c>
      <c r="AL1736" s="17"/>
      <c r="AM1736" s="17"/>
      <c r="AN1736" s="17" t="s">
        <v>8941</v>
      </c>
      <c r="AO1736" s="5"/>
    </row>
    <row r="1737" spans="1:41" ht="39" x14ac:dyDescent="0.25">
      <c r="A1737" s="17"/>
      <c r="B1737" s="17">
        <v>983</v>
      </c>
      <c r="C1737" s="17" t="s">
        <v>4961</v>
      </c>
      <c r="D1737" s="17" t="s">
        <v>4876</v>
      </c>
      <c r="E1737" s="17" t="s">
        <v>4962</v>
      </c>
      <c r="F1737" s="17" t="s">
        <v>4963</v>
      </c>
      <c r="G1737" s="17" t="s">
        <v>3242</v>
      </c>
      <c r="H1737" s="17" t="s">
        <v>4964</v>
      </c>
      <c r="I1737" s="18" t="s">
        <v>11728</v>
      </c>
      <c r="J1737" s="17">
        <v>42.158000000000001</v>
      </c>
      <c r="K1737" s="17">
        <v>-75.052000000000007</v>
      </c>
      <c r="L1737" s="34" t="s">
        <v>52</v>
      </c>
      <c r="M1737" s="17" t="s">
        <v>40</v>
      </c>
      <c r="N1737" s="17" t="s">
        <v>4965</v>
      </c>
      <c r="O1737" s="17" t="s">
        <v>4965</v>
      </c>
      <c r="P1737" s="17">
        <v>1977</v>
      </c>
      <c r="Q1737" s="17"/>
      <c r="R1737" s="17" t="s">
        <v>51</v>
      </c>
      <c r="S1737" s="17">
        <v>44.1</v>
      </c>
      <c r="T1737" s="17">
        <v>28.4</v>
      </c>
      <c r="U1737" s="17">
        <v>80</v>
      </c>
      <c r="V1737" s="17"/>
      <c r="W1737" s="19"/>
      <c r="X1737" s="19">
        <v>908000</v>
      </c>
      <c r="Y1737" s="17">
        <v>2006</v>
      </c>
      <c r="Z1737" s="19">
        <v>18213</v>
      </c>
      <c r="AA1737" s="17">
        <v>2018</v>
      </c>
      <c r="AB1737" s="17" t="s">
        <v>60</v>
      </c>
      <c r="AC1737" s="17" t="s">
        <v>12438</v>
      </c>
      <c r="AD1737" s="17" t="s">
        <v>43</v>
      </c>
      <c r="AE1737" s="17"/>
      <c r="AF1737" s="17" t="s">
        <v>52</v>
      </c>
      <c r="AG1737" s="17"/>
      <c r="AH1737" s="17"/>
      <c r="AI1737" s="17"/>
      <c r="AJ1737" s="17" t="s">
        <v>52</v>
      </c>
      <c r="AK1737" s="17">
        <v>1</v>
      </c>
      <c r="AL1737" s="17">
        <v>0.28799999999999998</v>
      </c>
      <c r="AM1737" s="17">
        <v>2008</v>
      </c>
      <c r="AN1737" s="17"/>
      <c r="AO1737" s="5"/>
    </row>
    <row r="1738" spans="1:41" x14ac:dyDescent="0.25">
      <c r="A1738" s="17"/>
      <c r="B1738" s="17">
        <v>1019</v>
      </c>
      <c r="C1738" s="17" t="s">
        <v>4966</v>
      </c>
      <c r="D1738" s="17" t="s">
        <v>4876</v>
      </c>
      <c r="E1738" s="17"/>
      <c r="F1738" s="17"/>
      <c r="G1738" s="17"/>
      <c r="H1738" s="17" t="s">
        <v>4918</v>
      </c>
      <c r="I1738" s="18"/>
      <c r="J1738" s="17"/>
      <c r="K1738" s="17"/>
      <c r="L1738" s="34" t="s">
        <v>43</v>
      </c>
      <c r="M1738" s="17" t="s">
        <v>60</v>
      </c>
      <c r="N1738" s="17"/>
      <c r="O1738" s="17"/>
      <c r="P1738" s="17">
        <v>1954</v>
      </c>
      <c r="Q1738" s="17">
        <v>1990</v>
      </c>
      <c r="R1738" s="17" t="s">
        <v>42</v>
      </c>
      <c r="S1738" s="17">
        <v>20</v>
      </c>
      <c r="T1738" s="17"/>
      <c r="U1738" s="17"/>
      <c r="V1738" s="17"/>
      <c r="W1738" s="19"/>
      <c r="X1738" s="19"/>
      <c r="Y1738" s="17"/>
      <c r="Z1738" s="19"/>
      <c r="AA1738" s="17"/>
      <c r="AB1738" s="17" t="s">
        <v>60</v>
      </c>
      <c r="AC1738" s="17" t="s">
        <v>12438</v>
      </c>
      <c r="AD1738" s="17" t="s">
        <v>43</v>
      </c>
      <c r="AE1738" s="17"/>
      <c r="AF1738" s="17" t="s">
        <v>43</v>
      </c>
      <c r="AG1738" s="17"/>
      <c r="AH1738" s="17"/>
      <c r="AI1738" s="17"/>
      <c r="AJ1738" s="17" t="s">
        <v>43</v>
      </c>
      <c r="AK1738" s="17"/>
      <c r="AL1738" s="17"/>
      <c r="AM1738" s="17"/>
      <c r="AN1738" s="17"/>
      <c r="AO1738" s="5"/>
    </row>
    <row r="1739" spans="1:41" x14ac:dyDescent="0.25">
      <c r="A1739" s="17"/>
      <c r="B1739" s="17">
        <v>1026</v>
      </c>
      <c r="C1739" s="17" t="s">
        <v>4967</v>
      </c>
      <c r="D1739" s="17" t="s">
        <v>4876</v>
      </c>
      <c r="E1739" s="17"/>
      <c r="F1739" s="17"/>
      <c r="G1739" s="17"/>
      <c r="H1739" s="17" t="s">
        <v>4891</v>
      </c>
      <c r="I1739" s="18"/>
      <c r="J1739" s="17"/>
      <c r="K1739" s="17"/>
      <c r="L1739" s="34" t="s">
        <v>43</v>
      </c>
      <c r="M1739" s="17" t="s">
        <v>60</v>
      </c>
      <c r="N1739" s="17" t="s">
        <v>4967</v>
      </c>
      <c r="O1739" s="17" t="s">
        <v>4967</v>
      </c>
      <c r="P1739" s="17"/>
      <c r="Q1739" s="17">
        <v>1991</v>
      </c>
      <c r="R1739" s="17" t="s">
        <v>42</v>
      </c>
      <c r="S1739" s="17">
        <v>15</v>
      </c>
      <c r="T1739" s="17"/>
      <c r="U1739" s="17"/>
      <c r="V1739" s="17"/>
      <c r="W1739" s="19"/>
      <c r="X1739" s="19"/>
      <c r="Y1739" s="17"/>
      <c r="Z1739" s="19"/>
      <c r="AA1739" s="17"/>
      <c r="AB1739" s="17" t="s">
        <v>60</v>
      </c>
      <c r="AC1739" s="17" t="s">
        <v>12438</v>
      </c>
      <c r="AD1739" s="17" t="s">
        <v>43</v>
      </c>
      <c r="AE1739" s="17"/>
      <c r="AF1739" s="17" t="s">
        <v>43</v>
      </c>
      <c r="AG1739" s="17"/>
      <c r="AH1739" s="17"/>
      <c r="AI1739" s="17"/>
      <c r="AJ1739" s="17" t="s">
        <v>43</v>
      </c>
      <c r="AK1739" s="17"/>
      <c r="AL1739" s="17"/>
      <c r="AM1739" s="17"/>
      <c r="AN1739" s="17"/>
      <c r="AO1739" s="5"/>
    </row>
    <row r="1740" spans="1:41" ht="26.25" x14ac:dyDescent="0.25">
      <c r="A1740" s="17"/>
      <c r="B1740" s="17">
        <v>1036</v>
      </c>
      <c r="C1740" s="17" t="s">
        <v>4968</v>
      </c>
      <c r="D1740" s="17" t="s">
        <v>4876</v>
      </c>
      <c r="E1740" s="17"/>
      <c r="F1740" s="17"/>
      <c r="G1740" s="17"/>
      <c r="H1740" s="17" t="s">
        <v>4902</v>
      </c>
      <c r="I1740" s="18"/>
      <c r="J1740" s="17"/>
      <c r="K1740" s="17"/>
      <c r="L1740" s="34" t="s">
        <v>43</v>
      </c>
      <c r="M1740" s="17" t="s">
        <v>40</v>
      </c>
      <c r="N1740" s="17" t="s">
        <v>4969</v>
      </c>
      <c r="O1740" s="17" t="s">
        <v>4969</v>
      </c>
      <c r="P1740" s="17">
        <v>1942</v>
      </c>
      <c r="Q1740" s="17">
        <v>1993</v>
      </c>
      <c r="R1740" s="17" t="s">
        <v>42</v>
      </c>
      <c r="S1740" s="17"/>
      <c r="T1740" s="17"/>
      <c r="U1740" s="17">
        <v>100</v>
      </c>
      <c r="V1740" s="17"/>
      <c r="W1740" s="19"/>
      <c r="X1740" s="19">
        <v>1000000</v>
      </c>
      <c r="Y1740" s="17"/>
      <c r="Z1740" s="19">
        <v>42900</v>
      </c>
      <c r="AA1740" s="17"/>
      <c r="AB1740" s="17" t="s">
        <v>60</v>
      </c>
      <c r="AC1740" s="17" t="s">
        <v>12438</v>
      </c>
      <c r="AD1740" s="17" t="s">
        <v>43</v>
      </c>
      <c r="AE1740" s="17"/>
      <c r="AF1740" s="17" t="s">
        <v>43</v>
      </c>
      <c r="AG1740" s="17"/>
      <c r="AH1740" s="17"/>
      <c r="AI1740" s="17"/>
      <c r="AJ1740" s="17" t="s">
        <v>43</v>
      </c>
      <c r="AK1740" s="17"/>
      <c r="AL1740" s="17"/>
      <c r="AM1740" s="17"/>
      <c r="AN1740" s="17"/>
      <c r="AO1740" s="5"/>
    </row>
    <row r="1741" spans="1:41" ht="26.25" x14ac:dyDescent="0.25">
      <c r="A1741" s="17"/>
      <c r="B1741" s="17">
        <v>967</v>
      </c>
      <c r="C1741" s="17" t="s">
        <v>4970</v>
      </c>
      <c r="D1741" s="17" t="s">
        <v>4876</v>
      </c>
      <c r="E1741" s="17" t="s">
        <v>1764</v>
      </c>
      <c r="F1741" s="17" t="s">
        <v>4971</v>
      </c>
      <c r="G1741" s="17" t="s">
        <v>4972</v>
      </c>
      <c r="H1741" s="17" t="s">
        <v>4902</v>
      </c>
      <c r="I1741" s="18" t="s">
        <v>11729</v>
      </c>
      <c r="J1741" s="17">
        <v>40.880000000000003</v>
      </c>
      <c r="K1741" s="17">
        <v>-73.289000000000001</v>
      </c>
      <c r="L1741" s="34" t="s">
        <v>43</v>
      </c>
      <c r="M1741" s="17" t="s">
        <v>40</v>
      </c>
      <c r="N1741" s="17" t="s">
        <v>4973</v>
      </c>
      <c r="O1741" s="17" t="s">
        <v>4973</v>
      </c>
      <c r="P1741" s="17">
        <v>1935</v>
      </c>
      <c r="Q1741" s="17">
        <v>1991</v>
      </c>
      <c r="R1741" s="17" t="s">
        <v>42</v>
      </c>
      <c r="S1741" s="17">
        <v>44</v>
      </c>
      <c r="T1741" s="17"/>
      <c r="U1741" s="17">
        <v>200</v>
      </c>
      <c r="V1741" s="17"/>
      <c r="W1741" s="19"/>
      <c r="X1741" s="19">
        <v>3800000</v>
      </c>
      <c r="Y1741" s="17"/>
      <c r="Z1741" s="19">
        <v>271000</v>
      </c>
      <c r="AA1741" s="17"/>
      <c r="AB1741" s="17" t="s">
        <v>60</v>
      </c>
      <c r="AC1741" s="17" t="s">
        <v>12438</v>
      </c>
      <c r="AD1741" s="17" t="s">
        <v>43</v>
      </c>
      <c r="AE1741" s="17"/>
      <c r="AF1741" s="17" t="s">
        <v>52</v>
      </c>
      <c r="AG1741" s="17">
        <v>0.9</v>
      </c>
      <c r="AH1741" s="17"/>
      <c r="AI1741" s="17">
        <v>50</v>
      </c>
      <c r="AJ1741" s="17" t="s">
        <v>43</v>
      </c>
      <c r="AK1741" s="17"/>
      <c r="AL1741" s="17"/>
      <c r="AM1741" s="17"/>
      <c r="AN1741" s="17"/>
      <c r="AO1741" s="5"/>
    </row>
    <row r="1742" spans="1:41" ht="64.5" x14ac:dyDescent="0.25">
      <c r="A1742" s="17"/>
      <c r="B1742" s="17">
        <v>1038</v>
      </c>
      <c r="C1742" s="17" t="s">
        <v>4974</v>
      </c>
      <c r="D1742" s="17" t="s">
        <v>4876</v>
      </c>
      <c r="E1742" s="17"/>
      <c r="F1742" s="17"/>
      <c r="G1742" s="17" t="s">
        <v>4975</v>
      </c>
      <c r="H1742" s="17" t="s">
        <v>150</v>
      </c>
      <c r="I1742" s="18"/>
      <c r="J1742" s="17"/>
      <c r="K1742" s="17"/>
      <c r="L1742" s="34" t="s">
        <v>43</v>
      </c>
      <c r="M1742" s="17" t="s">
        <v>40</v>
      </c>
      <c r="N1742" s="17" t="s">
        <v>4976</v>
      </c>
      <c r="O1742" s="17" t="s">
        <v>4976</v>
      </c>
      <c r="P1742" s="17">
        <v>1974</v>
      </c>
      <c r="Q1742" s="17">
        <v>1991</v>
      </c>
      <c r="R1742" s="17" t="s">
        <v>42</v>
      </c>
      <c r="S1742" s="17"/>
      <c r="T1742" s="17"/>
      <c r="U1742" s="17"/>
      <c r="V1742" s="17"/>
      <c r="W1742" s="19"/>
      <c r="X1742" s="19">
        <v>733505</v>
      </c>
      <c r="Y1742" s="17"/>
      <c r="Z1742" s="19">
        <v>64507</v>
      </c>
      <c r="AA1742" s="17"/>
      <c r="AB1742" s="17" t="s">
        <v>60</v>
      </c>
      <c r="AC1742" s="17" t="s">
        <v>12438</v>
      </c>
      <c r="AD1742" s="17" t="s">
        <v>43</v>
      </c>
      <c r="AE1742" s="17"/>
      <c r="AF1742" s="17" t="s">
        <v>43</v>
      </c>
      <c r="AG1742" s="17"/>
      <c r="AH1742" s="17"/>
      <c r="AI1742" s="17"/>
      <c r="AJ1742" s="17" t="s">
        <v>43</v>
      </c>
      <c r="AK1742" s="17"/>
      <c r="AL1742" s="17"/>
      <c r="AM1742" s="17"/>
      <c r="AN1742" s="17" t="s">
        <v>4977</v>
      </c>
      <c r="AO1742" s="5"/>
    </row>
    <row r="1743" spans="1:41" ht="51.75" x14ac:dyDescent="0.25">
      <c r="A1743" s="17">
        <v>1001581</v>
      </c>
      <c r="B1743" s="17">
        <v>1035</v>
      </c>
      <c r="C1743" s="17" t="s">
        <v>4978</v>
      </c>
      <c r="D1743" s="17" t="s">
        <v>4876</v>
      </c>
      <c r="E1743" s="17"/>
      <c r="F1743" s="17" t="s">
        <v>8942</v>
      </c>
      <c r="G1743" s="17" t="s">
        <v>9895</v>
      </c>
      <c r="H1743" s="17" t="s">
        <v>4979</v>
      </c>
      <c r="I1743" s="18" t="s">
        <v>11730</v>
      </c>
      <c r="J1743" s="17">
        <v>40.602499999999999</v>
      </c>
      <c r="K1743" s="17">
        <v>-73.78</v>
      </c>
      <c r="L1743" s="34" t="s">
        <v>43</v>
      </c>
      <c r="M1743" s="17" t="s">
        <v>40</v>
      </c>
      <c r="N1743" s="17" t="s">
        <v>12646</v>
      </c>
      <c r="O1743" s="17" t="s">
        <v>12646</v>
      </c>
      <c r="P1743" s="17">
        <v>1938</v>
      </c>
      <c r="Q1743" s="17">
        <v>1991</v>
      </c>
      <c r="R1743" s="17" t="s">
        <v>42</v>
      </c>
      <c r="S1743" s="17">
        <v>120</v>
      </c>
      <c r="T1743" s="17">
        <v>118</v>
      </c>
      <c r="U1743" s="17">
        <v>60</v>
      </c>
      <c r="V1743" s="17">
        <v>60</v>
      </c>
      <c r="W1743" s="19">
        <v>5187263</v>
      </c>
      <c r="X1743" s="19">
        <v>5187042</v>
      </c>
      <c r="Y1743" s="17">
        <v>1991</v>
      </c>
      <c r="Z1743" s="19">
        <v>173203</v>
      </c>
      <c r="AA1743" s="17">
        <v>1991</v>
      </c>
      <c r="AB1743" s="17" t="s">
        <v>52</v>
      </c>
      <c r="AC1743" s="17" t="s">
        <v>12438</v>
      </c>
      <c r="AD1743" s="17" t="s">
        <v>43</v>
      </c>
      <c r="AE1743" s="17">
        <v>1.3</v>
      </c>
      <c r="AF1743" s="17" t="s">
        <v>12502</v>
      </c>
      <c r="AG1743" s="17">
        <v>6.0999999999999999E-2</v>
      </c>
      <c r="AH1743" s="17">
        <v>2016</v>
      </c>
      <c r="AI1743" s="17">
        <v>28.6</v>
      </c>
      <c r="AJ1743" s="17" t="s">
        <v>12502</v>
      </c>
      <c r="AK1743" s="17"/>
      <c r="AL1743" s="17">
        <v>6.0999999999999999E-2</v>
      </c>
      <c r="AM1743" s="17">
        <v>2016</v>
      </c>
      <c r="AN1743" s="17" t="s">
        <v>4980</v>
      </c>
      <c r="AO1743" s="5"/>
    </row>
    <row r="1744" spans="1:41" x14ac:dyDescent="0.25">
      <c r="A1744" s="17"/>
      <c r="B1744" s="17">
        <v>1020</v>
      </c>
      <c r="C1744" s="17" t="s">
        <v>4981</v>
      </c>
      <c r="D1744" s="17" t="s">
        <v>4876</v>
      </c>
      <c r="E1744" s="17"/>
      <c r="F1744" s="17"/>
      <c r="G1744" s="17"/>
      <c r="H1744" s="17" t="s">
        <v>4918</v>
      </c>
      <c r="I1744" s="18"/>
      <c r="J1744" s="17"/>
      <c r="K1744" s="17"/>
      <c r="L1744" s="34" t="s">
        <v>43</v>
      </c>
      <c r="M1744" s="17" t="s">
        <v>60</v>
      </c>
      <c r="N1744" s="17"/>
      <c r="O1744" s="17"/>
      <c r="P1744" s="17">
        <v>1967</v>
      </c>
      <c r="Q1744" s="17">
        <v>1991</v>
      </c>
      <c r="R1744" s="17" t="s">
        <v>42</v>
      </c>
      <c r="S1744" s="17">
        <v>14</v>
      </c>
      <c r="T1744" s="17"/>
      <c r="U1744" s="17"/>
      <c r="V1744" s="17"/>
      <c r="W1744" s="19"/>
      <c r="X1744" s="19"/>
      <c r="Y1744" s="17"/>
      <c r="Z1744" s="19"/>
      <c r="AA1744" s="17"/>
      <c r="AB1744" s="17" t="s">
        <v>60</v>
      </c>
      <c r="AC1744" s="17" t="s">
        <v>12438</v>
      </c>
      <c r="AD1744" s="17" t="s">
        <v>43</v>
      </c>
      <c r="AE1744" s="17"/>
      <c r="AF1744" s="17" t="s">
        <v>43</v>
      </c>
      <c r="AG1744" s="17"/>
      <c r="AH1744" s="17"/>
      <c r="AI1744" s="17"/>
      <c r="AJ1744" s="17" t="s">
        <v>43</v>
      </c>
      <c r="AK1744" s="17"/>
      <c r="AL1744" s="17"/>
      <c r="AM1744" s="17"/>
      <c r="AN1744" s="17"/>
      <c r="AO1744" s="5"/>
    </row>
    <row r="1745" spans="1:41" x14ac:dyDescent="0.25">
      <c r="A1745" s="17"/>
      <c r="B1745" s="17">
        <v>1039</v>
      </c>
      <c r="C1745" s="17" t="s">
        <v>4982</v>
      </c>
      <c r="D1745" s="17" t="s">
        <v>4876</v>
      </c>
      <c r="E1745" s="17"/>
      <c r="F1745" s="17" t="s">
        <v>13159</v>
      </c>
      <c r="G1745" s="17" t="s">
        <v>4983</v>
      </c>
      <c r="H1745" s="17" t="s">
        <v>4984</v>
      </c>
      <c r="I1745" s="18" t="s">
        <v>11731</v>
      </c>
      <c r="J1745" s="17">
        <v>41.804000000000002</v>
      </c>
      <c r="K1745" s="17">
        <v>-73.965999999999994</v>
      </c>
      <c r="L1745" s="34" t="s">
        <v>43</v>
      </c>
      <c r="M1745" s="17" t="s">
        <v>60</v>
      </c>
      <c r="N1745" s="17"/>
      <c r="O1745" s="17"/>
      <c r="P1745" s="17">
        <v>1970</v>
      </c>
      <c r="Q1745" s="17">
        <v>1993</v>
      </c>
      <c r="R1745" s="17" t="s">
        <v>42</v>
      </c>
      <c r="S1745" s="17">
        <v>16</v>
      </c>
      <c r="T1745" s="17"/>
      <c r="U1745" s="17">
        <v>20</v>
      </c>
      <c r="V1745" s="17"/>
      <c r="W1745" s="19"/>
      <c r="X1745" s="19">
        <v>15000</v>
      </c>
      <c r="Y1745" s="17"/>
      <c r="Z1745" s="19">
        <v>500</v>
      </c>
      <c r="AA1745" s="17"/>
      <c r="AB1745" s="17" t="s">
        <v>60</v>
      </c>
      <c r="AC1745" s="17" t="s">
        <v>12438</v>
      </c>
      <c r="AD1745" s="17" t="s">
        <v>43</v>
      </c>
      <c r="AE1745" s="17"/>
      <c r="AF1745" s="17" t="s">
        <v>43</v>
      </c>
      <c r="AG1745" s="17"/>
      <c r="AH1745" s="17"/>
      <c r="AI1745" s="17"/>
      <c r="AJ1745" s="17" t="s">
        <v>43</v>
      </c>
      <c r="AK1745" s="17"/>
      <c r="AL1745" s="17"/>
      <c r="AM1745" s="17"/>
      <c r="AN1745" s="17"/>
      <c r="AO1745" s="5"/>
    </row>
    <row r="1746" spans="1:41" ht="26.25" x14ac:dyDescent="0.25">
      <c r="A1746" s="17">
        <v>1004587</v>
      </c>
      <c r="B1746" s="17">
        <v>20796</v>
      </c>
      <c r="C1746" s="17" t="s">
        <v>10163</v>
      </c>
      <c r="D1746" s="17" t="s">
        <v>4876</v>
      </c>
      <c r="E1746" s="17"/>
      <c r="F1746" s="17" t="s">
        <v>10164</v>
      </c>
      <c r="G1746" s="17" t="s">
        <v>10165</v>
      </c>
      <c r="H1746" s="17" t="s">
        <v>4902</v>
      </c>
      <c r="I1746" s="18" t="s">
        <v>11732</v>
      </c>
      <c r="J1746" s="17">
        <v>40.732332999999997</v>
      </c>
      <c r="K1746" s="17">
        <v>-73.381332999999998</v>
      </c>
      <c r="L1746" s="34" t="s">
        <v>43</v>
      </c>
      <c r="M1746" s="17" t="s">
        <v>40</v>
      </c>
      <c r="N1746" s="17" t="s">
        <v>10166</v>
      </c>
      <c r="O1746" s="17"/>
      <c r="P1746" s="17">
        <v>1940</v>
      </c>
      <c r="Q1746" s="17">
        <v>1989</v>
      </c>
      <c r="R1746" s="17" t="s">
        <v>42</v>
      </c>
      <c r="S1746" s="17"/>
      <c r="T1746" s="17"/>
      <c r="U1746" s="17"/>
      <c r="V1746" s="17"/>
      <c r="W1746" s="19">
        <v>5512500</v>
      </c>
      <c r="X1746" s="19">
        <v>5512500</v>
      </c>
      <c r="Y1746" s="17">
        <v>1989</v>
      </c>
      <c r="Z1746" s="19">
        <v>110250</v>
      </c>
      <c r="AA1746" s="17">
        <v>1989</v>
      </c>
      <c r="AB1746" s="17" t="s">
        <v>43</v>
      </c>
      <c r="AC1746" s="17" t="s">
        <v>12438</v>
      </c>
      <c r="AD1746" s="17" t="s">
        <v>43</v>
      </c>
      <c r="AE1746" s="17"/>
      <c r="AF1746" s="17" t="s">
        <v>43</v>
      </c>
      <c r="AG1746" s="17"/>
      <c r="AH1746" s="17"/>
      <c r="AI1746" s="17"/>
      <c r="AJ1746" s="17" t="s">
        <v>43</v>
      </c>
      <c r="AK1746" s="17"/>
      <c r="AL1746" s="17"/>
      <c r="AM1746" s="17"/>
      <c r="AN1746" s="17"/>
      <c r="AO1746" s="5"/>
    </row>
    <row r="1747" spans="1:41" ht="26.25" x14ac:dyDescent="0.25">
      <c r="A1747" s="17"/>
      <c r="B1747" s="17">
        <v>1003</v>
      </c>
      <c r="C1747" s="17" t="s">
        <v>4985</v>
      </c>
      <c r="D1747" s="17" t="s">
        <v>4876</v>
      </c>
      <c r="E1747" s="17" t="s">
        <v>4986</v>
      </c>
      <c r="F1747" s="17"/>
      <c r="G1747" s="17" t="s">
        <v>155</v>
      </c>
      <c r="H1747" s="17" t="s">
        <v>4987</v>
      </c>
      <c r="I1747" s="18"/>
      <c r="J1747" s="17"/>
      <c r="K1747" s="17"/>
      <c r="L1747" s="34" t="s">
        <v>43</v>
      </c>
      <c r="M1747" s="17" t="s">
        <v>58</v>
      </c>
      <c r="N1747" s="17" t="s">
        <v>4988</v>
      </c>
      <c r="O1747" s="17" t="s">
        <v>4985</v>
      </c>
      <c r="P1747" s="17">
        <v>1960</v>
      </c>
      <c r="Q1747" s="17">
        <v>1992</v>
      </c>
      <c r="R1747" s="17" t="s">
        <v>42</v>
      </c>
      <c r="S1747" s="17">
        <v>24</v>
      </c>
      <c r="T1747" s="17">
        <v>19</v>
      </c>
      <c r="U1747" s="17"/>
      <c r="V1747" s="17"/>
      <c r="W1747" s="19"/>
      <c r="X1747" s="19">
        <v>2000000</v>
      </c>
      <c r="Y1747" s="17"/>
      <c r="Z1747" s="19"/>
      <c r="AA1747" s="17"/>
      <c r="AB1747" s="17" t="s">
        <v>60</v>
      </c>
      <c r="AC1747" s="17" t="s">
        <v>12438</v>
      </c>
      <c r="AD1747" s="17" t="s">
        <v>43</v>
      </c>
      <c r="AE1747" s="17"/>
      <c r="AF1747" s="17" t="s">
        <v>43</v>
      </c>
      <c r="AG1747" s="17"/>
      <c r="AH1747" s="17"/>
      <c r="AI1747" s="17"/>
      <c r="AJ1747" s="17" t="s">
        <v>43</v>
      </c>
      <c r="AK1747" s="17"/>
      <c r="AL1747" s="17"/>
      <c r="AM1747" s="17"/>
      <c r="AN1747" s="17" t="s">
        <v>4989</v>
      </c>
      <c r="AO1747" s="5"/>
    </row>
    <row r="1748" spans="1:41" ht="51.75" x14ac:dyDescent="0.25">
      <c r="A1748" s="17">
        <v>1004653</v>
      </c>
      <c r="B1748" s="17">
        <v>10360</v>
      </c>
      <c r="C1748" s="17" t="s">
        <v>4990</v>
      </c>
      <c r="D1748" s="17" t="s">
        <v>4876</v>
      </c>
      <c r="E1748" s="17"/>
      <c r="F1748" s="17" t="s">
        <v>4991</v>
      </c>
      <c r="G1748" s="17" t="s">
        <v>4992</v>
      </c>
      <c r="H1748" s="17" t="s">
        <v>552</v>
      </c>
      <c r="I1748" s="18" t="s">
        <v>11733</v>
      </c>
      <c r="J1748" s="17">
        <v>40.65549</v>
      </c>
      <c r="K1748" s="17">
        <v>-73.862080000000006</v>
      </c>
      <c r="L1748" s="34" t="s">
        <v>43</v>
      </c>
      <c r="M1748" s="17" t="s">
        <v>40</v>
      </c>
      <c r="N1748" s="17" t="s">
        <v>4993</v>
      </c>
      <c r="O1748" s="17" t="s">
        <v>4993</v>
      </c>
      <c r="P1748" s="17">
        <v>1961</v>
      </c>
      <c r="Q1748" s="17">
        <v>1985</v>
      </c>
      <c r="R1748" s="17" t="s">
        <v>42</v>
      </c>
      <c r="S1748" s="17"/>
      <c r="T1748" s="17">
        <v>297</v>
      </c>
      <c r="U1748" s="17"/>
      <c r="V1748" s="17"/>
      <c r="W1748" s="19">
        <v>18720000</v>
      </c>
      <c r="X1748" s="19"/>
      <c r="Y1748" s="17"/>
      <c r="Z1748" s="19">
        <v>944200</v>
      </c>
      <c r="AA1748" s="17">
        <v>1985</v>
      </c>
      <c r="AB1748" s="17" t="s">
        <v>60</v>
      </c>
      <c r="AC1748" s="17" t="s">
        <v>12438</v>
      </c>
      <c r="AD1748" s="17" t="s">
        <v>43</v>
      </c>
      <c r="AE1748" s="17">
        <v>5.04</v>
      </c>
      <c r="AF1748" s="17" t="s">
        <v>52</v>
      </c>
      <c r="AG1748" s="17">
        <v>3.01</v>
      </c>
      <c r="AH1748" s="17">
        <v>2012</v>
      </c>
      <c r="AI1748" s="17">
        <v>22.4</v>
      </c>
      <c r="AJ1748" s="17" t="s">
        <v>52</v>
      </c>
      <c r="AK1748" s="17"/>
      <c r="AL1748" s="17">
        <v>3.01</v>
      </c>
      <c r="AM1748" s="17">
        <v>2012</v>
      </c>
      <c r="AN1748" s="17" t="s">
        <v>10167</v>
      </c>
      <c r="AO1748" s="5"/>
    </row>
    <row r="1749" spans="1:41" ht="51.75" x14ac:dyDescent="0.25">
      <c r="A1749" s="17">
        <v>1003031</v>
      </c>
      <c r="B1749" s="17">
        <v>10900</v>
      </c>
      <c r="C1749" s="17" t="s">
        <v>4994</v>
      </c>
      <c r="D1749" s="17" t="s">
        <v>4876</v>
      </c>
      <c r="E1749" s="17"/>
      <c r="F1749" s="17" t="s">
        <v>4995</v>
      </c>
      <c r="G1749" s="17" t="s">
        <v>4996</v>
      </c>
      <c r="H1749" s="17" t="s">
        <v>2081</v>
      </c>
      <c r="I1749" s="18" t="s">
        <v>11734</v>
      </c>
      <c r="J1749" s="17">
        <v>44.981499999999997</v>
      </c>
      <c r="K1749" s="17">
        <v>-74.332300000000004</v>
      </c>
      <c r="L1749" s="34" t="s">
        <v>43</v>
      </c>
      <c r="M1749" s="17" t="s">
        <v>40</v>
      </c>
      <c r="N1749" s="17" t="s">
        <v>4997</v>
      </c>
      <c r="O1749" s="17" t="s">
        <v>4997</v>
      </c>
      <c r="P1749" s="17">
        <v>1994</v>
      </c>
      <c r="Q1749" s="17">
        <v>2035</v>
      </c>
      <c r="R1749" s="17" t="s">
        <v>51</v>
      </c>
      <c r="S1749" s="17"/>
      <c r="T1749" s="17">
        <v>71.900000000000006</v>
      </c>
      <c r="U1749" s="17"/>
      <c r="V1749" s="17"/>
      <c r="W1749" s="19">
        <v>3714052</v>
      </c>
      <c r="X1749" s="19">
        <v>1912015</v>
      </c>
      <c r="Y1749" s="17">
        <v>2019</v>
      </c>
      <c r="Z1749" s="19">
        <v>117964</v>
      </c>
      <c r="AA1749" s="17">
        <v>2019</v>
      </c>
      <c r="AB1749" s="17" t="s">
        <v>43</v>
      </c>
      <c r="AC1749" s="17" t="s">
        <v>12438</v>
      </c>
      <c r="AD1749" s="17" t="s">
        <v>43</v>
      </c>
      <c r="AE1749" s="17">
        <v>1.3</v>
      </c>
      <c r="AF1749" s="17" t="s">
        <v>52</v>
      </c>
      <c r="AG1749" s="17">
        <v>0.17799999999999999</v>
      </c>
      <c r="AH1749" s="17">
        <v>2012</v>
      </c>
      <c r="AI1749" s="17">
        <v>21.1</v>
      </c>
      <c r="AJ1749" s="17" t="s">
        <v>52</v>
      </c>
      <c r="AK1749" s="17">
        <v>1</v>
      </c>
      <c r="AL1749" s="17"/>
      <c r="AM1749" s="17"/>
      <c r="AN1749" s="17" t="s">
        <v>8943</v>
      </c>
      <c r="AO1749" s="5"/>
    </row>
    <row r="1750" spans="1:41" ht="39" x14ac:dyDescent="0.25">
      <c r="A1750" s="17">
        <v>1002843</v>
      </c>
      <c r="B1750" s="17">
        <v>966</v>
      </c>
      <c r="C1750" s="17" t="s">
        <v>4998</v>
      </c>
      <c r="D1750" s="17" t="s">
        <v>4876</v>
      </c>
      <c r="E1750" s="17"/>
      <c r="F1750" s="17" t="s">
        <v>8944</v>
      </c>
      <c r="G1750" s="17" t="s">
        <v>4999</v>
      </c>
      <c r="H1750" s="17" t="s">
        <v>1423</v>
      </c>
      <c r="I1750" s="18" t="s">
        <v>11735</v>
      </c>
      <c r="J1750" s="17">
        <v>40.572000000000003</v>
      </c>
      <c r="K1750" s="17">
        <v>-74.188000000000002</v>
      </c>
      <c r="L1750" s="34" t="s">
        <v>43</v>
      </c>
      <c r="M1750" s="17" t="s">
        <v>40</v>
      </c>
      <c r="N1750" s="17" t="s">
        <v>12646</v>
      </c>
      <c r="O1750" s="17" t="s">
        <v>12646</v>
      </c>
      <c r="P1750" s="17">
        <v>1948</v>
      </c>
      <c r="Q1750" s="17">
        <v>2002</v>
      </c>
      <c r="R1750" s="17" t="s">
        <v>42</v>
      </c>
      <c r="S1750" s="17"/>
      <c r="T1750" s="17">
        <v>1416</v>
      </c>
      <c r="U1750" s="17">
        <v>150</v>
      </c>
      <c r="V1750" s="17"/>
      <c r="W1750" s="19">
        <v>135450945</v>
      </c>
      <c r="X1750" s="19">
        <v>135450945</v>
      </c>
      <c r="Y1750" s="17">
        <v>2001</v>
      </c>
      <c r="Z1750" s="19">
        <v>1014300</v>
      </c>
      <c r="AA1750" s="17">
        <v>2001</v>
      </c>
      <c r="AB1750" s="17" t="s">
        <v>43</v>
      </c>
      <c r="AC1750" s="17" t="s">
        <v>12438</v>
      </c>
      <c r="AD1750" s="17" t="s">
        <v>43</v>
      </c>
      <c r="AE1750" s="17">
        <v>16</v>
      </c>
      <c r="AF1750" s="17" t="s">
        <v>52</v>
      </c>
      <c r="AG1750" s="17">
        <v>3.1819999999999999</v>
      </c>
      <c r="AH1750" s="17">
        <v>2019</v>
      </c>
      <c r="AI1750" s="17">
        <v>61</v>
      </c>
      <c r="AJ1750" s="17" t="s">
        <v>52</v>
      </c>
      <c r="AK1750" s="17">
        <v>6</v>
      </c>
      <c r="AL1750" s="17">
        <v>9.5000000000000001E-2</v>
      </c>
      <c r="AM1750" s="17">
        <v>2018</v>
      </c>
      <c r="AN1750" s="17" t="s">
        <v>8945</v>
      </c>
      <c r="AO1750" s="5"/>
    </row>
    <row r="1751" spans="1:41" ht="51.75" x14ac:dyDescent="0.25">
      <c r="A1751" s="17">
        <v>1004894</v>
      </c>
      <c r="B1751" s="17">
        <v>984</v>
      </c>
      <c r="C1751" s="17" t="s">
        <v>5000</v>
      </c>
      <c r="D1751" s="17" t="s">
        <v>4876</v>
      </c>
      <c r="E1751" s="17"/>
      <c r="F1751" s="17" t="s">
        <v>5001</v>
      </c>
      <c r="G1751" s="17" t="s">
        <v>5002</v>
      </c>
      <c r="H1751" s="17" t="s">
        <v>385</v>
      </c>
      <c r="I1751" s="18" t="s">
        <v>11736</v>
      </c>
      <c r="J1751" s="17">
        <v>43.012700000000002</v>
      </c>
      <c r="K1751" s="17">
        <v>-74.472499999999997</v>
      </c>
      <c r="L1751" s="34" t="s">
        <v>43</v>
      </c>
      <c r="M1751" s="17" t="s">
        <v>40</v>
      </c>
      <c r="N1751" s="17" t="s">
        <v>5003</v>
      </c>
      <c r="O1751" s="17" t="s">
        <v>5003</v>
      </c>
      <c r="P1751" s="17">
        <v>1989</v>
      </c>
      <c r="Q1751" s="17">
        <v>2050</v>
      </c>
      <c r="R1751" s="17" t="s">
        <v>51</v>
      </c>
      <c r="S1751" s="17">
        <v>105</v>
      </c>
      <c r="T1751" s="17">
        <v>31.5</v>
      </c>
      <c r="U1751" s="17"/>
      <c r="V1751" s="17"/>
      <c r="W1751" s="19">
        <v>10638978</v>
      </c>
      <c r="X1751" s="19">
        <v>3067729</v>
      </c>
      <c r="Y1751" s="17">
        <v>2019</v>
      </c>
      <c r="Z1751" s="19">
        <v>147543</v>
      </c>
      <c r="AA1751" s="17">
        <v>2019</v>
      </c>
      <c r="AB1751" s="17" t="s">
        <v>43</v>
      </c>
      <c r="AC1751" s="17" t="s">
        <v>12438</v>
      </c>
      <c r="AD1751" s="17" t="s">
        <v>43</v>
      </c>
      <c r="AE1751" s="17">
        <v>1.21</v>
      </c>
      <c r="AF1751" s="17" t="s">
        <v>52</v>
      </c>
      <c r="AG1751" s="17">
        <v>0.77500000000000002</v>
      </c>
      <c r="AH1751" s="17">
        <v>2019</v>
      </c>
      <c r="AI1751" s="17">
        <v>52</v>
      </c>
      <c r="AJ1751" s="17" t="s">
        <v>52</v>
      </c>
      <c r="AK1751" s="17">
        <v>1</v>
      </c>
      <c r="AL1751" s="17"/>
      <c r="AM1751" s="17"/>
      <c r="AN1751" s="17" t="s">
        <v>8946</v>
      </c>
      <c r="AO1751" s="5"/>
    </row>
    <row r="1752" spans="1:41" ht="26.25" x14ac:dyDescent="0.25">
      <c r="A1752" s="17">
        <v>1012955</v>
      </c>
      <c r="B1752" s="17">
        <v>21134</v>
      </c>
      <c r="C1752" s="17" t="s">
        <v>12648</v>
      </c>
      <c r="D1752" s="17" t="s">
        <v>4876</v>
      </c>
      <c r="E1752" s="17"/>
      <c r="F1752" s="17" t="s">
        <v>12649</v>
      </c>
      <c r="G1752" s="17" t="s">
        <v>12650</v>
      </c>
      <c r="H1752" s="17" t="s">
        <v>4891</v>
      </c>
      <c r="I1752" s="18" t="s">
        <v>12651</v>
      </c>
      <c r="J1752" s="17">
        <v>43.186546</v>
      </c>
      <c r="K1752" s="17">
        <v>-73.614198999999999</v>
      </c>
      <c r="L1752" s="34" t="s">
        <v>43</v>
      </c>
      <c r="M1752" s="17" t="s">
        <v>58</v>
      </c>
      <c r="N1752" s="17" t="s">
        <v>50</v>
      </c>
      <c r="O1752" s="17"/>
      <c r="P1752" s="17">
        <v>1998</v>
      </c>
      <c r="Q1752" s="17">
        <v>2029</v>
      </c>
      <c r="R1752" s="17" t="s">
        <v>51</v>
      </c>
      <c r="S1752" s="17"/>
      <c r="T1752" s="17"/>
      <c r="U1752" s="17"/>
      <c r="V1752" s="17"/>
      <c r="W1752" s="19">
        <v>8396639</v>
      </c>
      <c r="X1752" s="19">
        <v>2318213</v>
      </c>
      <c r="Y1752" s="17">
        <v>2019</v>
      </c>
      <c r="Z1752" s="19">
        <v>328229</v>
      </c>
      <c r="AA1752" s="17">
        <v>2019</v>
      </c>
      <c r="AB1752" s="17" t="s">
        <v>43</v>
      </c>
      <c r="AC1752" s="17" t="s">
        <v>12438</v>
      </c>
      <c r="AD1752" s="17" t="s">
        <v>43</v>
      </c>
      <c r="AE1752" s="17"/>
      <c r="AF1752" s="17" t="s">
        <v>52</v>
      </c>
      <c r="AG1752" s="17">
        <v>0.94899999999999995</v>
      </c>
      <c r="AH1752" s="17">
        <v>2019</v>
      </c>
      <c r="AI1752" s="17">
        <v>35.5</v>
      </c>
      <c r="AJ1752" s="17" t="s">
        <v>52</v>
      </c>
      <c r="AK1752" s="17">
        <v>1</v>
      </c>
      <c r="AL1752" s="17">
        <v>0.94899999999999995</v>
      </c>
      <c r="AM1752" s="17">
        <v>2019</v>
      </c>
      <c r="AN1752" s="17"/>
      <c r="AO1752" s="5"/>
    </row>
    <row r="1753" spans="1:41" ht="26.25" x14ac:dyDescent="0.25">
      <c r="A1753" s="17"/>
      <c r="B1753" s="17">
        <v>991</v>
      </c>
      <c r="C1753" s="17" t="s">
        <v>5006</v>
      </c>
      <c r="D1753" s="17" t="s">
        <v>4876</v>
      </c>
      <c r="E1753" s="17"/>
      <c r="F1753" s="17" t="s">
        <v>5007</v>
      </c>
      <c r="G1753" s="17" t="s">
        <v>5008</v>
      </c>
      <c r="H1753" s="17" t="s">
        <v>5009</v>
      </c>
      <c r="I1753" s="18" t="s">
        <v>11737</v>
      </c>
      <c r="J1753" s="17">
        <v>41.212899999999998</v>
      </c>
      <c r="K1753" s="17">
        <v>-73.969800000000006</v>
      </c>
      <c r="L1753" s="34" t="s">
        <v>43</v>
      </c>
      <c r="M1753" s="17" t="s">
        <v>40</v>
      </c>
      <c r="N1753" s="17" t="s">
        <v>5010</v>
      </c>
      <c r="O1753" s="17" t="s">
        <v>5011</v>
      </c>
      <c r="P1753" s="17">
        <v>1970</v>
      </c>
      <c r="Q1753" s="17">
        <v>1996</v>
      </c>
      <c r="R1753" s="17" t="s">
        <v>42</v>
      </c>
      <c r="S1753" s="17">
        <v>46</v>
      </c>
      <c r="T1753" s="17"/>
      <c r="U1753" s="17">
        <v>60</v>
      </c>
      <c r="V1753" s="17"/>
      <c r="W1753" s="19"/>
      <c r="X1753" s="19">
        <v>1200000</v>
      </c>
      <c r="Y1753" s="17"/>
      <c r="Z1753" s="19">
        <v>66000</v>
      </c>
      <c r="AA1753" s="17"/>
      <c r="AB1753" s="17" t="s">
        <v>60</v>
      </c>
      <c r="AC1753" s="17" t="s">
        <v>12438</v>
      </c>
      <c r="AD1753" s="17" t="s">
        <v>43</v>
      </c>
      <c r="AE1753" s="17"/>
      <c r="AF1753" s="17" t="s">
        <v>52</v>
      </c>
      <c r="AG1753" s="17"/>
      <c r="AH1753" s="17"/>
      <c r="AI1753" s="17">
        <v>50</v>
      </c>
      <c r="AJ1753" s="17" t="s">
        <v>52</v>
      </c>
      <c r="AK1753" s="17"/>
      <c r="AL1753" s="17"/>
      <c r="AM1753" s="17"/>
      <c r="AN1753" s="17"/>
      <c r="AO1753" s="5"/>
    </row>
    <row r="1754" spans="1:41" ht="51.75" x14ac:dyDescent="0.25">
      <c r="A1754" s="17">
        <v>1007648</v>
      </c>
      <c r="B1754" s="17">
        <v>972</v>
      </c>
      <c r="C1754" s="17" t="s">
        <v>5013</v>
      </c>
      <c r="D1754" s="17" t="s">
        <v>4876</v>
      </c>
      <c r="E1754" s="17" t="s">
        <v>5012</v>
      </c>
      <c r="F1754" s="17" t="s">
        <v>5014</v>
      </c>
      <c r="G1754" s="17" t="s">
        <v>5015</v>
      </c>
      <c r="H1754" s="17" t="s">
        <v>128</v>
      </c>
      <c r="I1754" s="18" t="s">
        <v>11738</v>
      </c>
      <c r="J1754" s="17">
        <v>43.086950000000002</v>
      </c>
      <c r="K1754" s="17">
        <v>-77.379429999999999</v>
      </c>
      <c r="L1754" s="34" t="s">
        <v>43</v>
      </c>
      <c r="M1754" s="17" t="s">
        <v>58</v>
      </c>
      <c r="N1754" s="17" t="s">
        <v>50</v>
      </c>
      <c r="O1754" s="17" t="s">
        <v>50</v>
      </c>
      <c r="P1754" s="17">
        <v>1972</v>
      </c>
      <c r="Q1754" s="17">
        <v>2053</v>
      </c>
      <c r="R1754" s="17" t="s">
        <v>51</v>
      </c>
      <c r="S1754" s="17">
        <v>366</v>
      </c>
      <c r="T1754" s="17">
        <v>187.5</v>
      </c>
      <c r="U1754" s="17"/>
      <c r="V1754" s="17">
        <v>129</v>
      </c>
      <c r="W1754" s="19">
        <v>70539073</v>
      </c>
      <c r="X1754" s="19">
        <v>24338458</v>
      </c>
      <c r="Y1754" s="17">
        <v>2019</v>
      </c>
      <c r="Z1754" s="19">
        <v>1145591</v>
      </c>
      <c r="AA1754" s="17">
        <v>2019</v>
      </c>
      <c r="AB1754" s="17" t="s">
        <v>43</v>
      </c>
      <c r="AC1754" s="17" t="s">
        <v>12438</v>
      </c>
      <c r="AD1754" s="17" t="s">
        <v>43</v>
      </c>
      <c r="AE1754" s="17">
        <v>15.8</v>
      </c>
      <c r="AF1754" s="17" t="s">
        <v>52</v>
      </c>
      <c r="AG1754" s="17">
        <v>9.8610000000000007</v>
      </c>
      <c r="AH1754" s="17">
        <v>2019</v>
      </c>
      <c r="AI1754" s="17">
        <v>48.8</v>
      </c>
      <c r="AJ1754" s="17" t="s">
        <v>52</v>
      </c>
      <c r="AK1754" s="17">
        <v>3</v>
      </c>
      <c r="AL1754" s="17"/>
      <c r="AM1754" s="17"/>
      <c r="AN1754" s="17" t="s">
        <v>8947</v>
      </c>
      <c r="AO1754" s="5"/>
    </row>
    <row r="1755" spans="1:41" ht="26.25" x14ac:dyDescent="0.25">
      <c r="A1755" s="17"/>
      <c r="B1755" s="17">
        <v>978</v>
      </c>
      <c r="C1755" s="17" t="s">
        <v>5016</v>
      </c>
      <c r="D1755" s="17" t="s">
        <v>4876</v>
      </c>
      <c r="E1755" s="17"/>
      <c r="F1755" s="17"/>
      <c r="G1755" s="17" t="s">
        <v>5017</v>
      </c>
      <c r="H1755" s="17" t="s">
        <v>4902</v>
      </c>
      <c r="I1755" s="18"/>
      <c r="J1755" s="17"/>
      <c r="K1755" s="17"/>
      <c r="L1755" s="34" t="s">
        <v>43</v>
      </c>
      <c r="M1755" s="17" t="s">
        <v>40</v>
      </c>
      <c r="N1755" s="17" t="s">
        <v>13158</v>
      </c>
      <c r="O1755" s="17"/>
      <c r="P1755" s="17">
        <v>1939</v>
      </c>
      <c r="Q1755" s="17">
        <v>1974</v>
      </c>
      <c r="R1755" s="17" t="s">
        <v>42</v>
      </c>
      <c r="S1755" s="17">
        <v>50</v>
      </c>
      <c r="T1755" s="17"/>
      <c r="U1755" s="17"/>
      <c r="V1755" s="17"/>
      <c r="W1755" s="19"/>
      <c r="X1755" s="19"/>
      <c r="Y1755" s="17"/>
      <c r="Z1755" s="19"/>
      <c r="AA1755" s="17"/>
      <c r="AB1755" s="17" t="s">
        <v>60</v>
      </c>
      <c r="AC1755" s="17" t="s">
        <v>12438</v>
      </c>
      <c r="AD1755" s="17" t="s">
        <v>43</v>
      </c>
      <c r="AE1755" s="17"/>
      <c r="AF1755" s="17" t="s">
        <v>43</v>
      </c>
      <c r="AG1755" s="17"/>
      <c r="AH1755" s="17"/>
      <c r="AI1755" s="17"/>
      <c r="AJ1755" s="17" t="s">
        <v>43</v>
      </c>
      <c r="AK1755" s="17"/>
      <c r="AL1755" s="17"/>
      <c r="AM1755" s="17"/>
      <c r="AN1755" s="17"/>
      <c r="AO1755" s="5"/>
    </row>
    <row r="1756" spans="1:41" ht="26.25" x14ac:dyDescent="0.25">
      <c r="A1756" s="17">
        <v>1005258</v>
      </c>
      <c r="B1756" s="17">
        <v>1997</v>
      </c>
      <c r="C1756" s="17" t="s">
        <v>5018</v>
      </c>
      <c r="D1756" s="17" t="s">
        <v>4876</v>
      </c>
      <c r="E1756" s="17"/>
      <c r="F1756" s="17" t="s">
        <v>5019</v>
      </c>
      <c r="G1756" s="17" t="s">
        <v>4882</v>
      </c>
      <c r="H1756" s="17" t="s">
        <v>3699</v>
      </c>
      <c r="I1756" s="18" t="s">
        <v>11711</v>
      </c>
      <c r="J1756" s="17">
        <v>42.284999999999997</v>
      </c>
      <c r="K1756" s="17">
        <v>-78.015000000000001</v>
      </c>
      <c r="L1756" s="34" t="s">
        <v>43</v>
      </c>
      <c r="M1756" s="17" t="s">
        <v>58</v>
      </c>
      <c r="N1756" s="17" t="s">
        <v>3568</v>
      </c>
      <c r="O1756" s="17" t="s">
        <v>3568</v>
      </c>
      <c r="P1756" s="17">
        <v>1998</v>
      </c>
      <c r="Q1756" s="17">
        <v>2034</v>
      </c>
      <c r="R1756" s="17" t="s">
        <v>51</v>
      </c>
      <c r="S1756" s="17">
        <v>70</v>
      </c>
      <c r="T1756" s="17">
        <v>42.1</v>
      </c>
      <c r="U1756" s="17"/>
      <c r="V1756" s="17"/>
      <c r="W1756" s="19">
        <v>11451199</v>
      </c>
      <c r="X1756" s="19">
        <v>6789795</v>
      </c>
      <c r="Y1756" s="17">
        <v>2019</v>
      </c>
      <c r="Z1756" s="19">
        <v>558610</v>
      </c>
      <c r="AA1756" s="17">
        <v>2019</v>
      </c>
      <c r="AB1756" s="17" t="s">
        <v>43</v>
      </c>
      <c r="AC1756" s="17" t="s">
        <v>12438</v>
      </c>
      <c r="AD1756" s="17" t="s">
        <v>43</v>
      </c>
      <c r="AE1756" s="17">
        <v>3.19</v>
      </c>
      <c r="AF1756" s="17" t="s">
        <v>52</v>
      </c>
      <c r="AG1756" s="17">
        <v>3.0819999999999999</v>
      </c>
      <c r="AH1756" s="17">
        <v>2019</v>
      </c>
      <c r="AI1756" s="17">
        <v>46.9</v>
      </c>
      <c r="AJ1756" s="17" t="s">
        <v>52</v>
      </c>
      <c r="AK1756" s="17">
        <v>1</v>
      </c>
      <c r="AL1756" s="17">
        <v>0.17</v>
      </c>
      <c r="AM1756" s="17">
        <v>2018</v>
      </c>
      <c r="AN1756" s="17" t="s">
        <v>8948</v>
      </c>
      <c r="AO1756" s="5"/>
    </row>
    <row r="1757" spans="1:41" ht="26.25" x14ac:dyDescent="0.25">
      <c r="A1757" s="17"/>
      <c r="B1757" s="17">
        <v>1014</v>
      </c>
      <c r="C1757" s="17" t="s">
        <v>5020</v>
      </c>
      <c r="D1757" s="17" t="s">
        <v>4876</v>
      </c>
      <c r="E1757" s="17"/>
      <c r="F1757" s="17"/>
      <c r="G1757" s="17"/>
      <c r="H1757" s="17" t="s">
        <v>3818</v>
      </c>
      <c r="I1757" s="18"/>
      <c r="J1757" s="17"/>
      <c r="K1757" s="17"/>
      <c r="L1757" s="34" t="s">
        <v>43</v>
      </c>
      <c r="M1757" s="17" t="s">
        <v>40</v>
      </c>
      <c r="N1757" s="17" t="s">
        <v>5021</v>
      </c>
      <c r="O1757" s="17"/>
      <c r="P1757" s="17"/>
      <c r="Q1757" s="17"/>
      <c r="R1757" s="17" t="s">
        <v>60</v>
      </c>
      <c r="S1757" s="17"/>
      <c r="T1757" s="17"/>
      <c r="U1757" s="17"/>
      <c r="V1757" s="17"/>
      <c r="W1757" s="19"/>
      <c r="X1757" s="19"/>
      <c r="Y1757" s="17"/>
      <c r="Z1757" s="19">
        <v>128518</v>
      </c>
      <c r="AA1757" s="17"/>
      <c r="AB1757" s="17" t="s">
        <v>60</v>
      </c>
      <c r="AC1757" s="17" t="s">
        <v>12438</v>
      </c>
      <c r="AD1757" s="17" t="s">
        <v>43</v>
      </c>
      <c r="AE1757" s="17"/>
      <c r="AF1757" s="17" t="s">
        <v>43</v>
      </c>
      <c r="AG1757" s="17"/>
      <c r="AH1757" s="17"/>
      <c r="AI1757" s="17"/>
      <c r="AJ1757" s="17" t="s">
        <v>43</v>
      </c>
      <c r="AK1757" s="17"/>
      <c r="AL1757" s="17"/>
      <c r="AM1757" s="17"/>
      <c r="AN1757" s="17"/>
      <c r="AO1757" s="5"/>
    </row>
    <row r="1758" spans="1:41" x14ac:dyDescent="0.25">
      <c r="A1758" s="17"/>
      <c r="B1758" s="17">
        <v>976</v>
      </c>
      <c r="C1758" s="17" t="s">
        <v>5022</v>
      </c>
      <c r="D1758" s="17" t="s">
        <v>4876</v>
      </c>
      <c r="E1758" s="17"/>
      <c r="F1758" s="17"/>
      <c r="G1758" s="17" t="s">
        <v>1040</v>
      </c>
      <c r="H1758" s="17" t="s">
        <v>1492</v>
      </c>
      <c r="I1758" s="18"/>
      <c r="J1758" s="17"/>
      <c r="K1758" s="17"/>
      <c r="L1758" s="34" t="s">
        <v>43</v>
      </c>
      <c r="M1758" s="17" t="s">
        <v>58</v>
      </c>
      <c r="N1758" s="17" t="s">
        <v>5023</v>
      </c>
      <c r="O1758" s="17"/>
      <c r="P1758" s="17">
        <v>1950</v>
      </c>
      <c r="Q1758" s="17">
        <v>1985</v>
      </c>
      <c r="R1758" s="17" t="s">
        <v>42</v>
      </c>
      <c r="S1758" s="17">
        <v>125</v>
      </c>
      <c r="T1758" s="17"/>
      <c r="U1758" s="17">
        <v>35</v>
      </c>
      <c r="V1758" s="17"/>
      <c r="W1758" s="19"/>
      <c r="X1758" s="19">
        <v>2352773</v>
      </c>
      <c r="Y1758" s="17"/>
      <c r="Z1758" s="19"/>
      <c r="AA1758" s="17"/>
      <c r="AB1758" s="17" t="s">
        <v>60</v>
      </c>
      <c r="AC1758" s="17" t="s">
        <v>12438</v>
      </c>
      <c r="AD1758" s="17" t="s">
        <v>43</v>
      </c>
      <c r="AE1758" s="17"/>
      <c r="AF1758" s="17" t="s">
        <v>52</v>
      </c>
      <c r="AG1758" s="17">
        <v>3.9</v>
      </c>
      <c r="AH1758" s="17"/>
      <c r="AI1758" s="17">
        <v>50</v>
      </c>
      <c r="AJ1758" s="17" t="s">
        <v>43</v>
      </c>
      <c r="AK1758" s="17"/>
      <c r="AL1758" s="17"/>
      <c r="AM1758" s="17"/>
      <c r="AN1758" s="17"/>
      <c r="AO1758" s="5"/>
    </row>
    <row r="1759" spans="1:41" ht="39" x14ac:dyDescent="0.25">
      <c r="A1759" s="17">
        <v>1003029</v>
      </c>
      <c r="B1759" s="17">
        <v>1998</v>
      </c>
      <c r="C1759" s="17" t="s">
        <v>5024</v>
      </c>
      <c r="D1759" s="17" t="s">
        <v>4876</v>
      </c>
      <c r="E1759" s="17"/>
      <c r="F1759" s="17" t="s">
        <v>5025</v>
      </c>
      <c r="G1759" s="17" t="s">
        <v>5026</v>
      </c>
      <c r="H1759" s="17" t="s">
        <v>115</v>
      </c>
      <c r="I1759" s="18" t="s">
        <v>11739</v>
      </c>
      <c r="J1759" s="17">
        <v>43.030799999999999</v>
      </c>
      <c r="K1759" s="17">
        <v>-75.704499999999996</v>
      </c>
      <c r="L1759" s="34" t="s">
        <v>43</v>
      </c>
      <c r="M1759" s="17" t="s">
        <v>40</v>
      </c>
      <c r="N1759" s="17" t="s">
        <v>5027</v>
      </c>
      <c r="O1759" s="17" t="s">
        <v>5027</v>
      </c>
      <c r="P1759" s="17">
        <v>1974</v>
      </c>
      <c r="Q1759" s="17">
        <v>2120</v>
      </c>
      <c r="R1759" s="17" t="s">
        <v>51</v>
      </c>
      <c r="S1759" s="17">
        <v>44</v>
      </c>
      <c r="T1759" s="17">
        <v>41</v>
      </c>
      <c r="U1759" s="17">
        <v>80</v>
      </c>
      <c r="V1759" s="17">
        <v>80</v>
      </c>
      <c r="W1759" s="19">
        <v>9863424</v>
      </c>
      <c r="X1759" s="19">
        <v>1972740</v>
      </c>
      <c r="Y1759" s="17">
        <v>2019</v>
      </c>
      <c r="Z1759" s="19">
        <v>53279</v>
      </c>
      <c r="AA1759" s="17">
        <v>2019</v>
      </c>
      <c r="AB1759" s="17" t="s">
        <v>52</v>
      </c>
      <c r="AC1759" s="17" t="s">
        <v>12445</v>
      </c>
      <c r="AD1759" s="17" t="s">
        <v>43</v>
      </c>
      <c r="AE1759" s="17">
        <v>0.73499999999999999</v>
      </c>
      <c r="AF1759" s="17" t="s">
        <v>52</v>
      </c>
      <c r="AG1759" s="17">
        <v>0.56200000000000006</v>
      </c>
      <c r="AH1759" s="17"/>
      <c r="AI1759" s="17">
        <v>49.7</v>
      </c>
      <c r="AJ1759" s="17" t="s">
        <v>52</v>
      </c>
      <c r="AK1759" s="17">
        <v>1</v>
      </c>
      <c r="AL1759" s="17"/>
      <c r="AM1759" s="17"/>
      <c r="AN1759" s="17" t="s">
        <v>8949</v>
      </c>
      <c r="AO1759" s="5"/>
    </row>
    <row r="1760" spans="1:41" ht="26.25" x14ac:dyDescent="0.25">
      <c r="A1760" s="17"/>
      <c r="B1760" s="17">
        <v>1021</v>
      </c>
      <c r="C1760" s="17" t="s">
        <v>5028</v>
      </c>
      <c r="D1760" s="17" t="s">
        <v>4876</v>
      </c>
      <c r="E1760" s="17"/>
      <c r="F1760" s="17"/>
      <c r="G1760" s="17"/>
      <c r="H1760" s="17" t="s">
        <v>4918</v>
      </c>
      <c r="I1760" s="18"/>
      <c r="J1760" s="17"/>
      <c r="K1760" s="17"/>
      <c r="L1760" s="34" t="s">
        <v>43</v>
      </c>
      <c r="M1760" s="17" t="s">
        <v>40</v>
      </c>
      <c r="N1760" s="17" t="s">
        <v>5029</v>
      </c>
      <c r="O1760" s="17" t="s">
        <v>5028</v>
      </c>
      <c r="P1760" s="17">
        <v>1954</v>
      </c>
      <c r="Q1760" s="17">
        <v>1993</v>
      </c>
      <c r="R1760" s="17" t="s">
        <v>42</v>
      </c>
      <c r="S1760" s="17">
        <v>22</v>
      </c>
      <c r="T1760" s="17"/>
      <c r="U1760" s="17"/>
      <c r="V1760" s="17"/>
      <c r="W1760" s="19"/>
      <c r="X1760" s="19"/>
      <c r="Y1760" s="17"/>
      <c r="Z1760" s="19"/>
      <c r="AA1760" s="17"/>
      <c r="AB1760" s="17" t="s">
        <v>60</v>
      </c>
      <c r="AC1760" s="17" t="s">
        <v>12438</v>
      </c>
      <c r="AD1760" s="17" t="s">
        <v>43</v>
      </c>
      <c r="AE1760" s="17"/>
      <c r="AF1760" s="17" t="s">
        <v>43</v>
      </c>
      <c r="AG1760" s="17"/>
      <c r="AH1760" s="17"/>
      <c r="AI1760" s="17"/>
      <c r="AJ1760" s="17" t="s">
        <v>43</v>
      </c>
      <c r="AK1760" s="17"/>
      <c r="AL1760" s="17"/>
      <c r="AM1760" s="17"/>
      <c r="AN1760" s="17"/>
      <c r="AO1760" s="5"/>
    </row>
    <row r="1761" spans="1:41" ht="39" x14ac:dyDescent="0.25">
      <c r="A1761" s="17">
        <v>1002951</v>
      </c>
      <c r="B1761" s="17">
        <v>992</v>
      </c>
      <c r="C1761" s="17" t="s">
        <v>5030</v>
      </c>
      <c r="D1761" s="17" t="s">
        <v>4876</v>
      </c>
      <c r="E1761" s="17" t="s">
        <v>12652</v>
      </c>
      <c r="F1761" s="17" t="s">
        <v>5031</v>
      </c>
      <c r="G1761" s="17" t="s">
        <v>4786</v>
      </c>
      <c r="H1761" s="17" t="s">
        <v>128</v>
      </c>
      <c r="I1761" s="18" t="s">
        <v>11740</v>
      </c>
      <c r="J1761" s="17">
        <v>43.065040000000003</v>
      </c>
      <c r="K1761" s="17">
        <v>-77.9328</v>
      </c>
      <c r="L1761" s="34" t="s">
        <v>43</v>
      </c>
      <c r="M1761" s="17" t="s">
        <v>40</v>
      </c>
      <c r="N1761" s="17" t="s">
        <v>5032</v>
      </c>
      <c r="O1761" s="17" t="s">
        <v>50</v>
      </c>
      <c r="P1761" s="17">
        <v>1993</v>
      </c>
      <c r="Q1761" s="17">
        <v>2060</v>
      </c>
      <c r="R1761" s="17" t="s">
        <v>51</v>
      </c>
      <c r="S1761" s="17">
        <v>98</v>
      </c>
      <c r="T1761" s="17">
        <v>90</v>
      </c>
      <c r="U1761" s="17">
        <v>90</v>
      </c>
      <c r="V1761" s="17"/>
      <c r="W1761" s="19">
        <v>40423919</v>
      </c>
      <c r="X1761" s="19">
        <v>13804946</v>
      </c>
      <c r="Y1761" s="17">
        <v>2019</v>
      </c>
      <c r="Z1761" s="19">
        <v>741782</v>
      </c>
      <c r="AA1761" s="17">
        <v>2019</v>
      </c>
      <c r="AB1761" s="17" t="s">
        <v>43</v>
      </c>
      <c r="AC1761" s="17" t="s">
        <v>12438</v>
      </c>
      <c r="AD1761" s="17" t="s">
        <v>43</v>
      </c>
      <c r="AE1761" s="17">
        <v>7.44</v>
      </c>
      <c r="AF1761" s="17" t="s">
        <v>52</v>
      </c>
      <c r="AG1761" s="17">
        <v>4.8019999999999996</v>
      </c>
      <c r="AH1761" s="17">
        <v>2019</v>
      </c>
      <c r="AI1761" s="17">
        <v>52.8</v>
      </c>
      <c r="AJ1761" s="17" t="s">
        <v>52</v>
      </c>
      <c r="AK1761" s="17">
        <v>1</v>
      </c>
      <c r="AL1761" s="17">
        <v>1.224</v>
      </c>
      <c r="AM1761" s="17">
        <v>2012</v>
      </c>
      <c r="AN1761" s="17" t="s">
        <v>8950</v>
      </c>
      <c r="AO1761" s="5"/>
    </row>
    <row r="1762" spans="1:41" ht="39" x14ac:dyDescent="0.25">
      <c r="A1762" s="17">
        <v>1003732</v>
      </c>
      <c r="B1762" s="17">
        <v>993</v>
      </c>
      <c r="C1762" s="17" t="s">
        <v>10168</v>
      </c>
      <c r="D1762" s="17" t="s">
        <v>4876</v>
      </c>
      <c r="E1762" s="17"/>
      <c r="F1762" s="17" t="s">
        <v>8951</v>
      </c>
      <c r="G1762" s="17" t="s">
        <v>8952</v>
      </c>
      <c r="H1762" s="17" t="s">
        <v>5034</v>
      </c>
      <c r="I1762" s="18" t="s">
        <v>11741</v>
      </c>
      <c r="J1762" s="17">
        <v>43.210707999999997</v>
      </c>
      <c r="K1762" s="17">
        <v>-78.978997000000007</v>
      </c>
      <c r="L1762" s="34" t="s">
        <v>43</v>
      </c>
      <c r="M1762" s="17" t="s">
        <v>58</v>
      </c>
      <c r="N1762" s="17" t="s">
        <v>5035</v>
      </c>
      <c r="O1762" s="17"/>
      <c r="P1762" s="17">
        <v>1983</v>
      </c>
      <c r="Q1762" s="17">
        <v>2038</v>
      </c>
      <c r="R1762" s="17" t="s">
        <v>51</v>
      </c>
      <c r="S1762" s="17"/>
      <c r="T1762" s="17">
        <v>139</v>
      </c>
      <c r="U1762" s="17">
        <v>38</v>
      </c>
      <c r="V1762" s="17"/>
      <c r="W1762" s="19">
        <v>29326500</v>
      </c>
      <c r="X1762" s="19">
        <v>21379511</v>
      </c>
      <c r="Y1762" s="17">
        <v>2019</v>
      </c>
      <c r="Z1762" s="19">
        <v>900154</v>
      </c>
      <c r="AA1762" s="17">
        <v>2019</v>
      </c>
      <c r="AB1762" s="17" t="s">
        <v>52</v>
      </c>
      <c r="AC1762" s="17" t="s">
        <v>12445</v>
      </c>
      <c r="AD1762" s="17" t="s">
        <v>43</v>
      </c>
      <c r="AE1762" s="17">
        <v>6.5</v>
      </c>
      <c r="AF1762" s="17" t="s">
        <v>52</v>
      </c>
      <c r="AG1762" s="17">
        <v>4.5670000000000002</v>
      </c>
      <c r="AH1762" s="17">
        <v>2019</v>
      </c>
      <c r="AI1762" s="17">
        <v>56</v>
      </c>
      <c r="AJ1762" s="17" t="s">
        <v>52</v>
      </c>
      <c r="AK1762" s="17">
        <v>1</v>
      </c>
      <c r="AL1762" s="17"/>
      <c r="AM1762" s="17"/>
      <c r="AN1762" s="17" t="s">
        <v>8953</v>
      </c>
      <c r="AO1762" s="5"/>
    </row>
    <row r="1763" spans="1:41" ht="26.25" x14ac:dyDescent="0.25">
      <c r="A1763" s="17">
        <v>1007652</v>
      </c>
      <c r="B1763" s="17">
        <v>969</v>
      </c>
      <c r="C1763" s="17" t="s">
        <v>5036</v>
      </c>
      <c r="D1763" s="17" t="s">
        <v>4876</v>
      </c>
      <c r="E1763" s="17"/>
      <c r="F1763" s="17" t="s">
        <v>12653</v>
      </c>
      <c r="G1763" s="17" t="s">
        <v>2786</v>
      </c>
      <c r="H1763" s="17" t="s">
        <v>5037</v>
      </c>
      <c r="I1763" s="18" t="s">
        <v>12654</v>
      </c>
      <c r="J1763" s="17">
        <v>43.072800000000001</v>
      </c>
      <c r="K1763" s="17">
        <v>-75.130300000000005</v>
      </c>
      <c r="L1763" s="34" t="s">
        <v>43</v>
      </c>
      <c r="M1763" s="17" t="s">
        <v>58</v>
      </c>
      <c r="N1763" s="17" t="s">
        <v>50</v>
      </c>
      <c r="O1763" s="17" t="s">
        <v>50</v>
      </c>
      <c r="P1763" s="17">
        <v>1970</v>
      </c>
      <c r="Q1763" s="17">
        <v>1993</v>
      </c>
      <c r="R1763" s="17" t="s">
        <v>42</v>
      </c>
      <c r="S1763" s="17">
        <v>29</v>
      </c>
      <c r="T1763" s="17">
        <v>29</v>
      </c>
      <c r="U1763" s="17">
        <v>80</v>
      </c>
      <c r="V1763" s="17"/>
      <c r="W1763" s="19">
        <v>2025347</v>
      </c>
      <c r="X1763" s="19">
        <v>2025347</v>
      </c>
      <c r="Y1763" s="17">
        <v>1993</v>
      </c>
      <c r="Z1763" s="19">
        <v>84389</v>
      </c>
      <c r="AA1763" s="17">
        <v>1993</v>
      </c>
      <c r="AB1763" s="17" t="s">
        <v>43</v>
      </c>
      <c r="AC1763" s="17" t="s">
        <v>12438</v>
      </c>
      <c r="AD1763" s="17" t="s">
        <v>43</v>
      </c>
      <c r="AE1763" s="17">
        <v>0.39</v>
      </c>
      <c r="AF1763" s="17" t="s">
        <v>43</v>
      </c>
      <c r="AG1763" s="17"/>
      <c r="AH1763" s="17"/>
      <c r="AI1763" s="17"/>
      <c r="AJ1763" s="17" t="s">
        <v>43</v>
      </c>
      <c r="AK1763" s="17"/>
      <c r="AL1763" s="17"/>
      <c r="AM1763" s="17"/>
      <c r="AN1763" s="17" t="s">
        <v>117</v>
      </c>
      <c r="AO1763" s="5"/>
    </row>
    <row r="1764" spans="1:41" ht="26.25" x14ac:dyDescent="0.25">
      <c r="A1764" s="17">
        <v>1008011</v>
      </c>
      <c r="B1764" s="17">
        <v>971</v>
      </c>
      <c r="C1764" s="17" t="s">
        <v>5038</v>
      </c>
      <c r="D1764" s="17" t="s">
        <v>4876</v>
      </c>
      <c r="E1764" s="17"/>
      <c r="F1764" s="17" t="s">
        <v>5039</v>
      </c>
      <c r="G1764" s="17" t="s">
        <v>5040</v>
      </c>
      <c r="H1764" s="17" t="s">
        <v>2594</v>
      </c>
      <c r="I1764" s="18" t="s">
        <v>11742</v>
      </c>
      <c r="J1764" s="17">
        <v>42.990299999999998</v>
      </c>
      <c r="K1764" s="17">
        <v>-77.793700000000001</v>
      </c>
      <c r="L1764" s="34" t="s">
        <v>43</v>
      </c>
      <c r="M1764" s="17" t="s">
        <v>58</v>
      </c>
      <c r="N1764" s="17" t="s">
        <v>50</v>
      </c>
      <c r="O1764" s="17" t="s">
        <v>50</v>
      </c>
      <c r="P1764" s="17">
        <v>1965</v>
      </c>
      <c r="Q1764" s="17">
        <v>1989</v>
      </c>
      <c r="R1764" s="17" t="s">
        <v>42</v>
      </c>
      <c r="S1764" s="17">
        <v>55</v>
      </c>
      <c r="T1764" s="17">
        <v>55</v>
      </c>
      <c r="U1764" s="17">
        <v>100</v>
      </c>
      <c r="V1764" s="17"/>
      <c r="W1764" s="19"/>
      <c r="X1764" s="19">
        <v>5212000</v>
      </c>
      <c r="Y1764" s="17"/>
      <c r="Z1764" s="19">
        <v>505589</v>
      </c>
      <c r="AA1764" s="17"/>
      <c r="AB1764" s="17" t="s">
        <v>60</v>
      </c>
      <c r="AC1764" s="17" t="s">
        <v>12438</v>
      </c>
      <c r="AD1764" s="17" t="s">
        <v>43</v>
      </c>
      <c r="AE1764" s="17">
        <v>1</v>
      </c>
      <c r="AF1764" s="17" t="s">
        <v>52</v>
      </c>
      <c r="AG1764" s="17">
        <v>0.67900000000000005</v>
      </c>
      <c r="AH1764" s="17">
        <v>2012</v>
      </c>
      <c r="AI1764" s="17">
        <v>55.4</v>
      </c>
      <c r="AJ1764" s="17" t="s">
        <v>52</v>
      </c>
      <c r="AK1764" s="17"/>
      <c r="AL1764" s="17"/>
      <c r="AM1764" s="17"/>
      <c r="AN1764" s="17" t="s">
        <v>8954</v>
      </c>
      <c r="AO1764" s="5"/>
    </row>
    <row r="1765" spans="1:41" x14ac:dyDescent="0.25">
      <c r="A1765" s="17"/>
      <c r="B1765" s="17">
        <v>1028</v>
      </c>
      <c r="C1765" s="17" t="s">
        <v>5041</v>
      </c>
      <c r="D1765" s="17" t="s">
        <v>4876</v>
      </c>
      <c r="E1765" s="17"/>
      <c r="F1765" s="17" t="s">
        <v>5042</v>
      </c>
      <c r="G1765" s="17" t="s">
        <v>5043</v>
      </c>
      <c r="H1765" s="17" t="s">
        <v>3818</v>
      </c>
      <c r="I1765" s="18" t="s">
        <v>11743</v>
      </c>
      <c r="J1765" s="17">
        <v>44.079000000000001</v>
      </c>
      <c r="K1765" s="17">
        <v>-73.481999999999999</v>
      </c>
      <c r="L1765" s="34" t="s">
        <v>43</v>
      </c>
      <c r="M1765" s="17" t="s">
        <v>60</v>
      </c>
      <c r="N1765" s="17"/>
      <c r="O1765" s="17"/>
      <c r="P1765" s="17"/>
      <c r="Q1765" s="17">
        <v>1992</v>
      </c>
      <c r="R1765" s="17" t="s">
        <v>42</v>
      </c>
      <c r="S1765" s="17">
        <v>20</v>
      </c>
      <c r="T1765" s="17"/>
      <c r="U1765" s="17"/>
      <c r="V1765" s="17"/>
      <c r="W1765" s="19"/>
      <c r="X1765" s="19"/>
      <c r="Y1765" s="17"/>
      <c r="Z1765" s="19"/>
      <c r="AA1765" s="17"/>
      <c r="AB1765" s="17" t="s">
        <v>60</v>
      </c>
      <c r="AC1765" s="17" t="s">
        <v>12438</v>
      </c>
      <c r="AD1765" s="17" t="s">
        <v>43</v>
      </c>
      <c r="AE1765" s="17"/>
      <c r="AF1765" s="17" t="s">
        <v>43</v>
      </c>
      <c r="AG1765" s="17"/>
      <c r="AH1765" s="17"/>
      <c r="AI1765" s="17"/>
      <c r="AJ1765" s="17" t="s">
        <v>43</v>
      </c>
      <c r="AK1765" s="17"/>
      <c r="AL1765" s="17"/>
      <c r="AM1765" s="17"/>
      <c r="AN1765" s="17"/>
      <c r="AO1765" s="5"/>
    </row>
    <row r="1766" spans="1:41" ht="26.25" x14ac:dyDescent="0.25">
      <c r="A1766" s="17">
        <v>1003028</v>
      </c>
      <c r="B1766" s="17">
        <v>982</v>
      </c>
      <c r="C1766" s="17" t="s">
        <v>8955</v>
      </c>
      <c r="D1766" s="17" t="s">
        <v>4876</v>
      </c>
      <c r="E1766" s="17" t="s">
        <v>8956</v>
      </c>
      <c r="F1766" s="17" t="s">
        <v>4896</v>
      </c>
      <c r="G1766" s="17" t="s">
        <v>3533</v>
      </c>
      <c r="H1766" s="17" t="s">
        <v>4897</v>
      </c>
      <c r="I1766" s="18" t="s">
        <v>11744</v>
      </c>
      <c r="J1766" s="17">
        <v>42.317999999999998</v>
      </c>
      <c r="K1766" s="17">
        <v>-77.382000000000005</v>
      </c>
      <c r="L1766" s="34" t="s">
        <v>43</v>
      </c>
      <c r="M1766" s="17" t="s">
        <v>40</v>
      </c>
      <c r="N1766" s="17" t="s">
        <v>4898</v>
      </c>
      <c r="O1766" s="17" t="s">
        <v>4898</v>
      </c>
      <c r="P1766" s="17">
        <v>1978</v>
      </c>
      <c r="Q1766" s="17">
        <v>2026</v>
      </c>
      <c r="R1766" s="17" t="s">
        <v>51</v>
      </c>
      <c r="S1766" s="17"/>
      <c r="T1766" s="17">
        <v>61.5</v>
      </c>
      <c r="U1766" s="17">
        <v>46</v>
      </c>
      <c r="V1766" s="17"/>
      <c r="W1766" s="19">
        <v>54401467</v>
      </c>
      <c r="X1766" s="19">
        <v>3605487</v>
      </c>
      <c r="Y1766" s="17">
        <v>2019</v>
      </c>
      <c r="Z1766" s="19">
        <v>159065</v>
      </c>
      <c r="AA1766" s="17">
        <v>2019</v>
      </c>
      <c r="AB1766" s="17" t="s">
        <v>43</v>
      </c>
      <c r="AC1766" s="17" t="s">
        <v>12438</v>
      </c>
      <c r="AD1766" s="17" t="s">
        <v>43</v>
      </c>
      <c r="AE1766" s="17">
        <v>1.35</v>
      </c>
      <c r="AF1766" s="17" t="s">
        <v>52</v>
      </c>
      <c r="AG1766" s="17">
        <v>0.9</v>
      </c>
      <c r="AH1766" s="17">
        <v>2019</v>
      </c>
      <c r="AI1766" s="17">
        <v>49</v>
      </c>
      <c r="AJ1766" s="17" t="s">
        <v>52</v>
      </c>
      <c r="AK1766" s="17">
        <v>1</v>
      </c>
      <c r="AL1766" s="17">
        <v>0.9</v>
      </c>
      <c r="AM1766" s="17">
        <v>2019</v>
      </c>
      <c r="AN1766" s="17" t="s">
        <v>8957</v>
      </c>
      <c r="AO1766" s="5"/>
    </row>
    <row r="1767" spans="1:41" ht="51.75" x14ac:dyDescent="0.25">
      <c r="A1767" s="17">
        <v>1004772</v>
      </c>
      <c r="B1767" s="17">
        <v>1001</v>
      </c>
      <c r="C1767" s="17" t="s">
        <v>5044</v>
      </c>
      <c r="D1767" s="17" t="s">
        <v>4876</v>
      </c>
      <c r="E1767" s="17" t="s">
        <v>5045</v>
      </c>
      <c r="F1767" s="17" t="s">
        <v>8958</v>
      </c>
      <c r="G1767" s="17" t="s">
        <v>5046</v>
      </c>
      <c r="H1767" s="17" t="s">
        <v>5034</v>
      </c>
      <c r="I1767" s="18" t="s">
        <v>11745</v>
      </c>
      <c r="J1767" s="17">
        <v>43.090760000000003</v>
      </c>
      <c r="K1767" s="17">
        <v>-78.999799999999993</v>
      </c>
      <c r="L1767" s="34" t="s">
        <v>43</v>
      </c>
      <c r="M1767" s="17" t="s">
        <v>58</v>
      </c>
      <c r="N1767" s="17" t="s">
        <v>59</v>
      </c>
      <c r="O1767" s="17" t="s">
        <v>59</v>
      </c>
      <c r="P1767" s="17">
        <v>1971</v>
      </c>
      <c r="Q1767" s="17">
        <v>2025</v>
      </c>
      <c r="R1767" s="17" t="s">
        <v>51</v>
      </c>
      <c r="S1767" s="17"/>
      <c r="T1767" s="17">
        <v>205</v>
      </c>
      <c r="U1767" s="17">
        <v>50</v>
      </c>
      <c r="V1767" s="17"/>
      <c r="W1767" s="19">
        <v>22822752</v>
      </c>
      <c r="X1767" s="19">
        <v>18127355</v>
      </c>
      <c r="Y1767" s="17">
        <v>2019</v>
      </c>
      <c r="Z1767" s="19">
        <v>602466</v>
      </c>
      <c r="AA1767" s="17">
        <v>2019</v>
      </c>
      <c r="AB1767" s="17" t="s">
        <v>43</v>
      </c>
      <c r="AC1767" s="17" t="s">
        <v>12438</v>
      </c>
      <c r="AD1767" s="17" t="s">
        <v>43</v>
      </c>
      <c r="AE1767" s="17">
        <v>2.09</v>
      </c>
      <c r="AF1767" s="17" t="s">
        <v>52</v>
      </c>
      <c r="AG1767" s="17">
        <v>1.6850000000000001</v>
      </c>
      <c r="AH1767" s="17">
        <v>2019</v>
      </c>
      <c r="AI1767" s="17">
        <v>42.5</v>
      </c>
      <c r="AJ1767" s="17" t="s">
        <v>52</v>
      </c>
      <c r="AK1767" s="17">
        <v>2</v>
      </c>
      <c r="AL1767" s="17">
        <v>1.6850000000000001</v>
      </c>
      <c r="AM1767" s="17">
        <v>2019</v>
      </c>
      <c r="AN1767" s="17" t="s">
        <v>13067</v>
      </c>
      <c r="AO1767" s="5"/>
    </row>
    <row r="1768" spans="1:41" ht="51.75" x14ac:dyDescent="0.25">
      <c r="A1768" s="17"/>
      <c r="B1768" s="17">
        <v>1002</v>
      </c>
      <c r="C1768" s="17" t="s">
        <v>5047</v>
      </c>
      <c r="D1768" s="17" t="s">
        <v>4876</v>
      </c>
      <c r="E1768" s="17"/>
      <c r="F1768" s="17" t="s">
        <v>5048</v>
      </c>
      <c r="G1768" s="17" t="s">
        <v>5049</v>
      </c>
      <c r="H1768" s="17" t="s">
        <v>1492</v>
      </c>
      <c r="I1768" s="18" t="s">
        <v>11746</v>
      </c>
      <c r="J1768" s="17">
        <v>42.999000000000002</v>
      </c>
      <c r="K1768" s="17">
        <v>-78.924999999999997</v>
      </c>
      <c r="L1768" s="34" t="s">
        <v>43</v>
      </c>
      <c r="M1768" s="17" t="s">
        <v>58</v>
      </c>
      <c r="N1768" s="17" t="s">
        <v>5050</v>
      </c>
      <c r="O1768" s="17" t="s">
        <v>59</v>
      </c>
      <c r="P1768" s="17">
        <v>1970</v>
      </c>
      <c r="Q1768" s="17">
        <v>1993</v>
      </c>
      <c r="R1768" s="17" t="s">
        <v>42</v>
      </c>
      <c r="S1768" s="17">
        <v>92</v>
      </c>
      <c r="T1768" s="17"/>
      <c r="U1768" s="17">
        <v>60</v>
      </c>
      <c r="V1768" s="17"/>
      <c r="W1768" s="19"/>
      <c r="X1768" s="19">
        <v>5998800</v>
      </c>
      <c r="Y1768" s="17"/>
      <c r="Z1768" s="19">
        <v>61503</v>
      </c>
      <c r="AA1768" s="17"/>
      <c r="AB1768" s="17" t="s">
        <v>60</v>
      </c>
      <c r="AC1768" s="17" t="s">
        <v>12438</v>
      </c>
      <c r="AD1768" s="17" t="s">
        <v>43</v>
      </c>
      <c r="AE1768" s="17">
        <v>0.64800000000000002</v>
      </c>
      <c r="AF1768" s="17" t="s">
        <v>43</v>
      </c>
      <c r="AG1768" s="17"/>
      <c r="AH1768" s="17"/>
      <c r="AI1768" s="17">
        <v>50</v>
      </c>
      <c r="AJ1768" s="17" t="s">
        <v>43</v>
      </c>
      <c r="AK1768" s="17"/>
      <c r="AL1768" s="17"/>
      <c r="AM1768" s="17"/>
      <c r="AN1768" s="17" t="s">
        <v>5051</v>
      </c>
      <c r="AO1768" s="5"/>
    </row>
    <row r="1769" spans="1:41" x14ac:dyDescent="0.25">
      <c r="A1769" s="17"/>
      <c r="B1769" s="17">
        <v>1946</v>
      </c>
      <c r="C1769" s="17" t="s">
        <v>5052</v>
      </c>
      <c r="D1769" s="17" t="s">
        <v>4876</v>
      </c>
      <c r="E1769" s="17"/>
      <c r="F1769" s="17"/>
      <c r="G1769" s="17" t="s">
        <v>5052</v>
      </c>
      <c r="H1769" s="17" t="s">
        <v>5053</v>
      </c>
      <c r="I1769" s="18"/>
      <c r="J1769" s="17"/>
      <c r="K1769" s="17"/>
      <c r="L1769" s="34" t="s">
        <v>43</v>
      </c>
      <c r="M1769" s="17" t="s">
        <v>60</v>
      </c>
      <c r="N1769" s="17"/>
      <c r="O1769" s="17"/>
      <c r="P1769" s="17"/>
      <c r="Q1769" s="17"/>
      <c r="R1769" s="17" t="s">
        <v>42</v>
      </c>
      <c r="S1769" s="17"/>
      <c r="T1769" s="17"/>
      <c r="U1769" s="17"/>
      <c r="V1769" s="17"/>
      <c r="W1769" s="19"/>
      <c r="X1769" s="19"/>
      <c r="Y1769" s="17"/>
      <c r="Z1769" s="19"/>
      <c r="AA1769" s="17"/>
      <c r="AB1769" s="17" t="s">
        <v>60</v>
      </c>
      <c r="AC1769" s="17" t="s">
        <v>12438</v>
      </c>
      <c r="AD1769" s="17" t="s">
        <v>43</v>
      </c>
      <c r="AE1769" s="17"/>
      <c r="AF1769" s="17" t="s">
        <v>43</v>
      </c>
      <c r="AG1769" s="17"/>
      <c r="AH1769" s="17"/>
      <c r="AI1769" s="17"/>
      <c r="AJ1769" s="17" t="s">
        <v>43</v>
      </c>
      <c r="AK1769" s="17"/>
      <c r="AL1769" s="17"/>
      <c r="AM1769" s="17"/>
      <c r="AN1769" s="17"/>
      <c r="AO1769" s="5"/>
    </row>
    <row r="1770" spans="1:41" ht="26.25" x14ac:dyDescent="0.25">
      <c r="A1770" s="17"/>
      <c r="B1770" s="17">
        <v>979</v>
      </c>
      <c r="C1770" s="17" t="s">
        <v>5054</v>
      </c>
      <c r="D1770" s="17" t="s">
        <v>4876</v>
      </c>
      <c r="E1770" s="17"/>
      <c r="F1770" s="17" t="s">
        <v>5055</v>
      </c>
      <c r="G1770" s="17" t="s">
        <v>5056</v>
      </c>
      <c r="H1770" s="17" t="s">
        <v>4902</v>
      </c>
      <c r="I1770" s="18" t="s">
        <v>11747</v>
      </c>
      <c r="J1770" s="17">
        <v>40.930999999999997</v>
      </c>
      <c r="K1770" s="17">
        <v>-72.394999999999996</v>
      </c>
      <c r="L1770" s="34" t="s">
        <v>43</v>
      </c>
      <c r="M1770" s="17" t="s">
        <v>40</v>
      </c>
      <c r="N1770" s="17" t="s">
        <v>5057</v>
      </c>
      <c r="O1770" s="17" t="s">
        <v>5057</v>
      </c>
      <c r="P1770" s="17">
        <v>1963</v>
      </c>
      <c r="Q1770" s="17">
        <v>1995</v>
      </c>
      <c r="R1770" s="17" t="s">
        <v>42</v>
      </c>
      <c r="S1770" s="17">
        <v>134</v>
      </c>
      <c r="T1770" s="17">
        <v>134</v>
      </c>
      <c r="U1770" s="17"/>
      <c r="V1770" s="17"/>
      <c r="W1770" s="19"/>
      <c r="X1770" s="19">
        <v>1102714</v>
      </c>
      <c r="Y1770" s="17">
        <v>1995</v>
      </c>
      <c r="Z1770" s="19">
        <v>49074</v>
      </c>
      <c r="AA1770" s="17">
        <v>1995</v>
      </c>
      <c r="AB1770" s="17" t="s">
        <v>60</v>
      </c>
      <c r="AC1770" s="17" t="s">
        <v>12438</v>
      </c>
      <c r="AD1770" s="17" t="s">
        <v>43</v>
      </c>
      <c r="AE1770" s="17"/>
      <c r="AF1770" s="17" t="s">
        <v>52</v>
      </c>
      <c r="AG1770" s="17">
        <v>0</v>
      </c>
      <c r="AH1770" s="17"/>
      <c r="AI1770" s="17">
        <v>50</v>
      </c>
      <c r="AJ1770" s="17" t="s">
        <v>52</v>
      </c>
      <c r="AK1770" s="17">
        <v>1</v>
      </c>
      <c r="AL1770" s="17">
        <v>0</v>
      </c>
      <c r="AM1770" s="17"/>
      <c r="AN1770" s="17" t="s">
        <v>5058</v>
      </c>
      <c r="AO1770" s="5"/>
    </row>
    <row r="1771" spans="1:41" x14ac:dyDescent="0.25">
      <c r="A1771" s="17"/>
      <c r="B1771" s="17">
        <v>1022</v>
      </c>
      <c r="C1771" s="17" t="s">
        <v>5059</v>
      </c>
      <c r="D1771" s="17" t="s">
        <v>4876</v>
      </c>
      <c r="E1771" s="17"/>
      <c r="F1771" s="17"/>
      <c r="G1771" s="17"/>
      <c r="H1771" s="17" t="s">
        <v>4918</v>
      </c>
      <c r="I1771" s="18"/>
      <c r="J1771" s="17"/>
      <c r="K1771" s="17"/>
      <c r="L1771" s="34" t="s">
        <v>43</v>
      </c>
      <c r="M1771" s="17" t="s">
        <v>60</v>
      </c>
      <c r="N1771" s="17"/>
      <c r="O1771" s="17"/>
      <c r="P1771" s="17">
        <v>1972</v>
      </c>
      <c r="Q1771" s="17"/>
      <c r="R1771" s="17" t="s">
        <v>42</v>
      </c>
      <c r="S1771" s="17">
        <v>20</v>
      </c>
      <c r="T1771" s="17"/>
      <c r="U1771" s="17"/>
      <c r="V1771" s="17"/>
      <c r="W1771" s="19"/>
      <c r="X1771" s="19"/>
      <c r="Y1771" s="17"/>
      <c r="Z1771" s="19"/>
      <c r="AA1771" s="17"/>
      <c r="AB1771" s="17" t="s">
        <v>60</v>
      </c>
      <c r="AC1771" s="17" t="s">
        <v>12438</v>
      </c>
      <c r="AD1771" s="17" t="s">
        <v>43</v>
      </c>
      <c r="AE1771" s="17"/>
      <c r="AF1771" s="17" t="s">
        <v>43</v>
      </c>
      <c r="AG1771" s="17"/>
      <c r="AH1771" s="17"/>
      <c r="AI1771" s="17"/>
      <c r="AJ1771" s="17" t="s">
        <v>43</v>
      </c>
      <c r="AK1771" s="17"/>
      <c r="AL1771" s="17"/>
      <c r="AM1771" s="17"/>
      <c r="AN1771" s="17"/>
      <c r="AO1771" s="5"/>
    </row>
    <row r="1772" spans="1:41" ht="26.25" x14ac:dyDescent="0.25">
      <c r="A1772" s="17"/>
      <c r="B1772" s="17">
        <v>973</v>
      </c>
      <c r="C1772" s="17" t="s">
        <v>5060</v>
      </c>
      <c r="D1772" s="17" t="s">
        <v>4876</v>
      </c>
      <c r="E1772" s="17" t="s">
        <v>5061</v>
      </c>
      <c r="F1772" s="17" t="s">
        <v>5062</v>
      </c>
      <c r="G1772" s="17" t="s">
        <v>5063</v>
      </c>
      <c r="H1772" s="17" t="s">
        <v>1940</v>
      </c>
      <c r="I1772" s="18" t="s">
        <v>11748</v>
      </c>
      <c r="J1772" s="17">
        <v>40.618600000000001</v>
      </c>
      <c r="K1772" s="17">
        <v>-73.635999999999996</v>
      </c>
      <c r="L1772" s="34" t="s">
        <v>43</v>
      </c>
      <c r="M1772" s="17" t="s">
        <v>40</v>
      </c>
      <c r="N1772" s="17" t="s">
        <v>5064</v>
      </c>
      <c r="O1772" s="17" t="s">
        <v>5064</v>
      </c>
      <c r="P1772" s="17">
        <v>1964</v>
      </c>
      <c r="Q1772" s="17">
        <v>1988</v>
      </c>
      <c r="R1772" s="17" t="s">
        <v>42</v>
      </c>
      <c r="S1772" s="17">
        <v>125</v>
      </c>
      <c r="T1772" s="17"/>
      <c r="U1772" s="17">
        <v>168</v>
      </c>
      <c r="V1772" s="17"/>
      <c r="W1772" s="19"/>
      <c r="X1772" s="19">
        <v>6500000</v>
      </c>
      <c r="Y1772" s="17"/>
      <c r="Z1772" s="19"/>
      <c r="AA1772" s="17"/>
      <c r="AB1772" s="17" t="s">
        <v>60</v>
      </c>
      <c r="AC1772" s="17" t="s">
        <v>12438</v>
      </c>
      <c r="AD1772" s="17" t="s">
        <v>43</v>
      </c>
      <c r="AE1772" s="17">
        <v>0.26</v>
      </c>
      <c r="AF1772" s="17" t="s">
        <v>52</v>
      </c>
      <c r="AG1772" s="17"/>
      <c r="AH1772" s="17"/>
      <c r="AI1772" s="17">
        <v>50</v>
      </c>
      <c r="AJ1772" s="17" t="s">
        <v>52</v>
      </c>
      <c r="AK1772" s="17"/>
      <c r="AL1772" s="17"/>
      <c r="AM1772" s="17"/>
      <c r="AN1772" s="17"/>
      <c r="AO1772" s="5"/>
    </row>
    <row r="1773" spans="1:41" ht="26.25" x14ac:dyDescent="0.25">
      <c r="A1773" s="17"/>
      <c r="B1773" s="17">
        <v>970</v>
      </c>
      <c r="C1773" s="17" t="s">
        <v>5065</v>
      </c>
      <c r="D1773" s="17" t="s">
        <v>4876</v>
      </c>
      <c r="E1773" s="17" t="s">
        <v>5066</v>
      </c>
      <c r="F1773" s="17" t="s">
        <v>5067</v>
      </c>
      <c r="G1773" s="17" t="s">
        <v>5068</v>
      </c>
      <c r="H1773" s="17" t="s">
        <v>1940</v>
      </c>
      <c r="I1773" s="18" t="s">
        <v>11749</v>
      </c>
      <c r="J1773" s="17">
        <v>40.740200000000002</v>
      </c>
      <c r="K1773" s="17">
        <v>-73.453299999999999</v>
      </c>
      <c r="L1773" s="34" t="s">
        <v>43</v>
      </c>
      <c r="M1773" s="17" t="s">
        <v>40</v>
      </c>
      <c r="N1773" s="17"/>
      <c r="O1773" s="17" t="s">
        <v>13169</v>
      </c>
      <c r="P1773" s="17">
        <v>1957</v>
      </c>
      <c r="Q1773" s="17">
        <v>1986</v>
      </c>
      <c r="R1773" s="17" t="s">
        <v>42</v>
      </c>
      <c r="S1773" s="17"/>
      <c r="T1773" s="17">
        <v>72</v>
      </c>
      <c r="U1773" s="17">
        <v>220</v>
      </c>
      <c r="V1773" s="17"/>
      <c r="W1773" s="19"/>
      <c r="X1773" s="19">
        <v>2800000</v>
      </c>
      <c r="Y1773" s="17"/>
      <c r="Z1773" s="19"/>
      <c r="AA1773" s="17"/>
      <c r="AB1773" s="17" t="s">
        <v>60</v>
      </c>
      <c r="AC1773" s="17" t="s">
        <v>12438</v>
      </c>
      <c r="AD1773" s="17" t="s">
        <v>43</v>
      </c>
      <c r="AE1773" s="17"/>
      <c r="AF1773" s="17" t="s">
        <v>52</v>
      </c>
      <c r="AG1773" s="17"/>
      <c r="AH1773" s="17"/>
      <c r="AI1773" s="17"/>
      <c r="AJ1773" s="17" t="s">
        <v>43</v>
      </c>
      <c r="AK1773" s="17"/>
      <c r="AL1773" s="17"/>
      <c r="AM1773" s="17"/>
      <c r="AN1773" s="17"/>
      <c r="AO1773" s="5"/>
    </row>
    <row r="1774" spans="1:41" ht="90" x14ac:dyDescent="0.25">
      <c r="A1774" s="17">
        <v>1005257</v>
      </c>
      <c r="B1774" s="17">
        <v>1006</v>
      </c>
      <c r="C1774" s="17" t="s">
        <v>5069</v>
      </c>
      <c r="D1774" s="17" t="s">
        <v>4876</v>
      </c>
      <c r="E1774" s="17"/>
      <c r="F1774" s="17" t="s">
        <v>8959</v>
      </c>
      <c r="G1774" s="17" t="s">
        <v>5070</v>
      </c>
      <c r="H1774" s="17" t="s">
        <v>1113</v>
      </c>
      <c r="I1774" s="18" t="s">
        <v>11750</v>
      </c>
      <c r="J1774" s="17">
        <v>42.859099999999998</v>
      </c>
      <c r="K1774" s="17">
        <v>-77.080399999999997</v>
      </c>
      <c r="L1774" s="34" t="s">
        <v>43</v>
      </c>
      <c r="M1774" s="17" t="s">
        <v>40</v>
      </c>
      <c r="N1774" s="17" t="s">
        <v>5071</v>
      </c>
      <c r="O1774" s="17" t="s">
        <v>3568</v>
      </c>
      <c r="P1774" s="17">
        <v>1974</v>
      </c>
      <c r="Q1774" s="17">
        <v>2028</v>
      </c>
      <c r="R1774" s="17" t="s">
        <v>51</v>
      </c>
      <c r="S1774" s="17">
        <v>110.1</v>
      </c>
      <c r="T1774" s="17">
        <v>106.1</v>
      </c>
      <c r="U1774" s="17">
        <v>30</v>
      </c>
      <c r="V1774" s="17"/>
      <c r="W1774" s="19">
        <v>19634655</v>
      </c>
      <c r="X1774" s="19">
        <v>16545573</v>
      </c>
      <c r="Y1774" s="17">
        <v>2019</v>
      </c>
      <c r="Z1774" s="19">
        <v>1013964</v>
      </c>
      <c r="AA1774" s="17">
        <v>2019</v>
      </c>
      <c r="AB1774" s="17" t="s">
        <v>43</v>
      </c>
      <c r="AC1774" s="17" t="s">
        <v>12438</v>
      </c>
      <c r="AD1774" s="17" t="s">
        <v>43</v>
      </c>
      <c r="AE1774" s="17">
        <v>8.86</v>
      </c>
      <c r="AF1774" s="17" t="s">
        <v>52</v>
      </c>
      <c r="AG1774" s="17">
        <v>6.1669999999999998</v>
      </c>
      <c r="AH1774" s="17">
        <v>2019</v>
      </c>
      <c r="AI1774" s="17">
        <v>47</v>
      </c>
      <c r="AJ1774" s="17" t="s">
        <v>52</v>
      </c>
      <c r="AK1774" s="17">
        <v>3</v>
      </c>
      <c r="AL1774" s="17"/>
      <c r="AM1774" s="17"/>
      <c r="AN1774" s="17" t="s">
        <v>13068</v>
      </c>
      <c r="AO1774" s="5"/>
    </row>
    <row r="1775" spans="1:41" ht="26.25" x14ac:dyDescent="0.25">
      <c r="A1775" s="17">
        <v>1011227</v>
      </c>
      <c r="B1775" s="17">
        <v>968</v>
      </c>
      <c r="C1775" s="17" t="s">
        <v>5072</v>
      </c>
      <c r="D1775" s="17" t="s">
        <v>4876</v>
      </c>
      <c r="E1775" s="17"/>
      <c r="F1775" s="17" t="s">
        <v>5073</v>
      </c>
      <c r="G1775" s="17" t="s">
        <v>12655</v>
      </c>
      <c r="H1775" s="17" t="s">
        <v>802</v>
      </c>
      <c r="I1775" s="18" t="s">
        <v>12656</v>
      </c>
      <c r="J1775" s="17">
        <v>41.39</v>
      </c>
      <c r="K1775" s="17">
        <v>-74.405000000000001</v>
      </c>
      <c r="L1775" s="34" t="s">
        <v>43</v>
      </c>
      <c r="M1775" s="17" t="s">
        <v>40</v>
      </c>
      <c r="N1775" s="17" t="s">
        <v>5074</v>
      </c>
      <c r="O1775" s="17" t="s">
        <v>5074</v>
      </c>
      <c r="P1775" s="17">
        <v>1974</v>
      </c>
      <c r="Q1775" s="17">
        <v>1992</v>
      </c>
      <c r="R1775" s="17" t="s">
        <v>42</v>
      </c>
      <c r="S1775" s="17">
        <v>65</v>
      </c>
      <c r="T1775" s="17"/>
      <c r="U1775" s="17">
        <v>100</v>
      </c>
      <c r="V1775" s="17"/>
      <c r="W1775" s="19">
        <v>3993315</v>
      </c>
      <c r="X1775" s="19">
        <v>3993315</v>
      </c>
      <c r="Y1775" s="17">
        <v>1990</v>
      </c>
      <c r="Z1775" s="19">
        <v>91801</v>
      </c>
      <c r="AA1775" s="17">
        <v>1990</v>
      </c>
      <c r="AB1775" s="17" t="s">
        <v>43</v>
      </c>
      <c r="AC1775" s="17" t="s">
        <v>12438</v>
      </c>
      <c r="AD1775" s="17" t="s">
        <v>43</v>
      </c>
      <c r="AE1775" s="17"/>
      <c r="AF1775" s="17" t="s">
        <v>12502</v>
      </c>
      <c r="AG1775" s="17">
        <v>2</v>
      </c>
      <c r="AH1775" s="17"/>
      <c r="AI1775" s="17">
        <v>50</v>
      </c>
      <c r="AJ1775" s="17" t="s">
        <v>12502</v>
      </c>
      <c r="AK1775" s="17"/>
      <c r="AL1775" s="17"/>
      <c r="AM1775" s="17"/>
      <c r="AN1775" s="17" t="s">
        <v>5075</v>
      </c>
      <c r="AO1775" s="5"/>
    </row>
    <row r="1776" spans="1:41" ht="39" x14ac:dyDescent="0.25">
      <c r="A1776" s="17"/>
      <c r="B1776" s="17">
        <v>1005</v>
      </c>
      <c r="C1776" s="17" t="s">
        <v>5076</v>
      </c>
      <c r="D1776" s="17" t="s">
        <v>4876</v>
      </c>
      <c r="E1776" s="17"/>
      <c r="F1776" s="17"/>
      <c r="G1776" s="17"/>
      <c r="H1776" s="17" t="s">
        <v>3412</v>
      </c>
      <c r="I1776" s="18"/>
      <c r="J1776" s="17"/>
      <c r="K1776" s="17"/>
      <c r="L1776" s="34" t="s">
        <v>43</v>
      </c>
      <c r="M1776" s="17" t="s">
        <v>58</v>
      </c>
      <c r="N1776" s="17" t="s">
        <v>5076</v>
      </c>
      <c r="O1776" s="17" t="s">
        <v>5076</v>
      </c>
      <c r="P1776" s="17">
        <v>1983</v>
      </c>
      <c r="Q1776" s="17">
        <v>1993</v>
      </c>
      <c r="R1776" s="17" t="s">
        <v>42</v>
      </c>
      <c r="S1776" s="17">
        <v>33</v>
      </c>
      <c r="T1776" s="17"/>
      <c r="U1776" s="17">
        <v>40</v>
      </c>
      <c r="V1776" s="17"/>
      <c r="W1776" s="19"/>
      <c r="X1776" s="19">
        <v>1734043</v>
      </c>
      <c r="Y1776" s="17"/>
      <c r="Z1776" s="19">
        <v>155326</v>
      </c>
      <c r="AA1776" s="17"/>
      <c r="AB1776" s="17" t="s">
        <v>60</v>
      </c>
      <c r="AC1776" s="17" t="s">
        <v>12438</v>
      </c>
      <c r="AD1776" s="17" t="s">
        <v>43</v>
      </c>
      <c r="AE1776" s="17"/>
      <c r="AF1776" s="17" t="s">
        <v>43</v>
      </c>
      <c r="AG1776" s="17"/>
      <c r="AH1776" s="17"/>
      <c r="AI1776" s="17"/>
      <c r="AJ1776" s="17" t="s">
        <v>43</v>
      </c>
      <c r="AK1776" s="17"/>
      <c r="AL1776" s="17"/>
      <c r="AM1776" s="17"/>
      <c r="AN1776" s="17"/>
      <c r="AO1776" s="5"/>
    </row>
    <row r="1777" spans="1:41" ht="51.75" x14ac:dyDescent="0.25">
      <c r="A1777" s="17"/>
      <c r="B1777" s="17">
        <v>10361</v>
      </c>
      <c r="C1777" s="17" t="s">
        <v>5077</v>
      </c>
      <c r="D1777" s="17" t="s">
        <v>4876</v>
      </c>
      <c r="E1777" s="17"/>
      <c r="F1777" s="17"/>
      <c r="G1777" s="17" t="s">
        <v>5078</v>
      </c>
      <c r="H1777" s="17" t="s">
        <v>5078</v>
      </c>
      <c r="I1777" s="18"/>
      <c r="J1777" s="17">
        <v>40.856388899999999</v>
      </c>
      <c r="K1777" s="17">
        <v>-73.814444440000003</v>
      </c>
      <c r="L1777" s="34" t="s">
        <v>43</v>
      </c>
      <c r="M1777" s="17" t="s">
        <v>40</v>
      </c>
      <c r="N1777" s="17" t="s">
        <v>1047</v>
      </c>
      <c r="O1777" s="17" t="s">
        <v>4993</v>
      </c>
      <c r="P1777" s="17">
        <v>1963</v>
      </c>
      <c r="Q1777" s="17">
        <v>1978</v>
      </c>
      <c r="R1777" s="17" t="s">
        <v>42</v>
      </c>
      <c r="S1777" s="17"/>
      <c r="T1777" s="17">
        <v>81</v>
      </c>
      <c r="U1777" s="17"/>
      <c r="V1777" s="17"/>
      <c r="W1777" s="19">
        <v>10816000</v>
      </c>
      <c r="X1777" s="19"/>
      <c r="Y1777" s="17"/>
      <c r="Z1777" s="19">
        <v>676000</v>
      </c>
      <c r="AA1777" s="17">
        <v>1978</v>
      </c>
      <c r="AB1777" s="17" t="s">
        <v>60</v>
      </c>
      <c r="AC1777" s="17" t="s">
        <v>12438</v>
      </c>
      <c r="AD1777" s="17" t="s">
        <v>43</v>
      </c>
      <c r="AE1777" s="17">
        <v>2.2970000000000002</v>
      </c>
      <c r="AF1777" s="17" t="s">
        <v>43</v>
      </c>
      <c r="AG1777" s="17"/>
      <c r="AH1777" s="17"/>
      <c r="AI1777" s="17">
        <v>25</v>
      </c>
      <c r="AJ1777" s="17" t="s">
        <v>43</v>
      </c>
      <c r="AK1777" s="17"/>
      <c r="AL1777" s="17"/>
      <c r="AM1777" s="17"/>
      <c r="AN1777" s="17"/>
      <c r="AO1777" s="5"/>
    </row>
    <row r="1778" spans="1:41" ht="39" x14ac:dyDescent="0.25">
      <c r="A1778" s="17"/>
      <c r="B1778" s="17">
        <v>10340</v>
      </c>
      <c r="C1778" s="17" t="s">
        <v>5079</v>
      </c>
      <c r="D1778" s="17" t="s">
        <v>4876</v>
      </c>
      <c r="E1778" s="17"/>
      <c r="F1778" s="17" t="s">
        <v>5080</v>
      </c>
      <c r="G1778" s="17" t="s">
        <v>4992</v>
      </c>
      <c r="H1778" s="17" t="s">
        <v>552</v>
      </c>
      <c r="I1778" s="18"/>
      <c r="J1778" s="17">
        <v>40.642857999999997</v>
      </c>
      <c r="K1778" s="17">
        <v>-73.875608</v>
      </c>
      <c r="L1778" s="34" t="s">
        <v>43</v>
      </c>
      <c r="M1778" s="17" t="s">
        <v>60</v>
      </c>
      <c r="N1778" s="17"/>
      <c r="O1778" s="17" t="s">
        <v>4993</v>
      </c>
      <c r="P1778" s="17">
        <v>1956</v>
      </c>
      <c r="Q1778" s="17">
        <v>1975</v>
      </c>
      <c r="R1778" s="17" t="s">
        <v>42</v>
      </c>
      <c r="S1778" s="17"/>
      <c r="T1778" s="17">
        <v>110</v>
      </c>
      <c r="U1778" s="17"/>
      <c r="V1778" s="17"/>
      <c r="W1778" s="19">
        <v>5808400</v>
      </c>
      <c r="X1778" s="19"/>
      <c r="Y1778" s="17"/>
      <c r="Z1778" s="19">
        <v>302400</v>
      </c>
      <c r="AA1778" s="17"/>
      <c r="AB1778" s="17" t="s">
        <v>60</v>
      </c>
      <c r="AC1778" s="17" t="s">
        <v>12438</v>
      </c>
      <c r="AD1778" s="17" t="s">
        <v>43</v>
      </c>
      <c r="AE1778" s="17">
        <v>1.133</v>
      </c>
      <c r="AF1778" s="17" t="s">
        <v>60</v>
      </c>
      <c r="AG1778" s="17"/>
      <c r="AH1778" s="17"/>
      <c r="AI1778" s="17"/>
      <c r="AJ1778" s="17" t="s">
        <v>43</v>
      </c>
      <c r="AK1778" s="17"/>
      <c r="AL1778" s="17"/>
      <c r="AM1778" s="17"/>
      <c r="AN1778" s="17"/>
      <c r="AO1778" s="5"/>
    </row>
    <row r="1779" spans="1:41" ht="26.25" x14ac:dyDescent="0.25">
      <c r="A1779" s="17"/>
      <c r="B1779" s="17">
        <v>1034</v>
      </c>
      <c r="C1779" s="17" t="s">
        <v>5081</v>
      </c>
      <c r="D1779" s="17" t="s">
        <v>4876</v>
      </c>
      <c r="E1779" s="17"/>
      <c r="F1779" s="17" t="s">
        <v>5082</v>
      </c>
      <c r="G1779" s="17" t="s">
        <v>5083</v>
      </c>
      <c r="H1779" s="17" t="s">
        <v>1643</v>
      </c>
      <c r="I1779" s="18" t="s">
        <v>11751</v>
      </c>
      <c r="J1779" s="17">
        <v>41.424999999999997</v>
      </c>
      <c r="K1779" s="17">
        <v>-73.918499999999995</v>
      </c>
      <c r="L1779" s="34" t="s">
        <v>43</v>
      </c>
      <c r="M1779" s="17" t="s">
        <v>40</v>
      </c>
      <c r="N1779" s="17" t="s">
        <v>5084</v>
      </c>
      <c r="O1779" s="17" t="s">
        <v>5084</v>
      </c>
      <c r="P1779" s="17">
        <v>1978</v>
      </c>
      <c r="Q1779" s="17">
        <v>1992</v>
      </c>
      <c r="R1779" s="17" t="s">
        <v>42</v>
      </c>
      <c r="S1779" s="17">
        <v>11</v>
      </c>
      <c r="T1779" s="17"/>
      <c r="U1779" s="17">
        <v>50</v>
      </c>
      <c r="V1779" s="17"/>
      <c r="W1779" s="19"/>
      <c r="X1779" s="19">
        <v>141790</v>
      </c>
      <c r="Y1779" s="17"/>
      <c r="Z1779" s="19">
        <v>14997</v>
      </c>
      <c r="AA1779" s="17"/>
      <c r="AB1779" s="17" t="s">
        <v>60</v>
      </c>
      <c r="AC1779" s="17" t="s">
        <v>12438</v>
      </c>
      <c r="AD1779" s="17" t="s">
        <v>43</v>
      </c>
      <c r="AE1779" s="17"/>
      <c r="AF1779" s="17" t="s">
        <v>43</v>
      </c>
      <c r="AG1779" s="17"/>
      <c r="AH1779" s="17"/>
      <c r="AI1779" s="17"/>
      <c r="AJ1779" s="17" t="s">
        <v>43</v>
      </c>
      <c r="AK1779" s="17"/>
      <c r="AL1779" s="17"/>
      <c r="AM1779" s="17"/>
      <c r="AN1779" s="17"/>
      <c r="AO1779" s="5"/>
    </row>
    <row r="1780" spans="1:41" ht="26.25" x14ac:dyDescent="0.25">
      <c r="A1780" s="17">
        <v>1004173</v>
      </c>
      <c r="B1780" s="17">
        <v>1000</v>
      </c>
      <c r="C1780" s="17" t="s">
        <v>5085</v>
      </c>
      <c r="D1780" s="17" t="s">
        <v>4876</v>
      </c>
      <c r="E1780" s="17"/>
      <c r="F1780" s="17" t="s">
        <v>8960</v>
      </c>
      <c r="G1780" s="17" t="s">
        <v>8961</v>
      </c>
      <c r="H1780" s="17" t="s">
        <v>1940</v>
      </c>
      <c r="I1780" s="18" t="s">
        <v>11752</v>
      </c>
      <c r="J1780" s="17">
        <v>40.817999999999998</v>
      </c>
      <c r="K1780" s="17">
        <v>-73.666700000000006</v>
      </c>
      <c r="L1780" s="34" t="s">
        <v>43</v>
      </c>
      <c r="M1780" s="17" t="s">
        <v>40</v>
      </c>
      <c r="N1780" s="17" t="s">
        <v>5086</v>
      </c>
      <c r="O1780" s="17" t="s">
        <v>5086</v>
      </c>
      <c r="P1780" s="17">
        <v>1974</v>
      </c>
      <c r="Q1780" s="17">
        <v>1992</v>
      </c>
      <c r="R1780" s="17" t="s">
        <v>42</v>
      </c>
      <c r="S1780" s="17"/>
      <c r="T1780" s="17">
        <v>87.2</v>
      </c>
      <c r="U1780" s="17">
        <v>140</v>
      </c>
      <c r="V1780" s="17"/>
      <c r="W1780" s="19"/>
      <c r="X1780" s="19">
        <v>2161000</v>
      </c>
      <c r="Y1780" s="17"/>
      <c r="Z1780" s="19">
        <v>312000</v>
      </c>
      <c r="AA1780" s="17"/>
      <c r="AB1780" s="17" t="s">
        <v>60</v>
      </c>
      <c r="AC1780" s="17" t="s">
        <v>12438</v>
      </c>
      <c r="AD1780" s="17" t="s">
        <v>43</v>
      </c>
      <c r="AE1780" s="17">
        <v>3.62</v>
      </c>
      <c r="AF1780" s="17" t="s">
        <v>52</v>
      </c>
      <c r="AG1780" s="17">
        <v>6.9000000000000006E-2</v>
      </c>
      <c r="AH1780" s="17">
        <v>2012</v>
      </c>
      <c r="AI1780" s="17"/>
      <c r="AJ1780" s="17" t="s">
        <v>52</v>
      </c>
      <c r="AK1780" s="17"/>
      <c r="AL1780" s="17">
        <v>6.9000000000000006E-2</v>
      </c>
      <c r="AM1780" s="17">
        <v>2012</v>
      </c>
      <c r="AN1780" s="17" t="s">
        <v>5087</v>
      </c>
      <c r="AO1780" s="5"/>
    </row>
    <row r="1781" spans="1:41" ht="26.25" x14ac:dyDescent="0.25">
      <c r="A1781" s="17"/>
      <c r="B1781" s="17">
        <v>1029</v>
      </c>
      <c r="C1781" s="17" t="s">
        <v>5088</v>
      </c>
      <c r="D1781" s="17" t="s">
        <v>4876</v>
      </c>
      <c r="E1781" s="17"/>
      <c r="F1781" s="17" t="s">
        <v>5089</v>
      </c>
      <c r="G1781" s="17" t="s">
        <v>5090</v>
      </c>
      <c r="H1781" s="17" t="s">
        <v>2980</v>
      </c>
      <c r="I1781" s="18" t="s">
        <v>11753</v>
      </c>
      <c r="J1781" s="17">
        <v>43.393000000000001</v>
      </c>
      <c r="K1781" s="17">
        <v>-73.615499999999997</v>
      </c>
      <c r="L1781" s="34" t="s">
        <v>43</v>
      </c>
      <c r="M1781" s="17" t="s">
        <v>40</v>
      </c>
      <c r="N1781" s="17" t="s">
        <v>5091</v>
      </c>
      <c r="O1781" s="17" t="s">
        <v>5088</v>
      </c>
      <c r="P1781" s="17">
        <v>1962</v>
      </c>
      <c r="Q1781" s="17">
        <v>1993</v>
      </c>
      <c r="R1781" s="17" t="s">
        <v>42</v>
      </c>
      <c r="S1781" s="17">
        <v>27</v>
      </c>
      <c r="T1781" s="17"/>
      <c r="U1781" s="17">
        <v>110</v>
      </c>
      <c r="V1781" s="17"/>
      <c r="W1781" s="19"/>
      <c r="X1781" s="19">
        <v>1597197</v>
      </c>
      <c r="Y1781" s="17"/>
      <c r="Z1781" s="19"/>
      <c r="AA1781" s="17"/>
      <c r="AB1781" s="17" t="s">
        <v>60</v>
      </c>
      <c r="AC1781" s="17" t="s">
        <v>12438</v>
      </c>
      <c r="AD1781" s="17" t="s">
        <v>43</v>
      </c>
      <c r="AE1781" s="17"/>
      <c r="AF1781" s="17" t="s">
        <v>43</v>
      </c>
      <c r="AG1781" s="17"/>
      <c r="AH1781" s="17"/>
      <c r="AI1781" s="17"/>
      <c r="AJ1781" s="17" t="s">
        <v>43</v>
      </c>
      <c r="AK1781" s="17"/>
      <c r="AL1781" s="17"/>
      <c r="AM1781" s="17"/>
      <c r="AN1781" s="17"/>
      <c r="AO1781" s="5"/>
    </row>
    <row r="1782" spans="1:41" ht="26.25" x14ac:dyDescent="0.25">
      <c r="A1782" s="17"/>
      <c r="B1782" s="17">
        <v>956</v>
      </c>
      <c r="C1782" s="17" t="s">
        <v>5092</v>
      </c>
      <c r="D1782" s="17" t="s">
        <v>4876</v>
      </c>
      <c r="E1782" s="17"/>
      <c r="F1782" s="17"/>
      <c r="G1782" s="17" t="s">
        <v>5093</v>
      </c>
      <c r="H1782" s="17" t="s">
        <v>4902</v>
      </c>
      <c r="I1782" s="18"/>
      <c r="J1782" s="17">
        <v>41.394199999999998</v>
      </c>
      <c r="K1782" s="17">
        <v>-74.331199999999995</v>
      </c>
      <c r="L1782" s="34" t="s">
        <v>43</v>
      </c>
      <c r="M1782" s="17" t="s">
        <v>40</v>
      </c>
      <c r="N1782" s="17" t="s">
        <v>5094</v>
      </c>
      <c r="O1782" s="17" t="s">
        <v>5092</v>
      </c>
      <c r="P1782" s="17">
        <v>1936</v>
      </c>
      <c r="Q1782" s="17">
        <v>1993</v>
      </c>
      <c r="R1782" s="17" t="s">
        <v>42</v>
      </c>
      <c r="S1782" s="17">
        <v>40</v>
      </c>
      <c r="T1782" s="17"/>
      <c r="U1782" s="17">
        <v>65</v>
      </c>
      <c r="V1782" s="17"/>
      <c r="W1782" s="19"/>
      <c r="X1782" s="19">
        <v>3000000</v>
      </c>
      <c r="Y1782" s="17"/>
      <c r="Z1782" s="19">
        <v>33655</v>
      </c>
      <c r="AA1782" s="17"/>
      <c r="AB1782" s="17" t="s">
        <v>60</v>
      </c>
      <c r="AC1782" s="17" t="s">
        <v>12438</v>
      </c>
      <c r="AD1782" s="17" t="s">
        <v>43</v>
      </c>
      <c r="AE1782" s="17"/>
      <c r="AF1782" s="17" t="s">
        <v>52</v>
      </c>
      <c r="AG1782" s="17">
        <v>0.4</v>
      </c>
      <c r="AH1782" s="17"/>
      <c r="AI1782" s="17">
        <v>50</v>
      </c>
      <c r="AJ1782" s="17" t="s">
        <v>43</v>
      </c>
      <c r="AK1782" s="17"/>
      <c r="AL1782" s="17"/>
      <c r="AM1782" s="17"/>
      <c r="AN1782" s="17"/>
      <c r="AO1782" s="5"/>
    </row>
    <row r="1783" spans="1:41" ht="26.25" x14ac:dyDescent="0.25">
      <c r="A1783" s="17"/>
      <c r="B1783" s="17">
        <v>1027</v>
      </c>
      <c r="C1783" s="17" t="s">
        <v>5095</v>
      </c>
      <c r="D1783" s="17" t="s">
        <v>4876</v>
      </c>
      <c r="E1783" s="17" t="s">
        <v>5096</v>
      </c>
      <c r="F1783" s="17" t="s">
        <v>5097</v>
      </c>
      <c r="G1783" s="17" t="s">
        <v>5098</v>
      </c>
      <c r="H1783" s="17" t="s">
        <v>4891</v>
      </c>
      <c r="I1783" s="18" t="s">
        <v>11754</v>
      </c>
      <c r="J1783" s="17">
        <v>43.09</v>
      </c>
      <c r="K1783" s="17">
        <v>-73.743899999999996</v>
      </c>
      <c r="L1783" s="34" t="s">
        <v>43</v>
      </c>
      <c r="M1783" s="17" t="s">
        <v>40</v>
      </c>
      <c r="N1783" s="17" t="s">
        <v>5099</v>
      </c>
      <c r="O1783" s="17" t="s">
        <v>5099</v>
      </c>
      <c r="P1783" s="17">
        <v>1937</v>
      </c>
      <c r="Q1783" s="17">
        <v>1991</v>
      </c>
      <c r="R1783" s="17" t="s">
        <v>42</v>
      </c>
      <c r="S1783" s="17">
        <v>44</v>
      </c>
      <c r="T1783" s="17"/>
      <c r="U1783" s="17">
        <v>90</v>
      </c>
      <c r="V1783" s="17"/>
      <c r="W1783" s="19"/>
      <c r="X1783" s="19">
        <v>2129596</v>
      </c>
      <c r="Y1783" s="17"/>
      <c r="Z1783" s="19"/>
      <c r="AA1783" s="17"/>
      <c r="AB1783" s="17" t="s">
        <v>60</v>
      </c>
      <c r="AC1783" s="17" t="s">
        <v>12438</v>
      </c>
      <c r="AD1783" s="17" t="s">
        <v>43</v>
      </c>
      <c r="AE1783" s="17"/>
      <c r="AF1783" s="17" t="s">
        <v>52</v>
      </c>
      <c r="AG1783" s="17"/>
      <c r="AH1783" s="17"/>
      <c r="AI1783" s="17">
        <v>62</v>
      </c>
      <c r="AJ1783" s="17" t="s">
        <v>43</v>
      </c>
      <c r="AK1783" s="17"/>
      <c r="AL1783" s="17"/>
      <c r="AM1783" s="17"/>
      <c r="AN1783" s="17"/>
      <c r="AO1783" s="5"/>
    </row>
    <row r="1784" spans="1:41" ht="26.25" x14ac:dyDescent="0.25">
      <c r="A1784" s="17"/>
      <c r="B1784" s="17">
        <v>1031</v>
      </c>
      <c r="C1784" s="17" t="s">
        <v>5100</v>
      </c>
      <c r="D1784" s="17" t="s">
        <v>4876</v>
      </c>
      <c r="E1784" s="17"/>
      <c r="F1784" s="17"/>
      <c r="G1784" s="17"/>
      <c r="H1784" s="17" t="s">
        <v>2949</v>
      </c>
      <c r="I1784" s="18"/>
      <c r="J1784" s="17"/>
      <c r="K1784" s="17"/>
      <c r="L1784" s="34" t="s">
        <v>43</v>
      </c>
      <c r="M1784" s="17" t="s">
        <v>60</v>
      </c>
      <c r="N1784" s="17" t="s">
        <v>5100</v>
      </c>
      <c r="O1784" s="17" t="s">
        <v>5100</v>
      </c>
      <c r="P1784" s="17"/>
      <c r="Q1784" s="17">
        <v>1989</v>
      </c>
      <c r="R1784" s="17" t="s">
        <v>42</v>
      </c>
      <c r="S1784" s="17"/>
      <c r="T1784" s="17"/>
      <c r="U1784" s="17"/>
      <c r="V1784" s="17"/>
      <c r="W1784" s="19"/>
      <c r="X1784" s="19"/>
      <c r="Y1784" s="17"/>
      <c r="Z1784" s="19"/>
      <c r="AA1784" s="17"/>
      <c r="AB1784" s="17" t="s">
        <v>60</v>
      </c>
      <c r="AC1784" s="17" t="s">
        <v>12438</v>
      </c>
      <c r="AD1784" s="17" t="s">
        <v>43</v>
      </c>
      <c r="AE1784" s="17"/>
      <c r="AF1784" s="17" t="s">
        <v>52</v>
      </c>
      <c r="AG1784" s="17"/>
      <c r="AH1784" s="17"/>
      <c r="AI1784" s="17">
        <v>50</v>
      </c>
      <c r="AJ1784" s="17" t="s">
        <v>52</v>
      </c>
      <c r="AK1784" s="17"/>
      <c r="AL1784" s="17"/>
      <c r="AM1784" s="17"/>
      <c r="AN1784" s="17"/>
      <c r="AO1784" s="5"/>
    </row>
    <row r="1785" spans="1:41" ht="39" x14ac:dyDescent="0.25">
      <c r="A1785" s="17">
        <v>1004042</v>
      </c>
      <c r="B1785" s="17">
        <v>981</v>
      </c>
      <c r="C1785" s="17" t="s">
        <v>8962</v>
      </c>
      <c r="D1785" s="17" t="s">
        <v>4876</v>
      </c>
      <c r="E1785" s="17"/>
      <c r="F1785" s="17" t="s">
        <v>5101</v>
      </c>
      <c r="G1785" s="17" t="s">
        <v>3001</v>
      </c>
      <c r="H1785" s="17" t="s">
        <v>5102</v>
      </c>
      <c r="I1785" s="18" t="s">
        <v>11755</v>
      </c>
      <c r="J1785" s="17">
        <v>42.917949999999998</v>
      </c>
      <c r="K1785" s="17">
        <v>-76.847160000000002</v>
      </c>
      <c r="L1785" s="34" t="s">
        <v>43</v>
      </c>
      <c r="M1785" s="17" t="s">
        <v>58</v>
      </c>
      <c r="N1785" s="17" t="s">
        <v>737</v>
      </c>
      <c r="O1785" s="17" t="s">
        <v>737</v>
      </c>
      <c r="P1785" s="17">
        <v>1974</v>
      </c>
      <c r="Q1785" s="17">
        <v>2025</v>
      </c>
      <c r="R1785" s="17" t="s">
        <v>51</v>
      </c>
      <c r="S1785" s="17"/>
      <c r="T1785" s="17">
        <v>250.9</v>
      </c>
      <c r="U1785" s="17">
        <v>85</v>
      </c>
      <c r="V1785" s="17"/>
      <c r="W1785" s="19">
        <v>64866690</v>
      </c>
      <c r="X1785" s="19">
        <v>47161988</v>
      </c>
      <c r="Y1785" s="17">
        <v>2019</v>
      </c>
      <c r="Z1785" s="19">
        <v>2148685</v>
      </c>
      <c r="AA1785" s="17">
        <v>2019</v>
      </c>
      <c r="AB1785" s="17" t="s">
        <v>43</v>
      </c>
      <c r="AC1785" s="17" t="s">
        <v>12445</v>
      </c>
      <c r="AD1785" s="17" t="s">
        <v>43</v>
      </c>
      <c r="AE1785" s="17"/>
      <c r="AF1785" s="17" t="s">
        <v>52</v>
      </c>
      <c r="AG1785" s="17">
        <v>18.451000000000001</v>
      </c>
      <c r="AH1785" s="17">
        <v>2019</v>
      </c>
      <c r="AI1785" s="17">
        <v>48.1</v>
      </c>
      <c r="AJ1785" s="17" t="s">
        <v>52</v>
      </c>
      <c r="AK1785" s="17">
        <v>4</v>
      </c>
      <c r="AL1785" s="17"/>
      <c r="AM1785" s="17"/>
      <c r="AN1785" s="17" t="s">
        <v>8963</v>
      </c>
      <c r="AO1785" s="5"/>
    </row>
    <row r="1786" spans="1:41" ht="39" x14ac:dyDescent="0.25">
      <c r="A1786" s="17">
        <v>1004637</v>
      </c>
      <c r="B1786" s="17">
        <v>977</v>
      </c>
      <c r="C1786" s="17" t="s">
        <v>8964</v>
      </c>
      <c r="D1786" s="17" t="s">
        <v>4876</v>
      </c>
      <c r="E1786" s="17" t="s">
        <v>8965</v>
      </c>
      <c r="F1786" s="17" t="s">
        <v>8966</v>
      </c>
      <c r="G1786" s="17" t="s">
        <v>5103</v>
      </c>
      <c r="H1786" s="17" t="s">
        <v>4902</v>
      </c>
      <c r="I1786" s="18" t="s">
        <v>11756</v>
      </c>
      <c r="J1786" s="17">
        <v>40.8752</v>
      </c>
      <c r="K1786" s="17">
        <v>-73.278899999999993</v>
      </c>
      <c r="L1786" s="34" t="s">
        <v>43</v>
      </c>
      <c r="M1786" s="17" t="s">
        <v>40</v>
      </c>
      <c r="N1786" s="17" t="s">
        <v>5104</v>
      </c>
      <c r="O1786" s="17" t="s">
        <v>5104</v>
      </c>
      <c r="P1786" s="17">
        <v>1979</v>
      </c>
      <c r="Q1786" s="17">
        <v>1997</v>
      </c>
      <c r="R1786" s="17" t="s">
        <v>42</v>
      </c>
      <c r="S1786" s="17"/>
      <c r="T1786" s="17">
        <v>36.200000000000003</v>
      </c>
      <c r="U1786" s="17">
        <v>100</v>
      </c>
      <c r="V1786" s="17"/>
      <c r="W1786" s="19"/>
      <c r="X1786" s="19">
        <v>1700000</v>
      </c>
      <c r="Y1786" s="17"/>
      <c r="Z1786" s="19">
        <v>314600</v>
      </c>
      <c r="AA1786" s="17"/>
      <c r="AB1786" s="17" t="s">
        <v>60</v>
      </c>
      <c r="AC1786" s="17" t="s">
        <v>12438</v>
      </c>
      <c r="AD1786" s="17" t="s">
        <v>43</v>
      </c>
      <c r="AE1786" s="17">
        <v>1.04</v>
      </c>
      <c r="AF1786" s="17" t="s">
        <v>52</v>
      </c>
      <c r="AG1786" s="17">
        <v>0.19800000000000001</v>
      </c>
      <c r="AH1786" s="17">
        <v>2012</v>
      </c>
      <c r="AI1786" s="17">
        <v>29</v>
      </c>
      <c r="AJ1786" s="17" t="s">
        <v>52</v>
      </c>
      <c r="AK1786" s="17"/>
      <c r="AL1786" s="17">
        <v>0.19800000000000001</v>
      </c>
      <c r="AM1786" s="17">
        <v>2012</v>
      </c>
      <c r="AN1786" s="17" t="s">
        <v>5105</v>
      </c>
      <c r="AO1786" s="5"/>
    </row>
    <row r="1787" spans="1:41" ht="26.25" x14ac:dyDescent="0.25">
      <c r="A1787" s="17">
        <v>1003231</v>
      </c>
      <c r="B1787" s="17">
        <v>995</v>
      </c>
      <c r="C1787" s="17" t="s">
        <v>2948</v>
      </c>
      <c r="D1787" s="17" t="s">
        <v>4876</v>
      </c>
      <c r="E1787" s="17"/>
      <c r="F1787" s="17" t="s">
        <v>5106</v>
      </c>
      <c r="G1787" s="17" t="s">
        <v>2869</v>
      </c>
      <c r="H1787" s="17" t="s">
        <v>2949</v>
      </c>
      <c r="I1787" s="18" t="s">
        <v>11757</v>
      </c>
      <c r="J1787" s="17">
        <v>41.64</v>
      </c>
      <c r="K1787" s="17">
        <v>-74.66</v>
      </c>
      <c r="L1787" s="34" t="s">
        <v>43</v>
      </c>
      <c r="M1787" s="17" t="s">
        <v>40</v>
      </c>
      <c r="N1787" s="17" t="s">
        <v>5107</v>
      </c>
      <c r="O1787" s="17" t="s">
        <v>5107</v>
      </c>
      <c r="P1787" s="17">
        <v>1972</v>
      </c>
      <c r="Q1787" s="17">
        <v>2009</v>
      </c>
      <c r="R1787" s="17" t="s">
        <v>42</v>
      </c>
      <c r="S1787" s="17"/>
      <c r="T1787" s="17">
        <v>107</v>
      </c>
      <c r="U1787" s="17">
        <v>110</v>
      </c>
      <c r="V1787" s="17"/>
      <c r="W1787" s="19">
        <v>4392423</v>
      </c>
      <c r="X1787" s="19">
        <v>2793653</v>
      </c>
      <c r="Y1787" s="17">
        <v>2009</v>
      </c>
      <c r="Z1787" s="19">
        <v>57322</v>
      </c>
      <c r="AA1787" s="17">
        <v>2009</v>
      </c>
      <c r="AB1787" s="17" t="s">
        <v>60</v>
      </c>
      <c r="AC1787" s="17" t="s">
        <v>12438</v>
      </c>
      <c r="AD1787" s="17" t="s">
        <v>43</v>
      </c>
      <c r="AE1787" s="17">
        <v>1.65</v>
      </c>
      <c r="AF1787" s="17" t="s">
        <v>52</v>
      </c>
      <c r="AG1787" s="17">
        <v>1.2370000000000001</v>
      </c>
      <c r="AH1787" s="17">
        <v>2016</v>
      </c>
      <c r="AI1787" s="17">
        <v>45</v>
      </c>
      <c r="AJ1787" s="17" t="s">
        <v>52</v>
      </c>
      <c r="AK1787" s="17">
        <v>2</v>
      </c>
      <c r="AL1787" s="17">
        <v>1.2370000000000001</v>
      </c>
      <c r="AM1787" s="17">
        <v>2016</v>
      </c>
      <c r="AN1787" s="17" t="s">
        <v>8967</v>
      </c>
      <c r="AO1787" s="5"/>
    </row>
    <row r="1788" spans="1:41" ht="26.25" x14ac:dyDescent="0.25">
      <c r="A1788" s="17"/>
      <c r="B1788" s="17">
        <v>1016</v>
      </c>
      <c r="C1788" s="17" t="s">
        <v>5108</v>
      </c>
      <c r="D1788" s="17" t="s">
        <v>4876</v>
      </c>
      <c r="E1788" s="17" t="s">
        <v>5109</v>
      </c>
      <c r="F1788" s="17"/>
      <c r="G1788" s="17" t="s">
        <v>5110</v>
      </c>
      <c r="H1788" s="17" t="s">
        <v>5111</v>
      </c>
      <c r="I1788" s="18"/>
      <c r="J1788" s="17"/>
      <c r="K1788" s="17"/>
      <c r="L1788" s="34" t="s">
        <v>43</v>
      </c>
      <c r="M1788" s="17" t="s">
        <v>40</v>
      </c>
      <c r="N1788" s="17" t="s">
        <v>5112</v>
      </c>
      <c r="O1788" s="17"/>
      <c r="P1788" s="17"/>
      <c r="Q1788" s="17">
        <v>1997</v>
      </c>
      <c r="R1788" s="17" t="s">
        <v>42</v>
      </c>
      <c r="S1788" s="17"/>
      <c r="T1788" s="17"/>
      <c r="U1788" s="17"/>
      <c r="V1788" s="17"/>
      <c r="W1788" s="19"/>
      <c r="X1788" s="19"/>
      <c r="Y1788" s="17"/>
      <c r="Z1788" s="19">
        <v>57200</v>
      </c>
      <c r="AA1788" s="17"/>
      <c r="AB1788" s="17" t="s">
        <v>60</v>
      </c>
      <c r="AC1788" s="17" t="s">
        <v>12438</v>
      </c>
      <c r="AD1788" s="17" t="s">
        <v>43</v>
      </c>
      <c r="AE1788" s="17"/>
      <c r="AF1788" s="17" t="s">
        <v>43</v>
      </c>
      <c r="AG1788" s="17"/>
      <c r="AH1788" s="17"/>
      <c r="AI1788" s="17"/>
      <c r="AJ1788" s="17" t="s">
        <v>43</v>
      </c>
      <c r="AK1788" s="17"/>
      <c r="AL1788" s="17"/>
      <c r="AM1788" s="17"/>
      <c r="AN1788" s="17"/>
      <c r="AO1788" s="5"/>
    </row>
    <row r="1789" spans="1:41" ht="26.25" x14ac:dyDescent="0.25">
      <c r="A1789" s="17"/>
      <c r="B1789" s="17">
        <v>1841</v>
      </c>
      <c r="C1789" s="17" t="s">
        <v>5113</v>
      </c>
      <c r="D1789" s="17" t="s">
        <v>4876</v>
      </c>
      <c r="E1789" s="17"/>
      <c r="F1789" s="17" t="s">
        <v>5114</v>
      </c>
      <c r="G1789" s="17" t="s">
        <v>5049</v>
      </c>
      <c r="H1789" s="17" t="s">
        <v>1492</v>
      </c>
      <c r="I1789" s="18" t="s">
        <v>11746</v>
      </c>
      <c r="J1789" s="17">
        <v>42.997</v>
      </c>
      <c r="K1789" s="17">
        <v>-78.888999999999996</v>
      </c>
      <c r="L1789" s="34" t="s">
        <v>43</v>
      </c>
      <c r="M1789" s="17" t="s">
        <v>40</v>
      </c>
      <c r="N1789" s="17" t="s">
        <v>5115</v>
      </c>
      <c r="O1789" s="17" t="s">
        <v>5115</v>
      </c>
      <c r="P1789" s="17">
        <v>1935</v>
      </c>
      <c r="Q1789" s="17">
        <v>1989</v>
      </c>
      <c r="R1789" s="17" t="s">
        <v>42</v>
      </c>
      <c r="S1789" s="17"/>
      <c r="T1789" s="17">
        <v>55</v>
      </c>
      <c r="U1789" s="17"/>
      <c r="V1789" s="17"/>
      <c r="W1789" s="19"/>
      <c r="X1789" s="19">
        <v>1000000</v>
      </c>
      <c r="Y1789" s="17"/>
      <c r="Z1789" s="19"/>
      <c r="AA1789" s="17"/>
      <c r="AB1789" s="17" t="s">
        <v>60</v>
      </c>
      <c r="AC1789" s="17" t="s">
        <v>12438</v>
      </c>
      <c r="AD1789" s="17" t="s">
        <v>43</v>
      </c>
      <c r="AE1789" s="17"/>
      <c r="AF1789" s="17" t="s">
        <v>43</v>
      </c>
      <c r="AG1789" s="17"/>
      <c r="AH1789" s="17"/>
      <c r="AI1789" s="17"/>
      <c r="AJ1789" s="17" t="s">
        <v>43</v>
      </c>
      <c r="AK1789" s="17"/>
      <c r="AL1789" s="17"/>
      <c r="AM1789" s="17"/>
      <c r="AN1789" s="17"/>
      <c r="AO1789" s="5"/>
    </row>
    <row r="1790" spans="1:41" ht="90" x14ac:dyDescent="0.25">
      <c r="A1790" s="17">
        <v>1005155</v>
      </c>
      <c r="B1790" s="17">
        <v>988</v>
      </c>
      <c r="C1790" s="17" t="s">
        <v>5116</v>
      </c>
      <c r="D1790" s="17" t="s">
        <v>4876</v>
      </c>
      <c r="E1790" s="17"/>
      <c r="F1790" s="17" t="s">
        <v>5117</v>
      </c>
      <c r="G1790" s="17" t="s">
        <v>5118</v>
      </c>
      <c r="H1790" s="17" t="s">
        <v>2040</v>
      </c>
      <c r="I1790" s="18" t="s">
        <v>11758</v>
      </c>
      <c r="J1790" s="17">
        <v>42.807825000000001</v>
      </c>
      <c r="K1790" s="17">
        <v>-73.730981</v>
      </c>
      <c r="L1790" s="34" t="s">
        <v>52</v>
      </c>
      <c r="M1790" s="17" t="s">
        <v>40</v>
      </c>
      <c r="N1790" s="17" t="s">
        <v>5119</v>
      </c>
      <c r="O1790" s="17" t="s">
        <v>9680</v>
      </c>
      <c r="P1790" s="17">
        <v>1963</v>
      </c>
      <c r="Q1790" s="17">
        <v>2038</v>
      </c>
      <c r="R1790" s="17" t="s">
        <v>51</v>
      </c>
      <c r="S1790" s="17">
        <v>105</v>
      </c>
      <c r="T1790" s="17">
        <v>99.3</v>
      </c>
      <c r="U1790" s="17">
        <v>240</v>
      </c>
      <c r="V1790" s="17">
        <v>240</v>
      </c>
      <c r="W1790" s="19">
        <v>10473750</v>
      </c>
      <c r="X1790" s="19">
        <v>8227113</v>
      </c>
      <c r="Y1790" s="17">
        <v>2019</v>
      </c>
      <c r="Z1790" s="19">
        <v>328311</v>
      </c>
      <c r="AA1790" s="17">
        <v>2019</v>
      </c>
      <c r="AB1790" s="17" t="s">
        <v>43</v>
      </c>
      <c r="AC1790" s="17" t="s">
        <v>12438</v>
      </c>
      <c r="AD1790" s="17" t="s">
        <v>43</v>
      </c>
      <c r="AE1790" s="17"/>
      <c r="AF1790" s="17" t="s">
        <v>52</v>
      </c>
      <c r="AG1790" s="17">
        <v>1.9039999999999999</v>
      </c>
      <c r="AH1790" s="17">
        <v>2019</v>
      </c>
      <c r="AI1790" s="17">
        <v>51.8</v>
      </c>
      <c r="AJ1790" s="17" t="s">
        <v>52</v>
      </c>
      <c r="AK1790" s="17">
        <v>2</v>
      </c>
      <c r="AL1790" s="17"/>
      <c r="AM1790" s="17"/>
      <c r="AN1790" s="17" t="s">
        <v>8968</v>
      </c>
      <c r="AO1790" s="5"/>
    </row>
    <row r="1791" spans="1:41" ht="26.25" x14ac:dyDescent="0.25">
      <c r="A1791" s="17"/>
      <c r="B1791" s="17">
        <v>2077</v>
      </c>
      <c r="C1791" s="17" t="s">
        <v>5120</v>
      </c>
      <c r="D1791" s="17" t="s">
        <v>4876</v>
      </c>
      <c r="E1791" s="17"/>
      <c r="F1791" s="17"/>
      <c r="G1791" s="17"/>
      <c r="H1791" s="17" t="s">
        <v>5053</v>
      </c>
      <c r="I1791" s="18"/>
      <c r="J1791" s="17"/>
      <c r="K1791" s="17"/>
      <c r="L1791" s="34" t="s">
        <v>43</v>
      </c>
      <c r="M1791" s="17" t="s">
        <v>60</v>
      </c>
      <c r="N1791" s="17"/>
      <c r="O1791" s="17"/>
      <c r="P1791" s="17">
        <v>1971</v>
      </c>
      <c r="Q1791" s="17">
        <v>1995</v>
      </c>
      <c r="R1791" s="17" t="s">
        <v>42</v>
      </c>
      <c r="S1791" s="17">
        <v>22</v>
      </c>
      <c r="T1791" s="17"/>
      <c r="U1791" s="17"/>
      <c r="V1791" s="17"/>
      <c r="W1791" s="19"/>
      <c r="X1791" s="19"/>
      <c r="Y1791" s="17"/>
      <c r="Z1791" s="19"/>
      <c r="AA1791" s="17"/>
      <c r="AB1791" s="17" t="s">
        <v>60</v>
      </c>
      <c r="AC1791" s="17" t="s">
        <v>12438</v>
      </c>
      <c r="AD1791" s="17" t="s">
        <v>43</v>
      </c>
      <c r="AE1791" s="17"/>
      <c r="AF1791" s="17" t="s">
        <v>43</v>
      </c>
      <c r="AG1791" s="17"/>
      <c r="AH1791" s="17"/>
      <c r="AI1791" s="17"/>
      <c r="AJ1791" s="17" t="s">
        <v>43</v>
      </c>
      <c r="AK1791" s="17"/>
      <c r="AL1791" s="17"/>
      <c r="AM1791" s="17"/>
      <c r="AN1791" s="17"/>
      <c r="AO1791" s="5"/>
    </row>
    <row r="1792" spans="1:41" ht="39" x14ac:dyDescent="0.25">
      <c r="A1792" s="17"/>
      <c r="B1792" s="17">
        <v>974</v>
      </c>
      <c r="C1792" s="17" t="s">
        <v>5121</v>
      </c>
      <c r="D1792" s="17" t="s">
        <v>4876</v>
      </c>
      <c r="E1792" s="17"/>
      <c r="F1792" s="17" t="s">
        <v>9707</v>
      </c>
      <c r="G1792" s="17" t="s">
        <v>4918</v>
      </c>
      <c r="H1792" s="17" t="s">
        <v>4918</v>
      </c>
      <c r="I1792" s="18"/>
      <c r="J1792" s="17"/>
      <c r="K1792" s="17"/>
      <c r="L1792" s="34" t="s">
        <v>43</v>
      </c>
      <c r="M1792" s="17" t="s">
        <v>40</v>
      </c>
      <c r="N1792" s="17"/>
      <c r="O1792" s="17" t="s">
        <v>9708</v>
      </c>
      <c r="P1792" s="17">
        <v>1977</v>
      </c>
      <c r="Q1792" s="17">
        <v>1985</v>
      </c>
      <c r="R1792" s="17" t="s">
        <v>42</v>
      </c>
      <c r="S1792" s="17">
        <v>65</v>
      </c>
      <c r="T1792" s="17"/>
      <c r="U1792" s="17">
        <v>70</v>
      </c>
      <c r="V1792" s="17"/>
      <c r="W1792" s="19"/>
      <c r="X1792" s="19">
        <v>1700000</v>
      </c>
      <c r="Y1792" s="17"/>
      <c r="Z1792" s="19"/>
      <c r="AA1792" s="17"/>
      <c r="AB1792" s="17" t="s">
        <v>60</v>
      </c>
      <c r="AC1792" s="17" t="s">
        <v>12438</v>
      </c>
      <c r="AD1792" s="17" t="s">
        <v>43</v>
      </c>
      <c r="AE1792" s="17">
        <v>0.13</v>
      </c>
      <c r="AF1792" s="17" t="s">
        <v>52</v>
      </c>
      <c r="AG1792" s="17"/>
      <c r="AH1792" s="17"/>
      <c r="AI1792" s="17">
        <v>50</v>
      </c>
      <c r="AJ1792" s="17" t="s">
        <v>52</v>
      </c>
      <c r="AK1792" s="17"/>
      <c r="AL1792" s="17"/>
      <c r="AM1792" s="17"/>
      <c r="AN1792" s="17"/>
      <c r="AO1792" s="5"/>
    </row>
    <row r="1793" spans="1:41" ht="26.25" x14ac:dyDescent="0.25">
      <c r="A1793" s="17"/>
      <c r="B1793" s="17">
        <v>1030</v>
      </c>
      <c r="C1793" s="17" t="s">
        <v>5122</v>
      </c>
      <c r="D1793" s="17" t="s">
        <v>4876</v>
      </c>
      <c r="E1793" s="17"/>
      <c r="F1793" s="17" t="s">
        <v>5123</v>
      </c>
      <c r="G1793" s="17" t="s">
        <v>4730</v>
      </c>
      <c r="H1793" s="17" t="s">
        <v>5124</v>
      </c>
      <c r="I1793" s="18" t="s">
        <v>11759</v>
      </c>
      <c r="J1793" s="17">
        <v>42.698799999999999</v>
      </c>
      <c r="K1793" s="17">
        <v>-73.67</v>
      </c>
      <c r="L1793" s="34" t="s">
        <v>43</v>
      </c>
      <c r="M1793" s="17" t="s">
        <v>40</v>
      </c>
      <c r="N1793" s="17" t="s">
        <v>5125</v>
      </c>
      <c r="O1793" s="17" t="s">
        <v>5125</v>
      </c>
      <c r="P1793" s="17">
        <v>1969</v>
      </c>
      <c r="Q1793" s="17">
        <v>1993</v>
      </c>
      <c r="R1793" s="17" t="s">
        <v>42</v>
      </c>
      <c r="S1793" s="17"/>
      <c r="T1793" s="17">
        <v>54</v>
      </c>
      <c r="U1793" s="17"/>
      <c r="V1793" s="17"/>
      <c r="W1793" s="19"/>
      <c r="X1793" s="19">
        <v>1500000</v>
      </c>
      <c r="Y1793" s="17"/>
      <c r="Z1793" s="19">
        <v>130981</v>
      </c>
      <c r="AA1793" s="17"/>
      <c r="AB1793" s="17" t="s">
        <v>60</v>
      </c>
      <c r="AC1793" s="17" t="s">
        <v>12438</v>
      </c>
      <c r="AD1793" s="17" t="s">
        <v>43</v>
      </c>
      <c r="AE1793" s="17"/>
      <c r="AF1793" s="17" t="s">
        <v>52</v>
      </c>
      <c r="AG1793" s="17">
        <v>0.36</v>
      </c>
      <c r="AH1793" s="17"/>
      <c r="AI1793" s="17">
        <v>50</v>
      </c>
      <c r="AJ1793" s="17" t="s">
        <v>52</v>
      </c>
      <c r="AK1793" s="17"/>
      <c r="AL1793" s="17"/>
      <c r="AM1793" s="17"/>
      <c r="AN1793" s="17"/>
      <c r="AO1793" s="5"/>
    </row>
    <row r="1794" spans="1:41" ht="26.25" x14ac:dyDescent="0.25">
      <c r="A1794" s="17"/>
      <c r="B1794" s="17">
        <v>2163</v>
      </c>
      <c r="C1794" s="17" t="s">
        <v>5126</v>
      </c>
      <c r="D1794" s="17" t="s">
        <v>4876</v>
      </c>
      <c r="E1794" s="17" t="s">
        <v>5127</v>
      </c>
      <c r="F1794" s="17" t="s">
        <v>5128</v>
      </c>
      <c r="G1794" s="17" t="s">
        <v>5129</v>
      </c>
      <c r="H1794" s="17" t="s">
        <v>2980</v>
      </c>
      <c r="I1794" s="18" t="s">
        <v>11760</v>
      </c>
      <c r="J1794" s="17">
        <v>43.401000000000003</v>
      </c>
      <c r="K1794" s="17">
        <v>-73.727999999999994</v>
      </c>
      <c r="L1794" s="34" t="s">
        <v>43</v>
      </c>
      <c r="M1794" s="17" t="s">
        <v>40</v>
      </c>
      <c r="N1794" s="17" t="s">
        <v>9450</v>
      </c>
      <c r="O1794" s="17"/>
      <c r="P1794" s="17">
        <v>1960</v>
      </c>
      <c r="Q1794" s="17">
        <v>1991</v>
      </c>
      <c r="R1794" s="17" t="s">
        <v>42</v>
      </c>
      <c r="S1794" s="17"/>
      <c r="T1794" s="17">
        <v>14</v>
      </c>
      <c r="U1794" s="17"/>
      <c r="V1794" s="17">
        <v>70</v>
      </c>
      <c r="W1794" s="19"/>
      <c r="X1794" s="19">
        <v>403000</v>
      </c>
      <c r="Y1794" s="17"/>
      <c r="Z1794" s="19">
        <v>13000</v>
      </c>
      <c r="AA1794" s="17">
        <v>1991</v>
      </c>
      <c r="AB1794" s="17" t="s">
        <v>60</v>
      </c>
      <c r="AC1794" s="17" t="s">
        <v>12438</v>
      </c>
      <c r="AD1794" s="17" t="s">
        <v>43</v>
      </c>
      <c r="AE1794" s="17"/>
      <c r="AF1794" s="17" t="s">
        <v>43</v>
      </c>
      <c r="AG1794" s="17"/>
      <c r="AH1794" s="17"/>
      <c r="AI1794" s="17"/>
      <c r="AJ1794" s="17" t="s">
        <v>43</v>
      </c>
      <c r="AK1794" s="17"/>
      <c r="AL1794" s="17"/>
      <c r="AM1794" s="17"/>
      <c r="AN1794" s="17"/>
      <c r="AO1794" s="5"/>
    </row>
    <row r="1795" spans="1:41" x14ac:dyDescent="0.25">
      <c r="A1795" s="17"/>
      <c r="B1795" s="17">
        <v>1032</v>
      </c>
      <c r="C1795" s="17" t="s">
        <v>5130</v>
      </c>
      <c r="D1795" s="17" t="s">
        <v>4876</v>
      </c>
      <c r="E1795" s="17" t="s">
        <v>5131</v>
      </c>
      <c r="F1795" s="17"/>
      <c r="G1795" s="17" t="s">
        <v>5132</v>
      </c>
      <c r="H1795" s="17" t="s">
        <v>4984</v>
      </c>
      <c r="I1795" s="18"/>
      <c r="J1795" s="17"/>
      <c r="K1795" s="17"/>
      <c r="L1795" s="34" t="s">
        <v>43</v>
      </c>
      <c r="M1795" s="17" t="s">
        <v>40</v>
      </c>
      <c r="N1795" s="17" t="s">
        <v>5133</v>
      </c>
      <c r="O1795" s="17" t="s">
        <v>5130</v>
      </c>
      <c r="P1795" s="17">
        <v>1979</v>
      </c>
      <c r="Q1795" s="17">
        <v>1993</v>
      </c>
      <c r="R1795" s="17" t="s">
        <v>42</v>
      </c>
      <c r="S1795" s="17">
        <v>19</v>
      </c>
      <c r="T1795" s="17"/>
      <c r="U1795" s="17"/>
      <c r="V1795" s="17"/>
      <c r="W1795" s="19"/>
      <c r="X1795" s="19">
        <v>52500</v>
      </c>
      <c r="Y1795" s="17"/>
      <c r="Z1795" s="19">
        <v>3500</v>
      </c>
      <c r="AA1795" s="17"/>
      <c r="AB1795" s="17" t="s">
        <v>60</v>
      </c>
      <c r="AC1795" s="17" t="s">
        <v>12438</v>
      </c>
      <c r="AD1795" s="17" t="s">
        <v>43</v>
      </c>
      <c r="AE1795" s="17"/>
      <c r="AF1795" s="17" t="s">
        <v>43</v>
      </c>
      <c r="AG1795" s="17"/>
      <c r="AH1795" s="17"/>
      <c r="AI1795" s="17"/>
      <c r="AJ1795" s="17" t="s">
        <v>43</v>
      </c>
      <c r="AK1795" s="17"/>
      <c r="AL1795" s="17"/>
      <c r="AM1795" s="17"/>
      <c r="AN1795" s="17"/>
      <c r="AO1795" s="5"/>
    </row>
    <row r="1796" spans="1:41" ht="39" x14ac:dyDescent="0.25">
      <c r="A1796" s="17"/>
      <c r="B1796" s="17">
        <v>1023</v>
      </c>
      <c r="C1796" s="17" t="s">
        <v>5134</v>
      </c>
      <c r="D1796" s="17" t="s">
        <v>4876</v>
      </c>
      <c r="E1796" s="17" t="s">
        <v>5135</v>
      </c>
      <c r="F1796" s="17" t="s">
        <v>5136</v>
      </c>
      <c r="G1796" s="17" t="s">
        <v>5137</v>
      </c>
      <c r="H1796" s="17" t="s">
        <v>80</v>
      </c>
      <c r="I1796" s="18" t="s">
        <v>11761</v>
      </c>
      <c r="J1796" s="17">
        <v>43.985100000000003</v>
      </c>
      <c r="K1796" s="17">
        <v>-75.740700000000004</v>
      </c>
      <c r="L1796" s="34" t="s">
        <v>43</v>
      </c>
      <c r="M1796" s="17" t="s">
        <v>58</v>
      </c>
      <c r="N1796" s="17" t="s">
        <v>59</v>
      </c>
      <c r="O1796" s="17" t="s">
        <v>59</v>
      </c>
      <c r="P1796" s="17">
        <v>1970</v>
      </c>
      <c r="Q1796" s="17">
        <v>1992</v>
      </c>
      <c r="R1796" s="17" t="s">
        <v>42</v>
      </c>
      <c r="S1796" s="17">
        <v>17</v>
      </c>
      <c r="T1796" s="17"/>
      <c r="U1796" s="17">
        <v>85</v>
      </c>
      <c r="V1796" s="17"/>
      <c r="W1796" s="19"/>
      <c r="X1796" s="19">
        <v>1380000</v>
      </c>
      <c r="Y1796" s="17"/>
      <c r="Z1796" s="19">
        <v>60000</v>
      </c>
      <c r="AA1796" s="17"/>
      <c r="AB1796" s="17" t="s">
        <v>60</v>
      </c>
      <c r="AC1796" s="17" t="s">
        <v>12438</v>
      </c>
      <c r="AD1796" s="17" t="s">
        <v>43</v>
      </c>
      <c r="AE1796" s="17"/>
      <c r="AF1796" s="17" t="s">
        <v>43</v>
      </c>
      <c r="AG1796" s="17"/>
      <c r="AH1796" s="17"/>
      <c r="AI1796" s="17"/>
      <c r="AJ1796" s="17" t="s">
        <v>43</v>
      </c>
      <c r="AK1796" s="17"/>
      <c r="AL1796" s="17"/>
      <c r="AM1796" s="17"/>
      <c r="AN1796" s="17"/>
      <c r="AO1796" s="5"/>
    </row>
    <row r="1797" spans="1:41" x14ac:dyDescent="0.25">
      <c r="A1797" s="17"/>
      <c r="B1797" s="17">
        <v>1033</v>
      </c>
      <c r="C1797" s="17" t="s">
        <v>5138</v>
      </c>
      <c r="D1797" s="17" t="s">
        <v>4876</v>
      </c>
      <c r="E1797" s="17"/>
      <c r="F1797" s="17"/>
      <c r="G1797" s="17" t="s">
        <v>5139</v>
      </c>
      <c r="H1797" s="17" t="s">
        <v>4984</v>
      </c>
      <c r="I1797" s="18"/>
      <c r="J1797" s="17"/>
      <c r="K1797" s="17"/>
      <c r="L1797" s="34" t="s">
        <v>43</v>
      </c>
      <c r="M1797" s="17" t="s">
        <v>40</v>
      </c>
      <c r="N1797" s="17" t="s">
        <v>5133</v>
      </c>
      <c r="O1797" s="17" t="s">
        <v>5138</v>
      </c>
      <c r="P1797" s="17">
        <v>1969</v>
      </c>
      <c r="Q1797" s="17">
        <v>1993</v>
      </c>
      <c r="R1797" s="17" t="s">
        <v>42</v>
      </c>
      <c r="S1797" s="17">
        <v>19</v>
      </c>
      <c r="T1797" s="17"/>
      <c r="U1797" s="17">
        <v>30</v>
      </c>
      <c r="V1797" s="17"/>
      <c r="W1797" s="19"/>
      <c r="X1797" s="19">
        <v>100000</v>
      </c>
      <c r="Y1797" s="17"/>
      <c r="Z1797" s="19">
        <v>5000</v>
      </c>
      <c r="AA1797" s="17"/>
      <c r="AB1797" s="17" t="s">
        <v>60</v>
      </c>
      <c r="AC1797" s="17" t="s">
        <v>12438</v>
      </c>
      <c r="AD1797" s="17" t="s">
        <v>43</v>
      </c>
      <c r="AE1797" s="17"/>
      <c r="AF1797" s="17" t="s">
        <v>43</v>
      </c>
      <c r="AG1797" s="17"/>
      <c r="AH1797" s="17"/>
      <c r="AI1797" s="17"/>
      <c r="AJ1797" s="17" t="s">
        <v>43</v>
      </c>
      <c r="AK1797" s="17"/>
      <c r="AL1797" s="17"/>
      <c r="AM1797" s="17"/>
      <c r="AN1797" s="17"/>
      <c r="AO1797" s="5"/>
    </row>
    <row r="1798" spans="1:41" ht="26.25" x14ac:dyDescent="0.25">
      <c r="A1798" s="17">
        <v>1006088</v>
      </c>
      <c r="B1798" s="17">
        <v>1197</v>
      </c>
      <c r="C1798" s="17" t="s">
        <v>9012</v>
      </c>
      <c r="D1798" s="17" t="s">
        <v>5629</v>
      </c>
      <c r="E1798" s="17" t="s">
        <v>5744</v>
      </c>
      <c r="F1798" s="17" t="s">
        <v>12657</v>
      </c>
      <c r="G1798" s="17" t="s">
        <v>5745</v>
      </c>
      <c r="H1798" s="17" t="s">
        <v>1568</v>
      </c>
      <c r="I1798" s="18" t="s">
        <v>11762</v>
      </c>
      <c r="J1798" s="17">
        <v>41.154000000000003</v>
      </c>
      <c r="K1798" s="17">
        <v>-81.56</v>
      </c>
      <c r="L1798" s="34" t="s">
        <v>43</v>
      </c>
      <c r="M1798" s="17" t="s">
        <v>40</v>
      </c>
      <c r="N1798" s="17" t="s">
        <v>5746</v>
      </c>
      <c r="O1798" s="17" t="s">
        <v>50</v>
      </c>
      <c r="P1798" s="17">
        <v>1970</v>
      </c>
      <c r="Q1798" s="17">
        <v>2002</v>
      </c>
      <c r="R1798" s="17" t="s">
        <v>42</v>
      </c>
      <c r="S1798" s="17"/>
      <c r="T1798" s="17">
        <v>103</v>
      </c>
      <c r="U1798" s="17"/>
      <c r="V1798" s="17"/>
      <c r="W1798" s="19">
        <v>6771970</v>
      </c>
      <c r="X1798" s="19">
        <v>6771969</v>
      </c>
      <c r="Y1798" s="17">
        <v>2002</v>
      </c>
      <c r="Z1798" s="19">
        <v>188927</v>
      </c>
      <c r="AA1798" s="17">
        <v>2002</v>
      </c>
      <c r="AB1798" s="17" t="s">
        <v>43</v>
      </c>
      <c r="AC1798" s="17" t="s">
        <v>12438</v>
      </c>
      <c r="AD1798" s="17" t="s">
        <v>43</v>
      </c>
      <c r="AE1798" s="17">
        <v>1.85</v>
      </c>
      <c r="AF1798" s="17" t="s">
        <v>52</v>
      </c>
      <c r="AG1798" s="17">
        <v>0.36299999999999999</v>
      </c>
      <c r="AH1798" s="17">
        <v>2019</v>
      </c>
      <c r="AI1798" s="17">
        <v>39.700000000000003</v>
      </c>
      <c r="AJ1798" s="17" t="s">
        <v>52</v>
      </c>
      <c r="AK1798" s="17">
        <v>2</v>
      </c>
      <c r="AL1798" s="17">
        <v>0.18</v>
      </c>
      <c r="AM1798" s="17">
        <v>2019</v>
      </c>
      <c r="AN1798" s="17" t="s">
        <v>9013</v>
      </c>
      <c r="AO1798" s="5"/>
    </row>
    <row r="1799" spans="1:41" ht="39" x14ac:dyDescent="0.25">
      <c r="A1799" s="17">
        <v>1007722</v>
      </c>
      <c r="B1799" s="17">
        <v>1195</v>
      </c>
      <c r="C1799" s="17" t="s">
        <v>5628</v>
      </c>
      <c r="D1799" s="17" t="s">
        <v>5629</v>
      </c>
      <c r="E1799" s="17"/>
      <c r="F1799" s="17" t="s">
        <v>9014</v>
      </c>
      <c r="G1799" s="17" t="s">
        <v>5630</v>
      </c>
      <c r="H1799" s="17" t="s">
        <v>5631</v>
      </c>
      <c r="I1799" s="18" t="s">
        <v>11763</v>
      </c>
      <c r="J1799" s="17">
        <v>40.72</v>
      </c>
      <c r="K1799" s="17">
        <v>-81.263999999999996</v>
      </c>
      <c r="L1799" s="34" t="s">
        <v>43</v>
      </c>
      <c r="M1799" s="17" t="s">
        <v>58</v>
      </c>
      <c r="N1799" s="17" t="s">
        <v>50</v>
      </c>
      <c r="O1799" s="17" t="s">
        <v>50</v>
      </c>
      <c r="P1799" s="17">
        <v>1976</v>
      </c>
      <c r="Q1799" s="17">
        <v>2106</v>
      </c>
      <c r="R1799" s="17" t="s">
        <v>51</v>
      </c>
      <c r="S1799" s="17"/>
      <c r="T1799" s="17">
        <v>259.3</v>
      </c>
      <c r="U1799" s="17"/>
      <c r="V1799" s="17"/>
      <c r="W1799" s="19">
        <v>116872775</v>
      </c>
      <c r="X1799" s="19">
        <v>35259696</v>
      </c>
      <c r="Y1799" s="17">
        <v>2019</v>
      </c>
      <c r="Z1799" s="19">
        <v>900974</v>
      </c>
      <c r="AA1799" s="17">
        <v>2019</v>
      </c>
      <c r="AB1799" s="17" t="s">
        <v>43</v>
      </c>
      <c r="AC1799" s="17" t="s">
        <v>12444</v>
      </c>
      <c r="AD1799" s="17" t="s">
        <v>43</v>
      </c>
      <c r="AE1799" s="17">
        <v>10.6</v>
      </c>
      <c r="AF1799" s="17" t="s">
        <v>52</v>
      </c>
      <c r="AG1799" s="17">
        <v>4.0659999999999998</v>
      </c>
      <c r="AH1799" s="17">
        <v>2019</v>
      </c>
      <c r="AI1799" s="17">
        <v>39.4</v>
      </c>
      <c r="AJ1799" s="17" t="s">
        <v>52</v>
      </c>
      <c r="AK1799" s="17">
        <v>3</v>
      </c>
      <c r="AL1799" s="17">
        <v>0.80300000000000005</v>
      </c>
      <c r="AM1799" s="17">
        <v>2018</v>
      </c>
      <c r="AN1799" s="17" t="s">
        <v>9015</v>
      </c>
      <c r="AO1799" s="5"/>
    </row>
    <row r="1800" spans="1:41" ht="26.25" x14ac:dyDescent="0.25">
      <c r="A1800" s="17">
        <v>1006777</v>
      </c>
      <c r="B1800" s="17">
        <v>12061</v>
      </c>
      <c r="C1800" s="17" t="s">
        <v>5632</v>
      </c>
      <c r="D1800" s="17" t="s">
        <v>5629</v>
      </c>
      <c r="E1800" s="17"/>
      <c r="F1800" s="17" t="s">
        <v>5633</v>
      </c>
      <c r="G1800" s="17" t="s">
        <v>5634</v>
      </c>
      <c r="H1800" s="17" t="s">
        <v>80</v>
      </c>
      <c r="I1800" s="18" t="s">
        <v>11764</v>
      </c>
      <c r="J1800" s="17">
        <v>40.435000000000002</v>
      </c>
      <c r="K1800" s="17">
        <v>-80.91</v>
      </c>
      <c r="L1800" s="34" t="s">
        <v>43</v>
      </c>
      <c r="M1800" s="17" t="s">
        <v>58</v>
      </c>
      <c r="N1800" s="17" t="s">
        <v>5635</v>
      </c>
      <c r="O1800" s="17"/>
      <c r="P1800" s="17">
        <v>2005</v>
      </c>
      <c r="Q1800" s="17">
        <v>2037</v>
      </c>
      <c r="R1800" s="17" t="s">
        <v>51</v>
      </c>
      <c r="S1800" s="17">
        <v>118</v>
      </c>
      <c r="T1800" s="17">
        <v>82</v>
      </c>
      <c r="U1800" s="17"/>
      <c r="V1800" s="17"/>
      <c r="W1800" s="19">
        <v>75254145</v>
      </c>
      <c r="X1800" s="19">
        <v>18966807</v>
      </c>
      <c r="Y1800" s="17">
        <v>2019</v>
      </c>
      <c r="Z1800" s="19">
        <v>1669600</v>
      </c>
      <c r="AA1800" s="17">
        <v>2019</v>
      </c>
      <c r="AB1800" s="17" t="s">
        <v>43</v>
      </c>
      <c r="AC1800" s="17" t="s">
        <v>12438</v>
      </c>
      <c r="AD1800" s="17" t="s">
        <v>43</v>
      </c>
      <c r="AE1800" s="17">
        <v>5.9</v>
      </c>
      <c r="AF1800" s="17" t="s">
        <v>52</v>
      </c>
      <c r="AG1800" s="17">
        <v>3.6320000000000001</v>
      </c>
      <c r="AH1800" s="17">
        <v>2019</v>
      </c>
      <c r="AI1800" s="17">
        <v>50</v>
      </c>
      <c r="AJ1800" s="17" t="s">
        <v>52</v>
      </c>
      <c r="AK1800" s="17"/>
      <c r="AL1800" s="17"/>
      <c r="AM1800" s="17"/>
      <c r="AN1800" s="17" t="s">
        <v>9016</v>
      </c>
      <c r="AO1800" s="5"/>
    </row>
    <row r="1801" spans="1:41" ht="26.25" x14ac:dyDescent="0.25">
      <c r="A1801" s="17"/>
      <c r="B1801" s="17">
        <v>1158</v>
      </c>
      <c r="C1801" s="17" t="s">
        <v>5636</v>
      </c>
      <c r="D1801" s="17" t="s">
        <v>5629</v>
      </c>
      <c r="E1801" s="17"/>
      <c r="F1801" s="17"/>
      <c r="G1801" s="17" t="s">
        <v>3248</v>
      </c>
      <c r="H1801" s="17" t="s">
        <v>3248</v>
      </c>
      <c r="I1801" s="18" t="s">
        <v>11765</v>
      </c>
      <c r="J1801" s="17">
        <v>40.856499999999997</v>
      </c>
      <c r="K1801" s="17">
        <v>-82.32</v>
      </c>
      <c r="L1801" s="34" t="s">
        <v>43</v>
      </c>
      <c r="M1801" s="17" t="s">
        <v>40</v>
      </c>
      <c r="N1801" s="17" t="s">
        <v>5637</v>
      </c>
      <c r="O1801" s="17"/>
      <c r="P1801" s="17">
        <v>1971</v>
      </c>
      <c r="Q1801" s="17">
        <v>1997</v>
      </c>
      <c r="R1801" s="17" t="s">
        <v>42</v>
      </c>
      <c r="S1801" s="17">
        <v>45</v>
      </c>
      <c r="T1801" s="17"/>
      <c r="U1801" s="17"/>
      <c r="V1801" s="17"/>
      <c r="W1801" s="19"/>
      <c r="X1801" s="19">
        <v>1099797</v>
      </c>
      <c r="Y1801" s="17"/>
      <c r="Z1801" s="19">
        <v>49255</v>
      </c>
      <c r="AA1801" s="17">
        <v>1996</v>
      </c>
      <c r="AB1801" s="17" t="s">
        <v>60</v>
      </c>
      <c r="AC1801" s="17" t="s">
        <v>12438</v>
      </c>
      <c r="AD1801" s="17" t="s">
        <v>43</v>
      </c>
      <c r="AE1801" s="17"/>
      <c r="AF1801" s="17" t="s">
        <v>43</v>
      </c>
      <c r="AG1801" s="17"/>
      <c r="AH1801" s="17"/>
      <c r="AI1801" s="17"/>
      <c r="AJ1801" s="17" t="s">
        <v>43</v>
      </c>
      <c r="AK1801" s="17"/>
      <c r="AL1801" s="17"/>
      <c r="AM1801" s="17"/>
      <c r="AN1801" s="17"/>
      <c r="AO1801" s="5"/>
    </row>
    <row r="1802" spans="1:41" ht="39" x14ac:dyDescent="0.25">
      <c r="A1802" s="17">
        <v>1011217</v>
      </c>
      <c r="B1802" s="17">
        <v>1161</v>
      </c>
      <c r="C1802" s="17" t="s">
        <v>5638</v>
      </c>
      <c r="D1802" s="17" t="s">
        <v>5629</v>
      </c>
      <c r="E1802" s="17" t="s">
        <v>5639</v>
      </c>
      <c r="F1802" s="17" t="s">
        <v>9896</v>
      </c>
      <c r="G1802" s="17" t="s">
        <v>5640</v>
      </c>
      <c r="H1802" s="17" t="s">
        <v>91</v>
      </c>
      <c r="I1802" s="18" t="s">
        <v>11766</v>
      </c>
      <c r="J1802" s="17">
        <v>39.46</v>
      </c>
      <c r="K1802" s="17">
        <v>-82.278999999999996</v>
      </c>
      <c r="L1802" s="34" t="s">
        <v>43</v>
      </c>
      <c r="M1802" s="17" t="s">
        <v>58</v>
      </c>
      <c r="N1802" s="17" t="s">
        <v>5641</v>
      </c>
      <c r="O1802" s="17" t="s">
        <v>5641</v>
      </c>
      <c r="P1802" s="17">
        <v>1983</v>
      </c>
      <c r="Q1802" s="17">
        <v>2068</v>
      </c>
      <c r="R1802" s="17" t="s">
        <v>51</v>
      </c>
      <c r="S1802" s="17">
        <v>135</v>
      </c>
      <c r="T1802" s="17">
        <v>35</v>
      </c>
      <c r="U1802" s="17">
        <v>200</v>
      </c>
      <c r="V1802" s="17">
        <v>100</v>
      </c>
      <c r="W1802" s="19">
        <v>16813125</v>
      </c>
      <c r="X1802" s="19">
        <v>4834322</v>
      </c>
      <c r="Y1802" s="17">
        <v>2019</v>
      </c>
      <c r="Z1802" s="19">
        <v>188843</v>
      </c>
      <c r="AA1802" s="17">
        <v>2019</v>
      </c>
      <c r="AB1802" s="17" t="s">
        <v>43</v>
      </c>
      <c r="AC1802" s="17" t="s">
        <v>12438</v>
      </c>
      <c r="AD1802" s="17" t="s">
        <v>43</v>
      </c>
      <c r="AE1802" s="17"/>
      <c r="AF1802" s="17" t="s">
        <v>43</v>
      </c>
      <c r="AG1802" s="17"/>
      <c r="AH1802" s="17"/>
      <c r="AI1802" s="17"/>
      <c r="AJ1802" s="17" t="s">
        <v>43</v>
      </c>
      <c r="AK1802" s="17"/>
      <c r="AL1802" s="17"/>
      <c r="AM1802" s="17"/>
      <c r="AN1802" s="17"/>
      <c r="AO1802" s="5"/>
    </row>
    <row r="1803" spans="1:41" ht="26.25" x14ac:dyDescent="0.25">
      <c r="A1803" s="17"/>
      <c r="B1803" s="17">
        <v>1174</v>
      </c>
      <c r="C1803" s="17" t="s">
        <v>5642</v>
      </c>
      <c r="D1803" s="17" t="s">
        <v>5629</v>
      </c>
      <c r="E1803" s="17" t="s">
        <v>5643</v>
      </c>
      <c r="F1803" s="17" t="s">
        <v>5644</v>
      </c>
      <c r="G1803" s="17" t="s">
        <v>5645</v>
      </c>
      <c r="H1803" s="17" t="s">
        <v>2081</v>
      </c>
      <c r="I1803" s="18" t="s">
        <v>11767</v>
      </c>
      <c r="J1803" s="17">
        <v>39.992899999999999</v>
      </c>
      <c r="K1803" s="17">
        <v>-82.847999999999999</v>
      </c>
      <c r="L1803" s="34" t="s">
        <v>43</v>
      </c>
      <c r="M1803" s="17" t="s">
        <v>58</v>
      </c>
      <c r="N1803" s="17" t="s">
        <v>5646</v>
      </c>
      <c r="O1803" s="17" t="s">
        <v>5646</v>
      </c>
      <c r="P1803" s="17">
        <v>1970</v>
      </c>
      <c r="Q1803" s="17">
        <v>1995</v>
      </c>
      <c r="R1803" s="17" t="s">
        <v>42</v>
      </c>
      <c r="S1803" s="17">
        <v>28</v>
      </c>
      <c r="T1803" s="17"/>
      <c r="U1803" s="17">
        <v>70</v>
      </c>
      <c r="V1803" s="17"/>
      <c r="W1803" s="19"/>
      <c r="X1803" s="19">
        <v>2664190</v>
      </c>
      <c r="Y1803" s="17"/>
      <c r="Z1803" s="19">
        <v>20117</v>
      </c>
      <c r="AA1803" s="17">
        <v>1993</v>
      </c>
      <c r="AB1803" s="17" t="s">
        <v>60</v>
      </c>
      <c r="AC1803" s="17" t="s">
        <v>12438</v>
      </c>
      <c r="AD1803" s="17" t="s">
        <v>43</v>
      </c>
      <c r="AE1803" s="17"/>
      <c r="AF1803" s="17" t="s">
        <v>52</v>
      </c>
      <c r="AG1803" s="17">
        <v>2</v>
      </c>
      <c r="AH1803" s="17"/>
      <c r="AI1803" s="17">
        <v>50</v>
      </c>
      <c r="AJ1803" s="17" t="s">
        <v>52</v>
      </c>
      <c r="AK1803" s="17"/>
      <c r="AL1803" s="17"/>
      <c r="AM1803" s="17"/>
      <c r="AN1803" s="17"/>
      <c r="AO1803" s="5"/>
    </row>
    <row r="1804" spans="1:41" ht="39" x14ac:dyDescent="0.25">
      <c r="A1804" s="17">
        <v>1004815</v>
      </c>
      <c r="B1804" s="17">
        <v>2246</v>
      </c>
      <c r="C1804" s="17" t="s">
        <v>9017</v>
      </c>
      <c r="D1804" s="17" t="s">
        <v>5629</v>
      </c>
      <c r="E1804" s="17" t="s">
        <v>9018</v>
      </c>
      <c r="F1804" s="17" t="s">
        <v>5814</v>
      </c>
      <c r="G1804" s="17" t="s">
        <v>5815</v>
      </c>
      <c r="H1804" s="17" t="s">
        <v>175</v>
      </c>
      <c r="I1804" s="18" t="s">
        <v>11768</v>
      </c>
      <c r="J1804" s="17">
        <v>39.123699999999999</v>
      </c>
      <c r="K1804" s="17">
        <v>-82.488200000000006</v>
      </c>
      <c r="L1804" s="34" t="s">
        <v>43</v>
      </c>
      <c r="M1804" s="17" t="s">
        <v>58</v>
      </c>
      <c r="N1804" s="17" t="s">
        <v>2758</v>
      </c>
      <c r="O1804" s="17" t="s">
        <v>2758</v>
      </c>
      <c r="P1804" s="17">
        <v>1995</v>
      </c>
      <c r="Q1804" s="17">
        <v>2106</v>
      </c>
      <c r="R1804" s="17" t="s">
        <v>51</v>
      </c>
      <c r="S1804" s="17"/>
      <c r="T1804" s="17">
        <v>64</v>
      </c>
      <c r="U1804" s="17"/>
      <c r="V1804" s="17"/>
      <c r="W1804" s="19">
        <v>27116982</v>
      </c>
      <c r="X1804" s="19">
        <v>7607848</v>
      </c>
      <c r="Y1804" s="17">
        <v>2019</v>
      </c>
      <c r="Z1804" s="19">
        <v>250739</v>
      </c>
      <c r="AA1804" s="17">
        <v>2019</v>
      </c>
      <c r="AB1804" s="17" t="s">
        <v>43</v>
      </c>
      <c r="AC1804" s="17" t="s">
        <v>12445</v>
      </c>
      <c r="AD1804" s="17" t="s">
        <v>43</v>
      </c>
      <c r="AE1804" s="17">
        <v>3.33</v>
      </c>
      <c r="AF1804" s="17" t="s">
        <v>43</v>
      </c>
      <c r="AG1804" s="17"/>
      <c r="AH1804" s="17"/>
      <c r="AI1804" s="17"/>
      <c r="AJ1804" s="17" t="s">
        <v>43</v>
      </c>
      <c r="AK1804" s="17"/>
      <c r="AL1804" s="17"/>
      <c r="AM1804" s="17"/>
      <c r="AN1804" s="17" t="s">
        <v>8199</v>
      </c>
      <c r="AO1804" s="5"/>
    </row>
    <row r="1805" spans="1:41" ht="39" x14ac:dyDescent="0.25">
      <c r="A1805" s="17">
        <v>1004354</v>
      </c>
      <c r="B1805" s="17">
        <v>1199</v>
      </c>
      <c r="C1805" s="17" t="s">
        <v>5647</v>
      </c>
      <c r="D1805" s="17" t="s">
        <v>5629</v>
      </c>
      <c r="E1805" s="17"/>
      <c r="F1805" s="17" t="s">
        <v>5648</v>
      </c>
      <c r="G1805" s="17" t="s">
        <v>5649</v>
      </c>
      <c r="H1805" s="17" t="s">
        <v>2980</v>
      </c>
      <c r="I1805" s="18" t="s">
        <v>11769</v>
      </c>
      <c r="J1805" s="17">
        <v>39.364400000000003</v>
      </c>
      <c r="K1805" s="17">
        <v>-84.167299999999997</v>
      </c>
      <c r="L1805" s="34" t="s">
        <v>43</v>
      </c>
      <c r="M1805" s="17" t="s">
        <v>58</v>
      </c>
      <c r="N1805" s="17" t="s">
        <v>59</v>
      </c>
      <c r="O1805" s="17" t="s">
        <v>59</v>
      </c>
      <c r="P1805" s="17">
        <v>1959</v>
      </c>
      <c r="Q1805" s="17">
        <v>1999</v>
      </c>
      <c r="R1805" s="17" t="s">
        <v>42</v>
      </c>
      <c r="S1805" s="17"/>
      <c r="T1805" s="17">
        <v>66</v>
      </c>
      <c r="U1805" s="17"/>
      <c r="V1805" s="17">
        <v>172</v>
      </c>
      <c r="W1805" s="19">
        <v>9901695</v>
      </c>
      <c r="X1805" s="19">
        <v>9660190</v>
      </c>
      <c r="Y1805" s="17">
        <v>1999</v>
      </c>
      <c r="Z1805" s="19">
        <v>241505</v>
      </c>
      <c r="AA1805" s="17">
        <v>1999</v>
      </c>
      <c r="AB1805" s="17" t="s">
        <v>43</v>
      </c>
      <c r="AC1805" s="17" t="s">
        <v>12438</v>
      </c>
      <c r="AD1805" s="17" t="s">
        <v>43</v>
      </c>
      <c r="AE1805" s="17">
        <v>2.5499999999999998</v>
      </c>
      <c r="AF1805" s="17" t="s">
        <v>52</v>
      </c>
      <c r="AG1805" s="17">
        <v>0.29599999999999999</v>
      </c>
      <c r="AH1805" s="17">
        <v>2019</v>
      </c>
      <c r="AI1805" s="17">
        <v>45.4</v>
      </c>
      <c r="AJ1805" s="17" t="s">
        <v>52</v>
      </c>
      <c r="AK1805" s="17">
        <v>1</v>
      </c>
      <c r="AL1805" s="17">
        <v>0.29599999999999999</v>
      </c>
      <c r="AM1805" s="17">
        <v>2019</v>
      </c>
      <c r="AN1805" s="17" t="s">
        <v>9019</v>
      </c>
      <c r="AO1805" s="5"/>
    </row>
    <row r="1806" spans="1:41" ht="39" x14ac:dyDescent="0.25">
      <c r="A1806" s="17">
        <v>1004518</v>
      </c>
      <c r="B1806" s="17">
        <v>2427</v>
      </c>
      <c r="C1806" s="17" t="s">
        <v>5650</v>
      </c>
      <c r="D1806" s="17" t="s">
        <v>5629</v>
      </c>
      <c r="E1806" s="17"/>
      <c r="F1806" s="17" t="s">
        <v>5651</v>
      </c>
      <c r="G1806" s="17" t="s">
        <v>1580</v>
      </c>
      <c r="H1806" s="17" t="s">
        <v>3123</v>
      </c>
      <c r="I1806" s="18" t="s">
        <v>11770</v>
      </c>
      <c r="J1806" s="17">
        <v>39.360321999999996</v>
      </c>
      <c r="K1806" s="17">
        <v>-84.525923000000006</v>
      </c>
      <c r="L1806" s="34" t="s">
        <v>43</v>
      </c>
      <c r="M1806" s="17" t="s">
        <v>58</v>
      </c>
      <c r="N1806" s="17" t="s">
        <v>59</v>
      </c>
      <c r="O1806" s="17" t="s">
        <v>59</v>
      </c>
      <c r="P1806" s="17">
        <v>1971</v>
      </c>
      <c r="Q1806" s="17">
        <v>1987</v>
      </c>
      <c r="R1806" s="17" t="s">
        <v>42</v>
      </c>
      <c r="S1806" s="17">
        <v>75</v>
      </c>
      <c r="T1806" s="17">
        <v>75</v>
      </c>
      <c r="U1806" s="17"/>
      <c r="V1806" s="17">
        <v>34</v>
      </c>
      <c r="W1806" s="19">
        <v>1700000</v>
      </c>
      <c r="X1806" s="19">
        <v>489308</v>
      </c>
      <c r="Y1806" s="17"/>
      <c r="Z1806" s="19">
        <v>23500</v>
      </c>
      <c r="AA1806" s="17"/>
      <c r="AB1806" s="17" t="s">
        <v>60</v>
      </c>
      <c r="AC1806" s="17" t="s">
        <v>12438</v>
      </c>
      <c r="AD1806" s="17" t="s">
        <v>43</v>
      </c>
      <c r="AE1806" s="17">
        <v>0.91900000000000004</v>
      </c>
      <c r="AF1806" s="17" t="s">
        <v>52</v>
      </c>
      <c r="AG1806" s="17">
        <v>0.54600000000000004</v>
      </c>
      <c r="AH1806" s="17">
        <v>2012</v>
      </c>
      <c r="AI1806" s="17">
        <v>23.9</v>
      </c>
      <c r="AJ1806" s="17" t="s">
        <v>52</v>
      </c>
      <c r="AK1806" s="17">
        <v>1</v>
      </c>
      <c r="AL1806" s="17">
        <v>0.54600000000000004</v>
      </c>
      <c r="AM1806" s="17">
        <v>2012</v>
      </c>
      <c r="AN1806" s="17" t="s">
        <v>5652</v>
      </c>
      <c r="AO1806" s="5"/>
    </row>
    <row r="1807" spans="1:41" x14ac:dyDescent="0.25">
      <c r="A1807" s="17"/>
      <c r="B1807" s="17">
        <v>21200</v>
      </c>
      <c r="C1807" s="17" t="s">
        <v>13069</v>
      </c>
      <c r="D1807" s="17" t="s">
        <v>5629</v>
      </c>
      <c r="E1807" s="17"/>
      <c r="F1807" s="17" t="s">
        <v>13070</v>
      </c>
      <c r="G1807" s="17" t="s">
        <v>3999</v>
      </c>
      <c r="H1807" s="17" t="s">
        <v>5713</v>
      </c>
      <c r="I1807" s="18" t="s">
        <v>13071</v>
      </c>
      <c r="J1807" s="17">
        <v>39.205893000000003</v>
      </c>
      <c r="K1807" s="17">
        <v>-84.818464000000006</v>
      </c>
      <c r="L1807" s="34" t="s">
        <v>43</v>
      </c>
      <c r="M1807" s="17" t="s">
        <v>58</v>
      </c>
      <c r="N1807" s="17" t="s">
        <v>2758</v>
      </c>
      <c r="O1807" s="17"/>
      <c r="P1807" s="17"/>
      <c r="Q1807" s="17"/>
      <c r="R1807" s="17" t="s">
        <v>51</v>
      </c>
      <c r="S1807" s="17"/>
      <c r="T1807" s="17"/>
      <c r="U1807" s="17"/>
      <c r="V1807" s="17"/>
      <c r="W1807" s="19"/>
      <c r="X1807" s="19"/>
      <c r="Y1807" s="17"/>
      <c r="Z1807" s="19">
        <v>47336</v>
      </c>
      <c r="AA1807" s="17">
        <v>2000</v>
      </c>
      <c r="AB1807" s="17" t="s">
        <v>60</v>
      </c>
      <c r="AC1807" s="17" t="s">
        <v>12438</v>
      </c>
      <c r="AD1807" s="17" t="s">
        <v>43</v>
      </c>
      <c r="AE1807" s="17"/>
      <c r="AF1807" s="17" t="s">
        <v>60</v>
      </c>
      <c r="AG1807" s="17"/>
      <c r="AH1807" s="17"/>
      <c r="AI1807" s="17"/>
      <c r="AJ1807" s="17" t="s">
        <v>60</v>
      </c>
      <c r="AK1807" s="17"/>
      <c r="AL1807" s="17"/>
      <c r="AM1807" s="17"/>
      <c r="AN1807" s="17"/>
      <c r="AO1807" s="5"/>
    </row>
    <row r="1808" spans="1:41" ht="26.25" x14ac:dyDescent="0.25">
      <c r="A1808" s="17">
        <v>1003102</v>
      </c>
      <c r="B1808" s="17">
        <v>1187</v>
      </c>
      <c r="C1808" s="17" t="s">
        <v>5656</v>
      </c>
      <c r="D1808" s="17" t="s">
        <v>5629</v>
      </c>
      <c r="E1808" s="17"/>
      <c r="F1808" s="17" t="s">
        <v>5657</v>
      </c>
      <c r="G1808" s="17" t="s">
        <v>5658</v>
      </c>
      <c r="H1808" s="17" t="s">
        <v>5659</v>
      </c>
      <c r="I1808" s="18" t="s">
        <v>11771</v>
      </c>
      <c r="J1808" s="17">
        <v>41.001629999999999</v>
      </c>
      <c r="K1808" s="17">
        <v>-80.519000000000005</v>
      </c>
      <c r="L1808" s="34" t="s">
        <v>52</v>
      </c>
      <c r="M1808" s="17" t="s">
        <v>58</v>
      </c>
      <c r="N1808" s="17" t="s">
        <v>59</v>
      </c>
      <c r="O1808" s="17" t="s">
        <v>59</v>
      </c>
      <c r="P1808" s="17">
        <v>1963</v>
      </c>
      <c r="Q1808" s="17">
        <v>2052</v>
      </c>
      <c r="R1808" s="17" t="s">
        <v>51</v>
      </c>
      <c r="S1808" s="17">
        <v>770</v>
      </c>
      <c r="T1808" s="17">
        <v>388</v>
      </c>
      <c r="U1808" s="17"/>
      <c r="V1808" s="17"/>
      <c r="W1808" s="19">
        <v>57366110</v>
      </c>
      <c r="X1808" s="19">
        <v>37695461</v>
      </c>
      <c r="Y1808" s="17">
        <v>2019</v>
      </c>
      <c r="Z1808" s="19">
        <v>1305389</v>
      </c>
      <c r="AA1808" s="17">
        <v>2019</v>
      </c>
      <c r="AB1808" s="17" t="s">
        <v>43</v>
      </c>
      <c r="AC1808" s="17" t="s">
        <v>12438</v>
      </c>
      <c r="AD1808" s="17" t="s">
        <v>43</v>
      </c>
      <c r="AE1808" s="17">
        <v>13.5</v>
      </c>
      <c r="AF1808" s="17" t="s">
        <v>52</v>
      </c>
      <c r="AG1808" s="17">
        <v>10.178000000000001</v>
      </c>
      <c r="AH1808" s="17">
        <v>2019</v>
      </c>
      <c r="AI1808" s="17">
        <v>50.7</v>
      </c>
      <c r="AJ1808" s="17" t="s">
        <v>52</v>
      </c>
      <c r="AK1808" s="17">
        <v>3</v>
      </c>
      <c r="AL1808" s="17">
        <v>0.60933084199999998</v>
      </c>
      <c r="AM1808" s="17">
        <v>2018</v>
      </c>
      <c r="AN1808" s="17" t="s">
        <v>9020</v>
      </c>
      <c r="AO1808" s="5"/>
    </row>
    <row r="1809" spans="1:41" ht="26.25" x14ac:dyDescent="0.25">
      <c r="A1809" s="17">
        <v>1008004</v>
      </c>
      <c r="B1809" s="17">
        <v>1898</v>
      </c>
      <c r="C1809" s="17" t="s">
        <v>9897</v>
      </c>
      <c r="D1809" s="17" t="s">
        <v>5629</v>
      </c>
      <c r="E1809" s="17"/>
      <c r="F1809" s="17" t="s">
        <v>5660</v>
      </c>
      <c r="G1809" s="17" t="s">
        <v>5661</v>
      </c>
      <c r="H1809" s="17" t="s">
        <v>2723</v>
      </c>
      <c r="I1809" s="18" t="s">
        <v>11772</v>
      </c>
      <c r="J1809" s="17">
        <v>40.451411999999998</v>
      </c>
      <c r="K1809" s="17">
        <v>-84.563404000000006</v>
      </c>
      <c r="L1809" s="34" t="s">
        <v>43</v>
      </c>
      <c r="M1809" s="17" t="s">
        <v>58</v>
      </c>
      <c r="N1809" s="17" t="s">
        <v>59</v>
      </c>
      <c r="O1809" s="17" t="s">
        <v>59</v>
      </c>
      <c r="P1809" s="17">
        <v>1971</v>
      </c>
      <c r="Q1809" s="17">
        <v>2021</v>
      </c>
      <c r="R1809" s="17" t="s">
        <v>51</v>
      </c>
      <c r="S1809" s="17"/>
      <c r="T1809" s="17">
        <v>50</v>
      </c>
      <c r="U1809" s="17"/>
      <c r="V1809" s="17"/>
      <c r="W1809" s="19"/>
      <c r="X1809" s="19">
        <v>3254344</v>
      </c>
      <c r="Y1809" s="17">
        <v>2019</v>
      </c>
      <c r="Z1809" s="19">
        <v>55504</v>
      </c>
      <c r="AA1809" s="17">
        <v>2019</v>
      </c>
      <c r="AB1809" s="17" t="s">
        <v>43</v>
      </c>
      <c r="AC1809" s="17" t="s">
        <v>12438</v>
      </c>
      <c r="AD1809" s="17" t="s">
        <v>43</v>
      </c>
      <c r="AE1809" s="17">
        <v>0.82</v>
      </c>
      <c r="AF1809" s="17" t="s">
        <v>43</v>
      </c>
      <c r="AG1809" s="17"/>
      <c r="AH1809" s="17"/>
      <c r="AI1809" s="17"/>
      <c r="AJ1809" s="17" t="s">
        <v>43</v>
      </c>
      <c r="AK1809" s="17"/>
      <c r="AL1809" s="17"/>
      <c r="AM1809" s="17"/>
      <c r="AN1809" s="17" t="s">
        <v>8199</v>
      </c>
      <c r="AO1809" s="5"/>
    </row>
    <row r="1810" spans="1:41" ht="39" x14ac:dyDescent="0.25">
      <c r="A1810" s="17">
        <v>1006294</v>
      </c>
      <c r="B1810" s="17">
        <v>2248</v>
      </c>
      <c r="C1810" s="17" t="s">
        <v>5662</v>
      </c>
      <c r="D1810" s="17" t="s">
        <v>5629</v>
      </c>
      <c r="E1810" s="17" t="s">
        <v>1728</v>
      </c>
      <c r="F1810" s="17" t="s">
        <v>5663</v>
      </c>
      <c r="G1810" s="17" t="s">
        <v>4550</v>
      </c>
      <c r="H1810" s="17" t="s">
        <v>5659</v>
      </c>
      <c r="I1810" s="18" t="s">
        <v>11773</v>
      </c>
      <c r="J1810" s="17">
        <v>40.946399999999997</v>
      </c>
      <c r="K1810" s="17">
        <v>-81.077100000000002</v>
      </c>
      <c r="L1810" s="34" t="s">
        <v>43</v>
      </c>
      <c r="M1810" s="17" t="s">
        <v>58</v>
      </c>
      <c r="N1810" s="17" t="s">
        <v>5664</v>
      </c>
      <c r="O1810" s="17" t="s">
        <v>5664</v>
      </c>
      <c r="P1810" s="17">
        <v>1967</v>
      </c>
      <c r="Q1810" s="17"/>
      <c r="R1810" s="17" t="s">
        <v>42</v>
      </c>
      <c r="S1810" s="17"/>
      <c r="T1810" s="17"/>
      <c r="U1810" s="17"/>
      <c r="V1810" s="17"/>
      <c r="W1810" s="19">
        <v>5030000</v>
      </c>
      <c r="X1810" s="19">
        <v>1920000</v>
      </c>
      <c r="Y1810" s="17">
        <v>2009</v>
      </c>
      <c r="Z1810" s="19">
        <v>146000</v>
      </c>
      <c r="AA1810" s="17">
        <v>2002</v>
      </c>
      <c r="AB1810" s="17" t="s">
        <v>60</v>
      </c>
      <c r="AC1810" s="17" t="s">
        <v>12438</v>
      </c>
      <c r="AD1810" s="17" t="s">
        <v>43</v>
      </c>
      <c r="AE1810" s="17"/>
      <c r="AF1810" s="17" t="s">
        <v>52</v>
      </c>
      <c r="AG1810" s="17">
        <v>7.0000000000000007E-2</v>
      </c>
      <c r="AH1810" s="17">
        <v>2010</v>
      </c>
      <c r="AI1810" s="17"/>
      <c r="AJ1810" s="17" t="s">
        <v>52</v>
      </c>
      <c r="AK1810" s="17"/>
      <c r="AL1810" s="17">
        <v>7.0000000000000007E-2</v>
      </c>
      <c r="AM1810" s="17">
        <v>2010</v>
      </c>
      <c r="AN1810" s="17" t="s">
        <v>5665</v>
      </c>
      <c r="AO1810" s="5"/>
    </row>
    <row r="1811" spans="1:41" ht="77.25" x14ac:dyDescent="0.25">
      <c r="A1811" s="17">
        <v>1002480</v>
      </c>
      <c r="B1811" s="17">
        <v>1184</v>
      </c>
      <c r="C1811" s="17" t="s">
        <v>5666</v>
      </c>
      <c r="D1811" s="17" t="s">
        <v>5629</v>
      </c>
      <c r="E1811" s="17" t="s">
        <v>5667</v>
      </c>
      <c r="F1811" s="17" t="s">
        <v>5668</v>
      </c>
      <c r="G1811" s="17" t="s">
        <v>5669</v>
      </c>
      <c r="H1811" s="17" t="s">
        <v>3355</v>
      </c>
      <c r="I1811" s="18" t="s">
        <v>11774</v>
      </c>
      <c r="J1811" s="17">
        <v>40.414499999999997</v>
      </c>
      <c r="K1811" s="17">
        <v>-83.724999999999994</v>
      </c>
      <c r="L1811" s="34" t="s">
        <v>52</v>
      </c>
      <c r="M1811" s="17" t="s">
        <v>58</v>
      </c>
      <c r="N1811" s="17" t="s">
        <v>59</v>
      </c>
      <c r="O1811" s="17" t="s">
        <v>59</v>
      </c>
      <c r="P1811" s="17">
        <v>1972</v>
      </c>
      <c r="Q1811" s="17">
        <v>2061</v>
      </c>
      <c r="R1811" s="17" t="s">
        <v>51</v>
      </c>
      <c r="S1811" s="17">
        <v>120</v>
      </c>
      <c r="T1811" s="17">
        <v>120</v>
      </c>
      <c r="U1811" s="17"/>
      <c r="V1811" s="17"/>
      <c r="W1811" s="19">
        <v>25927834</v>
      </c>
      <c r="X1811" s="19">
        <v>14472315</v>
      </c>
      <c r="Y1811" s="17">
        <v>2019</v>
      </c>
      <c r="Z1811" s="19">
        <v>356484</v>
      </c>
      <c r="AA1811" s="17">
        <v>2019</v>
      </c>
      <c r="AB1811" s="17" t="s">
        <v>43</v>
      </c>
      <c r="AC1811" s="17" t="s">
        <v>12438</v>
      </c>
      <c r="AD1811" s="17" t="s">
        <v>43</v>
      </c>
      <c r="AE1811" s="17">
        <v>5</v>
      </c>
      <c r="AF1811" s="17" t="s">
        <v>52</v>
      </c>
      <c r="AG1811" s="17">
        <v>4.08</v>
      </c>
      <c r="AH1811" s="17">
        <v>2019</v>
      </c>
      <c r="AI1811" s="17">
        <v>52.4</v>
      </c>
      <c r="AJ1811" s="17" t="s">
        <v>52</v>
      </c>
      <c r="AK1811" s="17">
        <v>2</v>
      </c>
      <c r="AL1811" s="17">
        <v>4.08</v>
      </c>
      <c r="AM1811" s="17">
        <v>2020</v>
      </c>
      <c r="AN1811" s="17" t="s">
        <v>9021</v>
      </c>
      <c r="AO1811" s="5"/>
    </row>
    <row r="1812" spans="1:41" ht="26.25" x14ac:dyDescent="0.25">
      <c r="A1812" s="17"/>
      <c r="B1812" s="17">
        <v>1205</v>
      </c>
      <c r="C1812" s="17" t="s">
        <v>5670</v>
      </c>
      <c r="D1812" s="17" t="s">
        <v>5629</v>
      </c>
      <c r="E1812" s="17"/>
      <c r="F1812" s="17" t="s">
        <v>5671</v>
      </c>
      <c r="G1812" s="17" t="s">
        <v>4992</v>
      </c>
      <c r="H1812" s="17" t="s">
        <v>5672</v>
      </c>
      <c r="I1812" s="18" t="s">
        <v>11775</v>
      </c>
      <c r="J1812" s="17">
        <v>41.444000000000003</v>
      </c>
      <c r="K1812" s="17">
        <v>-81.751499999999993</v>
      </c>
      <c r="L1812" s="34" t="s">
        <v>43</v>
      </c>
      <c r="M1812" s="17" t="s">
        <v>40</v>
      </c>
      <c r="N1812" s="17" t="s">
        <v>5673</v>
      </c>
      <c r="O1812" s="17"/>
      <c r="P1812" s="17">
        <v>1957</v>
      </c>
      <c r="Q1812" s="17">
        <v>2010</v>
      </c>
      <c r="R1812" s="17" t="s">
        <v>42</v>
      </c>
      <c r="S1812" s="17">
        <v>40</v>
      </c>
      <c r="T1812" s="17">
        <v>40</v>
      </c>
      <c r="U1812" s="17">
        <v>40</v>
      </c>
      <c r="V1812" s="17">
        <v>36</v>
      </c>
      <c r="W1812" s="19"/>
      <c r="X1812" s="19">
        <v>132050</v>
      </c>
      <c r="Y1812" s="17">
        <v>2005</v>
      </c>
      <c r="Z1812" s="19">
        <v>3873</v>
      </c>
      <c r="AA1812" s="17">
        <v>2008</v>
      </c>
      <c r="AB1812" s="17" t="s">
        <v>60</v>
      </c>
      <c r="AC1812" s="17" t="s">
        <v>12438</v>
      </c>
      <c r="AD1812" s="17" t="s">
        <v>43</v>
      </c>
      <c r="AE1812" s="17"/>
      <c r="AF1812" s="17" t="s">
        <v>43</v>
      </c>
      <c r="AG1812" s="17"/>
      <c r="AH1812" s="17"/>
      <c r="AI1812" s="17"/>
      <c r="AJ1812" s="17" t="s">
        <v>43</v>
      </c>
      <c r="AK1812" s="17"/>
      <c r="AL1812" s="17"/>
      <c r="AM1812" s="17"/>
      <c r="AN1812" s="17"/>
      <c r="AO1812" s="5"/>
    </row>
    <row r="1813" spans="1:41" ht="39" x14ac:dyDescent="0.25">
      <c r="A1813" s="17"/>
      <c r="B1813" s="17">
        <v>1162</v>
      </c>
      <c r="C1813" s="17" t="s">
        <v>5674</v>
      </c>
      <c r="D1813" s="17" t="s">
        <v>5629</v>
      </c>
      <c r="E1813" s="17"/>
      <c r="F1813" s="17"/>
      <c r="G1813" s="17" t="s">
        <v>5675</v>
      </c>
      <c r="H1813" s="17" t="s">
        <v>5676</v>
      </c>
      <c r="I1813" s="18" t="s">
        <v>11776</v>
      </c>
      <c r="J1813" s="17">
        <v>40.543900000000001</v>
      </c>
      <c r="K1813" s="17">
        <v>-84.394000000000005</v>
      </c>
      <c r="L1813" s="34" t="s">
        <v>43</v>
      </c>
      <c r="M1813" s="17" t="s">
        <v>40</v>
      </c>
      <c r="N1813" s="17" t="s">
        <v>5677</v>
      </c>
      <c r="O1813" s="17" t="s">
        <v>5677</v>
      </c>
      <c r="P1813" s="17">
        <v>1967</v>
      </c>
      <c r="Q1813" s="17">
        <v>1998</v>
      </c>
      <c r="R1813" s="17" t="s">
        <v>42</v>
      </c>
      <c r="S1813" s="17">
        <v>80</v>
      </c>
      <c r="T1813" s="17"/>
      <c r="U1813" s="17"/>
      <c r="V1813" s="17"/>
      <c r="W1813" s="19"/>
      <c r="X1813" s="19">
        <v>1142214</v>
      </c>
      <c r="Y1813" s="17"/>
      <c r="Z1813" s="19">
        <v>26174</v>
      </c>
      <c r="AA1813" s="17">
        <v>1997</v>
      </c>
      <c r="AB1813" s="17" t="s">
        <v>60</v>
      </c>
      <c r="AC1813" s="17" t="s">
        <v>12438</v>
      </c>
      <c r="AD1813" s="17" t="s">
        <v>43</v>
      </c>
      <c r="AE1813" s="17"/>
      <c r="AF1813" s="17" t="s">
        <v>43</v>
      </c>
      <c r="AG1813" s="17"/>
      <c r="AH1813" s="17"/>
      <c r="AI1813" s="17"/>
      <c r="AJ1813" s="17" t="s">
        <v>43</v>
      </c>
      <c r="AK1813" s="17"/>
      <c r="AL1813" s="17"/>
      <c r="AM1813" s="17"/>
      <c r="AN1813" s="17"/>
      <c r="AO1813" s="5"/>
    </row>
    <row r="1814" spans="1:41" ht="26.25" x14ac:dyDescent="0.25">
      <c r="A1814" s="17"/>
      <c r="B1814" s="17">
        <v>1209</v>
      </c>
      <c r="C1814" s="17" t="s">
        <v>5678</v>
      </c>
      <c r="D1814" s="17" t="s">
        <v>5629</v>
      </c>
      <c r="E1814" s="17"/>
      <c r="F1814" s="17" t="s">
        <v>5679</v>
      </c>
      <c r="G1814" s="17" t="s">
        <v>5680</v>
      </c>
      <c r="H1814" s="17" t="s">
        <v>451</v>
      </c>
      <c r="I1814" s="18" t="s">
        <v>11777</v>
      </c>
      <c r="J1814" s="17">
        <v>39.698768999999999</v>
      </c>
      <c r="K1814" s="17">
        <v>-83.947571999999994</v>
      </c>
      <c r="L1814" s="34" t="s">
        <v>43</v>
      </c>
      <c r="M1814" s="17" t="s">
        <v>40</v>
      </c>
      <c r="N1814" s="17" t="s">
        <v>5681</v>
      </c>
      <c r="O1814" s="17" t="s">
        <v>5681</v>
      </c>
      <c r="P1814" s="17">
        <v>1950</v>
      </c>
      <c r="Q1814" s="17">
        <v>1990</v>
      </c>
      <c r="R1814" s="17" t="s">
        <v>42</v>
      </c>
      <c r="S1814" s="17">
        <v>19</v>
      </c>
      <c r="T1814" s="17"/>
      <c r="U1814" s="17"/>
      <c r="V1814" s="17">
        <v>25</v>
      </c>
      <c r="W1814" s="19">
        <v>2962080</v>
      </c>
      <c r="X1814" s="19">
        <v>2962080</v>
      </c>
      <c r="Y1814" s="17">
        <v>1990</v>
      </c>
      <c r="Z1814" s="19">
        <v>18696</v>
      </c>
      <c r="AA1814" s="17">
        <v>1989</v>
      </c>
      <c r="AB1814" s="17" t="s">
        <v>60</v>
      </c>
      <c r="AC1814" s="17" t="s">
        <v>12438</v>
      </c>
      <c r="AD1814" s="17" t="s">
        <v>43</v>
      </c>
      <c r="AE1814" s="17"/>
      <c r="AF1814" s="17" t="s">
        <v>52</v>
      </c>
      <c r="AG1814" s="17"/>
      <c r="AH1814" s="17"/>
      <c r="AI1814" s="17">
        <v>20</v>
      </c>
      <c r="AJ1814" s="17" t="s">
        <v>52</v>
      </c>
      <c r="AK1814" s="17">
        <v>1</v>
      </c>
      <c r="AL1814" s="17">
        <v>0.378</v>
      </c>
      <c r="AM1814" s="17"/>
      <c r="AN1814" s="17" t="s">
        <v>5682</v>
      </c>
      <c r="AO1814" s="5"/>
    </row>
    <row r="1815" spans="1:41" ht="39" x14ac:dyDescent="0.25">
      <c r="A1815" s="17">
        <v>1005065</v>
      </c>
      <c r="B1815" s="17">
        <v>20900</v>
      </c>
      <c r="C1815" s="17" t="s">
        <v>10169</v>
      </c>
      <c r="D1815" s="17" t="s">
        <v>5629</v>
      </c>
      <c r="E1815" s="17" t="s">
        <v>10170</v>
      </c>
      <c r="F1815" s="17" t="s">
        <v>10171</v>
      </c>
      <c r="G1815" s="17" t="s">
        <v>2666</v>
      </c>
      <c r="H1815" s="17" t="s">
        <v>5659</v>
      </c>
      <c r="I1815" s="18" t="s">
        <v>11778</v>
      </c>
      <c r="J1815" s="17">
        <v>40.950000000000003</v>
      </c>
      <c r="K1815" s="17">
        <v>-80.844999999999999</v>
      </c>
      <c r="L1815" s="34" t="s">
        <v>43</v>
      </c>
      <c r="M1815" s="17" t="s">
        <v>58</v>
      </c>
      <c r="N1815" s="17" t="s">
        <v>59</v>
      </c>
      <c r="O1815" s="17"/>
      <c r="P1815" s="17">
        <v>1966</v>
      </c>
      <c r="Q1815" s="17">
        <v>2009</v>
      </c>
      <c r="R1815" s="17" t="s">
        <v>42</v>
      </c>
      <c r="S1815" s="17"/>
      <c r="T1815" s="17"/>
      <c r="U1815" s="17"/>
      <c r="V1815" s="17"/>
      <c r="W1815" s="19">
        <v>2903285</v>
      </c>
      <c r="X1815" s="19">
        <v>2903275</v>
      </c>
      <c r="Y1815" s="17">
        <v>2009</v>
      </c>
      <c r="Z1815" s="19">
        <v>65984</v>
      </c>
      <c r="AA1815" s="17">
        <v>2009</v>
      </c>
      <c r="AB1815" s="17" t="s">
        <v>60</v>
      </c>
      <c r="AC1815" s="17" t="s">
        <v>12438</v>
      </c>
      <c r="AD1815" s="17" t="s">
        <v>43</v>
      </c>
      <c r="AE1815" s="17"/>
      <c r="AF1815" s="17" t="s">
        <v>52</v>
      </c>
      <c r="AG1815" s="17">
        <v>1.4</v>
      </c>
      <c r="AH1815" s="17">
        <v>2012</v>
      </c>
      <c r="AI1815" s="17">
        <v>31.3</v>
      </c>
      <c r="AJ1815" s="17" t="s">
        <v>52</v>
      </c>
      <c r="AK1815" s="17"/>
      <c r="AL1815" s="17">
        <v>1.4</v>
      </c>
      <c r="AM1815" s="17">
        <v>2012</v>
      </c>
      <c r="AN1815" s="17"/>
      <c r="AO1815" s="5"/>
    </row>
    <row r="1816" spans="1:41" ht="39" x14ac:dyDescent="0.25">
      <c r="A1816" s="17"/>
      <c r="B1816" s="17">
        <v>1168</v>
      </c>
      <c r="C1816" s="17" t="s">
        <v>5683</v>
      </c>
      <c r="D1816" s="17" t="s">
        <v>5629</v>
      </c>
      <c r="E1816" s="17" t="s">
        <v>9898</v>
      </c>
      <c r="F1816" s="17" t="s">
        <v>10172</v>
      </c>
      <c r="G1816" s="17" t="s">
        <v>10173</v>
      </c>
      <c r="H1816" s="17" t="s">
        <v>5672</v>
      </c>
      <c r="I1816" s="18" t="s">
        <v>11779</v>
      </c>
      <c r="J1816" s="17">
        <v>41.411102</v>
      </c>
      <c r="K1816" s="17">
        <v>-81.655232999999996</v>
      </c>
      <c r="L1816" s="34" t="s">
        <v>43</v>
      </c>
      <c r="M1816" s="17" t="s">
        <v>58</v>
      </c>
      <c r="N1816" s="17" t="s">
        <v>5684</v>
      </c>
      <c r="O1816" s="17" t="s">
        <v>5683</v>
      </c>
      <c r="P1816" s="17">
        <v>1970</v>
      </c>
      <c r="Q1816" s="17">
        <v>1995</v>
      </c>
      <c r="R1816" s="17" t="s">
        <v>42</v>
      </c>
      <c r="S1816" s="17">
        <v>48</v>
      </c>
      <c r="T1816" s="17"/>
      <c r="U1816" s="17"/>
      <c r="V1816" s="17"/>
      <c r="W1816" s="19"/>
      <c r="X1816" s="19">
        <v>2985302</v>
      </c>
      <c r="Y1816" s="17"/>
      <c r="Z1816" s="19">
        <v>104453</v>
      </c>
      <c r="AA1816" s="17">
        <v>1994</v>
      </c>
      <c r="AB1816" s="17" t="s">
        <v>60</v>
      </c>
      <c r="AC1816" s="17" t="s">
        <v>12438</v>
      </c>
      <c r="AD1816" s="17" t="s">
        <v>43</v>
      </c>
      <c r="AE1816" s="17"/>
      <c r="AF1816" s="17" t="s">
        <v>52</v>
      </c>
      <c r="AG1816" s="17"/>
      <c r="AH1816" s="17"/>
      <c r="AI1816" s="17">
        <v>50</v>
      </c>
      <c r="AJ1816" s="17" t="s">
        <v>52</v>
      </c>
      <c r="AK1816" s="17"/>
      <c r="AL1816" s="17"/>
      <c r="AM1816" s="17"/>
      <c r="AN1816" s="17"/>
      <c r="AO1816" s="5"/>
    </row>
    <row r="1817" spans="1:41" ht="39" x14ac:dyDescent="0.25">
      <c r="A1817" s="17">
        <v>1007579</v>
      </c>
      <c r="B1817" s="17">
        <v>10921</v>
      </c>
      <c r="C1817" s="17" t="s">
        <v>9899</v>
      </c>
      <c r="D1817" s="17" t="s">
        <v>5629</v>
      </c>
      <c r="E1817" s="17"/>
      <c r="F1817" s="17" t="s">
        <v>5685</v>
      </c>
      <c r="G1817" s="17" t="s">
        <v>5686</v>
      </c>
      <c r="H1817" s="17" t="s">
        <v>5686</v>
      </c>
      <c r="I1817" s="18" t="s">
        <v>11780</v>
      </c>
      <c r="J1817" s="17">
        <v>40.223999999999997</v>
      </c>
      <c r="K1817" s="17">
        <v>-81.825999999999993</v>
      </c>
      <c r="L1817" s="34" t="s">
        <v>43</v>
      </c>
      <c r="M1817" s="17" t="s">
        <v>58</v>
      </c>
      <c r="N1817" s="17" t="s">
        <v>50</v>
      </c>
      <c r="O1817" s="17" t="s">
        <v>50</v>
      </c>
      <c r="P1817" s="17">
        <v>1997</v>
      </c>
      <c r="Q1817" s="17">
        <v>2170</v>
      </c>
      <c r="R1817" s="17" t="s">
        <v>51</v>
      </c>
      <c r="S1817" s="17">
        <v>67</v>
      </c>
      <c r="T1817" s="17">
        <v>22.5</v>
      </c>
      <c r="U1817" s="17"/>
      <c r="V1817" s="17"/>
      <c r="W1817" s="19">
        <v>12389997</v>
      </c>
      <c r="X1817" s="19">
        <v>1554746</v>
      </c>
      <c r="Y1817" s="17">
        <v>2019</v>
      </c>
      <c r="Z1817" s="19">
        <v>1</v>
      </c>
      <c r="AA1817" s="17">
        <v>2019</v>
      </c>
      <c r="AB1817" s="17" t="s">
        <v>43</v>
      </c>
      <c r="AC1817" s="17" t="s">
        <v>12445</v>
      </c>
      <c r="AD1817" s="17" t="s">
        <v>43</v>
      </c>
      <c r="AE1817" s="17">
        <v>0.41699999999999998</v>
      </c>
      <c r="AF1817" s="17" t="s">
        <v>43</v>
      </c>
      <c r="AG1817" s="17"/>
      <c r="AH1817" s="17"/>
      <c r="AI1817" s="17"/>
      <c r="AJ1817" s="17" t="s">
        <v>43</v>
      </c>
      <c r="AK1817" s="17"/>
      <c r="AL1817" s="17"/>
      <c r="AM1817" s="17"/>
      <c r="AN1817" s="17"/>
      <c r="AO1817" s="5"/>
    </row>
    <row r="1818" spans="1:41" ht="39" x14ac:dyDescent="0.25">
      <c r="A1818" s="17">
        <v>1002555</v>
      </c>
      <c r="B1818" s="17">
        <v>1204</v>
      </c>
      <c r="C1818" s="17" t="s">
        <v>9900</v>
      </c>
      <c r="D1818" s="17" t="s">
        <v>5629</v>
      </c>
      <c r="E1818" s="17"/>
      <c r="F1818" s="17" t="s">
        <v>5687</v>
      </c>
      <c r="G1818" s="17" t="s">
        <v>5688</v>
      </c>
      <c r="H1818" s="17" t="s">
        <v>5689</v>
      </c>
      <c r="I1818" s="18" t="s">
        <v>11781</v>
      </c>
      <c r="J1818" s="17">
        <v>40.909999999999997</v>
      </c>
      <c r="K1818" s="17">
        <v>-83.33</v>
      </c>
      <c r="L1818" s="34" t="s">
        <v>43</v>
      </c>
      <c r="M1818" s="17" t="s">
        <v>58</v>
      </c>
      <c r="N1818" s="17" t="s">
        <v>59</v>
      </c>
      <c r="O1818" s="17" t="s">
        <v>59</v>
      </c>
      <c r="P1818" s="17">
        <v>1960</v>
      </c>
      <c r="Q1818" s="17">
        <v>2145</v>
      </c>
      <c r="R1818" s="17" t="s">
        <v>51</v>
      </c>
      <c r="S1818" s="17">
        <v>140</v>
      </c>
      <c r="T1818" s="17">
        <v>80.599999999999994</v>
      </c>
      <c r="U1818" s="17"/>
      <c r="V1818" s="17"/>
      <c r="W1818" s="19">
        <v>33816719</v>
      </c>
      <c r="X1818" s="19">
        <v>11320470</v>
      </c>
      <c r="Y1818" s="17">
        <v>2019</v>
      </c>
      <c r="Z1818" s="19">
        <v>167007</v>
      </c>
      <c r="AA1818" s="17">
        <v>2019</v>
      </c>
      <c r="AB1818" s="17" t="s">
        <v>43</v>
      </c>
      <c r="AC1818" s="17" t="s">
        <v>12438</v>
      </c>
      <c r="AD1818" s="17" t="s">
        <v>43</v>
      </c>
      <c r="AE1818" s="17">
        <v>2.71</v>
      </c>
      <c r="AF1818" s="17" t="s">
        <v>52</v>
      </c>
      <c r="AG1818" s="17">
        <v>1.0680000000000001</v>
      </c>
      <c r="AH1818" s="17">
        <v>2019</v>
      </c>
      <c r="AI1818" s="17">
        <v>52.4</v>
      </c>
      <c r="AJ1818" s="17" t="s">
        <v>52</v>
      </c>
      <c r="AK1818" s="17">
        <v>2</v>
      </c>
      <c r="AL1818" s="17">
        <v>1.0680000000000001</v>
      </c>
      <c r="AM1818" s="17">
        <v>2019</v>
      </c>
      <c r="AN1818" s="17" t="s">
        <v>9022</v>
      </c>
      <c r="AO1818" s="5"/>
    </row>
    <row r="1819" spans="1:41" ht="39" x14ac:dyDescent="0.25">
      <c r="A1819" s="17">
        <v>1008003</v>
      </c>
      <c r="B1819" s="17">
        <v>1196</v>
      </c>
      <c r="C1819" s="17" t="s">
        <v>5690</v>
      </c>
      <c r="D1819" s="17" t="s">
        <v>5629</v>
      </c>
      <c r="E1819" s="17"/>
      <c r="F1819" s="17" t="s">
        <v>5691</v>
      </c>
      <c r="G1819" s="17" t="s">
        <v>5692</v>
      </c>
      <c r="H1819" s="17" t="s">
        <v>5631</v>
      </c>
      <c r="I1819" s="18" t="s">
        <v>11782</v>
      </c>
      <c r="J1819" s="17">
        <v>40.666829999999997</v>
      </c>
      <c r="K1819" s="17">
        <v>-81.423689999999993</v>
      </c>
      <c r="L1819" s="34" t="s">
        <v>52</v>
      </c>
      <c r="M1819" s="17" t="s">
        <v>58</v>
      </c>
      <c r="N1819" s="17" t="s">
        <v>59</v>
      </c>
      <c r="O1819" s="17" t="s">
        <v>59</v>
      </c>
      <c r="P1819" s="17">
        <v>1991</v>
      </c>
      <c r="Q1819" s="17">
        <v>2113</v>
      </c>
      <c r="R1819" s="17" t="s">
        <v>51</v>
      </c>
      <c r="S1819" s="17">
        <v>258</v>
      </c>
      <c r="T1819" s="17">
        <v>174.8</v>
      </c>
      <c r="U1819" s="17"/>
      <c r="V1819" s="17"/>
      <c r="W1819" s="19">
        <v>72068769</v>
      </c>
      <c r="X1819" s="19">
        <v>24782837</v>
      </c>
      <c r="Y1819" s="17">
        <v>2019</v>
      </c>
      <c r="Z1819" s="19">
        <v>450500</v>
      </c>
      <c r="AA1819" s="17">
        <v>2019</v>
      </c>
      <c r="AB1819" s="17" t="s">
        <v>43</v>
      </c>
      <c r="AC1819" s="17" t="s">
        <v>12438</v>
      </c>
      <c r="AD1819" s="17" t="s">
        <v>43</v>
      </c>
      <c r="AE1819" s="17">
        <v>15.2</v>
      </c>
      <c r="AF1819" s="17" t="s">
        <v>52</v>
      </c>
      <c r="AG1819" s="17">
        <v>4.8520000000000003</v>
      </c>
      <c r="AH1819" s="17">
        <v>2019</v>
      </c>
      <c r="AI1819" s="17">
        <v>27.9</v>
      </c>
      <c r="AJ1819" s="17" t="s">
        <v>52</v>
      </c>
      <c r="AK1819" s="17"/>
      <c r="AL1819" s="17">
        <v>4.8520000000000003</v>
      </c>
      <c r="AM1819" s="17">
        <v>2019</v>
      </c>
      <c r="AN1819" s="17" t="s">
        <v>9023</v>
      </c>
      <c r="AO1819" s="5"/>
    </row>
    <row r="1820" spans="1:41" ht="39" x14ac:dyDescent="0.25">
      <c r="A1820" s="17">
        <v>1002276</v>
      </c>
      <c r="B1820" s="17">
        <v>1166</v>
      </c>
      <c r="C1820" s="17" t="s">
        <v>5693</v>
      </c>
      <c r="D1820" s="17" t="s">
        <v>5629</v>
      </c>
      <c r="E1820" s="17"/>
      <c r="F1820" s="17" t="s">
        <v>5694</v>
      </c>
      <c r="G1820" s="17" t="s">
        <v>5695</v>
      </c>
      <c r="H1820" s="17" t="s">
        <v>3150</v>
      </c>
      <c r="I1820" s="18" t="s">
        <v>11783</v>
      </c>
      <c r="J1820" s="17">
        <v>40.8215</v>
      </c>
      <c r="K1820" s="17">
        <v>-82.869</v>
      </c>
      <c r="L1820" s="34" t="s">
        <v>52</v>
      </c>
      <c r="M1820" s="17" t="s">
        <v>40</v>
      </c>
      <c r="N1820" s="17" t="s">
        <v>5696</v>
      </c>
      <c r="O1820" s="17" t="s">
        <v>144</v>
      </c>
      <c r="P1820" s="17">
        <v>1969</v>
      </c>
      <c r="Q1820" s="17">
        <v>2042</v>
      </c>
      <c r="R1820" s="17" t="s">
        <v>51</v>
      </c>
      <c r="S1820" s="17"/>
      <c r="T1820" s="17">
        <v>84.5</v>
      </c>
      <c r="U1820" s="17"/>
      <c r="V1820" s="17">
        <v>65</v>
      </c>
      <c r="W1820" s="19">
        <v>17769360</v>
      </c>
      <c r="X1820" s="19">
        <v>5816811</v>
      </c>
      <c r="Y1820" s="17">
        <v>2019</v>
      </c>
      <c r="Z1820" s="19">
        <v>212218</v>
      </c>
      <c r="AA1820" s="17">
        <v>2019</v>
      </c>
      <c r="AB1820" s="17" t="s">
        <v>43</v>
      </c>
      <c r="AC1820" s="17" t="s">
        <v>12438</v>
      </c>
      <c r="AD1820" s="17" t="s">
        <v>43</v>
      </c>
      <c r="AE1820" s="17">
        <v>2.0499999999999998</v>
      </c>
      <c r="AF1820" s="17" t="s">
        <v>43</v>
      </c>
      <c r="AG1820" s="17"/>
      <c r="AH1820" s="17"/>
      <c r="AI1820" s="17"/>
      <c r="AJ1820" s="17" t="s">
        <v>43</v>
      </c>
      <c r="AK1820" s="17"/>
      <c r="AL1820" s="17"/>
      <c r="AM1820" s="17"/>
      <c r="AN1820" s="17" t="s">
        <v>5697</v>
      </c>
      <c r="AO1820" s="5"/>
    </row>
    <row r="1821" spans="1:41" ht="51.75" x14ac:dyDescent="0.25">
      <c r="A1821" s="17">
        <v>1007902</v>
      </c>
      <c r="B1821" s="17">
        <v>1167</v>
      </c>
      <c r="C1821" s="17" t="s">
        <v>5698</v>
      </c>
      <c r="D1821" s="17" t="s">
        <v>5629</v>
      </c>
      <c r="E1821" s="17" t="s">
        <v>9901</v>
      </c>
      <c r="F1821" s="17" t="s">
        <v>9024</v>
      </c>
      <c r="G1821" s="17" t="s">
        <v>5699</v>
      </c>
      <c r="H1821" s="17" t="s">
        <v>5672</v>
      </c>
      <c r="I1821" s="18" t="s">
        <v>11784</v>
      </c>
      <c r="J1821" s="17">
        <v>41.380229999999997</v>
      </c>
      <c r="K1821" s="17">
        <v>-81.469179999999994</v>
      </c>
      <c r="L1821" s="34" t="s">
        <v>52</v>
      </c>
      <c r="M1821" s="17" t="s">
        <v>58</v>
      </c>
      <c r="N1821" s="17" t="s">
        <v>50</v>
      </c>
      <c r="O1821" s="17" t="s">
        <v>50</v>
      </c>
      <c r="P1821" s="17">
        <v>1956</v>
      </c>
      <c r="Q1821" s="17">
        <v>1996</v>
      </c>
      <c r="R1821" s="17" t="s">
        <v>42</v>
      </c>
      <c r="S1821" s="17"/>
      <c r="T1821" s="17">
        <v>140.9</v>
      </c>
      <c r="U1821" s="17">
        <v>175</v>
      </c>
      <c r="V1821" s="17"/>
      <c r="W1821" s="19">
        <v>14052405</v>
      </c>
      <c r="X1821" s="19">
        <v>10051720</v>
      </c>
      <c r="Y1821" s="17">
        <v>1996</v>
      </c>
      <c r="Z1821" s="19">
        <v>500086</v>
      </c>
      <c r="AA1821" s="17">
        <v>1996</v>
      </c>
      <c r="AB1821" s="17" t="s">
        <v>43</v>
      </c>
      <c r="AC1821" s="17" t="s">
        <v>12438</v>
      </c>
      <c r="AD1821" s="17" t="s">
        <v>43</v>
      </c>
      <c r="AE1821" s="17"/>
      <c r="AF1821" s="17" t="s">
        <v>52</v>
      </c>
      <c r="AG1821" s="17">
        <v>2.2959999999999998</v>
      </c>
      <c r="AH1821" s="17">
        <v>2019</v>
      </c>
      <c r="AI1821" s="17">
        <v>40.700000000000003</v>
      </c>
      <c r="AJ1821" s="17" t="s">
        <v>52</v>
      </c>
      <c r="AK1821" s="17">
        <v>1</v>
      </c>
      <c r="AL1821" s="17">
        <v>2.2959999999999998</v>
      </c>
      <c r="AM1821" s="17">
        <v>2019</v>
      </c>
      <c r="AN1821" s="17" t="s">
        <v>9025</v>
      </c>
      <c r="AO1821" s="5"/>
    </row>
    <row r="1822" spans="1:41" ht="51.75" x14ac:dyDescent="0.25">
      <c r="A1822" s="17">
        <v>1001101</v>
      </c>
      <c r="B1822" s="17">
        <v>12206</v>
      </c>
      <c r="C1822" s="17" t="s">
        <v>5700</v>
      </c>
      <c r="D1822" s="17" t="s">
        <v>5629</v>
      </c>
      <c r="E1822" s="17"/>
      <c r="F1822" s="17" t="s">
        <v>5701</v>
      </c>
      <c r="G1822" s="17" t="s">
        <v>5702</v>
      </c>
      <c r="H1822" s="17" t="s">
        <v>5702</v>
      </c>
      <c r="I1822" s="18" t="s">
        <v>11785</v>
      </c>
      <c r="J1822" s="17">
        <v>41.252000000000002</v>
      </c>
      <c r="K1822" s="17">
        <v>-84.412223999999995</v>
      </c>
      <c r="L1822" s="34" t="s">
        <v>43</v>
      </c>
      <c r="M1822" s="17" t="s">
        <v>40</v>
      </c>
      <c r="N1822" s="17" t="s">
        <v>5703</v>
      </c>
      <c r="O1822" s="17"/>
      <c r="P1822" s="17">
        <v>1969</v>
      </c>
      <c r="Q1822" s="17">
        <v>2048</v>
      </c>
      <c r="R1822" s="17" t="s">
        <v>51</v>
      </c>
      <c r="S1822" s="17"/>
      <c r="T1822" s="17">
        <v>69.7</v>
      </c>
      <c r="U1822" s="17"/>
      <c r="V1822" s="17"/>
      <c r="W1822" s="19">
        <v>10752153</v>
      </c>
      <c r="X1822" s="19">
        <v>4321903</v>
      </c>
      <c r="Y1822" s="17">
        <v>2019</v>
      </c>
      <c r="Z1822" s="19">
        <v>165116</v>
      </c>
      <c r="AA1822" s="17">
        <v>2019</v>
      </c>
      <c r="AB1822" s="17" t="s">
        <v>43</v>
      </c>
      <c r="AC1822" s="17" t="s">
        <v>12438</v>
      </c>
      <c r="AD1822" s="17" t="s">
        <v>43</v>
      </c>
      <c r="AE1822" s="17">
        <v>0.81599999999999995</v>
      </c>
      <c r="AF1822" s="17" t="s">
        <v>43</v>
      </c>
      <c r="AG1822" s="17"/>
      <c r="AH1822" s="17"/>
      <c r="AI1822" s="17"/>
      <c r="AJ1822" s="17" t="s">
        <v>43</v>
      </c>
      <c r="AK1822" s="17"/>
      <c r="AL1822" s="17"/>
      <c r="AM1822" s="17"/>
      <c r="AN1822" s="17" t="s">
        <v>251</v>
      </c>
      <c r="AO1822" s="5"/>
    </row>
    <row r="1823" spans="1:41" ht="26.25" x14ac:dyDescent="0.25">
      <c r="A1823" s="17"/>
      <c r="B1823" s="17">
        <v>2431</v>
      </c>
      <c r="C1823" s="17" t="s">
        <v>5704</v>
      </c>
      <c r="D1823" s="17" t="s">
        <v>5629</v>
      </c>
      <c r="E1823" s="17"/>
      <c r="F1823" s="17" t="s">
        <v>5705</v>
      </c>
      <c r="G1823" s="17" t="s">
        <v>5706</v>
      </c>
      <c r="H1823" s="17" t="s">
        <v>213</v>
      </c>
      <c r="I1823" s="18" t="s">
        <v>11786</v>
      </c>
      <c r="J1823" s="17">
        <v>39.432200000000002</v>
      </c>
      <c r="K1823" s="17">
        <v>-81.375399999999999</v>
      </c>
      <c r="L1823" s="34" t="s">
        <v>43</v>
      </c>
      <c r="M1823" s="17" t="s">
        <v>58</v>
      </c>
      <c r="N1823" s="17" t="s">
        <v>5707</v>
      </c>
      <c r="O1823" s="17" t="s">
        <v>59</v>
      </c>
      <c r="P1823" s="17">
        <v>1970</v>
      </c>
      <c r="Q1823" s="17">
        <v>1988</v>
      </c>
      <c r="R1823" s="17" t="s">
        <v>42</v>
      </c>
      <c r="S1823" s="17"/>
      <c r="T1823" s="17"/>
      <c r="U1823" s="17"/>
      <c r="V1823" s="17"/>
      <c r="W1823" s="19"/>
      <c r="X1823" s="19">
        <v>38480</v>
      </c>
      <c r="Y1823" s="17">
        <v>1988</v>
      </c>
      <c r="Z1823" s="19">
        <v>14436</v>
      </c>
      <c r="AA1823" s="17">
        <v>1987</v>
      </c>
      <c r="AB1823" s="17" t="s">
        <v>60</v>
      </c>
      <c r="AC1823" s="17" t="s">
        <v>12438</v>
      </c>
      <c r="AD1823" s="17" t="s">
        <v>43</v>
      </c>
      <c r="AE1823" s="17"/>
      <c r="AF1823" s="17" t="s">
        <v>43</v>
      </c>
      <c r="AG1823" s="17"/>
      <c r="AH1823" s="17"/>
      <c r="AI1823" s="17"/>
      <c r="AJ1823" s="17" t="s">
        <v>43</v>
      </c>
      <c r="AK1823" s="17"/>
      <c r="AL1823" s="17"/>
      <c r="AM1823" s="17"/>
      <c r="AN1823" s="17"/>
      <c r="AO1823" s="5"/>
    </row>
    <row r="1824" spans="1:41" ht="26.25" x14ac:dyDescent="0.25">
      <c r="A1824" s="17"/>
      <c r="B1824" s="17">
        <v>1165</v>
      </c>
      <c r="C1824" s="17" t="s">
        <v>5708</v>
      </c>
      <c r="D1824" s="17" t="s">
        <v>5629</v>
      </c>
      <c r="E1824" s="17"/>
      <c r="F1824" s="17" t="s">
        <v>5709</v>
      </c>
      <c r="G1824" s="17" t="s">
        <v>5710</v>
      </c>
      <c r="H1824" s="17" t="s">
        <v>181</v>
      </c>
      <c r="I1824" s="18" t="s">
        <v>11787</v>
      </c>
      <c r="J1824" s="17">
        <v>40.688000000000002</v>
      </c>
      <c r="K1824" s="17">
        <v>-80.673000000000002</v>
      </c>
      <c r="L1824" s="34" t="s">
        <v>43</v>
      </c>
      <c r="M1824" s="17" t="s">
        <v>58</v>
      </c>
      <c r="N1824" s="17" t="s">
        <v>50</v>
      </c>
      <c r="O1824" s="17" t="s">
        <v>50</v>
      </c>
      <c r="P1824" s="17">
        <v>1969</v>
      </c>
      <c r="Q1824" s="17">
        <v>1998</v>
      </c>
      <c r="R1824" s="17" t="s">
        <v>42</v>
      </c>
      <c r="S1824" s="17">
        <v>60</v>
      </c>
      <c r="T1824" s="17"/>
      <c r="U1824" s="17"/>
      <c r="V1824" s="17"/>
      <c r="W1824" s="19"/>
      <c r="X1824" s="19">
        <v>1037357</v>
      </c>
      <c r="Y1824" s="17"/>
      <c r="Z1824" s="19">
        <v>44209</v>
      </c>
      <c r="AA1824" s="17">
        <v>1996</v>
      </c>
      <c r="AB1824" s="17" t="s">
        <v>60</v>
      </c>
      <c r="AC1824" s="17" t="s">
        <v>12438</v>
      </c>
      <c r="AD1824" s="17" t="s">
        <v>43</v>
      </c>
      <c r="AE1824" s="17"/>
      <c r="AF1824" s="17" t="s">
        <v>43</v>
      </c>
      <c r="AG1824" s="17"/>
      <c r="AH1824" s="17"/>
      <c r="AI1824" s="17"/>
      <c r="AJ1824" s="17" t="s">
        <v>43</v>
      </c>
      <c r="AK1824" s="17"/>
      <c r="AL1824" s="17"/>
      <c r="AM1824" s="17"/>
      <c r="AN1824" s="17"/>
      <c r="AO1824" s="5"/>
    </row>
    <row r="1825" spans="1:41" ht="51.75" x14ac:dyDescent="0.25">
      <c r="A1825" s="17">
        <v>1002491</v>
      </c>
      <c r="B1825" s="17">
        <v>1178</v>
      </c>
      <c r="C1825" s="17" t="s">
        <v>9026</v>
      </c>
      <c r="D1825" s="17" t="s">
        <v>5629</v>
      </c>
      <c r="E1825" s="17" t="s">
        <v>9027</v>
      </c>
      <c r="F1825" s="17" t="s">
        <v>5711</v>
      </c>
      <c r="G1825" s="17" t="s">
        <v>5712</v>
      </c>
      <c r="H1825" s="17" t="s">
        <v>5713</v>
      </c>
      <c r="I1825" s="18" t="s">
        <v>11788</v>
      </c>
      <c r="J1825" s="17">
        <v>39.187399999999997</v>
      </c>
      <c r="K1825" s="17">
        <v>-84.513199999999998</v>
      </c>
      <c r="L1825" s="34" t="s">
        <v>43</v>
      </c>
      <c r="M1825" s="17" t="s">
        <v>58</v>
      </c>
      <c r="N1825" s="17" t="s">
        <v>50</v>
      </c>
      <c r="O1825" s="17" t="s">
        <v>50</v>
      </c>
      <c r="P1825" s="17">
        <v>1973</v>
      </c>
      <c r="Q1825" s="17">
        <v>1998</v>
      </c>
      <c r="R1825" s="17" t="s">
        <v>42</v>
      </c>
      <c r="S1825" s="17"/>
      <c r="T1825" s="17">
        <v>104</v>
      </c>
      <c r="U1825" s="17">
        <v>100</v>
      </c>
      <c r="V1825" s="17">
        <v>80</v>
      </c>
      <c r="W1825" s="19">
        <v>9940805</v>
      </c>
      <c r="X1825" s="19">
        <v>9782593</v>
      </c>
      <c r="Y1825" s="17">
        <v>1998</v>
      </c>
      <c r="Z1825" s="19">
        <v>348607</v>
      </c>
      <c r="AA1825" s="17">
        <v>1998</v>
      </c>
      <c r="AB1825" s="17" t="s">
        <v>43</v>
      </c>
      <c r="AC1825" s="17" t="s">
        <v>12438</v>
      </c>
      <c r="AD1825" s="17" t="s">
        <v>43</v>
      </c>
      <c r="AE1825" s="17">
        <v>2.64</v>
      </c>
      <c r="AF1825" s="17" t="s">
        <v>52</v>
      </c>
      <c r="AG1825" s="17">
        <v>1.38</v>
      </c>
      <c r="AH1825" s="17">
        <v>2019</v>
      </c>
      <c r="AI1825" s="17">
        <v>35.4</v>
      </c>
      <c r="AJ1825" s="17" t="s">
        <v>52</v>
      </c>
      <c r="AK1825" s="17">
        <v>1</v>
      </c>
      <c r="AL1825" s="17">
        <v>1.38</v>
      </c>
      <c r="AM1825" s="17">
        <v>2019</v>
      </c>
      <c r="AN1825" s="17" t="s">
        <v>9028</v>
      </c>
      <c r="AO1825" s="5"/>
    </row>
    <row r="1826" spans="1:41" ht="90" x14ac:dyDescent="0.25">
      <c r="A1826" s="17">
        <v>1006103</v>
      </c>
      <c r="B1826" s="17">
        <v>1172</v>
      </c>
      <c r="C1826" s="17" t="s">
        <v>5714</v>
      </c>
      <c r="D1826" s="17" t="s">
        <v>5629</v>
      </c>
      <c r="E1826" s="17"/>
      <c r="F1826" s="17" t="s">
        <v>5715</v>
      </c>
      <c r="G1826" s="17" t="s">
        <v>2646</v>
      </c>
      <c r="H1826" s="17" t="s">
        <v>1492</v>
      </c>
      <c r="I1826" s="18" t="s">
        <v>11789</v>
      </c>
      <c r="J1826" s="17">
        <v>41.344000000000001</v>
      </c>
      <c r="K1826" s="17">
        <v>-82.603499999999997</v>
      </c>
      <c r="L1826" s="34" t="s">
        <v>52</v>
      </c>
      <c r="M1826" s="17" t="s">
        <v>40</v>
      </c>
      <c r="N1826" s="17" t="s">
        <v>5716</v>
      </c>
      <c r="O1826" s="17" t="s">
        <v>5716</v>
      </c>
      <c r="P1826" s="17">
        <v>1969</v>
      </c>
      <c r="Q1826" s="17">
        <v>2047</v>
      </c>
      <c r="R1826" s="17" t="s">
        <v>51</v>
      </c>
      <c r="S1826" s="17"/>
      <c r="T1826" s="17">
        <v>134.80000000000001</v>
      </c>
      <c r="U1826" s="17"/>
      <c r="V1826" s="17"/>
      <c r="W1826" s="19">
        <v>6980834</v>
      </c>
      <c r="X1826" s="19">
        <v>4779921</v>
      </c>
      <c r="Y1826" s="17">
        <v>2019</v>
      </c>
      <c r="Z1826" s="19">
        <v>131181</v>
      </c>
      <c r="AA1826" s="17">
        <v>2019</v>
      </c>
      <c r="AB1826" s="17" t="s">
        <v>43</v>
      </c>
      <c r="AC1826" s="17" t="s">
        <v>12445</v>
      </c>
      <c r="AD1826" s="17" t="s">
        <v>43</v>
      </c>
      <c r="AE1826" s="17">
        <v>1.1299999999999999</v>
      </c>
      <c r="AF1826" s="17" t="s">
        <v>52</v>
      </c>
      <c r="AG1826" s="17">
        <v>1.089</v>
      </c>
      <c r="AH1826" s="17">
        <v>2019</v>
      </c>
      <c r="AI1826" s="17">
        <v>55.9</v>
      </c>
      <c r="AJ1826" s="17" t="s">
        <v>52</v>
      </c>
      <c r="AK1826" s="17">
        <v>1</v>
      </c>
      <c r="AL1826" s="17">
        <v>0</v>
      </c>
      <c r="AM1826" s="17"/>
      <c r="AN1826" s="17" t="s">
        <v>9029</v>
      </c>
      <c r="AO1826" s="5"/>
    </row>
    <row r="1827" spans="1:41" ht="51.75" x14ac:dyDescent="0.25">
      <c r="A1827" s="17">
        <v>1007723</v>
      </c>
      <c r="B1827" s="17">
        <v>1202</v>
      </c>
      <c r="C1827" s="17" t="s">
        <v>5717</v>
      </c>
      <c r="D1827" s="17" t="s">
        <v>5629</v>
      </c>
      <c r="E1827" s="17" t="s">
        <v>5718</v>
      </c>
      <c r="F1827" s="17" t="s">
        <v>5719</v>
      </c>
      <c r="G1827" s="17" t="s">
        <v>5720</v>
      </c>
      <c r="H1827" s="17" t="s">
        <v>5721</v>
      </c>
      <c r="I1827" s="18" t="s">
        <v>11790</v>
      </c>
      <c r="J1827" s="17">
        <v>41.605980000000002</v>
      </c>
      <c r="K1827" s="17">
        <v>-83.512240000000006</v>
      </c>
      <c r="L1827" s="34" t="s">
        <v>52</v>
      </c>
      <c r="M1827" s="17" t="s">
        <v>58</v>
      </c>
      <c r="N1827" s="17" t="s">
        <v>50</v>
      </c>
      <c r="O1827" s="17" t="s">
        <v>50</v>
      </c>
      <c r="P1827" s="17">
        <v>1973</v>
      </c>
      <c r="Q1827" s="17">
        <v>2070</v>
      </c>
      <c r="R1827" s="17" t="s">
        <v>51</v>
      </c>
      <c r="S1827" s="17"/>
      <c r="T1827" s="17">
        <v>150</v>
      </c>
      <c r="U1827" s="17"/>
      <c r="V1827" s="17"/>
      <c r="W1827" s="19">
        <v>20545616</v>
      </c>
      <c r="X1827" s="19">
        <v>14438651</v>
      </c>
      <c r="Y1827" s="17">
        <v>2019</v>
      </c>
      <c r="Z1827" s="19">
        <v>144843</v>
      </c>
      <c r="AA1827" s="17">
        <v>2019</v>
      </c>
      <c r="AB1827" s="17" t="s">
        <v>52</v>
      </c>
      <c r="AC1827" s="17" t="s">
        <v>12445</v>
      </c>
      <c r="AD1827" s="17" t="s">
        <v>43</v>
      </c>
      <c r="AE1827" s="17">
        <v>3.8</v>
      </c>
      <c r="AF1827" s="17" t="s">
        <v>52</v>
      </c>
      <c r="AG1827" s="17">
        <v>2.105</v>
      </c>
      <c r="AH1827" s="17">
        <v>2019</v>
      </c>
      <c r="AI1827" s="17">
        <v>53.6</v>
      </c>
      <c r="AJ1827" s="17" t="s">
        <v>52</v>
      </c>
      <c r="AK1827" s="17">
        <v>1</v>
      </c>
      <c r="AL1827" s="17">
        <v>2.105</v>
      </c>
      <c r="AM1827" s="17">
        <v>2019</v>
      </c>
      <c r="AN1827" s="17" t="s">
        <v>9030</v>
      </c>
      <c r="AO1827" s="5"/>
    </row>
    <row r="1828" spans="1:41" ht="26.25" x14ac:dyDescent="0.25">
      <c r="A1828" s="17"/>
      <c r="B1828" s="17">
        <v>1216</v>
      </c>
      <c r="C1828" s="17" t="s">
        <v>5722</v>
      </c>
      <c r="D1828" s="17" t="s">
        <v>5629</v>
      </c>
      <c r="E1828" s="17"/>
      <c r="F1828" s="17" t="s">
        <v>5723</v>
      </c>
      <c r="G1828" s="17" t="s">
        <v>5724</v>
      </c>
      <c r="H1828" s="17" t="s">
        <v>5725</v>
      </c>
      <c r="I1828" s="18" t="s">
        <v>11791</v>
      </c>
      <c r="J1828" s="17">
        <v>41.316000000000003</v>
      </c>
      <c r="K1828" s="17">
        <v>-80.626999999999995</v>
      </c>
      <c r="L1828" s="34" t="s">
        <v>43</v>
      </c>
      <c r="M1828" s="17" t="s">
        <v>58</v>
      </c>
      <c r="N1828" s="17"/>
      <c r="O1828" s="17" t="s">
        <v>5722</v>
      </c>
      <c r="P1828" s="17">
        <v>1959</v>
      </c>
      <c r="Q1828" s="17">
        <v>1990</v>
      </c>
      <c r="R1828" s="17" t="s">
        <v>42</v>
      </c>
      <c r="S1828" s="17">
        <v>142</v>
      </c>
      <c r="T1828" s="17"/>
      <c r="U1828" s="17"/>
      <c r="V1828" s="17"/>
      <c r="W1828" s="19"/>
      <c r="X1828" s="19">
        <v>5167297</v>
      </c>
      <c r="Y1828" s="17"/>
      <c r="Z1828" s="19">
        <v>166687</v>
      </c>
      <c r="AA1828" s="17">
        <v>1989</v>
      </c>
      <c r="AB1828" s="17" t="s">
        <v>60</v>
      </c>
      <c r="AC1828" s="17" t="s">
        <v>12438</v>
      </c>
      <c r="AD1828" s="17" t="s">
        <v>43</v>
      </c>
      <c r="AE1828" s="17"/>
      <c r="AF1828" s="17" t="s">
        <v>43</v>
      </c>
      <c r="AG1828" s="17"/>
      <c r="AH1828" s="17"/>
      <c r="AI1828" s="17"/>
      <c r="AJ1828" s="17" t="s">
        <v>43</v>
      </c>
      <c r="AK1828" s="17"/>
      <c r="AL1828" s="17"/>
      <c r="AM1828" s="17"/>
      <c r="AN1828" s="17"/>
      <c r="AO1828" s="5"/>
    </row>
    <row r="1829" spans="1:41" ht="90" x14ac:dyDescent="0.25">
      <c r="A1829" s="17">
        <v>1003787</v>
      </c>
      <c r="B1829" s="17">
        <v>1175</v>
      </c>
      <c r="C1829" s="17" t="s">
        <v>5726</v>
      </c>
      <c r="D1829" s="17" t="s">
        <v>5629</v>
      </c>
      <c r="E1829" s="17"/>
      <c r="F1829" s="17" t="s">
        <v>5727</v>
      </c>
      <c r="G1829" s="17" t="s">
        <v>5728</v>
      </c>
      <c r="H1829" s="17" t="s">
        <v>2081</v>
      </c>
      <c r="I1829" s="18" t="s">
        <v>11792</v>
      </c>
      <c r="J1829" s="17">
        <v>39.841859999999997</v>
      </c>
      <c r="K1829" s="17">
        <v>-83.109039999999993</v>
      </c>
      <c r="L1829" s="34" t="s">
        <v>43</v>
      </c>
      <c r="M1829" s="17" t="s">
        <v>40</v>
      </c>
      <c r="N1829" s="17" t="s">
        <v>5729</v>
      </c>
      <c r="O1829" s="17" t="s">
        <v>5729</v>
      </c>
      <c r="P1829" s="17">
        <v>1985</v>
      </c>
      <c r="Q1829" s="17">
        <v>2062</v>
      </c>
      <c r="R1829" s="17" t="s">
        <v>51</v>
      </c>
      <c r="S1829" s="17">
        <v>362</v>
      </c>
      <c r="T1829" s="17">
        <v>164.5</v>
      </c>
      <c r="U1829" s="17">
        <v>248</v>
      </c>
      <c r="V1829" s="17">
        <v>165</v>
      </c>
      <c r="W1829" s="19">
        <v>96748841</v>
      </c>
      <c r="X1829" s="19">
        <v>25610176</v>
      </c>
      <c r="Y1829" s="17">
        <v>2019</v>
      </c>
      <c r="Z1829" s="19">
        <v>1236050</v>
      </c>
      <c r="AA1829" s="17">
        <v>2019</v>
      </c>
      <c r="AB1829" s="17" t="s">
        <v>43</v>
      </c>
      <c r="AC1829" s="17" t="s">
        <v>12438</v>
      </c>
      <c r="AD1829" s="17" t="s">
        <v>43</v>
      </c>
      <c r="AE1829" s="17"/>
      <c r="AF1829" s="17" t="s">
        <v>52</v>
      </c>
      <c r="AG1829" s="17">
        <v>7.827</v>
      </c>
      <c r="AH1829" s="17">
        <v>2019</v>
      </c>
      <c r="AI1829" s="17">
        <v>55.4</v>
      </c>
      <c r="AJ1829" s="17" t="s">
        <v>52</v>
      </c>
      <c r="AK1829" s="17">
        <v>3</v>
      </c>
      <c r="AL1829" s="17">
        <v>0</v>
      </c>
      <c r="AM1829" s="17">
        <v>2019</v>
      </c>
      <c r="AN1829" s="17" t="s">
        <v>9031</v>
      </c>
      <c r="AO1829" s="5"/>
    </row>
    <row r="1830" spans="1:41" ht="39" x14ac:dyDescent="0.25">
      <c r="A1830" s="17">
        <v>1007665</v>
      </c>
      <c r="B1830" s="17">
        <v>1176</v>
      </c>
      <c r="C1830" s="17" t="s">
        <v>5730</v>
      </c>
      <c r="D1830" s="17" t="s">
        <v>5629</v>
      </c>
      <c r="E1830" s="17"/>
      <c r="F1830" s="17" t="s">
        <v>5731</v>
      </c>
      <c r="G1830" s="17" t="s">
        <v>5732</v>
      </c>
      <c r="H1830" s="17" t="s">
        <v>5733</v>
      </c>
      <c r="I1830" s="18" t="s">
        <v>11793</v>
      </c>
      <c r="J1830" s="17">
        <v>38.984000000000002</v>
      </c>
      <c r="K1830" s="17">
        <v>-82.239000000000004</v>
      </c>
      <c r="L1830" s="34" t="s">
        <v>43</v>
      </c>
      <c r="M1830" s="17" t="s">
        <v>40</v>
      </c>
      <c r="N1830" s="17" t="s">
        <v>5734</v>
      </c>
      <c r="O1830" s="17" t="s">
        <v>50</v>
      </c>
      <c r="P1830" s="17">
        <v>1978</v>
      </c>
      <c r="Q1830" s="17">
        <v>2061</v>
      </c>
      <c r="R1830" s="17" t="s">
        <v>51</v>
      </c>
      <c r="S1830" s="17">
        <v>38</v>
      </c>
      <c r="T1830" s="17">
        <v>33</v>
      </c>
      <c r="U1830" s="17"/>
      <c r="V1830" s="17"/>
      <c r="W1830" s="19">
        <v>2064334</v>
      </c>
      <c r="X1830" s="19">
        <v>1663353</v>
      </c>
      <c r="Y1830" s="17">
        <v>2019</v>
      </c>
      <c r="Z1830" s="19">
        <v>13682</v>
      </c>
      <c r="AA1830" s="17">
        <v>2019</v>
      </c>
      <c r="AB1830" s="17" t="s">
        <v>43</v>
      </c>
      <c r="AC1830" s="17" t="s">
        <v>12445</v>
      </c>
      <c r="AD1830" s="17" t="s">
        <v>43</v>
      </c>
      <c r="AE1830" s="17">
        <v>0.61899999999999999</v>
      </c>
      <c r="AF1830" s="17" t="s">
        <v>43</v>
      </c>
      <c r="AG1830" s="17"/>
      <c r="AH1830" s="17"/>
      <c r="AI1830" s="17"/>
      <c r="AJ1830" s="17" t="s">
        <v>43</v>
      </c>
      <c r="AK1830" s="17"/>
      <c r="AL1830" s="17"/>
      <c r="AM1830" s="17"/>
      <c r="AN1830" s="17" t="s">
        <v>8199</v>
      </c>
      <c r="AO1830" s="5"/>
    </row>
    <row r="1831" spans="1:41" ht="26.25" x14ac:dyDescent="0.25">
      <c r="A1831" s="17">
        <v>1003392</v>
      </c>
      <c r="B1831" s="17">
        <v>1159</v>
      </c>
      <c r="C1831" s="17" t="s">
        <v>5735</v>
      </c>
      <c r="D1831" s="17" t="s">
        <v>5629</v>
      </c>
      <c r="E1831" s="17" t="s">
        <v>5736</v>
      </c>
      <c r="F1831" s="17" t="s">
        <v>5737</v>
      </c>
      <c r="G1831" s="17" t="s">
        <v>1843</v>
      </c>
      <c r="H1831" s="17" t="s">
        <v>5738</v>
      </c>
      <c r="I1831" s="18" t="s">
        <v>11794</v>
      </c>
      <c r="J1831" s="17">
        <v>41.793892999999997</v>
      </c>
      <c r="K1831" s="17">
        <v>-80.905226999999996</v>
      </c>
      <c r="L1831" s="34" t="s">
        <v>43</v>
      </c>
      <c r="M1831" s="17" t="s">
        <v>58</v>
      </c>
      <c r="N1831" s="17" t="s">
        <v>50</v>
      </c>
      <c r="O1831" s="17" t="s">
        <v>50</v>
      </c>
      <c r="P1831" s="17">
        <v>1980</v>
      </c>
      <c r="Q1831" s="17">
        <v>2104</v>
      </c>
      <c r="R1831" s="17" t="s">
        <v>51</v>
      </c>
      <c r="S1831" s="17"/>
      <c r="T1831" s="17">
        <v>48.6</v>
      </c>
      <c r="U1831" s="17"/>
      <c r="V1831" s="17"/>
      <c r="W1831" s="19">
        <v>16976129</v>
      </c>
      <c r="X1831" s="19">
        <v>5799579</v>
      </c>
      <c r="Y1831" s="17">
        <v>2019</v>
      </c>
      <c r="Z1831" s="19">
        <v>144981</v>
      </c>
      <c r="AA1831" s="17">
        <v>2019</v>
      </c>
      <c r="AB1831" s="17" t="s">
        <v>43</v>
      </c>
      <c r="AC1831" s="17" t="s">
        <v>12438</v>
      </c>
      <c r="AD1831" s="17" t="s">
        <v>43</v>
      </c>
      <c r="AE1831" s="17">
        <v>2.63</v>
      </c>
      <c r="AF1831" s="17" t="s">
        <v>52</v>
      </c>
      <c r="AG1831" s="17">
        <v>1.98</v>
      </c>
      <c r="AH1831" s="17">
        <v>2012</v>
      </c>
      <c r="AI1831" s="17">
        <v>51.2</v>
      </c>
      <c r="AJ1831" s="17" t="s">
        <v>52</v>
      </c>
      <c r="AK1831" s="17"/>
      <c r="AL1831" s="17"/>
      <c r="AM1831" s="17"/>
      <c r="AN1831" s="17" t="s">
        <v>9032</v>
      </c>
      <c r="AO1831" s="5"/>
    </row>
    <row r="1832" spans="1:41" ht="39" x14ac:dyDescent="0.25">
      <c r="A1832" s="17">
        <v>1006345</v>
      </c>
      <c r="B1832" s="17">
        <v>1170</v>
      </c>
      <c r="C1832" s="17" t="s">
        <v>5739</v>
      </c>
      <c r="D1832" s="17" t="s">
        <v>5629</v>
      </c>
      <c r="E1832" s="17"/>
      <c r="F1832" s="17" t="s">
        <v>5740</v>
      </c>
      <c r="G1832" s="17" t="s">
        <v>5699</v>
      </c>
      <c r="H1832" s="17" t="s">
        <v>5672</v>
      </c>
      <c r="I1832" s="18" t="s">
        <v>11784</v>
      </c>
      <c r="J1832" s="17">
        <v>41.356772999999997</v>
      </c>
      <c r="K1832" s="17">
        <v>-81.463901000000007</v>
      </c>
      <c r="L1832" s="34" t="s">
        <v>43</v>
      </c>
      <c r="M1832" s="17" t="s">
        <v>58</v>
      </c>
      <c r="N1832" s="17" t="s">
        <v>59</v>
      </c>
      <c r="O1832" s="17" t="s">
        <v>59</v>
      </c>
      <c r="P1832" s="17">
        <v>1940</v>
      </c>
      <c r="Q1832" s="17">
        <v>1997</v>
      </c>
      <c r="R1832" s="17" t="s">
        <v>42</v>
      </c>
      <c r="S1832" s="17">
        <v>122</v>
      </c>
      <c r="T1832" s="17">
        <v>122</v>
      </c>
      <c r="U1832" s="17"/>
      <c r="V1832" s="17">
        <v>42</v>
      </c>
      <c r="W1832" s="19">
        <v>4188783</v>
      </c>
      <c r="X1832" s="19">
        <v>4188783</v>
      </c>
      <c r="Y1832" s="17"/>
      <c r="Z1832" s="19">
        <v>446237</v>
      </c>
      <c r="AA1832" s="17">
        <v>1996</v>
      </c>
      <c r="AB1832" s="17" t="s">
        <v>60</v>
      </c>
      <c r="AC1832" s="17" t="s">
        <v>12438</v>
      </c>
      <c r="AD1832" s="17" t="s">
        <v>43</v>
      </c>
      <c r="AE1832" s="17">
        <v>0.77400000000000002</v>
      </c>
      <c r="AF1832" s="17" t="s">
        <v>52</v>
      </c>
      <c r="AG1832" s="17">
        <v>0.66200000000000003</v>
      </c>
      <c r="AH1832" s="17">
        <v>2012</v>
      </c>
      <c r="AI1832" s="17">
        <v>46.3</v>
      </c>
      <c r="AJ1832" s="17" t="s">
        <v>52</v>
      </c>
      <c r="AK1832" s="17">
        <v>1</v>
      </c>
      <c r="AL1832" s="17">
        <v>0.66200000000000003</v>
      </c>
      <c r="AM1832" s="17">
        <v>2012</v>
      </c>
      <c r="AN1832" s="17" t="s">
        <v>9033</v>
      </c>
      <c r="AO1832" s="5"/>
    </row>
    <row r="1833" spans="1:41" ht="51.75" x14ac:dyDescent="0.25">
      <c r="A1833" s="17">
        <v>1003638</v>
      </c>
      <c r="B1833" s="17">
        <v>1179</v>
      </c>
      <c r="C1833" s="17" t="s">
        <v>5741</v>
      </c>
      <c r="D1833" s="17" t="s">
        <v>5629</v>
      </c>
      <c r="E1833" s="17"/>
      <c r="F1833" s="17" t="s">
        <v>9487</v>
      </c>
      <c r="G1833" s="17" t="s">
        <v>5742</v>
      </c>
      <c r="H1833" s="17" t="s">
        <v>2839</v>
      </c>
      <c r="I1833" s="18" t="s">
        <v>11795</v>
      </c>
      <c r="J1833" s="17">
        <v>41.112499999999997</v>
      </c>
      <c r="K1833" s="17">
        <v>-83.6785</v>
      </c>
      <c r="L1833" s="34" t="s">
        <v>52</v>
      </c>
      <c r="M1833" s="17" t="s">
        <v>40</v>
      </c>
      <c r="N1833" s="17" t="s">
        <v>5743</v>
      </c>
      <c r="O1833" s="17" t="s">
        <v>5743</v>
      </c>
      <c r="P1833" s="17">
        <v>1969</v>
      </c>
      <c r="Q1833" s="17">
        <v>2045</v>
      </c>
      <c r="R1833" s="17" t="s">
        <v>51</v>
      </c>
      <c r="S1833" s="17"/>
      <c r="T1833" s="17">
        <v>65.599999999999994</v>
      </c>
      <c r="U1833" s="17">
        <v>120</v>
      </c>
      <c r="V1833" s="17"/>
      <c r="W1833" s="19">
        <v>8327549</v>
      </c>
      <c r="X1833" s="19">
        <v>3000000</v>
      </c>
      <c r="Y1833" s="17">
        <v>2014</v>
      </c>
      <c r="Z1833" s="19">
        <v>91000</v>
      </c>
      <c r="AA1833" s="17">
        <v>2009</v>
      </c>
      <c r="AB1833" s="17" t="s">
        <v>60</v>
      </c>
      <c r="AC1833" s="17" t="s">
        <v>12438</v>
      </c>
      <c r="AD1833" s="17" t="s">
        <v>43</v>
      </c>
      <c r="AE1833" s="17">
        <v>2.12</v>
      </c>
      <c r="AF1833" s="17" t="s">
        <v>52</v>
      </c>
      <c r="AG1833" s="17">
        <v>1.66</v>
      </c>
      <c r="AH1833" s="17">
        <v>2012</v>
      </c>
      <c r="AI1833" s="17">
        <v>54.6</v>
      </c>
      <c r="AJ1833" s="17" t="s">
        <v>52</v>
      </c>
      <c r="AK1833" s="17"/>
      <c r="AL1833" s="17"/>
      <c r="AM1833" s="17"/>
      <c r="AN1833" s="17" t="s">
        <v>9488</v>
      </c>
      <c r="AO1833" s="5"/>
    </row>
    <row r="1834" spans="1:41" ht="39" x14ac:dyDescent="0.25">
      <c r="A1834" s="17">
        <v>1000397</v>
      </c>
      <c r="B1834" s="17">
        <v>1180</v>
      </c>
      <c r="C1834" s="17" t="s">
        <v>5747</v>
      </c>
      <c r="D1834" s="17" t="s">
        <v>5629</v>
      </c>
      <c r="E1834" s="17"/>
      <c r="F1834" s="17" t="s">
        <v>5748</v>
      </c>
      <c r="G1834" s="17" t="s">
        <v>9034</v>
      </c>
      <c r="H1834" s="17" t="s">
        <v>2545</v>
      </c>
      <c r="I1834" s="18" t="s">
        <v>11796</v>
      </c>
      <c r="J1834" s="17">
        <v>41.335000000000001</v>
      </c>
      <c r="K1834" s="17">
        <v>-84.066000000000003</v>
      </c>
      <c r="L1834" s="34" t="s">
        <v>43</v>
      </c>
      <c r="M1834" s="17" t="s">
        <v>40</v>
      </c>
      <c r="N1834" s="17" t="s">
        <v>5749</v>
      </c>
      <c r="O1834" s="17" t="s">
        <v>5747</v>
      </c>
      <c r="P1834" s="17">
        <v>1968</v>
      </c>
      <c r="Q1834" s="17">
        <v>2013</v>
      </c>
      <c r="R1834" s="17" t="s">
        <v>42</v>
      </c>
      <c r="S1834" s="17"/>
      <c r="T1834" s="17">
        <v>32.1</v>
      </c>
      <c r="U1834" s="17"/>
      <c r="V1834" s="17"/>
      <c r="W1834" s="19">
        <v>1336292</v>
      </c>
      <c r="X1834" s="19">
        <v>1336287</v>
      </c>
      <c r="Y1834" s="17">
        <v>2013</v>
      </c>
      <c r="Z1834" s="19">
        <v>6259</v>
      </c>
      <c r="AA1834" s="17">
        <v>2013</v>
      </c>
      <c r="AB1834" s="17" t="s">
        <v>43</v>
      </c>
      <c r="AC1834" s="17" t="s">
        <v>12438</v>
      </c>
      <c r="AD1834" s="17" t="s">
        <v>43</v>
      </c>
      <c r="AE1834" s="17">
        <v>0.38200000000000001</v>
      </c>
      <c r="AF1834" s="17" t="s">
        <v>43</v>
      </c>
      <c r="AG1834" s="17"/>
      <c r="AH1834" s="17"/>
      <c r="AI1834" s="17"/>
      <c r="AJ1834" s="17" t="s">
        <v>43</v>
      </c>
      <c r="AK1834" s="17"/>
      <c r="AL1834" s="17"/>
      <c r="AM1834" s="17"/>
      <c r="AN1834" s="17" t="s">
        <v>8199</v>
      </c>
      <c r="AO1834" s="5"/>
    </row>
    <row r="1835" spans="1:41" ht="39" x14ac:dyDescent="0.25">
      <c r="A1835" s="17">
        <v>1002581</v>
      </c>
      <c r="B1835" s="17">
        <v>1186</v>
      </c>
      <c r="C1835" s="17" t="s">
        <v>5750</v>
      </c>
      <c r="D1835" s="17" t="s">
        <v>5629</v>
      </c>
      <c r="E1835" s="17"/>
      <c r="F1835" s="17" t="s">
        <v>9035</v>
      </c>
      <c r="G1835" s="17" t="s">
        <v>5751</v>
      </c>
      <c r="H1835" s="17" t="s">
        <v>5752</v>
      </c>
      <c r="I1835" s="18" t="s">
        <v>11797</v>
      </c>
      <c r="J1835" s="17">
        <v>41.693300000000001</v>
      </c>
      <c r="K1835" s="17">
        <v>-83.505600000000001</v>
      </c>
      <c r="L1835" s="34" t="s">
        <v>43</v>
      </c>
      <c r="M1835" s="17" t="s">
        <v>40</v>
      </c>
      <c r="N1835" s="17" t="s">
        <v>5753</v>
      </c>
      <c r="O1835" s="17" t="s">
        <v>5750</v>
      </c>
      <c r="P1835" s="17">
        <v>1975</v>
      </c>
      <c r="Q1835" s="17">
        <v>2062</v>
      </c>
      <c r="R1835" s="17" t="s">
        <v>51</v>
      </c>
      <c r="S1835" s="17"/>
      <c r="T1835" s="17">
        <v>91.2</v>
      </c>
      <c r="U1835" s="17"/>
      <c r="V1835" s="17"/>
      <c r="W1835" s="19">
        <v>10095593</v>
      </c>
      <c r="X1835" s="19">
        <v>7385536</v>
      </c>
      <c r="Y1835" s="17">
        <v>2019</v>
      </c>
      <c r="Z1835" s="19">
        <v>181781</v>
      </c>
      <c r="AA1835" s="17">
        <v>2019</v>
      </c>
      <c r="AB1835" s="17" t="s">
        <v>43</v>
      </c>
      <c r="AC1835" s="17" t="s">
        <v>12438</v>
      </c>
      <c r="AD1835" s="17" t="s">
        <v>43</v>
      </c>
      <c r="AE1835" s="17">
        <v>2.4500000000000002</v>
      </c>
      <c r="AF1835" s="17" t="s">
        <v>52</v>
      </c>
      <c r="AG1835" s="17">
        <v>0.84699999999999998</v>
      </c>
      <c r="AH1835" s="17">
        <v>2019</v>
      </c>
      <c r="AI1835" s="17">
        <v>46.9</v>
      </c>
      <c r="AJ1835" s="17" t="s">
        <v>52</v>
      </c>
      <c r="AK1835" s="17"/>
      <c r="AL1835" s="17">
        <v>0.84699999999999998</v>
      </c>
      <c r="AM1835" s="17">
        <v>2019</v>
      </c>
      <c r="AN1835" s="17" t="s">
        <v>9036</v>
      </c>
      <c r="AO1835" s="5"/>
    </row>
    <row r="1836" spans="1:41" ht="39" x14ac:dyDescent="0.25">
      <c r="A1836" s="17"/>
      <c r="B1836" s="17">
        <v>1181</v>
      </c>
      <c r="C1836" s="17" t="s">
        <v>5754</v>
      </c>
      <c r="D1836" s="17" t="s">
        <v>5629</v>
      </c>
      <c r="E1836" s="17"/>
      <c r="F1836" s="17" t="s">
        <v>5755</v>
      </c>
      <c r="G1836" s="17" t="s">
        <v>5756</v>
      </c>
      <c r="H1836" s="17" t="s">
        <v>4191</v>
      </c>
      <c r="I1836" s="18" t="s">
        <v>11798</v>
      </c>
      <c r="J1836" s="17">
        <v>40.594999999999999</v>
      </c>
      <c r="K1836" s="17">
        <v>-81.896000000000001</v>
      </c>
      <c r="L1836" s="34" t="s">
        <v>43</v>
      </c>
      <c r="M1836" s="17" t="s">
        <v>58</v>
      </c>
      <c r="N1836" s="17" t="s">
        <v>5757</v>
      </c>
      <c r="O1836" s="17"/>
      <c r="P1836" s="17">
        <v>1982</v>
      </c>
      <c r="Q1836" s="17">
        <v>2009</v>
      </c>
      <c r="R1836" s="17" t="s">
        <v>42</v>
      </c>
      <c r="S1836" s="17">
        <v>36</v>
      </c>
      <c r="T1836" s="17"/>
      <c r="U1836" s="17"/>
      <c r="V1836" s="17"/>
      <c r="W1836" s="19"/>
      <c r="X1836" s="19">
        <v>648641</v>
      </c>
      <c r="Y1836" s="17"/>
      <c r="Z1836" s="19">
        <v>79341</v>
      </c>
      <c r="AA1836" s="17">
        <v>2005</v>
      </c>
      <c r="AB1836" s="17" t="s">
        <v>60</v>
      </c>
      <c r="AC1836" s="17" t="s">
        <v>12438</v>
      </c>
      <c r="AD1836" s="17" t="s">
        <v>43</v>
      </c>
      <c r="AE1836" s="17"/>
      <c r="AF1836" s="17" t="s">
        <v>43</v>
      </c>
      <c r="AG1836" s="17"/>
      <c r="AH1836" s="17"/>
      <c r="AI1836" s="17"/>
      <c r="AJ1836" s="17" t="s">
        <v>43</v>
      </c>
      <c r="AK1836" s="17"/>
      <c r="AL1836" s="17"/>
      <c r="AM1836" s="17"/>
      <c r="AN1836" s="17"/>
      <c r="AO1836" s="5"/>
    </row>
    <row r="1837" spans="1:41" ht="26.25" x14ac:dyDescent="0.25">
      <c r="A1837" s="17"/>
      <c r="B1837" s="17">
        <v>11722</v>
      </c>
      <c r="C1837" s="17" t="s">
        <v>5758</v>
      </c>
      <c r="D1837" s="17" t="s">
        <v>5629</v>
      </c>
      <c r="E1837" s="17"/>
      <c r="F1837" s="17" t="s">
        <v>5759</v>
      </c>
      <c r="G1837" s="17" t="s">
        <v>4480</v>
      </c>
      <c r="H1837" s="17" t="s">
        <v>3945</v>
      </c>
      <c r="I1837" s="18" t="s">
        <v>11799</v>
      </c>
      <c r="J1837" s="17">
        <v>41.141199999999998</v>
      </c>
      <c r="K1837" s="17">
        <v>-82.6875</v>
      </c>
      <c r="L1837" s="34" t="s">
        <v>52</v>
      </c>
      <c r="M1837" s="17" t="s">
        <v>40</v>
      </c>
      <c r="N1837" s="17" t="s">
        <v>5760</v>
      </c>
      <c r="O1837" s="17" t="s">
        <v>5760</v>
      </c>
      <c r="P1837" s="17">
        <v>1968</v>
      </c>
      <c r="Q1837" s="17">
        <v>1998</v>
      </c>
      <c r="R1837" s="17" t="s">
        <v>42</v>
      </c>
      <c r="S1837" s="17"/>
      <c r="T1837" s="17"/>
      <c r="U1837" s="17"/>
      <c r="V1837" s="17"/>
      <c r="W1837" s="19"/>
      <c r="X1837" s="19">
        <v>805525</v>
      </c>
      <c r="Y1837" s="17">
        <v>1998</v>
      </c>
      <c r="Z1837" s="19">
        <v>30000</v>
      </c>
      <c r="AA1837" s="17">
        <v>1997</v>
      </c>
      <c r="AB1837" s="17" t="s">
        <v>60</v>
      </c>
      <c r="AC1837" s="17" t="s">
        <v>12438</v>
      </c>
      <c r="AD1837" s="17" t="s">
        <v>43</v>
      </c>
      <c r="AE1837" s="17"/>
      <c r="AF1837" s="17" t="s">
        <v>52</v>
      </c>
      <c r="AG1837" s="17"/>
      <c r="AH1837" s="17"/>
      <c r="AI1837" s="17"/>
      <c r="AJ1837" s="17" t="s">
        <v>52</v>
      </c>
      <c r="AK1837" s="17"/>
      <c r="AL1837" s="17"/>
      <c r="AM1837" s="17"/>
      <c r="AN1837" s="17"/>
      <c r="AO1837" s="5"/>
    </row>
    <row r="1838" spans="1:41" ht="77.25" x14ac:dyDescent="0.25">
      <c r="A1838" s="17">
        <v>1004399</v>
      </c>
      <c r="B1838" s="17">
        <v>1198</v>
      </c>
      <c r="C1838" s="17" t="s">
        <v>5761</v>
      </c>
      <c r="D1838" s="17" t="s">
        <v>5629</v>
      </c>
      <c r="E1838" s="17"/>
      <c r="F1838" s="17" t="s">
        <v>5762</v>
      </c>
      <c r="G1838" s="17" t="s">
        <v>5763</v>
      </c>
      <c r="H1838" s="17" t="s">
        <v>5764</v>
      </c>
      <c r="I1838" s="18" t="s">
        <v>11800</v>
      </c>
      <c r="J1838" s="17">
        <v>40.511389999999999</v>
      </c>
      <c r="K1838" s="17">
        <v>-81.541370000000001</v>
      </c>
      <c r="L1838" s="34" t="s">
        <v>52</v>
      </c>
      <c r="M1838" s="17" t="s">
        <v>58</v>
      </c>
      <c r="N1838" s="17" t="s">
        <v>10174</v>
      </c>
      <c r="O1838" s="17" t="s">
        <v>10174</v>
      </c>
      <c r="P1838" s="17">
        <v>1960</v>
      </c>
      <c r="Q1838" s="17">
        <v>2040</v>
      </c>
      <c r="R1838" s="17" t="s">
        <v>51</v>
      </c>
      <c r="S1838" s="17">
        <v>260</v>
      </c>
      <c r="T1838" s="17">
        <v>96.1</v>
      </c>
      <c r="U1838" s="17">
        <v>250</v>
      </c>
      <c r="V1838" s="17">
        <v>175</v>
      </c>
      <c r="W1838" s="19">
        <v>40731297</v>
      </c>
      <c r="X1838" s="19">
        <v>16087293</v>
      </c>
      <c r="Y1838" s="17">
        <v>2019</v>
      </c>
      <c r="Z1838" s="19">
        <v>1190729</v>
      </c>
      <c r="AA1838" s="17">
        <v>2019</v>
      </c>
      <c r="AB1838" s="17" t="s">
        <v>43</v>
      </c>
      <c r="AC1838" s="17" t="s">
        <v>12445</v>
      </c>
      <c r="AD1838" s="17" t="s">
        <v>43</v>
      </c>
      <c r="AE1838" s="17">
        <v>8.1999999999999993</v>
      </c>
      <c r="AF1838" s="17" t="s">
        <v>52</v>
      </c>
      <c r="AG1838" s="17">
        <v>1.671</v>
      </c>
      <c r="AH1838" s="17">
        <v>2019</v>
      </c>
      <c r="AI1838" s="17">
        <v>57.3</v>
      </c>
      <c r="AJ1838" s="17" t="s">
        <v>52</v>
      </c>
      <c r="AK1838" s="17">
        <v>1</v>
      </c>
      <c r="AL1838" s="17">
        <v>1.671</v>
      </c>
      <c r="AM1838" s="17">
        <v>2019</v>
      </c>
      <c r="AN1838" s="17" t="s">
        <v>5765</v>
      </c>
      <c r="AO1838" s="5"/>
    </row>
    <row r="1839" spans="1:41" ht="39" x14ac:dyDescent="0.25">
      <c r="A1839" s="17">
        <v>1007906</v>
      </c>
      <c r="B1839" s="17">
        <v>20857</v>
      </c>
      <c r="C1839" s="17" t="s">
        <v>10175</v>
      </c>
      <c r="D1839" s="17" t="s">
        <v>5629</v>
      </c>
      <c r="E1839" s="17"/>
      <c r="F1839" s="17" t="s">
        <v>10176</v>
      </c>
      <c r="G1839" s="17" t="s">
        <v>10177</v>
      </c>
      <c r="H1839" s="17" t="s">
        <v>10178</v>
      </c>
      <c r="I1839" s="18" t="s">
        <v>11801</v>
      </c>
      <c r="J1839" s="17">
        <v>41.572000000000003</v>
      </c>
      <c r="K1839" s="17">
        <v>-81.381500000000003</v>
      </c>
      <c r="L1839" s="34" t="s">
        <v>43</v>
      </c>
      <c r="M1839" s="17" t="s">
        <v>58</v>
      </c>
      <c r="N1839" s="17" t="s">
        <v>50</v>
      </c>
      <c r="O1839" s="17"/>
      <c r="P1839" s="17">
        <v>1927</v>
      </c>
      <c r="Q1839" s="17">
        <v>1993</v>
      </c>
      <c r="R1839" s="17" t="s">
        <v>42</v>
      </c>
      <c r="S1839" s="17"/>
      <c r="T1839" s="17"/>
      <c r="U1839" s="17"/>
      <c r="V1839" s="17"/>
      <c r="W1839" s="19">
        <v>3324569</v>
      </c>
      <c r="X1839" s="19">
        <v>1687096.7590000001</v>
      </c>
      <c r="Y1839" s="17">
        <v>1993</v>
      </c>
      <c r="Z1839" s="19">
        <v>49620.492899999997</v>
      </c>
      <c r="AA1839" s="17">
        <v>1993</v>
      </c>
      <c r="AB1839" s="17" t="s">
        <v>60</v>
      </c>
      <c r="AC1839" s="17" t="s">
        <v>12438</v>
      </c>
      <c r="AD1839" s="17" t="s">
        <v>43</v>
      </c>
      <c r="AE1839" s="17"/>
      <c r="AF1839" s="17" t="s">
        <v>52</v>
      </c>
      <c r="AG1839" s="17">
        <v>0.66600000000000004</v>
      </c>
      <c r="AH1839" s="17">
        <v>2013</v>
      </c>
      <c r="AI1839" s="17">
        <v>45.5</v>
      </c>
      <c r="AJ1839" s="17" t="s">
        <v>52</v>
      </c>
      <c r="AK1839" s="17"/>
      <c r="AL1839" s="17">
        <v>0.66600000000000004</v>
      </c>
      <c r="AM1839" s="17">
        <v>2013</v>
      </c>
      <c r="AN1839" s="17"/>
      <c r="AO1839" s="5"/>
    </row>
    <row r="1840" spans="1:41" ht="39" x14ac:dyDescent="0.25">
      <c r="A1840" s="17">
        <v>1005878</v>
      </c>
      <c r="B1840" s="17">
        <v>1908</v>
      </c>
      <c r="C1840" s="17" t="s">
        <v>9037</v>
      </c>
      <c r="D1840" s="17" t="s">
        <v>5629</v>
      </c>
      <c r="E1840" s="17" t="s">
        <v>9038</v>
      </c>
      <c r="F1840" s="17" t="s">
        <v>5766</v>
      </c>
      <c r="G1840" s="17" t="s">
        <v>5767</v>
      </c>
      <c r="H1840" s="17" t="s">
        <v>865</v>
      </c>
      <c r="I1840" s="18" t="s">
        <v>11802</v>
      </c>
      <c r="J1840" s="17">
        <v>41.756</v>
      </c>
      <c r="K1840" s="17">
        <v>-81.200400000000002</v>
      </c>
      <c r="L1840" s="34" t="s">
        <v>52</v>
      </c>
      <c r="M1840" s="17" t="s">
        <v>40</v>
      </c>
      <c r="N1840" s="17" t="s">
        <v>5768</v>
      </c>
      <c r="O1840" s="17" t="s">
        <v>5768</v>
      </c>
      <c r="P1840" s="17">
        <v>1976</v>
      </c>
      <c r="Q1840" s="17">
        <v>2035</v>
      </c>
      <c r="R1840" s="17" t="s">
        <v>51</v>
      </c>
      <c r="S1840" s="17"/>
      <c r="T1840" s="17">
        <v>200</v>
      </c>
      <c r="U1840" s="17"/>
      <c r="V1840" s="17"/>
      <c r="W1840" s="19">
        <v>14947352</v>
      </c>
      <c r="X1840" s="19">
        <v>8721258</v>
      </c>
      <c r="Y1840" s="17">
        <v>2019</v>
      </c>
      <c r="Z1840" s="19">
        <v>219141</v>
      </c>
      <c r="AA1840" s="17">
        <v>2019</v>
      </c>
      <c r="AB1840" s="17" t="s">
        <v>43</v>
      </c>
      <c r="AC1840" s="17" t="s">
        <v>12438</v>
      </c>
      <c r="AD1840" s="17" t="s">
        <v>43</v>
      </c>
      <c r="AE1840" s="17">
        <v>2.4900000000000002</v>
      </c>
      <c r="AF1840" s="17" t="s">
        <v>52</v>
      </c>
      <c r="AG1840" s="17">
        <v>2.0680000000000001</v>
      </c>
      <c r="AH1840" s="17">
        <v>2018</v>
      </c>
      <c r="AI1840" s="17">
        <v>54.2</v>
      </c>
      <c r="AJ1840" s="17" t="s">
        <v>52</v>
      </c>
      <c r="AK1840" s="17">
        <v>1</v>
      </c>
      <c r="AL1840" s="17"/>
      <c r="AM1840" s="17"/>
      <c r="AN1840" s="17" t="s">
        <v>9039</v>
      </c>
      <c r="AO1840" s="5"/>
    </row>
    <row r="1841" spans="1:41" ht="39" x14ac:dyDescent="0.25">
      <c r="A1841" s="17">
        <v>1007969</v>
      </c>
      <c r="B1841" s="17">
        <v>2429</v>
      </c>
      <c r="C1841" s="17" t="s">
        <v>9604</v>
      </c>
      <c r="D1841" s="17" t="s">
        <v>5629</v>
      </c>
      <c r="E1841" s="17"/>
      <c r="F1841" s="17" t="s">
        <v>9605</v>
      </c>
      <c r="G1841" s="17" t="s">
        <v>5769</v>
      </c>
      <c r="H1841" s="17" t="s">
        <v>5770</v>
      </c>
      <c r="I1841" s="18" t="s">
        <v>11803</v>
      </c>
      <c r="J1841" s="17">
        <v>41.305</v>
      </c>
      <c r="K1841" s="17">
        <v>-82.174999999999997</v>
      </c>
      <c r="L1841" s="34" t="s">
        <v>52</v>
      </c>
      <c r="M1841" s="17" t="s">
        <v>58</v>
      </c>
      <c r="N1841" s="17" t="s">
        <v>59</v>
      </c>
      <c r="O1841" s="17" t="s">
        <v>59</v>
      </c>
      <c r="P1841" s="17">
        <v>1972</v>
      </c>
      <c r="Q1841" s="17">
        <v>2036</v>
      </c>
      <c r="R1841" s="17" t="s">
        <v>51</v>
      </c>
      <c r="S1841" s="17"/>
      <c r="T1841" s="17"/>
      <c r="U1841" s="17"/>
      <c r="V1841" s="17"/>
      <c r="W1841" s="19">
        <v>54712100</v>
      </c>
      <c r="X1841" s="19">
        <v>41359122</v>
      </c>
      <c r="Y1841" s="17">
        <v>2019</v>
      </c>
      <c r="Z1841" s="19">
        <v>1105258</v>
      </c>
      <c r="AA1841" s="17">
        <v>2019</v>
      </c>
      <c r="AB1841" s="17" t="s">
        <v>43</v>
      </c>
      <c r="AC1841" s="17" t="s">
        <v>12438</v>
      </c>
      <c r="AD1841" s="17" t="s">
        <v>43</v>
      </c>
      <c r="AE1841" s="17"/>
      <c r="AF1841" s="17" t="s">
        <v>52</v>
      </c>
      <c r="AG1841" s="17">
        <v>11.76</v>
      </c>
      <c r="AH1841" s="17">
        <v>2014</v>
      </c>
      <c r="AI1841" s="17">
        <v>52.4</v>
      </c>
      <c r="AJ1841" s="17" t="s">
        <v>52</v>
      </c>
      <c r="AK1841" s="17"/>
      <c r="AL1841" s="17"/>
      <c r="AM1841" s="17"/>
      <c r="AN1841" s="17" t="s">
        <v>9606</v>
      </c>
      <c r="AO1841" s="5"/>
    </row>
    <row r="1842" spans="1:41" ht="51.75" x14ac:dyDescent="0.25">
      <c r="A1842" s="17">
        <v>1007756</v>
      </c>
      <c r="B1842" s="17">
        <v>2243</v>
      </c>
      <c r="C1842" s="17" t="s">
        <v>5771</v>
      </c>
      <c r="D1842" s="17" t="s">
        <v>5629</v>
      </c>
      <c r="E1842" s="17"/>
      <c r="F1842" s="17" t="s">
        <v>5772</v>
      </c>
      <c r="G1842" s="17" t="s">
        <v>5773</v>
      </c>
      <c r="H1842" s="17" t="s">
        <v>5659</v>
      </c>
      <c r="I1842" s="18" t="s">
        <v>11804</v>
      </c>
      <c r="J1842" s="17">
        <v>40.914603</v>
      </c>
      <c r="K1842" s="17">
        <v>-80.585632000000004</v>
      </c>
      <c r="L1842" s="34" t="s">
        <v>43</v>
      </c>
      <c r="M1842" s="17" t="s">
        <v>58</v>
      </c>
      <c r="N1842" s="17" t="s">
        <v>50</v>
      </c>
      <c r="O1842" s="17" t="s">
        <v>50</v>
      </c>
      <c r="P1842" s="17">
        <v>1969</v>
      </c>
      <c r="Q1842" s="17">
        <v>2083</v>
      </c>
      <c r="R1842" s="17" t="s">
        <v>51</v>
      </c>
      <c r="S1842" s="17">
        <v>109.6</v>
      </c>
      <c r="T1842" s="17">
        <v>60</v>
      </c>
      <c r="U1842" s="17"/>
      <c r="V1842" s="17">
        <v>119</v>
      </c>
      <c r="W1842" s="19">
        <v>19478357</v>
      </c>
      <c r="X1842" s="19">
        <v>7255850</v>
      </c>
      <c r="Y1842" s="17">
        <v>2019</v>
      </c>
      <c r="Z1842" s="19">
        <v>217607</v>
      </c>
      <c r="AA1842" s="17">
        <v>2019</v>
      </c>
      <c r="AB1842" s="17" t="s">
        <v>43</v>
      </c>
      <c r="AC1842" s="17" t="s">
        <v>12438</v>
      </c>
      <c r="AD1842" s="17" t="s">
        <v>43</v>
      </c>
      <c r="AE1842" s="17">
        <v>2.98</v>
      </c>
      <c r="AF1842" s="17" t="s">
        <v>52</v>
      </c>
      <c r="AG1842" s="17">
        <v>1.986</v>
      </c>
      <c r="AH1842" s="17">
        <v>2019</v>
      </c>
      <c r="AI1842" s="17">
        <v>52.2</v>
      </c>
      <c r="AJ1842" s="17" t="s">
        <v>52</v>
      </c>
      <c r="AK1842" s="17">
        <v>1</v>
      </c>
      <c r="AL1842" s="17">
        <v>0.19</v>
      </c>
      <c r="AM1842" s="17">
        <v>2019</v>
      </c>
      <c r="AN1842" s="17" t="s">
        <v>9040</v>
      </c>
      <c r="AO1842" s="5"/>
    </row>
    <row r="1843" spans="1:41" ht="39" x14ac:dyDescent="0.25">
      <c r="A1843" s="17"/>
      <c r="B1843" s="17">
        <v>1206</v>
      </c>
      <c r="C1843" s="17" t="s">
        <v>5774</v>
      </c>
      <c r="D1843" s="17" t="s">
        <v>5629</v>
      </c>
      <c r="E1843" s="17"/>
      <c r="F1843" s="17" t="s">
        <v>5775</v>
      </c>
      <c r="G1843" s="17" t="s">
        <v>1636</v>
      </c>
      <c r="H1843" s="17" t="s">
        <v>3123</v>
      </c>
      <c r="I1843" s="18" t="s">
        <v>11805</v>
      </c>
      <c r="J1843" s="17">
        <v>39.539200000000001</v>
      </c>
      <c r="K1843" s="17">
        <v>-84.370699999999999</v>
      </c>
      <c r="L1843" s="34" t="s">
        <v>52</v>
      </c>
      <c r="M1843" s="17" t="s">
        <v>40</v>
      </c>
      <c r="N1843" s="17" t="s">
        <v>5776</v>
      </c>
      <c r="O1843" s="17" t="s">
        <v>5776</v>
      </c>
      <c r="P1843" s="17">
        <v>1982</v>
      </c>
      <c r="Q1843" s="17">
        <v>1990</v>
      </c>
      <c r="R1843" s="17" t="s">
        <v>42</v>
      </c>
      <c r="S1843" s="17">
        <v>80</v>
      </c>
      <c r="T1843" s="17"/>
      <c r="U1843" s="17">
        <v>15</v>
      </c>
      <c r="V1843" s="17"/>
      <c r="W1843" s="19"/>
      <c r="X1843" s="19">
        <v>2800000</v>
      </c>
      <c r="Y1843" s="17">
        <v>1990</v>
      </c>
      <c r="Z1843" s="19">
        <v>109065</v>
      </c>
      <c r="AA1843" s="17">
        <v>1989</v>
      </c>
      <c r="AB1843" s="17" t="s">
        <v>60</v>
      </c>
      <c r="AC1843" s="17" t="s">
        <v>12438</v>
      </c>
      <c r="AD1843" s="17" t="s">
        <v>43</v>
      </c>
      <c r="AE1843" s="17"/>
      <c r="AF1843" s="17" t="s">
        <v>43</v>
      </c>
      <c r="AG1843" s="17"/>
      <c r="AH1843" s="17"/>
      <c r="AI1843" s="17"/>
      <c r="AJ1843" s="17" t="s">
        <v>43</v>
      </c>
      <c r="AK1843" s="17"/>
      <c r="AL1843" s="17"/>
      <c r="AM1843" s="17"/>
      <c r="AN1843" s="17"/>
      <c r="AO1843" s="5"/>
    </row>
    <row r="1844" spans="1:41" ht="39" x14ac:dyDescent="0.25">
      <c r="A1844" s="17">
        <v>1003788</v>
      </c>
      <c r="B1844" s="17">
        <v>2050</v>
      </c>
      <c r="C1844" s="17" t="s">
        <v>5777</v>
      </c>
      <c r="D1844" s="17" t="s">
        <v>5629</v>
      </c>
      <c r="E1844" s="17"/>
      <c r="F1844" s="17" t="s">
        <v>9041</v>
      </c>
      <c r="G1844" s="17" t="s">
        <v>5728</v>
      </c>
      <c r="H1844" s="17" t="s">
        <v>2081</v>
      </c>
      <c r="I1844" s="18" t="s">
        <v>11792</v>
      </c>
      <c r="J1844" s="17">
        <v>39.895829999999997</v>
      </c>
      <c r="K1844" s="17">
        <v>-83.030670000000001</v>
      </c>
      <c r="L1844" s="34" t="s">
        <v>43</v>
      </c>
      <c r="M1844" s="17" t="s">
        <v>40</v>
      </c>
      <c r="N1844" s="17" t="s">
        <v>5729</v>
      </c>
      <c r="O1844" s="17" t="s">
        <v>5729</v>
      </c>
      <c r="P1844" s="17">
        <v>1967</v>
      </c>
      <c r="Q1844" s="17">
        <v>1985</v>
      </c>
      <c r="R1844" s="17" t="s">
        <v>42</v>
      </c>
      <c r="S1844" s="17"/>
      <c r="T1844" s="17">
        <v>159.4</v>
      </c>
      <c r="U1844" s="17"/>
      <c r="V1844" s="17"/>
      <c r="W1844" s="19"/>
      <c r="X1844" s="19">
        <v>1837324</v>
      </c>
      <c r="Y1844" s="17">
        <v>1985</v>
      </c>
      <c r="Z1844" s="19">
        <v>550657</v>
      </c>
      <c r="AA1844" s="17">
        <v>1984</v>
      </c>
      <c r="AB1844" s="17" t="s">
        <v>60</v>
      </c>
      <c r="AC1844" s="17" t="s">
        <v>12438</v>
      </c>
      <c r="AD1844" s="17" t="s">
        <v>43</v>
      </c>
      <c r="AE1844" s="17">
        <v>1.1399999999999999</v>
      </c>
      <c r="AF1844" s="17" t="s">
        <v>52</v>
      </c>
      <c r="AG1844" s="17">
        <v>0.81100000000000005</v>
      </c>
      <c r="AH1844" s="17">
        <v>2012</v>
      </c>
      <c r="AI1844" s="17">
        <v>37</v>
      </c>
      <c r="AJ1844" s="17" t="s">
        <v>52</v>
      </c>
      <c r="AK1844" s="17">
        <v>1</v>
      </c>
      <c r="AL1844" s="17"/>
      <c r="AM1844" s="17"/>
      <c r="AN1844" s="17" t="s">
        <v>9042</v>
      </c>
      <c r="AO1844" s="5"/>
    </row>
    <row r="1845" spans="1:41" ht="39" x14ac:dyDescent="0.25">
      <c r="A1845" s="17">
        <v>1010288</v>
      </c>
      <c r="B1845" s="17">
        <v>1200</v>
      </c>
      <c r="C1845" s="17" t="s">
        <v>10179</v>
      </c>
      <c r="D1845" s="17" t="s">
        <v>5629</v>
      </c>
      <c r="E1845" s="17"/>
      <c r="F1845" s="17" t="s">
        <v>12658</v>
      </c>
      <c r="G1845" s="17" t="s">
        <v>5779</v>
      </c>
      <c r="H1845" s="17" t="s">
        <v>1981</v>
      </c>
      <c r="I1845" s="18" t="s">
        <v>11806</v>
      </c>
      <c r="J1845" s="17">
        <v>40.695</v>
      </c>
      <c r="K1845" s="17">
        <v>-81.655000000000001</v>
      </c>
      <c r="L1845" s="34" t="s">
        <v>52</v>
      </c>
      <c r="M1845" s="17" t="s">
        <v>58</v>
      </c>
      <c r="N1845" s="17" t="s">
        <v>5780</v>
      </c>
      <c r="O1845" s="17" t="s">
        <v>5778</v>
      </c>
      <c r="P1845" s="17">
        <v>1971</v>
      </c>
      <c r="Q1845" s="17">
        <v>2005</v>
      </c>
      <c r="R1845" s="17" t="s">
        <v>42</v>
      </c>
      <c r="S1845" s="17">
        <v>40</v>
      </c>
      <c r="T1845" s="17"/>
      <c r="U1845" s="17"/>
      <c r="V1845" s="17"/>
      <c r="W1845" s="19">
        <v>2526277</v>
      </c>
      <c r="X1845" s="19">
        <v>2526277</v>
      </c>
      <c r="Y1845" s="17">
        <v>2005</v>
      </c>
      <c r="Z1845" s="19">
        <v>155640</v>
      </c>
      <c r="AA1845" s="17">
        <v>2005</v>
      </c>
      <c r="AB1845" s="17" t="s">
        <v>43</v>
      </c>
      <c r="AC1845" s="17" t="s">
        <v>12438</v>
      </c>
      <c r="AD1845" s="17" t="s">
        <v>43</v>
      </c>
      <c r="AE1845" s="17"/>
      <c r="AF1845" s="17" t="s">
        <v>52</v>
      </c>
      <c r="AG1845" s="17">
        <v>1.7999999999999999E-2</v>
      </c>
      <c r="AH1845" s="17">
        <v>2018</v>
      </c>
      <c r="AI1845" s="17">
        <v>39.9</v>
      </c>
      <c r="AJ1845" s="17" t="s">
        <v>52</v>
      </c>
      <c r="AK1845" s="17"/>
      <c r="AL1845" s="17">
        <v>1.7999999999999999E-2</v>
      </c>
      <c r="AM1845" s="17">
        <v>2018</v>
      </c>
      <c r="AN1845" s="17"/>
      <c r="AO1845" s="5"/>
    </row>
    <row r="1846" spans="1:41" ht="39" x14ac:dyDescent="0.25">
      <c r="A1846" s="17"/>
      <c r="B1846" s="17">
        <v>2430</v>
      </c>
      <c r="C1846" s="17" t="s">
        <v>5781</v>
      </c>
      <c r="D1846" s="17" t="s">
        <v>5629</v>
      </c>
      <c r="E1846" s="17"/>
      <c r="F1846" s="17" t="s">
        <v>5782</v>
      </c>
      <c r="G1846" s="17" t="s">
        <v>5783</v>
      </c>
      <c r="H1846" s="17" t="s">
        <v>5781</v>
      </c>
      <c r="I1846" s="18" t="s">
        <v>11807</v>
      </c>
      <c r="J1846" s="17">
        <v>39.964539000000002</v>
      </c>
      <c r="K1846" s="17">
        <v>-81.969802000000001</v>
      </c>
      <c r="L1846" s="34" t="s">
        <v>43</v>
      </c>
      <c r="M1846" s="17" t="s">
        <v>58</v>
      </c>
      <c r="N1846" s="17" t="s">
        <v>5784</v>
      </c>
      <c r="O1846" s="17" t="s">
        <v>59</v>
      </c>
      <c r="P1846" s="17">
        <v>1985</v>
      </c>
      <c r="Q1846" s="17">
        <v>1993</v>
      </c>
      <c r="R1846" s="17" t="s">
        <v>42</v>
      </c>
      <c r="S1846" s="17">
        <v>48</v>
      </c>
      <c r="T1846" s="17"/>
      <c r="U1846" s="17"/>
      <c r="V1846" s="17">
        <v>16</v>
      </c>
      <c r="W1846" s="19">
        <v>1020000</v>
      </c>
      <c r="X1846" s="19">
        <v>626649</v>
      </c>
      <c r="Y1846" s="17">
        <v>1993</v>
      </c>
      <c r="Z1846" s="19">
        <v>67615</v>
      </c>
      <c r="AA1846" s="17">
        <v>1992</v>
      </c>
      <c r="AB1846" s="17" t="s">
        <v>60</v>
      </c>
      <c r="AC1846" s="17" t="s">
        <v>12438</v>
      </c>
      <c r="AD1846" s="17" t="s">
        <v>43</v>
      </c>
      <c r="AE1846" s="17"/>
      <c r="AF1846" s="17" t="s">
        <v>52</v>
      </c>
      <c r="AG1846" s="17">
        <v>0.36</v>
      </c>
      <c r="AH1846" s="17"/>
      <c r="AI1846" s="17"/>
      <c r="AJ1846" s="17" t="s">
        <v>52</v>
      </c>
      <c r="AK1846" s="17">
        <v>1</v>
      </c>
      <c r="AL1846" s="17">
        <v>0.36</v>
      </c>
      <c r="AM1846" s="17"/>
      <c r="AN1846" s="17" t="s">
        <v>5785</v>
      </c>
      <c r="AO1846" s="5"/>
    </row>
    <row r="1847" spans="1:41" ht="26.25" x14ac:dyDescent="0.25">
      <c r="A1847" s="17">
        <v>1004850</v>
      </c>
      <c r="B1847" s="17">
        <v>2245</v>
      </c>
      <c r="C1847" s="17" t="s">
        <v>5786</v>
      </c>
      <c r="D1847" s="17" t="s">
        <v>5629</v>
      </c>
      <c r="E1847" s="17" t="s">
        <v>5787</v>
      </c>
      <c r="F1847" s="17" t="s">
        <v>5788</v>
      </c>
      <c r="G1847" s="17" t="s">
        <v>5789</v>
      </c>
      <c r="H1847" s="17" t="s">
        <v>2613</v>
      </c>
      <c r="I1847" s="18" t="s">
        <v>11808</v>
      </c>
      <c r="J1847" s="17">
        <v>40.975859999999997</v>
      </c>
      <c r="K1847" s="17">
        <v>-82.487369999999999</v>
      </c>
      <c r="L1847" s="34" t="s">
        <v>43</v>
      </c>
      <c r="M1847" s="17" t="s">
        <v>58</v>
      </c>
      <c r="N1847" s="17" t="s">
        <v>2758</v>
      </c>
      <c r="O1847" s="17" t="s">
        <v>2758</v>
      </c>
      <c r="P1847" s="17">
        <v>1997</v>
      </c>
      <c r="Q1847" s="17">
        <v>2033</v>
      </c>
      <c r="R1847" s="17" t="s">
        <v>51</v>
      </c>
      <c r="S1847" s="17">
        <v>186.3</v>
      </c>
      <c r="T1847" s="17">
        <v>45.5</v>
      </c>
      <c r="U1847" s="17"/>
      <c r="V1847" s="17"/>
      <c r="W1847" s="19">
        <v>30033660</v>
      </c>
      <c r="X1847" s="19">
        <v>15322161</v>
      </c>
      <c r="Y1847" s="17">
        <v>2019</v>
      </c>
      <c r="Z1847" s="19">
        <v>1152078</v>
      </c>
      <c r="AA1847" s="17">
        <v>2019</v>
      </c>
      <c r="AB1847" s="17" t="s">
        <v>43</v>
      </c>
      <c r="AC1847" s="17" t="s">
        <v>12438</v>
      </c>
      <c r="AD1847" s="17" t="s">
        <v>43</v>
      </c>
      <c r="AE1847" s="17">
        <v>3.32</v>
      </c>
      <c r="AF1847" s="17" t="s">
        <v>52</v>
      </c>
      <c r="AG1847" s="17">
        <v>1.9430000000000001</v>
      </c>
      <c r="AH1847" s="17">
        <v>2019</v>
      </c>
      <c r="AI1847" s="17">
        <v>44.8</v>
      </c>
      <c r="AJ1847" s="17" t="s">
        <v>52</v>
      </c>
      <c r="AK1847" s="17"/>
      <c r="AL1847" s="17">
        <v>1.9430000000000001</v>
      </c>
      <c r="AM1847" s="17">
        <v>2019</v>
      </c>
      <c r="AN1847" s="17" t="s">
        <v>9043</v>
      </c>
      <c r="AO1847" s="5"/>
    </row>
    <row r="1848" spans="1:41" ht="26.25" x14ac:dyDescent="0.25">
      <c r="A1848" s="17">
        <v>1003390</v>
      </c>
      <c r="B1848" s="17">
        <v>1977</v>
      </c>
      <c r="C1848" s="17" t="s">
        <v>9044</v>
      </c>
      <c r="D1848" s="17" t="s">
        <v>5629</v>
      </c>
      <c r="E1848" s="17" t="s">
        <v>5800</v>
      </c>
      <c r="F1848" s="17" t="s">
        <v>5801</v>
      </c>
      <c r="G1848" s="17" t="s">
        <v>5802</v>
      </c>
      <c r="H1848" s="17" t="s">
        <v>150</v>
      </c>
      <c r="I1848" s="18" t="s">
        <v>11809</v>
      </c>
      <c r="J1848" s="17">
        <v>39.696599999999997</v>
      </c>
      <c r="K1848" s="17">
        <v>-84.254400000000004</v>
      </c>
      <c r="L1848" s="34" t="s">
        <v>43</v>
      </c>
      <c r="M1848" s="17" t="s">
        <v>58</v>
      </c>
      <c r="N1848" s="17" t="s">
        <v>50</v>
      </c>
      <c r="O1848" s="17" t="s">
        <v>50</v>
      </c>
      <c r="P1848" s="17">
        <v>1979</v>
      </c>
      <c r="Q1848" s="17">
        <v>1994</v>
      </c>
      <c r="R1848" s="17" t="s">
        <v>42</v>
      </c>
      <c r="S1848" s="17"/>
      <c r="T1848" s="17">
        <v>70</v>
      </c>
      <c r="U1848" s="17"/>
      <c r="V1848" s="17"/>
      <c r="W1848" s="19"/>
      <c r="X1848" s="19">
        <v>6150000</v>
      </c>
      <c r="Y1848" s="17"/>
      <c r="Z1848" s="19">
        <v>383288</v>
      </c>
      <c r="AA1848" s="17">
        <v>1992</v>
      </c>
      <c r="AB1848" s="17" t="s">
        <v>60</v>
      </c>
      <c r="AC1848" s="17" t="s">
        <v>12438</v>
      </c>
      <c r="AD1848" s="17" t="s">
        <v>43</v>
      </c>
      <c r="AE1848" s="17">
        <v>0.92900000000000005</v>
      </c>
      <c r="AF1848" s="17" t="s">
        <v>52</v>
      </c>
      <c r="AG1848" s="17">
        <v>0.77</v>
      </c>
      <c r="AH1848" s="17">
        <v>2012</v>
      </c>
      <c r="AI1848" s="17">
        <v>59.3</v>
      </c>
      <c r="AJ1848" s="17" t="s">
        <v>52</v>
      </c>
      <c r="AK1848" s="17"/>
      <c r="AL1848" s="17"/>
      <c r="AM1848" s="17"/>
      <c r="AN1848" s="17" t="s">
        <v>9045</v>
      </c>
      <c r="AO1848" s="5"/>
    </row>
    <row r="1849" spans="1:41" ht="26.25" x14ac:dyDescent="0.25">
      <c r="A1849" s="17">
        <v>1004484</v>
      </c>
      <c r="B1849" s="17">
        <v>1189</v>
      </c>
      <c r="C1849" s="17" t="s">
        <v>5790</v>
      </c>
      <c r="D1849" s="17" t="s">
        <v>5629</v>
      </c>
      <c r="E1849" s="17" t="s">
        <v>5791</v>
      </c>
      <c r="F1849" s="17" t="s">
        <v>5792</v>
      </c>
      <c r="G1849" s="17" t="s">
        <v>5793</v>
      </c>
      <c r="H1849" s="17" t="s">
        <v>2568</v>
      </c>
      <c r="I1849" s="18" t="s">
        <v>11810</v>
      </c>
      <c r="J1849" s="17">
        <v>41.524999999999999</v>
      </c>
      <c r="K1849" s="17">
        <v>-83.033000000000001</v>
      </c>
      <c r="L1849" s="34" t="s">
        <v>43</v>
      </c>
      <c r="M1849" s="17" t="s">
        <v>58</v>
      </c>
      <c r="N1849" s="17" t="s">
        <v>59</v>
      </c>
      <c r="O1849" s="17" t="s">
        <v>59</v>
      </c>
      <c r="P1849" s="17">
        <v>1974</v>
      </c>
      <c r="Q1849" s="17">
        <v>2105</v>
      </c>
      <c r="R1849" s="17" t="s">
        <v>51</v>
      </c>
      <c r="S1849" s="17"/>
      <c r="T1849" s="17">
        <v>116.5</v>
      </c>
      <c r="U1849" s="17"/>
      <c r="V1849" s="17"/>
      <c r="W1849" s="19">
        <v>17874378</v>
      </c>
      <c r="X1849" s="19">
        <v>10639067</v>
      </c>
      <c r="Y1849" s="17">
        <v>2019</v>
      </c>
      <c r="Z1849" s="19">
        <v>94632</v>
      </c>
      <c r="AA1849" s="17">
        <v>2019</v>
      </c>
      <c r="AB1849" s="17" t="s">
        <v>43</v>
      </c>
      <c r="AC1849" s="17" t="s">
        <v>12438</v>
      </c>
      <c r="AD1849" s="17" t="s">
        <v>43</v>
      </c>
      <c r="AE1849" s="17">
        <v>3.4</v>
      </c>
      <c r="AF1849" s="17" t="s">
        <v>52</v>
      </c>
      <c r="AG1849" s="17">
        <v>1.4590000000000001</v>
      </c>
      <c r="AH1849" s="17">
        <v>2019</v>
      </c>
      <c r="AI1849" s="17">
        <v>45.1</v>
      </c>
      <c r="AJ1849" s="17" t="s">
        <v>52</v>
      </c>
      <c r="AK1849" s="17">
        <v>1</v>
      </c>
      <c r="AL1849" s="17"/>
      <c r="AM1849" s="17"/>
      <c r="AN1849" s="17" t="s">
        <v>9046</v>
      </c>
      <c r="AO1849" s="5"/>
    </row>
    <row r="1850" spans="1:41" ht="26.25" x14ac:dyDescent="0.25">
      <c r="A1850" s="17">
        <v>1006383</v>
      </c>
      <c r="B1850" s="17">
        <v>1190</v>
      </c>
      <c r="C1850" s="17" t="s">
        <v>5794</v>
      </c>
      <c r="D1850" s="17" t="s">
        <v>5629</v>
      </c>
      <c r="E1850" s="17"/>
      <c r="F1850" s="17" t="s">
        <v>5795</v>
      </c>
      <c r="G1850" s="17" t="s">
        <v>5796</v>
      </c>
      <c r="H1850" s="17" t="s">
        <v>111</v>
      </c>
      <c r="I1850" s="18" t="s">
        <v>11811</v>
      </c>
      <c r="J1850" s="17">
        <v>39.085769999999997</v>
      </c>
      <c r="K1850" s="17">
        <v>-82.963759999999994</v>
      </c>
      <c r="L1850" s="34" t="s">
        <v>43</v>
      </c>
      <c r="M1850" s="17" t="s">
        <v>58</v>
      </c>
      <c r="N1850" s="17" t="s">
        <v>2758</v>
      </c>
      <c r="O1850" s="17" t="s">
        <v>2758</v>
      </c>
      <c r="P1850" s="17">
        <v>1987</v>
      </c>
      <c r="Q1850" s="17">
        <v>2063</v>
      </c>
      <c r="R1850" s="17" t="s">
        <v>51</v>
      </c>
      <c r="S1850" s="17">
        <v>140</v>
      </c>
      <c r="T1850" s="17">
        <v>48</v>
      </c>
      <c r="U1850" s="17">
        <v>210</v>
      </c>
      <c r="V1850" s="17"/>
      <c r="W1850" s="19">
        <v>20649694</v>
      </c>
      <c r="X1850" s="19">
        <v>5207302</v>
      </c>
      <c r="Y1850" s="17">
        <v>2019</v>
      </c>
      <c r="Z1850" s="19">
        <v>319029</v>
      </c>
      <c r="AA1850" s="17">
        <v>2019</v>
      </c>
      <c r="AB1850" s="17" t="s">
        <v>43</v>
      </c>
      <c r="AC1850" s="17" t="s">
        <v>12438</v>
      </c>
      <c r="AD1850" s="17" t="s">
        <v>43</v>
      </c>
      <c r="AE1850" s="17">
        <v>0.96099999999999997</v>
      </c>
      <c r="AF1850" s="17" t="s">
        <v>43</v>
      </c>
      <c r="AG1850" s="17"/>
      <c r="AH1850" s="17"/>
      <c r="AI1850" s="17"/>
      <c r="AJ1850" s="17" t="s">
        <v>43</v>
      </c>
      <c r="AK1850" s="17"/>
      <c r="AL1850" s="17"/>
      <c r="AM1850" s="17"/>
      <c r="AN1850" s="17" t="s">
        <v>5797</v>
      </c>
      <c r="AO1850" s="5"/>
    </row>
    <row r="1851" spans="1:41" ht="39" x14ac:dyDescent="0.25">
      <c r="A1851" s="17">
        <v>1003105</v>
      </c>
      <c r="B1851" s="17">
        <v>2249</v>
      </c>
      <c r="C1851" s="17" t="s">
        <v>9047</v>
      </c>
      <c r="D1851" s="17" t="s">
        <v>5629</v>
      </c>
      <c r="E1851" s="17" t="s">
        <v>9048</v>
      </c>
      <c r="F1851" s="17" t="s">
        <v>5798</v>
      </c>
      <c r="G1851" s="17" t="s">
        <v>5799</v>
      </c>
      <c r="H1851" s="17" t="s">
        <v>1580</v>
      </c>
      <c r="I1851" s="18" t="s">
        <v>11812</v>
      </c>
      <c r="J1851" s="17">
        <v>39.590021</v>
      </c>
      <c r="K1851" s="17">
        <v>-82.712370000000007</v>
      </c>
      <c r="L1851" s="34" t="s">
        <v>43</v>
      </c>
      <c r="M1851" s="17" t="s">
        <v>58</v>
      </c>
      <c r="N1851" s="17" t="s">
        <v>59</v>
      </c>
      <c r="O1851" s="17" t="s">
        <v>59</v>
      </c>
      <c r="P1851" s="17">
        <v>1981</v>
      </c>
      <c r="Q1851" s="17">
        <v>2110</v>
      </c>
      <c r="R1851" s="17" t="s">
        <v>51</v>
      </c>
      <c r="S1851" s="17"/>
      <c r="T1851" s="17">
        <v>107</v>
      </c>
      <c r="U1851" s="17"/>
      <c r="V1851" s="17"/>
      <c r="W1851" s="19">
        <v>24400542</v>
      </c>
      <c r="X1851" s="19">
        <v>9813048</v>
      </c>
      <c r="Y1851" s="17">
        <v>2019</v>
      </c>
      <c r="Z1851" s="19">
        <v>201531</v>
      </c>
      <c r="AA1851" s="17">
        <v>2019</v>
      </c>
      <c r="AB1851" s="17" t="s">
        <v>43</v>
      </c>
      <c r="AC1851" s="17" t="s">
        <v>12438</v>
      </c>
      <c r="AD1851" s="17" t="s">
        <v>43</v>
      </c>
      <c r="AE1851" s="17">
        <v>3.15</v>
      </c>
      <c r="AF1851" s="17" t="s">
        <v>52</v>
      </c>
      <c r="AG1851" s="17">
        <v>2.0459999999999998</v>
      </c>
      <c r="AH1851" s="17">
        <v>2019</v>
      </c>
      <c r="AI1851" s="17">
        <v>50.8</v>
      </c>
      <c r="AJ1851" s="17" t="s">
        <v>52</v>
      </c>
      <c r="AK1851" s="17"/>
      <c r="AL1851" s="17">
        <v>2.0459999999999998</v>
      </c>
      <c r="AM1851" s="17">
        <v>2019</v>
      </c>
      <c r="AN1851" s="17" t="s">
        <v>9049</v>
      </c>
      <c r="AO1851" s="5"/>
    </row>
    <row r="1852" spans="1:41" ht="26.25" x14ac:dyDescent="0.25">
      <c r="A1852" s="17">
        <v>1003571</v>
      </c>
      <c r="B1852" s="17">
        <v>1192</v>
      </c>
      <c r="C1852" s="17" t="s">
        <v>9050</v>
      </c>
      <c r="D1852" s="17" t="s">
        <v>5629</v>
      </c>
      <c r="E1852" s="17"/>
      <c r="F1852" s="17" t="s">
        <v>9051</v>
      </c>
      <c r="G1852" s="17" t="s">
        <v>5803</v>
      </c>
      <c r="H1852" s="17" t="s">
        <v>5804</v>
      </c>
      <c r="I1852" s="18" t="s">
        <v>11813</v>
      </c>
      <c r="J1852" s="17">
        <v>39.744599999999998</v>
      </c>
      <c r="K1852" s="17">
        <v>-84.652500000000003</v>
      </c>
      <c r="L1852" s="34" t="s">
        <v>43</v>
      </c>
      <c r="M1852" s="17" t="s">
        <v>40</v>
      </c>
      <c r="N1852" s="17" t="s">
        <v>5805</v>
      </c>
      <c r="O1852" s="17" t="s">
        <v>5805</v>
      </c>
      <c r="P1852" s="17">
        <v>1971</v>
      </c>
      <c r="Q1852" s="17">
        <v>2050</v>
      </c>
      <c r="R1852" s="17" t="s">
        <v>51</v>
      </c>
      <c r="S1852" s="17">
        <v>52</v>
      </c>
      <c r="T1852" s="17"/>
      <c r="U1852" s="17"/>
      <c r="V1852" s="17"/>
      <c r="W1852" s="19">
        <v>2756250</v>
      </c>
      <c r="X1852" s="19">
        <v>1407817</v>
      </c>
      <c r="Y1852" s="17">
        <v>2019</v>
      </c>
      <c r="Z1852" s="19">
        <v>38012</v>
      </c>
      <c r="AA1852" s="17">
        <v>2019</v>
      </c>
      <c r="AB1852" s="17" t="s">
        <v>43</v>
      </c>
      <c r="AC1852" s="17" t="s">
        <v>12438</v>
      </c>
      <c r="AD1852" s="17" t="s">
        <v>43</v>
      </c>
      <c r="AE1852" s="17">
        <v>0.42</v>
      </c>
      <c r="AF1852" s="17" t="s">
        <v>43</v>
      </c>
      <c r="AG1852" s="17"/>
      <c r="AH1852" s="17"/>
      <c r="AI1852" s="17"/>
      <c r="AJ1852" s="17" t="s">
        <v>43</v>
      </c>
      <c r="AK1852" s="17"/>
      <c r="AL1852" s="17"/>
      <c r="AM1852" s="17"/>
      <c r="AN1852" s="17" t="s">
        <v>8199</v>
      </c>
      <c r="AO1852" s="5"/>
    </row>
    <row r="1853" spans="1:41" ht="39" x14ac:dyDescent="0.25">
      <c r="A1853" s="17"/>
      <c r="B1853" s="17">
        <v>1193</v>
      </c>
      <c r="C1853" s="17" t="s">
        <v>5806</v>
      </c>
      <c r="D1853" s="17" t="s">
        <v>5629</v>
      </c>
      <c r="E1853" s="17"/>
      <c r="F1853" s="17" t="s">
        <v>9902</v>
      </c>
      <c r="G1853" s="17" t="s">
        <v>2568</v>
      </c>
      <c r="H1853" s="17" t="s">
        <v>1643</v>
      </c>
      <c r="I1853" s="18" t="s">
        <v>11814</v>
      </c>
      <c r="J1853" s="17">
        <v>41.059987999999997</v>
      </c>
      <c r="K1853" s="17">
        <v>-84.082611</v>
      </c>
      <c r="L1853" s="34" t="s">
        <v>43</v>
      </c>
      <c r="M1853" s="17" t="s">
        <v>40</v>
      </c>
      <c r="N1853" s="17" t="s">
        <v>5807</v>
      </c>
      <c r="O1853" s="17" t="s">
        <v>5808</v>
      </c>
      <c r="P1853" s="17">
        <v>1968</v>
      </c>
      <c r="Q1853" s="17"/>
      <c r="R1853" s="17" t="s">
        <v>42</v>
      </c>
      <c r="S1853" s="17"/>
      <c r="T1853" s="17"/>
      <c r="U1853" s="17"/>
      <c r="V1853" s="17"/>
      <c r="W1853" s="19"/>
      <c r="X1853" s="19">
        <v>531308</v>
      </c>
      <c r="Y1853" s="17"/>
      <c r="Z1853" s="19">
        <v>26593</v>
      </c>
      <c r="AA1853" s="17"/>
      <c r="AB1853" s="17" t="s">
        <v>60</v>
      </c>
      <c r="AC1853" s="17" t="s">
        <v>12438</v>
      </c>
      <c r="AD1853" s="17" t="s">
        <v>43</v>
      </c>
      <c r="AE1853" s="17"/>
      <c r="AF1853" s="17" t="s">
        <v>43</v>
      </c>
      <c r="AG1853" s="17"/>
      <c r="AH1853" s="17"/>
      <c r="AI1853" s="17"/>
      <c r="AJ1853" s="17" t="s">
        <v>43</v>
      </c>
      <c r="AK1853" s="17"/>
      <c r="AL1853" s="17"/>
      <c r="AM1853" s="17"/>
      <c r="AN1853" s="17"/>
      <c r="AO1853" s="5"/>
    </row>
    <row r="1854" spans="1:41" ht="39" x14ac:dyDescent="0.25">
      <c r="A1854" s="17">
        <v>1010671</v>
      </c>
      <c r="B1854" s="17">
        <v>1169</v>
      </c>
      <c r="C1854" s="17" t="s">
        <v>5809</v>
      </c>
      <c r="D1854" s="17" t="s">
        <v>5629</v>
      </c>
      <c r="E1854" s="17" t="s">
        <v>5810</v>
      </c>
      <c r="F1854" s="17" t="s">
        <v>9903</v>
      </c>
      <c r="G1854" s="17" t="s">
        <v>5811</v>
      </c>
      <c r="H1854" s="17" t="s">
        <v>5672</v>
      </c>
      <c r="I1854" s="18" t="s">
        <v>11815</v>
      </c>
      <c r="J1854" s="17">
        <v>41.320500000000003</v>
      </c>
      <c r="K1854" s="17">
        <v>-81.664500000000004</v>
      </c>
      <c r="L1854" s="34" t="s">
        <v>52</v>
      </c>
      <c r="M1854" s="17" t="s">
        <v>58</v>
      </c>
      <c r="N1854" s="17" t="s">
        <v>5780</v>
      </c>
      <c r="O1854" s="17" t="s">
        <v>5780</v>
      </c>
      <c r="P1854" s="17">
        <v>1969</v>
      </c>
      <c r="Q1854" s="17">
        <v>2004</v>
      </c>
      <c r="R1854" s="17" t="s">
        <v>42</v>
      </c>
      <c r="S1854" s="17"/>
      <c r="T1854" s="17"/>
      <c r="U1854" s="17"/>
      <c r="V1854" s="17"/>
      <c r="W1854" s="19">
        <v>4495548</v>
      </c>
      <c r="X1854" s="19">
        <v>4495537</v>
      </c>
      <c r="Y1854" s="17">
        <v>2004</v>
      </c>
      <c r="Z1854" s="19">
        <v>20011</v>
      </c>
      <c r="AA1854" s="17">
        <v>2004</v>
      </c>
      <c r="AB1854" s="17" t="s">
        <v>43</v>
      </c>
      <c r="AC1854" s="17" t="s">
        <v>12438</v>
      </c>
      <c r="AD1854" s="17" t="s">
        <v>43</v>
      </c>
      <c r="AE1854" s="17"/>
      <c r="AF1854" s="17" t="s">
        <v>52</v>
      </c>
      <c r="AG1854" s="17">
        <v>0.58299999999999996</v>
      </c>
      <c r="AH1854" s="17">
        <v>2019</v>
      </c>
      <c r="AI1854" s="17">
        <v>34.200000000000003</v>
      </c>
      <c r="AJ1854" s="17" t="s">
        <v>52</v>
      </c>
      <c r="AK1854" s="17"/>
      <c r="AL1854" s="17">
        <v>0.58299999999999996</v>
      </c>
      <c r="AM1854" s="17">
        <v>2019</v>
      </c>
      <c r="AN1854" s="17"/>
      <c r="AO1854" s="5"/>
    </row>
    <row r="1855" spans="1:41" ht="77.25" x14ac:dyDescent="0.25">
      <c r="A1855" s="17">
        <v>1002425</v>
      </c>
      <c r="B1855" s="17">
        <v>1163</v>
      </c>
      <c r="C1855" s="17" t="s">
        <v>10180</v>
      </c>
      <c r="D1855" s="17" t="s">
        <v>5629</v>
      </c>
      <c r="E1855" s="17" t="s">
        <v>5654</v>
      </c>
      <c r="F1855" s="17" t="s">
        <v>5655</v>
      </c>
      <c r="G1855" s="17" t="s">
        <v>1671</v>
      </c>
      <c r="H1855" s="17" t="s">
        <v>2769</v>
      </c>
      <c r="I1855" s="18" t="s">
        <v>11816</v>
      </c>
      <c r="J1855" s="17">
        <v>38.897300000000001</v>
      </c>
      <c r="K1855" s="17">
        <v>-83.901799999999994</v>
      </c>
      <c r="L1855" s="34" t="s">
        <v>43</v>
      </c>
      <c r="M1855" s="17" t="s">
        <v>58</v>
      </c>
      <c r="N1855" s="17" t="s">
        <v>2758</v>
      </c>
      <c r="O1855" s="17" t="s">
        <v>2758</v>
      </c>
      <c r="P1855" s="17">
        <v>1966</v>
      </c>
      <c r="Q1855" s="17">
        <v>2104</v>
      </c>
      <c r="R1855" s="17" t="s">
        <v>51</v>
      </c>
      <c r="S1855" s="17">
        <v>223</v>
      </c>
      <c r="T1855" s="17">
        <v>85.4</v>
      </c>
      <c r="U1855" s="17"/>
      <c r="V1855" s="17"/>
      <c r="W1855" s="19">
        <v>70798800</v>
      </c>
      <c r="X1855" s="19">
        <v>8399726</v>
      </c>
      <c r="Y1855" s="17">
        <v>2019</v>
      </c>
      <c r="Z1855" s="19">
        <v>399678</v>
      </c>
      <c r="AA1855" s="17">
        <v>2019</v>
      </c>
      <c r="AB1855" s="17" t="s">
        <v>43</v>
      </c>
      <c r="AC1855" s="17" t="s">
        <v>12445</v>
      </c>
      <c r="AD1855" s="17" t="s">
        <v>43</v>
      </c>
      <c r="AE1855" s="17">
        <v>3.04</v>
      </c>
      <c r="AF1855" s="17" t="s">
        <v>52</v>
      </c>
      <c r="AG1855" s="17">
        <v>2.661</v>
      </c>
      <c r="AH1855" s="17">
        <v>2017</v>
      </c>
      <c r="AI1855" s="17">
        <v>53.4</v>
      </c>
      <c r="AJ1855" s="17" t="s">
        <v>52</v>
      </c>
      <c r="AK1855" s="17"/>
      <c r="AL1855" s="17"/>
      <c r="AM1855" s="17"/>
      <c r="AN1855" s="17" t="s">
        <v>13170</v>
      </c>
      <c r="AO1855" s="5"/>
    </row>
    <row r="1856" spans="1:41" ht="51.75" x14ac:dyDescent="0.25">
      <c r="A1856" s="17">
        <v>1004856</v>
      </c>
      <c r="B1856" s="17">
        <v>1177</v>
      </c>
      <c r="C1856" s="17" t="s">
        <v>5812</v>
      </c>
      <c r="D1856" s="17" t="s">
        <v>5629</v>
      </c>
      <c r="E1856" s="17" t="s">
        <v>5813</v>
      </c>
      <c r="F1856" s="17" t="s">
        <v>13072</v>
      </c>
      <c r="G1856" s="17" t="s">
        <v>5712</v>
      </c>
      <c r="H1856" s="17" t="s">
        <v>5713</v>
      </c>
      <c r="I1856" s="18" t="s">
        <v>11817</v>
      </c>
      <c r="J1856" s="17">
        <v>39.274500000000003</v>
      </c>
      <c r="K1856" s="17">
        <v>-84.598219999999998</v>
      </c>
      <c r="L1856" s="34" t="s">
        <v>52</v>
      </c>
      <c r="M1856" s="17" t="s">
        <v>58</v>
      </c>
      <c r="N1856" s="17" t="s">
        <v>2758</v>
      </c>
      <c r="O1856" s="17" t="s">
        <v>2758</v>
      </c>
      <c r="P1856" s="17">
        <v>1945</v>
      </c>
      <c r="Q1856" s="17">
        <v>2053</v>
      </c>
      <c r="R1856" s="17" t="s">
        <v>51</v>
      </c>
      <c r="S1856" s="17"/>
      <c r="T1856" s="17"/>
      <c r="U1856" s="17"/>
      <c r="V1856" s="17"/>
      <c r="W1856" s="19">
        <v>165063026</v>
      </c>
      <c r="X1856" s="19">
        <v>63285314</v>
      </c>
      <c r="Y1856" s="17">
        <v>2019</v>
      </c>
      <c r="Z1856" s="19">
        <v>2396634</v>
      </c>
      <c r="AA1856" s="17">
        <v>2019</v>
      </c>
      <c r="AB1856" s="17" t="s">
        <v>43</v>
      </c>
      <c r="AC1856" s="17" t="s">
        <v>12438</v>
      </c>
      <c r="AD1856" s="17" t="s">
        <v>43</v>
      </c>
      <c r="AE1856" s="17">
        <v>34.299999999999997</v>
      </c>
      <c r="AF1856" s="17" t="s">
        <v>52</v>
      </c>
      <c r="AG1856" s="17">
        <v>17.600000000000001</v>
      </c>
      <c r="AH1856" s="17">
        <v>2019</v>
      </c>
      <c r="AI1856" s="17">
        <v>46.6</v>
      </c>
      <c r="AJ1856" s="17" t="s">
        <v>52</v>
      </c>
      <c r="AK1856" s="17">
        <v>2</v>
      </c>
      <c r="AL1856" s="17">
        <v>2.6</v>
      </c>
      <c r="AM1856" s="17">
        <v>2019</v>
      </c>
      <c r="AN1856" s="17" t="s">
        <v>9052</v>
      </c>
      <c r="AO1856" s="5"/>
    </row>
    <row r="1857" spans="1:41" ht="26.25" x14ac:dyDescent="0.25">
      <c r="A1857" s="17">
        <v>1007613</v>
      </c>
      <c r="B1857" s="17">
        <v>20801</v>
      </c>
      <c r="C1857" s="17" t="s">
        <v>10181</v>
      </c>
      <c r="D1857" s="17" t="s">
        <v>5629</v>
      </c>
      <c r="E1857" s="17"/>
      <c r="F1857" s="17" t="s">
        <v>10182</v>
      </c>
      <c r="G1857" s="17" t="s">
        <v>10183</v>
      </c>
      <c r="H1857" s="17" t="s">
        <v>5102</v>
      </c>
      <c r="I1857" s="18" t="s">
        <v>11818</v>
      </c>
      <c r="J1857" s="17">
        <v>41.161110000000001</v>
      </c>
      <c r="K1857" s="17">
        <v>-83.053839999999994</v>
      </c>
      <c r="L1857" s="34" t="s">
        <v>43</v>
      </c>
      <c r="M1857" s="17" t="s">
        <v>58</v>
      </c>
      <c r="N1857" s="17" t="s">
        <v>50</v>
      </c>
      <c r="O1857" s="17"/>
      <c r="P1857" s="17">
        <v>1969</v>
      </c>
      <c r="Q1857" s="17">
        <v>1993</v>
      </c>
      <c r="R1857" s="17" t="s">
        <v>42</v>
      </c>
      <c r="S1857" s="17"/>
      <c r="T1857" s="17"/>
      <c r="U1857" s="17"/>
      <c r="V1857" s="17"/>
      <c r="W1857" s="19">
        <v>1916728</v>
      </c>
      <c r="X1857" s="19">
        <v>1916728</v>
      </c>
      <c r="Y1857" s="17">
        <v>1993</v>
      </c>
      <c r="Z1857" s="19">
        <v>76669</v>
      </c>
      <c r="AA1857" s="17">
        <v>1993</v>
      </c>
      <c r="AB1857" s="17" t="s">
        <v>43</v>
      </c>
      <c r="AC1857" s="17" t="s">
        <v>12438</v>
      </c>
      <c r="AD1857" s="17" t="s">
        <v>43</v>
      </c>
      <c r="AE1857" s="17"/>
      <c r="AF1857" s="17" t="s">
        <v>43</v>
      </c>
      <c r="AG1857" s="17"/>
      <c r="AH1857" s="17"/>
      <c r="AI1857" s="17"/>
      <c r="AJ1857" s="17" t="s">
        <v>43</v>
      </c>
      <c r="AK1857" s="17"/>
      <c r="AL1857" s="17"/>
      <c r="AM1857" s="17"/>
      <c r="AN1857" s="17"/>
      <c r="AO1857" s="5"/>
    </row>
    <row r="1858" spans="1:41" ht="26.25" x14ac:dyDescent="0.25">
      <c r="A1858" s="17">
        <v>1007945</v>
      </c>
      <c r="B1858" s="17">
        <v>20798</v>
      </c>
      <c r="C1858" s="17" t="s">
        <v>10184</v>
      </c>
      <c r="D1858" s="17" t="s">
        <v>5629</v>
      </c>
      <c r="E1858" s="17"/>
      <c r="F1858" s="17" t="s">
        <v>10185</v>
      </c>
      <c r="G1858" s="17" t="s">
        <v>2672</v>
      </c>
      <c r="H1858" s="17" t="s">
        <v>2780</v>
      </c>
      <c r="I1858" s="18" t="s">
        <v>11819</v>
      </c>
      <c r="J1858" s="17">
        <v>39.914166999999999</v>
      </c>
      <c r="K1858" s="17">
        <v>-83.883499999999998</v>
      </c>
      <c r="L1858" s="34" t="s">
        <v>43</v>
      </c>
      <c r="M1858" s="17" t="s">
        <v>58</v>
      </c>
      <c r="N1858" s="17" t="s">
        <v>50</v>
      </c>
      <c r="O1858" s="17"/>
      <c r="P1858" s="17">
        <v>1972</v>
      </c>
      <c r="Q1858" s="17">
        <v>1984</v>
      </c>
      <c r="R1858" s="17" t="s">
        <v>42</v>
      </c>
      <c r="S1858" s="17"/>
      <c r="T1858" s="17"/>
      <c r="U1858" s="17"/>
      <c r="V1858" s="17"/>
      <c r="W1858" s="19">
        <v>2160370</v>
      </c>
      <c r="X1858" s="19">
        <v>2160370</v>
      </c>
      <c r="Y1858" s="17">
        <v>1984</v>
      </c>
      <c r="Z1858" s="19">
        <v>166182</v>
      </c>
      <c r="AA1858" s="17">
        <v>1984</v>
      </c>
      <c r="AB1858" s="17" t="s">
        <v>43</v>
      </c>
      <c r="AC1858" s="17" t="s">
        <v>12438</v>
      </c>
      <c r="AD1858" s="17" t="s">
        <v>43</v>
      </c>
      <c r="AE1858" s="17"/>
      <c r="AF1858" s="17" t="s">
        <v>43</v>
      </c>
      <c r="AG1858" s="17"/>
      <c r="AH1858" s="17"/>
      <c r="AI1858" s="17"/>
      <c r="AJ1858" s="17" t="s">
        <v>43</v>
      </c>
      <c r="AK1858" s="17"/>
      <c r="AL1858" s="17"/>
      <c r="AM1858" s="17"/>
      <c r="AN1858" s="17"/>
      <c r="AO1858" s="5"/>
    </row>
    <row r="1859" spans="1:41" ht="26.25" x14ac:dyDescent="0.25">
      <c r="A1859" s="17">
        <v>1003804</v>
      </c>
      <c r="B1859" s="17">
        <v>1217</v>
      </c>
      <c r="C1859" s="17" t="s">
        <v>5816</v>
      </c>
      <c r="D1859" s="17" t="s">
        <v>5629</v>
      </c>
      <c r="E1859" s="17" t="s">
        <v>5817</v>
      </c>
      <c r="F1859" s="17" t="s">
        <v>5818</v>
      </c>
      <c r="G1859" s="17" t="s">
        <v>2003</v>
      </c>
      <c r="H1859" s="17" t="s">
        <v>5631</v>
      </c>
      <c r="I1859" s="18" t="s">
        <v>11820</v>
      </c>
      <c r="J1859" s="17">
        <v>40.743200000000002</v>
      </c>
      <c r="K1859" s="17">
        <v>-81.398600000000002</v>
      </c>
      <c r="L1859" s="34" t="s">
        <v>43</v>
      </c>
      <c r="M1859" s="17" t="s">
        <v>58</v>
      </c>
      <c r="N1859" s="17" t="s">
        <v>50</v>
      </c>
      <c r="O1859" s="17" t="s">
        <v>50</v>
      </c>
      <c r="P1859" s="17">
        <v>1940</v>
      </c>
      <c r="Q1859" s="17">
        <v>1990</v>
      </c>
      <c r="R1859" s="17" t="s">
        <v>42</v>
      </c>
      <c r="S1859" s="17"/>
      <c r="T1859" s="17">
        <v>78</v>
      </c>
      <c r="U1859" s="17"/>
      <c r="V1859" s="17"/>
      <c r="W1859" s="19">
        <v>4740812</v>
      </c>
      <c r="X1859" s="19">
        <v>2881664</v>
      </c>
      <c r="Y1859" s="17">
        <v>1990</v>
      </c>
      <c r="Z1859" s="19">
        <v>92957</v>
      </c>
      <c r="AA1859" s="17">
        <v>1990</v>
      </c>
      <c r="AB1859" s="17" t="s">
        <v>43</v>
      </c>
      <c r="AC1859" s="17" t="s">
        <v>12438</v>
      </c>
      <c r="AD1859" s="17" t="s">
        <v>43</v>
      </c>
      <c r="AE1859" s="17">
        <v>0.70199999999999996</v>
      </c>
      <c r="AF1859" s="17" t="s">
        <v>52</v>
      </c>
      <c r="AG1859" s="17">
        <v>0.192</v>
      </c>
      <c r="AH1859" s="17">
        <v>2019</v>
      </c>
      <c r="AI1859" s="17">
        <v>38.1</v>
      </c>
      <c r="AJ1859" s="17" t="s">
        <v>52</v>
      </c>
      <c r="AK1859" s="17">
        <v>1</v>
      </c>
      <c r="AL1859" s="17">
        <v>0.192</v>
      </c>
      <c r="AM1859" s="17">
        <v>2019</v>
      </c>
      <c r="AN1859" s="17" t="s">
        <v>9053</v>
      </c>
      <c r="AO1859" s="5"/>
    </row>
    <row r="1860" spans="1:41" ht="39" x14ac:dyDescent="0.25">
      <c r="A1860" s="17">
        <v>1007811</v>
      </c>
      <c r="B1860" s="17">
        <v>1941</v>
      </c>
      <c r="C1860" s="17" t="s">
        <v>9054</v>
      </c>
      <c r="D1860" s="17" t="s">
        <v>5629</v>
      </c>
      <c r="E1860" s="17"/>
      <c r="F1860" s="17" t="s">
        <v>5819</v>
      </c>
      <c r="G1860" s="17" t="s">
        <v>5802</v>
      </c>
      <c r="H1860" s="17" t="s">
        <v>150</v>
      </c>
      <c r="I1860" s="18" t="s">
        <v>11809</v>
      </c>
      <c r="J1860" s="17">
        <v>39.715519999999998</v>
      </c>
      <c r="K1860" s="17">
        <v>-84.252219999999994</v>
      </c>
      <c r="L1860" s="34" t="s">
        <v>43</v>
      </c>
      <c r="M1860" s="17" t="s">
        <v>58</v>
      </c>
      <c r="N1860" s="17" t="s">
        <v>50</v>
      </c>
      <c r="O1860" s="17" t="s">
        <v>50</v>
      </c>
      <c r="P1860" s="17">
        <v>1996</v>
      </c>
      <c r="Q1860" s="17">
        <v>2051</v>
      </c>
      <c r="R1860" s="17" t="s">
        <v>51</v>
      </c>
      <c r="S1860" s="17"/>
      <c r="T1860" s="17">
        <v>69.8</v>
      </c>
      <c r="U1860" s="17"/>
      <c r="V1860" s="17"/>
      <c r="W1860" s="19">
        <v>15861049</v>
      </c>
      <c r="X1860" s="19">
        <v>11938043</v>
      </c>
      <c r="Y1860" s="17">
        <v>2019</v>
      </c>
      <c r="Z1860" s="19">
        <v>176644</v>
      </c>
      <c r="AA1860" s="17">
        <v>2019</v>
      </c>
      <c r="AB1860" s="17" t="s">
        <v>43</v>
      </c>
      <c r="AC1860" s="17" t="s">
        <v>12445</v>
      </c>
      <c r="AD1860" s="17" t="s">
        <v>43</v>
      </c>
      <c r="AE1860" s="17"/>
      <c r="AF1860" s="17" t="s">
        <v>52</v>
      </c>
      <c r="AG1860" s="17">
        <v>4.2830000000000004</v>
      </c>
      <c r="AH1860" s="17">
        <v>2017</v>
      </c>
      <c r="AI1860" s="17">
        <v>38.1</v>
      </c>
      <c r="AJ1860" s="17" t="s">
        <v>52</v>
      </c>
      <c r="AK1860" s="17">
        <v>2</v>
      </c>
      <c r="AL1860" s="17"/>
      <c r="AM1860" s="17"/>
      <c r="AN1860" s="17" t="s">
        <v>9055</v>
      </c>
      <c r="AO1860" s="5"/>
    </row>
    <row r="1861" spans="1:41" ht="39" x14ac:dyDescent="0.25">
      <c r="A1861" s="17">
        <v>1003661</v>
      </c>
      <c r="B1861" s="17">
        <v>2247</v>
      </c>
      <c r="C1861" s="17" t="s">
        <v>9056</v>
      </c>
      <c r="D1861" s="17" t="s">
        <v>5629</v>
      </c>
      <c r="E1861" s="17" t="s">
        <v>5842</v>
      </c>
      <c r="F1861" s="17" t="s">
        <v>5843</v>
      </c>
      <c r="G1861" s="17" t="s">
        <v>5844</v>
      </c>
      <c r="H1861" s="17" t="s">
        <v>155</v>
      </c>
      <c r="I1861" s="18" t="s">
        <v>11821</v>
      </c>
      <c r="J1861" s="17">
        <v>39.875999999999998</v>
      </c>
      <c r="K1861" s="17">
        <v>-82.288499999999999</v>
      </c>
      <c r="L1861" s="34" t="s">
        <v>43</v>
      </c>
      <c r="M1861" s="17" t="s">
        <v>58</v>
      </c>
      <c r="N1861" s="17" t="s">
        <v>50</v>
      </c>
      <c r="O1861" s="17" t="s">
        <v>50</v>
      </c>
      <c r="P1861" s="17">
        <v>1982</v>
      </c>
      <c r="Q1861" s="17">
        <v>2090</v>
      </c>
      <c r="R1861" s="17" t="s">
        <v>51</v>
      </c>
      <c r="S1861" s="17"/>
      <c r="T1861" s="17">
        <v>85</v>
      </c>
      <c r="U1861" s="17"/>
      <c r="V1861" s="17"/>
      <c r="W1861" s="19">
        <v>47538475</v>
      </c>
      <c r="X1861" s="19">
        <v>13931016</v>
      </c>
      <c r="Y1861" s="17">
        <v>2019</v>
      </c>
      <c r="Z1861" s="19">
        <v>420661</v>
      </c>
      <c r="AA1861" s="17">
        <v>2019</v>
      </c>
      <c r="AB1861" s="17" t="s">
        <v>43</v>
      </c>
      <c r="AC1861" s="17" t="s">
        <v>12440</v>
      </c>
      <c r="AD1861" s="17" t="s">
        <v>43</v>
      </c>
      <c r="AE1861" s="17">
        <v>4.2699999999999996</v>
      </c>
      <c r="AF1861" s="17" t="s">
        <v>52</v>
      </c>
      <c r="AG1861" s="17">
        <v>2.71</v>
      </c>
      <c r="AH1861" s="17">
        <v>2012</v>
      </c>
      <c r="AI1861" s="17">
        <v>55.3</v>
      </c>
      <c r="AJ1861" s="17" t="s">
        <v>52</v>
      </c>
      <c r="AK1861" s="17">
        <v>1</v>
      </c>
      <c r="AL1861" s="17"/>
      <c r="AM1861" s="17"/>
      <c r="AN1861" s="17" t="s">
        <v>9057</v>
      </c>
      <c r="AO1861" s="5"/>
    </row>
    <row r="1862" spans="1:41" ht="26.25" x14ac:dyDescent="0.25">
      <c r="A1862" s="17">
        <v>1007748</v>
      </c>
      <c r="B1862" s="17">
        <v>12162</v>
      </c>
      <c r="C1862" s="17" t="s">
        <v>5820</v>
      </c>
      <c r="D1862" s="17" t="s">
        <v>5629</v>
      </c>
      <c r="E1862" s="17"/>
      <c r="F1862" s="17" t="s">
        <v>5821</v>
      </c>
      <c r="G1862" s="17" t="s">
        <v>5822</v>
      </c>
      <c r="H1862" s="17" t="s">
        <v>5102</v>
      </c>
      <c r="I1862" s="18" t="s">
        <v>11822</v>
      </c>
      <c r="J1862" s="17">
        <v>41.108432999999998</v>
      </c>
      <c r="K1862" s="17">
        <v>-83.413297</v>
      </c>
      <c r="L1862" s="34" t="s">
        <v>43</v>
      </c>
      <c r="M1862" s="17" t="s">
        <v>58</v>
      </c>
      <c r="N1862" s="17" t="s">
        <v>9609</v>
      </c>
      <c r="O1862" s="17"/>
      <c r="P1862" s="17">
        <v>1970</v>
      </c>
      <c r="Q1862" s="17">
        <v>2039</v>
      </c>
      <c r="R1862" s="17" t="s">
        <v>51</v>
      </c>
      <c r="S1862" s="17"/>
      <c r="T1862" s="17">
        <v>116.2</v>
      </c>
      <c r="U1862" s="17"/>
      <c r="V1862" s="17"/>
      <c r="W1862" s="19">
        <v>35722859</v>
      </c>
      <c r="X1862" s="19">
        <v>17860046</v>
      </c>
      <c r="Y1862" s="17">
        <v>2019</v>
      </c>
      <c r="Z1862" s="19">
        <v>1804989</v>
      </c>
      <c r="AA1862" s="17">
        <v>2019</v>
      </c>
      <c r="AB1862" s="17" t="s">
        <v>43</v>
      </c>
      <c r="AC1862" s="17" t="s">
        <v>12438</v>
      </c>
      <c r="AD1862" s="17" t="s">
        <v>43</v>
      </c>
      <c r="AE1862" s="17"/>
      <c r="AF1862" s="17" t="s">
        <v>52</v>
      </c>
      <c r="AG1862" s="17">
        <v>3.7490000000000001</v>
      </c>
      <c r="AH1862" s="17">
        <v>2019</v>
      </c>
      <c r="AI1862" s="17">
        <v>38.6</v>
      </c>
      <c r="AJ1862" s="17" t="s">
        <v>52</v>
      </c>
      <c r="AK1862" s="17">
        <v>2</v>
      </c>
      <c r="AL1862" s="17">
        <v>3.7490000000000001</v>
      </c>
      <c r="AM1862" s="17">
        <v>2019</v>
      </c>
      <c r="AN1862" s="17" t="s">
        <v>9058</v>
      </c>
      <c r="AO1862" s="5"/>
    </row>
    <row r="1863" spans="1:41" ht="26.25" x14ac:dyDescent="0.25">
      <c r="A1863" s="17"/>
      <c r="B1863" s="17">
        <v>1164</v>
      </c>
      <c r="C1863" s="17" t="s">
        <v>5823</v>
      </c>
      <c r="D1863" s="17" t="s">
        <v>5629</v>
      </c>
      <c r="E1863" s="17" t="s">
        <v>5824</v>
      </c>
      <c r="F1863" s="17" t="s">
        <v>5825</v>
      </c>
      <c r="G1863" s="17" t="s">
        <v>2672</v>
      </c>
      <c r="H1863" s="17" t="s">
        <v>2780</v>
      </c>
      <c r="I1863" s="18" t="s">
        <v>11823</v>
      </c>
      <c r="J1863" s="17">
        <v>40.020000000000003</v>
      </c>
      <c r="K1863" s="17">
        <v>-83.858000000000004</v>
      </c>
      <c r="L1863" s="34" t="s">
        <v>43</v>
      </c>
      <c r="M1863" s="17" t="s">
        <v>58</v>
      </c>
      <c r="N1863" s="17" t="s">
        <v>5826</v>
      </c>
      <c r="O1863" s="17" t="s">
        <v>5827</v>
      </c>
      <c r="P1863" s="17">
        <v>1969</v>
      </c>
      <c r="Q1863" s="17">
        <v>1995</v>
      </c>
      <c r="R1863" s="17" t="s">
        <v>42</v>
      </c>
      <c r="S1863" s="17">
        <v>80</v>
      </c>
      <c r="T1863" s="17"/>
      <c r="U1863" s="17"/>
      <c r="V1863" s="17"/>
      <c r="W1863" s="19"/>
      <c r="X1863" s="19">
        <v>4720924</v>
      </c>
      <c r="Y1863" s="17"/>
      <c r="Z1863" s="19">
        <v>142543</v>
      </c>
      <c r="AA1863" s="17">
        <v>1993</v>
      </c>
      <c r="AB1863" s="17" t="s">
        <v>60</v>
      </c>
      <c r="AC1863" s="17" t="s">
        <v>12438</v>
      </c>
      <c r="AD1863" s="17" t="s">
        <v>43</v>
      </c>
      <c r="AE1863" s="17"/>
      <c r="AF1863" s="17" t="s">
        <v>52</v>
      </c>
      <c r="AG1863" s="17">
        <v>2.0390000000000001</v>
      </c>
      <c r="AH1863" s="17"/>
      <c r="AI1863" s="17">
        <v>50</v>
      </c>
      <c r="AJ1863" s="17" t="s">
        <v>52</v>
      </c>
      <c r="AK1863" s="17"/>
      <c r="AL1863" s="17"/>
      <c r="AM1863" s="17"/>
      <c r="AN1863" s="17"/>
      <c r="AO1863" s="5"/>
    </row>
    <row r="1864" spans="1:41" ht="26.25" x14ac:dyDescent="0.25">
      <c r="A1864" s="17"/>
      <c r="B1864" s="17">
        <v>1194</v>
      </c>
      <c r="C1864" s="17" t="s">
        <v>5828</v>
      </c>
      <c r="D1864" s="17" t="s">
        <v>5629</v>
      </c>
      <c r="E1864" s="17"/>
      <c r="F1864" s="17" t="s">
        <v>5829</v>
      </c>
      <c r="G1864" s="17" t="s">
        <v>5830</v>
      </c>
      <c r="H1864" s="17" t="s">
        <v>5831</v>
      </c>
      <c r="I1864" s="18" t="s">
        <v>11824</v>
      </c>
      <c r="J1864" s="17">
        <v>39.319000000000003</v>
      </c>
      <c r="K1864" s="17">
        <v>-83.3245</v>
      </c>
      <c r="L1864" s="34" t="s">
        <v>43</v>
      </c>
      <c r="M1864" s="17" t="s">
        <v>58</v>
      </c>
      <c r="N1864" s="17" t="s">
        <v>5828</v>
      </c>
      <c r="O1864" s="17" t="s">
        <v>5828</v>
      </c>
      <c r="P1864" s="17">
        <v>1964</v>
      </c>
      <c r="Q1864" s="17">
        <v>1994</v>
      </c>
      <c r="R1864" s="17" t="s">
        <v>42</v>
      </c>
      <c r="S1864" s="17"/>
      <c r="T1864" s="17"/>
      <c r="U1864" s="17"/>
      <c r="V1864" s="17"/>
      <c r="W1864" s="19"/>
      <c r="X1864" s="19">
        <v>1332511</v>
      </c>
      <c r="Y1864" s="17"/>
      <c r="Z1864" s="19">
        <v>36684</v>
      </c>
      <c r="AA1864" s="17">
        <v>1993</v>
      </c>
      <c r="AB1864" s="17" t="s">
        <v>60</v>
      </c>
      <c r="AC1864" s="17" t="s">
        <v>12438</v>
      </c>
      <c r="AD1864" s="17" t="s">
        <v>43</v>
      </c>
      <c r="AE1864" s="17"/>
      <c r="AF1864" s="17" t="s">
        <v>43</v>
      </c>
      <c r="AG1864" s="17"/>
      <c r="AH1864" s="17"/>
      <c r="AI1864" s="17"/>
      <c r="AJ1864" s="17" t="s">
        <v>43</v>
      </c>
      <c r="AK1864" s="17"/>
      <c r="AL1864" s="17"/>
      <c r="AM1864" s="17"/>
      <c r="AN1864" s="17"/>
      <c r="AO1864" s="5"/>
    </row>
    <row r="1865" spans="1:41" ht="51.75" x14ac:dyDescent="0.25">
      <c r="A1865" s="17">
        <v>1010596</v>
      </c>
      <c r="B1865" s="17">
        <v>20711</v>
      </c>
      <c r="C1865" s="17" t="s">
        <v>9607</v>
      </c>
      <c r="D1865" s="17" t="s">
        <v>5629</v>
      </c>
      <c r="E1865" s="17"/>
      <c r="F1865" s="17" t="s">
        <v>12659</v>
      </c>
      <c r="G1865" s="17" t="s">
        <v>9608</v>
      </c>
      <c r="H1865" s="17" t="s">
        <v>155</v>
      </c>
      <c r="I1865" s="18" t="s">
        <v>11825</v>
      </c>
      <c r="J1865" s="17">
        <v>39.735838000000001</v>
      </c>
      <c r="K1865" s="17">
        <v>-82.158251000000007</v>
      </c>
      <c r="L1865" s="34" t="s">
        <v>43</v>
      </c>
      <c r="M1865" s="17" t="s">
        <v>58</v>
      </c>
      <c r="N1865" s="17" t="s">
        <v>9609</v>
      </c>
      <c r="O1865" s="17"/>
      <c r="P1865" s="17">
        <v>2007</v>
      </c>
      <c r="Q1865" s="17">
        <v>2031</v>
      </c>
      <c r="R1865" s="17" t="s">
        <v>51</v>
      </c>
      <c r="S1865" s="17"/>
      <c r="T1865" s="17">
        <v>49</v>
      </c>
      <c r="U1865" s="17"/>
      <c r="V1865" s="17"/>
      <c r="W1865" s="19">
        <v>29166888</v>
      </c>
      <c r="X1865" s="19">
        <v>10636993</v>
      </c>
      <c r="Y1865" s="17">
        <v>2019</v>
      </c>
      <c r="Z1865" s="19">
        <v>1531388</v>
      </c>
      <c r="AA1865" s="17">
        <v>2019</v>
      </c>
      <c r="AB1865" s="17" t="s">
        <v>43</v>
      </c>
      <c r="AC1865" s="17" t="s">
        <v>12445</v>
      </c>
      <c r="AD1865" s="17" t="s">
        <v>43</v>
      </c>
      <c r="AE1865" s="17"/>
      <c r="AF1865" s="17" t="s">
        <v>52</v>
      </c>
      <c r="AG1865" s="17">
        <v>5.3410000000000002</v>
      </c>
      <c r="AH1865" s="17">
        <v>2019</v>
      </c>
      <c r="AI1865" s="17">
        <v>38.5</v>
      </c>
      <c r="AJ1865" s="17" t="s">
        <v>52</v>
      </c>
      <c r="AK1865" s="17">
        <v>2</v>
      </c>
      <c r="AL1865" s="17">
        <v>5.3410000000000002</v>
      </c>
      <c r="AM1865" s="17">
        <v>2019</v>
      </c>
      <c r="AN1865" s="17" t="s">
        <v>9610</v>
      </c>
      <c r="AO1865" s="5"/>
    </row>
    <row r="1866" spans="1:41" ht="26.25" x14ac:dyDescent="0.25">
      <c r="A1866" s="17">
        <v>1003695</v>
      </c>
      <c r="B1866" s="17">
        <v>1201</v>
      </c>
      <c r="C1866" s="17" t="s">
        <v>5832</v>
      </c>
      <c r="D1866" s="17" t="s">
        <v>5629</v>
      </c>
      <c r="E1866" s="17"/>
      <c r="F1866" s="17" t="s">
        <v>9059</v>
      </c>
      <c r="G1866" s="17" t="s">
        <v>5833</v>
      </c>
      <c r="H1866" s="17" t="s">
        <v>5834</v>
      </c>
      <c r="I1866" s="18" t="s">
        <v>11826</v>
      </c>
      <c r="J1866" s="17">
        <v>41.513849999999998</v>
      </c>
      <c r="K1866" s="17">
        <v>-84.581500000000005</v>
      </c>
      <c r="L1866" s="34" t="s">
        <v>43</v>
      </c>
      <c r="M1866" s="17" t="s">
        <v>58</v>
      </c>
      <c r="N1866" s="17" t="s">
        <v>59</v>
      </c>
      <c r="O1866" s="17" t="s">
        <v>59</v>
      </c>
      <c r="P1866" s="17">
        <v>1969</v>
      </c>
      <c r="Q1866" s="17">
        <v>2211</v>
      </c>
      <c r="R1866" s="17" t="s">
        <v>51</v>
      </c>
      <c r="S1866" s="17"/>
      <c r="T1866" s="17">
        <v>94.8</v>
      </c>
      <c r="U1866" s="17"/>
      <c r="V1866" s="17"/>
      <c r="W1866" s="19">
        <v>28770689</v>
      </c>
      <c r="X1866" s="19">
        <v>8060484</v>
      </c>
      <c r="Y1866" s="17">
        <v>2019</v>
      </c>
      <c r="Z1866" s="19">
        <v>92820</v>
      </c>
      <c r="AA1866" s="17">
        <v>2019</v>
      </c>
      <c r="AB1866" s="17" t="s">
        <v>43</v>
      </c>
      <c r="AC1866" s="17" t="s">
        <v>12438</v>
      </c>
      <c r="AD1866" s="17" t="s">
        <v>43</v>
      </c>
      <c r="AE1866" s="17">
        <v>2.35</v>
      </c>
      <c r="AF1866" s="17" t="s">
        <v>43</v>
      </c>
      <c r="AG1866" s="17"/>
      <c r="AH1866" s="17"/>
      <c r="AI1866" s="17"/>
      <c r="AJ1866" s="17" t="s">
        <v>43</v>
      </c>
      <c r="AK1866" s="17"/>
      <c r="AL1866" s="17"/>
      <c r="AM1866" s="17"/>
      <c r="AN1866" s="17" t="s">
        <v>8199</v>
      </c>
      <c r="AO1866" s="5"/>
    </row>
    <row r="1867" spans="1:41" ht="26.25" x14ac:dyDescent="0.25">
      <c r="A1867" s="17">
        <v>1004558</v>
      </c>
      <c r="B1867" s="17">
        <v>1191</v>
      </c>
      <c r="C1867" s="17" t="s">
        <v>9060</v>
      </c>
      <c r="D1867" s="17" t="s">
        <v>5629</v>
      </c>
      <c r="E1867" s="17"/>
      <c r="F1867" s="17" t="s">
        <v>5835</v>
      </c>
      <c r="G1867" s="17" t="s">
        <v>5836</v>
      </c>
      <c r="H1867" s="17" t="s">
        <v>5837</v>
      </c>
      <c r="I1867" s="18" t="s">
        <v>11827</v>
      </c>
      <c r="J1867" s="17">
        <v>41.017463999999997</v>
      </c>
      <c r="K1867" s="17">
        <v>-81.098661000000007</v>
      </c>
      <c r="L1867" s="34" t="s">
        <v>43</v>
      </c>
      <c r="M1867" s="17" t="s">
        <v>58</v>
      </c>
      <c r="N1867" s="17" t="s">
        <v>59</v>
      </c>
      <c r="O1867" s="17" t="s">
        <v>59</v>
      </c>
      <c r="P1867" s="17">
        <v>1961</v>
      </c>
      <c r="Q1867" s="17">
        <v>1993</v>
      </c>
      <c r="R1867" s="17" t="s">
        <v>42</v>
      </c>
      <c r="S1867" s="17"/>
      <c r="T1867" s="17">
        <v>120</v>
      </c>
      <c r="U1867" s="17"/>
      <c r="V1867" s="17"/>
      <c r="W1867" s="19">
        <v>9962415</v>
      </c>
      <c r="X1867" s="19">
        <v>9962403</v>
      </c>
      <c r="Y1867" s="17">
        <v>1993</v>
      </c>
      <c r="Z1867" s="19">
        <v>301891</v>
      </c>
      <c r="AA1867" s="17">
        <v>1993</v>
      </c>
      <c r="AB1867" s="17" t="s">
        <v>43</v>
      </c>
      <c r="AC1867" s="17" t="s">
        <v>12438</v>
      </c>
      <c r="AD1867" s="17" t="s">
        <v>43</v>
      </c>
      <c r="AE1867" s="17">
        <v>1.96</v>
      </c>
      <c r="AF1867" s="17" t="s">
        <v>52</v>
      </c>
      <c r="AG1867" s="17">
        <v>1.272</v>
      </c>
      <c r="AH1867" s="17">
        <v>2019</v>
      </c>
      <c r="AI1867" s="17">
        <v>41.5</v>
      </c>
      <c r="AJ1867" s="17" t="s">
        <v>52</v>
      </c>
      <c r="AK1867" s="17"/>
      <c r="AL1867" s="17">
        <v>1.272</v>
      </c>
      <c r="AM1867" s="17">
        <v>2019</v>
      </c>
      <c r="AN1867" s="17" t="s">
        <v>5838</v>
      </c>
      <c r="AO1867" s="5"/>
    </row>
    <row r="1868" spans="1:41" ht="26.25" x14ac:dyDescent="0.25">
      <c r="A1868" s="17"/>
      <c r="B1868" s="17">
        <v>10922</v>
      </c>
      <c r="C1868" s="17" t="s">
        <v>5839</v>
      </c>
      <c r="D1868" s="17" t="s">
        <v>5629</v>
      </c>
      <c r="E1868" s="17"/>
      <c r="F1868" s="17" t="s">
        <v>5840</v>
      </c>
      <c r="G1868" s="17" t="s">
        <v>545</v>
      </c>
      <c r="H1868" s="17" t="s">
        <v>2453</v>
      </c>
      <c r="I1868" s="18" t="s">
        <v>11828</v>
      </c>
      <c r="J1868" s="17">
        <v>39.44</v>
      </c>
      <c r="K1868" s="17">
        <v>-83.851200000000006</v>
      </c>
      <c r="L1868" s="34" t="s">
        <v>52</v>
      </c>
      <c r="M1868" s="17" t="s">
        <v>40</v>
      </c>
      <c r="N1868" s="17" t="s">
        <v>5841</v>
      </c>
      <c r="O1868" s="17" t="s">
        <v>5841</v>
      </c>
      <c r="P1868" s="17">
        <v>1960</v>
      </c>
      <c r="Q1868" s="17"/>
      <c r="R1868" s="17" t="s">
        <v>51</v>
      </c>
      <c r="S1868" s="17"/>
      <c r="T1868" s="17"/>
      <c r="U1868" s="17"/>
      <c r="V1868" s="17"/>
      <c r="W1868" s="19">
        <v>780000</v>
      </c>
      <c r="X1868" s="19">
        <v>734611</v>
      </c>
      <c r="Y1868" s="17">
        <v>2006</v>
      </c>
      <c r="Z1868" s="19">
        <v>14300</v>
      </c>
      <c r="AA1868" s="17">
        <v>2011</v>
      </c>
      <c r="AB1868" s="17" t="s">
        <v>60</v>
      </c>
      <c r="AC1868" s="17" t="s">
        <v>12438</v>
      </c>
      <c r="AD1868" s="17" t="s">
        <v>43</v>
      </c>
      <c r="AE1868" s="17"/>
      <c r="AF1868" s="17" t="s">
        <v>43</v>
      </c>
      <c r="AG1868" s="17"/>
      <c r="AH1868" s="17"/>
      <c r="AI1868" s="17"/>
      <c r="AJ1868" s="17" t="s">
        <v>43</v>
      </c>
      <c r="AK1868" s="17"/>
      <c r="AL1868" s="17"/>
      <c r="AM1868" s="17"/>
      <c r="AN1868" s="17"/>
      <c r="AO1868" s="5"/>
    </row>
    <row r="1869" spans="1:41" ht="51.75" x14ac:dyDescent="0.25">
      <c r="A1869" s="17"/>
      <c r="B1869" s="17">
        <v>1203</v>
      </c>
      <c r="C1869" s="17" t="s">
        <v>5845</v>
      </c>
      <c r="D1869" s="17" t="s">
        <v>5629</v>
      </c>
      <c r="E1869" s="17"/>
      <c r="F1869" s="17" t="s">
        <v>5846</v>
      </c>
      <c r="G1869" s="17" t="s">
        <v>3251</v>
      </c>
      <c r="H1869" s="17" t="s">
        <v>5721</v>
      </c>
      <c r="I1869" s="18" t="s">
        <v>11829</v>
      </c>
      <c r="J1869" s="17">
        <v>41.377200000000002</v>
      </c>
      <c r="K1869" s="17">
        <v>-83.737700000000004</v>
      </c>
      <c r="L1869" s="34" t="s">
        <v>43</v>
      </c>
      <c r="M1869" s="17" t="s">
        <v>40</v>
      </c>
      <c r="N1869" s="17" t="s">
        <v>13073</v>
      </c>
      <c r="O1869" s="17" t="s">
        <v>9061</v>
      </c>
      <c r="P1869" s="17">
        <v>1971</v>
      </c>
      <c r="Q1869" s="17">
        <v>2024</v>
      </c>
      <c r="R1869" s="17" t="s">
        <v>51</v>
      </c>
      <c r="S1869" s="17">
        <v>43</v>
      </c>
      <c r="T1869" s="17">
        <v>43</v>
      </c>
      <c r="U1869" s="17">
        <v>155</v>
      </c>
      <c r="V1869" s="17">
        <v>100</v>
      </c>
      <c r="W1869" s="19">
        <v>1488259</v>
      </c>
      <c r="X1869" s="19">
        <v>1128918</v>
      </c>
      <c r="Y1869" s="17">
        <v>2014</v>
      </c>
      <c r="Z1869" s="19">
        <v>60470</v>
      </c>
      <c r="AA1869" s="17">
        <v>2017</v>
      </c>
      <c r="AB1869" s="17" t="s">
        <v>60</v>
      </c>
      <c r="AC1869" s="17" t="s">
        <v>12438</v>
      </c>
      <c r="AD1869" s="17" t="s">
        <v>43</v>
      </c>
      <c r="AE1869" s="17"/>
      <c r="AF1869" s="17" t="s">
        <v>43</v>
      </c>
      <c r="AG1869" s="17"/>
      <c r="AH1869" s="17"/>
      <c r="AI1869" s="17"/>
      <c r="AJ1869" s="17" t="s">
        <v>43</v>
      </c>
      <c r="AK1869" s="17"/>
      <c r="AL1869" s="17"/>
      <c r="AM1869" s="17"/>
      <c r="AN1869" s="17" t="s">
        <v>9062</v>
      </c>
      <c r="AO1869" s="5"/>
    </row>
    <row r="1870" spans="1:41" ht="39" x14ac:dyDescent="0.25">
      <c r="A1870" s="17"/>
      <c r="B1870" s="17">
        <v>1233</v>
      </c>
      <c r="C1870" s="17" t="s">
        <v>13171</v>
      </c>
      <c r="D1870" s="17" t="s">
        <v>5848</v>
      </c>
      <c r="E1870" s="17" t="s">
        <v>5851</v>
      </c>
      <c r="F1870" s="17" t="s">
        <v>13172</v>
      </c>
      <c r="G1870" s="17" t="s">
        <v>5852</v>
      </c>
      <c r="H1870" s="17" t="s">
        <v>5853</v>
      </c>
      <c r="I1870" s="18" t="s">
        <v>11830</v>
      </c>
      <c r="J1870" s="17">
        <v>35.222250000000003</v>
      </c>
      <c r="K1870" s="17">
        <v>-96.960419999999999</v>
      </c>
      <c r="L1870" s="34" t="s">
        <v>43</v>
      </c>
      <c r="M1870" s="17" t="s">
        <v>58</v>
      </c>
      <c r="N1870" s="17" t="s">
        <v>5854</v>
      </c>
      <c r="O1870" s="17" t="s">
        <v>5854</v>
      </c>
      <c r="P1870" s="17">
        <v>1984</v>
      </c>
      <c r="Q1870" s="17">
        <v>2015</v>
      </c>
      <c r="R1870" s="17" t="s">
        <v>42</v>
      </c>
      <c r="S1870" s="17"/>
      <c r="T1870" s="17"/>
      <c r="U1870" s="17"/>
      <c r="V1870" s="17"/>
      <c r="W1870" s="19"/>
      <c r="X1870" s="19">
        <v>162847</v>
      </c>
      <c r="Y1870" s="17"/>
      <c r="Z1870" s="19">
        <v>1093</v>
      </c>
      <c r="AA1870" s="17">
        <v>2014</v>
      </c>
      <c r="AB1870" s="17" t="s">
        <v>60</v>
      </c>
      <c r="AC1870" s="17" t="s">
        <v>12438</v>
      </c>
      <c r="AD1870" s="17" t="s">
        <v>43</v>
      </c>
      <c r="AE1870" s="17"/>
      <c r="AF1870" s="17" t="s">
        <v>43</v>
      </c>
      <c r="AG1870" s="17"/>
      <c r="AH1870" s="17"/>
      <c r="AI1870" s="17"/>
      <c r="AJ1870" s="17" t="s">
        <v>43</v>
      </c>
      <c r="AK1870" s="17"/>
      <c r="AL1870" s="17"/>
      <c r="AM1870" s="17"/>
      <c r="AN1870" s="17"/>
      <c r="AO1870" s="5"/>
    </row>
    <row r="1871" spans="1:41" ht="26.25" x14ac:dyDescent="0.25">
      <c r="A1871" s="17">
        <v>1003411</v>
      </c>
      <c r="B1871" s="17">
        <v>2434</v>
      </c>
      <c r="C1871" s="17" t="s">
        <v>5855</v>
      </c>
      <c r="D1871" s="17" t="s">
        <v>5848</v>
      </c>
      <c r="E1871" s="17" t="s">
        <v>5856</v>
      </c>
      <c r="F1871" s="17" t="s">
        <v>5857</v>
      </c>
      <c r="G1871" s="17" t="s">
        <v>5858</v>
      </c>
      <c r="H1871" s="17" t="s">
        <v>1012</v>
      </c>
      <c r="I1871" s="18" t="s">
        <v>11831</v>
      </c>
      <c r="J1871" s="17">
        <v>34.928455</v>
      </c>
      <c r="K1871" s="17">
        <v>-95.764358000000001</v>
      </c>
      <c r="L1871" s="34" t="s">
        <v>43</v>
      </c>
      <c r="M1871" s="17" t="s">
        <v>58</v>
      </c>
      <c r="N1871" s="17" t="s">
        <v>59</v>
      </c>
      <c r="O1871" s="17" t="s">
        <v>59</v>
      </c>
      <c r="P1871" s="17">
        <v>1988</v>
      </c>
      <c r="Q1871" s="17">
        <v>2042</v>
      </c>
      <c r="R1871" s="17" t="s">
        <v>51</v>
      </c>
      <c r="S1871" s="17"/>
      <c r="T1871" s="17">
        <v>31.1</v>
      </c>
      <c r="U1871" s="17"/>
      <c r="V1871" s="17"/>
      <c r="W1871" s="19">
        <v>2856049</v>
      </c>
      <c r="X1871" s="19">
        <v>1819516</v>
      </c>
      <c r="Y1871" s="17">
        <v>2019</v>
      </c>
      <c r="Z1871" s="19">
        <v>69038</v>
      </c>
      <c r="AA1871" s="17">
        <v>2019</v>
      </c>
      <c r="AB1871" s="17" t="s">
        <v>43</v>
      </c>
      <c r="AC1871" s="17" t="s">
        <v>12438</v>
      </c>
      <c r="AD1871" s="17" t="s">
        <v>43</v>
      </c>
      <c r="AE1871" s="17">
        <v>0.65500000000000003</v>
      </c>
      <c r="AF1871" s="17" t="s">
        <v>52</v>
      </c>
      <c r="AG1871" s="17">
        <v>0.44500000000000001</v>
      </c>
      <c r="AH1871" s="17">
        <v>2019</v>
      </c>
      <c r="AI1871" s="17">
        <v>50</v>
      </c>
      <c r="AJ1871" s="17" t="s">
        <v>52</v>
      </c>
      <c r="AK1871" s="17"/>
      <c r="AL1871" s="17">
        <v>0.44500000000000001</v>
      </c>
      <c r="AM1871" s="17">
        <v>2019</v>
      </c>
      <c r="AN1871" s="17" t="s">
        <v>8199</v>
      </c>
      <c r="AO1871" s="5"/>
    </row>
    <row r="1872" spans="1:41" ht="39" x14ac:dyDescent="0.25">
      <c r="A1872" s="17">
        <v>1002552</v>
      </c>
      <c r="B1872" s="17">
        <v>12142</v>
      </c>
      <c r="C1872" s="17" t="s">
        <v>5859</v>
      </c>
      <c r="D1872" s="17" t="s">
        <v>5848</v>
      </c>
      <c r="E1872" s="17" t="s">
        <v>5860</v>
      </c>
      <c r="F1872" s="17" t="s">
        <v>5861</v>
      </c>
      <c r="G1872" s="17" t="s">
        <v>5862</v>
      </c>
      <c r="H1872" s="17" t="s">
        <v>5863</v>
      </c>
      <c r="I1872" s="18" t="s">
        <v>11832</v>
      </c>
      <c r="J1872" s="17">
        <v>36.158802999999999</v>
      </c>
      <c r="K1872" s="17">
        <v>-96.190532000000005</v>
      </c>
      <c r="L1872" s="34" t="s">
        <v>43</v>
      </c>
      <c r="M1872" s="17" t="s">
        <v>58</v>
      </c>
      <c r="N1872" s="17" t="s">
        <v>5864</v>
      </c>
      <c r="O1872" s="17"/>
      <c r="P1872" s="17">
        <v>1981</v>
      </c>
      <c r="Q1872" s="17">
        <v>2047</v>
      </c>
      <c r="R1872" s="17" t="s">
        <v>51</v>
      </c>
      <c r="S1872" s="17">
        <v>150</v>
      </c>
      <c r="T1872" s="17">
        <v>58.8</v>
      </c>
      <c r="U1872" s="17"/>
      <c r="V1872" s="17"/>
      <c r="W1872" s="19">
        <v>14959047</v>
      </c>
      <c r="X1872" s="19">
        <v>9280099</v>
      </c>
      <c r="Y1872" s="17">
        <v>2019</v>
      </c>
      <c r="Z1872" s="19">
        <v>644949</v>
      </c>
      <c r="AA1872" s="17">
        <v>2019</v>
      </c>
      <c r="AB1872" s="17" t="s">
        <v>52</v>
      </c>
      <c r="AC1872" s="17" t="s">
        <v>12440</v>
      </c>
      <c r="AD1872" s="17" t="s">
        <v>43</v>
      </c>
      <c r="AE1872" s="17">
        <v>2.4300000000000002</v>
      </c>
      <c r="AF1872" s="17" t="s">
        <v>52</v>
      </c>
      <c r="AG1872" s="17">
        <v>1.2370000000000001</v>
      </c>
      <c r="AH1872" s="17">
        <v>2019</v>
      </c>
      <c r="AI1872" s="17">
        <v>50.5</v>
      </c>
      <c r="AJ1872" s="17" t="s">
        <v>52</v>
      </c>
      <c r="AK1872" s="17"/>
      <c r="AL1872" s="17"/>
      <c r="AM1872" s="17"/>
      <c r="AN1872" s="17" t="s">
        <v>8659</v>
      </c>
      <c r="AO1872" s="5"/>
    </row>
    <row r="1873" spans="1:41" ht="51.75" x14ac:dyDescent="0.25">
      <c r="A1873" s="17">
        <v>1007712</v>
      </c>
      <c r="B1873" s="17">
        <v>1228</v>
      </c>
      <c r="C1873" s="17" t="s">
        <v>5865</v>
      </c>
      <c r="D1873" s="17" t="s">
        <v>5848</v>
      </c>
      <c r="E1873" s="17" t="s">
        <v>5847</v>
      </c>
      <c r="F1873" s="17" t="s">
        <v>10186</v>
      </c>
      <c r="G1873" s="17" t="s">
        <v>5849</v>
      </c>
      <c r="H1873" s="17" t="s">
        <v>5850</v>
      </c>
      <c r="I1873" s="18" t="s">
        <v>11833</v>
      </c>
      <c r="J1873" s="17">
        <v>36.0899</v>
      </c>
      <c r="K1873" s="17">
        <v>-95.725999999999999</v>
      </c>
      <c r="L1873" s="34" t="s">
        <v>43</v>
      </c>
      <c r="M1873" s="17" t="s">
        <v>40</v>
      </c>
      <c r="N1873" s="17" t="s">
        <v>10187</v>
      </c>
      <c r="O1873" s="17" t="s">
        <v>59</v>
      </c>
      <c r="P1873" s="17">
        <v>1977</v>
      </c>
      <c r="Q1873" s="17">
        <v>2003</v>
      </c>
      <c r="R1873" s="17" t="s">
        <v>42</v>
      </c>
      <c r="S1873" s="17">
        <v>196</v>
      </c>
      <c r="T1873" s="17"/>
      <c r="U1873" s="17"/>
      <c r="V1873" s="17">
        <v>40</v>
      </c>
      <c r="W1873" s="19">
        <v>4926940</v>
      </c>
      <c r="X1873" s="19">
        <v>4926940</v>
      </c>
      <c r="Y1873" s="17">
        <v>2003</v>
      </c>
      <c r="Z1873" s="19">
        <v>182479</v>
      </c>
      <c r="AA1873" s="17">
        <v>2003</v>
      </c>
      <c r="AB1873" s="17" t="s">
        <v>43</v>
      </c>
      <c r="AC1873" s="17" t="s">
        <v>12438</v>
      </c>
      <c r="AD1873" s="17" t="s">
        <v>43</v>
      </c>
      <c r="AE1873" s="17"/>
      <c r="AF1873" s="17" t="s">
        <v>52</v>
      </c>
      <c r="AG1873" s="17">
        <v>0.57599999999999996</v>
      </c>
      <c r="AH1873" s="17">
        <v>2019</v>
      </c>
      <c r="AI1873" s="17">
        <v>43.9</v>
      </c>
      <c r="AJ1873" s="17" t="s">
        <v>52</v>
      </c>
      <c r="AK1873" s="17"/>
      <c r="AL1873" s="17">
        <v>0.57599999999999996</v>
      </c>
      <c r="AM1873" s="17">
        <v>2019</v>
      </c>
      <c r="AN1873" s="17" t="s">
        <v>5866</v>
      </c>
      <c r="AO1873" s="5"/>
    </row>
    <row r="1874" spans="1:41" ht="26.25" x14ac:dyDescent="0.25">
      <c r="A1874" s="17">
        <v>1003621</v>
      </c>
      <c r="B1874" s="17">
        <v>1232</v>
      </c>
      <c r="C1874" s="17" t="s">
        <v>5867</v>
      </c>
      <c r="D1874" s="17" t="s">
        <v>5848</v>
      </c>
      <c r="E1874" s="17" t="s">
        <v>5868</v>
      </c>
      <c r="F1874" s="17" t="s">
        <v>5869</v>
      </c>
      <c r="G1874" s="17" t="s">
        <v>3175</v>
      </c>
      <c r="H1874" s="17" t="s">
        <v>5853</v>
      </c>
      <c r="I1874" s="18" t="s">
        <v>11834</v>
      </c>
      <c r="J1874" s="17">
        <v>35.347580000000001</v>
      </c>
      <c r="K1874" s="17">
        <v>-96.803719999999998</v>
      </c>
      <c r="L1874" s="34" t="s">
        <v>43</v>
      </c>
      <c r="M1874" s="17" t="s">
        <v>58</v>
      </c>
      <c r="N1874" s="17" t="s">
        <v>59</v>
      </c>
      <c r="O1874" s="17" t="s">
        <v>59</v>
      </c>
      <c r="P1874" s="17">
        <v>1984</v>
      </c>
      <c r="Q1874" s="17">
        <v>2063</v>
      </c>
      <c r="R1874" s="17" t="s">
        <v>51</v>
      </c>
      <c r="S1874" s="17"/>
      <c r="T1874" s="17">
        <v>42.1</v>
      </c>
      <c r="U1874" s="17"/>
      <c r="V1874" s="17"/>
      <c r="W1874" s="19">
        <v>3705336</v>
      </c>
      <c r="X1874" s="19">
        <v>1214544</v>
      </c>
      <c r="Y1874" s="17">
        <v>2019</v>
      </c>
      <c r="Z1874" s="19">
        <v>98</v>
      </c>
      <c r="AA1874" s="17">
        <v>2019</v>
      </c>
      <c r="AB1874" s="17" t="s">
        <v>43</v>
      </c>
      <c r="AC1874" s="17" t="s">
        <v>12438</v>
      </c>
      <c r="AD1874" s="17" t="s">
        <v>43</v>
      </c>
      <c r="AE1874" s="17">
        <v>0.53900000000000003</v>
      </c>
      <c r="AF1874" s="17" t="s">
        <v>52</v>
      </c>
      <c r="AG1874" s="17">
        <v>0.35499999999999998</v>
      </c>
      <c r="AH1874" s="17">
        <v>2019</v>
      </c>
      <c r="AI1874" s="17">
        <v>50.4</v>
      </c>
      <c r="AJ1874" s="17" t="s">
        <v>52</v>
      </c>
      <c r="AK1874" s="17"/>
      <c r="AL1874" s="17">
        <v>0.35499999999999998</v>
      </c>
      <c r="AM1874" s="17">
        <v>2019</v>
      </c>
      <c r="AN1874" s="17" t="s">
        <v>5870</v>
      </c>
      <c r="AO1874" s="5"/>
    </row>
    <row r="1875" spans="1:41" ht="39" x14ac:dyDescent="0.25">
      <c r="A1875" s="17">
        <v>1002244</v>
      </c>
      <c r="B1875" s="17">
        <v>20712</v>
      </c>
      <c r="C1875" s="17" t="s">
        <v>9611</v>
      </c>
      <c r="D1875" s="17" t="s">
        <v>5848</v>
      </c>
      <c r="E1875" s="17"/>
      <c r="F1875" s="17" t="s">
        <v>9612</v>
      </c>
      <c r="G1875" s="17" t="s">
        <v>9613</v>
      </c>
      <c r="H1875" s="17" t="s">
        <v>1431</v>
      </c>
      <c r="I1875" s="18" t="s">
        <v>11835</v>
      </c>
      <c r="J1875" s="17">
        <v>35.543891000000002</v>
      </c>
      <c r="K1875" s="17">
        <v>-96.647745999999998</v>
      </c>
      <c r="L1875" s="34" t="s">
        <v>43</v>
      </c>
      <c r="M1875" s="17" t="s">
        <v>58</v>
      </c>
      <c r="N1875" s="17" t="s">
        <v>9614</v>
      </c>
      <c r="O1875" s="17"/>
      <c r="P1875" s="17">
        <v>1987</v>
      </c>
      <c r="Q1875" s="17">
        <v>2040</v>
      </c>
      <c r="R1875" s="17" t="s">
        <v>51</v>
      </c>
      <c r="S1875" s="17"/>
      <c r="T1875" s="17">
        <v>32.6</v>
      </c>
      <c r="U1875" s="17"/>
      <c r="V1875" s="17"/>
      <c r="W1875" s="19">
        <v>1499055</v>
      </c>
      <c r="X1875" s="19">
        <v>1310489</v>
      </c>
      <c r="Y1875" s="17">
        <v>2019</v>
      </c>
      <c r="Z1875" s="19">
        <v>58315</v>
      </c>
      <c r="AA1875" s="17">
        <v>2019</v>
      </c>
      <c r="AB1875" s="17" t="s">
        <v>52</v>
      </c>
      <c r="AC1875" s="17" t="s">
        <v>12440</v>
      </c>
      <c r="AD1875" s="17" t="s">
        <v>43</v>
      </c>
      <c r="AE1875" s="17">
        <v>0.438</v>
      </c>
      <c r="AF1875" s="17" t="s">
        <v>43</v>
      </c>
      <c r="AG1875" s="17"/>
      <c r="AH1875" s="17"/>
      <c r="AI1875" s="17"/>
      <c r="AJ1875" s="17" t="s">
        <v>43</v>
      </c>
      <c r="AK1875" s="17"/>
      <c r="AL1875" s="17"/>
      <c r="AM1875" s="17"/>
      <c r="AN1875" s="17"/>
      <c r="AO1875" s="5"/>
    </row>
    <row r="1876" spans="1:41" ht="26.25" x14ac:dyDescent="0.25">
      <c r="A1876" s="17"/>
      <c r="B1876" s="17">
        <v>1220</v>
      </c>
      <c r="C1876" s="17" t="s">
        <v>5871</v>
      </c>
      <c r="D1876" s="17" t="s">
        <v>5848</v>
      </c>
      <c r="E1876" s="17" t="s">
        <v>5872</v>
      </c>
      <c r="F1876" s="17" t="s">
        <v>13173</v>
      </c>
      <c r="G1876" s="17" t="s">
        <v>13174</v>
      </c>
      <c r="H1876" s="17" t="s">
        <v>4463</v>
      </c>
      <c r="I1876" s="18" t="s">
        <v>13175</v>
      </c>
      <c r="J1876" s="17">
        <v>35.712229999999998</v>
      </c>
      <c r="K1876" s="17">
        <v>-94.637320000000003</v>
      </c>
      <c r="L1876" s="34" t="s">
        <v>43</v>
      </c>
      <c r="M1876" s="17" t="s">
        <v>40</v>
      </c>
      <c r="N1876" s="17" t="s">
        <v>5873</v>
      </c>
      <c r="O1876" s="17" t="s">
        <v>5873</v>
      </c>
      <c r="P1876" s="17">
        <v>1982</v>
      </c>
      <c r="Q1876" s="17"/>
      <c r="R1876" s="17" t="s">
        <v>51</v>
      </c>
      <c r="S1876" s="17"/>
      <c r="T1876" s="17"/>
      <c r="U1876" s="17"/>
      <c r="V1876" s="17"/>
      <c r="W1876" s="19"/>
      <c r="X1876" s="19">
        <v>877185</v>
      </c>
      <c r="Y1876" s="17"/>
      <c r="Z1876" s="19">
        <v>60341</v>
      </c>
      <c r="AA1876" s="17"/>
      <c r="AB1876" s="17" t="s">
        <v>60</v>
      </c>
      <c r="AC1876" s="17" t="s">
        <v>12438</v>
      </c>
      <c r="AD1876" s="17" t="s">
        <v>43</v>
      </c>
      <c r="AE1876" s="17"/>
      <c r="AF1876" s="17" t="s">
        <v>43</v>
      </c>
      <c r="AG1876" s="17"/>
      <c r="AH1876" s="17"/>
      <c r="AI1876" s="17"/>
      <c r="AJ1876" s="17" t="s">
        <v>43</v>
      </c>
      <c r="AK1876" s="17"/>
      <c r="AL1876" s="17"/>
      <c r="AM1876" s="17"/>
      <c r="AN1876" s="17"/>
      <c r="AO1876" s="5"/>
    </row>
    <row r="1877" spans="1:41" ht="39" x14ac:dyDescent="0.25">
      <c r="A1877" s="17"/>
      <c r="B1877" s="17">
        <v>21217</v>
      </c>
      <c r="C1877" s="17" t="s">
        <v>13176</v>
      </c>
      <c r="D1877" s="17" t="s">
        <v>5848</v>
      </c>
      <c r="E1877" s="17"/>
      <c r="F1877" s="17"/>
      <c r="G1877" s="17" t="s">
        <v>13177</v>
      </c>
      <c r="H1877" s="17" t="s">
        <v>13178</v>
      </c>
      <c r="I1877" s="18" t="s">
        <v>13179</v>
      </c>
      <c r="J1877" s="17">
        <v>34.059128000000001</v>
      </c>
      <c r="K1877" s="17">
        <v>-94.712101000000004</v>
      </c>
      <c r="L1877" s="34" t="s">
        <v>43</v>
      </c>
      <c r="M1877" s="17" t="s">
        <v>40</v>
      </c>
      <c r="N1877" s="17" t="s">
        <v>13180</v>
      </c>
      <c r="O1877" s="17" t="s">
        <v>13181</v>
      </c>
      <c r="P1877" s="17"/>
      <c r="Q1877" s="17">
        <v>2019</v>
      </c>
      <c r="R1877" s="17" t="s">
        <v>42</v>
      </c>
      <c r="S1877" s="17"/>
      <c r="T1877" s="17"/>
      <c r="U1877" s="17"/>
      <c r="V1877" s="17"/>
      <c r="W1877" s="19"/>
      <c r="X1877" s="19"/>
      <c r="Y1877" s="17"/>
      <c r="Z1877" s="19">
        <v>24406</v>
      </c>
      <c r="AA1877" s="17">
        <v>2018</v>
      </c>
      <c r="AB1877" s="17" t="s">
        <v>60</v>
      </c>
      <c r="AC1877" s="17" t="s">
        <v>12438</v>
      </c>
      <c r="AD1877" s="17" t="s">
        <v>43</v>
      </c>
      <c r="AE1877" s="17"/>
      <c r="AF1877" s="17" t="s">
        <v>60</v>
      </c>
      <c r="AG1877" s="17"/>
      <c r="AH1877" s="17"/>
      <c r="AI1877" s="17"/>
      <c r="AJ1877" s="17" t="s">
        <v>60</v>
      </c>
      <c r="AK1877" s="17"/>
      <c r="AL1877" s="17"/>
      <c r="AM1877" s="17"/>
      <c r="AN1877" s="17"/>
      <c r="AO1877" s="5"/>
    </row>
    <row r="1878" spans="1:41" ht="26.25" x14ac:dyDescent="0.25">
      <c r="A1878" s="17"/>
      <c r="B1878" s="17">
        <v>21219</v>
      </c>
      <c r="C1878" s="17" t="s">
        <v>13182</v>
      </c>
      <c r="D1878" s="17" t="s">
        <v>5848</v>
      </c>
      <c r="E1878" s="17"/>
      <c r="F1878" s="17" t="s">
        <v>13183</v>
      </c>
      <c r="G1878" s="17" t="s">
        <v>13184</v>
      </c>
      <c r="H1878" s="17" t="s">
        <v>1012</v>
      </c>
      <c r="I1878" s="18" t="s">
        <v>13185</v>
      </c>
      <c r="J1878" s="17"/>
      <c r="K1878" s="17"/>
      <c r="L1878" s="34" t="s">
        <v>43</v>
      </c>
      <c r="M1878" s="17" t="s">
        <v>40</v>
      </c>
      <c r="N1878" s="17" t="s">
        <v>13186</v>
      </c>
      <c r="O1878" s="17"/>
      <c r="P1878" s="17"/>
      <c r="Q1878" s="17"/>
      <c r="R1878" s="17" t="s">
        <v>51</v>
      </c>
      <c r="S1878" s="17"/>
      <c r="T1878" s="17"/>
      <c r="U1878" s="17"/>
      <c r="V1878" s="17"/>
      <c r="W1878" s="19"/>
      <c r="X1878" s="19"/>
      <c r="Y1878" s="17"/>
      <c r="Z1878" s="19">
        <v>432</v>
      </c>
      <c r="AA1878" s="17">
        <v>2018</v>
      </c>
      <c r="AB1878" s="17" t="s">
        <v>60</v>
      </c>
      <c r="AC1878" s="17" t="s">
        <v>12438</v>
      </c>
      <c r="AD1878" s="17" t="s">
        <v>43</v>
      </c>
      <c r="AE1878" s="17"/>
      <c r="AF1878" s="17" t="s">
        <v>60</v>
      </c>
      <c r="AG1878" s="17"/>
      <c r="AH1878" s="17"/>
      <c r="AI1878" s="17"/>
      <c r="AJ1878" s="17" t="s">
        <v>60</v>
      </c>
      <c r="AK1878" s="17"/>
      <c r="AL1878" s="17"/>
      <c r="AM1878" s="17"/>
      <c r="AN1878" s="17"/>
      <c r="AO1878" s="5"/>
    </row>
    <row r="1879" spans="1:41" ht="26.25" x14ac:dyDescent="0.25">
      <c r="A1879" s="17">
        <v>1002855</v>
      </c>
      <c r="B1879" s="17">
        <v>20714</v>
      </c>
      <c r="C1879" s="17" t="s">
        <v>9615</v>
      </c>
      <c r="D1879" s="17" t="s">
        <v>5848</v>
      </c>
      <c r="E1879" s="17"/>
      <c r="F1879" s="17" t="s">
        <v>9616</v>
      </c>
      <c r="G1879" s="17" t="s">
        <v>2486</v>
      </c>
      <c r="H1879" s="17" t="s">
        <v>9617</v>
      </c>
      <c r="I1879" s="18" t="s">
        <v>11836</v>
      </c>
      <c r="J1879" s="17">
        <v>35.603247000000003</v>
      </c>
      <c r="K1879" s="17">
        <v>-95.890226999999996</v>
      </c>
      <c r="L1879" s="34" t="s">
        <v>43</v>
      </c>
      <c r="M1879" s="17" t="s">
        <v>40</v>
      </c>
      <c r="N1879" s="17" t="s">
        <v>9618</v>
      </c>
      <c r="O1879" s="17"/>
      <c r="P1879" s="17">
        <v>1986</v>
      </c>
      <c r="Q1879" s="17">
        <v>2036</v>
      </c>
      <c r="R1879" s="17" t="s">
        <v>51</v>
      </c>
      <c r="S1879" s="17"/>
      <c r="T1879" s="17">
        <v>21.4</v>
      </c>
      <c r="U1879" s="17"/>
      <c r="V1879" s="17"/>
      <c r="W1879" s="19">
        <v>1464374</v>
      </c>
      <c r="X1879" s="19">
        <v>958872</v>
      </c>
      <c r="Y1879" s="17">
        <v>2019</v>
      </c>
      <c r="Z1879" s="19">
        <v>27862</v>
      </c>
      <c r="AA1879" s="17">
        <v>2019</v>
      </c>
      <c r="AB1879" s="17" t="s">
        <v>43</v>
      </c>
      <c r="AC1879" s="17" t="s">
        <v>12438</v>
      </c>
      <c r="AD1879" s="17" t="s">
        <v>43</v>
      </c>
      <c r="AE1879" s="17">
        <v>0.38300000000000001</v>
      </c>
      <c r="AF1879" s="17" t="s">
        <v>43</v>
      </c>
      <c r="AG1879" s="17"/>
      <c r="AH1879" s="17"/>
      <c r="AI1879" s="17"/>
      <c r="AJ1879" s="17" t="s">
        <v>43</v>
      </c>
      <c r="AK1879" s="17"/>
      <c r="AL1879" s="17"/>
      <c r="AM1879" s="17"/>
      <c r="AN1879" s="17"/>
      <c r="AO1879" s="5"/>
    </row>
    <row r="1880" spans="1:41" ht="39" x14ac:dyDescent="0.25">
      <c r="A1880" s="17">
        <v>1003963</v>
      </c>
      <c r="B1880" s="17">
        <v>12214</v>
      </c>
      <c r="C1880" s="17" t="s">
        <v>5874</v>
      </c>
      <c r="D1880" s="17" t="s">
        <v>5848</v>
      </c>
      <c r="E1880" s="17"/>
      <c r="F1880" s="17" t="s">
        <v>5875</v>
      </c>
      <c r="G1880" s="17" t="s">
        <v>5876</v>
      </c>
      <c r="H1880" s="17" t="s">
        <v>5877</v>
      </c>
      <c r="I1880" s="18" t="s">
        <v>11837</v>
      </c>
      <c r="J1880" s="17">
        <v>35.414166000000002</v>
      </c>
      <c r="K1880" s="17">
        <v>-94.744805999999997</v>
      </c>
      <c r="L1880" s="34" t="s">
        <v>43</v>
      </c>
      <c r="M1880" s="17" t="s">
        <v>40</v>
      </c>
      <c r="N1880" s="17" t="s">
        <v>5878</v>
      </c>
      <c r="O1880" s="17"/>
      <c r="P1880" s="17">
        <v>1996</v>
      </c>
      <c r="Q1880" s="17">
        <v>2026</v>
      </c>
      <c r="R1880" s="17" t="s">
        <v>51</v>
      </c>
      <c r="S1880" s="17"/>
      <c r="T1880" s="17">
        <v>42.9</v>
      </c>
      <c r="U1880" s="17"/>
      <c r="V1880" s="17"/>
      <c r="W1880" s="19">
        <v>2161857</v>
      </c>
      <c r="X1880" s="19">
        <v>1413418</v>
      </c>
      <c r="Y1880" s="17">
        <v>2019</v>
      </c>
      <c r="Z1880" s="19">
        <v>84793</v>
      </c>
      <c r="AA1880" s="17">
        <v>2019</v>
      </c>
      <c r="AB1880" s="17" t="s">
        <v>52</v>
      </c>
      <c r="AC1880" s="17" t="s">
        <v>12440</v>
      </c>
      <c r="AD1880" s="17" t="s">
        <v>43</v>
      </c>
      <c r="AE1880" s="17">
        <v>1.59</v>
      </c>
      <c r="AF1880" s="17" t="s">
        <v>43</v>
      </c>
      <c r="AG1880" s="17"/>
      <c r="AH1880" s="17"/>
      <c r="AI1880" s="17"/>
      <c r="AJ1880" s="17" t="s">
        <v>43</v>
      </c>
      <c r="AK1880" s="17"/>
      <c r="AL1880" s="17"/>
      <c r="AM1880" s="17"/>
      <c r="AN1880" s="17"/>
      <c r="AO1880" s="5"/>
    </row>
    <row r="1881" spans="1:41" ht="26.25" x14ac:dyDescent="0.25">
      <c r="A1881" s="17">
        <v>1007801</v>
      </c>
      <c r="B1881" s="17">
        <v>1227</v>
      </c>
      <c r="C1881" s="17" t="s">
        <v>5879</v>
      </c>
      <c r="D1881" s="17" t="s">
        <v>5848</v>
      </c>
      <c r="E1881" s="17" t="s">
        <v>5880</v>
      </c>
      <c r="F1881" s="17" t="s">
        <v>9063</v>
      </c>
      <c r="G1881" s="17" t="s">
        <v>5881</v>
      </c>
      <c r="H1881" s="17" t="s">
        <v>5882</v>
      </c>
      <c r="I1881" s="18" t="s">
        <v>11838</v>
      </c>
      <c r="J1881" s="17">
        <v>35.503729999999997</v>
      </c>
      <c r="K1881" s="17">
        <v>-97.415130000000005</v>
      </c>
      <c r="L1881" s="34" t="s">
        <v>43</v>
      </c>
      <c r="M1881" s="17" t="s">
        <v>58</v>
      </c>
      <c r="N1881" s="17" t="s">
        <v>50</v>
      </c>
      <c r="O1881" s="17" t="s">
        <v>50</v>
      </c>
      <c r="P1881" s="17">
        <v>1973</v>
      </c>
      <c r="Q1881" s="17">
        <v>2039</v>
      </c>
      <c r="R1881" s="17" t="s">
        <v>51</v>
      </c>
      <c r="S1881" s="17"/>
      <c r="T1881" s="17">
        <v>165</v>
      </c>
      <c r="U1881" s="17">
        <v>100</v>
      </c>
      <c r="V1881" s="17"/>
      <c r="W1881" s="19">
        <v>22268205</v>
      </c>
      <c r="X1881" s="19">
        <v>20993621</v>
      </c>
      <c r="Y1881" s="17">
        <v>2019</v>
      </c>
      <c r="Z1881" s="19">
        <v>464408</v>
      </c>
      <c r="AA1881" s="17">
        <v>2019</v>
      </c>
      <c r="AB1881" s="17" t="s">
        <v>43</v>
      </c>
      <c r="AC1881" s="17" t="s">
        <v>12438</v>
      </c>
      <c r="AD1881" s="17" t="s">
        <v>43</v>
      </c>
      <c r="AE1881" s="17">
        <v>7.75</v>
      </c>
      <c r="AF1881" s="17" t="s">
        <v>52</v>
      </c>
      <c r="AG1881" s="17">
        <v>4.8209999999999997</v>
      </c>
      <c r="AH1881" s="17">
        <v>2019</v>
      </c>
      <c r="AI1881" s="17">
        <v>48.8</v>
      </c>
      <c r="AJ1881" s="17" t="s">
        <v>52</v>
      </c>
      <c r="AK1881" s="17">
        <v>2</v>
      </c>
      <c r="AL1881" s="17">
        <v>4.8209999999999997</v>
      </c>
      <c r="AM1881" s="17">
        <v>2019</v>
      </c>
      <c r="AN1881" s="17" t="s">
        <v>9451</v>
      </c>
      <c r="AO1881" s="5"/>
    </row>
    <row r="1882" spans="1:41" ht="26.25" x14ac:dyDescent="0.25">
      <c r="A1882" s="17"/>
      <c r="B1882" s="17">
        <v>21214</v>
      </c>
      <c r="C1882" s="17" t="s">
        <v>13187</v>
      </c>
      <c r="D1882" s="17" t="s">
        <v>5848</v>
      </c>
      <c r="E1882" s="17"/>
      <c r="F1882" s="17" t="s">
        <v>13188</v>
      </c>
      <c r="G1882" s="17" t="s">
        <v>13189</v>
      </c>
      <c r="H1882" s="17" t="s">
        <v>13190</v>
      </c>
      <c r="I1882" s="18" t="s">
        <v>13191</v>
      </c>
      <c r="J1882" s="17">
        <v>35.425497999999997</v>
      </c>
      <c r="K1882" s="17">
        <v>-99.496143000000004</v>
      </c>
      <c r="L1882" s="34" t="s">
        <v>43</v>
      </c>
      <c r="M1882" s="17" t="s">
        <v>40</v>
      </c>
      <c r="N1882" s="17" t="s">
        <v>13192</v>
      </c>
      <c r="O1882" s="17"/>
      <c r="P1882" s="17"/>
      <c r="Q1882" s="17"/>
      <c r="R1882" s="17" t="s">
        <v>51</v>
      </c>
      <c r="S1882" s="17"/>
      <c r="T1882" s="17"/>
      <c r="U1882" s="17"/>
      <c r="V1882" s="17"/>
      <c r="W1882" s="19"/>
      <c r="X1882" s="19"/>
      <c r="Y1882" s="17"/>
      <c r="Z1882" s="19">
        <v>29905</v>
      </c>
      <c r="AA1882" s="17">
        <v>2018</v>
      </c>
      <c r="AB1882" s="17" t="s">
        <v>60</v>
      </c>
      <c r="AC1882" s="17" t="s">
        <v>12438</v>
      </c>
      <c r="AD1882" s="17" t="s">
        <v>43</v>
      </c>
      <c r="AE1882" s="17"/>
      <c r="AF1882" s="17" t="s">
        <v>60</v>
      </c>
      <c r="AG1882" s="17"/>
      <c r="AH1882" s="17"/>
      <c r="AI1882" s="17"/>
      <c r="AJ1882" s="17" t="s">
        <v>60</v>
      </c>
      <c r="AK1882" s="17"/>
      <c r="AL1882" s="17"/>
      <c r="AM1882" s="17"/>
      <c r="AN1882" s="17"/>
      <c r="AO1882" s="5"/>
    </row>
    <row r="1883" spans="1:41" ht="39" x14ac:dyDescent="0.25">
      <c r="A1883" s="17">
        <v>1002788</v>
      </c>
      <c r="B1883" s="17">
        <v>1223</v>
      </c>
      <c r="C1883" s="17" t="s">
        <v>9064</v>
      </c>
      <c r="D1883" s="17" t="s">
        <v>5848</v>
      </c>
      <c r="E1883" s="17" t="s">
        <v>9065</v>
      </c>
      <c r="F1883" s="17" t="s">
        <v>9066</v>
      </c>
      <c r="G1883" s="17" t="s">
        <v>5883</v>
      </c>
      <c r="H1883" s="17" t="s">
        <v>1511</v>
      </c>
      <c r="I1883" s="18" t="s">
        <v>11839</v>
      </c>
      <c r="J1883" s="17">
        <v>36.36195</v>
      </c>
      <c r="K1883" s="17">
        <v>-97.859154000000004</v>
      </c>
      <c r="L1883" s="34" t="s">
        <v>43</v>
      </c>
      <c r="M1883" s="17" t="s">
        <v>40</v>
      </c>
      <c r="N1883" s="17" t="s">
        <v>5884</v>
      </c>
      <c r="O1883" s="17" t="s">
        <v>5884</v>
      </c>
      <c r="P1883" s="17">
        <v>1988</v>
      </c>
      <c r="Q1883" s="17">
        <v>2031</v>
      </c>
      <c r="R1883" s="17" t="s">
        <v>51</v>
      </c>
      <c r="S1883" s="17">
        <v>72</v>
      </c>
      <c r="T1883" s="17">
        <v>40</v>
      </c>
      <c r="U1883" s="17"/>
      <c r="V1883" s="17">
        <v>50</v>
      </c>
      <c r="W1883" s="19">
        <v>4851000</v>
      </c>
      <c r="X1883" s="19">
        <v>2948536</v>
      </c>
      <c r="Y1883" s="17">
        <v>2019</v>
      </c>
      <c r="Z1883" s="19">
        <v>92479</v>
      </c>
      <c r="AA1883" s="17">
        <v>2019</v>
      </c>
      <c r="AB1883" s="17" t="s">
        <v>52</v>
      </c>
      <c r="AC1883" s="17" t="s">
        <v>12445</v>
      </c>
      <c r="AD1883" s="17" t="s">
        <v>43</v>
      </c>
      <c r="AE1883" s="17">
        <v>0.91400000000000003</v>
      </c>
      <c r="AF1883" s="17" t="s">
        <v>43</v>
      </c>
      <c r="AG1883" s="17"/>
      <c r="AH1883" s="17"/>
      <c r="AI1883" s="17"/>
      <c r="AJ1883" s="17" t="s">
        <v>43</v>
      </c>
      <c r="AK1883" s="17"/>
      <c r="AL1883" s="17"/>
      <c r="AM1883" s="17"/>
      <c r="AN1883" s="17"/>
      <c r="AO1883" s="5"/>
    </row>
    <row r="1884" spans="1:41" ht="26.25" x14ac:dyDescent="0.25">
      <c r="A1884" s="17">
        <v>1007713</v>
      </c>
      <c r="B1884" s="17">
        <v>20893</v>
      </c>
      <c r="C1884" s="17" t="s">
        <v>10188</v>
      </c>
      <c r="D1884" s="17" t="s">
        <v>5848</v>
      </c>
      <c r="E1884" s="17"/>
      <c r="F1884" s="17" t="s">
        <v>10189</v>
      </c>
      <c r="G1884" s="17" t="s">
        <v>5881</v>
      </c>
      <c r="H1884" s="17" t="s">
        <v>5882</v>
      </c>
      <c r="I1884" s="18" t="s">
        <v>11840</v>
      </c>
      <c r="J1884" s="17">
        <v>35.465800000000002</v>
      </c>
      <c r="K1884" s="17">
        <v>-97.668000000000006</v>
      </c>
      <c r="L1884" s="34" t="s">
        <v>43</v>
      </c>
      <c r="M1884" s="17" t="s">
        <v>58</v>
      </c>
      <c r="N1884" s="17" t="s">
        <v>59</v>
      </c>
      <c r="O1884" s="17"/>
      <c r="P1884" s="17">
        <v>1974</v>
      </c>
      <c r="Q1884" s="17">
        <v>1992</v>
      </c>
      <c r="R1884" s="17" t="s">
        <v>42</v>
      </c>
      <c r="S1884" s="17"/>
      <c r="T1884" s="17"/>
      <c r="U1884" s="17"/>
      <c r="V1884" s="17"/>
      <c r="W1884" s="19">
        <v>1650282</v>
      </c>
      <c r="X1884" s="19">
        <v>1650282</v>
      </c>
      <c r="Y1884" s="17">
        <v>1992</v>
      </c>
      <c r="Z1884" s="19">
        <v>86856.976169999994</v>
      </c>
      <c r="AA1884" s="17">
        <v>1992</v>
      </c>
      <c r="AB1884" s="17" t="s">
        <v>43</v>
      </c>
      <c r="AC1884" s="17" t="s">
        <v>12438</v>
      </c>
      <c r="AD1884" s="17" t="s">
        <v>43</v>
      </c>
      <c r="AE1884" s="17"/>
      <c r="AF1884" s="17" t="s">
        <v>52</v>
      </c>
      <c r="AG1884" s="17">
        <v>0.35899999999999999</v>
      </c>
      <c r="AH1884" s="17">
        <v>2018</v>
      </c>
      <c r="AI1884" s="17">
        <v>49.4</v>
      </c>
      <c r="AJ1884" s="17" t="s">
        <v>52</v>
      </c>
      <c r="AK1884" s="17"/>
      <c r="AL1884" s="17">
        <v>0.35899999999999999</v>
      </c>
      <c r="AM1884" s="17">
        <v>2018</v>
      </c>
      <c r="AN1884" s="17"/>
      <c r="AO1884" s="5"/>
    </row>
    <row r="1885" spans="1:41" ht="51.75" x14ac:dyDescent="0.25">
      <c r="A1885" s="17"/>
      <c r="B1885" s="17">
        <v>1231</v>
      </c>
      <c r="C1885" s="17" t="s">
        <v>5916</v>
      </c>
      <c r="D1885" s="17" t="s">
        <v>5848</v>
      </c>
      <c r="E1885" s="17" t="s">
        <v>5915</v>
      </c>
      <c r="F1885" s="17" t="s">
        <v>13193</v>
      </c>
      <c r="G1885" s="17" t="s">
        <v>5915</v>
      </c>
      <c r="H1885" s="17" t="s">
        <v>5917</v>
      </c>
      <c r="I1885" s="18" t="s">
        <v>11849</v>
      </c>
      <c r="J1885" s="17">
        <v>35.195179000000003</v>
      </c>
      <c r="K1885" s="17">
        <v>-97.992424999999997</v>
      </c>
      <c r="L1885" s="34" t="s">
        <v>43</v>
      </c>
      <c r="M1885" s="17" t="s">
        <v>58</v>
      </c>
      <c r="N1885" s="17" t="s">
        <v>59</v>
      </c>
      <c r="O1885" s="17" t="s">
        <v>59</v>
      </c>
      <c r="P1885" s="17">
        <v>1986</v>
      </c>
      <c r="Q1885" s="17"/>
      <c r="R1885" s="17" t="s">
        <v>51</v>
      </c>
      <c r="S1885" s="17">
        <v>74</v>
      </c>
      <c r="T1885" s="17"/>
      <c r="U1885" s="17"/>
      <c r="V1885" s="17"/>
      <c r="W1885" s="19">
        <v>4531275</v>
      </c>
      <c r="X1885" s="19">
        <v>143325</v>
      </c>
      <c r="Y1885" s="17">
        <v>2016</v>
      </c>
      <c r="Z1885" s="19">
        <v>118</v>
      </c>
      <c r="AA1885" s="17">
        <v>2018</v>
      </c>
      <c r="AB1885" s="17" t="s">
        <v>60</v>
      </c>
      <c r="AC1885" s="17" t="s">
        <v>12438</v>
      </c>
      <c r="AD1885" s="17" t="s">
        <v>43</v>
      </c>
      <c r="AE1885" s="17"/>
      <c r="AF1885" s="17" t="s">
        <v>43</v>
      </c>
      <c r="AG1885" s="17"/>
      <c r="AH1885" s="17"/>
      <c r="AI1885" s="17"/>
      <c r="AJ1885" s="17" t="s">
        <v>43</v>
      </c>
      <c r="AK1885" s="17"/>
      <c r="AL1885" s="17"/>
      <c r="AM1885" s="17"/>
      <c r="AN1885" s="17"/>
      <c r="AO1885" s="5"/>
    </row>
    <row r="1886" spans="1:41" ht="39" x14ac:dyDescent="0.25">
      <c r="A1886" s="17">
        <v>1004993</v>
      </c>
      <c r="B1886" s="17">
        <v>1222</v>
      </c>
      <c r="C1886" s="17" t="s">
        <v>5885</v>
      </c>
      <c r="D1886" s="17" t="s">
        <v>5848</v>
      </c>
      <c r="E1886" s="17" t="s">
        <v>5886</v>
      </c>
      <c r="F1886" s="17" t="s">
        <v>5887</v>
      </c>
      <c r="G1886" s="17" t="s">
        <v>5888</v>
      </c>
      <c r="H1886" s="17" t="s">
        <v>5889</v>
      </c>
      <c r="I1886" s="18" t="s">
        <v>11841</v>
      </c>
      <c r="J1886" s="17">
        <v>34.523000000000003</v>
      </c>
      <c r="K1886" s="17">
        <v>-98.4</v>
      </c>
      <c r="L1886" s="34" t="s">
        <v>43</v>
      </c>
      <c r="M1886" s="17" t="s">
        <v>40</v>
      </c>
      <c r="N1886" s="17" t="s">
        <v>5890</v>
      </c>
      <c r="O1886" s="17" t="s">
        <v>5890</v>
      </c>
      <c r="P1886" s="17">
        <v>1972</v>
      </c>
      <c r="Q1886" s="17">
        <v>2025</v>
      </c>
      <c r="R1886" s="17" t="s">
        <v>51</v>
      </c>
      <c r="S1886" s="17">
        <v>130</v>
      </c>
      <c r="T1886" s="17">
        <v>106</v>
      </c>
      <c r="U1886" s="17">
        <v>80</v>
      </c>
      <c r="V1886" s="17"/>
      <c r="W1886" s="19"/>
      <c r="X1886" s="19">
        <v>5733000</v>
      </c>
      <c r="Y1886" s="17">
        <v>2020</v>
      </c>
      <c r="Z1886" s="19">
        <v>189551</v>
      </c>
      <c r="AA1886" s="17">
        <v>2020</v>
      </c>
      <c r="AB1886" s="17" t="s">
        <v>43</v>
      </c>
      <c r="AC1886" s="17" t="s">
        <v>12438</v>
      </c>
      <c r="AD1886" s="17" t="s">
        <v>43</v>
      </c>
      <c r="AE1886" s="17"/>
      <c r="AF1886" s="17" t="s">
        <v>52</v>
      </c>
      <c r="AG1886" s="17">
        <v>0.64800000000000002</v>
      </c>
      <c r="AH1886" s="17">
        <v>2021</v>
      </c>
      <c r="AI1886" s="17">
        <v>45.9</v>
      </c>
      <c r="AJ1886" s="17" t="s">
        <v>52</v>
      </c>
      <c r="AK1886" s="17">
        <v>1</v>
      </c>
      <c r="AL1886" s="17">
        <v>0.64800000000000002</v>
      </c>
      <c r="AM1886" s="17">
        <v>2021</v>
      </c>
      <c r="AN1886" s="17" t="s">
        <v>13254</v>
      </c>
      <c r="AO1886" s="5"/>
    </row>
    <row r="1887" spans="1:41" ht="26.25" x14ac:dyDescent="0.25">
      <c r="A1887" s="17"/>
      <c r="B1887" s="17">
        <v>21218</v>
      </c>
      <c r="C1887" s="17" t="s">
        <v>13194</v>
      </c>
      <c r="D1887" s="17" t="s">
        <v>5848</v>
      </c>
      <c r="E1887" s="17"/>
      <c r="F1887" s="17" t="s">
        <v>13195</v>
      </c>
      <c r="G1887" s="17" t="s">
        <v>13196</v>
      </c>
      <c r="H1887" s="17" t="s">
        <v>13178</v>
      </c>
      <c r="I1887" s="18" t="s">
        <v>13197</v>
      </c>
      <c r="J1887" s="17">
        <v>33.860930000000003</v>
      </c>
      <c r="K1887" s="17">
        <v>-94.846107000000003</v>
      </c>
      <c r="L1887" s="34" t="s">
        <v>43</v>
      </c>
      <c r="M1887" s="17" t="s">
        <v>40</v>
      </c>
      <c r="N1887" s="17" t="s">
        <v>13198</v>
      </c>
      <c r="O1887" s="17"/>
      <c r="P1887" s="17"/>
      <c r="Q1887" s="17">
        <v>2028</v>
      </c>
      <c r="R1887" s="17" t="s">
        <v>51</v>
      </c>
      <c r="S1887" s="17">
        <v>44.5</v>
      </c>
      <c r="T1887" s="17"/>
      <c r="U1887" s="17"/>
      <c r="V1887" s="17"/>
      <c r="W1887" s="19"/>
      <c r="X1887" s="19"/>
      <c r="Y1887" s="17"/>
      <c r="Z1887" s="19">
        <v>11679</v>
      </c>
      <c r="AA1887" s="17">
        <v>2018</v>
      </c>
      <c r="AB1887" s="17" t="s">
        <v>60</v>
      </c>
      <c r="AC1887" s="17" t="s">
        <v>12438</v>
      </c>
      <c r="AD1887" s="17" t="s">
        <v>43</v>
      </c>
      <c r="AE1887" s="17"/>
      <c r="AF1887" s="17" t="s">
        <v>60</v>
      </c>
      <c r="AG1887" s="17"/>
      <c r="AH1887" s="17"/>
      <c r="AI1887" s="17"/>
      <c r="AJ1887" s="17" t="s">
        <v>60</v>
      </c>
      <c r="AK1887" s="17"/>
      <c r="AL1887" s="17"/>
      <c r="AM1887" s="17"/>
      <c r="AN1887" s="17"/>
      <c r="AO1887" s="5"/>
    </row>
    <row r="1888" spans="1:41" ht="39" x14ac:dyDescent="0.25">
      <c r="A1888" s="17">
        <v>1003616</v>
      </c>
      <c r="B1888" s="17">
        <v>1234</v>
      </c>
      <c r="C1888" s="17" t="s">
        <v>5891</v>
      </c>
      <c r="D1888" s="17" t="s">
        <v>5848</v>
      </c>
      <c r="E1888" s="17"/>
      <c r="F1888" s="17" t="s">
        <v>9067</v>
      </c>
      <c r="G1888" s="17" t="s">
        <v>5892</v>
      </c>
      <c r="H1888" s="17" t="s">
        <v>5892</v>
      </c>
      <c r="I1888" s="18" t="s">
        <v>11842</v>
      </c>
      <c r="J1888" s="17">
        <v>35.718969999999999</v>
      </c>
      <c r="K1888" s="17">
        <v>-95.429659999999998</v>
      </c>
      <c r="L1888" s="34" t="s">
        <v>43</v>
      </c>
      <c r="M1888" s="17" t="s">
        <v>58</v>
      </c>
      <c r="N1888" s="17" t="s">
        <v>50</v>
      </c>
      <c r="O1888" s="17" t="s">
        <v>50</v>
      </c>
      <c r="P1888" s="17">
        <v>1987</v>
      </c>
      <c r="Q1888" s="17">
        <v>2024</v>
      </c>
      <c r="R1888" s="17" t="s">
        <v>51</v>
      </c>
      <c r="S1888" s="17"/>
      <c r="T1888" s="17">
        <v>44.7</v>
      </c>
      <c r="U1888" s="17"/>
      <c r="V1888" s="17"/>
      <c r="W1888" s="19">
        <v>4260169</v>
      </c>
      <c r="X1888" s="19">
        <v>3823462</v>
      </c>
      <c r="Y1888" s="17">
        <v>2019</v>
      </c>
      <c r="Z1888" s="19">
        <v>254376</v>
      </c>
      <c r="AA1888" s="17">
        <v>2019</v>
      </c>
      <c r="AB1888" s="17" t="s">
        <v>52</v>
      </c>
      <c r="AC1888" s="17" t="s">
        <v>12440</v>
      </c>
      <c r="AD1888" s="17" t="s">
        <v>43</v>
      </c>
      <c r="AE1888" s="17">
        <v>1.33</v>
      </c>
      <c r="AF1888" s="17" t="s">
        <v>43</v>
      </c>
      <c r="AG1888" s="17"/>
      <c r="AH1888" s="17"/>
      <c r="AI1888" s="17"/>
      <c r="AJ1888" s="17" t="s">
        <v>43</v>
      </c>
      <c r="AK1888" s="17"/>
      <c r="AL1888" s="17"/>
      <c r="AM1888" s="17"/>
      <c r="AN1888" s="17"/>
      <c r="AO1888" s="5"/>
    </row>
    <row r="1889" spans="1:41" ht="39" x14ac:dyDescent="0.25">
      <c r="A1889" s="17">
        <v>1004028</v>
      </c>
      <c r="B1889" s="17">
        <v>1224</v>
      </c>
      <c r="C1889" s="17" t="s">
        <v>5893</v>
      </c>
      <c r="D1889" s="17" t="s">
        <v>5848</v>
      </c>
      <c r="E1889" s="17" t="s">
        <v>5894</v>
      </c>
      <c r="F1889" s="17" t="s">
        <v>5895</v>
      </c>
      <c r="G1889" s="17" t="s">
        <v>5896</v>
      </c>
      <c r="H1889" s="17" t="s">
        <v>5897</v>
      </c>
      <c r="I1889" s="18" t="s">
        <v>11843</v>
      </c>
      <c r="J1889" s="17">
        <v>35.265309999999999</v>
      </c>
      <c r="K1889" s="17">
        <v>-97.582470000000001</v>
      </c>
      <c r="L1889" s="34" t="s">
        <v>43</v>
      </c>
      <c r="M1889" s="17" t="s">
        <v>58</v>
      </c>
      <c r="N1889" s="17" t="s">
        <v>59</v>
      </c>
      <c r="O1889" s="17" t="s">
        <v>59</v>
      </c>
      <c r="P1889" s="17">
        <v>1986</v>
      </c>
      <c r="Q1889" s="17">
        <v>2029</v>
      </c>
      <c r="R1889" s="17" t="s">
        <v>51</v>
      </c>
      <c r="S1889" s="17">
        <v>66</v>
      </c>
      <c r="T1889" s="17">
        <v>50.1</v>
      </c>
      <c r="U1889" s="17"/>
      <c r="V1889" s="17">
        <v>66</v>
      </c>
      <c r="W1889" s="19">
        <v>4285258</v>
      </c>
      <c r="X1889" s="19">
        <v>2857352</v>
      </c>
      <c r="Y1889" s="17">
        <v>2019</v>
      </c>
      <c r="Z1889" s="19">
        <v>118</v>
      </c>
      <c r="AA1889" s="17">
        <v>2019</v>
      </c>
      <c r="AB1889" s="17" t="s">
        <v>43</v>
      </c>
      <c r="AC1889" s="17" t="s">
        <v>12438</v>
      </c>
      <c r="AD1889" s="17" t="s">
        <v>43</v>
      </c>
      <c r="AE1889" s="17">
        <v>1.35</v>
      </c>
      <c r="AF1889" s="17" t="s">
        <v>52</v>
      </c>
      <c r="AG1889" s="17">
        <v>0.96699999999999997</v>
      </c>
      <c r="AH1889" s="17">
        <v>2019</v>
      </c>
      <c r="AI1889" s="17">
        <v>47.8</v>
      </c>
      <c r="AJ1889" s="17" t="s">
        <v>52</v>
      </c>
      <c r="AK1889" s="17">
        <v>1</v>
      </c>
      <c r="AL1889" s="17">
        <v>0.96699999999999997</v>
      </c>
      <c r="AM1889" s="17">
        <v>2019</v>
      </c>
      <c r="AN1889" s="17" t="s">
        <v>9068</v>
      </c>
      <c r="AO1889" s="5"/>
    </row>
    <row r="1890" spans="1:41" ht="39" x14ac:dyDescent="0.25">
      <c r="A1890" s="17"/>
      <c r="B1890" s="17">
        <v>21220</v>
      </c>
      <c r="C1890" s="17" t="s">
        <v>13199</v>
      </c>
      <c r="D1890" s="17" t="s">
        <v>5848</v>
      </c>
      <c r="E1890" s="17"/>
      <c r="F1890" s="17" t="s">
        <v>13200</v>
      </c>
      <c r="G1890" s="17" t="s">
        <v>5922</v>
      </c>
      <c r="H1890" s="17" t="s">
        <v>5922</v>
      </c>
      <c r="I1890" s="18" t="s">
        <v>13201</v>
      </c>
      <c r="J1890" s="17">
        <v>36.238384000000003</v>
      </c>
      <c r="K1890" s="17">
        <v>-95.934398000000002</v>
      </c>
      <c r="L1890" s="34" t="s">
        <v>43</v>
      </c>
      <c r="M1890" s="17" t="s">
        <v>58</v>
      </c>
      <c r="N1890" s="17" t="s">
        <v>13202</v>
      </c>
      <c r="O1890" s="17"/>
      <c r="P1890" s="17"/>
      <c r="Q1890" s="17">
        <v>2015</v>
      </c>
      <c r="R1890" s="17" t="s">
        <v>42</v>
      </c>
      <c r="S1890" s="17"/>
      <c r="T1890" s="17"/>
      <c r="U1890" s="17"/>
      <c r="V1890" s="17"/>
      <c r="W1890" s="19"/>
      <c r="X1890" s="19"/>
      <c r="Y1890" s="17"/>
      <c r="Z1890" s="19">
        <v>44917</v>
      </c>
      <c r="AA1890" s="17">
        <v>2015</v>
      </c>
      <c r="AB1890" s="17" t="s">
        <v>60</v>
      </c>
      <c r="AC1890" s="17" t="s">
        <v>12438</v>
      </c>
      <c r="AD1890" s="17" t="s">
        <v>43</v>
      </c>
      <c r="AE1890" s="17"/>
      <c r="AF1890" s="17" t="s">
        <v>60</v>
      </c>
      <c r="AG1890" s="17"/>
      <c r="AH1890" s="17"/>
      <c r="AI1890" s="17"/>
      <c r="AJ1890" s="17" t="s">
        <v>60</v>
      </c>
      <c r="AK1890" s="17"/>
      <c r="AL1890" s="17"/>
      <c r="AM1890" s="17"/>
      <c r="AN1890" s="17"/>
      <c r="AO1890" s="5"/>
    </row>
    <row r="1891" spans="1:41" ht="39" x14ac:dyDescent="0.25">
      <c r="A1891" s="17"/>
      <c r="B1891" s="17">
        <v>1235</v>
      </c>
      <c r="C1891" s="17" t="s">
        <v>5898</v>
      </c>
      <c r="D1891" s="17" t="s">
        <v>5848</v>
      </c>
      <c r="E1891" s="17"/>
      <c r="F1891" s="17"/>
      <c r="G1891" s="17" t="s">
        <v>5899</v>
      </c>
      <c r="H1891" s="17" t="s">
        <v>5899</v>
      </c>
      <c r="I1891" s="18" t="s">
        <v>11844</v>
      </c>
      <c r="J1891" s="17"/>
      <c r="K1891" s="17"/>
      <c r="L1891" s="34" t="s">
        <v>43</v>
      </c>
      <c r="M1891" s="17" t="s">
        <v>40</v>
      </c>
      <c r="N1891" s="17" t="s">
        <v>5900</v>
      </c>
      <c r="O1891" s="17" t="s">
        <v>5900</v>
      </c>
      <c r="P1891" s="17">
        <v>1972</v>
      </c>
      <c r="Q1891" s="17"/>
      <c r="R1891" s="17" t="s">
        <v>51</v>
      </c>
      <c r="S1891" s="17"/>
      <c r="T1891" s="17"/>
      <c r="U1891" s="17"/>
      <c r="V1891" s="17"/>
      <c r="W1891" s="19"/>
      <c r="X1891" s="19">
        <v>982633</v>
      </c>
      <c r="Y1891" s="17"/>
      <c r="Z1891" s="19">
        <v>39305</v>
      </c>
      <c r="AA1891" s="17"/>
      <c r="AB1891" s="17" t="s">
        <v>60</v>
      </c>
      <c r="AC1891" s="17" t="s">
        <v>12438</v>
      </c>
      <c r="AD1891" s="17" t="s">
        <v>43</v>
      </c>
      <c r="AE1891" s="17"/>
      <c r="AF1891" s="17" t="s">
        <v>43</v>
      </c>
      <c r="AG1891" s="17"/>
      <c r="AH1891" s="17"/>
      <c r="AI1891" s="17"/>
      <c r="AJ1891" s="17" t="s">
        <v>43</v>
      </c>
      <c r="AK1891" s="17"/>
      <c r="AL1891" s="17"/>
      <c r="AM1891" s="17"/>
      <c r="AN1891" s="17"/>
      <c r="AO1891" s="5"/>
    </row>
    <row r="1892" spans="1:41" ht="39" x14ac:dyDescent="0.25">
      <c r="A1892" s="17">
        <v>1007624</v>
      </c>
      <c r="B1892" s="17">
        <v>1226</v>
      </c>
      <c r="C1892" s="17" t="s">
        <v>9069</v>
      </c>
      <c r="D1892" s="17" t="s">
        <v>5848</v>
      </c>
      <c r="E1892" s="17" t="s">
        <v>5908</v>
      </c>
      <c r="F1892" s="17" t="s">
        <v>5909</v>
      </c>
      <c r="G1892" s="17" t="s">
        <v>5881</v>
      </c>
      <c r="H1892" s="17" t="s">
        <v>5882</v>
      </c>
      <c r="I1892" s="18" t="s">
        <v>11845</v>
      </c>
      <c r="J1892" s="17">
        <v>35.445500000000003</v>
      </c>
      <c r="K1892" s="17">
        <v>-97.64</v>
      </c>
      <c r="L1892" s="34" t="s">
        <v>43</v>
      </c>
      <c r="M1892" s="17" t="s">
        <v>58</v>
      </c>
      <c r="N1892" s="17" t="s">
        <v>1470</v>
      </c>
      <c r="O1892" s="17" t="s">
        <v>1470</v>
      </c>
      <c r="P1892" s="17">
        <v>1981</v>
      </c>
      <c r="Q1892" s="17">
        <v>2025</v>
      </c>
      <c r="R1892" s="17" t="s">
        <v>51</v>
      </c>
      <c r="S1892" s="17"/>
      <c r="T1892" s="17">
        <v>131.1</v>
      </c>
      <c r="U1892" s="17"/>
      <c r="V1892" s="17"/>
      <c r="W1892" s="19"/>
      <c r="X1892" s="19">
        <v>14120663</v>
      </c>
      <c r="Y1892" s="17">
        <v>2019</v>
      </c>
      <c r="Z1892" s="19">
        <v>659973</v>
      </c>
      <c r="AA1892" s="17">
        <v>2019</v>
      </c>
      <c r="AB1892" s="17" t="s">
        <v>52</v>
      </c>
      <c r="AC1892" s="17" t="s">
        <v>12440</v>
      </c>
      <c r="AD1892" s="17" t="s">
        <v>43</v>
      </c>
      <c r="AE1892" s="17">
        <v>3.58</v>
      </c>
      <c r="AF1892" s="17" t="s">
        <v>52</v>
      </c>
      <c r="AG1892" s="17">
        <v>2.6360000000000001</v>
      </c>
      <c r="AH1892" s="17">
        <v>2019</v>
      </c>
      <c r="AI1892" s="17">
        <v>53.3</v>
      </c>
      <c r="AJ1892" s="17" t="s">
        <v>52</v>
      </c>
      <c r="AK1892" s="17"/>
      <c r="AL1892" s="17"/>
      <c r="AM1892" s="17"/>
      <c r="AN1892" s="17" t="s">
        <v>10190</v>
      </c>
      <c r="AO1892" s="5"/>
    </row>
    <row r="1893" spans="1:41" ht="64.5" x14ac:dyDescent="0.25">
      <c r="A1893" s="17">
        <v>1006219</v>
      </c>
      <c r="B1893" s="17">
        <v>1221</v>
      </c>
      <c r="C1893" s="17" t="s">
        <v>5901</v>
      </c>
      <c r="D1893" s="17" t="s">
        <v>5848</v>
      </c>
      <c r="E1893" s="17" t="s">
        <v>5902</v>
      </c>
      <c r="F1893" s="17" t="s">
        <v>5903</v>
      </c>
      <c r="G1893" s="17" t="s">
        <v>5904</v>
      </c>
      <c r="H1893" s="17" t="s">
        <v>5905</v>
      </c>
      <c r="I1893" s="18" t="s">
        <v>11846</v>
      </c>
      <c r="J1893" s="17">
        <v>35.438000000000002</v>
      </c>
      <c r="K1893" s="17">
        <v>-97.9255</v>
      </c>
      <c r="L1893" s="34" t="s">
        <v>43</v>
      </c>
      <c r="M1893" s="17" t="s">
        <v>40</v>
      </c>
      <c r="N1893" s="17" t="s">
        <v>5906</v>
      </c>
      <c r="O1893" s="17" t="s">
        <v>5906</v>
      </c>
      <c r="P1893" s="17">
        <v>1974</v>
      </c>
      <c r="Q1893" s="17">
        <v>2025</v>
      </c>
      <c r="R1893" s="17" t="s">
        <v>51</v>
      </c>
      <c r="S1893" s="17"/>
      <c r="T1893" s="17">
        <v>68</v>
      </c>
      <c r="U1893" s="17"/>
      <c r="V1893" s="17"/>
      <c r="W1893" s="19">
        <v>3307500</v>
      </c>
      <c r="X1893" s="19">
        <v>2965717</v>
      </c>
      <c r="Y1893" s="17">
        <v>2019</v>
      </c>
      <c r="Z1893" s="19">
        <v>86386</v>
      </c>
      <c r="AA1893" s="17">
        <v>2019</v>
      </c>
      <c r="AB1893" s="17" t="s">
        <v>43</v>
      </c>
      <c r="AC1893" s="17" t="s">
        <v>12438</v>
      </c>
      <c r="AD1893" s="17" t="s">
        <v>43</v>
      </c>
      <c r="AE1893" s="17">
        <v>0.86399999999999999</v>
      </c>
      <c r="AF1893" s="17" t="s">
        <v>52</v>
      </c>
      <c r="AG1893" s="17">
        <v>0.252</v>
      </c>
      <c r="AH1893" s="17">
        <v>2016</v>
      </c>
      <c r="AI1893" s="17">
        <v>54</v>
      </c>
      <c r="AJ1893" s="17" t="s">
        <v>52</v>
      </c>
      <c r="AK1893" s="17">
        <v>1</v>
      </c>
      <c r="AL1893" s="17"/>
      <c r="AM1893" s="17"/>
      <c r="AN1893" s="17" t="s">
        <v>5907</v>
      </c>
      <c r="AO1893" s="5"/>
    </row>
    <row r="1894" spans="1:41" ht="39" x14ac:dyDescent="0.25">
      <c r="A1894" s="17">
        <v>1004710</v>
      </c>
      <c r="B1894" s="17">
        <v>2136</v>
      </c>
      <c r="C1894" s="17" t="s">
        <v>5910</v>
      </c>
      <c r="D1894" s="17" t="s">
        <v>5848</v>
      </c>
      <c r="E1894" s="17"/>
      <c r="F1894" s="17" t="s">
        <v>5911</v>
      </c>
      <c r="G1894" s="17" t="s">
        <v>5912</v>
      </c>
      <c r="H1894" s="17" t="s">
        <v>5863</v>
      </c>
      <c r="I1894" s="18" t="s">
        <v>11847</v>
      </c>
      <c r="J1894" s="17">
        <v>36.717610999999998</v>
      </c>
      <c r="K1894" s="17">
        <v>-96.012747000000005</v>
      </c>
      <c r="L1894" s="34" t="s">
        <v>43</v>
      </c>
      <c r="M1894" s="17" t="s">
        <v>58</v>
      </c>
      <c r="N1894" s="17" t="s">
        <v>1470</v>
      </c>
      <c r="O1894" s="17" t="s">
        <v>1470</v>
      </c>
      <c r="P1894" s="17">
        <v>1982</v>
      </c>
      <c r="Q1894" s="17">
        <v>2135</v>
      </c>
      <c r="R1894" s="17" t="s">
        <v>51</v>
      </c>
      <c r="S1894" s="17">
        <v>50</v>
      </c>
      <c r="T1894" s="17">
        <v>36.9</v>
      </c>
      <c r="U1894" s="17"/>
      <c r="V1894" s="17"/>
      <c r="W1894" s="19">
        <v>13608819</v>
      </c>
      <c r="X1894" s="19">
        <v>2656597</v>
      </c>
      <c r="Y1894" s="17">
        <v>2019</v>
      </c>
      <c r="Z1894" s="19">
        <v>111608</v>
      </c>
      <c r="AA1894" s="17">
        <v>2019</v>
      </c>
      <c r="AB1894" s="17" t="s">
        <v>52</v>
      </c>
      <c r="AC1894" s="17" t="s">
        <v>12440</v>
      </c>
      <c r="AD1894" s="17" t="s">
        <v>43</v>
      </c>
      <c r="AE1894" s="17">
        <v>0.54500000000000004</v>
      </c>
      <c r="AF1894" s="17" t="s">
        <v>43</v>
      </c>
      <c r="AG1894" s="17"/>
      <c r="AH1894" s="17"/>
      <c r="AI1894" s="17"/>
      <c r="AJ1894" s="17" t="s">
        <v>43</v>
      </c>
      <c r="AK1894" s="17"/>
      <c r="AL1894" s="17"/>
      <c r="AM1894" s="17"/>
      <c r="AN1894" s="17" t="s">
        <v>5913</v>
      </c>
      <c r="AO1894" s="5"/>
    </row>
    <row r="1895" spans="1:41" ht="26.25" x14ac:dyDescent="0.25">
      <c r="A1895" s="17"/>
      <c r="B1895" s="17">
        <v>21216</v>
      </c>
      <c r="C1895" s="17" t="s">
        <v>13203</v>
      </c>
      <c r="D1895" s="17" t="s">
        <v>5848</v>
      </c>
      <c r="E1895" s="17"/>
      <c r="F1895" s="17" t="s">
        <v>13204</v>
      </c>
      <c r="G1895" s="17" t="s">
        <v>13205</v>
      </c>
      <c r="H1895" s="17" t="s">
        <v>13206</v>
      </c>
      <c r="I1895" s="18" t="s">
        <v>13207</v>
      </c>
      <c r="J1895" s="17">
        <v>34.713701999999998</v>
      </c>
      <c r="K1895" s="17">
        <v>-97.204547000000005</v>
      </c>
      <c r="L1895" s="34" t="s">
        <v>43</v>
      </c>
      <c r="M1895" s="17" t="s">
        <v>58</v>
      </c>
      <c r="N1895" s="17"/>
      <c r="O1895" s="17"/>
      <c r="P1895" s="17"/>
      <c r="Q1895" s="17">
        <v>2087</v>
      </c>
      <c r="R1895" s="17" t="s">
        <v>51</v>
      </c>
      <c r="S1895" s="17"/>
      <c r="T1895" s="17"/>
      <c r="U1895" s="17"/>
      <c r="V1895" s="17"/>
      <c r="W1895" s="19"/>
      <c r="X1895" s="19"/>
      <c r="Y1895" s="17"/>
      <c r="Z1895" s="19">
        <v>94756</v>
      </c>
      <c r="AA1895" s="17">
        <v>2018</v>
      </c>
      <c r="AB1895" s="17" t="s">
        <v>60</v>
      </c>
      <c r="AC1895" s="17" t="s">
        <v>12438</v>
      </c>
      <c r="AD1895" s="17" t="s">
        <v>43</v>
      </c>
      <c r="AE1895" s="17"/>
      <c r="AF1895" s="17" t="s">
        <v>60</v>
      </c>
      <c r="AG1895" s="17"/>
      <c r="AH1895" s="17"/>
      <c r="AI1895" s="17"/>
      <c r="AJ1895" s="17" t="s">
        <v>60</v>
      </c>
      <c r="AK1895" s="17"/>
      <c r="AL1895" s="17"/>
      <c r="AM1895" s="17"/>
      <c r="AN1895" s="17"/>
      <c r="AO1895" s="5"/>
    </row>
    <row r="1896" spans="1:41" ht="26.25" x14ac:dyDescent="0.25">
      <c r="A1896" s="17">
        <v>1004473</v>
      </c>
      <c r="B1896" s="17">
        <v>2433</v>
      </c>
      <c r="C1896" s="17" t="s">
        <v>4581</v>
      </c>
      <c r="D1896" s="17" t="s">
        <v>5848</v>
      </c>
      <c r="E1896" s="17"/>
      <c r="F1896" s="17" t="s">
        <v>9070</v>
      </c>
      <c r="G1896" s="17" t="s">
        <v>5942</v>
      </c>
      <c r="H1896" s="17" t="s">
        <v>5914</v>
      </c>
      <c r="I1896" s="18" t="s">
        <v>11848</v>
      </c>
      <c r="J1896" s="17">
        <v>36.15</v>
      </c>
      <c r="K1896" s="17">
        <v>-97.043000000000006</v>
      </c>
      <c r="L1896" s="34" t="s">
        <v>43</v>
      </c>
      <c r="M1896" s="17" t="s">
        <v>58</v>
      </c>
      <c r="N1896" s="17" t="s">
        <v>9071</v>
      </c>
      <c r="O1896" s="17" t="s">
        <v>59</v>
      </c>
      <c r="P1896" s="17">
        <v>1983</v>
      </c>
      <c r="Q1896" s="17">
        <v>1994</v>
      </c>
      <c r="R1896" s="17" t="s">
        <v>42</v>
      </c>
      <c r="S1896" s="17"/>
      <c r="T1896" s="17">
        <v>48</v>
      </c>
      <c r="U1896" s="17"/>
      <c r="V1896" s="17"/>
      <c r="W1896" s="19">
        <v>1375235</v>
      </c>
      <c r="X1896" s="19">
        <v>1375235</v>
      </c>
      <c r="Y1896" s="17">
        <v>1994</v>
      </c>
      <c r="Z1896" s="19">
        <v>114603</v>
      </c>
      <c r="AA1896" s="17">
        <v>1994</v>
      </c>
      <c r="AB1896" s="17" t="s">
        <v>43</v>
      </c>
      <c r="AC1896" s="17" t="s">
        <v>12438</v>
      </c>
      <c r="AD1896" s="17" t="s">
        <v>43</v>
      </c>
      <c r="AE1896" s="17">
        <v>0.38</v>
      </c>
      <c r="AF1896" s="17" t="s">
        <v>43</v>
      </c>
      <c r="AG1896" s="17"/>
      <c r="AH1896" s="17"/>
      <c r="AI1896" s="17"/>
      <c r="AJ1896" s="17" t="s">
        <v>43</v>
      </c>
      <c r="AK1896" s="17"/>
      <c r="AL1896" s="17"/>
      <c r="AM1896" s="17"/>
      <c r="AN1896" s="17" t="s">
        <v>8199</v>
      </c>
      <c r="AO1896" s="5"/>
    </row>
    <row r="1897" spans="1:41" ht="39" x14ac:dyDescent="0.25">
      <c r="A1897" s="17">
        <v>1002729</v>
      </c>
      <c r="B1897" s="17">
        <v>20713</v>
      </c>
      <c r="C1897" s="17" t="s">
        <v>9619</v>
      </c>
      <c r="D1897" s="17" t="s">
        <v>5848</v>
      </c>
      <c r="E1897" s="17"/>
      <c r="F1897" s="17" t="s">
        <v>9620</v>
      </c>
      <c r="G1897" s="17" t="s">
        <v>9621</v>
      </c>
      <c r="H1897" s="17" t="s">
        <v>9622</v>
      </c>
      <c r="I1897" s="18" t="s">
        <v>11850</v>
      </c>
      <c r="J1897" s="17">
        <v>36.646999999999998</v>
      </c>
      <c r="K1897" s="17">
        <v>-97.11</v>
      </c>
      <c r="L1897" s="34" t="s">
        <v>43</v>
      </c>
      <c r="M1897" s="17" t="s">
        <v>40</v>
      </c>
      <c r="N1897" s="17" t="s">
        <v>9623</v>
      </c>
      <c r="O1897" s="17"/>
      <c r="P1897" s="17">
        <v>1989</v>
      </c>
      <c r="Q1897" s="17">
        <v>2041</v>
      </c>
      <c r="R1897" s="17" t="s">
        <v>51</v>
      </c>
      <c r="S1897" s="17"/>
      <c r="T1897" s="17">
        <v>41</v>
      </c>
      <c r="U1897" s="17"/>
      <c r="V1897" s="17"/>
      <c r="W1897" s="19">
        <v>2795544</v>
      </c>
      <c r="X1897" s="19">
        <v>1554751</v>
      </c>
      <c r="Y1897" s="17">
        <v>2019</v>
      </c>
      <c r="Z1897" s="19">
        <v>47222</v>
      </c>
      <c r="AA1897" s="17">
        <v>2019</v>
      </c>
      <c r="AB1897" s="17" t="s">
        <v>43</v>
      </c>
      <c r="AC1897" s="17" t="s">
        <v>12445</v>
      </c>
      <c r="AD1897" s="17" t="s">
        <v>43</v>
      </c>
      <c r="AE1897" s="17">
        <v>0.53</v>
      </c>
      <c r="AF1897" s="17" t="s">
        <v>43</v>
      </c>
      <c r="AG1897" s="17"/>
      <c r="AH1897" s="17"/>
      <c r="AI1897" s="17"/>
      <c r="AJ1897" s="17" t="s">
        <v>43</v>
      </c>
      <c r="AK1897" s="17"/>
      <c r="AL1897" s="17"/>
      <c r="AM1897" s="17"/>
      <c r="AN1897" s="17"/>
      <c r="AO1897" s="5"/>
    </row>
    <row r="1898" spans="1:41" ht="26.25" x14ac:dyDescent="0.25">
      <c r="A1898" s="17">
        <v>1004149</v>
      </c>
      <c r="B1898" s="17">
        <v>1229</v>
      </c>
      <c r="C1898" s="17" t="s">
        <v>9072</v>
      </c>
      <c r="D1898" s="17" t="s">
        <v>5848</v>
      </c>
      <c r="E1898" s="17" t="s">
        <v>9073</v>
      </c>
      <c r="F1898" s="17" t="s">
        <v>5918</v>
      </c>
      <c r="G1898" s="17" t="s">
        <v>5919</v>
      </c>
      <c r="H1898" s="17" t="s">
        <v>5850</v>
      </c>
      <c r="I1898" s="18" t="s">
        <v>11851</v>
      </c>
      <c r="J1898" s="17">
        <v>35.850340000000003</v>
      </c>
      <c r="K1898" s="17">
        <v>-95.514750000000006</v>
      </c>
      <c r="L1898" s="34" t="s">
        <v>43</v>
      </c>
      <c r="M1898" s="17" t="s">
        <v>58</v>
      </c>
      <c r="N1898" s="17" t="s">
        <v>59</v>
      </c>
      <c r="O1898" s="17" t="s">
        <v>59</v>
      </c>
      <c r="P1898" s="17">
        <v>1988</v>
      </c>
      <c r="Q1898" s="17">
        <v>2127</v>
      </c>
      <c r="R1898" s="17" t="s">
        <v>51</v>
      </c>
      <c r="S1898" s="17"/>
      <c r="T1898" s="17">
        <v>42.7</v>
      </c>
      <c r="U1898" s="17"/>
      <c r="V1898" s="17"/>
      <c r="W1898" s="19">
        <v>16467428</v>
      </c>
      <c r="X1898" s="19">
        <v>3736131</v>
      </c>
      <c r="Y1898" s="17"/>
      <c r="Z1898" s="19">
        <v>173</v>
      </c>
      <c r="AA1898" s="17">
        <v>2019</v>
      </c>
      <c r="AB1898" s="17" t="s">
        <v>43</v>
      </c>
      <c r="AC1898" s="17" t="s">
        <v>12438</v>
      </c>
      <c r="AD1898" s="17" t="s">
        <v>43</v>
      </c>
      <c r="AE1898" s="17">
        <v>0.755</v>
      </c>
      <c r="AF1898" s="17" t="s">
        <v>43</v>
      </c>
      <c r="AG1898" s="17"/>
      <c r="AH1898" s="17"/>
      <c r="AI1898" s="17"/>
      <c r="AJ1898" s="17" t="s">
        <v>43</v>
      </c>
      <c r="AK1898" s="17"/>
      <c r="AL1898" s="17"/>
      <c r="AM1898" s="17"/>
      <c r="AN1898" s="17" t="s">
        <v>8199</v>
      </c>
      <c r="AO1898" s="5"/>
    </row>
    <row r="1899" spans="1:41" ht="26.25" x14ac:dyDescent="0.25">
      <c r="A1899" s="17">
        <v>1007851</v>
      </c>
      <c r="B1899" s="17">
        <v>1236</v>
      </c>
      <c r="C1899" s="17" t="s">
        <v>5920</v>
      </c>
      <c r="D1899" s="17" t="s">
        <v>5848</v>
      </c>
      <c r="E1899" s="17"/>
      <c r="F1899" s="17" t="s">
        <v>5921</v>
      </c>
      <c r="G1899" s="17" t="s">
        <v>5922</v>
      </c>
      <c r="H1899" s="17" t="s">
        <v>5922</v>
      </c>
      <c r="I1899" s="18" t="s">
        <v>11852</v>
      </c>
      <c r="J1899" s="17">
        <v>36.206829999999997</v>
      </c>
      <c r="K1899" s="17">
        <v>-95.833060000000003</v>
      </c>
      <c r="L1899" s="34" t="s">
        <v>43</v>
      </c>
      <c r="M1899" s="17" t="s">
        <v>58</v>
      </c>
      <c r="N1899" s="17" t="s">
        <v>50</v>
      </c>
      <c r="O1899" s="17" t="s">
        <v>50</v>
      </c>
      <c r="P1899" s="17">
        <v>1989</v>
      </c>
      <c r="Q1899" s="17">
        <v>2037</v>
      </c>
      <c r="R1899" s="17" t="s">
        <v>51</v>
      </c>
      <c r="S1899" s="17"/>
      <c r="T1899" s="17">
        <v>127.6</v>
      </c>
      <c r="U1899" s="17"/>
      <c r="V1899" s="17"/>
      <c r="W1899" s="19">
        <v>24613395</v>
      </c>
      <c r="X1899" s="19">
        <v>16885974</v>
      </c>
      <c r="Y1899" s="17">
        <v>2019</v>
      </c>
      <c r="Z1899" s="19">
        <v>493001</v>
      </c>
      <c r="AA1899" s="17">
        <v>2019</v>
      </c>
      <c r="AB1899" s="17" t="s">
        <v>43</v>
      </c>
      <c r="AC1899" s="17" t="s">
        <v>12438</v>
      </c>
      <c r="AD1899" s="17" t="s">
        <v>43</v>
      </c>
      <c r="AE1899" s="17">
        <v>6.01</v>
      </c>
      <c r="AF1899" s="17" t="s">
        <v>52</v>
      </c>
      <c r="AG1899" s="17">
        <v>2.891</v>
      </c>
      <c r="AH1899" s="17">
        <v>2019</v>
      </c>
      <c r="AI1899" s="17">
        <v>50.4</v>
      </c>
      <c r="AJ1899" s="17" t="s">
        <v>52</v>
      </c>
      <c r="AK1899" s="17">
        <v>2</v>
      </c>
      <c r="AL1899" s="17">
        <v>2.891</v>
      </c>
      <c r="AM1899" s="17">
        <v>2019</v>
      </c>
      <c r="AN1899" s="17" t="s">
        <v>9074</v>
      </c>
      <c r="AO1899" s="5"/>
    </row>
    <row r="1900" spans="1:41" ht="39" x14ac:dyDescent="0.25">
      <c r="A1900" s="17">
        <v>1004711</v>
      </c>
      <c r="B1900" s="17">
        <v>2138</v>
      </c>
      <c r="C1900" s="17" t="s">
        <v>9075</v>
      </c>
      <c r="D1900" s="17" t="s">
        <v>5848</v>
      </c>
      <c r="E1900" s="17"/>
      <c r="F1900" s="17" t="s">
        <v>9076</v>
      </c>
      <c r="G1900" s="17" t="s">
        <v>5923</v>
      </c>
      <c r="H1900" s="17" t="s">
        <v>5924</v>
      </c>
      <c r="I1900" s="18" t="s">
        <v>11853</v>
      </c>
      <c r="J1900" s="17">
        <v>36.457999999999998</v>
      </c>
      <c r="K1900" s="17">
        <v>-98.19</v>
      </c>
      <c r="L1900" s="34" t="s">
        <v>43</v>
      </c>
      <c r="M1900" s="17" t="s">
        <v>58</v>
      </c>
      <c r="N1900" s="17" t="s">
        <v>1470</v>
      </c>
      <c r="O1900" s="17" t="s">
        <v>1470</v>
      </c>
      <c r="P1900" s="17">
        <v>1980</v>
      </c>
      <c r="Q1900" s="17">
        <v>2114</v>
      </c>
      <c r="R1900" s="17" t="s">
        <v>51</v>
      </c>
      <c r="S1900" s="17">
        <v>90</v>
      </c>
      <c r="T1900" s="17">
        <v>58.4</v>
      </c>
      <c r="U1900" s="17"/>
      <c r="V1900" s="17"/>
      <c r="W1900" s="19">
        <v>5534550</v>
      </c>
      <c r="X1900" s="19">
        <v>3514943</v>
      </c>
      <c r="Y1900" s="17">
        <v>2019</v>
      </c>
      <c r="Z1900" s="19">
        <v>133942</v>
      </c>
      <c r="AA1900" s="17">
        <v>2019</v>
      </c>
      <c r="AB1900" s="17" t="s">
        <v>52</v>
      </c>
      <c r="AC1900" s="17" t="s">
        <v>12445</v>
      </c>
      <c r="AD1900" s="17" t="s">
        <v>43</v>
      </c>
      <c r="AE1900" s="17">
        <v>0.60299999999999998</v>
      </c>
      <c r="AF1900" s="17" t="s">
        <v>43</v>
      </c>
      <c r="AG1900" s="17"/>
      <c r="AH1900" s="17"/>
      <c r="AI1900" s="17"/>
      <c r="AJ1900" s="17" t="s">
        <v>43</v>
      </c>
      <c r="AK1900" s="17"/>
      <c r="AL1900" s="17"/>
      <c r="AM1900" s="17"/>
      <c r="AN1900" s="17" t="s">
        <v>8199</v>
      </c>
      <c r="AO1900" s="5"/>
    </row>
    <row r="1901" spans="1:41" ht="26.25" x14ac:dyDescent="0.25">
      <c r="A1901" s="17"/>
      <c r="B1901" s="17">
        <v>21215</v>
      </c>
      <c r="C1901" s="17" t="s">
        <v>13208</v>
      </c>
      <c r="D1901" s="17" t="s">
        <v>5848</v>
      </c>
      <c r="E1901" s="17"/>
      <c r="F1901" s="17" t="s">
        <v>13209</v>
      </c>
      <c r="G1901" s="17" t="s">
        <v>13210</v>
      </c>
      <c r="H1901" s="17" t="s">
        <v>13190</v>
      </c>
      <c r="I1901" s="18" t="s">
        <v>13211</v>
      </c>
      <c r="J1901" s="17">
        <v>35.333655999999998</v>
      </c>
      <c r="K1901" s="17">
        <v>-99.630872999999994</v>
      </c>
      <c r="L1901" s="34" t="s">
        <v>43</v>
      </c>
      <c r="M1901" s="17" t="s">
        <v>40</v>
      </c>
      <c r="N1901" s="17" t="s">
        <v>13212</v>
      </c>
      <c r="O1901" s="17"/>
      <c r="P1901" s="17"/>
      <c r="Q1901" s="17"/>
      <c r="R1901" s="17" t="s">
        <v>51</v>
      </c>
      <c r="S1901" s="17"/>
      <c r="T1901" s="17"/>
      <c r="U1901" s="17"/>
      <c r="V1901" s="17"/>
      <c r="W1901" s="19"/>
      <c r="X1901" s="19"/>
      <c r="Y1901" s="17"/>
      <c r="Z1901" s="19">
        <v>4263</v>
      </c>
      <c r="AA1901" s="17">
        <v>2018</v>
      </c>
      <c r="AB1901" s="17" t="s">
        <v>60</v>
      </c>
      <c r="AC1901" s="17" t="s">
        <v>12438</v>
      </c>
      <c r="AD1901" s="17" t="s">
        <v>43</v>
      </c>
      <c r="AE1901" s="17"/>
      <c r="AF1901" s="17" t="s">
        <v>60</v>
      </c>
      <c r="AG1901" s="17"/>
      <c r="AH1901" s="17"/>
      <c r="AI1901" s="17"/>
      <c r="AJ1901" s="17" t="s">
        <v>60</v>
      </c>
      <c r="AK1901" s="17"/>
      <c r="AL1901" s="17"/>
      <c r="AM1901" s="17"/>
      <c r="AN1901" s="17"/>
      <c r="AO1901" s="5"/>
    </row>
    <row r="1902" spans="1:41" ht="39" x14ac:dyDescent="0.25">
      <c r="A1902" s="17">
        <v>1002323</v>
      </c>
      <c r="B1902" s="17">
        <v>12021</v>
      </c>
      <c r="C1902" s="17" t="s">
        <v>5925</v>
      </c>
      <c r="D1902" s="17" t="s">
        <v>5848</v>
      </c>
      <c r="E1902" s="17"/>
      <c r="F1902" s="17" t="s">
        <v>5926</v>
      </c>
      <c r="G1902" s="17" t="s">
        <v>5927</v>
      </c>
      <c r="H1902" s="17" t="s">
        <v>1844</v>
      </c>
      <c r="I1902" s="18" t="s">
        <v>11854</v>
      </c>
      <c r="J1902" s="17">
        <v>35.18</v>
      </c>
      <c r="K1902" s="17">
        <v>-96.546000000000006</v>
      </c>
      <c r="L1902" s="34" t="s">
        <v>43</v>
      </c>
      <c r="M1902" s="17" t="s">
        <v>58</v>
      </c>
      <c r="N1902" s="17" t="s">
        <v>462</v>
      </c>
      <c r="O1902" s="17"/>
      <c r="P1902" s="17">
        <v>1990</v>
      </c>
      <c r="Q1902" s="17">
        <v>2059</v>
      </c>
      <c r="R1902" s="17" t="s">
        <v>51</v>
      </c>
      <c r="S1902" s="17">
        <v>38</v>
      </c>
      <c r="T1902" s="17">
        <v>25</v>
      </c>
      <c r="U1902" s="17">
        <v>90</v>
      </c>
      <c r="V1902" s="17">
        <v>50</v>
      </c>
      <c r="W1902" s="19">
        <v>2349866</v>
      </c>
      <c r="X1902" s="19">
        <v>963238</v>
      </c>
      <c r="Y1902" s="17">
        <v>2018</v>
      </c>
      <c r="Z1902" s="19">
        <v>3034</v>
      </c>
      <c r="AA1902" s="17">
        <v>2018</v>
      </c>
      <c r="AB1902" s="17" t="s">
        <v>52</v>
      </c>
      <c r="AC1902" s="17" t="s">
        <v>12440</v>
      </c>
      <c r="AD1902" s="17" t="s">
        <v>43</v>
      </c>
      <c r="AE1902" s="17"/>
      <c r="AF1902" s="17" t="s">
        <v>52</v>
      </c>
      <c r="AG1902" s="17">
        <v>0.504</v>
      </c>
      <c r="AH1902" s="17"/>
      <c r="AI1902" s="17">
        <v>50.8</v>
      </c>
      <c r="AJ1902" s="17" t="s">
        <v>52</v>
      </c>
      <c r="AK1902" s="17">
        <v>1</v>
      </c>
      <c r="AL1902" s="17">
        <v>0</v>
      </c>
      <c r="AM1902" s="17"/>
      <c r="AN1902" s="17" t="s">
        <v>5928</v>
      </c>
      <c r="AO1902" s="5"/>
    </row>
    <row r="1903" spans="1:41" ht="90" x14ac:dyDescent="0.25">
      <c r="A1903" s="17">
        <v>1005729</v>
      </c>
      <c r="B1903" s="17">
        <v>2384</v>
      </c>
      <c r="C1903" s="17" t="s">
        <v>9775</v>
      </c>
      <c r="D1903" s="17" t="s">
        <v>5848</v>
      </c>
      <c r="E1903" s="17" t="s">
        <v>5929</v>
      </c>
      <c r="F1903" s="17" t="s">
        <v>5930</v>
      </c>
      <c r="G1903" s="17" t="s">
        <v>5881</v>
      </c>
      <c r="H1903" s="17" t="s">
        <v>5882</v>
      </c>
      <c r="I1903" s="18" t="s">
        <v>11855</v>
      </c>
      <c r="J1903" s="17">
        <v>35.397199999999998</v>
      </c>
      <c r="K1903" s="17">
        <v>-97.459199999999996</v>
      </c>
      <c r="L1903" s="34" t="s">
        <v>43</v>
      </c>
      <c r="M1903" s="17" t="s">
        <v>58</v>
      </c>
      <c r="N1903" s="17" t="s">
        <v>59</v>
      </c>
      <c r="O1903" s="17" t="s">
        <v>59</v>
      </c>
      <c r="P1903" s="17">
        <v>1965</v>
      </c>
      <c r="Q1903" s="17">
        <v>2067</v>
      </c>
      <c r="R1903" s="17" t="s">
        <v>51</v>
      </c>
      <c r="S1903" s="17">
        <v>227.4</v>
      </c>
      <c r="T1903" s="17">
        <v>130.6</v>
      </c>
      <c r="U1903" s="17"/>
      <c r="V1903" s="17">
        <v>112</v>
      </c>
      <c r="W1903" s="19">
        <v>41991349</v>
      </c>
      <c r="X1903" s="19">
        <v>18028951</v>
      </c>
      <c r="Y1903" s="17">
        <v>2019</v>
      </c>
      <c r="Z1903" s="19">
        <v>466986</v>
      </c>
      <c r="AA1903" s="17">
        <v>2019</v>
      </c>
      <c r="AB1903" s="17" t="s">
        <v>43</v>
      </c>
      <c r="AC1903" s="17" t="s">
        <v>12438</v>
      </c>
      <c r="AD1903" s="17" t="s">
        <v>43</v>
      </c>
      <c r="AE1903" s="17"/>
      <c r="AF1903" s="17" t="s">
        <v>52</v>
      </c>
      <c r="AG1903" s="17">
        <v>5.4320000000000004</v>
      </c>
      <c r="AH1903" s="17">
        <v>2019</v>
      </c>
      <c r="AI1903" s="17">
        <v>52.4</v>
      </c>
      <c r="AJ1903" s="17" t="s">
        <v>52</v>
      </c>
      <c r="AK1903" s="17">
        <v>2</v>
      </c>
      <c r="AL1903" s="17">
        <v>0.95599999999999996</v>
      </c>
      <c r="AM1903" s="17">
        <v>2018</v>
      </c>
      <c r="AN1903" s="17" t="s">
        <v>9776</v>
      </c>
      <c r="AO1903" s="5"/>
    </row>
    <row r="1904" spans="1:41" ht="77.25" x14ac:dyDescent="0.25">
      <c r="A1904" s="17">
        <v>1002234</v>
      </c>
      <c r="B1904" s="17">
        <v>1225</v>
      </c>
      <c r="C1904" s="17" t="s">
        <v>5931</v>
      </c>
      <c r="D1904" s="17" t="s">
        <v>5848</v>
      </c>
      <c r="E1904" s="17" t="s">
        <v>5932</v>
      </c>
      <c r="F1904" s="17" t="s">
        <v>9077</v>
      </c>
      <c r="G1904" s="17" t="s">
        <v>5933</v>
      </c>
      <c r="H1904" s="17" t="s">
        <v>5934</v>
      </c>
      <c r="I1904" s="18" t="s">
        <v>11856</v>
      </c>
      <c r="J1904" s="17">
        <v>34.189100000000003</v>
      </c>
      <c r="K1904" s="17">
        <v>-97.038200000000003</v>
      </c>
      <c r="L1904" s="34" t="s">
        <v>43</v>
      </c>
      <c r="M1904" s="17" t="s">
        <v>40</v>
      </c>
      <c r="N1904" s="17" t="s">
        <v>5935</v>
      </c>
      <c r="O1904" s="17" t="s">
        <v>5935</v>
      </c>
      <c r="P1904" s="17">
        <v>1978</v>
      </c>
      <c r="Q1904" s="17">
        <v>2036</v>
      </c>
      <c r="R1904" s="17" t="s">
        <v>51</v>
      </c>
      <c r="S1904" s="17">
        <v>120</v>
      </c>
      <c r="T1904" s="17">
        <v>61.7</v>
      </c>
      <c r="U1904" s="17">
        <v>160</v>
      </c>
      <c r="V1904" s="17">
        <v>140</v>
      </c>
      <c r="W1904" s="19">
        <v>18645326</v>
      </c>
      <c r="X1904" s="19">
        <v>4262210</v>
      </c>
      <c r="Y1904" s="17">
        <v>2019</v>
      </c>
      <c r="Z1904" s="19">
        <v>192610</v>
      </c>
      <c r="AA1904" s="17">
        <v>2019</v>
      </c>
      <c r="AB1904" s="17" t="s">
        <v>43</v>
      </c>
      <c r="AC1904" s="17" t="s">
        <v>12438</v>
      </c>
      <c r="AD1904" s="17" t="s">
        <v>43</v>
      </c>
      <c r="AE1904" s="17"/>
      <c r="AF1904" s="17" t="s">
        <v>52</v>
      </c>
      <c r="AG1904" s="17">
        <v>1.6</v>
      </c>
      <c r="AH1904" s="17">
        <v>2019</v>
      </c>
      <c r="AI1904" s="17">
        <v>55</v>
      </c>
      <c r="AJ1904" s="17" t="s">
        <v>52</v>
      </c>
      <c r="AK1904" s="17">
        <v>1</v>
      </c>
      <c r="AL1904" s="17">
        <v>0.92</v>
      </c>
      <c r="AM1904" s="17">
        <v>2019</v>
      </c>
      <c r="AN1904" s="17" t="s">
        <v>9078</v>
      </c>
      <c r="AO1904" s="5"/>
    </row>
    <row r="1905" spans="1:41" ht="51.75" x14ac:dyDescent="0.25">
      <c r="A1905" s="17">
        <v>1006257</v>
      </c>
      <c r="B1905" s="17">
        <v>2137</v>
      </c>
      <c r="C1905" s="17" t="s">
        <v>5936</v>
      </c>
      <c r="D1905" s="17" t="s">
        <v>5848</v>
      </c>
      <c r="E1905" s="17" t="s">
        <v>9079</v>
      </c>
      <c r="F1905" s="17" t="s">
        <v>5937</v>
      </c>
      <c r="G1905" s="17" t="s">
        <v>5938</v>
      </c>
      <c r="H1905" s="17" t="s">
        <v>5917</v>
      </c>
      <c r="I1905" s="18" t="s">
        <v>11857</v>
      </c>
      <c r="J1905" s="17">
        <v>34.932600000000001</v>
      </c>
      <c r="K1905" s="17">
        <v>-97.813199999999995</v>
      </c>
      <c r="L1905" s="34" t="s">
        <v>43</v>
      </c>
      <c r="M1905" s="17" t="s">
        <v>58</v>
      </c>
      <c r="N1905" s="17" t="s">
        <v>1470</v>
      </c>
      <c r="O1905" s="17" t="s">
        <v>1470</v>
      </c>
      <c r="P1905" s="17">
        <v>1987</v>
      </c>
      <c r="Q1905" s="17">
        <v>2032</v>
      </c>
      <c r="R1905" s="17" t="s">
        <v>51</v>
      </c>
      <c r="S1905" s="17">
        <v>79</v>
      </c>
      <c r="T1905" s="17">
        <v>51.4</v>
      </c>
      <c r="U1905" s="17"/>
      <c r="V1905" s="17"/>
      <c r="W1905" s="19"/>
      <c r="X1905" s="19">
        <v>4066584</v>
      </c>
      <c r="Y1905" s="17">
        <v>2019</v>
      </c>
      <c r="Z1905" s="19">
        <v>240022</v>
      </c>
      <c r="AA1905" s="17">
        <v>2019</v>
      </c>
      <c r="AB1905" s="17" t="s">
        <v>52</v>
      </c>
      <c r="AC1905" s="17" t="s">
        <v>12440</v>
      </c>
      <c r="AD1905" s="17" t="s">
        <v>43</v>
      </c>
      <c r="AE1905" s="17"/>
      <c r="AF1905" s="17" t="s">
        <v>52</v>
      </c>
      <c r="AG1905" s="17">
        <v>1.046</v>
      </c>
      <c r="AH1905" s="17">
        <v>2019</v>
      </c>
      <c r="AI1905" s="17">
        <v>51.4</v>
      </c>
      <c r="AJ1905" s="17" t="s">
        <v>52</v>
      </c>
      <c r="AK1905" s="17"/>
      <c r="AL1905" s="17">
        <v>1.046</v>
      </c>
      <c r="AM1905" s="17">
        <v>2019</v>
      </c>
      <c r="AN1905" s="17"/>
      <c r="AO1905" s="5"/>
    </row>
    <row r="1906" spans="1:41" ht="26.25" x14ac:dyDescent="0.25">
      <c r="A1906" s="17">
        <v>1005730</v>
      </c>
      <c r="B1906" s="17">
        <v>2432</v>
      </c>
      <c r="C1906" s="17" t="s">
        <v>5939</v>
      </c>
      <c r="D1906" s="17" t="s">
        <v>5848</v>
      </c>
      <c r="E1906" s="17" t="s">
        <v>5940</v>
      </c>
      <c r="F1906" s="17" t="s">
        <v>5941</v>
      </c>
      <c r="G1906" s="17" t="s">
        <v>5942</v>
      </c>
      <c r="H1906" s="17" t="s">
        <v>5914</v>
      </c>
      <c r="I1906" s="18" t="s">
        <v>11848</v>
      </c>
      <c r="J1906" s="17">
        <v>36.209556999999997</v>
      </c>
      <c r="K1906" s="17">
        <v>-97.052136000000004</v>
      </c>
      <c r="L1906" s="34" t="s">
        <v>43</v>
      </c>
      <c r="M1906" s="17" t="s">
        <v>58</v>
      </c>
      <c r="N1906" s="17" t="s">
        <v>59</v>
      </c>
      <c r="O1906" s="17" t="s">
        <v>59</v>
      </c>
      <c r="P1906" s="17">
        <v>1986</v>
      </c>
      <c r="Q1906" s="17">
        <v>2144</v>
      </c>
      <c r="R1906" s="17" t="s">
        <v>51</v>
      </c>
      <c r="S1906" s="17"/>
      <c r="T1906" s="17">
        <v>45.9</v>
      </c>
      <c r="U1906" s="17"/>
      <c r="V1906" s="17"/>
      <c r="W1906" s="19">
        <v>5668800</v>
      </c>
      <c r="X1906" s="19">
        <v>4135163</v>
      </c>
      <c r="Y1906" s="17">
        <v>2019</v>
      </c>
      <c r="Z1906" s="19">
        <v>92526</v>
      </c>
      <c r="AA1906" s="17">
        <v>2019</v>
      </c>
      <c r="AB1906" s="17" t="s">
        <v>43</v>
      </c>
      <c r="AC1906" s="17" t="s">
        <v>12438</v>
      </c>
      <c r="AD1906" s="17" t="s">
        <v>43</v>
      </c>
      <c r="AE1906" s="17">
        <v>1.32</v>
      </c>
      <c r="AF1906" s="17" t="s">
        <v>52</v>
      </c>
      <c r="AG1906" s="17">
        <v>0.66300000000000003</v>
      </c>
      <c r="AH1906" s="17">
        <v>2019</v>
      </c>
      <c r="AI1906" s="17">
        <v>49.9</v>
      </c>
      <c r="AJ1906" s="17" t="s">
        <v>52</v>
      </c>
      <c r="AK1906" s="17"/>
      <c r="AL1906" s="17">
        <v>0.66300000000000003</v>
      </c>
      <c r="AM1906" s="17">
        <v>2019</v>
      </c>
      <c r="AN1906" s="17" t="s">
        <v>9080</v>
      </c>
      <c r="AO1906" s="5"/>
    </row>
    <row r="1907" spans="1:41" ht="26.25" x14ac:dyDescent="0.25">
      <c r="A1907" s="17"/>
      <c r="B1907" s="17">
        <v>21036</v>
      </c>
      <c r="C1907" s="17" t="s">
        <v>11858</v>
      </c>
      <c r="D1907" s="17" t="s">
        <v>5944</v>
      </c>
      <c r="E1907" s="17"/>
      <c r="F1907" s="17" t="s">
        <v>11859</v>
      </c>
      <c r="G1907" s="17" t="s">
        <v>11860</v>
      </c>
      <c r="H1907" s="17" t="s">
        <v>11861</v>
      </c>
      <c r="I1907" s="18" t="s">
        <v>11862</v>
      </c>
      <c r="J1907" s="17">
        <v>45.457999999999998</v>
      </c>
      <c r="K1907" s="17">
        <v>-117.256</v>
      </c>
      <c r="L1907" s="34" t="s">
        <v>43</v>
      </c>
      <c r="M1907" s="17" t="s">
        <v>40</v>
      </c>
      <c r="N1907" s="17" t="s">
        <v>11863</v>
      </c>
      <c r="O1907" s="17"/>
      <c r="P1907" s="17"/>
      <c r="Q1907" s="17"/>
      <c r="R1907" s="17" t="s">
        <v>51</v>
      </c>
      <c r="S1907" s="17"/>
      <c r="T1907" s="17"/>
      <c r="U1907" s="17"/>
      <c r="V1907" s="17"/>
      <c r="W1907" s="19"/>
      <c r="X1907" s="19"/>
      <c r="Y1907" s="17"/>
      <c r="Z1907" s="19"/>
      <c r="AA1907" s="17"/>
      <c r="AB1907" s="17" t="s">
        <v>60</v>
      </c>
      <c r="AC1907" s="17" t="s">
        <v>12438</v>
      </c>
      <c r="AD1907" s="17" t="s">
        <v>43</v>
      </c>
      <c r="AE1907" s="17"/>
      <c r="AF1907" s="17" t="s">
        <v>60</v>
      </c>
      <c r="AG1907" s="17"/>
      <c r="AH1907" s="17"/>
      <c r="AI1907" s="17"/>
      <c r="AJ1907" s="17" t="s">
        <v>60</v>
      </c>
      <c r="AK1907" s="17"/>
      <c r="AL1907" s="17"/>
      <c r="AM1907" s="17"/>
      <c r="AN1907" s="17"/>
      <c r="AO1907" s="5"/>
    </row>
    <row r="1908" spans="1:41" ht="26.25" x14ac:dyDescent="0.25">
      <c r="A1908" s="17"/>
      <c r="B1908" s="17">
        <v>21037</v>
      </c>
      <c r="C1908" s="17" t="s">
        <v>11864</v>
      </c>
      <c r="D1908" s="17" t="s">
        <v>5944</v>
      </c>
      <c r="E1908" s="17"/>
      <c r="F1908" s="17" t="s">
        <v>11865</v>
      </c>
      <c r="G1908" s="17" t="s">
        <v>11866</v>
      </c>
      <c r="H1908" s="17" t="s">
        <v>564</v>
      </c>
      <c r="I1908" s="18" t="s">
        <v>11867</v>
      </c>
      <c r="J1908" s="17">
        <v>44.704700000000003</v>
      </c>
      <c r="K1908" s="17">
        <v>-117.7851</v>
      </c>
      <c r="L1908" s="34" t="s">
        <v>43</v>
      </c>
      <c r="M1908" s="17" t="s">
        <v>58</v>
      </c>
      <c r="N1908" s="17" t="s">
        <v>11868</v>
      </c>
      <c r="O1908" s="17"/>
      <c r="P1908" s="17"/>
      <c r="Q1908" s="17"/>
      <c r="R1908" s="17" t="s">
        <v>51</v>
      </c>
      <c r="S1908" s="17"/>
      <c r="T1908" s="17"/>
      <c r="U1908" s="17"/>
      <c r="V1908" s="17"/>
      <c r="W1908" s="19"/>
      <c r="X1908" s="19"/>
      <c r="Y1908" s="17"/>
      <c r="Z1908" s="19"/>
      <c r="AA1908" s="17"/>
      <c r="AB1908" s="17" t="s">
        <v>60</v>
      </c>
      <c r="AC1908" s="17" t="s">
        <v>12438</v>
      </c>
      <c r="AD1908" s="17" t="s">
        <v>43</v>
      </c>
      <c r="AE1908" s="17"/>
      <c r="AF1908" s="17" t="s">
        <v>60</v>
      </c>
      <c r="AG1908" s="17"/>
      <c r="AH1908" s="17"/>
      <c r="AI1908" s="17"/>
      <c r="AJ1908" s="17" t="s">
        <v>60</v>
      </c>
      <c r="AK1908" s="17"/>
      <c r="AL1908" s="17"/>
      <c r="AM1908" s="17"/>
      <c r="AN1908" s="17"/>
      <c r="AO1908" s="5"/>
    </row>
    <row r="1909" spans="1:41" ht="26.25" x14ac:dyDescent="0.25">
      <c r="A1909" s="17"/>
      <c r="B1909" s="17">
        <v>21038</v>
      </c>
      <c r="C1909" s="17" t="s">
        <v>11869</v>
      </c>
      <c r="D1909" s="17" t="s">
        <v>5944</v>
      </c>
      <c r="E1909" s="17"/>
      <c r="F1909" s="17" t="s">
        <v>11870</v>
      </c>
      <c r="G1909" s="17" t="s">
        <v>11871</v>
      </c>
      <c r="H1909" s="17" t="s">
        <v>11872</v>
      </c>
      <c r="I1909" s="18" t="s">
        <v>11873</v>
      </c>
      <c r="J1909" s="17">
        <v>43.584200000000003</v>
      </c>
      <c r="K1909" s="17">
        <v>-119.08459999999999</v>
      </c>
      <c r="L1909" s="34" t="s">
        <v>43</v>
      </c>
      <c r="M1909" s="17" t="s">
        <v>58</v>
      </c>
      <c r="N1909" s="17" t="s">
        <v>11874</v>
      </c>
      <c r="O1909" s="17"/>
      <c r="P1909" s="17"/>
      <c r="Q1909" s="17"/>
      <c r="R1909" s="17" t="s">
        <v>51</v>
      </c>
      <c r="S1909" s="17"/>
      <c r="T1909" s="17"/>
      <c r="U1909" s="17"/>
      <c r="V1909" s="17"/>
      <c r="W1909" s="19"/>
      <c r="X1909" s="19"/>
      <c r="Y1909" s="17"/>
      <c r="Z1909" s="19"/>
      <c r="AA1909" s="17"/>
      <c r="AB1909" s="17" t="s">
        <v>60</v>
      </c>
      <c r="AC1909" s="17" t="s">
        <v>12438</v>
      </c>
      <c r="AD1909" s="17" t="s">
        <v>43</v>
      </c>
      <c r="AE1909" s="17"/>
      <c r="AF1909" s="17" t="s">
        <v>60</v>
      </c>
      <c r="AG1909" s="17"/>
      <c r="AH1909" s="17"/>
      <c r="AI1909" s="17"/>
      <c r="AJ1909" s="17" t="s">
        <v>60</v>
      </c>
      <c r="AK1909" s="17"/>
      <c r="AL1909" s="17"/>
      <c r="AM1909" s="17"/>
      <c r="AN1909" s="17"/>
      <c r="AO1909" s="5"/>
    </row>
    <row r="1910" spans="1:41" ht="51.75" x14ac:dyDescent="0.25">
      <c r="A1910" s="17"/>
      <c r="B1910" s="17">
        <v>21039</v>
      </c>
      <c r="C1910" s="17" t="s">
        <v>11875</v>
      </c>
      <c r="D1910" s="17" t="s">
        <v>5944</v>
      </c>
      <c r="E1910" s="17"/>
      <c r="F1910" s="17" t="s">
        <v>11876</v>
      </c>
      <c r="G1910" s="17" t="s">
        <v>11877</v>
      </c>
      <c r="H1910" s="17" t="s">
        <v>5966</v>
      </c>
      <c r="I1910" s="18" t="s">
        <v>11878</v>
      </c>
      <c r="J1910" s="17">
        <v>43.201500000000003</v>
      </c>
      <c r="K1910" s="17">
        <v>-121.7865</v>
      </c>
      <c r="L1910" s="34" t="s">
        <v>43</v>
      </c>
      <c r="M1910" s="17" t="s">
        <v>40</v>
      </c>
      <c r="N1910" s="17" t="s">
        <v>5967</v>
      </c>
      <c r="O1910" s="17"/>
      <c r="P1910" s="17"/>
      <c r="Q1910" s="17"/>
      <c r="R1910" s="17" t="s">
        <v>51</v>
      </c>
      <c r="S1910" s="17"/>
      <c r="T1910" s="17"/>
      <c r="U1910" s="17"/>
      <c r="V1910" s="17"/>
      <c r="W1910" s="19"/>
      <c r="X1910" s="19"/>
      <c r="Y1910" s="17"/>
      <c r="Z1910" s="19"/>
      <c r="AA1910" s="17"/>
      <c r="AB1910" s="17" t="s">
        <v>60</v>
      </c>
      <c r="AC1910" s="17" t="s">
        <v>12438</v>
      </c>
      <c r="AD1910" s="17" t="s">
        <v>43</v>
      </c>
      <c r="AE1910" s="17"/>
      <c r="AF1910" s="17" t="s">
        <v>60</v>
      </c>
      <c r="AG1910" s="17"/>
      <c r="AH1910" s="17"/>
      <c r="AI1910" s="17"/>
      <c r="AJ1910" s="17" t="s">
        <v>60</v>
      </c>
      <c r="AK1910" s="17"/>
      <c r="AL1910" s="17"/>
      <c r="AM1910" s="17"/>
      <c r="AN1910" s="17"/>
      <c r="AO1910" s="5"/>
    </row>
    <row r="1911" spans="1:41" ht="26.25" x14ac:dyDescent="0.25">
      <c r="A1911" s="17">
        <v>1007054</v>
      </c>
      <c r="B1911" s="17">
        <v>1246</v>
      </c>
      <c r="C1911" s="17" t="s">
        <v>5943</v>
      </c>
      <c r="D1911" s="17" t="s">
        <v>5944</v>
      </c>
      <c r="E1911" s="17"/>
      <c r="F1911" s="17" t="s">
        <v>5945</v>
      </c>
      <c r="G1911" s="17" t="s">
        <v>5946</v>
      </c>
      <c r="H1911" s="17" t="s">
        <v>601</v>
      </c>
      <c r="I1911" s="18" t="s">
        <v>11879</v>
      </c>
      <c r="J1911" s="17">
        <v>44.699150000000003</v>
      </c>
      <c r="K1911" s="17">
        <v>-123.22506</v>
      </c>
      <c r="L1911" s="34" t="s">
        <v>52</v>
      </c>
      <c r="M1911" s="17" t="s">
        <v>58</v>
      </c>
      <c r="N1911" s="17" t="s">
        <v>59</v>
      </c>
      <c r="O1911" s="17" t="s">
        <v>59</v>
      </c>
      <c r="P1911" s="17">
        <v>1978</v>
      </c>
      <c r="Q1911" s="17">
        <v>2044</v>
      </c>
      <c r="R1911" s="17" t="s">
        <v>51</v>
      </c>
      <c r="S1911" s="17"/>
      <c r="T1911" s="17">
        <v>82</v>
      </c>
      <c r="U1911" s="17"/>
      <c r="V1911" s="17"/>
      <c r="W1911" s="19">
        <v>39154705</v>
      </c>
      <c r="X1911" s="19">
        <v>16817397</v>
      </c>
      <c r="Y1911" s="17">
        <v>2019</v>
      </c>
      <c r="Z1911" s="19">
        <v>1033753</v>
      </c>
      <c r="AA1911" s="17">
        <v>2019</v>
      </c>
      <c r="AB1911" s="17" t="s">
        <v>43</v>
      </c>
      <c r="AC1911" s="17" t="s">
        <v>12438</v>
      </c>
      <c r="AD1911" s="17" t="s">
        <v>43</v>
      </c>
      <c r="AE1911" s="17">
        <v>4.46</v>
      </c>
      <c r="AF1911" s="17" t="s">
        <v>52</v>
      </c>
      <c r="AG1911" s="17">
        <v>3.391</v>
      </c>
      <c r="AH1911" s="17">
        <v>2019</v>
      </c>
      <c r="AI1911" s="17">
        <v>53.2</v>
      </c>
      <c r="AJ1911" s="17" t="s">
        <v>52</v>
      </c>
      <c r="AK1911" s="17">
        <v>2</v>
      </c>
      <c r="AL1911" s="17"/>
      <c r="AM1911" s="17"/>
      <c r="AN1911" s="17" t="s">
        <v>9709</v>
      </c>
      <c r="AO1911" s="5"/>
    </row>
    <row r="1912" spans="1:41" ht="64.5" x14ac:dyDescent="0.25">
      <c r="A1912" s="17">
        <v>1007989</v>
      </c>
      <c r="B1912" s="17">
        <v>1241</v>
      </c>
      <c r="C1912" s="17" t="s">
        <v>5947</v>
      </c>
      <c r="D1912" s="17" t="s">
        <v>5944</v>
      </c>
      <c r="E1912" s="17"/>
      <c r="F1912" s="17" t="s">
        <v>5948</v>
      </c>
      <c r="G1912" s="17" t="s">
        <v>5949</v>
      </c>
      <c r="H1912" s="17" t="s">
        <v>5950</v>
      </c>
      <c r="I1912" s="18" t="s">
        <v>11880</v>
      </c>
      <c r="J1912" s="17">
        <v>45.639234000000002</v>
      </c>
      <c r="K1912" s="17">
        <v>-120.217237</v>
      </c>
      <c r="L1912" s="34" t="s">
        <v>43</v>
      </c>
      <c r="M1912" s="17" t="s">
        <v>58</v>
      </c>
      <c r="N1912" s="17" t="s">
        <v>50</v>
      </c>
      <c r="O1912" s="17" t="s">
        <v>50</v>
      </c>
      <c r="P1912" s="17">
        <v>1990</v>
      </c>
      <c r="Q1912" s="17">
        <v>2131</v>
      </c>
      <c r="R1912" s="17" t="s">
        <v>51</v>
      </c>
      <c r="S1912" s="17">
        <v>687</v>
      </c>
      <c r="T1912" s="17">
        <v>273.5</v>
      </c>
      <c r="U1912" s="17"/>
      <c r="V1912" s="17">
        <v>250</v>
      </c>
      <c r="W1912" s="19">
        <v>391644390</v>
      </c>
      <c r="X1912" s="19">
        <v>58676037</v>
      </c>
      <c r="Y1912" s="17">
        <v>2019</v>
      </c>
      <c r="Z1912" s="19">
        <v>2758671</v>
      </c>
      <c r="AA1912" s="17">
        <v>2019</v>
      </c>
      <c r="AB1912" s="17" t="s">
        <v>52</v>
      </c>
      <c r="AC1912" s="17" t="s">
        <v>12440</v>
      </c>
      <c r="AD1912" s="17" t="s">
        <v>52</v>
      </c>
      <c r="AE1912" s="17"/>
      <c r="AF1912" s="17" t="s">
        <v>52</v>
      </c>
      <c r="AG1912" s="17">
        <v>9.6460000000000008</v>
      </c>
      <c r="AH1912" s="17">
        <v>2019</v>
      </c>
      <c r="AI1912" s="17">
        <v>52.5</v>
      </c>
      <c r="AJ1912" s="17" t="s">
        <v>52</v>
      </c>
      <c r="AK1912" s="17">
        <v>2</v>
      </c>
      <c r="AL1912" s="17"/>
      <c r="AM1912" s="17"/>
      <c r="AN1912" s="17" t="s">
        <v>9489</v>
      </c>
      <c r="AO1912" s="5"/>
    </row>
    <row r="1913" spans="1:41" ht="39" x14ac:dyDescent="0.25">
      <c r="A1913" s="17">
        <v>1005356</v>
      </c>
      <c r="B1913" s="17">
        <v>12183</v>
      </c>
      <c r="C1913" s="17" t="s">
        <v>5951</v>
      </c>
      <c r="D1913" s="17" t="s">
        <v>5944</v>
      </c>
      <c r="E1913" s="17"/>
      <c r="F1913" s="17" t="s">
        <v>5952</v>
      </c>
      <c r="G1913" s="17" t="s">
        <v>5953</v>
      </c>
      <c r="H1913" s="17" t="s">
        <v>5954</v>
      </c>
      <c r="I1913" s="18" t="s">
        <v>11881</v>
      </c>
      <c r="J1913" s="17">
        <v>44.304000000000002</v>
      </c>
      <c r="K1913" s="17">
        <v>-120.91200000000001</v>
      </c>
      <c r="L1913" s="34" t="s">
        <v>43</v>
      </c>
      <c r="M1913" s="17" t="s">
        <v>40</v>
      </c>
      <c r="N1913" s="17" t="s">
        <v>5955</v>
      </c>
      <c r="O1913" s="17"/>
      <c r="P1913" s="17">
        <v>1973</v>
      </c>
      <c r="Q1913" s="17">
        <v>2050</v>
      </c>
      <c r="R1913" s="17" t="s">
        <v>51</v>
      </c>
      <c r="S1913" s="17"/>
      <c r="T1913" s="17">
        <v>62.2</v>
      </c>
      <c r="U1913" s="17"/>
      <c r="V1913" s="17"/>
      <c r="W1913" s="19">
        <v>79128886</v>
      </c>
      <c r="X1913" s="19">
        <v>1567781</v>
      </c>
      <c r="Y1913" s="17">
        <v>2019</v>
      </c>
      <c r="Z1913" s="19">
        <v>37676</v>
      </c>
      <c r="AA1913" s="17">
        <v>2019</v>
      </c>
      <c r="AB1913" s="17" t="s">
        <v>52</v>
      </c>
      <c r="AC1913" s="17" t="s">
        <v>12440</v>
      </c>
      <c r="AD1913" s="17" t="s">
        <v>43</v>
      </c>
      <c r="AE1913" s="17">
        <v>0.41699999999999998</v>
      </c>
      <c r="AF1913" s="17" t="s">
        <v>43</v>
      </c>
      <c r="AG1913" s="17"/>
      <c r="AH1913" s="17"/>
      <c r="AI1913" s="17"/>
      <c r="AJ1913" s="17" t="s">
        <v>43</v>
      </c>
      <c r="AK1913" s="17"/>
      <c r="AL1913" s="17"/>
      <c r="AM1913" s="17"/>
      <c r="AN1913" s="17"/>
      <c r="AO1913" s="5"/>
    </row>
    <row r="1914" spans="1:41" ht="64.5" x14ac:dyDescent="0.25">
      <c r="A1914" s="17">
        <v>1005652</v>
      </c>
      <c r="B1914" s="17">
        <v>2073</v>
      </c>
      <c r="C1914" s="17" t="s">
        <v>5956</v>
      </c>
      <c r="D1914" s="17" t="s">
        <v>5944</v>
      </c>
      <c r="E1914" s="17"/>
      <c r="F1914" s="17" t="s">
        <v>5957</v>
      </c>
      <c r="G1914" s="17" t="s">
        <v>5958</v>
      </c>
      <c r="H1914" s="17" t="s">
        <v>175</v>
      </c>
      <c r="I1914" s="18" t="s">
        <v>11882</v>
      </c>
      <c r="J1914" s="17">
        <v>42.381999999999998</v>
      </c>
      <c r="K1914" s="17">
        <v>-122.773</v>
      </c>
      <c r="L1914" s="34" t="s">
        <v>43</v>
      </c>
      <c r="M1914" s="17" t="s">
        <v>58</v>
      </c>
      <c r="N1914" s="17" t="s">
        <v>5959</v>
      </c>
      <c r="O1914" s="17" t="s">
        <v>5959</v>
      </c>
      <c r="P1914" s="17">
        <v>1974</v>
      </c>
      <c r="Q1914" s="17">
        <v>2112</v>
      </c>
      <c r="R1914" s="17" t="s">
        <v>51</v>
      </c>
      <c r="S1914" s="17">
        <v>200</v>
      </c>
      <c r="T1914" s="17">
        <v>60</v>
      </c>
      <c r="U1914" s="17"/>
      <c r="V1914" s="17"/>
      <c r="W1914" s="19">
        <v>76698382</v>
      </c>
      <c r="X1914" s="19">
        <v>8139716</v>
      </c>
      <c r="Y1914" s="17">
        <v>2019</v>
      </c>
      <c r="Z1914" s="19">
        <v>611610</v>
      </c>
      <c r="AA1914" s="17">
        <v>2019</v>
      </c>
      <c r="AB1914" s="17" t="s">
        <v>43</v>
      </c>
      <c r="AC1914" s="17" t="s">
        <v>12438</v>
      </c>
      <c r="AD1914" s="17" t="s">
        <v>43</v>
      </c>
      <c r="AE1914" s="17">
        <v>2.73</v>
      </c>
      <c r="AF1914" s="17" t="s">
        <v>52</v>
      </c>
      <c r="AG1914" s="17">
        <v>1.5820000000000001</v>
      </c>
      <c r="AH1914" s="17">
        <v>2019</v>
      </c>
      <c r="AI1914" s="17">
        <v>50</v>
      </c>
      <c r="AJ1914" s="17" t="s">
        <v>52</v>
      </c>
      <c r="AK1914" s="17">
        <v>1</v>
      </c>
      <c r="AL1914" s="17">
        <v>0.24</v>
      </c>
      <c r="AM1914" s="17">
        <v>2019</v>
      </c>
      <c r="AN1914" s="17" t="s">
        <v>9681</v>
      </c>
      <c r="AO1914" s="5"/>
    </row>
    <row r="1915" spans="1:41" ht="26.25" x14ac:dyDescent="0.25">
      <c r="A1915" s="17">
        <v>1004516</v>
      </c>
      <c r="B1915" s="17">
        <v>1242</v>
      </c>
      <c r="C1915" s="17" t="s">
        <v>5960</v>
      </c>
      <c r="D1915" s="17" t="s">
        <v>5944</v>
      </c>
      <c r="E1915" s="17"/>
      <c r="F1915" s="17" t="s">
        <v>5961</v>
      </c>
      <c r="G1915" s="17" t="s">
        <v>5962</v>
      </c>
      <c r="H1915" s="17" t="s">
        <v>5649</v>
      </c>
      <c r="I1915" s="18" t="s">
        <v>11883</v>
      </c>
      <c r="J1915" s="17">
        <v>45.744700000000002</v>
      </c>
      <c r="K1915" s="17">
        <v>-119.623</v>
      </c>
      <c r="L1915" s="34" t="s">
        <v>43</v>
      </c>
      <c r="M1915" s="17" t="s">
        <v>58</v>
      </c>
      <c r="N1915" s="17" t="s">
        <v>737</v>
      </c>
      <c r="O1915" s="17" t="s">
        <v>737</v>
      </c>
      <c r="P1915" s="17">
        <v>1990</v>
      </c>
      <c r="Q1915" s="17">
        <v>2242</v>
      </c>
      <c r="R1915" s="17" t="s">
        <v>51</v>
      </c>
      <c r="S1915" s="17">
        <v>498</v>
      </c>
      <c r="T1915" s="17">
        <v>89.7</v>
      </c>
      <c r="U1915" s="17"/>
      <c r="V1915" s="17"/>
      <c r="W1915" s="19">
        <v>85014551</v>
      </c>
      <c r="X1915" s="19">
        <v>13264077</v>
      </c>
      <c r="Y1915" s="17">
        <v>2019</v>
      </c>
      <c r="Z1915" s="19">
        <v>757471</v>
      </c>
      <c r="AA1915" s="17">
        <v>2019</v>
      </c>
      <c r="AB1915" s="17" t="s">
        <v>43</v>
      </c>
      <c r="AC1915" s="17" t="s">
        <v>12438</v>
      </c>
      <c r="AD1915" s="17" t="s">
        <v>43</v>
      </c>
      <c r="AE1915" s="17">
        <v>2.1</v>
      </c>
      <c r="AF1915" s="17" t="s">
        <v>52</v>
      </c>
      <c r="AG1915" s="17">
        <v>1.8360000000000001</v>
      </c>
      <c r="AH1915" s="17">
        <v>2019</v>
      </c>
      <c r="AI1915" s="17">
        <v>50.7</v>
      </c>
      <c r="AJ1915" s="17" t="s">
        <v>52</v>
      </c>
      <c r="AK1915" s="17"/>
      <c r="AL1915" s="17"/>
      <c r="AM1915" s="17"/>
      <c r="AN1915" s="17" t="s">
        <v>8724</v>
      </c>
      <c r="AO1915" s="5"/>
    </row>
    <row r="1916" spans="1:41" x14ac:dyDescent="0.25">
      <c r="A1916" s="17"/>
      <c r="B1916" s="17">
        <v>21040</v>
      </c>
      <c r="C1916" s="17" t="s">
        <v>11884</v>
      </c>
      <c r="D1916" s="17" t="s">
        <v>5944</v>
      </c>
      <c r="E1916" s="17"/>
      <c r="F1916" s="17" t="s">
        <v>11885</v>
      </c>
      <c r="G1916" s="17" t="s">
        <v>11886</v>
      </c>
      <c r="H1916" s="17" t="s">
        <v>564</v>
      </c>
      <c r="I1916" s="18" t="s">
        <v>11887</v>
      </c>
      <c r="J1916" s="17">
        <v>44.929400000000001</v>
      </c>
      <c r="K1916" s="17">
        <v>-117.919</v>
      </c>
      <c r="L1916" s="34" t="s">
        <v>43</v>
      </c>
      <c r="M1916" s="17" t="s">
        <v>40</v>
      </c>
      <c r="N1916" s="17" t="s">
        <v>11888</v>
      </c>
      <c r="O1916" s="17"/>
      <c r="P1916" s="17"/>
      <c r="Q1916" s="17"/>
      <c r="R1916" s="17" t="s">
        <v>51</v>
      </c>
      <c r="S1916" s="17"/>
      <c r="T1916" s="17"/>
      <c r="U1916" s="17"/>
      <c r="V1916" s="17"/>
      <c r="W1916" s="19"/>
      <c r="X1916" s="19"/>
      <c r="Y1916" s="17"/>
      <c r="Z1916" s="19"/>
      <c r="AA1916" s="17"/>
      <c r="AB1916" s="17" t="s">
        <v>60</v>
      </c>
      <c r="AC1916" s="17" t="s">
        <v>12438</v>
      </c>
      <c r="AD1916" s="17" t="s">
        <v>43</v>
      </c>
      <c r="AE1916" s="17"/>
      <c r="AF1916" s="17" t="s">
        <v>60</v>
      </c>
      <c r="AG1916" s="17"/>
      <c r="AH1916" s="17"/>
      <c r="AI1916" s="17"/>
      <c r="AJ1916" s="17" t="s">
        <v>60</v>
      </c>
      <c r="AK1916" s="17"/>
      <c r="AL1916" s="17"/>
      <c r="AM1916" s="17"/>
      <c r="AN1916" s="17"/>
      <c r="AO1916" s="5"/>
    </row>
    <row r="1917" spans="1:41" ht="26.25" x14ac:dyDescent="0.25">
      <c r="A1917" s="17"/>
      <c r="B1917" s="17">
        <v>21041</v>
      </c>
      <c r="C1917" s="17" t="s">
        <v>11889</v>
      </c>
      <c r="D1917" s="17" t="s">
        <v>5944</v>
      </c>
      <c r="E1917" s="17"/>
      <c r="F1917" s="17" t="s">
        <v>11890</v>
      </c>
      <c r="G1917" s="17" t="s">
        <v>11891</v>
      </c>
      <c r="H1917" s="17" t="s">
        <v>5973</v>
      </c>
      <c r="I1917" s="18" t="s">
        <v>11892</v>
      </c>
      <c r="J1917" s="17">
        <v>45.834000000000003</v>
      </c>
      <c r="K1917" s="17">
        <v>-118.5579</v>
      </c>
      <c r="L1917" s="34" t="s">
        <v>43</v>
      </c>
      <c r="M1917" s="17" t="s">
        <v>58</v>
      </c>
      <c r="N1917" s="17" t="s">
        <v>11893</v>
      </c>
      <c r="O1917" s="17"/>
      <c r="P1917" s="17"/>
      <c r="Q1917" s="17"/>
      <c r="R1917" s="17" t="s">
        <v>51</v>
      </c>
      <c r="S1917" s="17"/>
      <c r="T1917" s="17"/>
      <c r="U1917" s="17"/>
      <c r="V1917" s="17"/>
      <c r="W1917" s="19"/>
      <c r="X1917" s="19"/>
      <c r="Y1917" s="17"/>
      <c r="Z1917" s="19"/>
      <c r="AA1917" s="17"/>
      <c r="AB1917" s="17" t="s">
        <v>60</v>
      </c>
      <c r="AC1917" s="17" t="s">
        <v>12438</v>
      </c>
      <c r="AD1917" s="17" t="s">
        <v>43</v>
      </c>
      <c r="AE1917" s="17"/>
      <c r="AF1917" s="17" t="s">
        <v>60</v>
      </c>
      <c r="AG1917" s="17"/>
      <c r="AH1917" s="17"/>
      <c r="AI1917" s="17"/>
      <c r="AJ1917" s="17" t="s">
        <v>60</v>
      </c>
      <c r="AK1917" s="17"/>
      <c r="AL1917" s="17"/>
      <c r="AM1917" s="17"/>
      <c r="AN1917" s="17"/>
      <c r="AO1917" s="5"/>
    </row>
    <row r="1918" spans="1:41" ht="26.25" x14ac:dyDescent="0.25">
      <c r="A1918" s="17"/>
      <c r="B1918" s="17">
        <v>1239</v>
      </c>
      <c r="C1918" s="17" t="s">
        <v>5963</v>
      </c>
      <c r="D1918" s="17" t="s">
        <v>5944</v>
      </c>
      <c r="E1918" s="17"/>
      <c r="F1918" s="17" t="s">
        <v>5964</v>
      </c>
      <c r="G1918" s="17" t="s">
        <v>5965</v>
      </c>
      <c r="H1918" s="17" t="s">
        <v>5966</v>
      </c>
      <c r="I1918" s="18" t="s">
        <v>11894</v>
      </c>
      <c r="J1918" s="17">
        <v>42.233493000000003</v>
      </c>
      <c r="K1918" s="17">
        <v>-121.75068400000001</v>
      </c>
      <c r="L1918" s="34" t="s">
        <v>43</v>
      </c>
      <c r="M1918" s="17" t="s">
        <v>40</v>
      </c>
      <c r="N1918" s="17" t="s">
        <v>5967</v>
      </c>
      <c r="O1918" s="17" t="s">
        <v>5967</v>
      </c>
      <c r="P1918" s="17">
        <v>1911</v>
      </c>
      <c r="Q1918" s="17">
        <v>2001</v>
      </c>
      <c r="R1918" s="17" t="s">
        <v>42</v>
      </c>
      <c r="S1918" s="17">
        <v>60</v>
      </c>
      <c r="T1918" s="17"/>
      <c r="U1918" s="17"/>
      <c r="V1918" s="17"/>
      <c r="W1918" s="19"/>
      <c r="X1918" s="19">
        <v>1000000</v>
      </c>
      <c r="Y1918" s="17">
        <v>2001</v>
      </c>
      <c r="Z1918" s="19">
        <v>64277</v>
      </c>
      <c r="AA1918" s="17">
        <v>2001</v>
      </c>
      <c r="AB1918" s="17" t="s">
        <v>60</v>
      </c>
      <c r="AC1918" s="17" t="s">
        <v>12438</v>
      </c>
      <c r="AD1918" s="17" t="s">
        <v>43</v>
      </c>
      <c r="AE1918" s="17"/>
      <c r="AF1918" s="17" t="s">
        <v>43</v>
      </c>
      <c r="AG1918" s="17"/>
      <c r="AH1918" s="17"/>
      <c r="AI1918" s="17"/>
      <c r="AJ1918" s="17" t="s">
        <v>43</v>
      </c>
      <c r="AK1918" s="17"/>
      <c r="AL1918" s="17"/>
      <c r="AM1918" s="17"/>
      <c r="AN1918" s="17"/>
      <c r="AO1918" s="5"/>
    </row>
    <row r="1919" spans="1:41" ht="39" x14ac:dyDescent="0.25">
      <c r="A1919" s="17">
        <v>1003232</v>
      </c>
      <c r="B1919" s="17">
        <v>1238</v>
      </c>
      <c r="C1919" s="17" t="s">
        <v>9624</v>
      </c>
      <c r="D1919" s="17" t="s">
        <v>5944</v>
      </c>
      <c r="E1919" s="17" t="s">
        <v>9904</v>
      </c>
      <c r="F1919" s="17" t="s">
        <v>9905</v>
      </c>
      <c r="G1919" s="17" t="s">
        <v>5968</v>
      </c>
      <c r="H1919" s="17" t="s">
        <v>5969</v>
      </c>
      <c r="I1919" s="18" t="s">
        <v>11895</v>
      </c>
      <c r="J1919" s="17">
        <v>44.01</v>
      </c>
      <c r="K1919" s="17">
        <v>-121.255</v>
      </c>
      <c r="L1919" s="34" t="s">
        <v>43</v>
      </c>
      <c r="M1919" s="17" t="s">
        <v>40</v>
      </c>
      <c r="N1919" s="17" t="s">
        <v>5970</v>
      </c>
      <c r="O1919" s="17" t="s">
        <v>5970</v>
      </c>
      <c r="P1919" s="17">
        <v>1972</v>
      </c>
      <c r="Q1919" s="17">
        <v>2029</v>
      </c>
      <c r="R1919" s="17" t="s">
        <v>51</v>
      </c>
      <c r="S1919" s="17">
        <v>135</v>
      </c>
      <c r="T1919" s="17">
        <v>89</v>
      </c>
      <c r="U1919" s="17"/>
      <c r="V1919" s="17">
        <v>100</v>
      </c>
      <c r="W1919" s="19">
        <v>23274878</v>
      </c>
      <c r="X1919" s="19">
        <v>4220048</v>
      </c>
      <c r="Y1919" s="17">
        <v>2019</v>
      </c>
      <c r="Z1919" s="19">
        <v>182362</v>
      </c>
      <c r="AA1919" s="17">
        <v>2019</v>
      </c>
      <c r="AB1919" s="17" t="s">
        <v>52</v>
      </c>
      <c r="AC1919" s="17" t="s">
        <v>12440</v>
      </c>
      <c r="AD1919" s="17" t="s">
        <v>43</v>
      </c>
      <c r="AE1919" s="17"/>
      <c r="AF1919" s="17" t="s">
        <v>52</v>
      </c>
      <c r="AG1919" s="17">
        <v>1.3340000000000001</v>
      </c>
      <c r="AH1919" s="17">
        <v>2019</v>
      </c>
      <c r="AI1919" s="17">
        <v>46.3</v>
      </c>
      <c r="AJ1919" s="17" t="s">
        <v>52</v>
      </c>
      <c r="AK1919" s="17">
        <v>2</v>
      </c>
      <c r="AL1919" s="17">
        <v>1.3340000000000001</v>
      </c>
      <c r="AM1919" s="17">
        <v>2019</v>
      </c>
      <c r="AN1919" s="17" t="s">
        <v>9777</v>
      </c>
      <c r="AO1919" s="5"/>
    </row>
    <row r="1920" spans="1:41" ht="39" x14ac:dyDescent="0.25">
      <c r="A1920" s="17"/>
      <c r="B1920" s="17">
        <v>21042</v>
      </c>
      <c r="C1920" s="17" t="s">
        <v>11896</v>
      </c>
      <c r="D1920" s="17" t="s">
        <v>5944</v>
      </c>
      <c r="E1920" s="17"/>
      <c r="F1920" s="17" t="s">
        <v>11897</v>
      </c>
      <c r="G1920" s="17" t="s">
        <v>11898</v>
      </c>
      <c r="H1920" s="17" t="s">
        <v>11899</v>
      </c>
      <c r="I1920" s="18" t="s">
        <v>11900</v>
      </c>
      <c r="J1920" s="17">
        <v>43.876300000000001</v>
      </c>
      <c r="K1920" s="17">
        <v>-117.15179999999999</v>
      </c>
      <c r="L1920" s="34" t="s">
        <v>43</v>
      </c>
      <c r="M1920" s="17" t="s">
        <v>40</v>
      </c>
      <c r="N1920" s="17" t="s">
        <v>11901</v>
      </c>
      <c r="O1920" s="17"/>
      <c r="P1920" s="17"/>
      <c r="Q1920" s="17"/>
      <c r="R1920" s="17" t="s">
        <v>51</v>
      </c>
      <c r="S1920" s="17"/>
      <c r="T1920" s="17"/>
      <c r="U1920" s="17"/>
      <c r="V1920" s="17"/>
      <c r="W1920" s="19"/>
      <c r="X1920" s="19"/>
      <c r="Y1920" s="17"/>
      <c r="Z1920" s="19"/>
      <c r="AA1920" s="17"/>
      <c r="AB1920" s="17" t="s">
        <v>60</v>
      </c>
      <c r="AC1920" s="17" t="s">
        <v>12438</v>
      </c>
      <c r="AD1920" s="17" t="s">
        <v>43</v>
      </c>
      <c r="AE1920" s="17"/>
      <c r="AF1920" s="17" t="s">
        <v>60</v>
      </c>
      <c r="AG1920" s="17"/>
      <c r="AH1920" s="17"/>
      <c r="AI1920" s="17"/>
      <c r="AJ1920" s="17" t="s">
        <v>60</v>
      </c>
      <c r="AK1920" s="17"/>
      <c r="AL1920" s="17"/>
      <c r="AM1920" s="17"/>
      <c r="AN1920" s="17"/>
      <c r="AO1920" s="5"/>
    </row>
    <row r="1921" spans="1:41" ht="26.25" x14ac:dyDescent="0.25">
      <c r="A1921" s="17"/>
      <c r="B1921" s="17">
        <v>1243</v>
      </c>
      <c r="C1921" s="17" t="s">
        <v>5971</v>
      </c>
      <c r="D1921" s="17" t="s">
        <v>5944</v>
      </c>
      <c r="E1921" s="17"/>
      <c r="F1921" s="17"/>
      <c r="G1921" s="17" t="s">
        <v>5972</v>
      </c>
      <c r="H1921" s="17" t="s">
        <v>5973</v>
      </c>
      <c r="I1921" s="18" t="s">
        <v>11902</v>
      </c>
      <c r="J1921" s="17">
        <v>44.094499999999996</v>
      </c>
      <c r="K1921" s="17">
        <v>-121.2936</v>
      </c>
      <c r="L1921" s="34" t="s">
        <v>43</v>
      </c>
      <c r="M1921" s="17" t="s">
        <v>40</v>
      </c>
      <c r="N1921" s="17" t="s">
        <v>5974</v>
      </c>
      <c r="O1921" s="17"/>
      <c r="P1921" s="17">
        <v>1972</v>
      </c>
      <c r="Q1921" s="17">
        <v>2030</v>
      </c>
      <c r="R1921" s="17" t="s">
        <v>51</v>
      </c>
      <c r="S1921" s="17">
        <v>45</v>
      </c>
      <c r="T1921" s="17"/>
      <c r="U1921" s="17"/>
      <c r="V1921" s="17"/>
      <c r="W1921" s="19"/>
      <c r="X1921" s="19">
        <v>125000</v>
      </c>
      <c r="Y1921" s="17"/>
      <c r="Z1921" s="19">
        <v>5075</v>
      </c>
      <c r="AA1921" s="17">
        <v>2001</v>
      </c>
      <c r="AB1921" s="17" t="s">
        <v>60</v>
      </c>
      <c r="AC1921" s="17" t="s">
        <v>12438</v>
      </c>
      <c r="AD1921" s="17" t="s">
        <v>43</v>
      </c>
      <c r="AE1921" s="17"/>
      <c r="AF1921" s="17" t="s">
        <v>43</v>
      </c>
      <c r="AG1921" s="17"/>
      <c r="AH1921" s="17"/>
      <c r="AI1921" s="17"/>
      <c r="AJ1921" s="17" t="s">
        <v>43</v>
      </c>
      <c r="AK1921" s="17"/>
      <c r="AL1921" s="17"/>
      <c r="AM1921" s="17"/>
      <c r="AN1921" s="17"/>
      <c r="AO1921" s="5"/>
    </row>
    <row r="1922" spans="1:41" ht="26.25" x14ac:dyDescent="0.25">
      <c r="A1922" s="17"/>
      <c r="B1922" s="17">
        <v>1244</v>
      </c>
      <c r="C1922" s="17" t="s">
        <v>5978</v>
      </c>
      <c r="D1922" s="17" t="s">
        <v>5944</v>
      </c>
      <c r="E1922" s="17"/>
      <c r="F1922" s="17"/>
      <c r="G1922" s="17"/>
      <c r="H1922" s="17" t="s">
        <v>5973</v>
      </c>
      <c r="I1922" s="18"/>
      <c r="J1922" s="17">
        <v>45.598999999999997</v>
      </c>
      <c r="K1922" s="17">
        <v>-121.1904</v>
      </c>
      <c r="L1922" s="34" t="s">
        <v>43</v>
      </c>
      <c r="M1922" s="17" t="s">
        <v>58</v>
      </c>
      <c r="N1922" s="17" t="s">
        <v>5979</v>
      </c>
      <c r="O1922" s="17"/>
      <c r="P1922" s="17">
        <v>1972</v>
      </c>
      <c r="Q1922" s="17">
        <v>1997</v>
      </c>
      <c r="R1922" s="17" t="s">
        <v>42</v>
      </c>
      <c r="S1922" s="17">
        <v>80</v>
      </c>
      <c r="T1922" s="17"/>
      <c r="U1922" s="17"/>
      <c r="V1922" s="17"/>
      <c r="W1922" s="19"/>
      <c r="X1922" s="19">
        <v>500000</v>
      </c>
      <c r="Y1922" s="17"/>
      <c r="Z1922" s="19">
        <v>20000</v>
      </c>
      <c r="AA1922" s="17"/>
      <c r="AB1922" s="17" t="s">
        <v>60</v>
      </c>
      <c r="AC1922" s="17" t="s">
        <v>12438</v>
      </c>
      <c r="AD1922" s="17" t="s">
        <v>43</v>
      </c>
      <c r="AE1922" s="17"/>
      <c r="AF1922" s="17" t="s">
        <v>43</v>
      </c>
      <c r="AG1922" s="17"/>
      <c r="AH1922" s="17"/>
      <c r="AI1922" s="17"/>
      <c r="AJ1922" s="17" t="s">
        <v>43</v>
      </c>
      <c r="AK1922" s="17"/>
      <c r="AL1922" s="17"/>
      <c r="AM1922" s="17"/>
      <c r="AN1922" s="17"/>
      <c r="AO1922" s="5"/>
    </row>
    <row r="1923" spans="1:41" ht="26.25" x14ac:dyDescent="0.25">
      <c r="A1923" s="17">
        <v>1007687</v>
      </c>
      <c r="B1923" s="17">
        <v>1248</v>
      </c>
      <c r="C1923" s="17" t="s">
        <v>5980</v>
      </c>
      <c r="D1923" s="17" t="s">
        <v>5944</v>
      </c>
      <c r="E1923" s="17"/>
      <c r="F1923" s="17" t="s">
        <v>5981</v>
      </c>
      <c r="G1923" s="17" t="s">
        <v>5982</v>
      </c>
      <c r="H1923" s="17" t="s">
        <v>5983</v>
      </c>
      <c r="I1923" s="18" t="s">
        <v>11903</v>
      </c>
      <c r="J1923" s="17">
        <v>45.161000000000001</v>
      </c>
      <c r="K1923" s="17">
        <v>-123.247</v>
      </c>
      <c r="L1923" s="34" t="s">
        <v>43</v>
      </c>
      <c r="M1923" s="17" t="s">
        <v>58</v>
      </c>
      <c r="N1923" s="17" t="s">
        <v>50</v>
      </c>
      <c r="O1923" s="17" t="s">
        <v>50</v>
      </c>
      <c r="P1923" s="17">
        <v>1982</v>
      </c>
      <c r="Q1923" s="17">
        <v>2035</v>
      </c>
      <c r="R1923" s="17" t="s">
        <v>51</v>
      </c>
      <c r="S1923" s="17">
        <v>88</v>
      </c>
      <c r="T1923" s="17">
        <v>84.7</v>
      </c>
      <c r="U1923" s="17"/>
      <c r="V1923" s="17"/>
      <c r="W1923" s="19"/>
      <c r="X1923" s="19">
        <v>16558361</v>
      </c>
      <c r="Y1923" s="17">
        <v>2019</v>
      </c>
      <c r="Z1923" s="19">
        <v>114027</v>
      </c>
      <c r="AA1923" s="17">
        <v>2019</v>
      </c>
      <c r="AB1923" s="17" t="s">
        <v>43</v>
      </c>
      <c r="AC1923" s="17" t="s">
        <v>12438</v>
      </c>
      <c r="AD1923" s="17" t="s">
        <v>43</v>
      </c>
      <c r="AE1923" s="17">
        <v>5.64</v>
      </c>
      <c r="AF1923" s="17" t="s">
        <v>52</v>
      </c>
      <c r="AG1923" s="17">
        <v>4.67</v>
      </c>
      <c r="AH1923" s="17">
        <v>2012</v>
      </c>
      <c r="AI1923" s="17">
        <v>48.8</v>
      </c>
      <c r="AJ1923" s="17" t="s">
        <v>52</v>
      </c>
      <c r="AK1923" s="17">
        <v>1</v>
      </c>
      <c r="AL1923" s="17"/>
      <c r="AM1923" s="17"/>
      <c r="AN1923" s="17" t="s">
        <v>9081</v>
      </c>
      <c r="AO1923" s="5"/>
    </row>
    <row r="1924" spans="1:41" ht="51.75" x14ac:dyDescent="0.25">
      <c r="A1924" s="17">
        <v>1005384</v>
      </c>
      <c r="B1924" s="17">
        <v>1245</v>
      </c>
      <c r="C1924" s="17" t="s">
        <v>5984</v>
      </c>
      <c r="D1924" s="17" t="s">
        <v>5944</v>
      </c>
      <c r="E1924" s="17" t="s">
        <v>5985</v>
      </c>
      <c r="F1924" s="17" t="s">
        <v>5986</v>
      </c>
      <c r="G1924" s="17" t="s">
        <v>5987</v>
      </c>
      <c r="H1924" s="17" t="s">
        <v>1484</v>
      </c>
      <c r="I1924" s="18" t="s">
        <v>11904</v>
      </c>
      <c r="J1924" s="17">
        <v>43.185899999999997</v>
      </c>
      <c r="K1924" s="17">
        <v>-123.379</v>
      </c>
      <c r="L1924" s="34" t="s">
        <v>43</v>
      </c>
      <c r="M1924" s="17" t="s">
        <v>40</v>
      </c>
      <c r="N1924" s="17" t="s">
        <v>5988</v>
      </c>
      <c r="O1924" s="17" t="s">
        <v>5988</v>
      </c>
      <c r="P1924" s="17">
        <v>1930</v>
      </c>
      <c r="Q1924" s="17">
        <v>2020</v>
      </c>
      <c r="R1924" s="17" t="s">
        <v>42</v>
      </c>
      <c r="S1924" s="17"/>
      <c r="T1924" s="17">
        <v>51.4</v>
      </c>
      <c r="U1924" s="17">
        <v>150</v>
      </c>
      <c r="V1924" s="17">
        <v>50</v>
      </c>
      <c r="W1924" s="19">
        <v>5200890</v>
      </c>
      <c r="X1924" s="19">
        <v>3708193</v>
      </c>
      <c r="Y1924" s="17">
        <v>2019</v>
      </c>
      <c r="Z1924" s="19">
        <v>92148</v>
      </c>
      <c r="AA1924" s="17">
        <v>2019</v>
      </c>
      <c r="AB1924" s="17" t="s">
        <v>43</v>
      </c>
      <c r="AC1924" s="17" t="s">
        <v>12438</v>
      </c>
      <c r="AD1924" s="17" t="s">
        <v>43</v>
      </c>
      <c r="AE1924" s="17">
        <v>1.32</v>
      </c>
      <c r="AF1924" s="17" t="s">
        <v>52</v>
      </c>
      <c r="AG1924" s="17">
        <v>0.371</v>
      </c>
      <c r="AH1924" s="17">
        <v>2019</v>
      </c>
      <c r="AI1924" s="17">
        <v>51.8</v>
      </c>
      <c r="AJ1924" s="17" t="s">
        <v>52</v>
      </c>
      <c r="AK1924" s="17">
        <v>1</v>
      </c>
      <c r="AL1924" s="17"/>
      <c r="AM1924" s="17"/>
      <c r="AN1924" s="17" t="s">
        <v>9082</v>
      </c>
      <c r="AO1924" s="5"/>
    </row>
    <row r="1925" spans="1:41" ht="26.25" x14ac:dyDescent="0.25">
      <c r="A1925" s="17">
        <v>1007470</v>
      </c>
      <c r="B1925" s="17">
        <v>20790</v>
      </c>
      <c r="C1925" s="17" t="s">
        <v>10191</v>
      </c>
      <c r="D1925" s="17" t="s">
        <v>5944</v>
      </c>
      <c r="E1925" s="17" t="s">
        <v>10192</v>
      </c>
      <c r="F1925" s="17" t="s">
        <v>10193</v>
      </c>
      <c r="G1925" s="17" t="s">
        <v>10194</v>
      </c>
      <c r="H1925" s="17" t="s">
        <v>10195</v>
      </c>
      <c r="I1925" s="18" t="s">
        <v>11905</v>
      </c>
      <c r="J1925" s="17">
        <v>45.365167</v>
      </c>
      <c r="K1925" s="17">
        <v>-122.58883299999999</v>
      </c>
      <c r="L1925" s="34" t="s">
        <v>43</v>
      </c>
      <c r="M1925" s="17" t="s">
        <v>58</v>
      </c>
      <c r="N1925" s="17" t="s">
        <v>10196</v>
      </c>
      <c r="O1925" s="17"/>
      <c r="P1925" s="17">
        <v>1969</v>
      </c>
      <c r="Q1925" s="17">
        <v>1983</v>
      </c>
      <c r="R1925" s="17" t="s">
        <v>42</v>
      </c>
      <c r="S1925" s="17"/>
      <c r="T1925" s="17"/>
      <c r="U1925" s="17"/>
      <c r="V1925" s="17"/>
      <c r="W1925" s="19">
        <v>3060523</v>
      </c>
      <c r="X1925" s="19">
        <v>3060522</v>
      </c>
      <c r="Y1925" s="17">
        <v>1983</v>
      </c>
      <c r="Z1925" s="19">
        <v>80014</v>
      </c>
      <c r="AA1925" s="17">
        <v>1983</v>
      </c>
      <c r="AB1925" s="17" t="s">
        <v>43</v>
      </c>
      <c r="AC1925" s="17" t="s">
        <v>12438</v>
      </c>
      <c r="AD1925" s="17" t="s">
        <v>43</v>
      </c>
      <c r="AE1925" s="17"/>
      <c r="AF1925" s="17" t="s">
        <v>43</v>
      </c>
      <c r="AG1925" s="17"/>
      <c r="AH1925" s="17"/>
      <c r="AI1925" s="17"/>
      <c r="AJ1925" s="17" t="s">
        <v>43</v>
      </c>
      <c r="AK1925" s="17"/>
      <c r="AL1925" s="17"/>
      <c r="AM1925" s="17"/>
      <c r="AN1925" s="17"/>
      <c r="AO1925" s="5"/>
    </row>
    <row r="1926" spans="1:41" ht="26.25" x14ac:dyDescent="0.25">
      <c r="A1926" s="17">
        <v>1007001</v>
      </c>
      <c r="B1926" s="17">
        <v>1247</v>
      </c>
      <c r="C1926" s="17" t="s">
        <v>5989</v>
      </c>
      <c r="D1926" s="17" t="s">
        <v>5944</v>
      </c>
      <c r="E1926" s="17"/>
      <c r="F1926" s="17" t="s">
        <v>5990</v>
      </c>
      <c r="G1926" s="17" t="s">
        <v>5991</v>
      </c>
      <c r="H1926" s="17" t="s">
        <v>5992</v>
      </c>
      <c r="I1926" s="18" t="s">
        <v>11906</v>
      </c>
      <c r="J1926" s="17">
        <v>43.979199999999999</v>
      </c>
      <c r="K1926" s="17">
        <v>-123.00879999999999</v>
      </c>
      <c r="L1926" s="34" t="s">
        <v>43</v>
      </c>
      <c r="M1926" s="17" t="s">
        <v>40</v>
      </c>
      <c r="N1926" s="17" t="s">
        <v>9710</v>
      </c>
      <c r="O1926" s="17" t="s">
        <v>9710</v>
      </c>
      <c r="P1926" s="17">
        <v>1976</v>
      </c>
      <c r="Q1926" s="17">
        <v>2100</v>
      </c>
      <c r="R1926" s="17" t="s">
        <v>51</v>
      </c>
      <c r="S1926" s="17"/>
      <c r="T1926" s="17">
        <v>79</v>
      </c>
      <c r="U1926" s="17"/>
      <c r="V1926" s="17">
        <v>200</v>
      </c>
      <c r="W1926" s="19">
        <v>43141052</v>
      </c>
      <c r="X1926" s="19">
        <v>9774128</v>
      </c>
      <c r="Y1926" s="17">
        <v>2019</v>
      </c>
      <c r="Z1926" s="19">
        <v>287659</v>
      </c>
      <c r="AA1926" s="17">
        <v>2019</v>
      </c>
      <c r="AB1926" s="17" t="s">
        <v>43</v>
      </c>
      <c r="AC1926" s="17" t="s">
        <v>12438</v>
      </c>
      <c r="AD1926" s="17" t="s">
        <v>43</v>
      </c>
      <c r="AE1926" s="17">
        <v>4.12</v>
      </c>
      <c r="AF1926" s="17" t="s">
        <v>52</v>
      </c>
      <c r="AG1926" s="17">
        <v>1.599</v>
      </c>
      <c r="AH1926" s="17">
        <v>2019</v>
      </c>
      <c r="AI1926" s="17">
        <v>49.6</v>
      </c>
      <c r="AJ1926" s="17" t="s">
        <v>52</v>
      </c>
      <c r="AK1926" s="17"/>
      <c r="AL1926" s="17">
        <v>0.35899999999999999</v>
      </c>
      <c r="AM1926" s="17">
        <v>2018</v>
      </c>
      <c r="AN1926" s="17" t="s">
        <v>9711</v>
      </c>
      <c r="AO1926" s="5"/>
    </row>
    <row r="1927" spans="1:41" ht="26.25" x14ac:dyDescent="0.25">
      <c r="A1927" s="17">
        <v>1005103</v>
      </c>
      <c r="B1927" s="17">
        <v>20861</v>
      </c>
      <c r="C1927" s="17" t="s">
        <v>10197</v>
      </c>
      <c r="D1927" s="17" t="s">
        <v>5944</v>
      </c>
      <c r="E1927" s="17"/>
      <c r="F1927" s="17" t="s">
        <v>10198</v>
      </c>
      <c r="G1927" s="17" t="s">
        <v>1752</v>
      </c>
      <c r="H1927" s="17" t="s">
        <v>175</v>
      </c>
      <c r="I1927" s="18" t="s">
        <v>11907</v>
      </c>
      <c r="J1927" s="17">
        <v>42.302</v>
      </c>
      <c r="K1927" s="17">
        <v>-122.956</v>
      </c>
      <c r="L1927" s="34" t="s">
        <v>43</v>
      </c>
      <c r="M1927" s="17" t="s">
        <v>58</v>
      </c>
      <c r="N1927" s="17" t="s">
        <v>10199</v>
      </c>
      <c r="O1927" s="17"/>
      <c r="P1927" s="17">
        <v>1960</v>
      </c>
      <c r="Q1927" s="17">
        <v>1998</v>
      </c>
      <c r="R1927" s="17" t="s">
        <v>42</v>
      </c>
      <c r="S1927" s="17"/>
      <c r="T1927" s="17"/>
      <c r="U1927" s="17"/>
      <c r="V1927" s="17"/>
      <c r="W1927" s="19">
        <v>1550347</v>
      </c>
      <c r="X1927" s="19">
        <v>1550346.5249999999</v>
      </c>
      <c r="Y1927" s="17">
        <v>1998</v>
      </c>
      <c r="Z1927" s="19">
        <v>140017.5</v>
      </c>
      <c r="AA1927" s="17">
        <v>1998</v>
      </c>
      <c r="AB1927" s="17" t="s">
        <v>60</v>
      </c>
      <c r="AC1927" s="17" t="s">
        <v>12438</v>
      </c>
      <c r="AD1927" s="17" t="s">
        <v>43</v>
      </c>
      <c r="AE1927" s="17"/>
      <c r="AF1927" s="17" t="s">
        <v>52</v>
      </c>
      <c r="AG1927" s="17">
        <v>0.35</v>
      </c>
      <c r="AH1927" s="17">
        <v>2015</v>
      </c>
      <c r="AI1927" s="17">
        <v>46.4</v>
      </c>
      <c r="AJ1927" s="17" t="s">
        <v>52</v>
      </c>
      <c r="AK1927" s="17"/>
      <c r="AL1927" s="17">
        <v>0.35</v>
      </c>
      <c r="AM1927" s="17">
        <v>2015</v>
      </c>
      <c r="AN1927" s="17"/>
      <c r="AO1927" s="5"/>
    </row>
    <row r="1928" spans="1:41" ht="26.25" x14ac:dyDescent="0.25">
      <c r="A1928" s="17">
        <v>1002446</v>
      </c>
      <c r="B1928" s="17">
        <v>1714</v>
      </c>
      <c r="C1928" s="17" t="s">
        <v>5993</v>
      </c>
      <c r="D1928" s="17" t="s">
        <v>5944</v>
      </c>
      <c r="E1928" s="17"/>
      <c r="F1928" s="17" t="s">
        <v>9083</v>
      </c>
      <c r="G1928" s="17" t="s">
        <v>2851</v>
      </c>
      <c r="H1928" s="17" t="s">
        <v>5994</v>
      </c>
      <c r="I1928" s="18" t="s">
        <v>11908</v>
      </c>
      <c r="J1928" s="17">
        <v>45.6083</v>
      </c>
      <c r="K1928" s="17">
        <v>-122.7589</v>
      </c>
      <c r="L1928" s="34" t="s">
        <v>52</v>
      </c>
      <c r="M1928" s="17" t="s">
        <v>40</v>
      </c>
      <c r="N1928" s="17" t="s">
        <v>5995</v>
      </c>
      <c r="O1928" s="17" t="s">
        <v>5995</v>
      </c>
      <c r="P1928" s="17">
        <v>1940</v>
      </c>
      <c r="Q1928" s="17">
        <v>1991</v>
      </c>
      <c r="R1928" s="17" t="s">
        <v>42</v>
      </c>
      <c r="S1928" s="17"/>
      <c r="T1928" s="17">
        <v>238</v>
      </c>
      <c r="U1928" s="17"/>
      <c r="V1928" s="17">
        <v>80</v>
      </c>
      <c r="W1928" s="19">
        <v>14001750</v>
      </c>
      <c r="X1928" s="19">
        <v>14000000</v>
      </c>
      <c r="Y1928" s="17">
        <v>1991</v>
      </c>
      <c r="Z1928" s="19">
        <v>42096</v>
      </c>
      <c r="AA1928" s="17">
        <v>1991</v>
      </c>
      <c r="AB1928" s="17" t="s">
        <v>43</v>
      </c>
      <c r="AC1928" s="17" t="s">
        <v>12438</v>
      </c>
      <c r="AD1928" s="17" t="s">
        <v>43</v>
      </c>
      <c r="AE1928" s="17"/>
      <c r="AF1928" s="17" t="s">
        <v>52</v>
      </c>
      <c r="AG1928" s="17">
        <v>0.45</v>
      </c>
      <c r="AH1928" s="17">
        <v>2019</v>
      </c>
      <c r="AI1928" s="17">
        <v>41.1</v>
      </c>
      <c r="AJ1928" s="17" t="s">
        <v>52</v>
      </c>
      <c r="AK1928" s="17"/>
      <c r="AL1928" s="17">
        <v>0.45</v>
      </c>
      <c r="AM1928" s="17">
        <v>2019</v>
      </c>
      <c r="AN1928" s="17" t="s">
        <v>9084</v>
      </c>
      <c r="AO1928" s="5"/>
    </row>
    <row r="1929" spans="1:41" ht="26.25" x14ac:dyDescent="0.25">
      <c r="A1929" s="17"/>
      <c r="B1929" s="17">
        <v>21043</v>
      </c>
      <c r="C1929" s="17" t="s">
        <v>11909</v>
      </c>
      <c r="D1929" s="17" t="s">
        <v>5944</v>
      </c>
      <c r="E1929" s="17" t="s">
        <v>11910</v>
      </c>
      <c r="F1929" s="17" t="s">
        <v>11911</v>
      </c>
      <c r="G1929" s="17" t="s">
        <v>11912</v>
      </c>
      <c r="H1929" s="17" t="s">
        <v>865</v>
      </c>
      <c r="I1929" s="18" t="s">
        <v>11913</v>
      </c>
      <c r="J1929" s="17">
        <v>42.283499999999997</v>
      </c>
      <c r="K1929" s="17">
        <v>-120.3677</v>
      </c>
      <c r="L1929" s="34" t="s">
        <v>43</v>
      </c>
      <c r="M1929" s="17" t="s">
        <v>40</v>
      </c>
      <c r="N1929" s="17" t="s">
        <v>11914</v>
      </c>
      <c r="O1929" s="17"/>
      <c r="P1929" s="17"/>
      <c r="Q1929" s="17"/>
      <c r="R1929" s="17" t="s">
        <v>51</v>
      </c>
      <c r="S1929" s="17"/>
      <c r="T1929" s="17"/>
      <c r="U1929" s="17"/>
      <c r="V1929" s="17"/>
      <c r="W1929" s="19"/>
      <c r="X1929" s="19"/>
      <c r="Y1929" s="17"/>
      <c r="Z1929" s="19"/>
      <c r="AA1929" s="17"/>
      <c r="AB1929" s="17" t="s">
        <v>60</v>
      </c>
      <c r="AC1929" s="17" t="s">
        <v>12438</v>
      </c>
      <c r="AD1929" s="17" t="s">
        <v>43</v>
      </c>
      <c r="AE1929" s="17"/>
      <c r="AF1929" s="17" t="s">
        <v>60</v>
      </c>
      <c r="AG1929" s="17"/>
      <c r="AH1929" s="17"/>
      <c r="AI1929" s="17"/>
      <c r="AJ1929" s="17" t="s">
        <v>60</v>
      </c>
      <c r="AK1929" s="17"/>
      <c r="AL1929" s="17"/>
      <c r="AM1929" s="17"/>
      <c r="AN1929" s="17"/>
      <c r="AO1929" s="5"/>
    </row>
    <row r="1930" spans="1:41" ht="51.75" x14ac:dyDescent="0.25">
      <c r="A1930" s="17">
        <v>1004515</v>
      </c>
      <c r="B1930" s="17">
        <v>1240</v>
      </c>
      <c r="C1930" s="17" t="s">
        <v>13160</v>
      </c>
      <c r="D1930" s="17" t="s">
        <v>5944</v>
      </c>
      <c r="E1930" s="17" t="s">
        <v>13161</v>
      </c>
      <c r="F1930" s="17" t="s">
        <v>5975</v>
      </c>
      <c r="G1930" s="17" t="s">
        <v>5976</v>
      </c>
      <c r="H1930" s="17" t="s">
        <v>5977</v>
      </c>
      <c r="I1930" s="18" t="s">
        <v>11915</v>
      </c>
      <c r="J1930" s="17">
        <v>45.56129</v>
      </c>
      <c r="K1930" s="17">
        <v>-121.14089</v>
      </c>
      <c r="L1930" s="34" t="s">
        <v>43</v>
      </c>
      <c r="M1930" s="17" t="s">
        <v>58</v>
      </c>
      <c r="N1930" s="17" t="s">
        <v>737</v>
      </c>
      <c r="O1930" s="17"/>
      <c r="P1930" s="17">
        <v>1973</v>
      </c>
      <c r="Q1930" s="17">
        <v>2107</v>
      </c>
      <c r="R1930" s="17" t="s">
        <v>51</v>
      </c>
      <c r="S1930" s="17">
        <v>160</v>
      </c>
      <c r="T1930" s="17">
        <v>69.599999999999994</v>
      </c>
      <c r="U1930" s="17"/>
      <c r="V1930" s="17"/>
      <c r="W1930" s="19">
        <v>18373145</v>
      </c>
      <c r="X1930" s="19">
        <v>9893480</v>
      </c>
      <c r="Y1930" s="17">
        <v>2019</v>
      </c>
      <c r="Z1930" s="19">
        <v>830542</v>
      </c>
      <c r="AA1930" s="17">
        <v>2019</v>
      </c>
      <c r="AB1930" s="17" t="s">
        <v>52</v>
      </c>
      <c r="AC1930" s="17" t="s">
        <v>12440</v>
      </c>
      <c r="AD1930" s="17" t="s">
        <v>43</v>
      </c>
      <c r="AE1930" s="17">
        <v>0.82699999999999996</v>
      </c>
      <c r="AF1930" s="17" t="s">
        <v>43</v>
      </c>
      <c r="AG1930" s="17"/>
      <c r="AH1930" s="17"/>
      <c r="AI1930" s="17"/>
      <c r="AJ1930" s="17" t="s">
        <v>43</v>
      </c>
      <c r="AK1930" s="17"/>
      <c r="AL1930" s="17"/>
      <c r="AM1930" s="17"/>
      <c r="AN1930" s="17" t="s">
        <v>8199</v>
      </c>
      <c r="AO1930" s="5"/>
    </row>
    <row r="1931" spans="1:41" ht="39" x14ac:dyDescent="0.25">
      <c r="A1931" s="17"/>
      <c r="B1931" s="17">
        <v>1306</v>
      </c>
      <c r="C1931" s="17" t="s">
        <v>5996</v>
      </c>
      <c r="D1931" s="17" t="s">
        <v>5997</v>
      </c>
      <c r="E1931" s="17" t="s">
        <v>5998</v>
      </c>
      <c r="F1931" s="17" t="s">
        <v>5999</v>
      </c>
      <c r="G1931" s="17" t="s">
        <v>6000</v>
      </c>
      <c r="H1931" s="17" t="s">
        <v>1574</v>
      </c>
      <c r="I1931" s="18" t="s">
        <v>11916</v>
      </c>
      <c r="J1931" s="17">
        <v>39.726500000000001</v>
      </c>
      <c r="K1931" s="17">
        <v>-77.036500000000004</v>
      </c>
      <c r="L1931" s="34" t="s">
        <v>43</v>
      </c>
      <c r="M1931" s="17" t="s">
        <v>58</v>
      </c>
      <c r="N1931" s="17" t="s">
        <v>6001</v>
      </c>
      <c r="O1931" s="17" t="s">
        <v>6001</v>
      </c>
      <c r="P1931" s="17">
        <v>1970</v>
      </c>
      <c r="Q1931" s="17">
        <v>1993</v>
      </c>
      <c r="R1931" s="17" t="s">
        <v>42</v>
      </c>
      <c r="S1931" s="17"/>
      <c r="T1931" s="17">
        <v>108</v>
      </c>
      <c r="U1931" s="17"/>
      <c r="V1931" s="17"/>
      <c r="W1931" s="19"/>
      <c r="X1931" s="19">
        <v>22078368</v>
      </c>
      <c r="Y1931" s="17"/>
      <c r="Z1931" s="19">
        <v>919932</v>
      </c>
      <c r="AA1931" s="17"/>
      <c r="AB1931" s="17" t="s">
        <v>60</v>
      </c>
      <c r="AC1931" s="17" t="s">
        <v>12438</v>
      </c>
      <c r="AD1931" s="17" t="s">
        <v>43</v>
      </c>
      <c r="AE1931" s="17"/>
      <c r="AF1931" s="17" t="s">
        <v>43</v>
      </c>
      <c r="AG1931" s="17"/>
      <c r="AH1931" s="17"/>
      <c r="AI1931" s="17"/>
      <c r="AJ1931" s="17" t="s">
        <v>43</v>
      </c>
      <c r="AK1931" s="17"/>
      <c r="AL1931" s="17"/>
      <c r="AM1931" s="17"/>
      <c r="AN1931" s="17"/>
      <c r="AO1931" s="5"/>
    </row>
    <row r="1932" spans="1:41" ht="64.5" x14ac:dyDescent="0.25">
      <c r="A1932" s="17">
        <v>1007645</v>
      </c>
      <c r="B1932" s="17">
        <v>1254</v>
      </c>
      <c r="C1932" s="17" t="s">
        <v>6002</v>
      </c>
      <c r="D1932" s="17" t="s">
        <v>5997</v>
      </c>
      <c r="E1932" s="17" t="s">
        <v>6003</v>
      </c>
      <c r="F1932" s="17" t="s">
        <v>9085</v>
      </c>
      <c r="G1932" s="17" t="s">
        <v>1923</v>
      </c>
      <c r="H1932" s="17" t="s">
        <v>6004</v>
      </c>
      <c r="I1932" s="18" t="s">
        <v>11920</v>
      </c>
      <c r="J1932" s="17">
        <v>41.398000000000003</v>
      </c>
      <c r="K1932" s="17">
        <v>-75.734999999999999</v>
      </c>
      <c r="L1932" s="34" t="s">
        <v>43</v>
      </c>
      <c r="M1932" s="17" t="s">
        <v>58</v>
      </c>
      <c r="N1932" s="17" t="s">
        <v>50</v>
      </c>
      <c r="O1932" s="17" t="s">
        <v>50</v>
      </c>
      <c r="P1932" s="17">
        <v>1987</v>
      </c>
      <c r="Q1932" s="17">
        <v>2064</v>
      </c>
      <c r="R1932" s="17" t="s">
        <v>51</v>
      </c>
      <c r="S1932" s="17">
        <v>513</v>
      </c>
      <c r="T1932" s="17">
        <v>193.5</v>
      </c>
      <c r="U1932" s="17"/>
      <c r="V1932" s="17"/>
      <c r="W1932" s="19">
        <v>49078436</v>
      </c>
      <c r="X1932" s="19">
        <v>23575187</v>
      </c>
      <c r="Y1932" s="17">
        <v>2019</v>
      </c>
      <c r="Z1932" s="19">
        <v>517982</v>
      </c>
      <c r="AA1932" s="17">
        <v>2019</v>
      </c>
      <c r="AB1932" s="17" t="s">
        <v>52</v>
      </c>
      <c r="AC1932" s="17" t="s">
        <v>12440</v>
      </c>
      <c r="AD1932" s="17" t="s">
        <v>43</v>
      </c>
      <c r="AE1932" s="17">
        <v>10.8</v>
      </c>
      <c r="AF1932" s="17" t="s">
        <v>52</v>
      </c>
      <c r="AG1932" s="17">
        <v>8.2889999999999997</v>
      </c>
      <c r="AH1932" s="17">
        <v>2019</v>
      </c>
      <c r="AI1932" s="17">
        <v>47.3</v>
      </c>
      <c r="AJ1932" s="17" t="s">
        <v>52</v>
      </c>
      <c r="AK1932" s="17">
        <v>2</v>
      </c>
      <c r="AL1932" s="17"/>
      <c r="AM1932" s="17"/>
      <c r="AN1932" s="17" t="s">
        <v>9086</v>
      </c>
      <c r="AO1932" s="5"/>
    </row>
    <row r="1933" spans="1:41" ht="39" x14ac:dyDescent="0.25">
      <c r="A1933" s="17"/>
      <c r="B1933" s="17">
        <v>1323</v>
      </c>
      <c r="C1933" s="17" t="s">
        <v>6005</v>
      </c>
      <c r="D1933" s="17" t="s">
        <v>5997</v>
      </c>
      <c r="E1933" s="17" t="s">
        <v>6006</v>
      </c>
      <c r="F1933" s="17" t="s">
        <v>6007</v>
      </c>
      <c r="G1933" s="17" t="s">
        <v>1923</v>
      </c>
      <c r="H1933" s="17" t="s">
        <v>6004</v>
      </c>
      <c r="I1933" s="18" t="s">
        <v>11920</v>
      </c>
      <c r="J1933" s="17">
        <v>41.39188</v>
      </c>
      <c r="K1933" s="17">
        <v>-75.727429999999998</v>
      </c>
      <c r="L1933" s="34" t="s">
        <v>43</v>
      </c>
      <c r="M1933" s="17" t="s">
        <v>58</v>
      </c>
      <c r="N1933" s="17" t="s">
        <v>6008</v>
      </c>
      <c r="O1933" s="17" t="s">
        <v>6009</v>
      </c>
      <c r="P1933" s="17">
        <v>1973</v>
      </c>
      <c r="Q1933" s="17">
        <v>1990</v>
      </c>
      <c r="R1933" s="17" t="s">
        <v>42</v>
      </c>
      <c r="S1933" s="17">
        <v>97</v>
      </c>
      <c r="T1933" s="17"/>
      <c r="U1933" s="17">
        <v>27</v>
      </c>
      <c r="V1933" s="17"/>
      <c r="W1933" s="19"/>
      <c r="X1933" s="19">
        <v>3000000</v>
      </c>
      <c r="Y1933" s="17">
        <v>1990</v>
      </c>
      <c r="Z1933" s="19">
        <v>371250</v>
      </c>
      <c r="AA1933" s="17"/>
      <c r="AB1933" s="17" t="s">
        <v>60</v>
      </c>
      <c r="AC1933" s="17" t="s">
        <v>12438</v>
      </c>
      <c r="AD1933" s="17" t="s">
        <v>43</v>
      </c>
      <c r="AE1933" s="17"/>
      <c r="AF1933" s="17" t="s">
        <v>52</v>
      </c>
      <c r="AG1933" s="17">
        <v>0.2</v>
      </c>
      <c r="AH1933" s="17"/>
      <c r="AI1933" s="17">
        <v>50</v>
      </c>
      <c r="AJ1933" s="17" t="s">
        <v>52</v>
      </c>
      <c r="AK1933" s="17">
        <v>1</v>
      </c>
      <c r="AL1933" s="17">
        <v>0.2</v>
      </c>
      <c r="AM1933" s="17"/>
      <c r="AN1933" s="17"/>
      <c r="AO1933" s="5"/>
    </row>
    <row r="1934" spans="1:41" ht="26.25" x14ac:dyDescent="0.25">
      <c r="A1934" s="17">
        <v>1003456</v>
      </c>
      <c r="B1934" s="17">
        <v>1276</v>
      </c>
      <c r="C1934" s="17" t="s">
        <v>6010</v>
      </c>
      <c r="D1934" s="17" t="s">
        <v>5997</v>
      </c>
      <c r="E1934" s="17"/>
      <c r="F1934" s="17" t="s">
        <v>6011</v>
      </c>
      <c r="G1934" s="17" t="s">
        <v>213</v>
      </c>
      <c r="H1934" s="17" t="s">
        <v>213</v>
      </c>
      <c r="I1934" s="18" t="s">
        <v>11921</v>
      </c>
      <c r="J1934" s="17">
        <v>40.208300000000001</v>
      </c>
      <c r="K1934" s="17">
        <v>-80.264700000000005</v>
      </c>
      <c r="L1934" s="34" t="s">
        <v>43</v>
      </c>
      <c r="M1934" s="17" t="s">
        <v>58</v>
      </c>
      <c r="N1934" s="17" t="s">
        <v>50</v>
      </c>
      <c r="O1934" s="17" t="s">
        <v>50</v>
      </c>
      <c r="P1934" s="17">
        <v>1977</v>
      </c>
      <c r="Q1934" s="17">
        <v>2088</v>
      </c>
      <c r="R1934" s="17" t="s">
        <v>51</v>
      </c>
      <c r="S1934" s="17">
        <v>160</v>
      </c>
      <c r="T1934" s="17">
        <v>141.69999999999999</v>
      </c>
      <c r="U1934" s="17"/>
      <c r="V1934" s="17"/>
      <c r="W1934" s="19">
        <v>42740690</v>
      </c>
      <c r="X1934" s="19">
        <v>14680462</v>
      </c>
      <c r="Y1934" s="17">
        <v>2019</v>
      </c>
      <c r="Z1934" s="19">
        <v>572625</v>
      </c>
      <c r="AA1934" s="17">
        <v>2019</v>
      </c>
      <c r="AB1934" s="17" t="s">
        <v>43</v>
      </c>
      <c r="AC1934" s="17" t="s">
        <v>12438</v>
      </c>
      <c r="AD1934" s="17" t="s">
        <v>43</v>
      </c>
      <c r="AE1934" s="17">
        <v>3.75</v>
      </c>
      <c r="AF1934" s="17" t="s">
        <v>52</v>
      </c>
      <c r="AG1934" s="17">
        <v>2.7080000000000002</v>
      </c>
      <c r="AH1934" s="17">
        <v>2019</v>
      </c>
      <c r="AI1934" s="17">
        <v>54.8</v>
      </c>
      <c r="AJ1934" s="17" t="s">
        <v>52</v>
      </c>
      <c r="AK1934" s="17">
        <v>2</v>
      </c>
      <c r="AL1934" s="17">
        <v>0.09</v>
      </c>
      <c r="AM1934" s="17">
        <v>2012</v>
      </c>
      <c r="AN1934" s="17" t="s">
        <v>9087</v>
      </c>
      <c r="AO1934" s="5"/>
    </row>
    <row r="1935" spans="1:41" ht="51.75" x14ac:dyDescent="0.25">
      <c r="A1935" s="17">
        <v>1003937</v>
      </c>
      <c r="B1935" s="17">
        <v>1293</v>
      </c>
      <c r="C1935" s="17" t="s">
        <v>13162</v>
      </c>
      <c r="D1935" s="17" t="s">
        <v>5997</v>
      </c>
      <c r="E1935" s="17" t="s">
        <v>9108</v>
      </c>
      <c r="F1935" s="17" t="s">
        <v>6012</v>
      </c>
      <c r="G1935" s="17" t="s">
        <v>4725</v>
      </c>
      <c r="H1935" s="17" t="s">
        <v>3823</v>
      </c>
      <c r="I1935" s="18" t="s">
        <v>11934</v>
      </c>
      <c r="J1935" s="17">
        <v>40.625</v>
      </c>
      <c r="K1935" s="17">
        <v>-75.307000000000002</v>
      </c>
      <c r="L1935" s="34" t="s">
        <v>43</v>
      </c>
      <c r="M1935" s="17" t="s">
        <v>58</v>
      </c>
      <c r="N1935" s="17" t="s">
        <v>737</v>
      </c>
      <c r="O1935" s="17" t="s">
        <v>737</v>
      </c>
      <c r="P1935" s="17">
        <v>1960</v>
      </c>
      <c r="Q1935" s="17">
        <v>2025</v>
      </c>
      <c r="R1935" s="17" t="s">
        <v>51</v>
      </c>
      <c r="S1935" s="17">
        <v>201</v>
      </c>
      <c r="T1935" s="17">
        <v>109</v>
      </c>
      <c r="U1935" s="17"/>
      <c r="V1935" s="17"/>
      <c r="W1935" s="19">
        <v>12825787</v>
      </c>
      <c r="X1935" s="19">
        <v>9487127</v>
      </c>
      <c r="Y1935" s="17">
        <v>2019</v>
      </c>
      <c r="Z1935" s="19">
        <v>393847</v>
      </c>
      <c r="AA1935" s="17">
        <v>2019</v>
      </c>
      <c r="AB1935" s="17" t="s">
        <v>43</v>
      </c>
      <c r="AC1935" s="17" t="s">
        <v>12438</v>
      </c>
      <c r="AD1935" s="17" t="s">
        <v>43</v>
      </c>
      <c r="AE1935" s="17"/>
      <c r="AF1935" s="17" t="s">
        <v>52</v>
      </c>
      <c r="AG1935" s="17">
        <v>4.0170000000000003</v>
      </c>
      <c r="AH1935" s="17">
        <v>2019</v>
      </c>
      <c r="AI1935" s="17">
        <v>50.4</v>
      </c>
      <c r="AJ1935" s="17" t="s">
        <v>52</v>
      </c>
      <c r="AK1935" s="17">
        <v>1</v>
      </c>
      <c r="AL1935" s="17">
        <v>4.0170000000000003</v>
      </c>
      <c r="AM1935" s="17">
        <v>2019</v>
      </c>
      <c r="AN1935" s="17" t="s">
        <v>9109</v>
      </c>
      <c r="AO1935" s="5"/>
    </row>
    <row r="1936" spans="1:41" ht="39" x14ac:dyDescent="0.25">
      <c r="A1936" s="17">
        <v>1003773</v>
      </c>
      <c r="B1936" s="17">
        <v>1270</v>
      </c>
      <c r="C1936" s="17" t="s">
        <v>13163</v>
      </c>
      <c r="D1936" s="17" t="s">
        <v>5997</v>
      </c>
      <c r="E1936" s="17" t="s">
        <v>9110</v>
      </c>
      <c r="F1936" s="17" t="s">
        <v>10200</v>
      </c>
      <c r="G1936" s="17" t="s">
        <v>6013</v>
      </c>
      <c r="H1936" s="17" t="s">
        <v>2081</v>
      </c>
      <c r="I1936" s="18" t="s">
        <v>11935</v>
      </c>
      <c r="J1936" s="17">
        <v>39.97204</v>
      </c>
      <c r="K1936" s="17">
        <v>-77.556830000000005</v>
      </c>
      <c r="L1936" s="34" t="s">
        <v>43</v>
      </c>
      <c r="M1936" s="17" t="s">
        <v>58</v>
      </c>
      <c r="N1936" s="17" t="s">
        <v>737</v>
      </c>
      <c r="O1936" s="17" t="s">
        <v>737</v>
      </c>
      <c r="P1936" s="17">
        <v>1973</v>
      </c>
      <c r="Q1936" s="17">
        <v>2035</v>
      </c>
      <c r="R1936" s="17" t="s">
        <v>51</v>
      </c>
      <c r="S1936" s="17">
        <v>241</v>
      </c>
      <c r="T1936" s="17">
        <v>140</v>
      </c>
      <c r="U1936" s="17"/>
      <c r="V1936" s="17"/>
      <c r="W1936" s="19">
        <v>24873975</v>
      </c>
      <c r="X1936" s="19">
        <v>12778397</v>
      </c>
      <c r="Y1936" s="17">
        <v>2019</v>
      </c>
      <c r="Z1936" s="19">
        <v>753231</v>
      </c>
      <c r="AA1936" s="17">
        <v>2019</v>
      </c>
      <c r="AB1936" s="17" t="s">
        <v>52</v>
      </c>
      <c r="AC1936" s="17" t="s">
        <v>12445</v>
      </c>
      <c r="AD1936" s="17" t="s">
        <v>43</v>
      </c>
      <c r="AE1936" s="17"/>
      <c r="AF1936" s="17" t="s">
        <v>52</v>
      </c>
      <c r="AG1936" s="17">
        <v>4.194</v>
      </c>
      <c r="AH1936" s="17">
        <v>2019</v>
      </c>
      <c r="AI1936" s="17">
        <v>49.5</v>
      </c>
      <c r="AJ1936" s="17" t="s">
        <v>52</v>
      </c>
      <c r="AK1936" s="17">
        <v>1</v>
      </c>
      <c r="AL1936" s="17"/>
      <c r="AM1936" s="17"/>
      <c r="AN1936" s="17" t="s">
        <v>6014</v>
      </c>
      <c r="AO1936" s="5"/>
    </row>
    <row r="1937" spans="1:41" ht="51.75" x14ac:dyDescent="0.25">
      <c r="A1937" s="17">
        <v>1007976</v>
      </c>
      <c r="B1937" s="17">
        <v>1273</v>
      </c>
      <c r="C1937" s="17" t="s">
        <v>9088</v>
      </c>
      <c r="D1937" s="17" t="s">
        <v>5997</v>
      </c>
      <c r="E1937" s="17" t="s">
        <v>9089</v>
      </c>
      <c r="F1937" s="17" t="s">
        <v>9090</v>
      </c>
      <c r="G1937" s="17" t="s">
        <v>4730</v>
      </c>
      <c r="H1937" s="17" t="s">
        <v>6144</v>
      </c>
      <c r="I1937" s="18" t="s">
        <v>11922</v>
      </c>
      <c r="J1937" s="17">
        <v>41.777000000000001</v>
      </c>
      <c r="K1937" s="17">
        <v>-76.63</v>
      </c>
      <c r="L1937" s="34" t="s">
        <v>43</v>
      </c>
      <c r="M1937" s="17" t="s">
        <v>40</v>
      </c>
      <c r="N1937" s="17" t="s">
        <v>6145</v>
      </c>
      <c r="O1937" s="17" t="s">
        <v>6145</v>
      </c>
      <c r="P1937" s="17">
        <v>1983</v>
      </c>
      <c r="Q1937" s="17">
        <v>2024</v>
      </c>
      <c r="R1937" s="17" t="s">
        <v>51</v>
      </c>
      <c r="S1937" s="17">
        <v>54</v>
      </c>
      <c r="T1937" s="17">
        <v>54</v>
      </c>
      <c r="U1937" s="17"/>
      <c r="V1937" s="17"/>
      <c r="W1937" s="19">
        <v>3946817</v>
      </c>
      <c r="X1937" s="19">
        <v>3440584</v>
      </c>
      <c r="Y1937" s="17">
        <v>2019</v>
      </c>
      <c r="Z1937" s="19">
        <v>172739</v>
      </c>
      <c r="AA1937" s="17">
        <v>2019</v>
      </c>
      <c r="AB1937" s="17" t="s">
        <v>43</v>
      </c>
      <c r="AC1937" s="17" t="s">
        <v>12438</v>
      </c>
      <c r="AD1937" s="17" t="s">
        <v>43</v>
      </c>
      <c r="AE1937" s="17">
        <v>1.06</v>
      </c>
      <c r="AF1937" s="17" t="s">
        <v>52</v>
      </c>
      <c r="AG1937" s="17">
        <v>0.65</v>
      </c>
      <c r="AH1937" s="17">
        <v>2018</v>
      </c>
      <c r="AI1937" s="17">
        <v>55</v>
      </c>
      <c r="AJ1937" s="17" t="s">
        <v>52</v>
      </c>
      <c r="AK1937" s="17">
        <v>1</v>
      </c>
      <c r="AL1937" s="17"/>
      <c r="AM1937" s="17"/>
      <c r="AN1937" s="17" t="s">
        <v>9091</v>
      </c>
      <c r="AO1937" s="5"/>
    </row>
    <row r="1938" spans="1:41" ht="64.5" x14ac:dyDescent="0.25">
      <c r="A1938" s="17"/>
      <c r="B1938" s="17">
        <v>1315</v>
      </c>
      <c r="C1938" s="17" t="s">
        <v>6015</v>
      </c>
      <c r="D1938" s="17" t="s">
        <v>5997</v>
      </c>
      <c r="E1938" s="17" t="s">
        <v>6016</v>
      </c>
      <c r="F1938" s="17"/>
      <c r="G1938" s="17"/>
      <c r="H1938" s="17" t="s">
        <v>451</v>
      </c>
      <c r="I1938" s="18"/>
      <c r="J1938" s="17"/>
      <c r="K1938" s="17"/>
      <c r="L1938" s="34" t="s">
        <v>43</v>
      </c>
      <c r="M1938" s="17" t="s">
        <v>40</v>
      </c>
      <c r="N1938" s="17" t="s">
        <v>6017</v>
      </c>
      <c r="O1938" s="17" t="s">
        <v>6017</v>
      </c>
      <c r="P1938" s="17"/>
      <c r="Q1938" s="17">
        <v>1990</v>
      </c>
      <c r="R1938" s="17" t="s">
        <v>42</v>
      </c>
      <c r="S1938" s="17"/>
      <c r="T1938" s="17"/>
      <c r="U1938" s="17"/>
      <c r="V1938" s="17"/>
      <c r="W1938" s="19"/>
      <c r="X1938" s="19"/>
      <c r="Y1938" s="17"/>
      <c r="Z1938" s="19"/>
      <c r="AA1938" s="17"/>
      <c r="AB1938" s="17" t="s">
        <v>60</v>
      </c>
      <c r="AC1938" s="17" t="s">
        <v>12438</v>
      </c>
      <c r="AD1938" s="17" t="s">
        <v>43</v>
      </c>
      <c r="AE1938" s="17"/>
      <c r="AF1938" s="17" t="s">
        <v>43</v>
      </c>
      <c r="AG1938" s="17"/>
      <c r="AH1938" s="17"/>
      <c r="AI1938" s="17"/>
      <c r="AJ1938" s="17" t="s">
        <v>43</v>
      </c>
      <c r="AK1938" s="17"/>
      <c r="AL1938" s="17"/>
      <c r="AM1938" s="17"/>
      <c r="AN1938" s="17"/>
      <c r="AO1938" s="5"/>
    </row>
    <row r="1939" spans="1:41" ht="64.5" x14ac:dyDescent="0.25">
      <c r="A1939" s="17">
        <v>1001844</v>
      </c>
      <c r="B1939" s="17">
        <v>1277</v>
      </c>
      <c r="C1939" s="17" t="s">
        <v>13255</v>
      </c>
      <c r="D1939" s="17" t="s">
        <v>5997</v>
      </c>
      <c r="E1939" s="17" t="s">
        <v>6202</v>
      </c>
      <c r="F1939" s="17" t="s">
        <v>6203</v>
      </c>
      <c r="G1939" s="17" t="s">
        <v>6204</v>
      </c>
      <c r="H1939" s="17" t="s">
        <v>2054</v>
      </c>
      <c r="I1939" s="18" t="s">
        <v>11917</v>
      </c>
      <c r="J1939" s="17">
        <v>39.896999999999998</v>
      </c>
      <c r="K1939" s="17">
        <v>-79.838800000000006</v>
      </c>
      <c r="L1939" s="34" t="s">
        <v>43</v>
      </c>
      <c r="M1939" s="17" t="s">
        <v>58</v>
      </c>
      <c r="N1939" s="17" t="s">
        <v>13150</v>
      </c>
      <c r="O1939" s="17" t="s">
        <v>13150</v>
      </c>
      <c r="P1939" s="17">
        <v>1960</v>
      </c>
      <c r="Q1939" s="17">
        <v>2024</v>
      </c>
      <c r="R1939" s="17" t="s">
        <v>51</v>
      </c>
      <c r="S1939" s="17"/>
      <c r="T1939" s="17">
        <v>44</v>
      </c>
      <c r="U1939" s="17"/>
      <c r="V1939" s="17"/>
      <c r="W1939" s="19">
        <v>5069721</v>
      </c>
      <c r="X1939" s="19">
        <v>4581515</v>
      </c>
      <c r="Y1939" s="17">
        <v>2019</v>
      </c>
      <c r="Z1939" s="19">
        <v>149324</v>
      </c>
      <c r="AA1939" s="17">
        <v>2019</v>
      </c>
      <c r="AB1939" s="17" t="s">
        <v>43</v>
      </c>
      <c r="AC1939" s="17" t="s">
        <v>12438</v>
      </c>
      <c r="AD1939" s="17" t="s">
        <v>43</v>
      </c>
      <c r="AE1939" s="17"/>
      <c r="AF1939" s="17" t="s">
        <v>52</v>
      </c>
      <c r="AG1939" s="17">
        <v>1.637</v>
      </c>
      <c r="AH1939" s="17">
        <v>2019</v>
      </c>
      <c r="AI1939" s="17">
        <v>46.3</v>
      </c>
      <c r="AJ1939" s="17" t="s">
        <v>52</v>
      </c>
      <c r="AK1939" s="17">
        <v>3</v>
      </c>
      <c r="AL1939" s="17">
        <v>1.637</v>
      </c>
      <c r="AM1939" s="17">
        <v>2019</v>
      </c>
      <c r="AN1939" s="17" t="s">
        <v>9144</v>
      </c>
      <c r="AO1939" s="5"/>
    </row>
    <row r="1940" spans="1:41" ht="51.75" x14ac:dyDescent="0.25">
      <c r="A1940" s="17">
        <v>1002232</v>
      </c>
      <c r="B1940" s="17">
        <v>1253</v>
      </c>
      <c r="C1940" s="17" t="s">
        <v>6018</v>
      </c>
      <c r="D1940" s="17" t="s">
        <v>5997</v>
      </c>
      <c r="E1940" s="17"/>
      <c r="F1940" s="17" t="s">
        <v>12660</v>
      </c>
      <c r="G1940" s="17" t="s">
        <v>3686</v>
      </c>
      <c r="H1940" s="17" t="s">
        <v>3823</v>
      </c>
      <c r="I1940" s="18" t="s">
        <v>11923</v>
      </c>
      <c r="J1940" s="17">
        <v>40.665799999999997</v>
      </c>
      <c r="K1940" s="17">
        <v>-75.227500000000006</v>
      </c>
      <c r="L1940" s="34" t="s">
        <v>43</v>
      </c>
      <c r="M1940" s="17" t="s">
        <v>58</v>
      </c>
      <c r="N1940" s="17" t="s">
        <v>6019</v>
      </c>
      <c r="O1940" s="17" t="s">
        <v>6019</v>
      </c>
      <c r="P1940" s="17">
        <v>1961</v>
      </c>
      <c r="Q1940" s="17">
        <v>2020</v>
      </c>
      <c r="R1940" s="17" t="s">
        <v>42</v>
      </c>
      <c r="S1940" s="17">
        <v>108</v>
      </c>
      <c r="T1940" s="17">
        <v>71.099999999999994</v>
      </c>
      <c r="U1940" s="17"/>
      <c r="V1940" s="17"/>
      <c r="W1940" s="19">
        <v>8606071</v>
      </c>
      <c r="X1940" s="19">
        <v>8477825</v>
      </c>
      <c r="Y1940" s="17">
        <v>2019</v>
      </c>
      <c r="Z1940" s="19">
        <v>180025</v>
      </c>
      <c r="AA1940" s="17">
        <v>2019</v>
      </c>
      <c r="AB1940" s="17" t="s">
        <v>43</v>
      </c>
      <c r="AC1940" s="17" t="s">
        <v>12438</v>
      </c>
      <c r="AD1940" s="17" t="s">
        <v>43</v>
      </c>
      <c r="AE1940" s="17">
        <v>4.28</v>
      </c>
      <c r="AF1940" s="17" t="s">
        <v>52</v>
      </c>
      <c r="AG1940" s="17">
        <v>2.1080000000000001</v>
      </c>
      <c r="AH1940" s="17">
        <v>2019</v>
      </c>
      <c r="AI1940" s="17">
        <v>31.9</v>
      </c>
      <c r="AJ1940" s="17" t="s">
        <v>52</v>
      </c>
      <c r="AK1940" s="17">
        <v>3</v>
      </c>
      <c r="AL1940" s="17">
        <v>0.5</v>
      </c>
      <c r="AM1940" s="17">
        <v>2019</v>
      </c>
      <c r="AN1940" s="17" t="s">
        <v>9092</v>
      </c>
      <c r="AO1940" s="5"/>
    </row>
    <row r="1941" spans="1:41" ht="77.25" x14ac:dyDescent="0.25">
      <c r="A1941" s="17">
        <v>1004413</v>
      </c>
      <c r="B1941" s="17">
        <v>1294</v>
      </c>
      <c r="C1941" s="17" t="s">
        <v>6020</v>
      </c>
      <c r="D1941" s="17" t="s">
        <v>5997</v>
      </c>
      <c r="E1941" s="17" t="s">
        <v>6021</v>
      </c>
      <c r="F1941" s="17" t="s">
        <v>6022</v>
      </c>
      <c r="G1941" s="17" t="s">
        <v>6023</v>
      </c>
      <c r="H1941" s="17" t="s">
        <v>6024</v>
      </c>
      <c r="I1941" s="18" t="s">
        <v>11924</v>
      </c>
      <c r="J1941" s="17">
        <v>40.674999999999997</v>
      </c>
      <c r="K1941" s="17">
        <v>-76.375</v>
      </c>
      <c r="L1941" s="34" t="s">
        <v>43</v>
      </c>
      <c r="M1941" s="17" t="s">
        <v>58</v>
      </c>
      <c r="N1941" s="17" t="s">
        <v>6021</v>
      </c>
      <c r="O1941" s="17" t="s">
        <v>6021</v>
      </c>
      <c r="P1941" s="17">
        <v>1997</v>
      </c>
      <c r="Q1941" s="17">
        <v>2022</v>
      </c>
      <c r="R1941" s="17" t="s">
        <v>51</v>
      </c>
      <c r="S1941" s="17">
        <v>270</v>
      </c>
      <c r="T1941" s="17">
        <v>119.9</v>
      </c>
      <c r="U1941" s="17"/>
      <c r="V1941" s="17"/>
      <c r="W1941" s="19">
        <v>18882817</v>
      </c>
      <c r="X1941" s="19">
        <v>5564197</v>
      </c>
      <c r="Y1941" s="17">
        <v>2010</v>
      </c>
      <c r="Z1941" s="19">
        <v>464068</v>
      </c>
      <c r="AA1941" s="17">
        <v>2010</v>
      </c>
      <c r="AB1941" s="17" t="s">
        <v>60</v>
      </c>
      <c r="AC1941" s="17" t="s">
        <v>12438</v>
      </c>
      <c r="AD1941" s="17" t="s">
        <v>43</v>
      </c>
      <c r="AE1941" s="17">
        <v>9.5500000000000007</v>
      </c>
      <c r="AF1941" s="17" t="s">
        <v>52</v>
      </c>
      <c r="AG1941" s="17">
        <v>6.96</v>
      </c>
      <c r="AH1941" s="17">
        <v>2012</v>
      </c>
      <c r="AI1941" s="17">
        <v>47.9</v>
      </c>
      <c r="AJ1941" s="17" t="s">
        <v>52</v>
      </c>
      <c r="AK1941" s="17">
        <v>2</v>
      </c>
      <c r="AL1941" s="17">
        <v>0.24</v>
      </c>
      <c r="AM1941" s="17">
        <v>2012</v>
      </c>
      <c r="AN1941" s="17" t="s">
        <v>9093</v>
      </c>
      <c r="AO1941" s="5"/>
    </row>
    <row r="1942" spans="1:41" ht="90" x14ac:dyDescent="0.25">
      <c r="A1942" s="17">
        <v>1002556</v>
      </c>
      <c r="B1942" s="17">
        <v>1269</v>
      </c>
      <c r="C1942" s="17" t="s">
        <v>6025</v>
      </c>
      <c r="D1942" s="17" t="s">
        <v>5997</v>
      </c>
      <c r="E1942" s="17" t="s">
        <v>6026</v>
      </c>
      <c r="F1942" s="17" t="s">
        <v>6027</v>
      </c>
      <c r="G1942" s="17" t="s">
        <v>6026</v>
      </c>
      <c r="H1942" s="17" t="s">
        <v>6028</v>
      </c>
      <c r="I1942" s="18" t="s">
        <v>11925</v>
      </c>
      <c r="J1942" s="17">
        <v>40.180599999999998</v>
      </c>
      <c r="K1942" s="17">
        <v>-75.914400000000001</v>
      </c>
      <c r="L1942" s="34" t="s">
        <v>43</v>
      </c>
      <c r="M1942" s="17" t="s">
        <v>58</v>
      </c>
      <c r="N1942" s="17" t="s">
        <v>59</v>
      </c>
      <c r="O1942" s="17" t="s">
        <v>59</v>
      </c>
      <c r="P1942" s="17">
        <v>1994</v>
      </c>
      <c r="Q1942" s="17">
        <v>2052</v>
      </c>
      <c r="R1942" s="17" t="s">
        <v>51</v>
      </c>
      <c r="S1942" s="17">
        <v>277</v>
      </c>
      <c r="T1942" s="17">
        <v>197</v>
      </c>
      <c r="U1942" s="17"/>
      <c r="V1942" s="17">
        <v>150</v>
      </c>
      <c r="W1942" s="19">
        <v>39177762</v>
      </c>
      <c r="X1942" s="19">
        <v>35187511</v>
      </c>
      <c r="Y1942" s="17">
        <v>2019</v>
      </c>
      <c r="Z1942" s="19">
        <v>1184987</v>
      </c>
      <c r="AA1942" s="17">
        <v>2019</v>
      </c>
      <c r="AB1942" s="17" t="s">
        <v>43</v>
      </c>
      <c r="AC1942" s="17" t="s">
        <v>12438</v>
      </c>
      <c r="AD1942" s="17" t="s">
        <v>43</v>
      </c>
      <c r="AE1942" s="17">
        <v>15</v>
      </c>
      <c r="AF1942" s="17" t="s">
        <v>52</v>
      </c>
      <c r="AG1942" s="17">
        <v>11.52</v>
      </c>
      <c r="AH1942" s="17"/>
      <c r="AI1942" s="17">
        <v>50.8</v>
      </c>
      <c r="AJ1942" s="17" t="s">
        <v>52</v>
      </c>
      <c r="AK1942" s="17">
        <v>3</v>
      </c>
      <c r="AL1942" s="17">
        <v>7.92</v>
      </c>
      <c r="AM1942" s="17"/>
      <c r="AN1942" s="17" t="s">
        <v>9094</v>
      </c>
      <c r="AO1942" s="5"/>
    </row>
    <row r="1943" spans="1:41" ht="39" x14ac:dyDescent="0.25">
      <c r="A1943" s="17"/>
      <c r="B1943" s="17">
        <v>1322</v>
      </c>
      <c r="C1943" s="17" t="s">
        <v>6029</v>
      </c>
      <c r="D1943" s="17" t="s">
        <v>5997</v>
      </c>
      <c r="E1943" s="17" t="s">
        <v>5561</v>
      </c>
      <c r="F1943" s="17"/>
      <c r="G1943" s="17" t="s">
        <v>6030</v>
      </c>
      <c r="H1943" s="17" t="s">
        <v>150</v>
      </c>
      <c r="I1943" s="18"/>
      <c r="J1943" s="17"/>
      <c r="K1943" s="17"/>
      <c r="L1943" s="34" t="s">
        <v>43</v>
      </c>
      <c r="M1943" s="17" t="s">
        <v>6031</v>
      </c>
      <c r="N1943" s="17" t="s">
        <v>6032</v>
      </c>
      <c r="O1943" s="17" t="s">
        <v>6033</v>
      </c>
      <c r="P1943" s="17">
        <v>1981</v>
      </c>
      <c r="Q1943" s="17">
        <v>1985</v>
      </c>
      <c r="R1943" s="17" t="s">
        <v>42</v>
      </c>
      <c r="S1943" s="17">
        <v>25</v>
      </c>
      <c r="T1943" s="17"/>
      <c r="U1943" s="17"/>
      <c r="V1943" s="17"/>
      <c r="W1943" s="19"/>
      <c r="X1943" s="19">
        <v>3600000</v>
      </c>
      <c r="Y1943" s="17"/>
      <c r="Z1943" s="19"/>
      <c r="AA1943" s="17"/>
      <c r="AB1943" s="17" t="s">
        <v>60</v>
      </c>
      <c r="AC1943" s="17" t="s">
        <v>12438</v>
      </c>
      <c r="AD1943" s="17" t="s">
        <v>43</v>
      </c>
      <c r="AE1943" s="17"/>
      <c r="AF1943" s="17" t="s">
        <v>52</v>
      </c>
      <c r="AG1943" s="17"/>
      <c r="AH1943" s="17"/>
      <c r="AI1943" s="17"/>
      <c r="AJ1943" s="17" t="s">
        <v>52</v>
      </c>
      <c r="AK1943" s="17"/>
      <c r="AL1943" s="17"/>
      <c r="AM1943" s="17"/>
      <c r="AN1943" s="17"/>
      <c r="AO1943" s="5"/>
    </row>
    <row r="1944" spans="1:41" ht="51.75" x14ac:dyDescent="0.25">
      <c r="A1944" s="17">
        <v>1007975</v>
      </c>
      <c r="B1944" s="17">
        <v>1289</v>
      </c>
      <c r="C1944" s="17" t="s">
        <v>9906</v>
      </c>
      <c r="D1944" s="17" t="s">
        <v>5997</v>
      </c>
      <c r="E1944" s="17" t="s">
        <v>6034</v>
      </c>
      <c r="F1944" s="17" t="s">
        <v>6035</v>
      </c>
      <c r="G1944" s="17" t="s">
        <v>6036</v>
      </c>
      <c r="H1944" s="17" t="s">
        <v>6037</v>
      </c>
      <c r="I1944" s="18" t="s">
        <v>11926</v>
      </c>
      <c r="J1944" s="17">
        <v>41.393999999999998</v>
      </c>
      <c r="K1944" s="17">
        <v>-79.289000000000001</v>
      </c>
      <c r="L1944" s="34" t="s">
        <v>43</v>
      </c>
      <c r="M1944" s="17" t="s">
        <v>58</v>
      </c>
      <c r="N1944" s="17" t="s">
        <v>59</v>
      </c>
      <c r="O1944" s="17" t="s">
        <v>59</v>
      </c>
      <c r="P1944" s="17">
        <v>1989</v>
      </c>
      <c r="Q1944" s="17">
        <v>2008</v>
      </c>
      <c r="R1944" s="17" t="s">
        <v>42</v>
      </c>
      <c r="S1944" s="17"/>
      <c r="T1944" s="17">
        <v>60.1</v>
      </c>
      <c r="U1944" s="17"/>
      <c r="V1944" s="17"/>
      <c r="W1944" s="19">
        <v>4628164</v>
      </c>
      <c r="X1944" s="19">
        <v>4349195</v>
      </c>
      <c r="Y1944" s="17"/>
      <c r="Z1944" s="19">
        <v>188559</v>
      </c>
      <c r="AA1944" s="17">
        <v>2008</v>
      </c>
      <c r="AB1944" s="17" t="s">
        <v>43</v>
      </c>
      <c r="AC1944" s="17" t="s">
        <v>12438</v>
      </c>
      <c r="AD1944" s="17" t="s">
        <v>43</v>
      </c>
      <c r="AE1944" s="17">
        <v>2.57</v>
      </c>
      <c r="AF1944" s="17" t="s">
        <v>52</v>
      </c>
      <c r="AG1944" s="17">
        <v>1.1160000000000001</v>
      </c>
      <c r="AH1944" s="17">
        <v>2019</v>
      </c>
      <c r="AI1944" s="17">
        <v>37.799999999999997</v>
      </c>
      <c r="AJ1944" s="17" t="s">
        <v>52</v>
      </c>
      <c r="AK1944" s="17">
        <v>1</v>
      </c>
      <c r="AL1944" s="17">
        <v>1.1160000000000001</v>
      </c>
      <c r="AM1944" s="17">
        <v>2019</v>
      </c>
      <c r="AN1944" s="17" t="s">
        <v>9095</v>
      </c>
      <c r="AO1944" s="5"/>
    </row>
    <row r="1945" spans="1:41" ht="64.5" x14ac:dyDescent="0.25">
      <c r="A1945" s="17">
        <v>1004162</v>
      </c>
      <c r="B1945" s="17">
        <v>1260</v>
      </c>
      <c r="C1945" s="17" t="s">
        <v>5272</v>
      </c>
      <c r="D1945" s="17" t="s">
        <v>5997</v>
      </c>
      <c r="E1945" s="17" t="s">
        <v>6040</v>
      </c>
      <c r="F1945" s="17" t="s">
        <v>9096</v>
      </c>
      <c r="G1945" s="17" t="s">
        <v>6041</v>
      </c>
      <c r="H1945" s="17" t="s">
        <v>3540</v>
      </c>
      <c r="I1945" s="18" t="s">
        <v>11927</v>
      </c>
      <c r="J1945" s="17">
        <v>40.134399999999999</v>
      </c>
      <c r="K1945" s="17">
        <v>-77.503900000000002</v>
      </c>
      <c r="L1945" s="34" t="s">
        <v>43</v>
      </c>
      <c r="M1945" s="17" t="s">
        <v>58</v>
      </c>
      <c r="N1945" s="17" t="s">
        <v>50</v>
      </c>
      <c r="O1945" s="17" t="s">
        <v>50</v>
      </c>
      <c r="P1945" s="17">
        <v>1974</v>
      </c>
      <c r="Q1945" s="17">
        <v>2026</v>
      </c>
      <c r="R1945" s="17" t="s">
        <v>51</v>
      </c>
      <c r="S1945" s="17">
        <v>174</v>
      </c>
      <c r="T1945" s="17">
        <v>145.30000000000001</v>
      </c>
      <c r="U1945" s="17"/>
      <c r="V1945" s="17"/>
      <c r="W1945" s="19">
        <v>18646491</v>
      </c>
      <c r="X1945" s="19">
        <v>12600745</v>
      </c>
      <c r="Y1945" s="17">
        <v>2019</v>
      </c>
      <c r="Z1945" s="19">
        <v>713880</v>
      </c>
      <c r="AA1945" s="17">
        <v>2019</v>
      </c>
      <c r="AB1945" s="17" t="s">
        <v>43</v>
      </c>
      <c r="AC1945" s="17" t="s">
        <v>12445</v>
      </c>
      <c r="AD1945" s="17" t="s">
        <v>43</v>
      </c>
      <c r="AE1945" s="17"/>
      <c r="AF1945" s="17" t="s">
        <v>52</v>
      </c>
      <c r="AG1945" s="17">
        <v>5.3150000000000004</v>
      </c>
      <c r="AH1945" s="17">
        <v>2019</v>
      </c>
      <c r="AI1945" s="17">
        <v>50</v>
      </c>
      <c r="AJ1945" s="17" t="s">
        <v>52</v>
      </c>
      <c r="AK1945" s="17">
        <v>2</v>
      </c>
      <c r="AL1945" s="17">
        <v>2.2650000000000001</v>
      </c>
      <c r="AM1945" s="17">
        <v>2019</v>
      </c>
      <c r="AN1945" s="17" t="s">
        <v>9097</v>
      </c>
      <c r="AO1945" s="5"/>
    </row>
    <row r="1946" spans="1:41" ht="26.25" x14ac:dyDescent="0.25">
      <c r="A1946" s="17">
        <v>1003503</v>
      </c>
      <c r="B1946" s="17">
        <v>1264</v>
      </c>
      <c r="C1946" s="17" t="s">
        <v>6042</v>
      </c>
      <c r="D1946" s="17" t="s">
        <v>5997</v>
      </c>
      <c r="E1946" s="17" t="s">
        <v>6043</v>
      </c>
      <c r="F1946" s="17" t="s">
        <v>6044</v>
      </c>
      <c r="G1946" s="17" t="s">
        <v>5756</v>
      </c>
      <c r="H1946" s="17" t="s">
        <v>6045</v>
      </c>
      <c r="I1946" s="18" t="s">
        <v>11928</v>
      </c>
      <c r="J1946" s="17">
        <v>40.547719999999998</v>
      </c>
      <c r="K1946" s="17">
        <v>-76.869560000000007</v>
      </c>
      <c r="L1946" s="34" t="s">
        <v>43</v>
      </c>
      <c r="M1946" s="17" t="s">
        <v>58</v>
      </c>
      <c r="N1946" s="17" t="s">
        <v>50</v>
      </c>
      <c r="O1946" s="17" t="s">
        <v>50</v>
      </c>
      <c r="P1946" s="17">
        <v>1978</v>
      </c>
      <c r="Q1946" s="17">
        <v>2002</v>
      </c>
      <c r="R1946" s="17" t="s">
        <v>42</v>
      </c>
      <c r="S1946" s="17"/>
      <c r="T1946" s="17">
        <v>51</v>
      </c>
      <c r="U1946" s="17"/>
      <c r="V1946" s="17"/>
      <c r="W1946" s="19">
        <v>13809980</v>
      </c>
      <c r="X1946" s="19">
        <v>13809980</v>
      </c>
      <c r="Y1946" s="17"/>
      <c r="Z1946" s="19">
        <v>145471</v>
      </c>
      <c r="AA1946" s="17"/>
      <c r="AB1946" s="17" t="s">
        <v>60</v>
      </c>
      <c r="AC1946" s="17" t="s">
        <v>12438</v>
      </c>
      <c r="AD1946" s="17" t="s">
        <v>43</v>
      </c>
      <c r="AE1946" s="17">
        <v>0.81499999999999995</v>
      </c>
      <c r="AF1946" s="17" t="s">
        <v>52</v>
      </c>
      <c r="AG1946" s="17">
        <v>0.69699999999999995</v>
      </c>
      <c r="AH1946" s="17">
        <v>2012</v>
      </c>
      <c r="AI1946" s="17">
        <v>26.6</v>
      </c>
      <c r="AJ1946" s="17" t="s">
        <v>52</v>
      </c>
      <c r="AK1946" s="17">
        <v>1</v>
      </c>
      <c r="AL1946" s="17">
        <v>0.69699999999999995</v>
      </c>
      <c r="AM1946" s="17">
        <v>2012</v>
      </c>
      <c r="AN1946" s="17" t="s">
        <v>9098</v>
      </c>
      <c r="AO1946" s="5"/>
    </row>
    <row r="1947" spans="1:41" ht="26.25" x14ac:dyDescent="0.25">
      <c r="A1947" s="17"/>
      <c r="B1947" s="17">
        <v>1303</v>
      </c>
      <c r="C1947" s="17" t="s">
        <v>6046</v>
      </c>
      <c r="D1947" s="17" t="s">
        <v>5997</v>
      </c>
      <c r="E1947" s="17"/>
      <c r="F1947" s="17"/>
      <c r="G1947" s="17" t="s">
        <v>6047</v>
      </c>
      <c r="H1947" s="17" t="s">
        <v>1040</v>
      </c>
      <c r="I1947" s="18"/>
      <c r="J1947" s="17"/>
      <c r="K1947" s="17"/>
      <c r="L1947" s="34" t="s">
        <v>43</v>
      </c>
      <c r="M1947" s="17" t="s">
        <v>60</v>
      </c>
      <c r="N1947" s="17" t="s">
        <v>6046</v>
      </c>
      <c r="O1947" s="17" t="s">
        <v>6046</v>
      </c>
      <c r="P1947" s="17">
        <v>1976</v>
      </c>
      <c r="Q1947" s="17">
        <v>1983</v>
      </c>
      <c r="R1947" s="17" t="s">
        <v>42</v>
      </c>
      <c r="S1947" s="17"/>
      <c r="T1947" s="17"/>
      <c r="U1947" s="17"/>
      <c r="V1947" s="17"/>
      <c r="W1947" s="19"/>
      <c r="X1947" s="19">
        <v>352</v>
      </c>
      <c r="Y1947" s="17"/>
      <c r="Z1947" s="19">
        <v>44</v>
      </c>
      <c r="AA1947" s="17"/>
      <c r="AB1947" s="17" t="s">
        <v>60</v>
      </c>
      <c r="AC1947" s="17" t="s">
        <v>12438</v>
      </c>
      <c r="AD1947" s="17" t="s">
        <v>43</v>
      </c>
      <c r="AE1947" s="17"/>
      <c r="AF1947" s="17" t="s">
        <v>43</v>
      </c>
      <c r="AG1947" s="17"/>
      <c r="AH1947" s="17"/>
      <c r="AI1947" s="17"/>
      <c r="AJ1947" s="17" t="s">
        <v>43</v>
      </c>
      <c r="AK1947" s="17"/>
      <c r="AL1947" s="17"/>
      <c r="AM1947" s="17"/>
      <c r="AN1947" s="17"/>
      <c r="AO1947" s="5"/>
    </row>
    <row r="1948" spans="1:41" ht="26.25" x14ac:dyDescent="0.25">
      <c r="A1948" s="17"/>
      <c r="B1948" s="17">
        <v>1299</v>
      </c>
      <c r="C1948" s="17" t="s">
        <v>6048</v>
      </c>
      <c r="D1948" s="17" t="s">
        <v>5997</v>
      </c>
      <c r="E1948" s="17"/>
      <c r="F1948" s="17"/>
      <c r="G1948" s="17" t="s">
        <v>6049</v>
      </c>
      <c r="H1948" s="17" t="s">
        <v>3540</v>
      </c>
      <c r="I1948" s="18"/>
      <c r="J1948" s="17"/>
      <c r="K1948" s="17"/>
      <c r="L1948" s="34" t="s">
        <v>43</v>
      </c>
      <c r="M1948" s="17" t="s">
        <v>40</v>
      </c>
      <c r="N1948" s="17" t="s">
        <v>6050</v>
      </c>
      <c r="O1948" s="17" t="s">
        <v>6050</v>
      </c>
      <c r="P1948" s="17">
        <v>1958</v>
      </c>
      <c r="Q1948" s="17">
        <v>1979</v>
      </c>
      <c r="R1948" s="17" t="s">
        <v>42</v>
      </c>
      <c r="S1948" s="17">
        <v>20</v>
      </c>
      <c r="T1948" s="17"/>
      <c r="U1948" s="17">
        <v>100</v>
      </c>
      <c r="V1948" s="17"/>
      <c r="W1948" s="19"/>
      <c r="X1948" s="19">
        <v>400000</v>
      </c>
      <c r="Y1948" s="17"/>
      <c r="Z1948" s="19"/>
      <c r="AA1948" s="17"/>
      <c r="AB1948" s="17" t="s">
        <v>60</v>
      </c>
      <c r="AC1948" s="17" t="s">
        <v>12438</v>
      </c>
      <c r="AD1948" s="17" t="s">
        <v>43</v>
      </c>
      <c r="AE1948" s="17"/>
      <c r="AF1948" s="17" t="s">
        <v>52</v>
      </c>
      <c r="AG1948" s="17">
        <v>1</v>
      </c>
      <c r="AH1948" s="17"/>
      <c r="AI1948" s="17">
        <v>50</v>
      </c>
      <c r="AJ1948" s="17" t="s">
        <v>43</v>
      </c>
      <c r="AK1948" s="17"/>
      <c r="AL1948" s="17"/>
      <c r="AM1948" s="17"/>
      <c r="AN1948" s="17" t="s">
        <v>6051</v>
      </c>
      <c r="AO1948" s="5"/>
    </row>
    <row r="1949" spans="1:41" ht="39" x14ac:dyDescent="0.25">
      <c r="A1949" s="17">
        <v>1007987</v>
      </c>
      <c r="B1949" s="17">
        <v>1281</v>
      </c>
      <c r="C1949" s="17" t="s">
        <v>6052</v>
      </c>
      <c r="D1949" s="17" t="s">
        <v>5997</v>
      </c>
      <c r="E1949" s="17" t="s">
        <v>6053</v>
      </c>
      <c r="F1949" s="17" t="s">
        <v>9099</v>
      </c>
      <c r="G1949" s="17" t="s">
        <v>9100</v>
      </c>
      <c r="H1949" s="17" t="s">
        <v>6054</v>
      </c>
      <c r="I1949" s="18" t="s">
        <v>11929</v>
      </c>
      <c r="J1949" s="17">
        <v>40.493000000000002</v>
      </c>
      <c r="K1949" s="17">
        <v>-79.137299999999996</v>
      </c>
      <c r="L1949" s="34" t="s">
        <v>43</v>
      </c>
      <c r="M1949" s="17" t="s">
        <v>58</v>
      </c>
      <c r="N1949" s="17" t="s">
        <v>50</v>
      </c>
      <c r="O1949" s="17" t="s">
        <v>6055</v>
      </c>
      <c r="P1949" s="17">
        <v>1968</v>
      </c>
      <c r="Q1949" s="17">
        <v>2086</v>
      </c>
      <c r="R1949" s="17" t="s">
        <v>51</v>
      </c>
      <c r="S1949" s="17">
        <v>110</v>
      </c>
      <c r="T1949" s="17">
        <v>47.5</v>
      </c>
      <c r="U1949" s="17"/>
      <c r="V1949" s="17"/>
      <c r="W1949" s="19">
        <v>10003535</v>
      </c>
      <c r="X1949" s="19">
        <v>3613181</v>
      </c>
      <c r="Y1949" s="17">
        <v>2019</v>
      </c>
      <c r="Z1949" s="19">
        <v>96180</v>
      </c>
      <c r="AA1949" s="17">
        <v>2019</v>
      </c>
      <c r="AB1949" s="17" t="s">
        <v>43</v>
      </c>
      <c r="AC1949" s="17" t="s">
        <v>12438</v>
      </c>
      <c r="AD1949" s="17" t="s">
        <v>43</v>
      </c>
      <c r="AE1949" s="17">
        <v>1.68</v>
      </c>
      <c r="AF1949" s="17" t="s">
        <v>52</v>
      </c>
      <c r="AG1949" s="17">
        <v>0.86199999999999999</v>
      </c>
      <c r="AH1949" s="17">
        <v>2019</v>
      </c>
      <c r="AI1949" s="17">
        <v>36.1</v>
      </c>
      <c r="AJ1949" s="17" t="s">
        <v>52</v>
      </c>
      <c r="AK1949" s="17">
        <v>1</v>
      </c>
      <c r="AL1949" s="17">
        <v>0.86199999999999999</v>
      </c>
      <c r="AM1949" s="17">
        <v>2019</v>
      </c>
      <c r="AN1949" s="17" t="s">
        <v>9101</v>
      </c>
      <c r="AO1949" s="5"/>
    </row>
    <row r="1950" spans="1:41" ht="26.25" x14ac:dyDescent="0.25">
      <c r="A1950" s="17"/>
      <c r="B1950" s="17">
        <v>21203</v>
      </c>
      <c r="C1950" s="17" t="s">
        <v>13164</v>
      </c>
      <c r="D1950" s="17" t="s">
        <v>5997</v>
      </c>
      <c r="E1950" s="17"/>
      <c r="F1950" s="17" t="s">
        <v>13165</v>
      </c>
      <c r="G1950" s="17" t="s">
        <v>6071</v>
      </c>
      <c r="H1950" s="17" t="s">
        <v>6072</v>
      </c>
      <c r="I1950" s="18" t="s">
        <v>11933</v>
      </c>
      <c r="J1950" s="17">
        <v>40.151865000000001</v>
      </c>
      <c r="K1950" s="17">
        <v>-74.758443</v>
      </c>
      <c r="L1950" s="34" t="s">
        <v>43</v>
      </c>
      <c r="M1950" s="17" t="s">
        <v>58</v>
      </c>
      <c r="N1950" s="17" t="s">
        <v>50</v>
      </c>
      <c r="O1950" s="17"/>
      <c r="P1950" s="17">
        <v>2016</v>
      </c>
      <c r="Q1950" s="17"/>
      <c r="R1950" s="17" t="s">
        <v>51</v>
      </c>
      <c r="S1950" s="17">
        <v>194</v>
      </c>
      <c r="T1950" s="17"/>
      <c r="U1950" s="17"/>
      <c r="V1950" s="17"/>
      <c r="W1950" s="19"/>
      <c r="X1950" s="19"/>
      <c r="Y1950" s="17"/>
      <c r="Z1950" s="19"/>
      <c r="AA1950" s="17"/>
      <c r="AB1950" s="17" t="s">
        <v>60</v>
      </c>
      <c r="AC1950" s="17" t="s">
        <v>12438</v>
      </c>
      <c r="AD1950" s="17" t="s">
        <v>43</v>
      </c>
      <c r="AE1950" s="17"/>
      <c r="AF1950" s="17" t="s">
        <v>60</v>
      </c>
      <c r="AG1950" s="17"/>
      <c r="AH1950" s="17"/>
      <c r="AI1950" s="17"/>
      <c r="AJ1950" s="17" t="s">
        <v>60</v>
      </c>
      <c r="AK1950" s="17"/>
      <c r="AL1950" s="17"/>
      <c r="AM1950" s="17"/>
      <c r="AN1950" s="17"/>
      <c r="AO1950" s="5"/>
    </row>
    <row r="1951" spans="1:41" ht="26.25" x14ac:dyDescent="0.25">
      <c r="A1951" s="17"/>
      <c r="B1951" s="17">
        <v>1302</v>
      </c>
      <c r="C1951" s="17" t="s">
        <v>6056</v>
      </c>
      <c r="D1951" s="17" t="s">
        <v>5997</v>
      </c>
      <c r="E1951" s="17"/>
      <c r="F1951" s="17"/>
      <c r="G1951" s="17" t="s">
        <v>6057</v>
      </c>
      <c r="H1951" s="17" t="s">
        <v>155</v>
      </c>
      <c r="I1951" s="18"/>
      <c r="J1951" s="17"/>
      <c r="K1951" s="17"/>
      <c r="L1951" s="34" t="s">
        <v>43</v>
      </c>
      <c r="M1951" s="17" t="s">
        <v>58</v>
      </c>
      <c r="N1951" s="17" t="s">
        <v>6058</v>
      </c>
      <c r="O1951" s="17" t="s">
        <v>6058</v>
      </c>
      <c r="P1951" s="17">
        <v>1982</v>
      </c>
      <c r="Q1951" s="17">
        <v>1990</v>
      </c>
      <c r="R1951" s="17" t="s">
        <v>42</v>
      </c>
      <c r="S1951" s="17">
        <v>32</v>
      </c>
      <c r="T1951" s="17"/>
      <c r="U1951" s="17"/>
      <c r="V1951" s="17"/>
      <c r="W1951" s="19"/>
      <c r="X1951" s="19">
        <v>5907</v>
      </c>
      <c r="Y1951" s="17"/>
      <c r="Z1951" s="19">
        <v>1195</v>
      </c>
      <c r="AA1951" s="17"/>
      <c r="AB1951" s="17" t="s">
        <v>60</v>
      </c>
      <c r="AC1951" s="17" t="s">
        <v>12438</v>
      </c>
      <c r="AD1951" s="17" t="s">
        <v>43</v>
      </c>
      <c r="AE1951" s="17"/>
      <c r="AF1951" s="17" t="s">
        <v>43</v>
      </c>
      <c r="AG1951" s="17"/>
      <c r="AH1951" s="17"/>
      <c r="AI1951" s="17"/>
      <c r="AJ1951" s="17" t="s">
        <v>43</v>
      </c>
      <c r="AK1951" s="17"/>
      <c r="AL1951" s="17"/>
      <c r="AM1951" s="17"/>
      <c r="AN1951" s="17"/>
      <c r="AO1951" s="5"/>
    </row>
    <row r="1952" spans="1:41" ht="90" x14ac:dyDescent="0.25">
      <c r="A1952" s="17">
        <v>1003521</v>
      </c>
      <c r="B1952" s="17">
        <v>1262</v>
      </c>
      <c r="C1952" s="17" t="s">
        <v>9625</v>
      </c>
      <c r="D1952" s="17" t="s">
        <v>5997</v>
      </c>
      <c r="E1952" s="17" t="s">
        <v>6059</v>
      </c>
      <c r="F1952" s="17" t="s">
        <v>6060</v>
      </c>
      <c r="G1952" s="17" t="s">
        <v>6038</v>
      </c>
      <c r="H1952" s="17" t="s">
        <v>1040</v>
      </c>
      <c r="I1952" s="18" t="s">
        <v>11930</v>
      </c>
      <c r="J1952" s="17">
        <v>39.955047</v>
      </c>
      <c r="K1952" s="17">
        <v>-76.446214999999995</v>
      </c>
      <c r="L1952" s="34" t="s">
        <v>43</v>
      </c>
      <c r="M1952" s="17" t="s">
        <v>40</v>
      </c>
      <c r="N1952" s="17" t="s">
        <v>6039</v>
      </c>
      <c r="O1952" s="17" t="s">
        <v>6039</v>
      </c>
      <c r="P1952" s="17">
        <v>1969</v>
      </c>
      <c r="Q1952" s="17">
        <v>2038</v>
      </c>
      <c r="R1952" s="17" t="s">
        <v>51</v>
      </c>
      <c r="S1952" s="17">
        <v>96</v>
      </c>
      <c r="T1952" s="17">
        <v>93</v>
      </c>
      <c r="U1952" s="17">
        <v>180</v>
      </c>
      <c r="V1952" s="17">
        <v>120</v>
      </c>
      <c r="W1952" s="19">
        <v>20803562</v>
      </c>
      <c r="X1952" s="19">
        <v>13216943</v>
      </c>
      <c r="Y1952" s="17">
        <v>2019</v>
      </c>
      <c r="Z1952" s="19">
        <v>432221</v>
      </c>
      <c r="AA1952" s="17">
        <v>2019</v>
      </c>
      <c r="AB1952" s="17" t="s">
        <v>43</v>
      </c>
      <c r="AC1952" s="17" t="s">
        <v>12438</v>
      </c>
      <c r="AD1952" s="17" t="s">
        <v>43</v>
      </c>
      <c r="AE1952" s="17"/>
      <c r="AF1952" s="17" t="s">
        <v>52</v>
      </c>
      <c r="AG1952" s="17">
        <v>1.1439999999999999</v>
      </c>
      <c r="AH1952" s="17">
        <v>2019</v>
      </c>
      <c r="AI1952" s="17">
        <v>53.7</v>
      </c>
      <c r="AJ1952" s="17" t="s">
        <v>52</v>
      </c>
      <c r="AK1952" s="17">
        <v>1</v>
      </c>
      <c r="AL1952" s="17"/>
      <c r="AM1952" s="17"/>
      <c r="AN1952" s="17" t="s">
        <v>9626</v>
      </c>
      <c r="AO1952" s="5"/>
    </row>
    <row r="1953" spans="1:41" ht="64.5" x14ac:dyDescent="0.25">
      <c r="A1953" s="17">
        <v>1003460</v>
      </c>
      <c r="B1953" s="17">
        <v>1255</v>
      </c>
      <c r="C1953" s="17" t="s">
        <v>6061</v>
      </c>
      <c r="D1953" s="17" t="s">
        <v>5997</v>
      </c>
      <c r="E1953" s="17"/>
      <c r="F1953" s="17" t="s">
        <v>6062</v>
      </c>
      <c r="G1953" s="17" t="s">
        <v>9102</v>
      </c>
      <c r="H1953" s="17" t="s">
        <v>3823</v>
      </c>
      <c r="I1953" s="18" t="s">
        <v>11931</v>
      </c>
      <c r="J1953" s="17">
        <v>40.8581</v>
      </c>
      <c r="K1953" s="17">
        <v>-75.261899999999997</v>
      </c>
      <c r="L1953" s="34" t="s">
        <v>43</v>
      </c>
      <c r="M1953" s="17" t="s">
        <v>58</v>
      </c>
      <c r="N1953" s="17" t="s">
        <v>50</v>
      </c>
      <c r="O1953" s="17" t="s">
        <v>50</v>
      </c>
      <c r="P1953" s="17">
        <v>1980</v>
      </c>
      <c r="Q1953" s="17">
        <v>2028</v>
      </c>
      <c r="R1953" s="17" t="s">
        <v>51</v>
      </c>
      <c r="S1953" s="17">
        <v>206</v>
      </c>
      <c r="T1953" s="17">
        <v>152.30000000000001</v>
      </c>
      <c r="U1953" s="17"/>
      <c r="V1953" s="17">
        <v>78</v>
      </c>
      <c r="W1953" s="19">
        <v>23579638</v>
      </c>
      <c r="X1953" s="19">
        <v>21393026</v>
      </c>
      <c r="Y1953" s="17">
        <v>2019</v>
      </c>
      <c r="Z1953" s="19">
        <v>637608</v>
      </c>
      <c r="AA1953" s="17">
        <v>2019</v>
      </c>
      <c r="AB1953" s="17" t="s">
        <v>52</v>
      </c>
      <c r="AC1953" s="17" t="s">
        <v>12440</v>
      </c>
      <c r="AD1953" s="17" t="s">
        <v>43</v>
      </c>
      <c r="AE1953" s="17">
        <v>8.11</v>
      </c>
      <c r="AF1953" s="17" t="s">
        <v>52</v>
      </c>
      <c r="AG1953" s="17">
        <v>5.3840000000000003</v>
      </c>
      <c r="AH1953" s="17">
        <v>2019</v>
      </c>
      <c r="AI1953" s="17">
        <v>44.5</v>
      </c>
      <c r="AJ1953" s="17" t="s">
        <v>52</v>
      </c>
      <c r="AK1953" s="17">
        <v>2</v>
      </c>
      <c r="AL1953" s="17">
        <v>0.16500000000000001</v>
      </c>
      <c r="AM1953" s="17">
        <v>2018</v>
      </c>
      <c r="AN1953" s="17" t="s">
        <v>9103</v>
      </c>
      <c r="AO1953" s="5"/>
    </row>
    <row r="1954" spans="1:41" ht="39" x14ac:dyDescent="0.25">
      <c r="A1954" s="17">
        <v>1002786</v>
      </c>
      <c r="B1954" s="17">
        <v>1265</v>
      </c>
      <c r="C1954" s="17" t="s">
        <v>6063</v>
      </c>
      <c r="D1954" s="17" t="s">
        <v>5997</v>
      </c>
      <c r="E1954" s="17"/>
      <c r="F1954" s="17" t="s">
        <v>6064</v>
      </c>
      <c r="G1954" s="17" t="s">
        <v>6065</v>
      </c>
      <c r="H1954" s="17" t="s">
        <v>6065</v>
      </c>
      <c r="I1954" s="18" t="s">
        <v>6066</v>
      </c>
      <c r="J1954" s="17">
        <v>40.36401</v>
      </c>
      <c r="K1954" s="17">
        <v>-76.494429999999994</v>
      </c>
      <c r="L1954" s="34" t="s">
        <v>43</v>
      </c>
      <c r="M1954" s="17" t="s">
        <v>40</v>
      </c>
      <c r="N1954" s="17" t="s">
        <v>6067</v>
      </c>
      <c r="O1954" s="17" t="s">
        <v>6067</v>
      </c>
      <c r="P1954" s="17">
        <v>1959</v>
      </c>
      <c r="Q1954" s="17">
        <v>2022</v>
      </c>
      <c r="R1954" s="17" t="s">
        <v>51</v>
      </c>
      <c r="S1954" s="17"/>
      <c r="T1954" s="17">
        <v>106.1</v>
      </c>
      <c r="U1954" s="17">
        <v>75</v>
      </c>
      <c r="V1954" s="17"/>
      <c r="W1954" s="19">
        <v>4979408</v>
      </c>
      <c r="X1954" s="19">
        <v>4715066</v>
      </c>
      <c r="Y1954" s="17">
        <v>2019</v>
      </c>
      <c r="Z1954" s="19">
        <v>143361</v>
      </c>
      <c r="AA1954" s="17">
        <v>2019</v>
      </c>
      <c r="AB1954" s="17" t="s">
        <v>43</v>
      </c>
      <c r="AC1954" s="17" t="s">
        <v>12438</v>
      </c>
      <c r="AD1954" s="17" t="s">
        <v>43</v>
      </c>
      <c r="AE1954" s="17">
        <v>1.18</v>
      </c>
      <c r="AF1954" s="17" t="s">
        <v>52</v>
      </c>
      <c r="AG1954" s="17">
        <v>1.08</v>
      </c>
      <c r="AH1954" s="17">
        <v>2014</v>
      </c>
      <c r="AI1954" s="17">
        <v>53.9</v>
      </c>
      <c r="AJ1954" s="17" t="s">
        <v>52</v>
      </c>
      <c r="AK1954" s="17">
        <v>1</v>
      </c>
      <c r="AL1954" s="17"/>
      <c r="AM1954" s="17"/>
      <c r="AN1954" s="17" t="s">
        <v>9104</v>
      </c>
      <c r="AO1954" s="5"/>
    </row>
    <row r="1955" spans="1:41" ht="39" x14ac:dyDescent="0.25">
      <c r="A1955" s="17">
        <v>1007925</v>
      </c>
      <c r="B1955" s="17">
        <v>1287</v>
      </c>
      <c r="C1955" s="17" t="s">
        <v>9105</v>
      </c>
      <c r="D1955" s="17" t="s">
        <v>5997</v>
      </c>
      <c r="E1955" s="17" t="s">
        <v>6068</v>
      </c>
      <c r="F1955" s="17" t="s">
        <v>9106</v>
      </c>
      <c r="G1955" s="17" t="s">
        <v>6069</v>
      </c>
      <c r="H1955" s="17" t="s">
        <v>6070</v>
      </c>
      <c r="I1955" s="18" t="s">
        <v>11932</v>
      </c>
      <c r="J1955" s="17">
        <v>40.128999999999998</v>
      </c>
      <c r="K1955" s="17">
        <v>-79.583699999999993</v>
      </c>
      <c r="L1955" s="34" t="s">
        <v>43</v>
      </c>
      <c r="M1955" s="17" t="s">
        <v>58</v>
      </c>
      <c r="N1955" s="17" t="s">
        <v>59</v>
      </c>
      <c r="O1955" s="17" t="s">
        <v>59</v>
      </c>
      <c r="P1955" s="17">
        <v>1991</v>
      </c>
      <c r="Q1955" s="17">
        <v>2026</v>
      </c>
      <c r="R1955" s="17" t="s">
        <v>51</v>
      </c>
      <c r="S1955" s="17">
        <v>87</v>
      </c>
      <c r="T1955" s="17">
        <v>72.400000000000006</v>
      </c>
      <c r="U1955" s="17"/>
      <c r="V1955" s="17">
        <v>88</v>
      </c>
      <c r="W1955" s="19">
        <v>12457846</v>
      </c>
      <c r="X1955" s="19">
        <v>10072799</v>
      </c>
      <c r="Y1955" s="17">
        <v>2019</v>
      </c>
      <c r="Z1955" s="19">
        <v>309478</v>
      </c>
      <c r="AA1955" s="17">
        <v>2019</v>
      </c>
      <c r="AB1955" s="17" t="s">
        <v>43</v>
      </c>
      <c r="AC1955" s="17" t="s">
        <v>12438</v>
      </c>
      <c r="AD1955" s="17" t="s">
        <v>43</v>
      </c>
      <c r="AE1955" s="17">
        <v>5.21</v>
      </c>
      <c r="AF1955" s="17" t="s">
        <v>52</v>
      </c>
      <c r="AG1955" s="17">
        <v>3.1760000000000002</v>
      </c>
      <c r="AH1955" s="17">
        <v>2019</v>
      </c>
      <c r="AI1955" s="17">
        <v>46.1</v>
      </c>
      <c r="AJ1955" s="17" t="s">
        <v>52</v>
      </c>
      <c r="AK1955" s="17">
        <v>2</v>
      </c>
      <c r="AL1955" s="17">
        <v>3.1760000000000002</v>
      </c>
      <c r="AM1955" s="17">
        <v>2019</v>
      </c>
      <c r="AN1955" s="17" t="s">
        <v>9107</v>
      </c>
      <c r="AO1955" s="5"/>
    </row>
    <row r="1956" spans="1:41" ht="64.5" x14ac:dyDescent="0.25">
      <c r="A1956" s="17">
        <v>1001643</v>
      </c>
      <c r="B1956" s="17">
        <v>1288</v>
      </c>
      <c r="C1956" s="17" t="s">
        <v>13256</v>
      </c>
      <c r="D1956" s="17" t="s">
        <v>5997</v>
      </c>
      <c r="E1956" s="17" t="s">
        <v>6205</v>
      </c>
      <c r="F1956" s="17" t="s">
        <v>6206</v>
      </c>
      <c r="G1956" s="17" t="s">
        <v>6207</v>
      </c>
      <c r="H1956" s="17" t="s">
        <v>6208</v>
      </c>
      <c r="I1956" s="18" t="s">
        <v>11918</v>
      </c>
      <c r="J1956" s="17">
        <v>41.295299999999997</v>
      </c>
      <c r="K1956" s="17">
        <v>-78.646900000000002</v>
      </c>
      <c r="L1956" s="34" t="s">
        <v>43</v>
      </c>
      <c r="M1956" s="17" t="s">
        <v>58</v>
      </c>
      <c r="N1956" s="17" t="s">
        <v>13150</v>
      </c>
      <c r="O1956" s="17" t="s">
        <v>13150</v>
      </c>
      <c r="P1956" s="17">
        <v>1986</v>
      </c>
      <c r="Q1956" s="17">
        <v>2053</v>
      </c>
      <c r="R1956" s="17" t="s">
        <v>51</v>
      </c>
      <c r="S1956" s="17"/>
      <c r="T1956" s="17">
        <v>204.6</v>
      </c>
      <c r="U1956" s="17"/>
      <c r="V1956" s="17"/>
      <c r="W1956" s="19">
        <v>59784189</v>
      </c>
      <c r="X1956" s="19">
        <v>24402801</v>
      </c>
      <c r="Y1956" s="17">
        <v>2019</v>
      </c>
      <c r="Z1956" s="19">
        <v>533421</v>
      </c>
      <c r="AA1956" s="17">
        <v>2019</v>
      </c>
      <c r="AB1956" s="17" t="s">
        <v>43</v>
      </c>
      <c r="AC1956" s="17" t="s">
        <v>12445</v>
      </c>
      <c r="AD1956" s="17" t="s">
        <v>43</v>
      </c>
      <c r="AE1956" s="17">
        <v>13.2</v>
      </c>
      <c r="AF1956" s="17" t="s">
        <v>52</v>
      </c>
      <c r="AG1956" s="17">
        <v>10.08</v>
      </c>
      <c r="AH1956" s="17"/>
      <c r="AI1956" s="17">
        <v>46.7</v>
      </c>
      <c r="AJ1956" s="17" t="s">
        <v>52</v>
      </c>
      <c r="AK1956" s="17">
        <v>3</v>
      </c>
      <c r="AL1956" s="17"/>
      <c r="AM1956" s="17"/>
      <c r="AN1956" s="17" t="s">
        <v>9145</v>
      </c>
      <c r="AO1956" s="5"/>
    </row>
    <row r="1957" spans="1:41" ht="51.75" x14ac:dyDescent="0.25">
      <c r="A1957" s="17">
        <v>1007615</v>
      </c>
      <c r="B1957" s="17">
        <v>1249</v>
      </c>
      <c r="C1957" s="17" t="s">
        <v>9627</v>
      </c>
      <c r="D1957" s="17" t="s">
        <v>5997</v>
      </c>
      <c r="E1957" s="17" t="s">
        <v>6073</v>
      </c>
      <c r="F1957" s="17" t="s">
        <v>9628</v>
      </c>
      <c r="G1957" s="17" t="s">
        <v>6071</v>
      </c>
      <c r="H1957" s="17" t="s">
        <v>6072</v>
      </c>
      <c r="I1957" s="18" t="s">
        <v>11933</v>
      </c>
      <c r="J1957" s="17">
        <v>40.159343999999997</v>
      </c>
      <c r="K1957" s="17">
        <v>-74.776695000000004</v>
      </c>
      <c r="L1957" s="34" t="s">
        <v>43</v>
      </c>
      <c r="M1957" s="17" t="s">
        <v>58</v>
      </c>
      <c r="N1957" s="17" t="s">
        <v>50</v>
      </c>
      <c r="O1957" s="17" t="s">
        <v>50</v>
      </c>
      <c r="P1957" s="17">
        <v>1970</v>
      </c>
      <c r="Q1957" s="17">
        <v>2028</v>
      </c>
      <c r="R1957" s="17" t="s">
        <v>51</v>
      </c>
      <c r="S1957" s="17">
        <v>316</v>
      </c>
      <c r="T1957" s="17"/>
      <c r="U1957" s="17">
        <v>80</v>
      </c>
      <c r="V1957" s="17"/>
      <c r="W1957" s="19">
        <v>105107575</v>
      </c>
      <c r="X1957" s="19">
        <v>65613970</v>
      </c>
      <c r="Y1957" s="17">
        <v>2016</v>
      </c>
      <c r="Z1957" s="19">
        <v>4071058</v>
      </c>
      <c r="AA1957" s="17">
        <v>2018</v>
      </c>
      <c r="AB1957" s="17" t="s">
        <v>43</v>
      </c>
      <c r="AC1957" s="17" t="s">
        <v>12445</v>
      </c>
      <c r="AD1957" s="17" t="s">
        <v>43</v>
      </c>
      <c r="AE1957" s="17"/>
      <c r="AF1957" s="17" t="s">
        <v>52</v>
      </c>
      <c r="AG1957" s="17">
        <v>15.135999999999999</v>
      </c>
      <c r="AH1957" s="17">
        <v>2019</v>
      </c>
      <c r="AI1957" s="17">
        <v>44.3</v>
      </c>
      <c r="AJ1957" s="17" t="s">
        <v>52</v>
      </c>
      <c r="AK1957" s="17">
        <v>3</v>
      </c>
      <c r="AL1957" s="17">
        <v>15.135999999999999</v>
      </c>
      <c r="AM1957" s="17">
        <v>2021</v>
      </c>
      <c r="AN1957" s="17" t="s">
        <v>9629</v>
      </c>
      <c r="AO1957" s="5"/>
    </row>
    <row r="1958" spans="1:41" ht="26.25" x14ac:dyDescent="0.25">
      <c r="A1958" s="17"/>
      <c r="B1958" s="17">
        <v>1304</v>
      </c>
      <c r="C1958" s="17" t="s">
        <v>6074</v>
      </c>
      <c r="D1958" s="17" t="s">
        <v>5997</v>
      </c>
      <c r="E1958" s="17"/>
      <c r="F1958" s="17"/>
      <c r="G1958" s="17" t="s">
        <v>6013</v>
      </c>
      <c r="H1958" s="17" t="s">
        <v>2081</v>
      </c>
      <c r="I1958" s="18"/>
      <c r="J1958" s="17"/>
      <c r="K1958" s="17"/>
      <c r="L1958" s="34" t="s">
        <v>43</v>
      </c>
      <c r="M1958" s="17" t="s">
        <v>60</v>
      </c>
      <c r="N1958" s="17"/>
      <c r="O1958" s="17"/>
      <c r="P1958" s="17"/>
      <c r="Q1958" s="17">
        <v>1989</v>
      </c>
      <c r="R1958" s="17" t="s">
        <v>42</v>
      </c>
      <c r="S1958" s="17">
        <v>4</v>
      </c>
      <c r="T1958" s="17"/>
      <c r="U1958" s="17"/>
      <c r="V1958" s="17"/>
      <c r="W1958" s="19"/>
      <c r="X1958" s="19"/>
      <c r="Y1958" s="17"/>
      <c r="Z1958" s="19">
        <v>17826</v>
      </c>
      <c r="AA1958" s="17"/>
      <c r="AB1958" s="17" t="s">
        <v>60</v>
      </c>
      <c r="AC1958" s="17" t="s">
        <v>12438</v>
      </c>
      <c r="AD1958" s="17" t="s">
        <v>43</v>
      </c>
      <c r="AE1958" s="17"/>
      <c r="AF1958" s="17" t="s">
        <v>43</v>
      </c>
      <c r="AG1958" s="17"/>
      <c r="AH1958" s="17"/>
      <c r="AI1958" s="17"/>
      <c r="AJ1958" s="17" t="s">
        <v>43</v>
      </c>
      <c r="AK1958" s="17"/>
      <c r="AL1958" s="17"/>
      <c r="AM1958" s="17"/>
      <c r="AN1958" s="17"/>
      <c r="AO1958" s="5"/>
    </row>
    <row r="1959" spans="1:41" ht="64.5" x14ac:dyDescent="0.25">
      <c r="A1959" s="17">
        <v>1003103</v>
      </c>
      <c r="B1959" s="17">
        <v>1278</v>
      </c>
      <c r="C1959" s="17" t="s">
        <v>6075</v>
      </c>
      <c r="D1959" s="17" t="s">
        <v>5997</v>
      </c>
      <c r="E1959" s="17"/>
      <c r="F1959" s="17" t="s">
        <v>6076</v>
      </c>
      <c r="G1959" s="17" t="s">
        <v>492</v>
      </c>
      <c r="H1959" s="17" t="s">
        <v>6077</v>
      </c>
      <c r="I1959" s="18" t="s">
        <v>11936</v>
      </c>
      <c r="J1959" s="17">
        <v>40.435119999999998</v>
      </c>
      <c r="K1959" s="17">
        <v>-80.291250000000005</v>
      </c>
      <c r="L1959" s="34" t="s">
        <v>43</v>
      </c>
      <c r="M1959" s="17" t="s">
        <v>58</v>
      </c>
      <c r="N1959" s="17" t="s">
        <v>59</v>
      </c>
      <c r="O1959" s="17" t="s">
        <v>59</v>
      </c>
      <c r="P1959" s="17">
        <v>1973</v>
      </c>
      <c r="Q1959" s="17">
        <v>2044</v>
      </c>
      <c r="R1959" s="17" t="s">
        <v>51</v>
      </c>
      <c r="S1959" s="17"/>
      <c r="T1959" s="17">
        <v>377.9</v>
      </c>
      <c r="U1959" s="17"/>
      <c r="V1959" s="17"/>
      <c r="W1959" s="19">
        <v>39259959</v>
      </c>
      <c r="X1959" s="19">
        <v>23317918</v>
      </c>
      <c r="Y1959" s="17">
        <v>2019</v>
      </c>
      <c r="Z1959" s="19">
        <v>529785</v>
      </c>
      <c r="AA1959" s="17">
        <v>2019</v>
      </c>
      <c r="AB1959" s="17" t="s">
        <v>43</v>
      </c>
      <c r="AC1959" s="17" t="s">
        <v>12438</v>
      </c>
      <c r="AD1959" s="17" t="s">
        <v>43</v>
      </c>
      <c r="AE1959" s="17">
        <v>13.3</v>
      </c>
      <c r="AF1959" s="17" t="s">
        <v>52</v>
      </c>
      <c r="AG1959" s="17">
        <v>10.3</v>
      </c>
      <c r="AH1959" s="17">
        <v>2012</v>
      </c>
      <c r="AI1959" s="17">
        <v>38.200000000000003</v>
      </c>
      <c r="AJ1959" s="17" t="s">
        <v>52</v>
      </c>
      <c r="AK1959" s="17">
        <v>2</v>
      </c>
      <c r="AL1959" s="17">
        <v>6.1</v>
      </c>
      <c r="AM1959" s="17">
        <v>2012</v>
      </c>
      <c r="AN1959" s="17" t="s">
        <v>9111</v>
      </c>
      <c r="AO1959" s="5"/>
    </row>
    <row r="1960" spans="1:41" ht="26.25" x14ac:dyDescent="0.25">
      <c r="A1960" s="17"/>
      <c r="B1960" s="17">
        <v>1279</v>
      </c>
      <c r="C1960" s="17" t="s">
        <v>6078</v>
      </c>
      <c r="D1960" s="17" t="s">
        <v>5997</v>
      </c>
      <c r="E1960" s="17"/>
      <c r="F1960" s="17" t="s">
        <v>6079</v>
      </c>
      <c r="G1960" s="17" t="s">
        <v>6080</v>
      </c>
      <c r="H1960" s="17" t="s">
        <v>6081</v>
      </c>
      <c r="I1960" s="18" t="s">
        <v>11937</v>
      </c>
      <c r="J1960" s="17">
        <v>40.72</v>
      </c>
      <c r="K1960" s="17">
        <v>-80.170299999999997</v>
      </c>
      <c r="L1960" s="34" t="s">
        <v>43</v>
      </c>
      <c r="M1960" s="17" t="s">
        <v>58</v>
      </c>
      <c r="N1960" s="17" t="s">
        <v>6082</v>
      </c>
      <c r="O1960" s="17" t="s">
        <v>6082</v>
      </c>
      <c r="P1960" s="17">
        <v>1990</v>
      </c>
      <c r="Q1960" s="17">
        <v>2030</v>
      </c>
      <c r="R1960" s="17" t="s">
        <v>51</v>
      </c>
      <c r="S1960" s="17">
        <v>11</v>
      </c>
      <c r="T1960" s="17"/>
      <c r="U1960" s="17"/>
      <c r="V1960" s="17"/>
      <c r="W1960" s="19">
        <v>4054000</v>
      </c>
      <c r="X1960" s="19">
        <v>1891462</v>
      </c>
      <c r="Y1960" s="17">
        <v>2018</v>
      </c>
      <c r="Z1960" s="19">
        <v>73368</v>
      </c>
      <c r="AA1960" s="17">
        <v>2018</v>
      </c>
      <c r="AB1960" s="17" t="s">
        <v>60</v>
      </c>
      <c r="AC1960" s="17" t="s">
        <v>12438</v>
      </c>
      <c r="AD1960" s="17" t="s">
        <v>43</v>
      </c>
      <c r="AE1960" s="17"/>
      <c r="AF1960" s="17" t="s">
        <v>52</v>
      </c>
      <c r="AG1960" s="17">
        <v>0.5</v>
      </c>
      <c r="AH1960" s="17">
        <v>2016</v>
      </c>
      <c r="AI1960" s="17">
        <v>47</v>
      </c>
      <c r="AJ1960" s="17" t="s">
        <v>52</v>
      </c>
      <c r="AK1960" s="17">
        <v>1</v>
      </c>
      <c r="AL1960" s="17"/>
      <c r="AM1960" s="17"/>
      <c r="AN1960" s="17" t="s">
        <v>6083</v>
      </c>
      <c r="AO1960" s="5"/>
    </row>
    <row r="1961" spans="1:41" ht="26.25" x14ac:dyDescent="0.25">
      <c r="A1961" s="17">
        <v>1007688</v>
      </c>
      <c r="B1961" s="17">
        <v>1295</v>
      </c>
      <c r="C1961" s="17" t="s">
        <v>6084</v>
      </c>
      <c r="D1961" s="17" t="s">
        <v>5997</v>
      </c>
      <c r="E1961" s="17"/>
      <c r="F1961" s="17" t="s">
        <v>6085</v>
      </c>
      <c r="G1961" s="17" t="s">
        <v>6086</v>
      </c>
      <c r="H1961" s="17" t="s">
        <v>6077</v>
      </c>
      <c r="I1961" s="18" t="s">
        <v>11938</v>
      </c>
      <c r="J1961" s="17">
        <v>40.255541000000001</v>
      </c>
      <c r="K1961" s="17">
        <v>-79.878898000000007</v>
      </c>
      <c r="L1961" s="34" t="s">
        <v>43</v>
      </c>
      <c r="M1961" s="17" t="s">
        <v>58</v>
      </c>
      <c r="N1961" s="17" t="s">
        <v>50</v>
      </c>
      <c r="O1961" s="17" t="s">
        <v>50</v>
      </c>
      <c r="P1961" s="17">
        <v>1965</v>
      </c>
      <c r="Q1961" s="17">
        <v>2028</v>
      </c>
      <c r="R1961" s="17" t="s">
        <v>51</v>
      </c>
      <c r="S1961" s="17">
        <v>400</v>
      </c>
      <c r="T1961" s="17">
        <v>104.6</v>
      </c>
      <c r="U1961" s="17"/>
      <c r="V1961" s="17"/>
      <c r="W1961" s="19"/>
      <c r="X1961" s="19">
        <v>4345241</v>
      </c>
      <c r="Y1961" s="17">
        <v>2019</v>
      </c>
      <c r="Z1961" s="19">
        <v>180523</v>
      </c>
      <c r="AA1961" s="17">
        <v>2019</v>
      </c>
      <c r="AB1961" s="17" t="s">
        <v>43</v>
      </c>
      <c r="AC1961" s="17" t="s">
        <v>12438</v>
      </c>
      <c r="AD1961" s="17" t="s">
        <v>43</v>
      </c>
      <c r="AE1961" s="17">
        <v>1.8</v>
      </c>
      <c r="AF1961" s="17" t="s">
        <v>52</v>
      </c>
      <c r="AG1961" s="17">
        <v>1.002</v>
      </c>
      <c r="AH1961" s="17">
        <v>2019</v>
      </c>
      <c r="AI1961" s="17">
        <v>32.9</v>
      </c>
      <c r="AJ1961" s="17" t="s">
        <v>52</v>
      </c>
      <c r="AK1961" s="17">
        <v>1</v>
      </c>
      <c r="AL1961" s="17">
        <v>1.002</v>
      </c>
      <c r="AM1961" s="17">
        <v>2019</v>
      </c>
      <c r="AN1961" s="17" t="s">
        <v>9112</v>
      </c>
      <c r="AO1961" s="5"/>
    </row>
    <row r="1962" spans="1:41" ht="26.25" x14ac:dyDescent="0.25">
      <c r="A1962" s="17"/>
      <c r="B1962" s="17">
        <v>1312</v>
      </c>
      <c r="C1962" s="17" t="s">
        <v>6087</v>
      </c>
      <c r="D1962" s="17" t="s">
        <v>5997</v>
      </c>
      <c r="E1962" s="17"/>
      <c r="F1962" s="17"/>
      <c r="G1962" s="17" t="s">
        <v>6088</v>
      </c>
      <c r="H1962" s="17" t="s">
        <v>2054</v>
      </c>
      <c r="I1962" s="18" t="s">
        <v>11939</v>
      </c>
      <c r="J1962" s="17"/>
      <c r="K1962" s="17"/>
      <c r="L1962" s="34" t="s">
        <v>43</v>
      </c>
      <c r="M1962" s="17" t="s">
        <v>58</v>
      </c>
      <c r="N1962" s="17" t="s">
        <v>6089</v>
      </c>
      <c r="O1962" s="17" t="s">
        <v>6089</v>
      </c>
      <c r="P1962" s="17"/>
      <c r="Q1962" s="17"/>
      <c r="R1962" s="17" t="s">
        <v>42</v>
      </c>
      <c r="S1962" s="17"/>
      <c r="T1962" s="17"/>
      <c r="U1962" s="17"/>
      <c r="V1962" s="17"/>
      <c r="W1962" s="19"/>
      <c r="X1962" s="19"/>
      <c r="Y1962" s="17"/>
      <c r="Z1962" s="19"/>
      <c r="AA1962" s="17"/>
      <c r="AB1962" s="17" t="s">
        <v>60</v>
      </c>
      <c r="AC1962" s="17" t="s">
        <v>12438</v>
      </c>
      <c r="AD1962" s="17" t="s">
        <v>43</v>
      </c>
      <c r="AE1962" s="17"/>
      <c r="AF1962" s="17" t="s">
        <v>43</v>
      </c>
      <c r="AG1962" s="17"/>
      <c r="AH1962" s="17"/>
      <c r="AI1962" s="17"/>
      <c r="AJ1962" s="17" t="s">
        <v>43</v>
      </c>
      <c r="AK1962" s="17"/>
      <c r="AL1962" s="17"/>
      <c r="AM1962" s="17"/>
      <c r="AN1962" s="17"/>
      <c r="AO1962" s="5"/>
    </row>
    <row r="1963" spans="1:41" ht="26.25" x14ac:dyDescent="0.25">
      <c r="A1963" s="17">
        <v>1006261</v>
      </c>
      <c r="B1963" s="17">
        <v>1256</v>
      </c>
      <c r="C1963" s="17" t="s">
        <v>6090</v>
      </c>
      <c r="D1963" s="17" t="s">
        <v>5997</v>
      </c>
      <c r="E1963" s="17"/>
      <c r="F1963" s="17" t="s">
        <v>9113</v>
      </c>
      <c r="G1963" s="17" t="s">
        <v>6091</v>
      </c>
      <c r="H1963" s="17" t="s">
        <v>6004</v>
      </c>
      <c r="I1963" s="18" t="s">
        <v>11940</v>
      </c>
      <c r="J1963" s="17">
        <v>41.427</v>
      </c>
      <c r="K1963" s="17">
        <v>-75.608000000000004</v>
      </c>
      <c r="L1963" s="34" t="s">
        <v>43</v>
      </c>
      <c r="M1963" s="17" t="s">
        <v>58</v>
      </c>
      <c r="N1963" s="17" t="s">
        <v>6090</v>
      </c>
      <c r="O1963" s="17" t="s">
        <v>6090</v>
      </c>
      <c r="P1963" s="17">
        <v>1972</v>
      </c>
      <c r="Q1963" s="17">
        <v>2020</v>
      </c>
      <c r="R1963" s="17" t="s">
        <v>42</v>
      </c>
      <c r="S1963" s="17"/>
      <c r="T1963" s="17">
        <v>396.8</v>
      </c>
      <c r="U1963" s="17"/>
      <c r="V1963" s="17"/>
      <c r="W1963" s="19">
        <v>53528453</v>
      </c>
      <c r="X1963" s="19">
        <v>47526030</v>
      </c>
      <c r="Y1963" s="17">
        <v>2019</v>
      </c>
      <c r="Z1963" s="19">
        <v>1836756</v>
      </c>
      <c r="AA1963" s="17">
        <v>2019</v>
      </c>
      <c r="AB1963" s="17" t="s">
        <v>43</v>
      </c>
      <c r="AC1963" s="17" t="s">
        <v>12438</v>
      </c>
      <c r="AD1963" s="17" t="s">
        <v>43</v>
      </c>
      <c r="AE1963" s="17"/>
      <c r="AF1963" s="17" t="s">
        <v>52</v>
      </c>
      <c r="AG1963" s="17">
        <v>20.260999999999999</v>
      </c>
      <c r="AH1963" s="17">
        <v>2019</v>
      </c>
      <c r="AI1963" s="17">
        <v>45.4</v>
      </c>
      <c r="AJ1963" s="17" t="s">
        <v>52</v>
      </c>
      <c r="AK1963" s="17">
        <v>2</v>
      </c>
      <c r="AL1963" s="17"/>
      <c r="AM1963" s="17"/>
      <c r="AN1963" s="17" t="s">
        <v>9114</v>
      </c>
      <c r="AO1963" s="5"/>
    </row>
    <row r="1964" spans="1:41" ht="39" x14ac:dyDescent="0.25">
      <c r="A1964" s="17"/>
      <c r="B1964" s="17">
        <v>1325</v>
      </c>
      <c r="C1964" s="17" t="s">
        <v>6092</v>
      </c>
      <c r="D1964" s="17" t="s">
        <v>5997</v>
      </c>
      <c r="E1964" s="17"/>
      <c r="F1964" s="17"/>
      <c r="G1964" s="17" t="s">
        <v>6000</v>
      </c>
      <c r="H1964" s="17" t="s">
        <v>1574</v>
      </c>
      <c r="I1964" s="18"/>
      <c r="J1964" s="17"/>
      <c r="K1964" s="17"/>
      <c r="L1964" s="34" t="s">
        <v>43</v>
      </c>
      <c r="M1964" s="17" t="s">
        <v>58</v>
      </c>
      <c r="N1964" s="17"/>
      <c r="O1964" s="17" t="s">
        <v>50</v>
      </c>
      <c r="P1964" s="17">
        <v>1966</v>
      </c>
      <c r="Q1964" s="17">
        <v>1990</v>
      </c>
      <c r="R1964" s="17" t="s">
        <v>42</v>
      </c>
      <c r="S1964" s="17"/>
      <c r="T1964" s="17">
        <v>40</v>
      </c>
      <c r="U1964" s="17"/>
      <c r="V1964" s="17">
        <v>30</v>
      </c>
      <c r="W1964" s="19"/>
      <c r="X1964" s="19"/>
      <c r="Y1964" s="17"/>
      <c r="Z1964" s="19"/>
      <c r="AA1964" s="17"/>
      <c r="AB1964" s="17" t="s">
        <v>60</v>
      </c>
      <c r="AC1964" s="17" t="s">
        <v>12438</v>
      </c>
      <c r="AD1964" s="17" t="s">
        <v>43</v>
      </c>
      <c r="AE1964" s="17"/>
      <c r="AF1964" s="17" t="s">
        <v>52</v>
      </c>
      <c r="AG1964" s="17">
        <v>0.14399999999999999</v>
      </c>
      <c r="AH1964" s="17">
        <v>2010</v>
      </c>
      <c r="AI1964" s="17"/>
      <c r="AJ1964" s="17" t="s">
        <v>52</v>
      </c>
      <c r="AK1964" s="17"/>
      <c r="AL1964" s="17">
        <v>0.14399999999999999</v>
      </c>
      <c r="AM1964" s="17">
        <v>2010</v>
      </c>
      <c r="AN1964" s="17" t="s">
        <v>9452</v>
      </c>
      <c r="AO1964" s="5"/>
    </row>
    <row r="1965" spans="1:41" ht="26.25" x14ac:dyDescent="0.25">
      <c r="A1965" s="17"/>
      <c r="B1965" s="17">
        <v>1310</v>
      </c>
      <c r="C1965" s="17" t="s">
        <v>6093</v>
      </c>
      <c r="D1965" s="17" t="s">
        <v>5997</v>
      </c>
      <c r="E1965" s="17"/>
      <c r="F1965" s="17"/>
      <c r="G1965" s="17" t="s">
        <v>6094</v>
      </c>
      <c r="H1965" s="17" t="s">
        <v>6095</v>
      </c>
      <c r="I1965" s="18"/>
      <c r="J1965" s="17"/>
      <c r="K1965" s="17"/>
      <c r="L1965" s="34" t="s">
        <v>43</v>
      </c>
      <c r="M1965" s="17" t="s">
        <v>40</v>
      </c>
      <c r="N1965" s="17"/>
      <c r="O1965" s="17" t="s">
        <v>6096</v>
      </c>
      <c r="P1965" s="17"/>
      <c r="Q1965" s="17">
        <v>1990</v>
      </c>
      <c r="R1965" s="17" t="s">
        <v>42</v>
      </c>
      <c r="S1965" s="17">
        <v>20</v>
      </c>
      <c r="T1965" s="17"/>
      <c r="U1965" s="17"/>
      <c r="V1965" s="17"/>
      <c r="W1965" s="19"/>
      <c r="X1965" s="19"/>
      <c r="Y1965" s="17"/>
      <c r="Z1965" s="19"/>
      <c r="AA1965" s="17"/>
      <c r="AB1965" s="17" t="s">
        <v>60</v>
      </c>
      <c r="AC1965" s="17" t="s">
        <v>12438</v>
      </c>
      <c r="AD1965" s="17" t="s">
        <v>43</v>
      </c>
      <c r="AE1965" s="17"/>
      <c r="AF1965" s="17" t="s">
        <v>43</v>
      </c>
      <c r="AG1965" s="17"/>
      <c r="AH1965" s="17"/>
      <c r="AI1965" s="17"/>
      <c r="AJ1965" s="17" t="s">
        <v>43</v>
      </c>
      <c r="AK1965" s="17"/>
      <c r="AL1965" s="17"/>
      <c r="AM1965" s="17"/>
      <c r="AN1965" s="17"/>
      <c r="AO1965" s="5"/>
    </row>
    <row r="1966" spans="1:41" ht="51.75" x14ac:dyDescent="0.25">
      <c r="A1966" s="17">
        <v>1007649</v>
      </c>
      <c r="B1966" s="17">
        <v>1290</v>
      </c>
      <c r="C1966" s="17" t="s">
        <v>6097</v>
      </c>
      <c r="D1966" s="17" t="s">
        <v>5997</v>
      </c>
      <c r="E1966" s="17"/>
      <c r="F1966" s="17" t="s">
        <v>9115</v>
      </c>
      <c r="G1966" s="17" t="s">
        <v>1492</v>
      </c>
      <c r="H1966" s="17" t="s">
        <v>1492</v>
      </c>
      <c r="I1966" s="18" t="s">
        <v>11941</v>
      </c>
      <c r="J1966" s="17">
        <v>42.061900000000001</v>
      </c>
      <c r="K1966" s="17">
        <v>-80.017799999999994</v>
      </c>
      <c r="L1966" s="34" t="s">
        <v>43</v>
      </c>
      <c r="M1966" s="17" t="s">
        <v>58</v>
      </c>
      <c r="N1966" s="17" t="s">
        <v>50</v>
      </c>
      <c r="O1966" s="17" t="s">
        <v>50</v>
      </c>
      <c r="P1966" s="17">
        <v>1972</v>
      </c>
      <c r="Q1966" s="17">
        <v>2086</v>
      </c>
      <c r="R1966" s="17" t="s">
        <v>51</v>
      </c>
      <c r="S1966" s="17">
        <v>210</v>
      </c>
      <c r="T1966" s="17">
        <v>151.30000000000001</v>
      </c>
      <c r="U1966" s="17"/>
      <c r="V1966" s="17">
        <v>108</v>
      </c>
      <c r="W1966" s="19">
        <v>37723990</v>
      </c>
      <c r="X1966" s="19">
        <v>17274948</v>
      </c>
      <c r="Y1966" s="17">
        <v>2019</v>
      </c>
      <c r="Z1966" s="19">
        <v>193682</v>
      </c>
      <c r="AA1966" s="17">
        <v>2019</v>
      </c>
      <c r="AB1966" s="17" t="s">
        <v>43</v>
      </c>
      <c r="AC1966" s="17" t="s">
        <v>12438</v>
      </c>
      <c r="AD1966" s="17" t="s">
        <v>43</v>
      </c>
      <c r="AE1966" s="17">
        <v>4.33</v>
      </c>
      <c r="AF1966" s="17" t="s">
        <v>52</v>
      </c>
      <c r="AG1966" s="17">
        <v>2.6139999999999999</v>
      </c>
      <c r="AH1966" s="17">
        <v>2019</v>
      </c>
      <c r="AI1966" s="17">
        <v>53.3</v>
      </c>
      <c r="AJ1966" s="17" t="s">
        <v>52</v>
      </c>
      <c r="AK1966" s="17">
        <v>1</v>
      </c>
      <c r="AL1966" s="17">
        <v>0.17</v>
      </c>
      <c r="AM1966" s="17">
        <v>2019</v>
      </c>
      <c r="AN1966" s="17" t="s">
        <v>9116</v>
      </c>
      <c r="AO1966" s="5"/>
    </row>
    <row r="1967" spans="1:41" ht="51.75" x14ac:dyDescent="0.25">
      <c r="A1967" s="17">
        <v>1002391</v>
      </c>
      <c r="B1967" s="17">
        <v>1266</v>
      </c>
      <c r="C1967" s="17" t="s">
        <v>6098</v>
      </c>
      <c r="D1967" s="17" t="s">
        <v>5997</v>
      </c>
      <c r="E1967" s="17" t="s">
        <v>6099</v>
      </c>
      <c r="F1967" s="17" t="s">
        <v>6100</v>
      </c>
      <c r="G1967" s="17" t="s">
        <v>6101</v>
      </c>
      <c r="H1967" s="17" t="s">
        <v>1040</v>
      </c>
      <c r="I1967" s="18" t="s">
        <v>11942</v>
      </c>
      <c r="J1967" s="17">
        <v>40.106699999999996</v>
      </c>
      <c r="K1967" s="17">
        <v>-75.945599999999999</v>
      </c>
      <c r="L1967" s="34" t="s">
        <v>43</v>
      </c>
      <c r="M1967" s="17" t="s">
        <v>40</v>
      </c>
      <c r="N1967" s="17" t="s">
        <v>13257</v>
      </c>
      <c r="O1967" s="17" t="s">
        <v>13257</v>
      </c>
      <c r="P1967" s="17">
        <v>1975</v>
      </c>
      <c r="Q1967" s="17">
        <v>2029</v>
      </c>
      <c r="R1967" s="17" t="s">
        <v>51</v>
      </c>
      <c r="S1967" s="17">
        <v>168</v>
      </c>
      <c r="T1967" s="17">
        <v>152</v>
      </c>
      <c r="U1967" s="17">
        <v>163</v>
      </c>
      <c r="V1967" s="17">
        <v>150</v>
      </c>
      <c r="W1967" s="19">
        <v>18435575</v>
      </c>
      <c r="X1967" s="19">
        <v>14912007</v>
      </c>
      <c r="Y1967" s="17">
        <v>2019</v>
      </c>
      <c r="Z1967" s="19">
        <v>304414</v>
      </c>
      <c r="AA1967" s="17">
        <v>2019</v>
      </c>
      <c r="AB1967" s="17" t="s">
        <v>43</v>
      </c>
      <c r="AC1967" s="17" t="s">
        <v>12445</v>
      </c>
      <c r="AD1967" s="17" t="s">
        <v>43</v>
      </c>
      <c r="AE1967" s="17"/>
      <c r="AF1967" s="17" t="s">
        <v>52</v>
      </c>
      <c r="AG1967" s="17">
        <v>5.76</v>
      </c>
      <c r="AH1967" s="17"/>
      <c r="AI1967" s="17">
        <v>49.9</v>
      </c>
      <c r="AJ1967" s="17" t="s">
        <v>52</v>
      </c>
      <c r="AK1967" s="17">
        <v>3</v>
      </c>
      <c r="AL1967" s="17">
        <v>0</v>
      </c>
      <c r="AM1967" s="17"/>
      <c r="AN1967" s="17" t="s">
        <v>9117</v>
      </c>
      <c r="AO1967" s="5"/>
    </row>
    <row r="1968" spans="1:41" ht="39" x14ac:dyDescent="0.25">
      <c r="A1968" s="17"/>
      <c r="B1968" s="17">
        <v>1311</v>
      </c>
      <c r="C1968" s="17" t="s">
        <v>6102</v>
      </c>
      <c r="D1968" s="17" t="s">
        <v>5997</v>
      </c>
      <c r="E1968" s="17"/>
      <c r="F1968" s="17"/>
      <c r="G1968" s="17" t="s">
        <v>6103</v>
      </c>
      <c r="H1968" s="17" t="s">
        <v>6104</v>
      </c>
      <c r="I1968" s="18"/>
      <c r="J1968" s="17"/>
      <c r="K1968" s="17"/>
      <c r="L1968" s="34" t="s">
        <v>43</v>
      </c>
      <c r="M1968" s="17" t="s">
        <v>58</v>
      </c>
      <c r="N1968" s="17" t="s">
        <v>6105</v>
      </c>
      <c r="O1968" s="17"/>
      <c r="P1968" s="17">
        <v>1969</v>
      </c>
      <c r="Q1968" s="17">
        <v>1990</v>
      </c>
      <c r="R1968" s="17" t="s">
        <v>42</v>
      </c>
      <c r="S1968" s="17"/>
      <c r="T1968" s="17">
        <v>11.5</v>
      </c>
      <c r="U1968" s="17"/>
      <c r="V1968" s="17">
        <v>50</v>
      </c>
      <c r="W1968" s="19"/>
      <c r="X1968" s="19"/>
      <c r="Y1968" s="17"/>
      <c r="Z1968" s="19">
        <v>77636</v>
      </c>
      <c r="AA1968" s="17">
        <v>1989</v>
      </c>
      <c r="AB1968" s="17" t="s">
        <v>60</v>
      </c>
      <c r="AC1968" s="17" t="s">
        <v>12438</v>
      </c>
      <c r="AD1968" s="17" t="s">
        <v>43</v>
      </c>
      <c r="AE1968" s="17"/>
      <c r="AF1968" s="17" t="s">
        <v>43</v>
      </c>
      <c r="AG1968" s="17"/>
      <c r="AH1968" s="17"/>
      <c r="AI1968" s="17"/>
      <c r="AJ1968" s="17" t="s">
        <v>43</v>
      </c>
      <c r="AK1968" s="17"/>
      <c r="AL1968" s="17"/>
      <c r="AM1968" s="17"/>
      <c r="AN1968" s="17"/>
      <c r="AO1968" s="5"/>
    </row>
    <row r="1969" spans="1:41" ht="77.25" x14ac:dyDescent="0.25">
      <c r="A1969" s="17">
        <v>1007586</v>
      </c>
      <c r="B1969" s="17">
        <v>1286</v>
      </c>
      <c r="C1969" s="17" t="s">
        <v>6106</v>
      </c>
      <c r="D1969" s="17" t="s">
        <v>5997</v>
      </c>
      <c r="E1969" s="17"/>
      <c r="F1969" s="17" t="s">
        <v>6107</v>
      </c>
      <c r="G1969" s="17" t="s">
        <v>5002</v>
      </c>
      <c r="H1969" s="17" t="s">
        <v>6104</v>
      </c>
      <c r="I1969" s="18" t="s">
        <v>11943</v>
      </c>
      <c r="J1969" s="17">
        <v>40.432099999999998</v>
      </c>
      <c r="K1969" s="17">
        <v>-78.876000000000005</v>
      </c>
      <c r="L1969" s="34" t="s">
        <v>43</v>
      </c>
      <c r="M1969" s="17" t="s">
        <v>58</v>
      </c>
      <c r="N1969" s="17" t="s">
        <v>50</v>
      </c>
      <c r="O1969" s="17" t="s">
        <v>50</v>
      </c>
      <c r="P1969" s="17">
        <v>1986</v>
      </c>
      <c r="Q1969" s="17">
        <v>2102</v>
      </c>
      <c r="R1969" s="17" t="s">
        <v>51</v>
      </c>
      <c r="S1969" s="17">
        <v>127</v>
      </c>
      <c r="T1969" s="17">
        <v>79.5</v>
      </c>
      <c r="U1969" s="17"/>
      <c r="V1969" s="17"/>
      <c r="W1969" s="19">
        <v>34585920</v>
      </c>
      <c r="X1969" s="19">
        <v>7737813</v>
      </c>
      <c r="Y1969" s="17">
        <v>2019</v>
      </c>
      <c r="Z1969" s="19">
        <v>168153</v>
      </c>
      <c r="AA1969" s="17">
        <v>2019</v>
      </c>
      <c r="AB1969" s="17" t="s">
        <v>43</v>
      </c>
      <c r="AC1969" s="17" t="s">
        <v>12438</v>
      </c>
      <c r="AD1969" s="17" t="s">
        <v>43</v>
      </c>
      <c r="AE1969" s="17">
        <v>2.98</v>
      </c>
      <c r="AF1969" s="17" t="s">
        <v>52</v>
      </c>
      <c r="AG1969" s="17">
        <v>2.93</v>
      </c>
      <c r="AH1969" s="17"/>
      <c r="AI1969" s="17">
        <v>58.9</v>
      </c>
      <c r="AJ1969" s="17" t="s">
        <v>52</v>
      </c>
      <c r="AK1969" s="17">
        <v>1</v>
      </c>
      <c r="AL1969" s="17">
        <v>0</v>
      </c>
      <c r="AM1969" s="17"/>
      <c r="AN1969" s="17" t="s">
        <v>9118</v>
      </c>
      <c r="AO1969" s="5"/>
    </row>
    <row r="1970" spans="1:41" ht="51.75" x14ac:dyDescent="0.25">
      <c r="A1970" s="17"/>
      <c r="B1970" s="17">
        <v>1318</v>
      </c>
      <c r="C1970" s="17" t="s">
        <v>6108</v>
      </c>
      <c r="D1970" s="17" t="s">
        <v>5997</v>
      </c>
      <c r="E1970" s="17"/>
      <c r="F1970" s="17"/>
      <c r="G1970" s="17" t="s">
        <v>6109</v>
      </c>
      <c r="H1970" s="17" t="s">
        <v>6070</v>
      </c>
      <c r="I1970" s="18"/>
      <c r="J1970" s="17"/>
      <c r="K1970" s="17"/>
      <c r="L1970" s="34" t="s">
        <v>43</v>
      </c>
      <c r="M1970" s="17" t="s">
        <v>40</v>
      </c>
      <c r="N1970" s="17"/>
      <c r="O1970" s="17" t="s">
        <v>6110</v>
      </c>
      <c r="P1970" s="17">
        <v>1965</v>
      </c>
      <c r="Q1970" s="17">
        <v>1989</v>
      </c>
      <c r="R1970" s="17" t="s">
        <v>42</v>
      </c>
      <c r="S1970" s="17"/>
      <c r="T1970" s="17"/>
      <c r="U1970" s="17"/>
      <c r="V1970" s="17"/>
      <c r="W1970" s="19"/>
      <c r="X1970" s="19"/>
      <c r="Y1970" s="17"/>
      <c r="Z1970" s="19"/>
      <c r="AA1970" s="17"/>
      <c r="AB1970" s="17" t="s">
        <v>60</v>
      </c>
      <c r="AC1970" s="17" t="s">
        <v>12438</v>
      </c>
      <c r="AD1970" s="17" t="s">
        <v>43</v>
      </c>
      <c r="AE1970" s="17"/>
      <c r="AF1970" s="17" t="s">
        <v>43</v>
      </c>
      <c r="AG1970" s="17"/>
      <c r="AH1970" s="17"/>
      <c r="AI1970" s="17"/>
      <c r="AJ1970" s="17" t="s">
        <v>43</v>
      </c>
      <c r="AK1970" s="17"/>
      <c r="AL1970" s="17"/>
      <c r="AM1970" s="17"/>
      <c r="AN1970" s="17"/>
      <c r="AO1970" s="5"/>
    </row>
    <row r="1971" spans="1:41" ht="51.75" x14ac:dyDescent="0.25">
      <c r="A1971" s="17">
        <v>1004218</v>
      </c>
      <c r="B1971" s="17">
        <v>1275</v>
      </c>
      <c r="C1971" s="17" t="s">
        <v>13213</v>
      </c>
      <c r="D1971" s="17" t="s">
        <v>5997</v>
      </c>
      <c r="E1971" s="17"/>
      <c r="F1971" s="17" t="s">
        <v>6111</v>
      </c>
      <c r="G1971" s="17" t="s">
        <v>150</v>
      </c>
      <c r="H1971" s="17" t="s">
        <v>6112</v>
      </c>
      <c r="I1971" s="18" t="s">
        <v>11944</v>
      </c>
      <c r="J1971" s="17">
        <v>41.151899999999998</v>
      </c>
      <c r="K1971" s="17">
        <v>-76.919399999999996</v>
      </c>
      <c r="L1971" s="34" t="s">
        <v>43</v>
      </c>
      <c r="M1971" s="17" t="s">
        <v>40</v>
      </c>
      <c r="N1971" s="17" t="s">
        <v>9119</v>
      </c>
      <c r="O1971" s="17" t="s">
        <v>9119</v>
      </c>
      <c r="P1971" s="17">
        <v>1978</v>
      </c>
      <c r="Q1971" s="17">
        <v>2033</v>
      </c>
      <c r="R1971" s="17" t="s">
        <v>51</v>
      </c>
      <c r="S1971" s="17"/>
      <c r="T1971" s="17">
        <v>115</v>
      </c>
      <c r="U1971" s="17">
        <v>175</v>
      </c>
      <c r="V1971" s="17">
        <v>120</v>
      </c>
      <c r="W1971" s="19">
        <v>14217665</v>
      </c>
      <c r="X1971" s="19">
        <v>11397322</v>
      </c>
      <c r="Y1971" s="17">
        <v>2019</v>
      </c>
      <c r="Z1971" s="19">
        <v>285737</v>
      </c>
      <c r="AA1971" s="17">
        <v>2019</v>
      </c>
      <c r="AB1971" s="17" t="s">
        <v>43</v>
      </c>
      <c r="AC1971" s="17" t="s">
        <v>12438</v>
      </c>
      <c r="AD1971" s="17" t="s">
        <v>43</v>
      </c>
      <c r="AE1971" s="17">
        <v>4.5</v>
      </c>
      <c r="AF1971" s="17" t="s">
        <v>52</v>
      </c>
      <c r="AG1971" s="17">
        <v>2.5430000000000001</v>
      </c>
      <c r="AH1971" s="17">
        <v>2019</v>
      </c>
      <c r="AI1971" s="17">
        <v>50</v>
      </c>
      <c r="AJ1971" s="17" t="s">
        <v>52</v>
      </c>
      <c r="AK1971" s="17">
        <v>2</v>
      </c>
      <c r="AL1971" s="17"/>
      <c r="AM1971" s="17"/>
      <c r="AN1971" s="17" t="s">
        <v>9120</v>
      </c>
      <c r="AO1971" s="5"/>
    </row>
    <row r="1972" spans="1:41" ht="39" x14ac:dyDescent="0.25">
      <c r="A1972" s="17"/>
      <c r="B1972" s="17">
        <v>1313</v>
      </c>
      <c r="C1972" s="17" t="s">
        <v>6113</v>
      </c>
      <c r="D1972" s="17" t="s">
        <v>5997</v>
      </c>
      <c r="E1972" s="17"/>
      <c r="F1972" s="17"/>
      <c r="G1972" s="17" t="s">
        <v>6088</v>
      </c>
      <c r="H1972" s="17" t="s">
        <v>2054</v>
      </c>
      <c r="I1972" s="18"/>
      <c r="J1972" s="17"/>
      <c r="K1972" s="17"/>
      <c r="L1972" s="34" t="s">
        <v>43</v>
      </c>
      <c r="M1972" s="17" t="s">
        <v>58</v>
      </c>
      <c r="N1972" s="17" t="s">
        <v>6114</v>
      </c>
      <c r="O1972" s="17"/>
      <c r="P1972" s="17"/>
      <c r="Q1972" s="17"/>
      <c r="R1972" s="17" t="s">
        <v>42</v>
      </c>
      <c r="S1972" s="17"/>
      <c r="T1972" s="17"/>
      <c r="U1972" s="17"/>
      <c r="V1972" s="17"/>
      <c r="W1972" s="19"/>
      <c r="X1972" s="19"/>
      <c r="Y1972" s="17"/>
      <c r="Z1972" s="19"/>
      <c r="AA1972" s="17"/>
      <c r="AB1972" s="17" t="s">
        <v>60</v>
      </c>
      <c r="AC1972" s="17" t="s">
        <v>12438</v>
      </c>
      <c r="AD1972" s="17" t="s">
        <v>43</v>
      </c>
      <c r="AE1972" s="17"/>
      <c r="AF1972" s="17" t="s">
        <v>43</v>
      </c>
      <c r="AG1972" s="17"/>
      <c r="AH1972" s="17"/>
      <c r="AI1972" s="17"/>
      <c r="AJ1972" s="17" t="s">
        <v>43</v>
      </c>
      <c r="AK1972" s="17"/>
      <c r="AL1972" s="17"/>
      <c r="AM1972" s="17"/>
      <c r="AN1972" s="17"/>
      <c r="AO1972" s="5"/>
    </row>
    <row r="1973" spans="1:41" ht="51.75" x14ac:dyDescent="0.25">
      <c r="A1973" s="17"/>
      <c r="B1973" s="17">
        <v>1321</v>
      </c>
      <c r="C1973" s="17" t="s">
        <v>6115</v>
      </c>
      <c r="D1973" s="17" t="s">
        <v>5997</v>
      </c>
      <c r="E1973" s="17" t="s">
        <v>6116</v>
      </c>
      <c r="F1973" s="17"/>
      <c r="G1973" s="17" t="s">
        <v>2803</v>
      </c>
      <c r="H1973" s="17" t="s">
        <v>6070</v>
      </c>
      <c r="I1973" s="18"/>
      <c r="J1973" s="17"/>
      <c r="K1973" s="17"/>
      <c r="L1973" s="34" t="s">
        <v>43</v>
      </c>
      <c r="M1973" s="17" t="s">
        <v>58</v>
      </c>
      <c r="N1973" s="17" t="s">
        <v>6117</v>
      </c>
      <c r="O1973" s="17" t="s">
        <v>6117</v>
      </c>
      <c r="P1973" s="17"/>
      <c r="Q1973" s="17">
        <v>2004</v>
      </c>
      <c r="R1973" s="17" t="s">
        <v>42</v>
      </c>
      <c r="S1973" s="17">
        <v>25</v>
      </c>
      <c r="T1973" s="17"/>
      <c r="U1973" s="17"/>
      <c r="V1973" s="17"/>
      <c r="W1973" s="19"/>
      <c r="X1973" s="19"/>
      <c r="Y1973" s="17"/>
      <c r="Z1973" s="19">
        <v>121550</v>
      </c>
      <c r="AA1973" s="17"/>
      <c r="AB1973" s="17" t="s">
        <v>60</v>
      </c>
      <c r="AC1973" s="17" t="s">
        <v>12438</v>
      </c>
      <c r="AD1973" s="17" t="s">
        <v>43</v>
      </c>
      <c r="AE1973" s="17"/>
      <c r="AF1973" s="17" t="s">
        <v>52</v>
      </c>
      <c r="AG1973" s="17"/>
      <c r="AH1973" s="17"/>
      <c r="AI1973" s="17">
        <v>50</v>
      </c>
      <c r="AJ1973" s="17" t="s">
        <v>52</v>
      </c>
      <c r="AK1973" s="17"/>
      <c r="AL1973" s="17"/>
      <c r="AM1973" s="17"/>
      <c r="AN1973" s="17"/>
      <c r="AO1973" s="5"/>
    </row>
    <row r="1974" spans="1:41" ht="26.25" x14ac:dyDescent="0.25">
      <c r="A1974" s="17"/>
      <c r="B1974" s="17">
        <v>1300</v>
      </c>
      <c r="C1974" s="17" t="s">
        <v>6118</v>
      </c>
      <c r="D1974" s="17" t="s">
        <v>5997</v>
      </c>
      <c r="E1974" s="17"/>
      <c r="F1974" s="17" t="s">
        <v>6119</v>
      </c>
      <c r="G1974" s="17" t="s">
        <v>2453</v>
      </c>
      <c r="H1974" s="17" t="s">
        <v>6077</v>
      </c>
      <c r="I1974" s="18" t="s">
        <v>11945</v>
      </c>
      <c r="J1974" s="17">
        <v>40.474800000000002</v>
      </c>
      <c r="K1974" s="17">
        <v>-80.284999999999997</v>
      </c>
      <c r="L1974" s="34" t="s">
        <v>43</v>
      </c>
      <c r="M1974" s="17" t="s">
        <v>58</v>
      </c>
      <c r="N1974" s="17" t="s">
        <v>6120</v>
      </c>
      <c r="O1974" s="17" t="s">
        <v>6120</v>
      </c>
      <c r="P1974" s="17">
        <v>1966</v>
      </c>
      <c r="Q1974" s="17">
        <v>1987</v>
      </c>
      <c r="R1974" s="17" t="s">
        <v>42</v>
      </c>
      <c r="S1974" s="17">
        <v>90</v>
      </c>
      <c r="T1974" s="17"/>
      <c r="U1974" s="17"/>
      <c r="V1974" s="17"/>
      <c r="W1974" s="19"/>
      <c r="X1974" s="19">
        <v>3000000</v>
      </c>
      <c r="Y1974" s="17"/>
      <c r="Z1974" s="19"/>
      <c r="AA1974" s="17"/>
      <c r="AB1974" s="17" t="s">
        <v>60</v>
      </c>
      <c r="AC1974" s="17" t="s">
        <v>12438</v>
      </c>
      <c r="AD1974" s="17" t="s">
        <v>43</v>
      </c>
      <c r="AE1974" s="17"/>
      <c r="AF1974" s="17" t="s">
        <v>52</v>
      </c>
      <c r="AG1974" s="17">
        <v>0</v>
      </c>
      <c r="AH1974" s="17"/>
      <c r="AI1974" s="17">
        <v>50</v>
      </c>
      <c r="AJ1974" s="17" t="s">
        <v>52</v>
      </c>
      <c r="AK1974" s="17">
        <v>1</v>
      </c>
      <c r="AL1974" s="17">
        <v>0</v>
      </c>
      <c r="AM1974" s="17"/>
      <c r="AN1974" s="17"/>
      <c r="AO1974" s="5"/>
    </row>
    <row r="1975" spans="1:41" ht="39" x14ac:dyDescent="0.25">
      <c r="A1975" s="17">
        <v>1005530</v>
      </c>
      <c r="B1975" s="17">
        <v>1291</v>
      </c>
      <c r="C1975" s="17" t="s">
        <v>9121</v>
      </c>
      <c r="D1975" s="17" t="s">
        <v>5997</v>
      </c>
      <c r="E1975" s="17" t="s">
        <v>6121</v>
      </c>
      <c r="F1975" s="17" t="s">
        <v>9122</v>
      </c>
      <c r="G1975" s="17" t="s">
        <v>2677</v>
      </c>
      <c r="H1975" s="17" t="s">
        <v>6122</v>
      </c>
      <c r="I1975" s="18" t="s">
        <v>11946</v>
      </c>
      <c r="J1975" s="17">
        <v>41.664999999999999</v>
      </c>
      <c r="K1975" s="17">
        <v>-78.637799999999999</v>
      </c>
      <c r="L1975" s="34" t="s">
        <v>43</v>
      </c>
      <c r="M1975" s="17" t="s">
        <v>58</v>
      </c>
      <c r="N1975" s="17" t="s">
        <v>3568</v>
      </c>
      <c r="O1975" s="17" t="s">
        <v>3568</v>
      </c>
      <c r="P1975" s="17">
        <v>1960</v>
      </c>
      <c r="Q1975" s="17">
        <v>2025</v>
      </c>
      <c r="R1975" s="17" t="s">
        <v>51</v>
      </c>
      <c r="S1975" s="17"/>
      <c r="T1975" s="17">
        <v>37</v>
      </c>
      <c r="U1975" s="17"/>
      <c r="V1975" s="17"/>
      <c r="W1975" s="19">
        <v>5446632</v>
      </c>
      <c r="X1975" s="19">
        <v>3136594</v>
      </c>
      <c r="Y1975" s="17">
        <v>2019</v>
      </c>
      <c r="Z1975" s="19">
        <v>155903</v>
      </c>
      <c r="AA1975" s="17">
        <v>2019</v>
      </c>
      <c r="AB1975" s="17" t="s">
        <v>43</v>
      </c>
      <c r="AC1975" s="17" t="s">
        <v>12438</v>
      </c>
      <c r="AD1975" s="17" t="s">
        <v>43</v>
      </c>
      <c r="AE1975" s="17">
        <v>1.1000000000000001</v>
      </c>
      <c r="AF1975" s="17" t="s">
        <v>52</v>
      </c>
      <c r="AG1975" s="17">
        <v>0.34599999999999997</v>
      </c>
      <c r="AH1975" s="17">
        <v>2019</v>
      </c>
      <c r="AI1975" s="17">
        <v>40.5</v>
      </c>
      <c r="AJ1975" s="17" t="s">
        <v>52</v>
      </c>
      <c r="AK1975" s="17">
        <v>2</v>
      </c>
      <c r="AL1975" s="17">
        <v>0.34599999999999997</v>
      </c>
      <c r="AM1975" s="17">
        <v>2019</v>
      </c>
      <c r="AN1975" s="17" t="s">
        <v>9123</v>
      </c>
      <c r="AO1975" s="5"/>
    </row>
    <row r="1976" spans="1:41" ht="39" x14ac:dyDescent="0.25">
      <c r="A1976" s="17"/>
      <c r="B1976" s="17">
        <v>1267</v>
      </c>
      <c r="C1976" s="17" t="s">
        <v>6123</v>
      </c>
      <c r="D1976" s="17" t="s">
        <v>5997</v>
      </c>
      <c r="E1976" s="17" t="s">
        <v>6124</v>
      </c>
      <c r="F1976" s="17" t="s">
        <v>6125</v>
      </c>
      <c r="G1976" s="17" t="s">
        <v>6126</v>
      </c>
      <c r="H1976" s="17" t="s">
        <v>6127</v>
      </c>
      <c r="I1976" s="18" t="s">
        <v>11947</v>
      </c>
      <c r="J1976" s="17">
        <v>40.618000000000002</v>
      </c>
      <c r="K1976" s="17">
        <v>-77.543000000000006</v>
      </c>
      <c r="L1976" s="34" t="s">
        <v>43</v>
      </c>
      <c r="M1976" s="17" t="s">
        <v>40</v>
      </c>
      <c r="N1976" s="17" t="s">
        <v>6128</v>
      </c>
      <c r="O1976" s="17" t="s">
        <v>6128</v>
      </c>
      <c r="P1976" s="17">
        <v>1981</v>
      </c>
      <c r="Q1976" s="17">
        <v>2005</v>
      </c>
      <c r="R1976" s="17" t="s">
        <v>42</v>
      </c>
      <c r="S1976" s="17"/>
      <c r="T1976" s="17">
        <v>15</v>
      </c>
      <c r="U1976" s="17"/>
      <c r="V1976" s="17"/>
      <c r="W1976" s="19">
        <v>553792</v>
      </c>
      <c r="X1976" s="19">
        <v>553792</v>
      </c>
      <c r="Y1976" s="17">
        <v>2005</v>
      </c>
      <c r="Z1976" s="19">
        <v>38000</v>
      </c>
      <c r="AA1976" s="17">
        <v>2003</v>
      </c>
      <c r="AB1976" s="17" t="s">
        <v>60</v>
      </c>
      <c r="AC1976" s="17" t="s">
        <v>12438</v>
      </c>
      <c r="AD1976" s="17" t="s">
        <v>43</v>
      </c>
      <c r="AE1976" s="17"/>
      <c r="AF1976" s="17" t="s">
        <v>43</v>
      </c>
      <c r="AG1976" s="17"/>
      <c r="AH1976" s="17"/>
      <c r="AI1976" s="17">
        <v>52.3</v>
      </c>
      <c r="AJ1976" s="17" t="s">
        <v>43</v>
      </c>
      <c r="AK1976" s="17"/>
      <c r="AL1976" s="17"/>
      <c r="AM1976" s="17"/>
      <c r="AN1976" s="17" t="s">
        <v>6129</v>
      </c>
      <c r="AO1976" s="5"/>
    </row>
    <row r="1977" spans="1:41" ht="26.25" x14ac:dyDescent="0.25">
      <c r="A1977" s="17">
        <v>1003100</v>
      </c>
      <c r="B1977" s="17">
        <v>1268</v>
      </c>
      <c r="C1977" s="17" t="s">
        <v>5033</v>
      </c>
      <c r="D1977" s="17" t="s">
        <v>5997</v>
      </c>
      <c r="E1977" s="17" t="s">
        <v>6130</v>
      </c>
      <c r="F1977" s="17" t="s">
        <v>6131</v>
      </c>
      <c r="G1977" s="17" t="s">
        <v>4618</v>
      </c>
      <c r="H1977" s="17" t="s">
        <v>4618</v>
      </c>
      <c r="I1977" s="18" t="s">
        <v>11948</v>
      </c>
      <c r="J1977" s="17">
        <v>39.956000000000003</v>
      </c>
      <c r="K1977" s="17">
        <v>-76.594999999999999</v>
      </c>
      <c r="L1977" s="34" t="s">
        <v>43</v>
      </c>
      <c r="M1977" s="17" t="s">
        <v>58</v>
      </c>
      <c r="N1977" s="17" t="s">
        <v>59</v>
      </c>
      <c r="O1977" s="17" t="s">
        <v>59</v>
      </c>
      <c r="P1977" s="17">
        <v>1949</v>
      </c>
      <c r="Q1977" s="17">
        <v>2025</v>
      </c>
      <c r="R1977" s="17" t="s">
        <v>51</v>
      </c>
      <c r="S1977" s="17"/>
      <c r="T1977" s="17">
        <v>230</v>
      </c>
      <c r="U1977" s="17"/>
      <c r="V1977" s="17"/>
      <c r="W1977" s="19">
        <v>37301113</v>
      </c>
      <c r="X1977" s="19">
        <v>34181239</v>
      </c>
      <c r="Y1977" s="17">
        <v>2019</v>
      </c>
      <c r="Z1977" s="19">
        <v>1131122</v>
      </c>
      <c r="AA1977" s="17">
        <v>2019</v>
      </c>
      <c r="AB1977" s="17" t="s">
        <v>43</v>
      </c>
      <c r="AC1977" s="17" t="s">
        <v>12438</v>
      </c>
      <c r="AD1977" s="17" t="s">
        <v>43</v>
      </c>
      <c r="AE1977" s="17">
        <v>8.69</v>
      </c>
      <c r="AF1977" s="17" t="s">
        <v>52</v>
      </c>
      <c r="AG1977" s="17">
        <v>7.2190000000000003</v>
      </c>
      <c r="AH1977" s="17">
        <v>2019</v>
      </c>
      <c r="AI1977" s="17">
        <v>46.2</v>
      </c>
      <c r="AJ1977" s="17" t="s">
        <v>52</v>
      </c>
      <c r="AK1977" s="17">
        <v>2</v>
      </c>
      <c r="AL1977" s="17">
        <v>7.2190000000000003</v>
      </c>
      <c r="AM1977" s="17">
        <v>2019</v>
      </c>
      <c r="AN1977" s="17" t="s">
        <v>9124</v>
      </c>
      <c r="AO1977" s="5"/>
    </row>
    <row r="1978" spans="1:41" ht="26.25" x14ac:dyDescent="0.25">
      <c r="A1978" s="17"/>
      <c r="B1978" s="17">
        <v>1317</v>
      </c>
      <c r="C1978" s="17" t="s">
        <v>6132</v>
      </c>
      <c r="D1978" s="17" t="s">
        <v>5997</v>
      </c>
      <c r="E1978" s="17" t="s">
        <v>6133</v>
      </c>
      <c r="F1978" s="17" t="s">
        <v>6134</v>
      </c>
      <c r="G1978" s="17" t="s">
        <v>6135</v>
      </c>
      <c r="H1978" s="17" t="s">
        <v>213</v>
      </c>
      <c r="I1978" s="18" t="s">
        <v>11949</v>
      </c>
      <c r="J1978" s="17">
        <v>40.112000000000002</v>
      </c>
      <c r="K1978" s="17">
        <v>-79.911000000000001</v>
      </c>
      <c r="L1978" s="34" t="s">
        <v>43</v>
      </c>
      <c r="M1978" s="17" t="s">
        <v>58</v>
      </c>
      <c r="N1978" s="17" t="s">
        <v>59</v>
      </c>
      <c r="O1978" s="17" t="s">
        <v>59</v>
      </c>
      <c r="P1978" s="17"/>
      <c r="Q1978" s="17"/>
      <c r="R1978" s="17" t="s">
        <v>42</v>
      </c>
      <c r="S1978" s="17"/>
      <c r="T1978" s="17"/>
      <c r="U1978" s="17"/>
      <c r="V1978" s="17"/>
      <c r="W1978" s="19"/>
      <c r="X1978" s="19"/>
      <c r="Y1978" s="17"/>
      <c r="Z1978" s="19"/>
      <c r="AA1978" s="17"/>
      <c r="AB1978" s="17" t="s">
        <v>60</v>
      </c>
      <c r="AC1978" s="17" t="s">
        <v>12438</v>
      </c>
      <c r="AD1978" s="17" t="s">
        <v>43</v>
      </c>
      <c r="AE1978" s="17"/>
      <c r="AF1978" s="17" t="s">
        <v>43</v>
      </c>
      <c r="AG1978" s="17"/>
      <c r="AH1978" s="17"/>
      <c r="AI1978" s="17"/>
      <c r="AJ1978" s="17" t="s">
        <v>43</v>
      </c>
      <c r="AK1978" s="17"/>
      <c r="AL1978" s="17"/>
      <c r="AM1978" s="17"/>
      <c r="AN1978" s="17"/>
      <c r="AO1978" s="5"/>
    </row>
    <row r="1979" spans="1:41" ht="64.5" x14ac:dyDescent="0.25">
      <c r="A1979" s="17">
        <v>1007585</v>
      </c>
      <c r="B1979" s="17">
        <v>1280</v>
      </c>
      <c r="C1979" s="17" t="s">
        <v>6136</v>
      </c>
      <c r="D1979" s="17" t="s">
        <v>5997</v>
      </c>
      <c r="E1979" s="17" t="s">
        <v>6137</v>
      </c>
      <c r="F1979" s="17" t="s">
        <v>12661</v>
      </c>
      <c r="G1979" s="17" t="s">
        <v>127</v>
      </c>
      <c r="H1979" s="17" t="s">
        <v>6077</v>
      </c>
      <c r="I1979" s="18" t="s">
        <v>11950</v>
      </c>
      <c r="J1979" s="17">
        <v>40.405000000000001</v>
      </c>
      <c r="K1979" s="17">
        <v>-79.790000000000006</v>
      </c>
      <c r="L1979" s="34" t="s">
        <v>43</v>
      </c>
      <c r="M1979" s="17" t="s">
        <v>58</v>
      </c>
      <c r="N1979" s="17" t="s">
        <v>50</v>
      </c>
      <c r="O1979" s="17" t="s">
        <v>50</v>
      </c>
      <c r="P1979" s="17">
        <v>1945</v>
      </c>
      <c r="Q1979" s="17">
        <v>2043</v>
      </c>
      <c r="R1979" s="17" t="s">
        <v>51</v>
      </c>
      <c r="S1979" s="17"/>
      <c r="T1979" s="17">
        <v>141.69999999999999</v>
      </c>
      <c r="U1979" s="17"/>
      <c r="V1979" s="17"/>
      <c r="W1979" s="19">
        <v>24628785</v>
      </c>
      <c r="X1979" s="19">
        <v>19759441</v>
      </c>
      <c r="Y1979" s="17">
        <v>2019</v>
      </c>
      <c r="Z1979" s="19">
        <v>469323</v>
      </c>
      <c r="AA1979" s="17">
        <v>2019</v>
      </c>
      <c r="AB1979" s="17" t="s">
        <v>43</v>
      </c>
      <c r="AC1979" s="17" t="s">
        <v>12438</v>
      </c>
      <c r="AD1979" s="17" t="s">
        <v>43</v>
      </c>
      <c r="AE1979" s="17">
        <v>5.24</v>
      </c>
      <c r="AF1979" s="17" t="s">
        <v>52</v>
      </c>
      <c r="AG1979" s="17">
        <v>3.87</v>
      </c>
      <c r="AH1979" s="17">
        <v>2012</v>
      </c>
      <c r="AI1979" s="17">
        <v>44</v>
      </c>
      <c r="AJ1979" s="17" t="s">
        <v>52</v>
      </c>
      <c r="AK1979" s="17">
        <v>1</v>
      </c>
      <c r="AL1979" s="17"/>
      <c r="AM1979" s="17"/>
      <c r="AN1979" s="17" t="s">
        <v>9125</v>
      </c>
      <c r="AO1979" s="5"/>
    </row>
    <row r="1980" spans="1:41" ht="26.25" x14ac:dyDescent="0.25">
      <c r="A1980" s="17"/>
      <c r="B1980" s="17">
        <v>1314</v>
      </c>
      <c r="C1980" s="17" t="s">
        <v>6138</v>
      </c>
      <c r="D1980" s="17" t="s">
        <v>5997</v>
      </c>
      <c r="E1980" s="17"/>
      <c r="F1980" s="17"/>
      <c r="G1980" s="17" t="s">
        <v>6139</v>
      </c>
      <c r="H1980" s="17" t="s">
        <v>451</v>
      </c>
      <c r="I1980" s="18"/>
      <c r="J1980" s="17"/>
      <c r="K1980" s="17"/>
      <c r="L1980" s="34" t="s">
        <v>43</v>
      </c>
      <c r="M1980" s="17" t="s">
        <v>40</v>
      </c>
      <c r="N1980" s="17" t="s">
        <v>6140</v>
      </c>
      <c r="O1980" s="17" t="s">
        <v>6140</v>
      </c>
      <c r="P1980" s="17"/>
      <c r="Q1980" s="17">
        <v>1990</v>
      </c>
      <c r="R1980" s="17" t="s">
        <v>42</v>
      </c>
      <c r="S1980" s="17"/>
      <c r="T1980" s="17">
        <v>3</v>
      </c>
      <c r="U1980" s="17"/>
      <c r="V1980" s="17"/>
      <c r="W1980" s="19"/>
      <c r="X1980" s="19"/>
      <c r="Y1980" s="17"/>
      <c r="Z1980" s="19"/>
      <c r="AA1980" s="17"/>
      <c r="AB1980" s="17" t="s">
        <v>60</v>
      </c>
      <c r="AC1980" s="17" t="s">
        <v>12438</v>
      </c>
      <c r="AD1980" s="17" t="s">
        <v>43</v>
      </c>
      <c r="AE1980" s="17"/>
      <c r="AF1980" s="17" t="s">
        <v>43</v>
      </c>
      <c r="AG1980" s="17"/>
      <c r="AH1980" s="17"/>
      <c r="AI1980" s="17"/>
      <c r="AJ1980" s="17" t="s">
        <v>43</v>
      </c>
      <c r="AK1980" s="17"/>
      <c r="AL1980" s="17"/>
      <c r="AM1980" s="17"/>
      <c r="AN1980" s="17"/>
      <c r="AO1980" s="5"/>
    </row>
    <row r="1981" spans="1:41" ht="39" x14ac:dyDescent="0.25">
      <c r="A1981" s="17">
        <v>1004164</v>
      </c>
      <c r="B1981" s="17">
        <v>1297</v>
      </c>
      <c r="C1981" s="17" t="s">
        <v>12662</v>
      </c>
      <c r="D1981" s="17" t="s">
        <v>5997</v>
      </c>
      <c r="E1981" s="17"/>
      <c r="F1981" s="17" t="s">
        <v>6141</v>
      </c>
      <c r="G1981" s="17" t="s">
        <v>3546</v>
      </c>
      <c r="H1981" s="17" t="s">
        <v>3546</v>
      </c>
      <c r="I1981" s="18" t="s">
        <v>11951</v>
      </c>
      <c r="J1981" s="17">
        <v>39.971899999999998</v>
      </c>
      <c r="K1981" s="17">
        <v>-78.989699999999999</v>
      </c>
      <c r="L1981" s="34" t="s">
        <v>43</v>
      </c>
      <c r="M1981" s="17" t="s">
        <v>58</v>
      </c>
      <c r="N1981" s="17" t="s">
        <v>50</v>
      </c>
      <c r="O1981" s="17" t="s">
        <v>50</v>
      </c>
      <c r="P1981" s="17">
        <v>2000</v>
      </c>
      <c r="Q1981" s="17">
        <v>2056</v>
      </c>
      <c r="R1981" s="17" t="s">
        <v>51</v>
      </c>
      <c r="S1981" s="17"/>
      <c r="T1981" s="17">
        <v>62.8</v>
      </c>
      <c r="U1981" s="17"/>
      <c r="V1981" s="17"/>
      <c r="W1981" s="19">
        <v>11405702</v>
      </c>
      <c r="X1981" s="19">
        <v>6611635</v>
      </c>
      <c r="Y1981" s="17">
        <v>2019</v>
      </c>
      <c r="Z1981" s="19">
        <v>159040</v>
      </c>
      <c r="AA1981" s="17">
        <v>2019</v>
      </c>
      <c r="AB1981" s="17" t="s">
        <v>43</v>
      </c>
      <c r="AC1981" s="17" t="s">
        <v>12445</v>
      </c>
      <c r="AD1981" s="17" t="s">
        <v>43</v>
      </c>
      <c r="AE1981" s="17"/>
      <c r="AF1981" s="17" t="s">
        <v>52</v>
      </c>
      <c r="AG1981" s="17">
        <v>2.0950000000000002</v>
      </c>
      <c r="AH1981" s="17">
        <v>2019</v>
      </c>
      <c r="AI1981" s="17">
        <v>49.6</v>
      </c>
      <c r="AJ1981" s="17" t="s">
        <v>52</v>
      </c>
      <c r="AK1981" s="17">
        <v>1</v>
      </c>
      <c r="AL1981" s="17">
        <v>1.075</v>
      </c>
      <c r="AM1981" s="17">
        <v>2019</v>
      </c>
      <c r="AN1981" s="17" t="s">
        <v>9126</v>
      </c>
      <c r="AO1981" s="5"/>
    </row>
    <row r="1982" spans="1:41" ht="51.75" x14ac:dyDescent="0.25">
      <c r="A1982" s="17">
        <v>1007935</v>
      </c>
      <c r="B1982" s="17">
        <v>1259</v>
      </c>
      <c r="C1982" s="17" t="s">
        <v>12663</v>
      </c>
      <c r="D1982" s="17" t="s">
        <v>5997</v>
      </c>
      <c r="E1982" s="17" t="s">
        <v>10201</v>
      </c>
      <c r="F1982" s="17" t="s">
        <v>6142</v>
      </c>
      <c r="G1982" s="17" t="s">
        <v>6143</v>
      </c>
      <c r="H1982" s="17" t="s">
        <v>2081</v>
      </c>
      <c r="I1982" s="18" t="s">
        <v>11952</v>
      </c>
      <c r="J1982" s="17">
        <v>39.794699999999999</v>
      </c>
      <c r="K1982" s="17">
        <v>-77.803299999999993</v>
      </c>
      <c r="L1982" s="34" t="s">
        <v>43</v>
      </c>
      <c r="M1982" s="17" t="s">
        <v>58</v>
      </c>
      <c r="N1982" s="17" t="s">
        <v>50</v>
      </c>
      <c r="O1982" s="17" t="s">
        <v>50</v>
      </c>
      <c r="P1982" s="17">
        <v>1977</v>
      </c>
      <c r="Q1982" s="17">
        <v>2048</v>
      </c>
      <c r="R1982" s="17" t="s">
        <v>51</v>
      </c>
      <c r="S1982" s="17"/>
      <c r="T1982" s="17">
        <v>89</v>
      </c>
      <c r="U1982" s="17">
        <v>75</v>
      </c>
      <c r="V1982" s="17"/>
      <c r="W1982" s="19">
        <v>21882949</v>
      </c>
      <c r="X1982" s="19">
        <v>11284292</v>
      </c>
      <c r="Y1982" s="17">
        <v>2019</v>
      </c>
      <c r="Z1982" s="19">
        <v>376980</v>
      </c>
      <c r="AA1982" s="17">
        <v>2019</v>
      </c>
      <c r="AB1982" s="17" t="s">
        <v>52</v>
      </c>
      <c r="AC1982" s="17" t="s">
        <v>12445</v>
      </c>
      <c r="AD1982" s="17" t="s">
        <v>43</v>
      </c>
      <c r="AE1982" s="17">
        <v>3.36</v>
      </c>
      <c r="AF1982" s="17" t="s">
        <v>52</v>
      </c>
      <c r="AG1982" s="17">
        <v>2.6659999999999999</v>
      </c>
      <c r="AH1982" s="17">
        <v>2019</v>
      </c>
      <c r="AI1982" s="17">
        <v>48</v>
      </c>
      <c r="AJ1982" s="17" t="s">
        <v>52</v>
      </c>
      <c r="AK1982" s="17">
        <v>1</v>
      </c>
      <c r="AL1982" s="17"/>
      <c r="AM1982" s="17"/>
      <c r="AN1982" s="17" t="s">
        <v>9127</v>
      </c>
      <c r="AO1982" s="5"/>
    </row>
    <row r="1983" spans="1:41" ht="26.25" x14ac:dyDescent="0.25">
      <c r="A1983" s="17">
        <v>1007647</v>
      </c>
      <c r="B1983" s="17">
        <v>1292</v>
      </c>
      <c r="C1983" s="17" t="s">
        <v>4438</v>
      </c>
      <c r="D1983" s="17" t="s">
        <v>5997</v>
      </c>
      <c r="E1983" s="17"/>
      <c r="F1983" s="17" t="s">
        <v>6146</v>
      </c>
      <c r="G1983" s="17" t="s">
        <v>6147</v>
      </c>
      <c r="H1983" s="17" t="s">
        <v>3123</v>
      </c>
      <c r="I1983" s="18" t="s">
        <v>11953</v>
      </c>
      <c r="J1983" s="17">
        <v>41.019046000000003</v>
      </c>
      <c r="K1983" s="17">
        <v>-79.901903000000004</v>
      </c>
      <c r="L1983" s="34" t="s">
        <v>43</v>
      </c>
      <c r="M1983" s="17" t="s">
        <v>58</v>
      </c>
      <c r="N1983" s="17" t="s">
        <v>50</v>
      </c>
      <c r="O1983" s="17" t="s">
        <v>50</v>
      </c>
      <c r="P1983" s="17">
        <v>1991</v>
      </c>
      <c r="Q1983" s="17">
        <v>2026</v>
      </c>
      <c r="R1983" s="17" t="s">
        <v>51</v>
      </c>
      <c r="S1983" s="17">
        <v>63</v>
      </c>
      <c r="T1983" s="17">
        <v>51.5</v>
      </c>
      <c r="U1983" s="17"/>
      <c r="V1983" s="17"/>
      <c r="W1983" s="19">
        <v>6168881</v>
      </c>
      <c r="X1983" s="19">
        <v>4571620</v>
      </c>
      <c r="Y1983" s="17">
        <v>2019</v>
      </c>
      <c r="Z1983" s="19">
        <v>119862</v>
      </c>
      <c r="AA1983" s="17">
        <v>2019</v>
      </c>
      <c r="AB1983" s="17" t="s">
        <v>43</v>
      </c>
      <c r="AC1983" s="17" t="s">
        <v>12438</v>
      </c>
      <c r="AD1983" s="17" t="s">
        <v>43</v>
      </c>
      <c r="AE1983" s="17">
        <v>1.7</v>
      </c>
      <c r="AF1983" s="17" t="s">
        <v>52</v>
      </c>
      <c r="AG1983" s="17">
        <v>0.98399999999999999</v>
      </c>
      <c r="AH1983" s="17">
        <v>2019</v>
      </c>
      <c r="AI1983" s="17">
        <v>29.5</v>
      </c>
      <c r="AJ1983" s="17" t="s">
        <v>52</v>
      </c>
      <c r="AK1983" s="17">
        <v>2</v>
      </c>
      <c r="AL1983" s="17">
        <v>0.98399999999999999</v>
      </c>
      <c r="AM1983" s="17">
        <v>2019</v>
      </c>
      <c r="AN1983" s="17" t="s">
        <v>9128</v>
      </c>
      <c r="AO1983" s="5"/>
    </row>
    <row r="1984" spans="1:41" ht="64.5" x14ac:dyDescent="0.25">
      <c r="A1984" s="17">
        <v>1007616</v>
      </c>
      <c r="B1984" s="17">
        <v>1257</v>
      </c>
      <c r="C1984" s="17" t="s">
        <v>9129</v>
      </c>
      <c r="D1984" s="17" t="s">
        <v>5997</v>
      </c>
      <c r="E1984" s="17" t="s">
        <v>6148</v>
      </c>
      <c r="F1984" s="17" t="s">
        <v>6149</v>
      </c>
      <c r="G1984" s="17" t="s">
        <v>6150</v>
      </c>
      <c r="H1984" s="17" t="s">
        <v>6024</v>
      </c>
      <c r="I1984" s="18" t="s">
        <v>11954</v>
      </c>
      <c r="J1984" s="17">
        <v>40.567540000000001</v>
      </c>
      <c r="K1984" s="17">
        <v>-76.405479999999997</v>
      </c>
      <c r="L1984" s="34" t="s">
        <v>43</v>
      </c>
      <c r="M1984" s="17" t="s">
        <v>58</v>
      </c>
      <c r="N1984" s="17" t="s">
        <v>50</v>
      </c>
      <c r="O1984" s="17" t="s">
        <v>50</v>
      </c>
      <c r="P1984" s="17">
        <v>1990</v>
      </c>
      <c r="Q1984" s="17">
        <v>2011</v>
      </c>
      <c r="R1984" s="17" t="s">
        <v>42</v>
      </c>
      <c r="S1984" s="17"/>
      <c r="T1984" s="17">
        <v>79.400000000000006</v>
      </c>
      <c r="U1984" s="17"/>
      <c r="V1984" s="17"/>
      <c r="W1984" s="19">
        <v>4274000</v>
      </c>
      <c r="X1984" s="19">
        <v>3724054</v>
      </c>
      <c r="Y1984" s="17">
        <v>2010</v>
      </c>
      <c r="Z1984" s="19">
        <v>166132</v>
      </c>
      <c r="AA1984" s="17">
        <v>2010</v>
      </c>
      <c r="AB1984" s="17" t="s">
        <v>60</v>
      </c>
      <c r="AC1984" s="17" t="s">
        <v>12438</v>
      </c>
      <c r="AD1984" s="17" t="s">
        <v>43</v>
      </c>
      <c r="AE1984" s="17">
        <v>2.8</v>
      </c>
      <c r="AF1984" s="17" t="s">
        <v>52</v>
      </c>
      <c r="AG1984" s="17">
        <v>2.39</v>
      </c>
      <c r="AH1984" s="17">
        <v>2012</v>
      </c>
      <c r="AI1984" s="17">
        <v>50</v>
      </c>
      <c r="AJ1984" s="17" t="s">
        <v>52</v>
      </c>
      <c r="AK1984" s="17">
        <v>2</v>
      </c>
      <c r="AL1984" s="17"/>
      <c r="AM1984" s="17"/>
      <c r="AN1984" s="17" t="s">
        <v>9130</v>
      </c>
      <c r="AO1984" s="5"/>
    </row>
    <row r="1985" spans="1:41" ht="77.25" x14ac:dyDescent="0.25">
      <c r="A1985" s="17">
        <v>1011037</v>
      </c>
      <c r="B1985" s="17">
        <v>1263</v>
      </c>
      <c r="C1985" s="17" t="s">
        <v>6151</v>
      </c>
      <c r="D1985" s="17" t="s">
        <v>5997</v>
      </c>
      <c r="E1985" s="17" t="s">
        <v>6152</v>
      </c>
      <c r="F1985" s="17" t="s">
        <v>6153</v>
      </c>
      <c r="G1985" s="17" t="s">
        <v>6154</v>
      </c>
      <c r="H1985" s="17" t="s">
        <v>6028</v>
      </c>
      <c r="I1985" s="18" t="s">
        <v>11955</v>
      </c>
      <c r="J1985" s="17">
        <v>40.273600000000002</v>
      </c>
      <c r="K1985" s="17">
        <v>-75.813900000000004</v>
      </c>
      <c r="L1985" s="34" t="s">
        <v>43</v>
      </c>
      <c r="M1985" s="17" t="s">
        <v>58</v>
      </c>
      <c r="N1985" s="17" t="s">
        <v>6155</v>
      </c>
      <c r="O1985" s="17" t="s">
        <v>6155</v>
      </c>
      <c r="P1985" s="17">
        <v>1966</v>
      </c>
      <c r="Q1985" s="17">
        <v>2050</v>
      </c>
      <c r="R1985" s="17" t="s">
        <v>51</v>
      </c>
      <c r="S1985" s="17">
        <v>25</v>
      </c>
      <c r="T1985" s="17"/>
      <c r="U1985" s="17"/>
      <c r="V1985" s="17"/>
      <c r="W1985" s="19">
        <v>12034669</v>
      </c>
      <c r="X1985" s="19">
        <v>9994912</v>
      </c>
      <c r="Y1985" s="17">
        <v>2019</v>
      </c>
      <c r="Z1985" s="19">
        <v>389304</v>
      </c>
      <c r="AA1985" s="17">
        <v>2019</v>
      </c>
      <c r="AB1985" s="17" t="s">
        <v>52</v>
      </c>
      <c r="AC1985" s="17" t="s">
        <v>12445</v>
      </c>
      <c r="AD1985" s="17" t="s">
        <v>43</v>
      </c>
      <c r="AE1985" s="17"/>
      <c r="AF1985" s="17" t="s">
        <v>52</v>
      </c>
      <c r="AG1985" s="17">
        <v>4.6479999999999997</v>
      </c>
      <c r="AH1985" s="17">
        <v>2019</v>
      </c>
      <c r="AI1985" s="17">
        <v>50</v>
      </c>
      <c r="AJ1985" s="17" t="s">
        <v>52</v>
      </c>
      <c r="AK1985" s="17">
        <v>2</v>
      </c>
      <c r="AL1985" s="17">
        <v>1.573</v>
      </c>
      <c r="AM1985" s="17">
        <v>2018</v>
      </c>
      <c r="AN1985" s="17" t="s">
        <v>9453</v>
      </c>
      <c r="AO1985" s="5"/>
    </row>
    <row r="1986" spans="1:41" ht="51.75" x14ac:dyDescent="0.25">
      <c r="A1986" s="17">
        <v>1003556</v>
      </c>
      <c r="B1986" s="17">
        <v>1251</v>
      </c>
      <c r="C1986" s="17" t="s">
        <v>6156</v>
      </c>
      <c r="D1986" s="17" t="s">
        <v>5997</v>
      </c>
      <c r="E1986" s="17" t="s">
        <v>6157</v>
      </c>
      <c r="F1986" s="17" t="s">
        <v>6158</v>
      </c>
      <c r="G1986" s="17" t="s">
        <v>6159</v>
      </c>
      <c r="H1986" s="17" t="s">
        <v>150</v>
      </c>
      <c r="I1986" s="18" t="s">
        <v>11956</v>
      </c>
      <c r="J1986" s="17">
        <v>40.270870000000002</v>
      </c>
      <c r="K1986" s="17">
        <v>-75.669659999999993</v>
      </c>
      <c r="L1986" s="34" t="s">
        <v>43</v>
      </c>
      <c r="M1986" s="17" t="s">
        <v>58</v>
      </c>
      <c r="N1986" s="17" t="s">
        <v>50</v>
      </c>
      <c r="O1986" s="17" t="s">
        <v>50</v>
      </c>
      <c r="P1986" s="17">
        <v>1948</v>
      </c>
      <c r="Q1986" s="17">
        <v>2005</v>
      </c>
      <c r="R1986" s="17" t="s">
        <v>42</v>
      </c>
      <c r="S1986" s="17"/>
      <c r="T1986" s="17">
        <v>212</v>
      </c>
      <c r="U1986" s="17">
        <v>85</v>
      </c>
      <c r="V1986" s="17">
        <v>85</v>
      </c>
      <c r="W1986" s="19">
        <v>12348919</v>
      </c>
      <c r="X1986" s="19">
        <v>10586848</v>
      </c>
      <c r="Y1986" s="17">
        <v>2005</v>
      </c>
      <c r="Z1986" s="19">
        <v>212912</v>
      </c>
      <c r="AA1986" s="17">
        <v>2005</v>
      </c>
      <c r="AB1986" s="17" t="s">
        <v>43</v>
      </c>
      <c r="AC1986" s="17" t="s">
        <v>12438</v>
      </c>
      <c r="AD1986" s="17" t="s">
        <v>43</v>
      </c>
      <c r="AE1986" s="17">
        <v>3.24</v>
      </c>
      <c r="AF1986" s="17" t="s">
        <v>52</v>
      </c>
      <c r="AG1986" s="17">
        <v>0.86099999999999999</v>
      </c>
      <c r="AH1986" s="17">
        <v>2019</v>
      </c>
      <c r="AI1986" s="17">
        <v>33.200000000000003</v>
      </c>
      <c r="AJ1986" s="17" t="s">
        <v>52</v>
      </c>
      <c r="AK1986" s="17">
        <v>1</v>
      </c>
      <c r="AL1986" s="17">
        <v>0.86099999999999999</v>
      </c>
      <c r="AM1986" s="17">
        <v>2019</v>
      </c>
      <c r="AN1986" s="17" t="s">
        <v>9509</v>
      </c>
      <c r="AO1986" s="5"/>
    </row>
    <row r="1987" spans="1:41" ht="39" x14ac:dyDescent="0.25">
      <c r="A1987" s="17"/>
      <c r="B1987" s="17">
        <v>1316</v>
      </c>
      <c r="C1987" s="17" t="s">
        <v>6160</v>
      </c>
      <c r="D1987" s="17" t="s">
        <v>5997</v>
      </c>
      <c r="E1987" s="17"/>
      <c r="F1987" s="17"/>
      <c r="G1987" s="17" t="s">
        <v>6161</v>
      </c>
      <c r="H1987" s="17" t="s">
        <v>6054</v>
      </c>
      <c r="I1987" s="18"/>
      <c r="J1987" s="17"/>
      <c r="K1987" s="17"/>
      <c r="L1987" s="34" t="s">
        <v>43</v>
      </c>
      <c r="M1987" s="17" t="s">
        <v>58</v>
      </c>
      <c r="N1987" s="17"/>
      <c r="O1987" s="17" t="s">
        <v>6162</v>
      </c>
      <c r="P1987" s="17"/>
      <c r="Q1987" s="17">
        <v>1990</v>
      </c>
      <c r="R1987" s="17" t="s">
        <v>42</v>
      </c>
      <c r="S1987" s="17"/>
      <c r="T1987" s="17"/>
      <c r="U1987" s="17"/>
      <c r="V1987" s="17"/>
      <c r="W1987" s="19"/>
      <c r="X1987" s="19"/>
      <c r="Y1987" s="17"/>
      <c r="Z1987" s="19"/>
      <c r="AA1987" s="17"/>
      <c r="AB1987" s="17" t="s">
        <v>60</v>
      </c>
      <c r="AC1987" s="17" t="s">
        <v>12438</v>
      </c>
      <c r="AD1987" s="17" t="s">
        <v>43</v>
      </c>
      <c r="AE1987" s="17"/>
      <c r="AF1987" s="17" t="s">
        <v>43</v>
      </c>
      <c r="AG1987" s="17"/>
      <c r="AH1987" s="17"/>
      <c r="AI1987" s="17"/>
      <c r="AJ1987" s="17" t="s">
        <v>43</v>
      </c>
      <c r="AK1987" s="17"/>
      <c r="AL1987" s="17"/>
      <c r="AM1987" s="17"/>
      <c r="AN1987" s="17"/>
      <c r="AO1987" s="5"/>
    </row>
    <row r="1988" spans="1:41" ht="26.25" x14ac:dyDescent="0.25">
      <c r="A1988" s="17">
        <v>1005733</v>
      </c>
      <c r="B1988" s="17">
        <v>1261</v>
      </c>
      <c r="C1988" s="17" t="s">
        <v>6163</v>
      </c>
      <c r="D1988" s="17" t="s">
        <v>5997</v>
      </c>
      <c r="E1988" s="17" t="s">
        <v>6164</v>
      </c>
      <c r="F1988" s="17" t="s">
        <v>6165</v>
      </c>
      <c r="G1988" s="17" t="s">
        <v>6166</v>
      </c>
      <c r="H1988" s="17" t="s">
        <v>6028</v>
      </c>
      <c r="I1988" s="18" t="s">
        <v>11957</v>
      </c>
      <c r="J1988" s="17">
        <v>40.3611</v>
      </c>
      <c r="K1988" s="17">
        <v>-75.715800000000002</v>
      </c>
      <c r="L1988" s="34" t="s">
        <v>43</v>
      </c>
      <c r="M1988" s="17" t="s">
        <v>40</v>
      </c>
      <c r="N1988" s="17" t="s">
        <v>6167</v>
      </c>
      <c r="O1988" s="17" t="s">
        <v>6167</v>
      </c>
      <c r="P1988" s="17">
        <v>1964</v>
      </c>
      <c r="Q1988" s="17">
        <v>2024</v>
      </c>
      <c r="R1988" s="17" t="s">
        <v>51</v>
      </c>
      <c r="S1988" s="17">
        <v>233</v>
      </c>
      <c r="T1988" s="17">
        <v>149.19999999999999</v>
      </c>
      <c r="U1988" s="17"/>
      <c r="V1988" s="17"/>
      <c r="W1988" s="19">
        <v>21540776</v>
      </c>
      <c r="X1988" s="19">
        <v>10321196</v>
      </c>
      <c r="Y1988" s="17">
        <v>2010</v>
      </c>
      <c r="Z1988" s="19">
        <v>226539</v>
      </c>
      <c r="AA1988" s="17">
        <v>2019</v>
      </c>
      <c r="AB1988" s="17" t="s">
        <v>43</v>
      </c>
      <c r="AC1988" s="17" t="s">
        <v>12438</v>
      </c>
      <c r="AD1988" s="17" t="s">
        <v>43</v>
      </c>
      <c r="AE1988" s="17">
        <v>2.48</v>
      </c>
      <c r="AF1988" s="17" t="s">
        <v>52</v>
      </c>
      <c r="AG1988" s="17">
        <v>1.6830000000000001</v>
      </c>
      <c r="AH1988" s="17">
        <v>2019</v>
      </c>
      <c r="AI1988" s="17">
        <v>39.299999999999997</v>
      </c>
      <c r="AJ1988" s="17" t="s">
        <v>52</v>
      </c>
      <c r="AK1988" s="17">
        <v>1</v>
      </c>
      <c r="AL1988" s="17">
        <v>1.6830000000000001</v>
      </c>
      <c r="AM1988" s="17">
        <v>2019</v>
      </c>
      <c r="AN1988" s="17" t="s">
        <v>9131</v>
      </c>
      <c r="AO1988" s="5"/>
    </row>
    <row r="1989" spans="1:41" ht="26.25" x14ac:dyDescent="0.25">
      <c r="A1989" s="17"/>
      <c r="B1989" s="17">
        <v>1842</v>
      </c>
      <c r="C1989" s="17" t="s">
        <v>6168</v>
      </c>
      <c r="D1989" s="17" t="s">
        <v>5997</v>
      </c>
      <c r="E1989" s="17" t="s">
        <v>6169</v>
      </c>
      <c r="F1989" s="17" t="s">
        <v>6170</v>
      </c>
      <c r="G1989" s="17" t="s">
        <v>6171</v>
      </c>
      <c r="H1989" s="17" t="s">
        <v>1981</v>
      </c>
      <c r="I1989" s="18" t="s">
        <v>11958</v>
      </c>
      <c r="J1989" s="17">
        <v>41.588250000000002</v>
      </c>
      <c r="K1989" s="17">
        <v>-75.154420000000002</v>
      </c>
      <c r="L1989" s="34" t="s">
        <v>43</v>
      </c>
      <c r="M1989" s="17" t="s">
        <v>58</v>
      </c>
      <c r="N1989" s="17" t="s">
        <v>2428</v>
      </c>
      <c r="O1989" s="17" t="s">
        <v>2428</v>
      </c>
      <c r="P1989" s="17"/>
      <c r="Q1989" s="17"/>
      <c r="R1989" s="17" t="s">
        <v>42</v>
      </c>
      <c r="S1989" s="17"/>
      <c r="T1989" s="17"/>
      <c r="U1989" s="17"/>
      <c r="V1989" s="17"/>
      <c r="W1989" s="19"/>
      <c r="X1989" s="19">
        <v>1000000</v>
      </c>
      <c r="Y1989" s="17">
        <v>1998</v>
      </c>
      <c r="Z1989" s="19"/>
      <c r="AA1989" s="17">
        <v>1998</v>
      </c>
      <c r="AB1989" s="17" t="s">
        <v>60</v>
      </c>
      <c r="AC1989" s="17" t="s">
        <v>12438</v>
      </c>
      <c r="AD1989" s="17" t="s">
        <v>43</v>
      </c>
      <c r="AE1989" s="17"/>
      <c r="AF1989" s="17" t="s">
        <v>52</v>
      </c>
      <c r="AG1989" s="17">
        <v>0.17</v>
      </c>
      <c r="AH1989" s="17"/>
      <c r="AI1989" s="17"/>
      <c r="AJ1989" s="17" t="s">
        <v>52</v>
      </c>
      <c r="AK1989" s="17">
        <v>1</v>
      </c>
      <c r="AL1989" s="17">
        <v>0.17</v>
      </c>
      <c r="AM1989" s="17"/>
      <c r="AN1989" s="17" t="s">
        <v>6172</v>
      </c>
      <c r="AO1989" s="5"/>
    </row>
    <row r="1990" spans="1:41" ht="64.5" x14ac:dyDescent="0.25">
      <c r="A1990" s="17">
        <v>1004321</v>
      </c>
      <c r="B1990" s="17">
        <v>1258</v>
      </c>
      <c r="C1990" s="17" t="s">
        <v>13258</v>
      </c>
      <c r="D1990" s="17" t="s">
        <v>5997</v>
      </c>
      <c r="E1990" s="17" t="s">
        <v>9150</v>
      </c>
      <c r="F1990" s="17" t="s">
        <v>6173</v>
      </c>
      <c r="G1990" s="17" t="s">
        <v>6174</v>
      </c>
      <c r="H1990" s="17" t="s">
        <v>4661</v>
      </c>
      <c r="I1990" s="18" t="s">
        <v>11919</v>
      </c>
      <c r="J1990" s="17">
        <v>40.131999999999998</v>
      </c>
      <c r="K1990" s="17">
        <v>-78.197999999999993</v>
      </c>
      <c r="L1990" s="34" t="s">
        <v>43</v>
      </c>
      <c r="M1990" s="17" t="s">
        <v>58</v>
      </c>
      <c r="N1990" s="17" t="s">
        <v>13150</v>
      </c>
      <c r="O1990" s="17" t="s">
        <v>13150</v>
      </c>
      <c r="P1990" s="17">
        <v>1990</v>
      </c>
      <c r="Q1990" s="17">
        <v>2130</v>
      </c>
      <c r="R1990" s="17" t="s">
        <v>51</v>
      </c>
      <c r="S1990" s="17">
        <v>65</v>
      </c>
      <c r="T1990" s="17">
        <v>37.799999999999997</v>
      </c>
      <c r="U1990" s="17"/>
      <c r="V1990" s="17"/>
      <c r="W1990" s="19">
        <v>5921698</v>
      </c>
      <c r="X1990" s="19">
        <v>2408319</v>
      </c>
      <c r="Y1990" s="17">
        <v>2019</v>
      </c>
      <c r="Z1990" s="19">
        <v>47253</v>
      </c>
      <c r="AA1990" s="17">
        <v>2019</v>
      </c>
      <c r="AB1990" s="17" t="s">
        <v>43</v>
      </c>
      <c r="AC1990" s="17" t="s">
        <v>12438</v>
      </c>
      <c r="AD1990" s="17" t="s">
        <v>43</v>
      </c>
      <c r="AE1990" s="17"/>
      <c r="AF1990" s="17" t="s">
        <v>52</v>
      </c>
      <c r="AG1990" s="17">
        <v>1.153</v>
      </c>
      <c r="AH1990" s="17">
        <v>2019</v>
      </c>
      <c r="AI1990" s="17">
        <v>49.4</v>
      </c>
      <c r="AJ1990" s="17" t="s">
        <v>52</v>
      </c>
      <c r="AK1990" s="17"/>
      <c r="AL1990" s="17">
        <v>1.153</v>
      </c>
      <c r="AM1990" s="17">
        <v>2019</v>
      </c>
      <c r="AN1990" s="17" t="s">
        <v>6175</v>
      </c>
      <c r="AO1990" s="5"/>
    </row>
    <row r="1991" spans="1:41" ht="51.75" x14ac:dyDescent="0.25">
      <c r="A1991" s="17"/>
      <c r="B1991" s="17">
        <v>1283</v>
      </c>
      <c r="C1991" s="17" t="s">
        <v>6176</v>
      </c>
      <c r="D1991" s="17" t="s">
        <v>5997</v>
      </c>
      <c r="E1991" s="17"/>
      <c r="F1991" s="17"/>
      <c r="G1991" s="17" t="s">
        <v>2803</v>
      </c>
      <c r="H1991" s="17" t="s">
        <v>6070</v>
      </c>
      <c r="I1991" s="18" t="s">
        <v>11959</v>
      </c>
      <c r="J1991" s="17">
        <v>40.152099999999997</v>
      </c>
      <c r="K1991" s="17">
        <v>-79.883700000000005</v>
      </c>
      <c r="L1991" s="34" t="s">
        <v>43</v>
      </c>
      <c r="M1991" s="17" t="s">
        <v>40</v>
      </c>
      <c r="N1991" s="17" t="s">
        <v>6110</v>
      </c>
      <c r="O1991" s="17" t="s">
        <v>6110</v>
      </c>
      <c r="P1991" s="17"/>
      <c r="Q1991" s="17">
        <v>2012</v>
      </c>
      <c r="R1991" s="17" t="s">
        <v>42</v>
      </c>
      <c r="S1991" s="17"/>
      <c r="T1991" s="17"/>
      <c r="U1991" s="17"/>
      <c r="V1991" s="17"/>
      <c r="W1991" s="19"/>
      <c r="X1991" s="19">
        <v>398041</v>
      </c>
      <c r="Y1991" s="17"/>
      <c r="Z1991" s="19">
        <v>73726</v>
      </c>
      <c r="AA1991" s="17"/>
      <c r="AB1991" s="17" t="s">
        <v>60</v>
      </c>
      <c r="AC1991" s="17" t="s">
        <v>12438</v>
      </c>
      <c r="AD1991" s="17" t="s">
        <v>43</v>
      </c>
      <c r="AE1991" s="17"/>
      <c r="AF1991" s="17" t="s">
        <v>43</v>
      </c>
      <c r="AG1991" s="17"/>
      <c r="AH1991" s="17"/>
      <c r="AI1991" s="17"/>
      <c r="AJ1991" s="17" t="s">
        <v>43</v>
      </c>
      <c r="AK1991" s="17"/>
      <c r="AL1991" s="17"/>
      <c r="AM1991" s="17"/>
      <c r="AN1991" s="17"/>
      <c r="AO1991" s="5"/>
    </row>
    <row r="1992" spans="1:41" ht="51.75" x14ac:dyDescent="0.25">
      <c r="A1992" s="17">
        <v>1009925</v>
      </c>
      <c r="B1992" s="17">
        <v>1250</v>
      </c>
      <c r="C1992" s="17" t="s">
        <v>9907</v>
      </c>
      <c r="D1992" s="17" t="s">
        <v>5997</v>
      </c>
      <c r="E1992" s="17" t="s">
        <v>6177</v>
      </c>
      <c r="F1992" s="17" t="s">
        <v>6178</v>
      </c>
      <c r="G1992" s="17" t="s">
        <v>6179</v>
      </c>
      <c r="H1992" s="17" t="s">
        <v>720</v>
      </c>
      <c r="I1992" s="18" t="s">
        <v>11960</v>
      </c>
      <c r="J1992" s="17">
        <v>39.867289999999997</v>
      </c>
      <c r="K1992" s="17">
        <v>-75.841149999999999</v>
      </c>
      <c r="L1992" s="34" t="s">
        <v>43</v>
      </c>
      <c r="M1992" s="17" t="s">
        <v>40</v>
      </c>
      <c r="N1992" s="17" t="s">
        <v>6180</v>
      </c>
      <c r="O1992" s="17" t="s">
        <v>6180</v>
      </c>
      <c r="P1992" s="17">
        <v>1986</v>
      </c>
      <c r="Q1992" s="17">
        <v>2036</v>
      </c>
      <c r="R1992" s="17" t="s">
        <v>51</v>
      </c>
      <c r="S1992" s="17">
        <v>79</v>
      </c>
      <c r="T1992" s="17">
        <v>50</v>
      </c>
      <c r="U1992" s="17"/>
      <c r="V1992" s="17"/>
      <c r="W1992" s="19">
        <v>4047057</v>
      </c>
      <c r="X1992" s="19">
        <v>3129198</v>
      </c>
      <c r="Y1992" s="17">
        <v>2019</v>
      </c>
      <c r="Z1992" s="19">
        <v>123177</v>
      </c>
      <c r="AA1992" s="17">
        <v>2019</v>
      </c>
      <c r="AB1992" s="17" t="s">
        <v>52</v>
      </c>
      <c r="AC1992" s="17" t="s">
        <v>12440</v>
      </c>
      <c r="AD1992" s="17" t="s">
        <v>43</v>
      </c>
      <c r="AE1992" s="17"/>
      <c r="AF1992" s="17" t="s">
        <v>52</v>
      </c>
      <c r="AG1992" s="17">
        <v>1.68</v>
      </c>
      <c r="AH1992" s="17">
        <v>2019</v>
      </c>
      <c r="AI1992" s="17">
        <v>52</v>
      </c>
      <c r="AJ1992" s="17" t="s">
        <v>52</v>
      </c>
      <c r="AK1992" s="17">
        <v>1</v>
      </c>
      <c r="AL1992" s="17">
        <v>0.78</v>
      </c>
      <c r="AM1992" s="17">
        <v>2019</v>
      </c>
      <c r="AN1992" s="17" t="s">
        <v>6181</v>
      </c>
      <c r="AO1992" s="5"/>
    </row>
    <row r="1993" spans="1:41" ht="51.75" x14ac:dyDescent="0.25">
      <c r="A1993" s="17">
        <v>1002035</v>
      </c>
      <c r="B1993" s="17">
        <v>1298</v>
      </c>
      <c r="C1993" s="17" t="s">
        <v>9132</v>
      </c>
      <c r="D1993" s="17" t="s">
        <v>5997</v>
      </c>
      <c r="E1993" s="17"/>
      <c r="F1993" s="17" t="s">
        <v>6182</v>
      </c>
      <c r="G1993" s="17" t="s">
        <v>6183</v>
      </c>
      <c r="H1993" s="17" t="s">
        <v>3123</v>
      </c>
      <c r="I1993" s="18" t="s">
        <v>11961</v>
      </c>
      <c r="J1993" s="17">
        <v>40.811700000000002</v>
      </c>
      <c r="K1993" s="17">
        <v>-80.078299999999999</v>
      </c>
      <c r="L1993" s="34" t="s">
        <v>43</v>
      </c>
      <c r="M1993" s="17" t="s">
        <v>58</v>
      </c>
      <c r="N1993" s="17" t="s">
        <v>9133</v>
      </c>
      <c r="O1993" s="17" t="s">
        <v>9133</v>
      </c>
      <c r="P1993" s="17">
        <v>1965</v>
      </c>
      <c r="Q1993" s="17">
        <v>2023</v>
      </c>
      <c r="R1993" s="17" t="s">
        <v>51</v>
      </c>
      <c r="S1993" s="17">
        <v>166</v>
      </c>
      <c r="T1993" s="17">
        <v>24</v>
      </c>
      <c r="U1993" s="17">
        <v>65</v>
      </c>
      <c r="V1993" s="17"/>
      <c r="W1993" s="19"/>
      <c r="X1993" s="19">
        <v>11618297</v>
      </c>
      <c r="Y1993" s="17">
        <v>2019</v>
      </c>
      <c r="Z1993" s="19">
        <v>606023</v>
      </c>
      <c r="AA1993" s="17">
        <v>2019</v>
      </c>
      <c r="AB1993" s="17" t="s">
        <v>43</v>
      </c>
      <c r="AC1993" s="17" t="s">
        <v>12438</v>
      </c>
      <c r="AD1993" s="17" t="s">
        <v>43</v>
      </c>
      <c r="AE1993" s="17"/>
      <c r="AF1993" s="17" t="s">
        <v>52</v>
      </c>
      <c r="AG1993" s="17">
        <v>3.2669999999999999</v>
      </c>
      <c r="AH1993" s="17">
        <v>2017</v>
      </c>
      <c r="AI1993" s="17">
        <v>58.5</v>
      </c>
      <c r="AJ1993" s="17" t="s">
        <v>52</v>
      </c>
      <c r="AK1993" s="17">
        <v>1</v>
      </c>
      <c r="AL1993" s="17">
        <v>0</v>
      </c>
      <c r="AM1993" s="17"/>
      <c r="AN1993" s="17" t="s">
        <v>12664</v>
      </c>
      <c r="AO1993" s="5"/>
    </row>
    <row r="1994" spans="1:41" ht="39" x14ac:dyDescent="0.25">
      <c r="A1994" s="17">
        <v>1007686</v>
      </c>
      <c r="B1994" s="17">
        <v>1282</v>
      </c>
      <c r="C1994" s="17" t="s">
        <v>9134</v>
      </c>
      <c r="D1994" s="17" t="s">
        <v>5997</v>
      </c>
      <c r="E1994" s="17" t="s">
        <v>9135</v>
      </c>
      <c r="F1994" s="17" t="s">
        <v>6184</v>
      </c>
      <c r="G1994" s="17" t="s">
        <v>6185</v>
      </c>
      <c r="H1994" s="17" t="s">
        <v>3546</v>
      </c>
      <c r="I1994" s="18" t="s">
        <v>11962</v>
      </c>
      <c r="J1994" s="17">
        <v>40.12039</v>
      </c>
      <c r="K1994" s="17">
        <v>-78.802180000000007</v>
      </c>
      <c r="L1994" s="34" t="s">
        <v>43</v>
      </c>
      <c r="M1994" s="17" t="s">
        <v>58</v>
      </c>
      <c r="N1994" s="17" t="s">
        <v>50</v>
      </c>
      <c r="O1994" s="17" t="s">
        <v>50</v>
      </c>
      <c r="P1994" s="17">
        <v>1993</v>
      </c>
      <c r="Q1994" s="17">
        <v>2020</v>
      </c>
      <c r="R1994" s="17" t="s">
        <v>42</v>
      </c>
      <c r="S1994" s="17"/>
      <c r="T1994" s="17">
        <v>92.2</v>
      </c>
      <c r="U1994" s="17"/>
      <c r="V1994" s="17"/>
      <c r="W1994" s="19">
        <v>35229816</v>
      </c>
      <c r="X1994" s="19">
        <v>8487347</v>
      </c>
      <c r="Y1994" s="17">
        <v>2013</v>
      </c>
      <c r="Z1994" s="19">
        <v>2899</v>
      </c>
      <c r="AA1994" s="17">
        <v>2013</v>
      </c>
      <c r="AB1994" s="17" t="s">
        <v>43</v>
      </c>
      <c r="AC1994" s="17" t="s">
        <v>12438</v>
      </c>
      <c r="AD1994" s="17" t="s">
        <v>43</v>
      </c>
      <c r="AE1994" s="17">
        <v>3.54</v>
      </c>
      <c r="AF1994" s="17" t="s">
        <v>52</v>
      </c>
      <c r="AG1994" s="17">
        <v>0.84599999999999997</v>
      </c>
      <c r="AH1994" s="17">
        <v>2019</v>
      </c>
      <c r="AI1994" s="17">
        <v>58.2</v>
      </c>
      <c r="AJ1994" s="17" t="s">
        <v>52</v>
      </c>
      <c r="AK1994" s="17">
        <v>2</v>
      </c>
      <c r="AL1994" s="17">
        <v>0</v>
      </c>
      <c r="AM1994" s="17"/>
      <c r="AN1994" s="17" t="s">
        <v>9136</v>
      </c>
      <c r="AO1994" s="5"/>
    </row>
    <row r="1995" spans="1:41" ht="26.25" x14ac:dyDescent="0.25">
      <c r="A1995" s="17">
        <v>1007691</v>
      </c>
      <c r="B1995" s="17">
        <v>1843</v>
      </c>
      <c r="C1995" s="17" t="s">
        <v>6186</v>
      </c>
      <c r="D1995" s="17" t="s">
        <v>5997</v>
      </c>
      <c r="E1995" s="17" t="s">
        <v>9137</v>
      </c>
      <c r="F1995" s="17" t="s">
        <v>6187</v>
      </c>
      <c r="G1995" s="17" t="s">
        <v>6188</v>
      </c>
      <c r="H1995" s="17" t="s">
        <v>6077</v>
      </c>
      <c r="I1995" s="18" t="s">
        <v>11963</v>
      </c>
      <c r="J1995" s="17">
        <v>40.278579999999998</v>
      </c>
      <c r="K1995" s="17">
        <v>-79.994820000000004</v>
      </c>
      <c r="L1995" s="34" t="s">
        <v>43</v>
      </c>
      <c r="M1995" s="17" t="s">
        <v>58</v>
      </c>
      <c r="N1995" s="17" t="s">
        <v>50</v>
      </c>
      <c r="O1995" s="17" t="s">
        <v>50</v>
      </c>
      <c r="P1995" s="17">
        <v>1948</v>
      </c>
      <c r="Q1995" s="17">
        <v>2066</v>
      </c>
      <c r="R1995" s="17" t="s">
        <v>51</v>
      </c>
      <c r="S1995" s="17"/>
      <c r="T1995" s="17">
        <v>87.4</v>
      </c>
      <c r="U1995" s="17"/>
      <c r="V1995" s="17"/>
      <c r="W1995" s="19">
        <v>16687706</v>
      </c>
      <c r="X1995" s="19">
        <v>6587823</v>
      </c>
      <c r="Y1995" s="17">
        <v>2019</v>
      </c>
      <c r="Z1995" s="19">
        <v>165377</v>
      </c>
      <c r="AA1995" s="17">
        <v>2019</v>
      </c>
      <c r="AB1995" s="17" t="s">
        <v>43</v>
      </c>
      <c r="AC1995" s="17" t="s">
        <v>12438</v>
      </c>
      <c r="AD1995" s="17" t="s">
        <v>43</v>
      </c>
      <c r="AE1995" s="17">
        <v>2.2200000000000002</v>
      </c>
      <c r="AF1995" s="17" t="s">
        <v>52</v>
      </c>
      <c r="AG1995" s="17">
        <v>0.88800000000000001</v>
      </c>
      <c r="AH1995" s="17">
        <v>2019</v>
      </c>
      <c r="AI1995" s="17">
        <v>33</v>
      </c>
      <c r="AJ1995" s="17" t="s">
        <v>52</v>
      </c>
      <c r="AK1995" s="17">
        <v>1</v>
      </c>
      <c r="AL1995" s="17">
        <v>0.88800000000000001</v>
      </c>
      <c r="AM1995" s="17">
        <v>2019</v>
      </c>
      <c r="AN1995" s="17" t="s">
        <v>9138</v>
      </c>
      <c r="AO1995" s="5"/>
    </row>
    <row r="1996" spans="1:41" ht="64.5" x14ac:dyDescent="0.25">
      <c r="A1996" s="17">
        <v>1007718</v>
      </c>
      <c r="B1996" s="17">
        <v>1284</v>
      </c>
      <c r="C1996" s="17" t="s">
        <v>6189</v>
      </c>
      <c r="D1996" s="17" t="s">
        <v>5997</v>
      </c>
      <c r="E1996" s="17" t="s">
        <v>6190</v>
      </c>
      <c r="F1996" s="17" t="s">
        <v>6191</v>
      </c>
      <c r="G1996" s="17" t="s">
        <v>6192</v>
      </c>
      <c r="H1996" s="17" t="s">
        <v>3546</v>
      </c>
      <c r="I1996" s="18" t="s">
        <v>11964</v>
      </c>
      <c r="J1996" s="17">
        <v>40.2361</v>
      </c>
      <c r="K1996" s="17">
        <v>-78.900000000000006</v>
      </c>
      <c r="L1996" s="34" t="s">
        <v>43</v>
      </c>
      <c r="M1996" s="17" t="s">
        <v>58</v>
      </c>
      <c r="N1996" s="17" t="s">
        <v>13150</v>
      </c>
      <c r="O1996" s="17" t="s">
        <v>13150</v>
      </c>
      <c r="P1996" s="17">
        <v>1979</v>
      </c>
      <c r="Q1996" s="17">
        <v>2084</v>
      </c>
      <c r="R1996" s="17" t="s">
        <v>51</v>
      </c>
      <c r="S1996" s="17"/>
      <c r="T1996" s="17">
        <v>68.7</v>
      </c>
      <c r="U1996" s="17"/>
      <c r="V1996" s="17"/>
      <c r="W1996" s="19">
        <v>13182546</v>
      </c>
      <c r="X1996" s="19">
        <v>9800711</v>
      </c>
      <c r="Y1996" s="17">
        <v>2019</v>
      </c>
      <c r="Z1996" s="19">
        <v>90360</v>
      </c>
      <c r="AA1996" s="17">
        <v>2019</v>
      </c>
      <c r="AB1996" s="17" t="s">
        <v>43</v>
      </c>
      <c r="AC1996" s="17" t="s">
        <v>12438</v>
      </c>
      <c r="AD1996" s="17" t="s">
        <v>43</v>
      </c>
      <c r="AE1996" s="17">
        <v>3.37</v>
      </c>
      <c r="AF1996" s="17" t="s">
        <v>52</v>
      </c>
      <c r="AG1996" s="17">
        <v>2.88</v>
      </c>
      <c r="AH1996" s="17"/>
      <c r="AI1996" s="17">
        <v>40.5</v>
      </c>
      <c r="AJ1996" s="17" t="s">
        <v>52</v>
      </c>
      <c r="AK1996" s="17">
        <v>2</v>
      </c>
      <c r="AL1996" s="17"/>
      <c r="AM1996" s="17"/>
      <c r="AN1996" s="17" t="s">
        <v>9139</v>
      </c>
      <c r="AO1996" s="5"/>
    </row>
    <row r="1997" spans="1:41" ht="26.25" x14ac:dyDescent="0.25">
      <c r="A1997" s="17"/>
      <c r="B1997" s="17">
        <v>1320</v>
      </c>
      <c r="C1997" s="17" t="s">
        <v>6193</v>
      </c>
      <c r="D1997" s="17" t="s">
        <v>5997</v>
      </c>
      <c r="E1997" s="17"/>
      <c r="F1997" s="17"/>
      <c r="G1997" s="17" t="s">
        <v>6194</v>
      </c>
      <c r="H1997" s="17" t="s">
        <v>6195</v>
      </c>
      <c r="I1997" s="18"/>
      <c r="J1997" s="17"/>
      <c r="K1997" s="17"/>
      <c r="L1997" s="34" t="s">
        <v>43</v>
      </c>
      <c r="M1997" s="17" t="s">
        <v>60</v>
      </c>
      <c r="N1997" s="17"/>
      <c r="O1997" s="17"/>
      <c r="P1997" s="17"/>
      <c r="Q1997" s="17"/>
      <c r="R1997" s="17" t="s">
        <v>60</v>
      </c>
      <c r="S1997" s="17"/>
      <c r="T1997" s="17"/>
      <c r="U1997" s="17"/>
      <c r="V1997" s="17"/>
      <c r="W1997" s="19"/>
      <c r="X1997" s="19"/>
      <c r="Y1997" s="17"/>
      <c r="Z1997" s="19"/>
      <c r="AA1997" s="17"/>
      <c r="AB1997" s="17" t="s">
        <v>60</v>
      </c>
      <c r="AC1997" s="17" t="s">
        <v>12438</v>
      </c>
      <c r="AD1997" s="17" t="s">
        <v>43</v>
      </c>
      <c r="AE1997" s="17"/>
      <c r="AF1997" s="17" t="s">
        <v>43</v>
      </c>
      <c r="AG1997" s="17"/>
      <c r="AH1997" s="17"/>
      <c r="AI1997" s="17"/>
      <c r="AJ1997" s="17" t="s">
        <v>43</v>
      </c>
      <c r="AK1997" s="17"/>
      <c r="AL1997" s="17"/>
      <c r="AM1997" s="17"/>
      <c r="AN1997" s="17"/>
      <c r="AO1997" s="5"/>
    </row>
    <row r="1998" spans="1:41" ht="39" x14ac:dyDescent="0.25">
      <c r="A1998" s="17">
        <v>1007634</v>
      </c>
      <c r="B1998" s="17">
        <v>1252</v>
      </c>
      <c r="C1998" s="17" t="s">
        <v>6196</v>
      </c>
      <c r="D1998" s="17" t="s">
        <v>5997</v>
      </c>
      <c r="E1998" s="17" t="s">
        <v>9140</v>
      </c>
      <c r="F1998" s="17" t="s">
        <v>6197</v>
      </c>
      <c r="G1998" s="17" t="s">
        <v>6198</v>
      </c>
      <c r="H1998" s="17" t="s">
        <v>6072</v>
      </c>
      <c r="I1998" s="18" t="s">
        <v>11965</v>
      </c>
      <c r="J1998" s="17">
        <v>40.130000000000003</v>
      </c>
      <c r="K1998" s="17">
        <v>-74.805000000000007</v>
      </c>
      <c r="L1998" s="34" t="s">
        <v>43</v>
      </c>
      <c r="M1998" s="17" t="s">
        <v>58</v>
      </c>
      <c r="N1998" s="17" t="s">
        <v>50</v>
      </c>
      <c r="O1998" s="17" t="s">
        <v>50</v>
      </c>
      <c r="P1998" s="17">
        <v>1988</v>
      </c>
      <c r="Q1998" s="17">
        <v>2017</v>
      </c>
      <c r="R1998" s="17" t="s">
        <v>42</v>
      </c>
      <c r="S1998" s="17"/>
      <c r="T1998" s="17">
        <v>302.7</v>
      </c>
      <c r="U1998" s="17"/>
      <c r="V1998" s="17"/>
      <c r="W1998" s="19"/>
      <c r="X1998" s="19">
        <v>46406477</v>
      </c>
      <c r="Y1998" s="17">
        <v>2017</v>
      </c>
      <c r="Z1998" s="19">
        <v>139253</v>
      </c>
      <c r="AA1998" s="17">
        <v>2017</v>
      </c>
      <c r="AB1998" s="17" t="s">
        <v>43</v>
      </c>
      <c r="AC1998" s="17" t="s">
        <v>12445</v>
      </c>
      <c r="AD1998" s="17" t="s">
        <v>43</v>
      </c>
      <c r="AE1998" s="17">
        <v>16.5</v>
      </c>
      <c r="AF1998" s="17" t="s">
        <v>52</v>
      </c>
      <c r="AG1998" s="17">
        <v>9.2929999999999993</v>
      </c>
      <c r="AH1998" s="17">
        <v>2019</v>
      </c>
      <c r="AI1998" s="17">
        <v>50.3</v>
      </c>
      <c r="AJ1998" s="17" t="s">
        <v>52</v>
      </c>
      <c r="AK1998" s="17">
        <v>2</v>
      </c>
      <c r="AL1998" s="17"/>
      <c r="AM1998" s="17"/>
      <c r="AN1998" s="17" t="s">
        <v>9141</v>
      </c>
      <c r="AO1998" s="5"/>
    </row>
    <row r="1999" spans="1:41" ht="26.25" x14ac:dyDescent="0.25">
      <c r="A1999" s="17">
        <v>1007692</v>
      </c>
      <c r="B1999" s="17">
        <v>1285</v>
      </c>
      <c r="C1999" s="17" t="s">
        <v>6199</v>
      </c>
      <c r="D1999" s="17" t="s">
        <v>5997</v>
      </c>
      <c r="E1999" s="17" t="s">
        <v>9142</v>
      </c>
      <c r="F1999" s="17" t="s">
        <v>6200</v>
      </c>
      <c r="G1999" s="17" t="s">
        <v>6201</v>
      </c>
      <c r="H1999" s="17" t="s">
        <v>6070</v>
      </c>
      <c r="I1999" s="18" t="s">
        <v>11966</v>
      </c>
      <c r="J1999" s="17">
        <v>40.388100000000001</v>
      </c>
      <c r="K1999" s="17">
        <v>-79.674199999999999</v>
      </c>
      <c r="L1999" s="34" t="s">
        <v>43</v>
      </c>
      <c r="M1999" s="17" t="s">
        <v>58</v>
      </c>
      <c r="N1999" s="17" t="s">
        <v>50</v>
      </c>
      <c r="O1999" s="17" t="s">
        <v>50</v>
      </c>
      <c r="P1999" s="17">
        <v>1960</v>
      </c>
      <c r="Q1999" s="17">
        <v>2053</v>
      </c>
      <c r="R1999" s="17" t="s">
        <v>51</v>
      </c>
      <c r="S1999" s="17"/>
      <c r="T1999" s="17">
        <v>138.9</v>
      </c>
      <c r="U1999" s="17"/>
      <c r="V1999" s="17"/>
      <c r="W1999" s="19">
        <v>21625452</v>
      </c>
      <c r="X1999" s="19">
        <v>9122502</v>
      </c>
      <c r="Y1999" s="17">
        <v>2019</v>
      </c>
      <c r="Z1999" s="19">
        <v>322936</v>
      </c>
      <c r="AA1999" s="17">
        <v>2019</v>
      </c>
      <c r="AB1999" s="17" t="s">
        <v>43</v>
      </c>
      <c r="AC1999" s="17" t="s">
        <v>12438</v>
      </c>
      <c r="AD1999" s="17" t="s">
        <v>43</v>
      </c>
      <c r="AE1999" s="17">
        <v>2.95</v>
      </c>
      <c r="AF1999" s="17" t="s">
        <v>52</v>
      </c>
      <c r="AG1999" s="17">
        <v>2.0259999999999998</v>
      </c>
      <c r="AH1999" s="17">
        <v>2019</v>
      </c>
      <c r="AI1999" s="17">
        <v>47.9</v>
      </c>
      <c r="AJ1999" s="17" t="s">
        <v>52</v>
      </c>
      <c r="AK1999" s="17">
        <v>2</v>
      </c>
      <c r="AL1999" s="17">
        <v>0.69899999999999995</v>
      </c>
      <c r="AM1999" s="17">
        <v>2018</v>
      </c>
      <c r="AN1999" s="17" t="s">
        <v>9143</v>
      </c>
      <c r="AO1999" s="5"/>
    </row>
    <row r="2000" spans="1:41" x14ac:dyDescent="0.25">
      <c r="A2000" s="17"/>
      <c r="B2000" s="17">
        <v>1309</v>
      </c>
      <c r="C2000" s="17" t="s">
        <v>6209</v>
      </c>
      <c r="D2000" s="17" t="s">
        <v>5997</v>
      </c>
      <c r="E2000" s="17"/>
      <c r="F2000" s="17"/>
      <c r="G2000" s="17" t="s">
        <v>326</v>
      </c>
      <c r="H2000" s="17" t="s">
        <v>6095</v>
      </c>
      <c r="I2000" s="18"/>
      <c r="J2000" s="17"/>
      <c r="K2000" s="17"/>
      <c r="L2000" s="34" t="s">
        <v>43</v>
      </c>
      <c r="M2000" s="17" t="s">
        <v>60</v>
      </c>
      <c r="N2000" s="17"/>
      <c r="O2000" s="17" t="s">
        <v>6209</v>
      </c>
      <c r="P2000" s="17"/>
      <c r="Q2000" s="17">
        <v>1990</v>
      </c>
      <c r="R2000" s="17" t="s">
        <v>42</v>
      </c>
      <c r="S2000" s="17"/>
      <c r="T2000" s="17"/>
      <c r="U2000" s="17"/>
      <c r="V2000" s="17"/>
      <c r="W2000" s="19"/>
      <c r="X2000" s="19"/>
      <c r="Y2000" s="17"/>
      <c r="Z2000" s="19"/>
      <c r="AA2000" s="17"/>
      <c r="AB2000" s="17" t="s">
        <v>60</v>
      </c>
      <c r="AC2000" s="17" t="s">
        <v>12438</v>
      </c>
      <c r="AD2000" s="17" t="s">
        <v>43</v>
      </c>
      <c r="AE2000" s="17"/>
      <c r="AF2000" s="17" t="s">
        <v>43</v>
      </c>
      <c r="AG2000" s="17"/>
      <c r="AH2000" s="17"/>
      <c r="AI2000" s="17"/>
      <c r="AJ2000" s="17" t="s">
        <v>43</v>
      </c>
      <c r="AK2000" s="17"/>
      <c r="AL2000" s="17"/>
      <c r="AM2000" s="17"/>
      <c r="AN2000" s="17"/>
      <c r="AO2000" s="5"/>
    </row>
    <row r="2001" spans="1:41" ht="39" x14ac:dyDescent="0.25">
      <c r="A2001" s="17">
        <v>1007960</v>
      </c>
      <c r="B2001" s="17">
        <v>1274</v>
      </c>
      <c r="C2001" s="17" t="s">
        <v>6210</v>
      </c>
      <c r="D2001" s="17" t="s">
        <v>5997</v>
      </c>
      <c r="E2001" s="17" t="s">
        <v>2783</v>
      </c>
      <c r="F2001" s="17" t="s">
        <v>6211</v>
      </c>
      <c r="G2001" s="17" t="s">
        <v>6212</v>
      </c>
      <c r="H2001" s="17" t="s">
        <v>2453</v>
      </c>
      <c r="I2001" s="18" t="s">
        <v>11967</v>
      </c>
      <c r="J2001" s="17">
        <v>41.161900000000003</v>
      </c>
      <c r="K2001" s="17">
        <v>-77.344999999999999</v>
      </c>
      <c r="L2001" s="34" t="s">
        <v>43</v>
      </c>
      <c r="M2001" s="17" t="s">
        <v>40</v>
      </c>
      <c r="N2001" s="17" t="s">
        <v>6213</v>
      </c>
      <c r="O2001" s="17" t="s">
        <v>6213</v>
      </c>
      <c r="P2001" s="17">
        <v>1974</v>
      </c>
      <c r="Q2001" s="17">
        <v>2048</v>
      </c>
      <c r="R2001" s="17" t="s">
        <v>51</v>
      </c>
      <c r="S2001" s="17">
        <v>219</v>
      </c>
      <c r="T2001" s="17">
        <v>108.2</v>
      </c>
      <c r="U2001" s="17"/>
      <c r="V2001" s="17"/>
      <c r="W2001" s="19">
        <v>18808679</v>
      </c>
      <c r="X2001" s="19">
        <v>4402952</v>
      </c>
      <c r="Y2001" s="17">
        <v>2019</v>
      </c>
      <c r="Z2001" s="19">
        <v>212081</v>
      </c>
      <c r="AA2001" s="17">
        <v>2019</v>
      </c>
      <c r="AB2001" s="17" t="s">
        <v>52</v>
      </c>
      <c r="AC2001" s="17" t="s">
        <v>12445</v>
      </c>
      <c r="AD2001" s="17" t="s">
        <v>43</v>
      </c>
      <c r="AE2001" s="17"/>
      <c r="AF2001" s="17" t="s">
        <v>52</v>
      </c>
      <c r="AG2001" s="17">
        <v>2.1629999999999998</v>
      </c>
      <c r="AH2001" s="17">
        <v>2019</v>
      </c>
      <c r="AI2001" s="17">
        <v>49.3</v>
      </c>
      <c r="AJ2001" s="17" t="s">
        <v>52</v>
      </c>
      <c r="AK2001" s="17">
        <v>1</v>
      </c>
      <c r="AL2001" s="17">
        <v>2.1629999999999998</v>
      </c>
      <c r="AM2001" s="17">
        <v>2019</v>
      </c>
      <c r="AN2001" s="17" t="s">
        <v>9146</v>
      </c>
      <c r="AO2001" s="5"/>
    </row>
    <row r="2002" spans="1:41" ht="90" x14ac:dyDescent="0.25">
      <c r="A2002" s="17">
        <v>1002716</v>
      </c>
      <c r="B2002" s="17">
        <v>1271</v>
      </c>
      <c r="C2002" s="17" t="s">
        <v>9147</v>
      </c>
      <c r="D2002" s="17" t="s">
        <v>5997</v>
      </c>
      <c r="E2002" s="17" t="s">
        <v>6214</v>
      </c>
      <c r="F2002" s="17" t="s">
        <v>6215</v>
      </c>
      <c r="G2002" s="17" t="s">
        <v>6154</v>
      </c>
      <c r="H2002" s="17" t="s">
        <v>6028</v>
      </c>
      <c r="I2002" s="18" t="s">
        <v>11955</v>
      </c>
      <c r="J2002" s="17">
        <v>40.302810000000001</v>
      </c>
      <c r="K2002" s="17">
        <v>-75.908649999999994</v>
      </c>
      <c r="L2002" s="34" t="s">
        <v>43</v>
      </c>
      <c r="M2002" s="17" t="s">
        <v>58</v>
      </c>
      <c r="N2002" s="17" t="s">
        <v>50</v>
      </c>
      <c r="O2002" s="17" t="s">
        <v>50</v>
      </c>
      <c r="P2002" s="17">
        <v>1974</v>
      </c>
      <c r="Q2002" s="17">
        <v>2026</v>
      </c>
      <c r="R2002" s="17" t="s">
        <v>51</v>
      </c>
      <c r="S2002" s="17"/>
      <c r="T2002" s="17">
        <v>63.1</v>
      </c>
      <c r="U2002" s="17"/>
      <c r="V2002" s="17"/>
      <c r="W2002" s="19"/>
      <c r="X2002" s="19">
        <v>4850590</v>
      </c>
      <c r="Y2002" s="17">
        <v>2019</v>
      </c>
      <c r="Z2002" s="19">
        <v>276712</v>
      </c>
      <c r="AA2002" s="17">
        <v>2019</v>
      </c>
      <c r="AB2002" s="17" t="s">
        <v>43</v>
      </c>
      <c r="AC2002" s="17" t="s">
        <v>12438</v>
      </c>
      <c r="AD2002" s="17" t="s">
        <v>43</v>
      </c>
      <c r="AE2002" s="17"/>
      <c r="AF2002" s="17" t="s">
        <v>52</v>
      </c>
      <c r="AG2002" s="17">
        <v>1.39</v>
      </c>
      <c r="AH2002" s="17">
        <v>2019</v>
      </c>
      <c r="AI2002" s="17">
        <v>43.7</v>
      </c>
      <c r="AJ2002" s="17" t="s">
        <v>52</v>
      </c>
      <c r="AK2002" s="17">
        <v>1</v>
      </c>
      <c r="AL2002" s="17">
        <v>1.39</v>
      </c>
      <c r="AM2002" s="17">
        <v>2019</v>
      </c>
      <c r="AN2002" s="17" t="s">
        <v>6216</v>
      </c>
      <c r="AO2002" s="5"/>
    </row>
    <row r="2003" spans="1:41" ht="39" x14ac:dyDescent="0.25">
      <c r="A2003" s="17">
        <v>1000291</v>
      </c>
      <c r="B2003" s="17">
        <v>11721</v>
      </c>
      <c r="C2003" s="17" t="s">
        <v>9148</v>
      </c>
      <c r="D2003" s="17" t="s">
        <v>5997</v>
      </c>
      <c r="E2003" s="17"/>
      <c r="F2003" s="17" t="s">
        <v>12665</v>
      </c>
      <c r="G2003" s="17" t="s">
        <v>6217</v>
      </c>
      <c r="H2003" s="17" t="s">
        <v>6070</v>
      </c>
      <c r="I2003" s="18" t="s">
        <v>11968</v>
      </c>
      <c r="J2003" s="17">
        <v>40.144300000000001</v>
      </c>
      <c r="K2003" s="17">
        <v>-79.859300000000005</v>
      </c>
      <c r="L2003" s="34" t="s">
        <v>43</v>
      </c>
      <c r="M2003" s="17" t="s">
        <v>58</v>
      </c>
      <c r="N2003" s="17" t="s">
        <v>9908</v>
      </c>
      <c r="O2003" s="17" t="s">
        <v>6218</v>
      </c>
      <c r="P2003" s="17">
        <v>1965</v>
      </c>
      <c r="Q2003" s="17">
        <v>2055</v>
      </c>
      <c r="R2003" s="17" t="s">
        <v>51</v>
      </c>
      <c r="S2003" s="17"/>
      <c r="T2003" s="17">
        <v>56.1</v>
      </c>
      <c r="U2003" s="17"/>
      <c r="V2003" s="17"/>
      <c r="W2003" s="19">
        <v>29292041</v>
      </c>
      <c r="X2003" s="19">
        <v>6401503</v>
      </c>
      <c r="Y2003" s="17">
        <v>2019</v>
      </c>
      <c r="Z2003" s="19">
        <v>361732</v>
      </c>
      <c r="AA2003" s="17">
        <v>2019</v>
      </c>
      <c r="AB2003" s="17" t="s">
        <v>43</v>
      </c>
      <c r="AC2003" s="17" t="s">
        <v>12438</v>
      </c>
      <c r="AD2003" s="17" t="s">
        <v>43</v>
      </c>
      <c r="AE2003" s="17">
        <v>3.43</v>
      </c>
      <c r="AF2003" s="17" t="s">
        <v>52</v>
      </c>
      <c r="AG2003" s="17">
        <v>2.23</v>
      </c>
      <c r="AH2003" s="17">
        <v>2016</v>
      </c>
      <c r="AI2003" s="17">
        <v>49.5</v>
      </c>
      <c r="AJ2003" s="17" t="s">
        <v>52</v>
      </c>
      <c r="AK2003" s="17">
        <v>2</v>
      </c>
      <c r="AL2003" s="17"/>
      <c r="AM2003" s="17"/>
      <c r="AN2003" s="17" t="s">
        <v>9149</v>
      </c>
      <c r="AO2003" s="5"/>
    </row>
    <row r="2004" spans="1:41" ht="39" x14ac:dyDescent="0.25">
      <c r="A2004" s="17"/>
      <c r="B2004" s="17">
        <v>1272</v>
      </c>
      <c r="C2004" s="17" t="s">
        <v>6219</v>
      </c>
      <c r="D2004" s="17" t="s">
        <v>5997</v>
      </c>
      <c r="E2004" s="17" t="s">
        <v>6220</v>
      </c>
      <c r="F2004" s="17" t="s">
        <v>6221</v>
      </c>
      <c r="G2004" s="17" t="s">
        <v>6222</v>
      </c>
      <c r="H2004" s="17" t="s">
        <v>4618</v>
      </c>
      <c r="I2004" s="18" t="s">
        <v>11969</v>
      </c>
      <c r="J2004" s="17">
        <v>39.783099999999997</v>
      </c>
      <c r="K2004" s="17">
        <v>-76.626199999999997</v>
      </c>
      <c r="L2004" s="34" t="s">
        <v>43</v>
      </c>
      <c r="M2004" s="17" t="s">
        <v>40</v>
      </c>
      <c r="N2004" s="17" t="s">
        <v>6223</v>
      </c>
      <c r="O2004" s="17" t="s">
        <v>6223</v>
      </c>
      <c r="P2004" s="17">
        <v>1974</v>
      </c>
      <c r="Q2004" s="17">
        <v>1997</v>
      </c>
      <c r="R2004" s="17" t="s">
        <v>42</v>
      </c>
      <c r="S2004" s="17"/>
      <c r="T2004" s="17"/>
      <c r="U2004" s="17"/>
      <c r="V2004" s="17"/>
      <c r="W2004" s="19">
        <v>10000000</v>
      </c>
      <c r="X2004" s="19">
        <v>754137</v>
      </c>
      <c r="Y2004" s="17"/>
      <c r="Z2004" s="19">
        <v>90689</v>
      </c>
      <c r="AA2004" s="17"/>
      <c r="AB2004" s="17" t="s">
        <v>60</v>
      </c>
      <c r="AC2004" s="17" t="s">
        <v>12438</v>
      </c>
      <c r="AD2004" s="17" t="s">
        <v>43</v>
      </c>
      <c r="AE2004" s="17"/>
      <c r="AF2004" s="17" t="s">
        <v>43</v>
      </c>
      <c r="AG2004" s="17"/>
      <c r="AH2004" s="17"/>
      <c r="AI2004" s="17"/>
      <c r="AJ2004" s="17" t="s">
        <v>43</v>
      </c>
      <c r="AK2004" s="17"/>
      <c r="AL2004" s="17"/>
      <c r="AM2004" s="17"/>
      <c r="AN2004" s="17" t="s">
        <v>6224</v>
      </c>
      <c r="AO2004" s="5"/>
    </row>
    <row r="2005" spans="1:41" ht="26.25" x14ac:dyDescent="0.25">
      <c r="A2005" s="17"/>
      <c r="B2005" s="17">
        <v>2339</v>
      </c>
      <c r="C2005" s="17" t="s">
        <v>6225</v>
      </c>
      <c r="D2005" s="17" t="s">
        <v>6226</v>
      </c>
      <c r="E2005" s="17"/>
      <c r="F2005" s="17" t="s">
        <v>6227</v>
      </c>
      <c r="G2005" s="17" t="s">
        <v>6228</v>
      </c>
      <c r="H2005" s="17" t="s">
        <v>6228</v>
      </c>
      <c r="I2005" s="18" t="s">
        <v>11970</v>
      </c>
      <c r="J2005" s="17">
        <v>18.419018000000001</v>
      </c>
      <c r="K2005" s="17">
        <v>-67.116211000000007</v>
      </c>
      <c r="L2005" s="34" t="s">
        <v>43</v>
      </c>
      <c r="M2005" s="17" t="s">
        <v>40</v>
      </c>
      <c r="N2005" s="17" t="s">
        <v>6229</v>
      </c>
      <c r="O2005" s="17" t="s">
        <v>6230</v>
      </c>
      <c r="P2005" s="17"/>
      <c r="Q2005" s="17">
        <v>2009</v>
      </c>
      <c r="R2005" s="17" t="s">
        <v>42</v>
      </c>
      <c r="S2005" s="17"/>
      <c r="T2005" s="17">
        <v>13</v>
      </c>
      <c r="U2005" s="17"/>
      <c r="V2005" s="17"/>
      <c r="W2005" s="19"/>
      <c r="X2005" s="19"/>
      <c r="Y2005" s="17"/>
      <c r="Z2005" s="19">
        <v>25200</v>
      </c>
      <c r="AA2005" s="17">
        <v>2006</v>
      </c>
      <c r="AB2005" s="17" t="s">
        <v>60</v>
      </c>
      <c r="AC2005" s="17" t="s">
        <v>12438</v>
      </c>
      <c r="AD2005" s="17" t="s">
        <v>43</v>
      </c>
      <c r="AE2005" s="17"/>
      <c r="AF2005" s="17" t="s">
        <v>43</v>
      </c>
      <c r="AG2005" s="17"/>
      <c r="AH2005" s="17"/>
      <c r="AI2005" s="17"/>
      <c r="AJ2005" s="17" t="s">
        <v>43</v>
      </c>
      <c r="AK2005" s="17"/>
      <c r="AL2005" s="17"/>
      <c r="AM2005" s="17"/>
      <c r="AN2005" s="17"/>
      <c r="AO2005" s="5"/>
    </row>
    <row r="2006" spans="1:41" ht="39" x14ac:dyDescent="0.25">
      <c r="A2006" s="17"/>
      <c r="B2006" s="17">
        <v>2340</v>
      </c>
      <c r="C2006" s="17" t="s">
        <v>6231</v>
      </c>
      <c r="D2006" s="17" t="s">
        <v>6226</v>
      </c>
      <c r="E2006" s="17"/>
      <c r="F2006" s="17" t="s">
        <v>6232</v>
      </c>
      <c r="G2006" s="17" t="s">
        <v>6233</v>
      </c>
      <c r="H2006" s="17" t="s">
        <v>6233</v>
      </c>
      <c r="I2006" s="18" t="s">
        <v>11971</v>
      </c>
      <c r="J2006" s="17">
        <v>18.313953999999999</v>
      </c>
      <c r="K2006" s="17">
        <v>-67.143192999999997</v>
      </c>
      <c r="L2006" s="34" t="s">
        <v>43</v>
      </c>
      <c r="M2006" s="17" t="s">
        <v>40</v>
      </c>
      <c r="N2006" s="17" t="s">
        <v>6234</v>
      </c>
      <c r="O2006" s="17" t="s">
        <v>6234</v>
      </c>
      <c r="P2006" s="17">
        <v>1967</v>
      </c>
      <c r="Q2006" s="17"/>
      <c r="R2006" s="17" t="s">
        <v>51</v>
      </c>
      <c r="S2006" s="17"/>
      <c r="T2006" s="17">
        <v>19</v>
      </c>
      <c r="U2006" s="17"/>
      <c r="V2006" s="17"/>
      <c r="W2006" s="19"/>
      <c r="X2006" s="19"/>
      <c r="Y2006" s="17"/>
      <c r="Z2006" s="19">
        <v>24400</v>
      </c>
      <c r="AA2006" s="17">
        <v>2007</v>
      </c>
      <c r="AB2006" s="17" t="s">
        <v>60</v>
      </c>
      <c r="AC2006" s="17" t="s">
        <v>12438</v>
      </c>
      <c r="AD2006" s="17" t="s">
        <v>43</v>
      </c>
      <c r="AE2006" s="17"/>
      <c r="AF2006" s="17" t="s">
        <v>43</v>
      </c>
      <c r="AG2006" s="17"/>
      <c r="AH2006" s="17"/>
      <c r="AI2006" s="17"/>
      <c r="AJ2006" s="17" t="s">
        <v>43</v>
      </c>
      <c r="AK2006" s="17"/>
      <c r="AL2006" s="17"/>
      <c r="AM2006" s="17"/>
      <c r="AN2006" s="17"/>
      <c r="AO2006" s="5"/>
    </row>
    <row r="2007" spans="1:41" ht="51.75" x14ac:dyDescent="0.25">
      <c r="A2007" s="17">
        <v>1005158</v>
      </c>
      <c r="B2007" s="17">
        <v>2341</v>
      </c>
      <c r="C2007" s="17" t="s">
        <v>6235</v>
      </c>
      <c r="D2007" s="17" t="s">
        <v>6226</v>
      </c>
      <c r="E2007" s="17"/>
      <c r="F2007" s="17" t="s">
        <v>9151</v>
      </c>
      <c r="G2007" s="17" t="s">
        <v>6236</v>
      </c>
      <c r="H2007" s="17" t="s">
        <v>6236</v>
      </c>
      <c r="I2007" s="18" t="s">
        <v>11972</v>
      </c>
      <c r="J2007" s="17">
        <v>18.465776000000002</v>
      </c>
      <c r="K2007" s="17">
        <v>-66.621263999999996</v>
      </c>
      <c r="L2007" s="34" t="s">
        <v>43</v>
      </c>
      <c r="M2007" s="17" t="s">
        <v>40</v>
      </c>
      <c r="N2007" s="17" t="s">
        <v>6237</v>
      </c>
      <c r="O2007" s="17" t="s">
        <v>12666</v>
      </c>
      <c r="P2007" s="17">
        <v>1973</v>
      </c>
      <c r="Q2007" s="17">
        <v>2030</v>
      </c>
      <c r="R2007" s="17" t="s">
        <v>51</v>
      </c>
      <c r="S2007" s="17"/>
      <c r="T2007" s="17">
        <v>56.3</v>
      </c>
      <c r="U2007" s="17"/>
      <c r="V2007" s="17"/>
      <c r="W2007" s="19"/>
      <c r="X2007" s="19">
        <v>5898254</v>
      </c>
      <c r="Y2007" s="17">
        <v>2019</v>
      </c>
      <c r="Z2007" s="19">
        <v>226820</v>
      </c>
      <c r="AA2007" s="17">
        <v>2019</v>
      </c>
      <c r="AB2007" s="17" t="s">
        <v>43</v>
      </c>
      <c r="AC2007" s="17" t="s">
        <v>12438</v>
      </c>
      <c r="AD2007" s="17" t="s">
        <v>43</v>
      </c>
      <c r="AE2007" s="17">
        <v>1.01</v>
      </c>
      <c r="AF2007" s="17" t="s">
        <v>52</v>
      </c>
      <c r="AG2007" s="17">
        <v>0.57499999999999996</v>
      </c>
      <c r="AH2007" s="17">
        <v>2019</v>
      </c>
      <c r="AI2007" s="17">
        <v>56.4</v>
      </c>
      <c r="AJ2007" s="17" t="s">
        <v>52</v>
      </c>
      <c r="AK2007" s="17">
        <v>2</v>
      </c>
      <c r="AL2007" s="17">
        <v>0.55000000000000004</v>
      </c>
      <c r="AM2007" s="17">
        <v>2019</v>
      </c>
      <c r="AN2007" s="17" t="s">
        <v>9152</v>
      </c>
      <c r="AO2007" s="5"/>
    </row>
    <row r="2008" spans="1:41" ht="26.25" x14ac:dyDescent="0.25">
      <c r="A2008" s="17"/>
      <c r="B2008" s="17">
        <v>2342</v>
      </c>
      <c r="C2008" s="17" t="s">
        <v>6238</v>
      </c>
      <c r="D2008" s="17" t="s">
        <v>6226</v>
      </c>
      <c r="E2008" s="17"/>
      <c r="F2008" s="17" t="s">
        <v>6239</v>
      </c>
      <c r="G2008" s="17" t="s">
        <v>6240</v>
      </c>
      <c r="H2008" s="17" t="s">
        <v>6240</v>
      </c>
      <c r="I2008" s="18" t="s">
        <v>11973</v>
      </c>
      <c r="J2008" s="17">
        <v>18.004594999999998</v>
      </c>
      <c r="K2008" s="17">
        <v>-66.047730000000001</v>
      </c>
      <c r="L2008" s="34" t="s">
        <v>43</v>
      </c>
      <c r="M2008" s="17" t="s">
        <v>40</v>
      </c>
      <c r="N2008" s="17" t="s">
        <v>6241</v>
      </c>
      <c r="O2008" s="17"/>
      <c r="P2008" s="17">
        <v>1977</v>
      </c>
      <c r="Q2008" s="17">
        <v>2019</v>
      </c>
      <c r="R2008" s="17" t="s">
        <v>42</v>
      </c>
      <c r="S2008" s="17"/>
      <c r="T2008" s="17">
        <v>12</v>
      </c>
      <c r="U2008" s="17"/>
      <c r="V2008" s="17"/>
      <c r="W2008" s="19"/>
      <c r="X2008" s="19"/>
      <c r="Y2008" s="17"/>
      <c r="Z2008" s="19">
        <v>19091</v>
      </c>
      <c r="AA2008" s="17">
        <v>2007</v>
      </c>
      <c r="AB2008" s="17" t="s">
        <v>60</v>
      </c>
      <c r="AC2008" s="17" t="s">
        <v>12438</v>
      </c>
      <c r="AD2008" s="17" t="s">
        <v>43</v>
      </c>
      <c r="AE2008" s="17"/>
      <c r="AF2008" s="17" t="s">
        <v>43</v>
      </c>
      <c r="AG2008" s="17"/>
      <c r="AH2008" s="17"/>
      <c r="AI2008" s="17"/>
      <c r="AJ2008" s="17" t="s">
        <v>43</v>
      </c>
      <c r="AK2008" s="17"/>
      <c r="AL2008" s="17"/>
      <c r="AM2008" s="17"/>
      <c r="AN2008" s="17"/>
      <c r="AO2008" s="5"/>
    </row>
    <row r="2009" spans="1:41" ht="51.75" x14ac:dyDescent="0.25">
      <c r="A2009" s="17"/>
      <c r="B2009" s="17">
        <v>2343</v>
      </c>
      <c r="C2009" s="17" t="s">
        <v>6242</v>
      </c>
      <c r="D2009" s="17" t="s">
        <v>6226</v>
      </c>
      <c r="E2009" s="17"/>
      <c r="F2009" s="17" t="s">
        <v>6243</v>
      </c>
      <c r="G2009" s="17" t="s">
        <v>6244</v>
      </c>
      <c r="H2009" s="17" t="s">
        <v>6244</v>
      </c>
      <c r="I2009" s="18" t="s">
        <v>11974</v>
      </c>
      <c r="J2009" s="17">
        <v>18.197565000000001</v>
      </c>
      <c r="K2009" s="17">
        <v>-66.311485000000005</v>
      </c>
      <c r="L2009" s="34" t="s">
        <v>43</v>
      </c>
      <c r="M2009" s="17" t="s">
        <v>40</v>
      </c>
      <c r="N2009" s="17" t="s">
        <v>6245</v>
      </c>
      <c r="O2009" s="17" t="s">
        <v>6245</v>
      </c>
      <c r="P2009" s="17">
        <v>1976</v>
      </c>
      <c r="Q2009" s="17"/>
      <c r="R2009" s="17" t="s">
        <v>51</v>
      </c>
      <c r="S2009" s="17"/>
      <c r="T2009" s="17">
        <v>17</v>
      </c>
      <c r="U2009" s="17"/>
      <c r="V2009" s="17"/>
      <c r="W2009" s="19"/>
      <c r="X2009" s="19"/>
      <c r="Y2009" s="17"/>
      <c r="Z2009" s="19">
        <v>21840</v>
      </c>
      <c r="AA2009" s="17">
        <v>2007</v>
      </c>
      <c r="AB2009" s="17" t="s">
        <v>60</v>
      </c>
      <c r="AC2009" s="17" t="s">
        <v>12438</v>
      </c>
      <c r="AD2009" s="17" t="s">
        <v>43</v>
      </c>
      <c r="AE2009" s="17"/>
      <c r="AF2009" s="17" t="s">
        <v>43</v>
      </c>
      <c r="AG2009" s="17"/>
      <c r="AH2009" s="17"/>
      <c r="AI2009" s="17"/>
      <c r="AJ2009" s="17" t="s">
        <v>43</v>
      </c>
      <c r="AK2009" s="17"/>
      <c r="AL2009" s="17"/>
      <c r="AM2009" s="17"/>
      <c r="AN2009" s="17"/>
      <c r="AO2009" s="5"/>
    </row>
    <row r="2010" spans="1:41" ht="39" x14ac:dyDescent="0.25">
      <c r="A2010" s="17">
        <v>1007083</v>
      </c>
      <c r="B2010" s="17">
        <v>2344</v>
      </c>
      <c r="C2010" s="17" t="s">
        <v>6246</v>
      </c>
      <c r="D2010" s="17" t="s">
        <v>6226</v>
      </c>
      <c r="E2010" s="17"/>
      <c r="F2010" s="17" t="s">
        <v>9153</v>
      </c>
      <c r="G2010" s="17" t="s">
        <v>6247</v>
      </c>
      <c r="H2010" s="17" t="s">
        <v>6247</v>
      </c>
      <c r="I2010" s="18" t="s">
        <v>11975</v>
      </c>
      <c r="J2010" s="17">
        <v>17.976251999999999</v>
      </c>
      <c r="K2010" s="17">
        <v>-67.152653000000001</v>
      </c>
      <c r="L2010" s="34" t="s">
        <v>43</v>
      </c>
      <c r="M2010" s="17" t="s">
        <v>40</v>
      </c>
      <c r="N2010" s="17" t="s">
        <v>6248</v>
      </c>
      <c r="O2010" s="17" t="s">
        <v>6230</v>
      </c>
      <c r="P2010" s="17">
        <v>1993</v>
      </c>
      <c r="Q2010" s="17">
        <v>2030</v>
      </c>
      <c r="R2010" s="17" t="s">
        <v>51</v>
      </c>
      <c r="S2010" s="17"/>
      <c r="T2010" s="17">
        <v>16.100000000000001</v>
      </c>
      <c r="U2010" s="17"/>
      <c r="V2010" s="17"/>
      <c r="W2010" s="19">
        <v>2756250</v>
      </c>
      <c r="X2010" s="19">
        <v>1095725</v>
      </c>
      <c r="Y2010" s="17">
        <v>2014</v>
      </c>
      <c r="Z2010" s="19">
        <v>56400</v>
      </c>
      <c r="AA2010" s="17">
        <v>2007</v>
      </c>
      <c r="AB2010" s="17" t="s">
        <v>60</v>
      </c>
      <c r="AC2010" s="17" t="s">
        <v>12438</v>
      </c>
      <c r="AD2010" s="17" t="s">
        <v>43</v>
      </c>
      <c r="AE2010" s="17">
        <v>0.248</v>
      </c>
      <c r="AF2010" s="17" t="s">
        <v>43</v>
      </c>
      <c r="AG2010" s="17"/>
      <c r="AH2010" s="17"/>
      <c r="AI2010" s="17"/>
      <c r="AJ2010" s="17" t="s">
        <v>43</v>
      </c>
      <c r="AK2010" s="17"/>
      <c r="AL2010" s="17"/>
      <c r="AM2010" s="17"/>
      <c r="AN2010" s="17"/>
      <c r="AO2010" s="5"/>
    </row>
    <row r="2011" spans="1:41" ht="39" x14ac:dyDescent="0.25">
      <c r="A2011" s="17">
        <v>1007121</v>
      </c>
      <c r="B2011" s="17">
        <v>2345</v>
      </c>
      <c r="C2011" s="17" t="s">
        <v>6249</v>
      </c>
      <c r="D2011" s="17" t="s">
        <v>6226</v>
      </c>
      <c r="E2011" s="17"/>
      <c r="F2011" s="17" t="s">
        <v>12667</v>
      </c>
      <c r="G2011" s="17" t="s">
        <v>6250</v>
      </c>
      <c r="H2011" s="17" t="s">
        <v>6250</v>
      </c>
      <c r="I2011" s="18" t="s">
        <v>11976</v>
      </c>
      <c r="J2011" s="17">
        <v>18.408363000000001</v>
      </c>
      <c r="K2011" s="17">
        <v>-65.937619999999995</v>
      </c>
      <c r="L2011" s="34" t="s">
        <v>43</v>
      </c>
      <c r="M2011" s="17" t="s">
        <v>40</v>
      </c>
      <c r="N2011" s="17" t="s">
        <v>12668</v>
      </c>
      <c r="O2011" s="17" t="s">
        <v>12666</v>
      </c>
      <c r="P2011" s="17">
        <v>1969</v>
      </c>
      <c r="Q2011" s="17">
        <v>2030</v>
      </c>
      <c r="R2011" s="17" t="s">
        <v>51</v>
      </c>
      <c r="S2011" s="17"/>
      <c r="T2011" s="17">
        <v>87.7</v>
      </c>
      <c r="U2011" s="17"/>
      <c r="V2011" s="17"/>
      <c r="W2011" s="19">
        <v>4635164</v>
      </c>
      <c r="X2011" s="19">
        <v>4221171</v>
      </c>
      <c r="Y2011" s="17">
        <v>2019</v>
      </c>
      <c r="Z2011" s="19">
        <v>89080</v>
      </c>
      <c r="AA2011" s="17">
        <v>2019</v>
      </c>
      <c r="AB2011" s="17" t="s">
        <v>43</v>
      </c>
      <c r="AC2011" s="17" t="s">
        <v>12438</v>
      </c>
      <c r="AD2011" s="17" t="s">
        <v>43</v>
      </c>
      <c r="AE2011" s="17">
        <v>1.21</v>
      </c>
      <c r="AF2011" s="17" t="s">
        <v>52</v>
      </c>
      <c r="AG2011" s="17">
        <v>0.55600000000000005</v>
      </c>
      <c r="AH2011" s="17">
        <v>2019</v>
      </c>
      <c r="AI2011" s="17">
        <v>39.5</v>
      </c>
      <c r="AJ2011" s="17" t="s">
        <v>52</v>
      </c>
      <c r="AK2011" s="17">
        <v>1</v>
      </c>
      <c r="AL2011" s="17">
        <v>0.55600000000000005</v>
      </c>
      <c r="AM2011" s="17">
        <v>2019</v>
      </c>
      <c r="AN2011" s="17" t="s">
        <v>6251</v>
      </c>
      <c r="AO2011" s="5"/>
    </row>
    <row r="2012" spans="1:41" ht="39" x14ac:dyDescent="0.25">
      <c r="A2012" s="17"/>
      <c r="B2012" s="17">
        <v>1930</v>
      </c>
      <c r="C2012" s="17" t="s">
        <v>6252</v>
      </c>
      <c r="D2012" s="17" t="s">
        <v>6226</v>
      </c>
      <c r="E2012" s="17"/>
      <c r="F2012" s="17" t="s">
        <v>9909</v>
      </c>
      <c r="G2012" s="17" t="s">
        <v>6253</v>
      </c>
      <c r="H2012" s="17" t="s">
        <v>6253</v>
      </c>
      <c r="I2012" s="18" t="s">
        <v>11977</v>
      </c>
      <c r="J2012" s="17">
        <v>18.145824999999999</v>
      </c>
      <c r="K2012" s="17">
        <v>-66.102902</v>
      </c>
      <c r="L2012" s="34" t="s">
        <v>43</v>
      </c>
      <c r="M2012" s="17" t="s">
        <v>40</v>
      </c>
      <c r="N2012" s="17" t="s">
        <v>6254</v>
      </c>
      <c r="O2012" s="17" t="s">
        <v>6254</v>
      </c>
      <c r="P2012" s="17">
        <v>1972</v>
      </c>
      <c r="Q2012" s="17">
        <v>2017</v>
      </c>
      <c r="R2012" s="17" t="s">
        <v>42</v>
      </c>
      <c r="S2012" s="17"/>
      <c r="T2012" s="17">
        <v>27</v>
      </c>
      <c r="U2012" s="17"/>
      <c r="V2012" s="17"/>
      <c r="W2012" s="19"/>
      <c r="X2012" s="19">
        <v>1000000</v>
      </c>
      <c r="Y2012" s="17"/>
      <c r="Z2012" s="19">
        <v>32843</v>
      </c>
      <c r="AA2012" s="17">
        <v>2007</v>
      </c>
      <c r="AB2012" s="17" t="s">
        <v>60</v>
      </c>
      <c r="AC2012" s="17" t="s">
        <v>12438</v>
      </c>
      <c r="AD2012" s="17" t="s">
        <v>43</v>
      </c>
      <c r="AE2012" s="17"/>
      <c r="AF2012" s="17" t="s">
        <v>43</v>
      </c>
      <c r="AG2012" s="17"/>
      <c r="AH2012" s="17"/>
      <c r="AI2012" s="17"/>
      <c r="AJ2012" s="17" t="s">
        <v>43</v>
      </c>
      <c r="AK2012" s="17"/>
      <c r="AL2012" s="17"/>
      <c r="AM2012" s="17"/>
      <c r="AN2012" s="17"/>
      <c r="AO2012" s="5"/>
    </row>
    <row r="2013" spans="1:41" ht="26.25" x14ac:dyDescent="0.25">
      <c r="A2013" s="17"/>
      <c r="B2013" s="17">
        <v>2346</v>
      </c>
      <c r="C2013" s="17" t="s">
        <v>6255</v>
      </c>
      <c r="D2013" s="17" t="s">
        <v>6226</v>
      </c>
      <c r="E2013" s="17"/>
      <c r="F2013" s="17" t="s">
        <v>6256</v>
      </c>
      <c r="G2013" s="17" t="s">
        <v>6257</v>
      </c>
      <c r="H2013" s="17" t="s">
        <v>6257</v>
      </c>
      <c r="I2013" s="18" t="s">
        <v>11978</v>
      </c>
      <c r="J2013" s="17">
        <v>18.322022</v>
      </c>
      <c r="K2013" s="17">
        <v>-65.321539999999999</v>
      </c>
      <c r="L2013" s="34" t="s">
        <v>43</v>
      </c>
      <c r="M2013" s="17" t="s">
        <v>40</v>
      </c>
      <c r="N2013" s="17" t="s">
        <v>6258</v>
      </c>
      <c r="O2013" s="17" t="s">
        <v>6258</v>
      </c>
      <c r="P2013" s="17">
        <v>1982</v>
      </c>
      <c r="Q2013" s="17"/>
      <c r="R2013" s="17" t="s">
        <v>51</v>
      </c>
      <c r="S2013" s="17"/>
      <c r="T2013" s="17">
        <v>7</v>
      </c>
      <c r="U2013" s="17"/>
      <c r="V2013" s="17"/>
      <c r="W2013" s="19"/>
      <c r="X2013" s="19"/>
      <c r="Y2013" s="17"/>
      <c r="Z2013" s="19">
        <v>2700</v>
      </c>
      <c r="AA2013" s="17">
        <v>2007</v>
      </c>
      <c r="AB2013" s="17" t="s">
        <v>60</v>
      </c>
      <c r="AC2013" s="17" t="s">
        <v>12438</v>
      </c>
      <c r="AD2013" s="17" t="s">
        <v>43</v>
      </c>
      <c r="AE2013" s="17"/>
      <c r="AF2013" s="17" t="s">
        <v>43</v>
      </c>
      <c r="AG2013" s="17"/>
      <c r="AH2013" s="17"/>
      <c r="AI2013" s="17"/>
      <c r="AJ2013" s="17" t="s">
        <v>43</v>
      </c>
      <c r="AK2013" s="17"/>
      <c r="AL2013" s="17"/>
      <c r="AM2013" s="17"/>
      <c r="AN2013" s="17"/>
      <c r="AO2013" s="5"/>
    </row>
    <row r="2014" spans="1:41" ht="77.25" x14ac:dyDescent="0.25">
      <c r="A2014" s="17">
        <v>1007630</v>
      </c>
      <c r="B2014" s="17">
        <v>2347</v>
      </c>
      <c r="C2014" s="17" t="s">
        <v>6259</v>
      </c>
      <c r="D2014" s="17" t="s">
        <v>6226</v>
      </c>
      <c r="E2014" s="17" t="s">
        <v>6260</v>
      </c>
      <c r="F2014" s="17" t="s">
        <v>6261</v>
      </c>
      <c r="G2014" s="17" t="s">
        <v>6262</v>
      </c>
      <c r="H2014" s="17" t="s">
        <v>6262</v>
      </c>
      <c r="I2014" s="18" t="s">
        <v>11979</v>
      </c>
      <c r="J2014" s="17">
        <v>18.131920000000001</v>
      </c>
      <c r="K2014" s="17">
        <v>-65.808346999999998</v>
      </c>
      <c r="L2014" s="34" t="s">
        <v>43</v>
      </c>
      <c r="M2014" s="17" t="s">
        <v>58</v>
      </c>
      <c r="N2014" s="17" t="s">
        <v>9712</v>
      </c>
      <c r="O2014" s="17" t="s">
        <v>9712</v>
      </c>
      <c r="P2014" s="17">
        <v>1973</v>
      </c>
      <c r="Q2014" s="17">
        <v>2080</v>
      </c>
      <c r="R2014" s="17" t="s">
        <v>51</v>
      </c>
      <c r="S2014" s="17">
        <v>181</v>
      </c>
      <c r="T2014" s="17">
        <v>113.9</v>
      </c>
      <c r="U2014" s="17"/>
      <c r="V2014" s="17">
        <v>138</v>
      </c>
      <c r="W2014" s="19">
        <v>48449881</v>
      </c>
      <c r="X2014" s="19">
        <v>21614288</v>
      </c>
      <c r="Y2014" s="17">
        <v>2019</v>
      </c>
      <c r="Z2014" s="19">
        <v>580625</v>
      </c>
      <c r="AA2014" s="17">
        <v>2019</v>
      </c>
      <c r="AB2014" s="17" t="s">
        <v>43</v>
      </c>
      <c r="AC2014" s="17" t="s">
        <v>12438</v>
      </c>
      <c r="AD2014" s="17" t="s">
        <v>43</v>
      </c>
      <c r="AE2014" s="17">
        <v>7.24</v>
      </c>
      <c r="AF2014" s="17" t="s">
        <v>52</v>
      </c>
      <c r="AG2014" s="17">
        <v>1.7529999999999999</v>
      </c>
      <c r="AH2014" s="17">
        <v>2019</v>
      </c>
      <c r="AI2014" s="17">
        <v>49.4</v>
      </c>
      <c r="AJ2014" s="17" t="s">
        <v>52</v>
      </c>
      <c r="AK2014" s="17">
        <v>2</v>
      </c>
      <c r="AL2014" s="17">
        <v>1.7529999999999999</v>
      </c>
      <c r="AM2014" s="17">
        <v>2019</v>
      </c>
      <c r="AN2014" s="17" t="s">
        <v>13074</v>
      </c>
      <c r="AO2014" s="5"/>
    </row>
    <row r="2015" spans="1:41" ht="39" x14ac:dyDescent="0.25">
      <c r="A2015" s="17">
        <v>1007084</v>
      </c>
      <c r="B2015" s="17">
        <v>1931</v>
      </c>
      <c r="C2015" s="17" t="s">
        <v>9154</v>
      </c>
      <c r="D2015" s="17" t="s">
        <v>6226</v>
      </c>
      <c r="E2015" s="17"/>
      <c r="F2015" s="17" t="s">
        <v>6263</v>
      </c>
      <c r="G2015" s="17" t="s">
        <v>6264</v>
      </c>
      <c r="H2015" s="17" t="s">
        <v>6264</v>
      </c>
      <c r="I2015" s="18" t="s">
        <v>11980</v>
      </c>
      <c r="J2015" s="17">
        <v>18.291343000000001</v>
      </c>
      <c r="K2015" s="17">
        <v>-65.679315000000003</v>
      </c>
      <c r="L2015" s="34" t="s">
        <v>43</v>
      </c>
      <c r="M2015" s="17" t="s">
        <v>40</v>
      </c>
      <c r="N2015" s="17" t="s">
        <v>12669</v>
      </c>
      <c r="O2015" s="17" t="s">
        <v>12666</v>
      </c>
      <c r="P2015" s="17">
        <v>1971</v>
      </c>
      <c r="Q2015" s="17">
        <v>2022</v>
      </c>
      <c r="R2015" s="17" t="s">
        <v>51</v>
      </c>
      <c r="S2015" s="17"/>
      <c r="T2015" s="17">
        <v>63.5</v>
      </c>
      <c r="U2015" s="17"/>
      <c r="V2015" s="17"/>
      <c r="W2015" s="19">
        <v>5354361</v>
      </c>
      <c r="X2015" s="19">
        <v>5211904</v>
      </c>
      <c r="Y2015" s="17">
        <v>2019</v>
      </c>
      <c r="Z2015" s="19">
        <v>179816</v>
      </c>
      <c r="AA2015" s="17">
        <v>2019</v>
      </c>
      <c r="AB2015" s="17" t="s">
        <v>52</v>
      </c>
      <c r="AC2015" s="17" t="s">
        <v>12440</v>
      </c>
      <c r="AD2015" s="17" t="s">
        <v>43</v>
      </c>
      <c r="AE2015" s="17"/>
      <c r="AF2015" s="17" t="s">
        <v>52</v>
      </c>
      <c r="AG2015" s="17">
        <v>0.88400000000000001</v>
      </c>
      <c r="AH2015" s="17">
        <v>2019</v>
      </c>
      <c r="AI2015" s="17">
        <v>52.9</v>
      </c>
      <c r="AJ2015" s="17" t="s">
        <v>52</v>
      </c>
      <c r="AK2015" s="17">
        <v>2</v>
      </c>
      <c r="AL2015" s="17"/>
      <c r="AM2015" s="17"/>
      <c r="AN2015" s="17" t="s">
        <v>6265</v>
      </c>
      <c r="AO2015" s="5"/>
    </row>
    <row r="2016" spans="1:41" ht="26.25" x14ac:dyDescent="0.25">
      <c r="A2016" s="17"/>
      <c r="B2016" s="17">
        <v>2348</v>
      </c>
      <c r="C2016" s="17" t="s">
        <v>6266</v>
      </c>
      <c r="D2016" s="17" t="s">
        <v>6226</v>
      </c>
      <c r="E2016" s="17"/>
      <c r="F2016" s="17" t="s">
        <v>6267</v>
      </c>
      <c r="G2016" s="17" t="s">
        <v>6268</v>
      </c>
      <c r="H2016" s="17" t="s">
        <v>6268</v>
      </c>
      <c r="I2016" s="18" t="s">
        <v>11981</v>
      </c>
      <c r="J2016" s="17">
        <v>18.365922000000001</v>
      </c>
      <c r="K2016" s="17">
        <v>-66.554947999999996</v>
      </c>
      <c r="L2016" s="34" t="s">
        <v>43</v>
      </c>
      <c r="M2016" s="17" t="s">
        <v>40</v>
      </c>
      <c r="N2016" s="17" t="s">
        <v>6269</v>
      </c>
      <c r="O2016" s="17" t="s">
        <v>6269</v>
      </c>
      <c r="P2016" s="17">
        <v>1979</v>
      </c>
      <c r="Q2016" s="17">
        <v>2009</v>
      </c>
      <c r="R2016" s="17" t="s">
        <v>42</v>
      </c>
      <c r="S2016" s="17"/>
      <c r="T2016" s="17">
        <v>13</v>
      </c>
      <c r="U2016" s="17"/>
      <c r="V2016" s="17"/>
      <c r="W2016" s="19"/>
      <c r="X2016" s="19"/>
      <c r="Y2016" s="17"/>
      <c r="Z2016" s="19">
        <v>14000</v>
      </c>
      <c r="AA2016" s="17">
        <v>2007</v>
      </c>
      <c r="AB2016" s="17" t="s">
        <v>60</v>
      </c>
      <c r="AC2016" s="17" t="s">
        <v>12438</v>
      </c>
      <c r="AD2016" s="17" t="s">
        <v>43</v>
      </c>
      <c r="AE2016" s="17"/>
      <c r="AF2016" s="17" t="s">
        <v>43</v>
      </c>
      <c r="AG2016" s="17"/>
      <c r="AH2016" s="17"/>
      <c r="AI2016" s="17"/>
      <c r="AJ2016" s="17" t="s">
        <v>43</v>
      </c>
      <c r="AK2016" s="17"/>
      <c r="AL2016" s="17"/>
      <c r="AM2016" s="17"/>
      <c r="AN2016" s="17"/>
      <c r="AO2016" s="5"/>
    </row>
    <row r="2017" spans="1:41" ht="39" x14ac:dyDescent="0.25">
      <c r="A2017" s="17"/>
      <c r="B2017" s="17">
        <v>2349</v>
      </c>
      <c r="C2017" s="17" t="s">
        <v>6270</v>
      </c>
      <c r="D2017" s="17" t="s">
        <v>6226</v>
      </c>
      <c r="E2017" s="17"/>
      <c r="F2017" s="17" t="s">
        <v>6271</v>
      </c>
      <c r="G2017" s="17" t="s">
        <v>6272</v>
      </c>
      <c r="H2017" s="17" t="s">
        <v>6273</v>
      </c>
      <c r="I2017" s="18" t="s">
        <v>11982</v>
      </c>
      <c r="J2017" s="17">
        <v>17.986272</v>
      </c>
      <c r="K2017" s="17">
        <v>-66.138451000000003</v>
      </c>
      <c r="L2017" s="34" t="s">
        <v>43</v>
      </c>
      <c r="M2017" s="17" t="s">
        <v>40</v>
      </c>
      <c r="N2017" s="17" t="s">
        <v>6274</v>
      </c>
      <c r="O2017" s="17" t="s">
        <v>6275</v>
      </c>
      <c r="P2017" s="17">
        <v>1979</v>
      </c>
      <c r="Q2017" s="17"/>
      <c r="R2017" s="17" t="s">
        <v>51</v>
      </c>
      <c r="S2017" s="17"/>
      <c r="T2017" s="17">
        <v>17</v>
      </c>
      <c r="U2017" s="17"/>
      <c r="V2017" s="17"/>
      <c r="W2017" s="19"/>
      <c r="X2017" s="19"/>
      <c r="Y2017" s="17"/>
      <c r="Z2017" s="19">
        <v>29549</v>
      </c>
      <c r="AA2017" s="17">
        <v>2007</v>
      </c>
      <c r="AB2017" s="17" t="s">
        <v>60</v>
      </c>
      <c r="AC2017" s="17" t="s">
        <v>12438</v>
      </c>
      <c r="AD2017" s="17" t="s">
        <v>43</v>
      </c>
      <c r="AE2017" s="17"/>
      <c r="AF2017" s="17" t="s">
        <v>43</v>
      </c>
      <c r="AG2017" s="17"/>
      <c r="AH2017" s="17"/>
      <c r="AI2017" s="17"/>
      <c r="AJ2017" s="17" t="s">
        <v>43</v>
      </c>
      <c r="AK2017" s="17"/>
      <c r="AL2017" s="17"/>
      <c r="AM2017" s="17"/>
      <c r="AN2017" s="17"/>
      <c r="AO2017" s="5"/>
    </row>
    <row r="2018" spans="1:41" ht="39" x14ac:dyDescent="0.25">
      <c r="A2018" s="17">
        <v>1005161</v>
      </c>
      <c r="B2018" s="17">
        <v>1932</v>
      </c>
      <c r="C2018" s="17" t="s">
        <v>6276</v>
      </c>
      <c r="D2018" s="17" t="s">
        <v>6226</v>
      </c>
      <c r="E2018" s="17"/>
      <c r="F2018" s="17" t="s">
        <v>9155</v>
      </c>
      <c r="G2018" s="17" t="s">
        <v>6277</v>
      </c>
      <c r="H2018" s="17" t="s">
        <v>6277</v>
      </c>
      <c r="I2018" s="18" t="s">
        <v>11983</v>
      </c>
      <c r="J2018" s="17">
        <v>18.326180000000001</v>
      </c>
      <c r="K2018" s="17">
        <v>-66.102575999999999</v>
      </c>
      <c r="L2018" s="34" t="s">
        <v>43</v>
      </c>
      <c r="M2018" s="17" t="s">
        <v>40</v>
      </c>
      <c r="N2018" s="17" t="s">
        <v>12670</v>
      </c>
      <c r="O2018" s="17" t="s">
        <v>6230</v>
      </c>
      <c r="P2018" s="17">
        <v>1956</v>
      </c>
      <c r="Q2018" s="17">
        <v>2008</v>
      </c>
      <c r="R2018" s="17" t="s">
        <v>42</v>
      </c>
      <c r="S2018" s="17"/>
      <c r="T2018" s="17">
        <v>34.6</v>
      </c>
      <c r="U2018" s="17"/>
      <c r="V2018" s="17"/>
      <c r="W2018" s="19"/>
      <c r="X2018" s="19">
        <v>3413566</v>
      </c>
      <c r="Y2018" s="17">
        <v>2008</v>
      </c>
      <c r="Z2018" s="19">
        <v>28252</v>
      </c>
      <c r="AA2018" s="17">
        <v>2008</v>
      </c>
      <c r="AB2018" s="17" t="s">
        <v>43</v>
      </c>
      <c r="AC2018" s="17" t="s">
        <v>12438</v>
      </c>
      <c r="AD2018" s="17" t="s">
        <v>43</v>
      </c>
      <c r="AE2018" s="17">
        <v>0.78</v>
      </c>
      <c r="AF2018" s="17" t="s">
        <v>43</v>
      </c>
      <c r="AG2018" s="17"/>
      <c r="AH2018" s="17"/>
      <c r="AI2018" s="17"/>
      <c r="AJ2018" s="17" t="s">
        <v>43</v>
      </c>
      <c r="AK2018" s="17"/>
      <c r="AL2018" s="17"/>
      <c r="AM2018" s="17"/>
      <c r="AN2018" s="17"/>
      <c r="AO2018" s="5"/>
    </row>
    <row r="2019" spans="1:41" ht="39" x14ac:dyDescent="0.25">
      <c r="A2019" s="17"/>
      <c r="B2019" s="17">
        <v>2350</v>
      </c>
      <c r="C2019" s="17" t="s">
        <v>6278</v>
      </c>
      <c r="D2019" s="17" t="s">
        <v>6226</v>
      </c>
      <c r="E2019" s="17"/>
      <c r="F2019" s="17" t="s">
        <v>6279</v>
      </c>
      <c r="G2019" s="17" t="s">
        <v>6280</v>
      </c>
      <c r="H2019" s="17" t="s">
        <v>6280</v>
      </c>
      <c r="I2019" s="18" t="s">
        <v>11984</v>
      </c>
      <c r="J2019" s="17">
        <v>18.15081</v>
      </c>
      <c r="K2019" s="17">
        <v>-67.097802000000001</v>
      </c>
      <c r="L2019" s="34" t="s">
        <v>43</v>
      </c>
      <c r="M2019" s="17" t="s">
        <v>40</v>
      </c>
      <c r="N2019" s="17" t="s">
        <v>6281</v>
      </c>
      <c r="O2019" s="17" t="s">
        <v>6281</v>
      </c>
      <c r="P2019" s="17">
        <v>1985</v>
      </c>
      <c r="Q2019" s="17">
        <v>2030</v>
      </c>
      <c r="R2019" s="17" t="s">
        <v>51</v>
      </c>
      <c r="S2019" s="17">
        <v>29</v>
      </c>
      <c r="T2019" s="17">
        <v>13</v>
      </c>
      <c r="U2019" s="17"/>
      <c r="V2019" s="17"/>
      <c r="W2019" s="19"/>
      <c r="X2019" s="19"/>
      <c r="Y2019" s="17"/>
      <c r="Z2019" s="19">
        <v>30000</v>
      </c>
      <c r="AA2019" s="17">
        <v>2008</v>
      </c>
      <c r="AB2019" s="17" t="s">
        <v>60</v>
      </c>
      <c r="AC2019" s="17" t="s">
        <v>12438</v>
      </c>
      <c r="AD2019" s="17" t="s">
        <v>43</v>
      </c>
      <c r="AE2019" s="17"/>
      <c r="AF2019" s="17" t="s">
        <v>43</v>
      </c>
      <c r="AG2019" s="17"/>
      <c r="AH2019" s="17"/>
      <c r="AI2019" s="17"/>
      <c r="AJ2019" s="17" t="s">
        <v>43</v>
      </c>
      <c r="AK2019" s="17"/>
      <c r="AL2019" s="17"/>
      <c r="AM2019" s="17"/>
      <c r="AN2019" s="17"/>
      <c r="AO2019" s="5"/>
    </row>
    <row r="2020" spans="1:41" ht="26.25" x14ac:dyDescent="0.25">
      <c r="A2020" s="17"/>
      <c r="B2020" s="17">
        <v>2351</v>
      </c>
      <c r="C2020" s="17" t="s">
        <v>6282</v>
      </c>
      <c r="D2020" s="17" t="s">
        <v>6226</v>
      </c>
      <c r="E2020" s="17"/>
      <c r="F2020" s="17" t="s">
        <v>6283</v>
      </c>
      <c r="G2020" s="17" t="s">
        <v>6284</v>
      </c>
      <c r="H2020" s="17" t="s">
        <v>6284</v>
      </c>
      <c r="I2020" s="18" t="s">
        <v>11985</v>
      </c>
      <c r="J2020" s="17">
        <v>18.477891</v>
      </c>
      <c r="K2020" s="17">
        <v>-67.042169000000001</v>
      </c>
      <c r="L2020" s="34" t="s">
        <v>43</v>
      </c>
      <c r="M2020" s="17" t="s">
        <v>40</v>
      </c>
      <c r="N2020" s="17" t="s">
        <v>6285</v>
      </c>
      <c r="O2020" s="17" t="s">
        <v>6285</v>
      </c>
      <c r="P2020" s="17">
        <v>1978</v>
      </c>
      <c r="Q2020" s="17"/>
      <c r="R2020" s="17" t="s">
        <v>51</v>
      </c>
      <c r="S2020" s="17"/>
      <c r="T2020" s="17">
        <v>16</v>
      </c>
      <c r="U2020" s="17"/>
      <c r="V2020" s="17"/>
      <c r="W2020" s="19"/>
      <c r="X2020" s="19"/>
      <c r="Y2020" s="17"/>
      <c r="Z2020" s="19">
        <v>29484</v>
      </c>
      <c r="AA2020" s="17">
        <v>2004</v>
      </c>
      <c r="AB2020" s="17" t="s">
        <v>60</v>
      </c>
      <c r="AC2020" s="17" t="s">
        <v>12438</v>
      </c>
      <c r="AD2020" s="17" t="s">
        <v>43</v>
      </c>
      <c r="AE2020" s="17"/>
      <c r="AF2020" s="17" t="s">
        <v>43</v>
      </c>
      <c r="AG2020" s="17"/>
      <c r="AH2020" s="17"/>
      <c r="AI2020" s="17"/>
      <c r="AJ2020" s="17" t="s">
        <v>43</v>
      </c>
      <c r="AK2020" s="17"/>
      <c r="AL2020" s="17"/>
      <c r="AM2020" s="17"/>
      <c r="AN2020" s="17"/>
      <c r="AO2020" s="5"/>
    </row>
    <row r="2021" spans="1:41" ht="26.25" x14ac:dyDescent="0.25">
      <c r="A2021" s="17"/>
      <c r="B2021" s="17">
        <v>2352</v>
      </c>
      <c r="C2021" s="17" t="s">
        <v>6286</v>
      </c>
      <c r="D2021" s="17" t="s">
        <v>6226</v>
      </c>
      <c r="E2021" s="17"/>
      <c r="F2021" s="17" t="s">
        <v>6287</v>
      </c>
      <c r="G2021" s="17" t="s">
        <v>6288</v>
      </c>
      <c r="H2021" s="17" t="s">
        <v>6288</v>
      </c>
      <c r="I2021" s="18" t="s">
        <v>11986</v>
      </c>
      <c r="J2021" s="17">
        <v>18.206676999999999</v>
      </c>
      <c r="K2021" s="17">
        <v>-66.631816999999998</v>
      </c>
      <c r="L2021" s="34" t="s">
        <v>43</v>
      </c>
      <c r="M2021" s="17" t="s">
        <v>40</v>
      </c>
      <c r="N2021" s="17" t="s">
        <v>6289</v>
      </c>
      <c r="O2021" s="17" t="s">
        <v>6289</v>
      </c>
      <c r="P2021" s="17">
        <v>1978</v>
      </c>
      <c r="Q2021" s="17"/>
      <c r="R2021" s="17" t="s">
        <v>51</v>
      </c>
      <c r="S2021" s="17"/>
      <c r="T2021" s="17">
        <v>9</v>
      </c>
      <c r="U2021" s="17"/>
      <c r="V2021" s="17"/>
      <c r="W2021" s="19"/>
      <c r="X2021" s="19"/>
      <c r="Y2021" s="17"/>
      <c r="Z2021" s="19">
        <v>10966</v>
      </c>
      <c r="AA2021" s="17">
        <v>2007</v>
      </c>
      <c r="AB2021" s="17" t="s">
        <v>60</v>
      </c>
      <c r="AC2021" s="17" t="s">
        <v>12438</v>
      </c>
      <c r="AD2021" s="17" t="s">
        <v>43</v>
      </c>
      <c r="AE2021" s="17"/>
      <c r="AF2021" s="17" t="s">
        <v>43</v>
      </c>
      <c r="AG2021" s="17"/>
      <c r="AH2021" s="17"/>
      <c r="AI2021" s="17"/>
      <c r="AJ2021" s="17" t="s">
        <v>43</v>
      </c>
      <c r="AK2021" s="17"/>
      <c r="AL2021" s="17"/>
      <c r="AM2021" s="17"/>
      <c r="AN2021" s="17"/>
      <c r="AO2021" s="5"/>
    </row>
    <row r="2022" spans="1:41" ht="26.25" x14ac:dyDescent="0.25">
      <c r="A2022" s="17"/>
      <c r="B2022" s="17">
        <v>2383</v>
      </c>
      <c r="C2022" s="17" t="s">
        <v>6290</v>
      </c>
      <c r="D2022" s="17" t="s">
        <v>6226</v>
      </c>
      <c r="E2022" s="17"/>
      <c r="F2022" s="17" t="s">
        <v>6291</v>
      </c>
      <c r="G2022" s="17" t="s">
        <v>6292</v>
      </c>
      <c r="H2022" s="17" t="s">
        <v>6292</v>
      </c>
      <c r="I2022" s="18" t="s">
        <v>11987</v>
      </c>
      <c r="J2022" s="17">
        <v>18.038957</v>
      </c>
      <c r="K2022" s="17">
        <v>-66.517424000000005</v>
      </c>
      <c r="L2022" s="34" t="s">
        <v>43</v>
      </c>
      <c r="M2022" s="17" t="s">
        <v>40</v>
      </c>
      <c r="N2022" s="17" t="s">
        <v>6293</v>
      </c>
      <c r="O2022" s="17"/>
      <c r="P2022" s="17">
        <v>1970</v>
      </c>
      <c r="Q2022" s="17"/>
      <c r="R2022" s="17" t="s">
        <v>51</v>
      </c>
      <c r="S2022" s="17"/>
      <c r="T2022" s="17">
        <v>35</v>
      </c>
      <c r="U2022" s="17"/>
      <c r="V2022" s="17"/>
      <c r="W2022" s="19"/>
      <c r="X2022" s="19"/>
      <c r="Y2022" s="17"/>
      <c r="Z2022" s="19">
        <v>134784</v>
      </c>
      <c r="AA2022" s="17">
        <v>2007</v>
      </c>
      <c r="AB2022" s="17" t="s">
        <v>60</v>
      </c>
      <c r="AC2022" s="17" t="s">
        <v>12438</v>
      </c>
      <c r="AD2022" s="17" t="s">
        <v>43</v>
      </c>
      <c r="AE2022" s="17"/>
      <c r="AF2022" s="17" t="s">
        <v>43</v>
      </c>
      <c r="AG2022" s="17"/>
      <c r="AH2022" s="17"/>
      <c r="AI2022" s="17"/>
      <c r="AJ2022" s="17" t="s">
        <v>43</v>
      </c>
      <c r="AK2022" s="17"/>
      <c r="AL2022" s="17"/>
      <c r="AM2022" s="17"/>
      <c r="AN2022" s="17"/>
      <c r="AO2022" s="5"/>
    </row>
    <row r="2023" spans="1:41" ht="39" x14ac:dyDescent="0.25">
      <c r="A2023" s="17"/>
      <c r="B2023" s="17">
        <v>2354</v>
      </c>
      <c r="C2023" s="17" t="s">
        <v>6294</v>
      </c>
      <c r="D2023" s="17" t="s">
        <v>6226</v>
      </c>
      <c r="E2023" s="17" t="s">
        <v>6295</v>
      </c>
      <c r="F2023" s="17" t="s">
        <v>6296</v>
      </c>
      <c r="G2023" s="17" t="s">
        <v>6297</v>
      </c>
      <c r="H2023" s="17" t="s">
        <v>6297</v>
      </c>
      <c r="I2023" s="18" t="s">
        <v>11988</v>
      </c>
      <c r="J2023" s="17">
        <v>18.250523000000001</v>
      </c>
      <c r="K2023" s="17">
        <v>-65.907025000000004</v>
      </c>
      <c r="L2023" s="34" t="s">
        <v>43</v>
      </c>
      <c r="M2023" s="17" t="s">
        <v>40</v>
      </c>
      <c r="N2023" s="17" t="s">
        <v>6298</v>
      </c>
      <c r="O2023" s="17" t="s">
        <v>6298</v>
      </c>
      <c r="P2023" s="17">
        <v>1978</v>
      </c>
      <c r="Q2023" s="17">
        <v>2012</v>
      </c>
      <c r="R2023" s="17" t="s">
        <v>42</v>
      </c>
      <c r="S2023" s="17"/>
      <c r="T2023" s="17">
        <v>40</v>
      </c>
      <c r="U2023" s="17"/>
      <c r="V2023" s="17">
        <v>197</v>
      </c>
      <c r="W2023" s="19">
        <v>3000000</v>
      </c>
      <c r="X2023" s="19">
        <v>2700000</v>
      </c>
      <c r="Y2023" s="17">
        <v>2009</v>
      </c>
      <c r="Z2023" s="19">
        <v>95000</v>
      </c>
      <c r="AA2023" s="17">
        <v>2009</v>
      </c>
      <c r="AB2023" s="17" t="s">
        <v>60</v>
      </c>
      <c r="AC2023" s="17" t="s">
        <v>12438</v>
      </c>
      <c r="AD2023" s="17" t="s">
        <v>43</v>
      </c>
      <c r="AE2023" s="17"/>
      <c r="AF2023" s="17" t="s">
        <v>43</v>
      </c>
      <c r="AG2023" s="17"/>
      <c r="AH2023" s="17"/>
      <c r="AI2023" s="17"/>
      <c r="AJ2023" s="17" t="s">
        <v>43</v>
      </c>
      <c r="AK2023" s="17"/>
      <c r="AL2023" s="17"/>
      <c r="AM2023" s="17"/>
      <c r="AN2023" s="17" t="s">
        <v>6299</v>
      </c>
      <c r="AO2023" s="5"/>
    </row>
    <row r="2024" spans="1:41" ht="26.25" x14ac:dyDescent="0.25">
      <c r="A2024" s="17"/>
      <c r="B2024" s="17">
        <v>2355</v>
      </c>
      <c r="C2024" s="17" t="s">
        <v>6300</v>
      </c>
      <c r="D2024" s="17" t="s">
        <v>6226</v>
      </c>
      <c r="E2024" s="17"/>
      <c r="F2024" s="17" t="s">
        <v>6301</v>
      </c>
      <c r="G2024" s="17" t="s">
        <v>6302</v>
      </c>
      <c r="H2024" s="17" t="s">
        <v>6302</v>
      </c>
      <c r="I2024" s="18" t="s">
        <v>11989</v>
      </c>
      <c r="J2024" s="17">
        <v>17.989905</v>
      </c>
      <c r="K2024" s="17">
        <v>-67.097803999999996</v>
      </c>
      <c r="L2024" s="34" t="s">
        <v>43</v>
      </c>
      <c r="M2024" s="17" t="s">
        <v>40</v>
      </c>
      <c r="N2024" s="17" t="s">
        <v>6303</v>
      </c>
      <c r="O2024" s="17" t="s">
        <v>6303</v>
      </c>
      <c r="P2024" s="17">
        <v>1979</v>
      </c>
      <c r="Q2024" s="17"/>
      <c r="R2024" s="17" t="s">
        <v>51</v>
      </c>
      <c r="S2024" s="17"/>
      <c r="T2024" s="17">
        <v>19</v>
      </c>
      <c r="U2024" s="17"/>
      <c r="V2024" s="17"/>
      <c r="W2024" s="19"/>
      <c r="X2024" s="19"/>
      <c r="Y2024" s="17"/>
      <c r="Z2024" s="19">
        <v>36254</v>
      </c>
      <c r="AA2024" s="17">
        <v>2007</v>
      </c>
      <c r="AB2024" s="17" t="s">
        <v>60</v>
      </c>
      <c r="AC2024" s="17" t="s">
        <v>12438</v>
      </c>
      <c r="AD2024" s="17" t="s">
        <v>43</v>
      </c>
      <c r="AE2024" s="17"/>
      <c r="AF2024" s="17" t="s">
        <v>43</v>
      </c>
      <c r="AG2024" s="17"/>
      <c r="AH2024" s="17"/>
      <c r="AI2024" s="17"/>
      <c r="AJ2024" s="17" t="s">
        <v>43</v>
      </c>
      <c r="AK2024" s="17"/>
      <c r="AL2024" s="17"/>
      <c r="AM2024" s="17"/>
      <c r="AN2024" s="17"/>
      <c r="AO2024" s="5"/>
    </row>
    <row r="2025" spans="1:41" ht="39" x14ac:dyDescent="0.25">
      <c r="A2025" s="17">
        <v>1007578</v>
      </c>
      <c r="B2025" s="17">
        <v>1933</v>
      </c>
      <c r="C2025" s="17" t="s">
        <v>6304</v>
      </c>
      <c r="D2025" s="17" t="s">
        <v>6226</v>
      </c>
      <c r="E2025" s="17"/>
      <c r="F2025" s="17" t="s">
        <v>12671</v>
      </c>
      <c r="G2025" s="17" t="s">
        <v>6305</v>
      </c>
      <c r="H2025" s="17" t="s">
        <v>6305</v>
      </c>
      <c r="I2025" s="18" t="s">
        <v>11990</v>
      </c>
      <c r="J2025" s="17">
        <v>18.239142999999999</v>
      </c>
      <c r="K2025" s="17">
        <v>-67.143780000000007</v>
      </c>
      <c r="L2025" s="34" t="s">
        <v>43</v>
      </c>
      <c r="M2025" s="17" t="s">
        <v>40</v>
      </c>
      <c r="N2025" s="17" t="s">
        <v>12672</v>
      </c>
      <c r="O2025" s="17" t="s">
        <v>9712</v>
      </c>
      <c r="P2025" s="17">
        <v>1976</v>
      </c>
      <c r="Q2025" s="17">
        <v>2025</v>
      </c>
      <c r="R2025" s="17" t="s">
        <v>51</v>
      </c>
      <c r="S2025" s="17"/>
      <c r="T2025" s="17">
        <v>42</v>
      </c>
      <c r="U2025" s="17"/>
      <c r="V2025" s="17"/>
      <c r="W2025" s="19"/>
      <c r="X2025" s="19">
        <v>3724761</v>
      </c>
      <c r="Y2025" s="17">
        <v>2017</v>
      </c>
      <c r="Z2025" s="19">
        <v>13663</v>
      </c>
      <c r="AA2025" s="17">
        <v>2017</v>
      </c>
      <c r="AB2025" s="17" t="s">
        <v>43</v>
      </c>
      <c r="AC2025" s="17" t="s">
        <v>12438</v>
      </c>
      <c r="AD2025" s="17" t="s">
        <v>43</v>
      </c>
      <c r="AE2025" s="17">
        <v>1.33</v>
      </c>
      <c r="AF2025" s="17" t="s">
        <v>43</v>
      </c>
      <c r="AG2025" s="17"/>
      <c r="AH2025" s="17"/>
      <c r="AI2025" s="17"/>
      <c r="AJ2025" s="17" t="s">
        <v>43</v>
      </c>
      <c r="AK2025" s="17"/>
      <c r="AL2025" s="17"/>
      <c r="AM2025" s="17"/>
      <c r="AN2025" s="17"/>
      <c r="AO2025" s="5"/>
    </row>
    <row r="2026" spans="1:41" ht="39" x14ac:dyDescent="0.25">
      <c r="A2026" s="17"/>
      <c r="B2026" s="17">
        <v>2356</v>
      </c>
      <c r="C2026" s="17" t="s">
        <v>6306</v>
      </c>
      <c r="D2026" s="17" t="s">
        <v>6226</v>
      </c>
      <c r="E2026" s="17"/>
      <c r="F2026" s="17" t="s">
        <v>6307</v>
      </c>
      <c r="G2026" s="17" t="s">
        <v>6308</v>
      </c>
      <c r="H2026" s="17" t="s">
        <v>6308</v>
      </c>
      <c r="I2026" s="18" t="s">
        <v>11991</v>
      </c>
      <c r="J2026" s="17">
        <v>18.414632000000001</v>
      </c>
      <c r="K2026" s="17">
        <v>-67.116116000000005</v>
      </c>
      <c r="L2026" s="34" t="s">
        <v>43</v>
      </c>
      <c r="M2026" s="17" t="s">
        <v>40</v>
      </c>
      <c r="N2026" s="17" t="s">
        <v>6309</v>
      </c>
      <c r="O2026" s="17" t="s">
        <v>6310</v>
      </c>
      <c r="P2026" s="17">
        <v>1967</v>
      </c>
      <c r="Q2026" s="17"/>
      <c r="R2026" s="17" t="s">
        <v>51</v>
      </c>
      <c r="S2026" s="17"/>
      <c r="T2026" s="17">
        <v>21</v>
      </c>
      <c r="U2026" s="17"/>
      <c r="V2026" s="17"/>
      <c r="W2026" s="19"/>
      <c r="X2026" s="19"/>
      <c r="Y2026" s="17"/>
      <c r="Z2026" s="19">
        <v>154132</v>
      </c>
      <c r="AA2026" s="17">
        <v>2007</v>
      </c>
      <c r="AB2026" s="17" t="s">
        <v>60</v>
      </c>
      <c r="AC2026" s="17" t="s">
        <v>12438</v>
      </c>
      <c r="AD2026" s="17" t="s">
        <v>43</v>
      </c>
      <c r="AE2026" s="17"/>
      <c r="AF2026" s="17" t="s">
        <v>43</v>
      </c>
      <c r="AG2026" s="17"/>
      <c r="AH2026" s="17"/>
      <c r="AI2026" s="17"/>
      <c r="AJ2026" s="17" t="s">
        <v>43</v>
      </c>
      <c r="AK2026" s="17"/>
      <c r="AL2026" s="17"/>
      <c r="AM2026" s="17"/>
      <c r="AN2026" s="17"/>
      <c r="AO2026" s="5"/>
    </row>
    <row r="2027" spans="1:41" ht="26.25" x14ac:dyDescent="0.25">
      <c r="A2027" s="17"/>
      <c r="B2027" s="17">
        <v>2357</v>
      </c>
      <c r="C2027" s="17" t="s">
        <v>6311</v>
      </c>
      <c r="D2027" s="17" t="s">
        <v>6226</v>
      </c>
      <c r="E2027" s="17"/>
      <c r="F2027" s="17" t="s">
        <v>6312</v>
      </c>
      <c r="G2027" s="17" t="s">
        <v>6313</v>
      </c>
      <c r="H2027" s="17" t="s">
        <v>6313</v>
      </c>
      <c r="I2027" s="18" t="s">
        <v>11992</v>
      </c>
      <c r="J2027" s="17">
        <v>18.017306000000001</v>
      </c>
      <c r="K2027" s="17">
        <v>-66.702133000000003</v>
      </c>
      <c r="L2027" s="34" t="s">
        <v>43</v>
      </c>
      <c r="M2027" s="17" t="s">
        <v>58</v>
      </c>
      <c r="N2027" s="17" t="s">
        <v>9712</v>
      </c>
      <c r="O2027" s="17" t="s">
        <v>9712</v>
      </c>
      <c r="P2027" s="17"/>
      <c r="Q2027" s="17"/>
      <c r="R2027" s="17" t="s">
        <v>51</v>
      </c>
      <c r="S2027" s="17"/>
      <c r="T2027" s="17">
        <v>17</v>
      </c>
      <c r="U2027" s="17"/>
      <c r="V2027" s="17"/>
      <c r="W2027" s="19"/>
      <c r="X2027" s="19"/>
      <c r="Y2027" s="17"/>
      <c r="Z2027" s="19">
        <v>127740</v>
      </c>
      <c r="AA2027" s="17">
        <v>2007</v>
      </c>
      <c r="AB2027" s="17" t="s">
        <v>60</v>
      </c>
      <c r="AC2027" s="17" t="s">
        <v>12438</v>
      </c>
      <c r="AD2027" s="17" t="s">
        <v>43</v>
      </c>
      <c r="AE2027" s="17"/>
      <c r="AF2027" s="17" t="s">
        <v>43</v>
      </c>
      <c r="AG2027" s="17"/>
      <c r="AH2027" s="17"/>
      <c r="AI2027" s="17"/>
      <c r="AJ2027" s="17" t="s">
        <v>43</v>
      </c>
      <c r="AK2027" s="17"/>
      <c r="AL2027" s="17"/>
      <c r="AM2027" s="17"/>
      <c r="AN2027" s="17"/>
      <c r="AO2027" s="5"/>
    </row>
    <row r="2028" spans="1:41" ht="51.75" x14ac:dyDescent="0.25">
      <c r="A2028" s="17">
        <v>1004774</v>
      </c>
      <c r="B2028" s="17">
        <v>2358</v>
      </c>
      <c r="C2028" s="17" t="s">
        <v>6314</v>
      </c>
      <c r="D2028" s="17" t="s">
        <v>6226</v>
      </c>
      <c r="E2028" s="17"/>
      <c r="F2028" s="17" t="s">
        <v>6315</v>
      </c>
      <c r="G2028" s="17" t="s">
        <v>6316</v>
      </c>
      <c r="H2028" s="17" t="s">
        <v>6316</v>
      </c>
      <c r="I2028" s="18" t="s">
        <v>11993</v>
      </c>
      <c r="J2028" s="17">
        <v>18.008427999999999</v>
      </c>
      <c r="K2028" s="17">
        <v>-66.658457999999996</v>
      </c>
      <c r="L2028" s="34" t="s">
        <v>43</v>
      </c>
      <c r="M2028" s="17" t="s">
        <v>40</v>
      </c>
      <c r="N2028" s="17" t="s">
        <v>12673</v>
      </c>
      <c r="O2028" s="17" t="s">
        <v>59</v>
      </c>
      <c r="P2028" s="17">
        <v>1967</v>
      </c>
      <c r="Q2028" s="17">
        <v>2039</v>
      </c>
      <c r="R2028" s="17" t="s">
        <v>51</v>
      </c>
      <c r="S2028" s="17"/>
      <c r="T2028" s="17">
        <v>86.1</v>
      </c>
      <c r="U2028" s="17"/>
      <c r="V2028" s="17"/>
      <c r="W2028" s="19">
        <v>19252402</v>
      </c>
      <c r="X2028" s="19">
        <v>10504601</v>
      </c>
      <c r="Y2028" s="17">
        <v>2019</v>
      </c>
      <c r="Z2028" s="19">
        <v>173388</v>
      </c>
      <c r="AA2028" s="17">
        <v>2019</v>
      </c>
      <c r="AB2028" s="17" t="s">
        <v>43</v>
      </c>
      <c r="AC2028" s="17" t="s">
        <v>12438</v>
      </c>
      <c r="AD2028" s="17" t="s">
        <v>43</v>
      </c>
      <c r="AE2028" s="17">
        <v>2.87</v>
      </c>
      <c r="AF2028" s="17" t="s">
        <v>52</v>
      </c>
      <c r="AG2028" s="17">
        <v>2.0409999999999999</v>
      </c>
      <c r="AH2028" s="17">
        <v>2019</v>
      </c>
      <c r="AI2028" s="17">
        <v>36.200000000000003</v>
      </c>
      <c r="AJ2028" s="17" t="s">
        <v>52</v>
      </c>
      <c r="AK2028" s="17"/>
      <c r="AL2028" s="17">
        <v>2.0409999999999999</v>
      </c>
      <c r="AM2028" s="17">
        <v>2019</v>
      </c>
      <c r="AN2028" s="17" t="s">
        <v>9156</v>
      </c>
      <c r="AO2028" s="5"/>
    </row>
    <row r="2029" spans="1:41" ht="26.25" x14ac:dyDescent="0.25">
      <c r="A2029" s="17">
        <v>1006228</v>
      </c>
      <c r="B2029" s="17">
        <v>2359</v>
      </c>
      <c r="C2029" s="17" t="s">
        <v>6317</v>
      </c>
      <c r="D2029" s="17" t="s">
        <v>6226</v>
      </c>
      <c r="E2029" s="17"/>
      <c r="F2029" s="17" t="s">
        <v>12674</v>
      </c>
      <c r="G2029" s="17" t="s">
        <v>806</v>
      </c>
      <c r="H2029" s="17" t="s">
        <v>806</v>
      </c>
      <c r="I2029" s="18" t="s">
        <v>11994</v>
      </c>
      <c r="J2029" s="17">
        <v>17.957711</v>
      </c>
      <c r="K2029" s="17">
        <v>-66.236355000000003</v>
      </c>
      <c r="L2029" s="34" t="s">
        <v>43</v>
      </c>
      <c r="M2029" s="17" t="s">
        <v>40</v>
      </c>
      <c r="N2029" s="17" t="s">
        <v>12675</v>
      </c>
      <c r="O2029" s="17" t="s">
        <v>59</v>
      </c>
      <c r="P2029" s="17">
        <v>1970</v>
      </c>
      <c r="Q2029" s="17">
        <v>2039</v>
      </c>
      <c r="R2029" s="17" t="s">
        <v>51</v>
      </c>
      <c r="S2029" s="17"/>
      <c r="T2029" s="17">
        <v>40.4</v>
      </c>
      <c r="U2029" s="17"/>
      <c r="V2029" s="17"/>
      <c r="W2029" s="19">
        <v>7163445</v>
      </c>
      <c r="X2029" s="19">
        <v>3654479</v>
      </c>
      <c r="Y2029" s="17">
        <v>2019</v>
      </c>
      <c r="Z2029" s="19">
        <v>101138</v>
      </c>
      <c r="AA2029" s="17">
        <v>2019</v>
      </c>
      <c r="AB2029" s="17" t="s">
        <v>43</v>
      </c>
      <c r="AC2029" s="17" t="s">
        <v>12438</v>
      </c>
      <c r="AD2029" s="17" t="s">
        <v>43</v>
      </c>
      <c r="AE2029" s="17">
        <v>1.01</v>
      </c>
      <c r="AF2029" s="17" t="s">
        <v>43</v>
      </c>
      <c r="AG2029" s="17"/>
      <c r="AH2029" s="17"/>
      <c r="AI2029" s="17"/>
      <c r="AJ2029" s="17" t="s">
        <v>43</v>
      </c>
      <c r="AK2029" s="17"/>
      <c r="AL2029" s="17"/>
      <c r="AM2029" s="17"/>
      <c r="AN2029" s="17" t="s">
        <v>9157</v>
      </c>
      <c r="AO2029" s="5"/>
    </row>
    <row r="2030" spans="1:41" ht="26.25" x14ac:dyDescent="0.25">
      <c r="A2030" s="17">
        <v>1007139</v>
      </c>
      <c r="B2030" s="17">
        <v>1934</v>
      </c>
      <c r="C2030" s="17" t="s">
        <v>6318</v>
      </c>
      <c r="D2030" s="17" t="s">
        <v>6226</v>
      </c>
      <c r="E2030" s="17"/>
      <c r="F2030" s="17" t="s">
        <v>6319</v>
      </c>
      <c r="G2030" s="17" t="s">
        <v>4870</v>
      </c>
      <c r="H2030" s="17" t="s">
        <v>4870</v>
      </c>
      <c r="I2030" s="18" t="s">
        <v>11995</v>
      </c>
      <c r="J2030" s="17">
        <v>18.43</v>
      </c>
      <c r="K2030" s="17">
        <v>-66.08</v>
      </c>
      <c r="L2030" s="34" t="s">
        <v>43</v>
      </c>
      <c r="M2030" s="17" t="s">
        <v>40</v>
      </c>
      <c r="N2030" s="17" t="s">
        <v>9158</v>
      </c>
      <c r="O2030" s="17" t="s">
        <v>6230</v>
      </c>
      <c r="P2030" s="17">
        <v>1966</v>
      </c>
      <c r="Q2030" s="17">
        <v>2001</v>
      </c>
      <c r="R2030" s="17" t="s">
        <v>42</v>
      </c>
      <c r="S2030" s="17">
        <v>170</v>
      </c>
      <c r="T2030" s="17">
        <v>139.4</v>
      </c>
      <c r="U2030" s="17"/>
      <c r="V2030" s="17"/>
      <c r="W2030" s="19"/>
      <c r="X2030" s="19">
        <v>12442815</v>
      </c>
      <c r="Y2030" s="17">
        <v>2001</v>
      </c>
      <c r="Z2030" s="19">
        <v>181913</v>
      </c>
      <c r="AA2030" s="17">
        <v>2001</v>
      </c>
      <c r="AB2030" s="17" t="s">
        <v>43</v>
      </c>
      <c r="AC2030" s="17" t="s">
        <v>12438</v>
      </c>
      <c r="AD2030" s="17" t="s">
        <v>43</v>
      </c>
      <c r="AE2030" s="17">
        <v>3.56</v>
      </c>
      <c r="AF2030" s="17" t="s">
        <v>52</v>
      </c>
      <c r="AG2030" s="17">
        <v>0.52500000000000002</v>
      </c>
      <c r="AH2030" s="17">
        <v>2018</v>
      </c>
      <c r="AI2030" s="17">
        <v>34</v>
      </c>
      <c r="AJ2030" s="17" t="s">
        <v>52</v>
      </c>
      <c r="AK2030" s="17">
        <v>1</v>
      </c>
      <c r="AL2030" s="17">
        <v>0.52500000000000002</v>
      </c>
      <c r="AM2030" s="17">
        <v>2018</v>
      </c>
      <c r="AN2030" s="17" t="s">
        <v>9159</v>
      </c>
      <c r="AO2030" s="5"/>
    </row>
    <row r="2031" spans="1:41" ht="39" x14ac:dyDescent="0.25">
      <c r="A2031" s="17">
        <v>1007194</v>
      </c>
      <c r="B2031" s="17">
        <v>2360</v>
      </c>
      <c r="C2031" s="17" t="s">
        <v>6320</v>
      </c>
      <c r="D2031" s="17" t="s">
        <v>6226</v>
      </c>
      <c r="E2031" s="17"/>
      <c r="F2031" s="17" t="s">
        <v>9160</v>
      </c>
      <c r="G2031" s="17" t="s">
        <v>6321</v>
      </c>
      <c r="H2031" s="17" t="s">
        <v>6321</v>
      </c>
      <c r="I2031" s="18" t="s">
        <v>11996</v>
      </c>
      <c r="J2031" s="17">
        <v>18.371746999999999</v>
      </c>
      <c r="K2031" s="17">
        <v>-66.265147999999996</v>
      </c>
      <c r="L2031" s="34" t="s">
        <v>43</v>
      </c>
      <c r="M2031" s="17" t="s">
        <v>40</v>
      </c>
      <c r="N2031" s="17" t="s">
        <v>9510</v>
      </c>
      <c r="O2031" s="17" t="s">
        <v>9713</v>
      </c>
      <c r="P2031" s="17">
        <v>1966</v>
      </c>
      <c r="Q2031" s="17">
        <v>2017</v>
      </c>
      <c r="R2031" s="17" t="s">
        <v>42</v>
      </c>
      <c r="S2031" s="17"/>
      <c r="T2031" s="17">
        <v>19.8</v>
      </c>
      <c r="U2031" s="17"/>
      <c r="V2031" s="17"/>
      <c r="W2031" s="19">
        <v>2950206</v>
      </c>
      <c r="X2031" s="19"/>
      <c r="Y2031" s="17"/>
      <c r="Z2031" s="19">
        <v>243360</v>
      </c>
      <c r="AA2031" s="17">
        <v>2007</v>
      </c>
      <c r="AB2031" s="17" t="s">
        <v>60</v>
      </c>
      <c r="AC2031" s="17" t="s">
        <v>12438</v>
      </c>
      <c r="AD2031" s="17" t="s">
        <v>43</v>
      </c>
      <c r="AE2031" s="17">
        <v>1.08</v>
      </c>
      <c r="AF2031" s="17" t="s">
        <v>43</v>
      </c>
      <c r="AG2031" s="17"/>
      <c r="AH2031" s="17"/>
      <c r="AI2031" s="17"/>
      <c r="AJ2031" s="17" t="s">
        <v>43</v>
      </c>
      <c r="AK2031" s="17"/>
      <c r="AL2031" s="17"/>
      <c r="AM2031" s="17"/>
      <c r="AN2031" s="17" t="s">
        <v>6322</v>
      </c>
      <c r="AO2031" s="5"/>
    </row>
    <row r="2032" spans="1:41" ht="51.75" x14ac:dyDescent="0.25">
      <c r="A2032" s="17">
        <v>1005166</v>
      </c>
      <c r="B2032" s="17">
        <v>1935</v>
      </c>
      <c r="C2032" s="17" t="s">
        <v>6323</v>
      </c>
      <c r="D2032" s="17" t="s">
        <v>6226</v>
      </c>
      <c r="E2032" s="17" t="s">
        <v>9910</v>
      </c>
      <c r="F2032" s="17" t="s">
        <v>6324</v>
      </c>
      <c r="G2032" s="17" t="s">
        <v>6325</v>
      </c>
      <c r="H2032" s="17" t="s">
        <v>6325</v>
      </c>
      <c r="I2032" s="18" t="s">
        <v>11997</v>
      </c>
      <c r="J2032" s="17">
        <v>18.421713</v>
      </c>
      <c r="K2032" s="17">
        <v>-66.204524000000006</v>
      </c>
      <c r="L2032" s="34" t="s">
        <v>43</v>
      </c>
      <c r="M2032" s="17" t="s">
        <v>40</v>
      </c>
      <c r="N2032" s="17" t="s">
        <v>12676</v>
      </c>
      <c r="O2032" s="17" t="s">
        <v>12666</v>
      </c>
      <c r="P2032" s="17">
        <v>1974</v>
      </c>
      <c r="Q2032" s="17">
        <v>2030</v>
      </c>
      <c r="R2032" s="17" t="s">
        <v>51</v>
      </c>
      <c r="S2032" s="17"/>
      <c r="T2032" s="17">
        <v>88</v>
      </c>
      <c r="U2032" s="17"/>
      <c r="V2032" s="17"/>
      <c r="W2032" s="19"/>
      <c r="X2032" s="19">
        <v>11349796</v>
      </c>
      <c r="Y2032" s="17">
        <v>2019</v>
      </c>
      <c r="Z2032" s="19">
        <v>381642</v>
      </c>
      <c r="AA2032" s="17">
        <v>2019</v>
      </c>
      <c r="AB2032" s="17" t="s">
        <v>52</v>
      </c>
      <c r="AC2032" s="17" t="s">
        <v>12445</v>
      </c>
      <c r="AD2032" s="17" t="s">
        <v>43</v>
      </c>
      <c r="AE2032" s="17">
        <v>2.38</v>
      </c>
      <c r="AF2032" s="17" t="s">
        <v>52</v>
      </c>
      <c r="AG2032" s="17">
        <v>1.3</v>
      </c>
      <c r="AH2032" s="17">
        <v>2019</v>
      </c>
      <c r="AI2032" s="17">
        <v>54.4</v>
      </c>
      <c r="AJ2032" s="17" t="s">
        <v>52</v>
      </c>
      <c r="AK2032" s="17">
        <v>2</v>
      </c>
      <c r="AL2032" s="17">
        <v>7.0000000000000007E-2</v>
      </c>
      <c r="AM2032" s="17">
        <v>2019</v>
      </c>
      <c r="AN2032" s="17" t="s">
        <v>6326</v>
      </c>
      <c r="AO2032" s="5"/>
    </row>
    <row r="2033" spans="1:41" ht="39" x14ac:dyDescent="0.25">
      <c r="A2033" s="17"/>
      <c r="B2033" s="17">
        <v>2361</v>
      </c>
      <c r="C2033" s="17" t="s">
        <v>6327</v>
      </c>
      <c r="D2033" s="17" t="s">
        <v>6226</v>
      </c>
      <c r="E2033" s="17" t="s">
        <v>13259</v>
      </c>
      <c r="F2033" s="17" t="s">
        <v>6328</v>
      </c>
      <c r="G2033" s="17" t="s">
        <v>6329</v>
      </c>
      <c r="H2033" s="17" t="s">
        <v>6329</v>
      </c>
      <c r="I2033" s="18" t="s">
        <v>11998</v>
      </c>
      <c r="J2033" s="17">
        <v>18.478323</v>
      </c>
      <c r="K2033" s="17">
        <v>-66.359763999999998</v>
      </c>
      <c r="L2033" s="34" t="s">
        <v>43</v>
      </c>
      <c r="M2033" s="17" t="s">
        <v>40</v>
      </c>
      <c r="N2033" s="17" t="s">
        <v>9490</v>
      </c>
      <c r="O2033" s="17" t="s">
        <v>6310</v>
      </c>
      <c r="P2033" s="17">
        <v>1970</v>
      </c>
      <c r="Q2033" s="17">
        <v>2009</v>
      </c>
      <c r="R2033" s="17" t="s">
        <v>42</v>
      </c>
      <c r="S2033" s="17"/>
      <c r="T2033" s="17">
        <v>21</v>
      </c>
      <c r="U2033" s="17"/>
      <c r="V2033" s="17"/>
      <c r="W2033" s="19"/>
      <c r="X2033" s="19"/>
      <c r="Y2033" s="17"/>
      <c r="Z2033" s="19">
        <v>60000</v>
      </c>
      <c r="AA2033" s="17">
        <v>2007</v>
      </c>
      <c r="AB2033" s="17" t="s">
        <v>60</v>
      </c>
      <c r="AC2033" s="17" t="s">
        <v>12438</v>
      </c>
      <c r="AD2033" s="17" t="s">
        <v>43</v>
      </c>
      <c r="AE2033" s="17"/>
      <c r="AF2033" s="17" t="s">
        <v>43</v>
      </c>
      <c r="AG2033" s="17"/>
      <c r="AH2033" s="17"/>
      <c r="AI2033" s="17"/>
      <c r="AJ2033" s="17" t="s">
        <v>43</v>
      </c>
      <c r="AK2033" s="17"/>
      <c r="AL2033" s="17"/>
      <c r="AM2033" s="17"/>
      <c r="AN2033" s="17"/>
      <c r="AO2033" s="5"/>
    </row>
    <row r="2034" spans="1:41" ht="51.75" x14ac:dyDescent="0.25">
      <c r="A2034" s="17"/>
      <c r="B2034" s="17">
        <v>2362</v>
      </c>
      <c r="C2034" s="17" t="s">
        <v>6330</v>
      </c>
      <c r="D2034" s="17" t="s">
        <v>6226</v>
      </c>
      <c r="E2034" s="17"/>
      <c r="F2034" s="17" t="s">
        <v>6331</v>
      </c>
      <c r="G2034" s="17" t="s">
        <v>6332</v>
      </c>
      <c r="H2034" s="17" t="s">
        <v>6332</v>
      </c>
      <c r="I2034" s="18" t="s">
        <v>11999</v>
      </c>
      <c r="J2034" s="17">
        <v>18.148717999999999</v>
      </c>
      <c r="K2034" s="17">
        <v>-65.417803000000006</v>
      </c>
      <c r="L2034" s="34" t="s">
        <v>43</v>
      </c>
      <c r="M2034" s="17" t="s">
        <v>40</v>
      </c>
      <c r="N2034" s="17" t="s">
        <v>6333</v>
      </c>
      <c r="O2034" s="17" t="s">
        <v>6333</v>
      </c>
      <c r="P2034" s="17">
        <v>1994</v>
      </c>
      <c r="Q2034" s="17"/>
      <c r="R2034" s="17" t="s">
        <v>51</v>
      </c>
      <c r="S2034" s="17"/>
      <c r="T2034" s="17">
        <v>10</v>
      </c>
      <c r="U2034" s="17"/>
      <c r="V2034" s="17"/>
      <c r="W2034" s="19"/>
      <c r="X2034" s="19"/>
      <c r="Y2034" s="17"/>
      <c r="Z2034" s="19">
        <v>5316</v>
      </c>
      <c r="AA2034" s="17">
        <v>2005</v>
      </c>
      <c r="AB2034" s="17" t="s">
        <v>60</v>
      </c>
      <c r="AC2034" s="17" t="s">
        <v>12438</v>
      </c>
      <c r="AD2034" s="17" t="s">
        <v>43</v>
      </c>
      <c r="AE2034" s="17"/>
      <c r="AF2034" s="17" t="s">
        <v>43</v>
      </c>
      <c r="AG2034" s="17"/>
      <c r="AH2034" s="17"/>
      <c r="AI2034" s="17"/>
      <c r="AJ2034" s="17" t="s">
        <v>43</v>
      </c>
      <c r="AK2034" s="17"/>
      <c r="AL2034" s="17"/>
      <c r="AM2034" s="17"/>
      <c r="AN2034" s="17"/>
      <c r="AO2034" s="5"/>
    </row>
    <row r="2035" spans="1:41" ht="26.25" x14ac:dyDescent="0.25">
      <c r="A2035" s="17"/>
      <c r="B2035" s="17">
        <v>2363</v>
      </c>
      <c r="C2035" s="17" t="s">
        <v>6334</v>
      </c>
      <c r="D2035" s="17" t="s">
        <v>6226</v>
      </c>
      <c r="E2035" s="17"/>
      <c r="F2035" s="17" t="s">
        <v>6335</v>
      </c>
      <c r="G2035" s="17" t="s">
        <v>6336</v>
      </c>
      <c r="H2035" s="17" t="s">
        <v>6336</v>
      </c>
      <c r="I2035" s="18" t="s">
        <v>12000</v>
      </c>
      <c r="J2035" s="17">
        <v>18.095715999999999</v>
      </c>
      <c r="K2035" s="17">
        <v>-65.865945999999994</v>
      </c>
      <c r="L2035" s="34" t="s">
        <v>43</v>
      </c>
      <c r="M2035" s="17" t="s">
        <v>40</v>
      </c>
      <c r="N2035" s="17" t="s">
        <v>6337</v>
      </c>
      <c r="O2035" s="17" t="s">
        <v>6230</v>
      </c>
      <c r="P2035" s="17">
        <v>1972</v>
      </c>
      <c r="Q2035" s="17">
        <v>2011</v>
      </c>
      <c r="R2035" s="17" t="s">
        <v>42</v>
      </c>
      <c r="S2035" s="17"/>
      <c r="T2035" s="17">
        <v>8</v>
      </c>
      <c r="U2035" s="17"/>
      <c r="V2035" s="17"/>
      <c r="W2035" s="19"/>
      <c r="X2035" s="19"/>
      <c r="Y2035" s="17"/>
      <c r="Z2035" s="19">
        <v>28320</v>
      </c>
      <c r="AA2035" s="17">
        <v>2007</v>
      </c>
      <c r="AB2035" s="17" t="s">
        <v>60</v>
      </c>
      <c r="AC2035" s="17" t="s">
        <v>12438</v>
      </c>
      <c r="AD2035" s="17" t="s">
        <v>43</v>
      </c>
      <c r="AE2035" s="17"/>
      <c r="AF2035" s="17" t="s">
        <v>43</v>
      </c>
      <c r="AG2035" s="17"/>
      <c r="AH2035" s="17"/>
      <c r="AI2035" s="17"/>
      <c r="AJ2035" s="17" t="s">
        <v>43</v>
      </c>
      <c r="AK2035" s="17"/>
      <c r="AL2035" s="17"/>
      <c r="AM2035" s="17"/>
      <c r="AN2035" s="17"/>
      <c r="AO2035" s="5"/>
    </row>
    <row r="2036" spans="1:41" ht="26.25" x14ac:dyDescent="0.25">
      <c r="A2036" s="17">
        <v>1011713</v>
      </c>
      <c r="B2036" s="17">
        <v>2364</v>
      </c>
      <c r="C2036" s="17" t="s">
        <v>6338</v>
      </c>
      <c r="D2036" s="17" t="s">
        <v>6226</v>
      </c>
      <c r="E2036" s="17"/>
      <c r="F2036" s="17" t="s">
        <v>9911</v>
      </c>
      <c r="G2036" s="17" t="s">
        <v>6339</v>
      </c>
      <c r="H2036" s="17" t="s">
        <v>6339</v>
      </c>
      <c r="I2036" s="18" t="s">
        <v>12001</v>
      </c>
      <c r="J2036" s="17">
        <v>17.997057000000002</v>
      </c>
      <c r="K2036" s="17">
        <v>-66.863265999999996</v>
      </c>
      <c r="L2036" s="34" t="s">
        <v>43</v>
      </c>
      <c r="M2036" s="17" t="s">
        <v>40</v>
      </c>
      <c r="N2036" s="17" t="s">
        <v>12677</v>
      </c>
      <c r="O2036" s="17" t="s">
        <v>6340</v>
      </c>
      <c r="P2036" s="17">
        <v>1970</v>
      </c>
      <c r="Q2036" s="17">
        <v>2017</v>
      </c>
      <c r="R2036" s="17" t="s">
        <v>42</v>
      </c>
      <c r="S2036" s="17"/>
      <c r="T2036" s="17">
        <v>29</v>
      </c>
      <c r="U2036" s="17"/>
      <c r="V2036" s="17"/>
      <c r="W2036" s="19">
        <v>1881022</v>
      </c>
      <c r="X2036" s="19">
        <v>1730150</v>
      </c>
      <c r="Y2036" s="17">
        <v>2017</v>
      </c>
      <c r="Z2036" s="19">
        <v>72950</v>
      </c>
      <c r="AA2036" s="17">
        <v>2017</v>
      </c>
      <c r="AB2036" s="17" t="s">
        <v>43</v>
      </c>
      <c r="AC2036" s="17" t="s">
        <v>12438</v>
      </c>
      <c r="AD2036" s="17" t="s">
        <v>43</v>
      </c>
      <c r="AE2036" s="17"/>
      <c r="AF2036" s="17" t="s">
        <v>43</v>
      </c>
      <c r="AG2036" s="17"/>
      <c r="AH2036" s="17"/>
      <c r="AI2036" s="17"/>
      <c r="AJ2036" s="17" t="s">
        <v>43</v>
      </c>
      <c r="AK2036" s="17"/>
      <c r="AL2036" s="17"/>
      <c r="AM2036" s="17"/>
      <c r="AN2036" s="17"/>
      <c r="AO2036" s="5"/>
    </row>
    <row r="2037" spans="1:41" ht="39" x14ac:dyDescent="0.25">
      <c r="A2037" s="17"/>
      <c r="B2037" s="17">
        <v>2262</v>
      </c>
      <c r="C2037" s="17" t="s">
        <v>1582</v>
      </c>
      <c r="D2037" s="17" t="s">
        <v>6341</v>
      </c>
      <c r="E2037" s="17"/>
      <c r="F2037" s="17" t="s">
        <v>6342</v>
      </c>
      <c r="G2037" s="17" t="s">
        <v>1582</v>
      </c>
      <c r="H2037" s="17" t="s">
        <v>1582</v>
      </c>
      <c r="I2037" s="18" t="s">
        <v>12002</v>
      </c>
      <c r="J2037" s="17">
        <v>41.677999999999997</v>
      </c>
      <c r="K2037" s="17">
        <v>-71.251999999999995</v>
      </c>
      <c r="L2037" s="34" t="s">
        <v>52</v>
      </c>
      <c r="M2037" s="17" t="s">
        <v>60</v>
      </c>
      <c r="N2037" s="17"/>
      <c r="O2037" s="17" t="s">
        <v>6343</v>
      </c>
      <c r="P2037" s="17">
        <v>1963</v>
      </c>
      <c r="Q2037" s="17">
        <v>2002</v>
      </c>
      <c r="R2037" s="17" t="s">
        <v>42</v>
      </c>
      <c r="S2037" s="17"/>
      <c r="T2037" s="17">
        <v>45</v>
      </c>
      <c r="U2037" s="17"/>
      <c r="V2037" s="17"/>
      <c r="W2037" s="19"/>
      <c r="X2037" s="19">
        <v>400000</v>
      </c>
      <c r="Y2037" s="17"/>
      <c r="Z2037" s="19">
        <v>10000</v>
      </c>
      <c r="AA2037" s="17">
        <v>2001</v>
      </c>
      <c r="AB2037" s="17" t="s">
        <v>60</v>
      </c>
      <c r="AC2037" s="17" t="s">
        <v>12438</v>
      </c>
      <c r="AD2037" s="17" t="s">
        <v>43</v>
      </c>
      <c r="AE2037" s="17"/>
      <c r="AF2037" s="17" t="s">
        <v>43</v>
      </c>
      <c r="AG2037" s="17"/>
      <c r="AH2037" s="17"/>
      <c r="AI2037" s="17"/>
      <c r="AJ2037" s="17" t="s">
        <v>60</v>
      </c>
      <c r="AK2037" s="17"/>
      <c r="AL2037" s="17"/>
      <c r="AM2037" s="17"/>
      <c r="AN2037" s="17"/>
      <c r="AO2037" s="5"/>
    </row>
    <row r="2038" spans="1:41" ht="51.75" x14ac:dyDescent="0.25">
      <c r="A2038" s="17">
        <v>1006283</v>
      </c>
      <c r="B2038" s="17">
        <v>1845</v>
      </c>
      <c r="C2038" s="17" t="s">
        <v>6344</v>
      </c>
      <c r="D2038" s="17" t="s">
        <v>6341</v>
      </c>
      <c r="E2038" s="17"/>
      <c r="F2038" s="17" t="s">
        <v>6345</v>
      </c>
      <c r="G2038" s="17" t="s">
        <v>5380</v>
      </c>
      <c r="H2038" s="17" t="s">
        <v>6346</v>
      </c>
      <c r="I2038" s="18" t="s">
        <v>12003</v>
      </c>
      <c r="J2038" s="17">
        <v>41.804679999999998</v>
      </c>
      <c r="K2038" s="17">
        <v>-71.502160000000003</v>
      </c>
      <c r="L2038" s="34" t="s">
        <v>52</v>
      </c>
      <c r="M2038" s="17" t="s">
        <v>58</v>
      </c>
      <c r="N2038" s="17" t="s">
        <v>6347</v>
      </c>
      <c r="O2038" s="17" t="s">
        <v>6347</v>
      </c>
      <c r="P2038" s="17">
        <v>1955</v>
      </c>
      <c r="Q2038" s="17">
        <v>2030</v>
      </c>
      <c r="R2038" s="17" t="s">
        <v>51</v>
      </c>
      <c r="S2038" s="17"/>
      <c r="T2038" s="17">
        <v>244</v>
      </c>
      <c r="U2038" s="17"/>
      <c r="V2038" s="17">
        <v>150</v>
      </c>
      <c r="W2038" s="19">
        <v>40537696</v>
      </c>
      <c r="X2038" s="19">
        <v>39002254</v>
      </c>
      <c r="Y2038" s="17">
        <v>2019</v>
      </c>
      <c r="Z2038" s="19">
        <v>970429</v>
      </c>
      <c r="AA2038" s="17">
        <v>2019</v>
      </c>
      <c r="AB2038" s="17" t="s">
        <v>43</v>
      </c>
      <c r="AC2038" s="17" t="s">
        <v>12438</v>
      </c>
      <c r="AD2038" s="17" t="s">
        <v>43</v>
      </c>
      <c r="AE2038" s="17">
        <v>20.9</v>
      </c>
      <c r="AF2038" s="17" t="s">
        <v>52</v>
      </c>
      <c r="AG2038" s="17">
        <v>13.93</v>
      </c>
      <c r="AH2038" s="17">
        <v>2019</v>
      </c>
      <c r="AI2038" s="17">
        <v>45.9</v>
      </c>
      <c r="AJ2038" s="17" t="s">
        <v>52</v>
      </c>
      <c r="AK2038" s="17"/>
      <c r="AL2038" s="17">
        <v>1.147</v>
      </c>
      <c r="AM2038" s="17">
        <v>2018</v>
      </c>
      <c r="AN2038" s="17" t="s">
        <v>9161</v>
      </c>
      <c r="AO2038" s="5"/>
    </row>
    <row r="2039" spans="1:41" ht="26.25" x14ac:dyDescent="0.25">
      <c r="A2039" s="17"/>
      <c r="B2039" s="17">
        <v>1846</v>
      </c>
      <c r="C2039" s="17" t="s">
        <v>6348</v>
      </c>
      <c r="D2039" s="17" t="s">
        <v>6341</v>
      </c>
      <c r="E2039" s="17"/>
      <c r="F2039" s="17" t="s">
        <v>6349</v>
      </c>
      <c r="G2039" s="17" t="s">
        <v>6350</v>
      </c>
      <c r="H2039" s="17" t="s">
        <v>6346</v>
      </c>
      <c r="I2039" s="18" t="s">
        <v>12004</v>
      </c>
      <c r="J2039" s="17">
        <v>41.735700000000001</v>
      </c>
      <c r="K2039" s="17">
        <v>-71.461699999999993</v>
      </c>
      <c r="L2039" s="34" t="s">
        <v>43</v>
      </c>
      <c r="M2039" s="17" t="s">
        <v>58</v>
      </c>
      <c r="N2039" s="17" t="s">
        <v>6351</v>
      </c>
      <c r="O2039" s="17"/>
      <c r="P2039" s="17">
        <v>1943</v>
      </c>
      <c r="Q2039" s="17">
        <v>1985</v>
      </c>
      <c r="R2039" s="17" t="s">
        <v>42</v>
      </c>
      <c r="S2039" s="17"/>
      <c r="T2039" s="17">
        <v>47.23</v>
      </c>
      <c r="U2039" s="17"/>
      <c r="V2039" s="17"/>
      <c r="W2039" s="19"/>
      <c r="X2039" s="19">
        <v>1000000</v>
      </c>
      <c r="Y2039" s="17"/>
      <c r="Z2039" s="19"/>
      <c r="AA2039" s="17"/>
      <c r="AB2039" s="17" t="s">
        <v>60</v>
      </c>
      <c r="AC2039" s="17" t="s">
        <v>12438</v>
      </c>
      <c r="AD2039" s="17" t="s">
        <v>43</v>
      </c>
      <c r="AE2039" s="17"/>
      <c r="AF2039" s="17" t="s">
        <v>52</v>
      </c>
      <c r="AG2039" s="17"/>
      <c r="AH2039" s="17"/>
      <c r="AI2039" s="17"/>
      <c r="AJ2039" s="17" t="s">
        <v>43</v>
      </c>
      <c r="AK2039" s="17"/>
      <c r="AL2039" s="17"/>
      <c r="AM2039" s="17"/>
      <c r="AN2039" s="17"/>
      <c r="AO2039" s="5"/>
    </row>
    <row r="2040" spans="1:41" ht="26.25" x14ac:dyDescent="0.25">
      <c r="A2040" s="17"/>
      <c r="B2040" s="17">
        <v>2261</v>
      </c>
      <c r="C2040" s="17" t="s">
        <v>6352</v>
      </c>
      <c r="D2040" s="17" t="s">
        <v>6341</v>
      </c>
      <c r="E2040" s="17"/>
      <c r="F2040" s="17" t="s">
        <v>6353</v>
      </c>
      <c r="G2040" s="17" t="s">
        <v>6354</v>
      </c>
      <c r="H2040" s="17" t="s">
        <v>6355</v>
      </c>
      <c r="I2040" s="18" t="s">
        <v>12005</v>
      </c>
      <c r="J2040" s="17">
        <v>41.584000000000003</v>
      </c>
      <c r="K2040" s="17">
        <v>-71.183000000000007</v>
      </c>
      <c r="L2040" s="34" t="s">
        <v>43</v>
      </c>
      <c r="M2040" s="17" t="s">
        <v>40</v>
      </c>
      <c r="N2040" s="17" t="s">
        <v>6356</v>
      </c>
      <c r="O2040" s="17" t="s">
        <v>6356</v>
      </c>
      <c r="P2040" s="17">
        <v>1955</v>
      </c>
      <c r="Q2040" s="17">
        <v>2020</v>
      </c>
      <c r="R2040" s="17" t="s">
        <v>42</v>
      </c>
      <c r="S2040" s="17">
        <v>33</v>
      </c>
      <c r="T2040" s="17">
        <v>15</v>
      </c>
      <c r="U2040" s="17"/>
      <c r="V2040" s="17"/>
      <c r="W2040" s="19"/>
      <c r="X2040" s="19"/>
      <c r="Y2040" s="17"/>
      <c r="Z2040" s="19">
        <v>9760</v>
      </c>
      <c r="AA2040" s="17">
        <v>2004</v>
      </c>
      <c r="AB2040" s="17" t="s">
        <v>60</v>
      </c>
      <c r="AC2040" s="17" t="s">
        <v>12438</v>
      </c>
      <c r="AD2040" s="17" t="s">
        <v>43</v>
      </c>
      <c r="AE2040" s="17"/>
      <c r="AF2040" s="17" t="s">
        <v>43</v>
      </c>
      <c r="AG2040" s="17"/>
      <c r="AH2040" s="17"/>
      <c r="AI2040" s="17"/>
      <c r="AJ2040" s="17" t="s">
        <v>60</v>
      </c>
      <c r="AK2040" s="17"/>
      <c r="AL2040" s="17"/>
      <c r="AM2040" s="17"/>
      <c r="AN2040" s="17"/>
      <c r="AO2040" s="5"/>
    </row>
    <row r="2041" spans="1:41" ht="26.25" x14ac:dyDescent="0.25">
      <c r="A2041" s="17"/>
      <c r="B2041" s="17">
        <v>2260</v>
      </c>
      <c r="C2041" s="17" t="s">
        <v>6357</v>
      </c>
      <c r="D2041" s="17" t="s">
        <v>6341</v>
      </c>
      <c r="E2041" s="17"/>
      <c r="F2041" s="17" t="s">
        <v>6358</v>
      </c>
      <c r="G2041" s="17" t="s">
        <v>6357</v>
      </c>
      <c r="H2041" s="17" t="s">
        <v>213</v>
      </c>
      <c r="I2041" s="18" t="s">
        <v>12006</v>
      </c>
      <c r="J2041" s="17">
        <v>41.375999999999998</v>
      </c>
      <c r="K2041" s="17">
        <v>-71.802499999999995</v>
      </c>
      <c r="L2041" s="34" t="s">
        <v>43</v>
      </c>
      <c r="M2041" s="17" t="s">
        <v>60</v>
      </c>
      <c r="N2041" s="17"/>
      <c r="O2041" s="17" t="s">
        <v>6359</v>
      </c>
      <c r="P2041" s="17">
        <v>1935</v>
      </c>
      <c r="Q2041" s="17">
        <v>1992</v>
      </c>
      <c r="R2041" s="17" t="s">
        <v>42</v>
      </c>
      <c r="S2041" s="17"/>
      <c r="T2041" s="17">
        <v>20</v>
      </c>
      <c r="U2041" s="17"/>
      <c r="V2041" s="17"/>
      <c r="W2041" s="19"/>
      <c r="X2041" s="19"/>
      <c r="Y2041" s="17"/>
      <c r="Z2041" s="19"/>
      <c r="AA2041" s="17"/>
      <c r="AB2041" s="17" t="s">
        <v>60</v>
      </c>
      <c r="AC2041" s="17" t="s">
        <v>12438</v>
      </c>
      <c r="AD2041" s="17" t="s">
        <v>43</v>
      </c>
      <c r="AE2041" s="17"/>
      <c r="AF2041" s="17" t="s">
        <v>43</v>
      </c>
      <c r="AG2041" s="17"/>
      <c r="AH2041" s="17"/>
      <c r="AI2041" s="17"/>
      <c r="AJ2041" s="17" t="s">
        <v>60</v>
      </c>
      <c r="AK2041" s="17"/>
      <c r="AL2041" s="17"/>
      <c r="AM2041" s="17"/>
      <c r="AN2041" s="17"/>
      <c r="AO2041" s="5"/>
    </row>
    <row r="2042" spans="1:41" ht="26.25" x14ac:dyDescent="0.25">
      <c r="A2042" s="17"/>
      <c r="B2042" s="17">
        <v>2101</v>
      </c>
      <c r="C2042" s="17" t="s">
        <v>6365</v>
      </c>
      <c r="D2042" s="17" t="s">
        <v>6360</v>
      </c>
      <c r="E2042" s="17"/>
      <c r="F2042" s="17"/>
      <c r="G2042" s="17" t="s">
        <v>3509</v>
      </c>
      <c r="H2042" s="17" t="s">
        <v>3509</v>
      </c>
      <c r="I2042" s="18" t="s">
        <v>12007</v>
      </c>
      <c r="J2042" s="17">
        <v>34.194519999999997</v>
      </c>
      <c r="K2042" s="17">
        <v>-82.515339999999995</v>
      </c>
      <c r="L2042" s="34" t="s">
        <v>43</v>
      </c>
      <c r="M2042" s="17" t="s">
        <v>40</v>
      </c>
      <c r="N2042" s="17" t="s">
        <v>6366</v>
      </c>
      <c r="O2042" s="17"/>
      <c r="P2042" s="17"/>
      <c r="Q2042" s="17">
        <v>1998</v>
      </c>
      <c r="R2042" s="17" t="s">
        <v>42</v>
      </c>
      <c r="S2042" s="17"/>
      <c r="T2042" s="17"/>
      <c r="U2042" s="17"/>
      <c r="V2042" s="17"/>
      <c r="W2042" s="19"/>
      <c r="X2042" s="19"/>
      <c r="Y2042" s="17"/>
      <c r="Z2042" s="19"/>
      <c r="AA2042" s="17"/>
      <c r="AB2042" s="17" t="s">
        <v>60</v>
      </c>
      <c r="AC2042" s="17" t="s">
        <v>12438</v>
      </c>
      <c r="AD2042" s="17" t="s">
        <v>43</v>
      </c>
      <c r="AE2042" s="17"/>
      <c r="AF2042" s="17" t="s">
        <v>43</v>
      </c>
      <c r="AG2042" s="17"/>
      <c r="AH2042" s="17"/>
      <c r="AI2042" s="17"/>
      <c r="AJ2042" s="17" t="s">
        <v>43</v>
      </c>
      <c r="AK2042" s="17"/>
      <c r="AL2042" s="17"/>
      <c r="AM2042" s="17"/>
      <c r="AN2042" s="17"/>
      <c r="AO2042" s="5"/>
    </row>
    <row r="2043" spans="1:41" ht="26.25" x14ac:dyDescent="0.25">
      <c r="A2043" s="17"/>
      <c r="B2043" s="17">
        <v>2102</v>
      </c>
      <c r="C2043" s="17" t="s">
        <v>6367</v>
      </c>
      <c r="D2043" s="17" t="s">
        <v>6360</v>
      </c>
      <c r="E2043" s="17"/>
      <c r="F2043" s="17" t="s">
        <v>6368</v>
      </c>
      <c r="G2043" s="17" t="s">
        <v>3509</v>
      </c>
      <c r="H2043" s="17" t="s">
        <v>3509</v>
      </c>
      <c r="I2043" s="18" t="s">
        <v>12007</v>
      </c>
      <c r="J2043" s="17">
        <v>34.185000000000002</v>
      </c>
      <c r="K2043" s="17">
        <v>-82.515500000000003</v>
      </c>
      <c r="L2043" s="34" t="s">
        <v>43</v>
      </c>
      <c r="M2043" s="17" t="s">
        <v>40</v>
      </c>
      <c r="N2043" s="17" t="s">
        <v>6366</v>
      </c>
      <c r="O2043" s="17"/>
      <c r="P2043" s="17"/>
      <c r="Q2043" s="17">
        <v>2030</v>
      </c>
      <c r="R2043" s="17" t="s">
        <v>51</v>
      </c>
      <c r="S2043" s="17"/>
      <c r="T2043" s="17"/>
      <c r="U2043" s="17"/>
      <c r="V2043" s="17"/>
      <c r="W2043" s="19"/>
      <c r="X2043" s="19"/>
      <c r="Y2043" s="17"/>
      <c r="Z2043" s="19">
        <v>21343</v>
      </c>
      <c r="AA2043" s="17">
        <v>2007</v>
      </c>
      <c r="AB2043" s="17" t="s">
        <v>60</v>
      </c>
      <c r="AC2043" s="17" t="s">
        <v>12438</v>
      </c>
      <c r="AD2043" s="17" t="s">
        <v>43</v>
      </c>
      <c r="AE2043" s="17"/>
      <c r="AF2043" s="17" t="s">
        <v>43</v>
      </c>
      <c r="AG2043" s="17"/>
      <c r="AH2043" s="17"/>
      <c r="AI2043" s="17"/>
      <c r="AJ2043" s="17" t="s">
        <v>43</v>
      </c>
      <c r="AK2043" s="17"/>
      <c r="AL2043" s="17"/>
      <c r="AM2043" s="17"/>
      <c r="AN2043" s="17"/>
      <c r="AO2043" s="5"/>
    </row>
    <row r="2044" spans="1:41" ht="39" x14ac:dyDescent="0.25">
      <c r="A2044" s="17"/>
      <c r="B2044" s="17">
        <v>2104</v>
      </c>
      <c r="C2044" s="17" t="s">
        <v>6369</v>
      </c>
      <c r="D2044" s="17" t="s">
        <v>6360</v>
      </c>
      <c r="E2044" s="17"/>
      <c r="F2044" s="17" t="s">
        <v>6370</v>
      </c>
      <c r="G2044" s="17" t="s">
        <v>6371</v>
      </c>
      <c r="H2044" s="17" t="s">
        <v>6372</v>
      </c>
      <c r="I2044" s="18" t="s">
        <v>12008</v>
      </c>
      <c r="J2044" s="17">
        <v>33.612499999999997</v>
      </c>
      <c r="K2044" s="17">
        <v>-81.412499999999994</v>
      </c>
      <c r="L2044" s="34" t="s">
        <v>43</v>
      </c>
      <c r="M2044" s="17" t="s">
        <v>40</v>
      </c>
      <c r="N2044" s="17" t="s">
        <v>6373</v>
      </c>
      <c r="O2044" s="17"/>
      <c r="P2044" s="17"/>
      <c r="Q2044" s="17"/>
      <c r="R2044" s="17" t="s">
        <v>42</v>
      </c>
      <c r="S2044" s="17"/>
      <c r="T2044" s="17"/>
      <c r="U2044" s="17"/>
      <c r="V2044" s="17"/>
      <c r="W2044" s="19"/>
      <c r="X2044" s="19"/>
      <c r="Y2044" s="17"/>
      <c r="Z2044" s="19"/>
      <c r="AA2044" s="17"/>
      <c r="AB2044" s="17" t="s">
        <v>60</v>
      </c>
      <c r="AC2044" s="17" t="s">
        <v>12438</v>
      </c>
      <c r="AD2044" s="17" t="s">
        <v>43</v>
      </c>
      <c r="AE2044" s="17"/>
      <c r="AF2044" s="17" t="s">
        <v>43</v>
      </c>
      <c r="AG2044" s="17"/>
      <c r="AH2044" s="17"/>
      <c r="AI2044" s="17"/>
      <c r="AJ2044" s="17" t="s">
        <v>43</v>
      </c>
      <c r="AK2044" s="17"/>
      <c r="AL2044" s="17"/>
      <c r="AM2044" s="17"/>
      <c r="AN2044" s="17"/>
      <c r="AO2044" s="5"/>
    </row>
    <row r="2045" spans="1:41" ht="39" x14ac:dyDescent="0.25">
      <c r="A2045" s="17"/>
      <c r="B2045" s="17">
        <v>2106</v>
      </c>
      <c r="C2045" s="17" t="s">
        <v>6374</v>
      </c>
      <c r="D2045" s="17" t="s">
        <v>6360</v>
      </c>
      <c r="E2045" s="17"/>
      <c r="F2045" s="17"/>
      <c r="G2045" s="17" t="s">
        <v>6375</v>
      </c>
      <c r="H2045" s="17" t="s">
        <v>6375</v>
      </c>
      <c r="I2045" s="18" t="s">
        <v>12009</v>
      </c>
      <c r="J2045" s="17"/>
      <c r="K2045" s="17"/>
      <c r="L2045" s="34" t="s">
        <v>43</v>
      </c>
      <c r="M2045" s="17" t="s">
        <v>58</v>
      </c>
      <c r="N2045" s="17" t="s">
        <v>6376</v>
      </c>
      <c r="O2045" s="17"/>
      <c r="P2045" s="17"/>
      <c r="Q2045" s="17"/>
      <c r="R2045" s="17" t="s">
        <v>42</v>
      </c>
      <c r="S2045" s="17"/>
      <c r="T2045" s="17"/>
      <c r="U2045" s="17"/>
      <c r="V2045" s="17"/>
      <c r="W2045" s="19"/>
      <c r="X2045" s="19"/>
      <c r="Y2045" s="17"/>
      <c r="Z2045" s="19"/>
      <c r="AA2045" s="17"/>
      <c r="AB2045" s="17" t="s">
        <v>60</v>
      </c>
      <c r="AC2045" s="17" t="s">
        <v>12438</v>
      </c>
      <c r="AD2045" s="17" t="s">
        <v>43</v>
      </c>
      <c r="AE2045" s="17"/>
      <c r="AF2045" s="17" t="s">
        <v>43</v>
      </c>
      <c r="AG2045" s="17"/>
      <c r="AH2045" s="17"/>
      <c r="AI2045" s="17"/>
      <c r="AJ2045" s="17" t="s">
        <v>43</v>
      </c>
      <c r="AK2045" s="17"/>
      <c r="AL2045" s="17"/>
      <c r="AM2045" s="17"/>
      <c r="AN2045" s="17"/>
      <c r="AO2045" s="5"/>
    </row>
    <row r="2046" spans="1:41" ht="39" x14ac:dyDescent="0.25">
      <c r="A2046" s="17">
        <v>1002813</v>
      </c>
      <c r="B2046" s="17">
        <v>2051</v>
      </c>
      <c r="C2046" s="17" t="s">
        <v>6377</v>
      </c>
      <c r="D2046" s="17" t="s">
        <v>6360</v>
      </c>
      <c r="E2046" s="17" t="s">
        <v>6378</v>
      </c>
      <c r="F2046" s="17" t="s">
        <v>6379</v>
      </c>
      <c r="G2046" s="17" t="s">
        <v>6380</v>
      </c>
      <c r="H2046" s="17" t="s">
        <v>516</v>
      </c>
      <c r="I2046" s="18" t="s">
        <v>12010</v>
      </c>
      <c r="J2046" s="17">
        <v>34.575200000000002</v>
      </c>
      <c r="K2046" s="17">
        <v>-82.457999999999998</v>
      </c>
      <c r="L2046" s="34" t="s">
        <v>43</v>
      </c>
      <c r="M2046" s="17" t="s">
        <v>58</v>
      </c>
      <c r="N2046" s="17" t="s">
        <v>737</v>
      </c>
      <c r="O2046" s="17" t="s">
        <v>737</v>
      </c>
      <c r="P2046" s="17">
        <v>1972</v>
      </c>
      <c r="Q2046" s="17">
        <v>2037</v>
      </c>
      <c r="R2046" s="17" t="s">
        <v>51</v>
      </c>
      <c r="S2046" s="17">
        <v>113</v>
      </c>
      <c r="T2046" s="17">
        <v>90.3</v>
      </c>
      <c r="U2046" s="17"/>
      <c r="V2046" s="17"/>
      <c r="W2046" s="19">
        <v>8941483</v>
      </c>
      <c r="X2046" s="19">
        <v>6897308</v>
      </c>
      <c r="Y2046" s="17">
        <v>2019</v>
      </c>
      <c r="Z2046" s="19">
        <v>440165</v>
      </c>
      <c r="AA2046" s="17">
        <v>2019</v>
      </c>
      <c r="AB2046" s="17" t="s">
        <v>43</v>
      </c>
      <c r="AC2046" s="17" t="s">
        <v>12445</v>
      </c>
      <c r="AD2046" s="17" t="s">
        <v>43</v>
      </c>
      <c r="AE2046" s="17">
        <v>2.75</v>
      </c>
      <c r="AF2046" s="17" t="s">
        <v>52</v>
      </c>
      <c r="AG2046" s="17">
        <v>1.2050000000000001</v>
      </c>
      <c r="AH2046" s="17">
        <v>2017</v>
      </c>
      <c r="AI2046" s="17">
        <v>45.3</v>
      </c>
      <c r="AJ2046" s="17" t="s">
        <v>52</v>
      </c>
      <c r="AK2046" s="17"/>
      <c r="AL2046" s="17"/>
      <c r="AM2046" s="17"/>
      <c r="AN2046" s="17" t="s">
        <v>9162</v>
      </c>
      <c r="AO2046" s="5"/>
    </row>
    <row r="2047" spans="1:41" ht="26.25" x14ac:dyDescent="0.25">
      <c r="A2047" s="17"/>
      <c r="B2047" s="17">
        <v>2107</v>
      </c>
      <c r="C2047" s="17" t="s">
        <v>6381</v>
      </c>
      <c r="D2047" s="17" t="s">
        <v>6360</v>
      </c>
      <c r="E2047" s="17"/>
      <c r="F2047" s="17"/>
      <c r="G2047" s="17" t="s">
        <v>6382</v>
      </c>
      <c r="H2047" s="17" t="s">
        <v>6382</v>
      </c>
      <c r="I2047" s="18" t="s">
        <v>12011</v>
      </c>
      <c r="J2047" s="17"/>
      <c r="K2047" s="17"/>
      <c r="L2047" s="34" t="s">
        <v>43</v>
      </c>
      <c r="M2047" s="17" t="s">
        <v>40</v>
      </c>
      <c r="N2047" s="17" t="s">
        <v>6383</v>
      </c>
      <c r="O2047" s="17"/>
      <c r="P2047" s="17"/>
      <c r="Q2047" s="17"/>
      <c r="R2047" s="17" t="s">
        <v>42</v>
      </c>
      <c r="S2047" s="17"/>
      <c r="T2047" s="17"/>
      <c r="U2047" s="17"/>
      <c r="V2047" s="17"/>
      <c r="W2047" s="19"/>
      <c r="X2047" s="19"/>
      <c r="Y2047" s="17"/>
      <c r="Z2047" s="19"/>
      <c r="AA2047" s="17"/>
      <c r="AB2047" s="17" t="s">
        <v>60</v>
      </c>
      <c r="AC2047" s="17" t="s">
        <v>12438</v>
      </c>
      <c r="AD2047" s="17" t="s">
        <v>43</v>
      </c>
      <c r="AE2047" s="17"/>
      <c r="AF2047" s="17" t="s">
        <v>43</v>
      </c>
      <c r="AG2047" s="17"/>
      <c r="AH2047" s="17"/>
      <c r="AI2047" s="17"/>
      <c r="AJ2047" s="17" t="s">
        <v>43</v>
      </c>
      <c r="AK2047" s="17"/>
      <c r="AL2047" s="17"/>
      <c r="AM2047" s="17"/>
      <c r="AN2047" s="17"/>
      <c r="AO2047" s="5"/>
    </row>
    <row r="2048" spans="1:41" ht="26.25" x14ac:dyDescent="0.25">
      <c r="A2048" s="17"/>
      <c r="B2048" s="17">
        <v>2108</v>
      </c>
      <c r="C2048" s="17" t="s">
        <v>6384</v>
      </c>
      <c r="D2048" s="17" t="s">
        <v>6360</v>
      </c>
      <c r="E2048" s="17"/>
      <c r="F2048" s="17" t="s">
        <v>6385</v>
      </c>
      <c r="G2048" s="17" t="s">
        <v>6386</v>
      </c>
      <c r="H2048" s="17" t="s">
        <v>6386</v>
      </c>
      <c r="I2048" s="18" t="s">
        <v>12012</v>
      </c>
      <c r="J2048" s="17">
        <v>33.317999999999998</v>
      </c>
      <c r="K2048" s="17">
        <v>-81.334999999999994</v>
      </c>
      <c r="L2048" s="34" t="s">
        <v>43</v>
      </c>
      <c r="M2048" s="17" t="s">
        <v>40</v>
      </c>
      <c r="N2048" s="17" t="s">
        <v>6387</v>
      </c>
      <c r="O2048" s="17"/>
      <c r="P2048" s="17"/>
      <c r="Q2048" s="17">
        <v>1998</v>
      </c>
      <c r="R2048" s="17" t="s">
        <v>42</v>
      </c>
      <c r="S2048" s="17"/>
      <c r="T2048" s="17"/>
      <c r="U2048" s="17"/>
      <c r="V2048" s="17"/>
      <c r="W2048" s="19"/>
      <c r="X2048" s="19"/>
      <c r="Y2048" s="17"/>
      <c r="Z2048" s="19"/>
      <c r="AA2048" s="17"/>
      <c r="AB2048" s="17" t="s">
        <v>60</v>
      </c>
      <c r="AC2048" s="17" t="s">
        <v>12438</v>
      </c>
      <c r="AD2048" s="17" t="s">
        <v>43</v>
      </c>
      <c r="AE2048" s="17"/>
      <c r="AF2048" s="17" t="s">
        <v>43</v>
      </c>
      <c r="AG2048" s="17"/>
      <c r="AH2048" s="17"/>
      <c r="AI2048" s="17"/>
      <c r="AJ2048" s="17" t="s">
        <v>43</v>
      </c>
      <c r="AK2048" s="17"/>
      <c r="AL2048" s="17"/>
      <c r="AM2048" s="17"/>
      <c r="AN2048" s="17"/>
      <c r="AO2048" s="5"/>
    </row>
    <row r="2049" spans="1:41" ht="90" x14ac:dyDescent="0.25">
      <c r="A2049" s="17">
        <v>1004099</v>
      </c>
      <c r="B2049" s="17">
        <v>10600</v>
      </c>
      <c r="C2049" s="17" t="s">
        <v>6390</v>
      </c>
      <c r="D2049" s="17" t="s">
        <v>6360</v>
      </c>
      <c r="E2049" s="17" t="s">
        <v>9912</v>
      </c>
      <c r="F2049" s="17" t="s">
        <v>6388</v>
      </c>
      <c r="G2049" s="17" t="s">
        <v>2477</v>
      </c>
      <c r="H2049" s="17" t="s">
        <v>2477</v>
      </c>
      <c r="I2049" s="18" t="s">
        <v>12013</v>
      </c>
      <c r="J2049" s="17">
        <v>32.810279999999999</v>
      </c>
      <c r="K2049" s="17">
        <v>-80.109070000000003</v>
      </c>
      <c r="L2049" s="34" t="s">
        <v>52</v>
      </c>
      <c r="M2049" s="17" t="s">
        <v>40</v>
      </c>
      <c r="N2049" s="17" t="s">
        <v>6389</v>
      </c>
      <c r="O2049" s="17" t="s">
        <v>6389</v>
      </c>
      <c r="P2049" s="17">
        <v>1977</v>
      </c>
      <c r="Q2049" s="17">
        <v>2043</v>
      </c>
      <c r="R2049" s="17" t="s">
        <v>51</v>
      </c>
      <c r="S2049" s="17">
        <v>80</v>
      </c>
      <c r="T2049" s="17">
        <v>12</v>
      </c>
      <c r="U2049" s="17">
        <v>70</v>
      </c>
      <c r="V2049" s="17"/>
      <c r="W2049" s="19">
        <v>7971075</v>
      </c>
      <c r="X2049" s="19">
        <v>4470129</v>
      </c>
      <c r="Y2049" s="17">
        <v>2019</v>
      </c>
      <c r="Z2049" s="19">
        <v>131435</v>
      </c>
      <c r="AA2049" s="17">
        <v>2019</v>
      </c>
      <c r="AB2049" s="17" t="s">
        <v>43</v>
      </c>
      <c r="AC2049" s="17" t="s">
        <v>12438</v>
      </c>
      <c r="AD2049" s="17" t="s">
        <v>43</v>
      </c>
      <c r="AE2049" s="17">
        <v>0.72</v>
      </c>
      <c r="AF2049" s="17" t="s">
        <v>43</v>
      </c>
      <c r="AG2049" s="17"/>
      <c r="AH2049" s="17"/>
      <c r="AI2049" s="17">
        <v>45</v>
      </c>
      <c r="AJ2049" s="17" t="s">
        <v>43</v>
      </c>
      <c r="AK2049" s="17"/>
      <c r="AL2049" s="17"/>
      <c r="AM2049" s="17"/>
      <c r="AN2049" s="17" t="s">
        <v>10202</v>
      </c>
      <c r="AO2049" s="5"/>
    </row>
    <row r="2050" spans="1:41" ht="90" x14ac:dyDescent="0.25">
      <c r="A2050" s="17">
        <v>1003478</v>
      </c>
      <c r="B2050" s="17">
        <v>2109</v>
      </c>
      <c r="C2050" s="17" t="s">
        <v>6396</v>
      </c>
      <c r="D2050" s="17" t="s">
        <v>6360</v>
      </c>
      <c r="E2050" s="17" t="s">
        <v>6391</v>
      </c>
      <c r="F2050" s="17" t="s">
        <v>6392</v>
      </c>
      <c r="G2050" s="17" t="s">
        <v>6393</v>
      </c>
      <c r="H2050" s="17" t="s">
        <v>6394</v>
      </c>
      <c r="I2050" s="18" t="s">
        <v>12014</v>
      </c>
      <c r="J2050" s="17">
        <v>33.1325</v>
      </c>
      <c r="K2050" s="17">
        <v>-80.042749999999998</v>
      </c>
      <c r="L2050" s="34" t="s">
        <v>52</v>
      </c>
      <c r="M2050" s="17" t="s">
        <v>40</v>
      </c>
      <c r="N2050" s="17" t="s">
        <v>6395</v>
      </c>
      <c r="O2050" s="17" t="s">
        <v>6395</v>
      </c>
      <c r="P2050" s="17">
        <v>1976</v>
      </c>
      <c r="Q2050" s="17">
        <v>2037</v>
      </c>
      <c r="R2050" s="17" t="s">
        <v>51</v>
      </c>
      <c r="S2050" s="17">
        <v>275</v>
      </c>
      <c r="T2050" s="17">
        <v>40</v>
      </c>
      <c r="U2050" s="17"/>
      <c r="V2050" s="17">
        <v>85</v>
      </c>
      <c r="W2050" s="19"/>
      <c r="X2050" s="19">
        <v>5118465</v>
      </c>
      <c r="Y2050" s="17">
        <v>2019</v>
      </c>
      <c r="Z2050" s="19">
        <v>292076</v>
      </c>
      <c r="AA2050" s="17">
        <v>2019</v>
      </c>
      <c r="AB2050" s="17" t="s">
        <v>43</v>
      </c>
      <c r="AC2050" s="17" t="s">
        <v>12438</v>
      </c>
      <c r="AD2050" s="17" t="s">
        <v>43</v>
      </c>
      <c r="AE2050" s="17">
        <v>1.44</v>
      </c>
      <c r="AF2050" s="17" t="s">
        <v>52</v>
      </c>
      <c r="AG2050" s="17">
        <v>0.57599999999999996</v>
      </c>
      <c r="AH2050" s="17">
        <v>2019</v>
      </c>
      <c r="AI2050" s="17">
        <v>53</v>
      </c>
      <c r="AJ2050" s="17" t="s">
        <v>52</v>
      </c>
      <c r="AK2050" s="17"/>
      <c r="AL2050" s="17"/>
      <c r="AM2050" s="17"/>
      <c r="AN2050" s="17" t="s">
        <v>10203</v>
      </c>
      <c r="AO2050" s="5"/>
    </row>
    <row r="2051" spans="1:41" ht="51.75" x14ac:dyDescent="0.25">
      <c r="A2051" s="17">
        <v>1004232</v>
      </c>
      <c r="B2051" s="17">
        <v>1847</v>
      </c>
      <c r="C2051" s="17" t="s">
        <v>9163</v>
      </c>
      <c r="D2051" s="17" t="s">
        <v>6360</v>
      </c>
      <c r="E2051" s="17"/>
      <c r="F2051" s="17" t="s">
        <v>6397</v>
      </c>
      <c r="G2051" s="17" t="s">
        <v>1684</v>
      </c>
      <c r="H2051" s="17" t="s">
        <v>1684</v>
      </c>
      <c r="I2051" s="18" t="s">
        <v>12015</v>
      </c>
      <c r="J2051" s="17">
        <v>34.912999999999997</v>
      </c>
      <c r="K2051" s="17">
        <v>-82.486000000000004</v>
      </c>
      <c r="L2051" s="34" t="s">
        <v>43</v>
      </c>
      <c r="M2051" s="17" t="s">
        <v>40</v>
      </c>
      <c r="N2051" s="17" t="s">
        <v>6398</v>
      </c>
      <c r="O2051" s="17" t="s">
        <v>6398</v>
      </c>
      <c r="P2051" s="17">
        <v>1972</v>
      </c>
      <c r="Q2051" s="17">
        <v>1987</v>
      </c>
      <c r="R2051" s="17" t="s">
        <v>42</v>
      </c>
      <c r="S2051" s="17"/>
      <c r="T2051" s="17">
        <v>122</v>
      </c>
      <c r="U2051" s="17"/>
      <c r="V2051" s="17"/>
      <c r="W2051" s="19"/>
      <c r="X2051" s="19">
        <v>1000000</v>
      </c>
      <c r="Y2051" s="17"/>
      <c r="Z2051" s="19"/>
      <c r="AA2051" s="17"/>
      <c r="AB2051" s="17" t="s">
        <v>60</v>
      </c>
      <c r="AC2051" s="17" t="s">
        <v>12438</v>
      </c>
      <c r="AD2051" s="17" t="s">
        <v>43</v>
      </c>
      <c r="AE2051" s="17">
        <v>0.44500000000000001</v>
      </c>
      <c r="AF2051" s="17" t="s">
        <v>52</v>
      </c>
      <c r="AG2051" s="17">
        <v>0.13200000000000001</v>
      </c>
      <c r="AH2051" s="17">
        <v>2012</v>
      </c>
      <c r="AI2051" s="17">
        <v>31.3</v>
      </c>
      <c r="AJ2051" s="17" t="s">
        <v>52</v>
      </c>
      <c r="AK2051" s="17"/>
      <c r="AL2051" s="17">
        <v>0.13200000000000001</v>
      </c>
      <c r="AM2051" s="17">
        <v>2012</v>
      </c>
      <c r="AN2051" s="17" t="s">
        <v>6399</v>
      </c>
      <c r="AO2051" s="5"/>
    </row>
    <row r="2052" spans="1:41" ht="26.25" x14ac:dyDescent="0.25">
      <c r="A2052" s="17"/>
      <c r="B2052" s="17">
        <v>2095</v>
      </c>
      <c r="C2052" s="17" t="s">
        <v>5228</v>
      </c>
      <c r="D2052" s="17" t="s">
        <v>6360</v>
      </c>
      <c r="E2052" s="17"/>
      <c r="F2052" s="17" t="s">
        <v>6400</v>
      </c>
      <c r="G2052" s="17" t="s">
        <v>6401</v>
      </c>
      <c r="H2052" s="17" t="s">
        <v>201</v>
      </c>
      <c r="I2052" s="18" t="s">
        <v>12016</v>
      </c>
      <c r="J2052" s="17">
        <v>35.113680000000002</v>
      </c>
      <c r="K2052" s="17">
        <v>-81.606700000000004</v>
      </c>
      <c r="L2052" s="34" t="s">
        <v>52</v>
      </c>
      <c r="M2052" s="17" t="s">
        <v>40</v>
      </c>
      <c r="N2052" s="17" t="s">
        <v>6402</v>
      </c>
      <c r="O2052" s="17" t="s">
        <v>6402</v>
      </c>
      <c r="P2052" s="17">
        <v>1972</v>
      </c>
      <c r="Q2052" s="17">
        <v>1998</v>
      </c>
      <c r="R2052" s="17" t="s">
        <v>42</v>
      </c>
      <c r="S2052" s="17"/>
      <c r="T2052" s="17">
        <v>46</v>
      </c>
      <c r="U2052" s="17"/>
      <c r="V2052" s="17">
        <v>50</v>
      </c>
      <c r="W2052" s="19">
        <v>2400000</v>
      </c>
      <c r="X2052" s="19">
        <v>2400000</v>
      </c>
      <c r="Y2052" s="17"/>
      <c r="Z2052" s="19">
        <v>46150</v>
      </c>
      <c r="AA2052" s="17"/>
      <c r="AB2052" s="17" t="s">
        <v>60</v>
      </c>
      <c r="AC2052" s="17" t="s">
        <v>12438</v>
      </c>
      <c r="AD2052" s="17" t="s">
        <v>43</v>
      </c>
      <c r="AE2052" s="17"/>
      <c r="AF2052" s="17" t="s">
        <v>52</v>
      </c>
      <c r="AG2052" s="17">
        <v>0.17299999999999999</v>
      </c>
      <c r="AH2052" s="17"/>
      <c r="AI2052" s="17">
        <v>55</v>
      </c>
      <c r="AJ2052" s="17" t="s">
        <v>52</v>
      </c>
      <c r="AK2052" s="17">
        <v>1</v>
      </c>
      <c r="AL2052" s="17">
        <v>0.17299999999999999</v>
      </c>
      <c r="AM2052" s="17"/>
      <c r="AN2052" s="17" t="s">
        <v>6403</v>
      </c>
      <c r="AO2052" s="5"/>
    </row>
    <row r="2053" spans="1:41" ht="26.25" x14ac:dyDescent="0.25">
      <c r="A2053" s="17"/>
      <c r="B2053" s="17">
        <v>2110</v>
      </c>
      <c r="C2053" s="17" t="s">
        <v>6404</v>
      </c>
      <c r="D2053" s="17" t="s">
        <v>6360</v>
      </c>
      <c r="E2053" s="17"/>
      <c r="F2053" s="17" t="s">
        <v>6405</v>
      </c>
      <c r="G2053" s="17" t="s">
        <v>720</v>
      </c>
      <c r="H2053" s="17" t="s">
        <v>720</v>
      </c>
      <c r="I2053" s="18" t="s">
        <v>12017</v>
      </c>
      <c r="J2053" s="17">
        <v>34.664490000000001</v>
      </c>
      <c r="K2053" s="17">
        <v>-81.078620000000001</v>
      </c>
      <c r="L2053" s="34" t="s">
        <v>43</v>
      </c>
      <c r="M2053" s="17" t="s">
        <v>40</v>
      </c>
      <c r="N2053" s="17" t="s">
        <v>6406</v>
      </c>
      <c r="O2053" s="17"/>
      <c r="P2053" s="17">
        <v>1978</v>
      </c>
      <c r="Q2053" s="17">
        <v>1994</v>
      </c>
      <c r="R2053" s="17" t="s">
        <v>42</v>
      </c>
      <c r="S2053" s="17"/>
      <c r="T2053" s="17">
        <v>60</v>
      </c>
      <c r="U2053" s="17"/>
      <c r="V2053" s="17"/>
      <c r="W2053" s="19"/>
      <c r="X2053" s="19">
        <v>615600</v>
      </c>
      <c r="Y2053" s="17"/>
      <c r="Z2053" s="19"/>
      <c r="AA2053" s="17"/>
      <c r="AB2053" s="17" t="s">
        <v>60</v>
      </c>
      <c r="AC2053" s="17" t="s">
        <v>12438</v>
      </c>
      <c r="AD2053" s="17" t="s">
        <v>43</v>
      </c>
      <c r="AE2053" s="17"/>
      <c r="AF2053" s="17" t="s">
        <v>43</v>
      </c>
      <c r="AG2053" s="17"/>
      <c r="AH2053" s="17"/>
      <c r="AI2053" s="17"/>
      <c r="AJ2053" s="17" t="s">
        <v>43</v>
      </c>
      <c r="AK2053" s="17"/>
      <c r="AL2053" s="17"/>
      <c r="AM2053" s="17"/>
      <c r="AN2053" s="17"/>
      <c r="AO2053" s="5"/>
    </row>
    <row r="2054" spans="1:41" ht="26.25" x14ac:dyDescent="0.25">
      <c r="A2054" s="17">
        <v>1004423</v>
      </c>
      <c r="B2054" s="17">
        <v>2114</v>
      </c>
      <c r="C2054" s="17" t="s">
        <v>9164</v>
      </c>
      <c r="D2054" s="17" t="s">
        <v>6360</v>
      </c>
      <c r="E2054" s="17" t="s">
        <v>6427</v>
      </c>
      <c r="F2054" s="17" t="s">
        <v>9165</v>
      </c>
      <c r="G2054" s="17" t="s">
        <v>1684</v>
      </c>
      <c r="H2054" s="17" t="s">
        <v>1684</v>
      </c>
      <c r="I2054" s="18" t="s">
        <v>12018</v>
      </c>
      <c r="J2054" s="17">
        <v>34.784999999999997</v>
      </c>
      <c r="K2054" s="17">
        <v>-82.356999999999999</v>
      </c>
      <c r="L2054" s="34" t="s">
        <v>43</v>
      </c>
      <c r="M2054" s="17" t="s">
        <v>40</v>
      </c>
      <c r="N2054" s="17" t="s">
        <v>6428</v>
      </c>
      <c r="O2054" s="17"/>
      <c r="P2054" s="17">
        <v>1962</v>
      </c>
      <c r="Q2054" s="17">
        <v>1995</v>
      </c>
      <c r="R2054" s="17" t="s">
        <v>42</v>
      </c>
      <c r="S2054" s="17"/>
      <c r="T2054" s="17">
        <v>84.9</v>
      </c>
      <c r="U2054" s="17"/>
      <c r="V2054" s="17"/>
      <c r="W2054" s="19">
        <v>3307500</v>
      </c>
      <c r="X2054" s="19">
        <v>2233361</v>
      </c>
      <c r="Y2054" s="17">
        <v>1995</v>
      </c>
      <c r="Z2054" s="19">
        <v>126788</v>
      </c>
      <c r="AA2054" s="17">
        <v>1995</v>
      </c>
      <c r="AB2054" s="17" t="s">
        <v>43</v>
      </c>
      <c r="AC2054" s="17" t="s">
        <v>12438</v>
      </c>
      <c r="AD2054" s="17" t="s">
        <v>43</v>
      </c>
      <c r="AE2054" s="17">
        <v>0.56499999999999995</v>
      </c>
      <c r="AF2054" s="17" t="s">
        <v>43</v>
      </c>
      <c r="AG2054" s="17"/>
      <c r="AH2054" s="17"/>
      <c r="AI2054" s="17"/>
      <c r="AJ2054" s="17" t="s">
        <v>43</v>
      </c>
      <c r="AK2054" s="17"/>
      <c r="AL2054" s="17"/>
      <c r="AM2054" s="17"/>
      <c r="AN2054" s="17"/>
      <c r="AO2054" s="5"/>
    </row>
    <row r="2055" spans="1:41" ht="26.25" x14ac:dyDescent="0.25">
      <c r="A2055" s="17"/>
      <c r="B2055" s="17">
        <v>2111</v>
      </c>
      <c r="C2055" s="17" t="s">
        <v>6407</v>
      </c>
      <c r="D2055" s="17" t="s">
        <v>6360</v>
      </c>
      <c r="E2055" s="17"/>
      <c r="F2055" s="17"/>
      <c r="G2055" s="17" t="s">
        <v>6408</v>
      </c>
      <c r="H2055" s="17" t="s">
        <v>6409</v>
      </c>
      <c r="I2055" s="18" t="s">
        <v>12019</v>
      </c>
      <c r="J2055" s="17"/>
      <c r="K2055" s="17"/>
      <c r="L2055" s="34" t="s">
        <v>43</v>
      </c>
      <c r="M2055" s="17" t="s">
        <v>40</v>
      </c>
      <c r="N2055" s="17" t="s">
        <v>6410</v>
      </c>
      <c r="O2055" s="17"/>
      <c r="P2055" s="17"/>
      <c r="Q2055" s="17">
        <v>1995</v>
      </c>
      <c r="R2055" s="17" t="s">
        <v>42</v>
      </c>
      <c r="S2055" s="17"/>
      <c r="T2055" s="17"/>
      <c r="U2055" s="17"/>
      <c r="V2055" s="17"/>
      <c r="W2055" s="19"/>
      <c r="X2055" s="19"/>
      <c r="Y2055" s="17"/>
      <c r="Z2055" s="19">
        <v>28629</v>
      </c>
      <c r="AA2055" s="17"/>
      <c r="AB2055" s="17" t="s">
        <v>60</v>
      </c>
      <c r="AC2055" s="17" t="s">
        <v>12438</v>
      </c>
      <c r="AD2055" s="17" t="s">
        <v>43</v>
      </c>
      <c r="AE2055" s="17"/>
      <c r="AF2055" s="17" t="s">
        <v>43</v>
      </c>
      <c r="AG2055" s="17"/>
      <c r="AH2055" s="17"/>
      <c r="AI2055" s="17"/>
      <c r="AJ2055" s="17" t="s">
        <v>43</v>
      </c>
      <c r="AK2055" s="17"/>
      <c r="AL2055" s="17"/>
      <c r="AM2055" s="17"/>
      <c r="AN2055" s="17"/>
      <c r="AO2055" s="5"/>
    </row>
    <row r="2056" spans="1:41" ht="51.75" x14ac:dyDescent="0.25">
      <c r="A2056" s="17"/>
      <c r="B2056" s="17">
        <v>1919</v>
      </c>
      <c r="C2056" s="17" t="s">
        <v>6411</v>
      </c>
      <c r="D2056" s="17" t="s">
        <v>6360</v>
      </c>
      <c r="E2056" s="17"/>
      <c r="F2056" s="17" t="s">
        <v>6412</v>
      </c>
      <c r="G2056" s="17" t="s">
        <v>6413</v>
      </c>
      <c r="H2056" s="17" t="s">
        <v>6413</v>
      </c>
      <c r="I2056" s="18" t="s">
        <v>12020</v>
      </c>
      <c r="J2056" s="17">
        <v>34.863999999999997</v>
      </c>
      <c r="K2056" s="17">
        <v>-81.863600000000005</v>
      </c>
      <c r="L2056" s="34" t="s">
        <v>43</v>
      </c>
      <c r="M2056" s="17" t="s">
        <v>40</v>
      </c>
      <c r="N2056" s="17" t="s">
        <v>6414</v>
      </c>
      <c r="O2056" s="17" t="s">
        <v>6414</v>
      </c>
      <c r="P2056" s="17">
        <v>1972</v>
      </c>
      <c r="Q2056" s="17">
        <v>1997</v>
      </c>
      <c r="R2056" s="17" t="s">
        <v>42</v>
      </c>
      <c r="S2056" s="17"/>
      <c r="T2056" s="17">
        <v>90.7</v>
      </c>
      <c r="U2056" s="17">
        <v>65</v>
      </c>
      <c r="V2056" s="17">
        <v>15</v>
      </c>
      <c r="W2056" s="19">
        <v>890816</v>
      </c>
      <c r="X2056" s="19">
        <v>890816</v>
      </c>
      <c r="Y2056" s="17"/>
      <c r="Z2056" s="19">
        <v>142000</v>
      </c>
      <c r="AA2056" s="17">
        <v>1997</v>
      </c>
      <c r="AB2056" s="17" t="s">
        <v>60</v>
      </c>
      <c r="AC2056" s="17" t="s">
        <v>12438</v>
      </c>
      <c r="AD2056" s="17" t="s">
        <v>43</v>
      </c>
      <c r="AE2056" s="17">
        <v>0.27</v>
      </c>
      <c r="AF2056" s="17" t="s">
        <v>43</v>
      </c>
      <c r="AG2056" s="17"/>
      <c r="AH2056" s="17"/>
      <c r="AI2056" s="17"/>
      <c r="AJ2056" s="17" t="s">
        <v>43</v>
      </c>
      <c r="AK2056" s="17"/>
      <c r="AL2056" s="17"/>
      <c r="AM2056" s="17"/>
      <c r="AN2056" s="17" t="s">
        <v>6415</v>
      </c>
      <c r="AO2056" s="5"/>
    </row>
    <row r="2057" spans="1:41" ht="64.5" x14ac:dyDescent="0.25">
      <c r="A2057" s="17">
        <v>1004074</v>
      </c>
      <c r="B2057" s="17">
        <v>1848</v>
      </c>
      <c r="C2057" s="17" t="s">
        <v>10204</v>
      </c>
      <c r="D2057" s="17" t="s">
        <v>6360</v>
      </c>
      <c r="E2057" s="17"/>
      <c r="F2057" s="17" t="s">
        <v>6416</v>
      </c>
      <c r="G2057" s="17" t="s">
        <v>6417</v>
      </c>
      <c r="H2057" s="17" t="s">
        <v>1684</v>
      </c>
      <c r="I2057" s="18" t="s">
        <v>12021</v>
      </c>
      <c r="J2057" s="17">
        <v>34.801220000000001</v>
      </c>
      <c r="K2057" s="17">
        <v>-82.184700000000007</v>
      </c>
      <c r="L2057" s="34" t="s">
        <v>43</v>
      </c>
      <c r="M2057" s="17" t="s">
        <v>40</v>
      </c>
      <c r="N2057" s="17" t="s">
        <v>6398</v>
      </c>
      <c r="O2057" s="17" t="s">
        <v>6398</v>
      </c>
      <c r="P2057" s="17">
        <v>1991</v>
      </c>
      <c r="Q2057" s="17">
        <v>2007</v>
      </c>
      <c r="R2057" s="17" t="s">
        <v>42</v>
      </c>
      <c r="S2057" s="17"/>
      <c r="T2057" s="17">
        <v>90.9</v>
      </c>
      <c r="U2057" s="17">
        <v>85</v>
      </c>
      <c r="V2057" s="17">
        <v>60</v>
      </c>
      <c r="W2057" s="19"/>
      <c r="X2057" s="19">
        <v>5334538</v>
      </c>
      <c r="Y2057" s="17">
        <v>2007</v>
      </c>
      <c r="Z2057" s="19">
        <v>52087</v>
      </c>
      <c r="AA2057" s="17">
        <v>2007</v>
      </c>
      <c r="AB2057" s="17" t="s">
        <v>43</v>
      </c>
      <c r="AC2057" s="17" t="s">
        <v>12445</v>
      </c>
      <c r="AD2057" s="17" t="s">
        <v>43</v>
      </c>
      <c r="AE2057" s="17">
        <v>1.8</v>
      </c>
      <c r="AF2057" s="17" t="s">
        <v>52</v>
      </c>
      <c r="AG2057" s="17">
        <v>0.66900000000000004</v>
      </c>
      <c r="AH2057" s="17">
        <v>2019</v>
      </c>
      <c r="AI2057" s="17">
        <v>53.5</v>
      </c>
      <c r="AJ2057" s="17" t="s">
        <v>52</v>
      </c>
      <c r="AK2057" s="17">
        <v>1</v>
      </c>
      <c r="AL2057" s="17"/>
      <c r="AM2057" s="17"/>
      <c r="AN2057" s="17" t="s">
        <v>9166</v>
      </c>
      <c r="AO2057" s="5"/>
    </row>
    <row r="2058" spans="1:41" ht="26.25" x14ac:dyDescent="0.25">
      <c r="A2058" s="17"/>
      <c r="B2058" s="17">
        <v>1923</v>
      </c>
      <c r="C2058" s="17" t="s">
        <v>6418</v>
      </c>
      <c r="D2058" s="17" t="s">
        <v>6360</v>
      </c>
      <c r="E2058" s="17"/>
      <c r="F2058" s="17"/>
      <c r="G2058" s="17" t="s">
        <v>84</v>
      </c>
      <c r="H2058" s="17" t="s">
        <v>84</v>
      </c>
      <c r="I2058" s="18" t="s">
        <v>12022</v>
      </c>
      <c r="J2058" s="17">
        <v>33.866399999999999</v>
      </c>
      <c r="K2058" s="17">
        <v>-79.741799999999998</v>
      </c>
      <c r="L2058" s="34" t="s">
        <v>43</v>
      </c>
      <c r="M2058" s="17" t="s">
        <v>40</v>
      </c>
      <c r="N2058" s="17" t="s">
        <v>6419</v>
      </c>
      <c r="O2058" s="17"/>
      <c r="P2058" s="17">
        <v>1987</v>
      </c>
      <c r="Q2058" s="17">
        <v>1996</v>
      </c>
      <c r="R2058" s="17" t="s">
        <v>42</v>
      </c>
      <c r="S2058" s="17">
        <v>40</v>
      </c>
      <c r="T2058" s="17"/>
      <c r="U2058" s="17">
        <v>40</v>
      </c>
      <c r="V2058" s="17"/>
      <c r="W2058" s="19"/>
      <c r="X2058" s="19">
        <v>1114000</v>
      </c>
      <c r="Y2058" s="17"/>
      <c r="Z2058" s="19"/>
      <c r="AA2058" s="17"/>
      <c r="AB2058" s="17" t="s">
        <v>60</v>
      </c>
      <c r="AC2058" s="17" t="s">
        <v>12438</v>
      </c>
      <c r="AD2058" s="17" t="s">
        <v>43</v>
      </c>
      <c r="AE2058" s="17"/>
      <c r="AF2058" s="17" t="s">
        <v>43</v>
      </c>
      <c r="AG2058" s="17"/>
      <c r="AH2058" s="17"/>
      <c r="AI2058" s="17"/>
      <c r="AJ2058" s="17" t="s">
        <v>43</v>
      </c>
      <c r="AK2058" s="17"/>
      <c r="AL2058" s="17"/>
      <c r="AM2058" s="17"/>
      <c r="AN2058" s="17"/>
      <c r="AO2058" s="5"/>
    </row>
    <row r="2059" spans="1:41" ht="26.25" x14ac:dyDescent="0.25">
      <c r="A2059" s="17">
        <v>1008024</v>
      </c>
      <c r="B2059" s="17">
        <v>2123</v>
      </c>
      <c r="C2059" s="17" t="s">
        <v>6420</v>
      </c>
      <c r="D2059" s="17" t="s">
        <v>6360</v>
      </c>
      <c r="E2059" s="17"/>
      <c r="F2059" s="17"/>
      <c r="G2059" s="17" t="s">
        <v>6421</v>
      </c>
      <c r="H2059" s="17" t="s">
        <v>2613</v>
      </c>
      <c r="I2059" s="18" t="s">
        <v>12023</v>
      </c>
      <c r="J2059" s="17"/>
      <c r="K2059" s="17"/>
      <c r="L2059" s="34" t="s">
        <v>43</v>
      </c>
      <c r="M2059" s="17" t="s">
        <v>40</v>
      </c>
      <c r="N2059" s="17" t="s">
        <v>904</v>
      </c>
      <c r="O2059" s="17"/>
      <c r="P2059" s="17">
        <v>1974</v>
      </c>
      <c r="Q2059" s="17">
        <v>1993</v>
      </c>
      <c r="R2059" s="17" t="s">
        <v>42</v>
      </c>
      <c r="S2059" s="17"/>
      <c r="T2059" s="17"/>
      <c r="U2059" s="17"/>
      <c r="V2059" s="17"/>
      <c r="W2059" s="19">
        <v>1711931</v>
      </c>
      <c r="X2059" s="19">
        <v>1556311</v>
      </c>
      <c r="Y2059" s="17">
        <v>1993</v>
      </c>
      <c r="Z2059" s="19">
        <v>77816</v>
      </c>
      <c r="AA2059" s="17">
        <v>1993</v>
      </c>
      <c r="AB2059" s="17" t="s">
        <v>43</v>
      </c>
      <c r="AC2059" s="17" t="s">
        <v>12438</v>
      </c>
      <c r="AD2059" s="17" t="s">
        <v>43</v>
      </c>
      <c r="AE2059" s="17"/>
      <c r="AF2059" s="17" t="s">
        <v>43</v>
      </c>
      <c r="AG2059" s="17"/>
      <c r="AH2059" s="17"/>
      <c r="AI2059" s="17"/>
      <c r="AJ2059" s="17" t="s">
        <v>43</v>
      </c>
      <c r="AK2059" s="17"/>
      <c r="AL2059" s="17"/>
      <c r="AM2059" s="17"/>
      <c r="AN2059" s="17"/>
      <c r="AO2059" s="5"/>
    </row>
    <row r="2060" spans="1:41" ht="64.5" x14ac:dyDescent="0.25">
      <c r="A2060" s="17">
        <v>1003528</v>
      </c>
      <c r="B2060" s="17">
        <v>2113</v>
      </c>
      <c r="C2060" s="17" t="s">
        <v>6425</v>
      </c>
      <c r="D2060" s="17" t="s">
        <v>6360</v>
      </c>
      <c r="E2060" s="17" t="s">
        <v>6422</v>
      </c>
      <c r="F2060" s="17" t="s">
        <v>6423</v>
      </c>
      <c r="G2060" s="17" t="s">
        <v>1671</v>
      </c>
      <c r="H2060" s="17" t="s">
        <v>1671</v>
      </c>
      <c r="I2060" s="18" t="s">
        <v>12678</v>
      </c>
      <c r="J2060" s="17">
        <v>33.4529</v>
      </c>
      <c r="K2060" s="17">
        <v>-79.315299999999993</v>
      </c>
      <c r="L2060" s="34" t="s">
        <v>52</v>
      </c>
      <c r="M2060" s="17" t="s">
        <v>40</v>
      </c>
      <c r="N2060" s="17" t="s">
        <v>6424</v>
      </c>
      <c r="O2060" s="17" t="s">
        <v>6424</v>
      </c>
      <c r="P2060" s="17">
        <v>1977</v>
      </c>
      <c r="Q2060" s="17">
        <v>2041</v>
      </c>
      <c r="R2060" s="17" t="s">
        <v>51</v>
      </c>
      <c r="S2060" s="17">
        <v>40</v>
      </c>
      <c r="T2060" s="17"/>
      <c r="U2060" s="17"/>
      <c r="V2060" s="17"/>
      <c r="W2060" s="19">
        <v>3581174</v>
      </c>
      <c r="X2060" s="19">
        <v>2096934</v>
      </c>
      <c r="Y2060" s="17">
        <v>2019</v>
      </c>
      <c r="Z2060" s="19">
        <v>94242</v>
      </c>
      <c r="AA2060" s="17">
        <v>2019</v>
      </c>
      <c r="AB2060" s="17" t="s">
        <v>43</v>
      </c>
      <c r="AC2060" s="17" t="s">
        <v>12438</v>
      </c>
      <c r="AD2060" s="17" t="s">
        <v>43</v>
      </c>
      <c r="AE2060" s="17">
        <v>0.432</v>
      </c>
      <c r="AF2060" s="17" t="s">
        <v>52</v>
      </c>
      <c r="AG2060" s="17">
        <v>0.182</v>
      </c>
      <c r="AH2060" s="17">
        <v>2016</v>
      </c>
      <c r="AI2060" s="17">
        <v>59.8</v>
      </c>
      <c r="AJ2060" s="17" t="s">
        <v>52</v>
      </c>
      <c r="AK2060" s="17"/>
      <c r="AL2060" s="17"/>
      <c r="AM2060" s="17"/>
      <c r="AN2060" s="17" t="s">
        <v>6426</v>
      </c>
      <c r="AO2060" s="5"/>
    </row>
    <row r="2061" spans="1:41" ht="39" x14ac:dyDescent="0.25">
      <c r="A2061" s="17">
        <v>1003039</v>
      </c>
      <c r="B2061" s="17">
        <v>2115</v>
      </c>
      <c r="C2061" s="17" t="s">
        <v>9630</v>
      </c>
      <c r="D2061" s="17" t="s">
        <v>6360</v>
      </c>
      <c r="E2061" s="17" t="s">
        <v>9631</v>
      </c>
      <c r="F2061" s="17" t="s">
        <v>6429</v>
      </c>
      <c r="G2061" s="17" t="s">
        <v>4225</v>
      </c>
      <c r="H2061" s="17" t="s">
        <v>4225</v>
      </c>
      <c r="I2061" s="18" t="s">
        <v>12024</v>
      </c>
      <c r="J2061" s="17">
        <v>34.197699999999998</v>
      </c>
      <c r="K2061" s="17">
        <v>-82.0779</v>
      </c>
      <c r="L2061" s="34" t="s">
        <v>43</v>
      </c>
      <c r="M2061" s="17" t="s">
        <v>40</v>
      </c>
      <c r="N2061" s="17" t="s">
        <v>6430</v>
      </c>
      <c r="O2061" s="17" t="s">
        <v>6430</v>
      </c>
      <c r="P2061" s="17">
        <v>1970</v>
      </c>
      <c r="Q2061" s="17">
        <v>2030</v>
      </c>
      <c r="R2061" s="17" t="s">
        <v>51</v>
      </c>
      <c r="S2061" s="17">
        <v>115</v>
      </c>
      <c r="T2061" s="17">
        <v>32</v>
      </c>
      <c r="U2061" s="17"/>
      <c r="V2061" s="17">
        <v>15</v>
      </c>
      <c r="W2061" s="19">
        <v>3728859</v>
      </c>
      <c r="X2061" s="19">
        <v>2720034</v>
      </c>
      <c r="Y2061" s="17">
        <v>2019</v>
      </c>
      <c r="Z2061" s="19">
        <v>75541</v>
      </c>
      <c r="AA2061" s="17">
        <v>2019</v>
      </c>
      <c r="AB2061" s="17" t="s">
        <v>43</v>
      </c>
      <c r="AC2061" s="17" t="s">
        <v>12438</v>
      </c>
      <c r="AD2061" s="17" t="s">
        <v>43</v>
      </c>
      <c r="AE2061" s="17"/>
      <c r="AF2061" s="17" t="s">
        <v>52</v>
      </c>
      <c r="AG2061" s="17">
        <v>0.35099999999999998</v>
      </c>
      <c r="AH2061" s="17">
        <v>2017</v>
      </c>
      <c r="AI2061" s="17">
        <v>56.3</v>
      </c>
      <c r="AJ2061" s="17" t="s">
        <v>52</v>
      </c>
      <c r="AK2061" s="17"/>
      <c r="AL2061" s="17"/>
      <c r="AM2061" s="17"/>
      <c r="AN2061" s="17" t="s">
        <v>9632</v>
      </c>
      <c r="AO2061" s="5"/>
    </row>
    <row r="2062" spans="1:41" ht="51.75" x14ac:dyDescent="0.25">
      <c r="A2062" s="17">
        <v>1006090</v>
      </c>
      <c r="B2062" s="17">
        <v>2096</v>
      </c>
      <c r="C2062" s="17" t="s">
        <v>6431</v>
      </c>
      <c r="D2062" s="17" t="s">
        <v>6360</v>
      </c>
      <c r="E2062" s="17"/>
      <c r="F2062" s="17" t="s">
        <v>6432</v>
      </c>
      <c r="G2062" s="17" t="s">
        <v>4230</v>
      </c>
      <c r="H2062" s="17" t="s">
        <v>226</v>
      </c>
      <c r="I2062" s="18" t="s">
        <v>12025</v>
      </c>
      <c r="J2062" s="17">
        <v>32.494999999999997</v>
      </c>
      <c r="K2062" s="17">
        <v>-80.968000000000004</v>
      </c>
      <c r="L2062" s="34" t="s">
        <v>43</v>
      </c>
      <c r="M2062" s="17" t="s">
        <v>58</v>
      </c>
      <c r="N2062" s="17" t="s">
        <v>50</v>
      </c>
      <c r="O2062" s="17" t="s">
        <v>50</v>
      </c>
      <c r="P2062" s="17">
        <v>1982</v>
      </c>
      <c r="Q2062" s="17">
        <v>2028</v>
      </c>
      <c r="R2062" s="17" t="s">
        <v>51</v>
      </c>
      <c r="S2062" s="17"/>
      <c r="T2062" s="17">
        <v>100.8</v>
      </c>
      <c r="U2062" s="17"/>
      <c r="V2062" s="17">
        <v>79</v>
      </c>
      <c r="W2062" s="19">
        <v>8891522</v>
      </c>
      <c r="X2062" s="19">
        <v>7410794</v>
      </c>
      <c r="Y2062" s="17">
        <v>2019</v>
      </c>
      <c r="Z2062" s="19">
        <v>202374</v>
      </c>
      <c r="AA2062" s="17">
        <v>2019</v>
      </c>
      <c r="AB2062" s="17" t="s">
        <v>43</v>
      </c>
      <c r="AC2062" s="17" t="s">
        <v>12438</v>
      </c>
      <c r="AD2062" s="17" t="s">
        <v>43</v>
      </c>
      <c r="AE2062" s="17">
        <v>2.67</v>
      </c>
      <c r="AF2062" s="17" t="s">
        <v>52</v>
      </c>
      <c r="AG2062" s="17">
        <v>1.421</v>
      </c>
      <c r="AH2062" s="17">
        <v>2019</v>
      </c>
      <c r="AI2062" s="17">
        <v>43.4</v>
      </c>
      <c r="AJ2062" s="17" t="s">
        <v>52</v>
      </c>
      <c r="AK2062" s="17">
        <v>1</v>
      </c>
      <c r="AL2062" s="17">
        <v>1.421</v>
      </c>
      <c r="AM2062" s="17">
        <v>2019</v>
      </c>
      <c r="AN2062" s="17" t="s">
        <v>9167</v>
      </c>
      <c r="AO2062" s="5"/>
    </row>
    <row r="2063" spans="1:41" ht="64.5" x14ac:dyDescent="0.25">
      <c r="A2063" s="17">
        <v>1005912</v>
      </c>
      <c r="B2063" s="17">
        <v>2099</v>
      </c>
      <c r="C2063" s="17" t="s">
        <v>9168</v>
      </c>
      <c r="D2063" s="17" t="s">
        <v>6360</v>
      </c>
      <c r="E2063" s="17" t="s">
        <v>6361</v>
      </c>
      <c r="F2063" s="17" t="s">
        <v>6362</v>
      </c>
      <c r="G2063" s="17" t="s">
        <v>6363</v>
      </c>
      <c r="H2063" s="17" t="s">
        <v>2219</v>
      </c>
      <c r="I2063" s="18" t="s">
        <v>12026</v>
      </c>
      <c r="J2063" s="17">
        <v>33.907940000000004</v>
      </c>
      <c r="K2063" s="17">
        <v>-81.066249999999997</v>
      </c>
      <c r="L2063" s="34" t="s">
        <v>43</v>
      </c>
      <c r="M2063" s="17" t="s">
        <v>40</v>
      </c>
      <c r="N2063" s="17" t="s">
        <v>6364</v>
      </c>
      <c r="O2063" s="17" t="s">
        <v>6364</v>
      </c>
      <c r="P2063" s="17">
        <v>1960</v>
      </c>
      <c r="Q2063" s="17">
        <v>1988</v>
      </c>
      <c r="R2063" s="17" t="s">
        <v>42</v>
      </c>
      <c r="S2063" s="17"/>
      <c r="T2063" s="17">
        <v>74.2</v>
      </c>
      <c r="U2063" s="17"/>
      <c r="V2063" s="17"/>
      <c r="W2063" s="19"/>
      <c r="X2063" s="19">
        <v>2485571</v>
      </c>
      <c r="Y2063" s="17"/>
      <c r="Z2063" s="19"/>
      <c r="AA2063" s="17"/>
      <c r="AB2063" s="17" t="s">
        <v>60</v>
      </c>
      <c r="AC2063" s="17" t="s">
        <v>12438</v>
      </c>
      <c r="AD2063" s="17" t="s">
        <v>43</v>
      </c>
      <c r="AE2063" s="17">
        <v>0.53200000000000003</v>
      </c>
      <c r="AF2063" s="17" t="s">
        <v>52</v>
      </c>
      <c r="AG2063" s="17">
        <v>0.27</v>
      </c>
      <c r="AH2063" s="17">
        <v>2014</v>
      </c>
      <c r="AI2063" s="17">
        <v>35</v>
      </c>
      <c r="AJ2063" s="17" t="s">
        <v>52</v>
      </c>
      <c r="AK2063" s="17"/>
      <c r="AL2063" s="17">
        <v>0.27</v>
      </c>
      <c r="AM2063" s="17">
        <v>2014</v>
      </c>
      <c r="AN2063" s="17" t="s">
        <v>9454</v>
      </c>
      <c r="AO2063" s="5"/>
    </row>
    <row r="2064" spans="1:41" ht="39" x14ac:dyDescent="0.25">
      <c r="A2064" s="17">
        <v>1003394</v>
      </c>
      <c r="B2064" s="17">
        <v>1917</v>
      </c>
      <c r="C2064" s="17" t="s">
        <v>10205</v>
      </c>
      <c r="D2064" s="17" t="s">
        <v>6360</v>
      </c>
      <c r="E2064" s="17"/>
      <c r="F2064" s="17" t="s">
        <v>9169</v>
      </c>
      <c r="G2064" s="17" t="s">
        <v>388</v>
      </c>
      <c r="H2064" s="17" t="s">
        <v>6433</v>
      </c>
      <c r="I2064" s="18" t="s">
        <v>12027</v>
      </c>
      <c r="J2064" s="17">
        <v>33.815800000000003</v>
      </c>
      <c r="K2064" s="17">
        <v>-78.960899999999995</v>
      </c>
      <c r="L2064" s="34" t="s">
        <v>43</v>
      </c>
      <c r="M2064" s="17" t="s">
        <v>40</v>
      </c>
      <c r="N2064" s="17" t="s">
        <v>6434</v>
      </c>
      <c r="O2064" s="17" t="s">
        <v>6434</v>
      </c>
      <c r="P2064" s="17">
        <v>1965</v>
      </c>
      <c r="Q2064" s="17">
        <v>2038</v>
      </c>
      <c r="R2064" s="17" t="s">
        <v>51</v>
      </c>
      <c r="S2064" s="17">
        <v>191</v>
      </c>
      <c r="T2064" s="17">
        <v>179.2</v>
      </c>
      <c r="U2064" s="17">
        <v>140</v>
      </c>
      <c r="V2064" s="17">
        <v>90</v>
      </c>
      <c r="W2064" s="19">
        <v>16061832</v>
      </c>
      <c r="X2064" s="19">
        <v>7272958</v>
      </c>
      <c r="Y2064" s="17">
        <v>2019</v>
      </c>
      <c r="Z2064" s="19">
        <v>270566</v>
      </c>
      <c r="AA2064" s="17">
        <v>2019</v>
      </c>
      <c r="AB2064" s="17" t="s">
        <v>43</v>
      </c>
      <c r="AC2064" s="17" t="s">
        <v>12438</v>
      </c>
      <c r="AD2064" s="17" t="s">
        <v>43</v>
      </c>
      <c r="AE2064" s="17">
        <v>2.17</v>
      </c>
      <c r="AF2064" s="17" t="s">
        <v>52</v>
      </c>
      <c r="AG2064" s="17">
        <v>1.2</v>
      </c>
      <c r="AH2064" s="17"/>
      <c r="AI2064" s="17">
        <v>57.4</v>
      </c>
      <c r="AJ2064" s="17" t="s">
        <v>52</v>
      </c>
      <c r="AK2064" s="17"/>
      <c r="AL2064" s="17"/>
      <c r="AM2064" s="17"/>
      <c r="AN2064" s="17" t="s">
        <v>9170</v>
      </c>
      <c r="AO2064" s="5"/>
    </row>
    <row r="2065" spans="1:41" ht="26.25" x14ac:dyDescent="0.25">
      <c r="A2065" s="17"/>
      <c r="B2065" s="17">
        <v>2117</v>
      </c>
      <c r="C2065" s="17" t="s">
        <v>6435</v>
      </c>
      <c r="D2065" s="17" t="s">
        <v>6360</v>
      </c>
      <c r="E2065" s="17"/>
      <c r="F2065" s="17" t="s">
        <v>6436</v>
      </c>
      <c r="G2065" s="17" t="s">
        <v>6437</v>
      </c>
      <c r="H2065" s="17" t="s">
        <v>6438</v>
      </c>
      <c r="I2065" s="18" t="s">
        <v>12028</v>
      </c>
      <c r="J2065" s="17">
        <v>34.299999999999997</v>
      </c>
      <c r="K2065" s="17">
        <v>-80.526799999999994</v>
      </c>
      <c r="L2065" s="34" t="s">
        <v>52</v>
      </c>
      <c r="M2065" s="17" t="s">
        <v>40</v>
      </c>
      <c r="N2065" s="17" t="s">
        <v>6439</v>
      </c>
      <c r="O2065" s="17"/>
      <c r="P2065" s="17">
        <v>1978</v>
      </c>
      <c r="Q2065" s="17">
        <v>2000</v>
      </c>
      <c r="R2065" s="17" t="s">
        <v>42</v>
      </c>
      <c r="S2065" s="17"/>
      <c r="T2065" s="17"/>
      <c r="U2065" s="17"/>
      <c r="V2065" s="17"/>
      <c r="W2065" s="19"/>
      <c r="X2065" s="19">
        <v>1048021</v>
      </c>
      <c r="Y2065" s="17"/>
      <c r="Z2065" s="19"/>
      <c r="AA2065" s="17"/>
      <c r="AB2065" s="17" t="s">
        <v>60</v>
      </c>
      <c r="AC2065" s="17" t="s">
        <v>12438</v>
      </c>
      <c r="AD2065" s="17" t="s">
        <v>43</v>
      </c>
      <c r="AE2065" s="17"/>
      <c r="AF2065" s="17" t="s">
        <v>43</v>
      </c>
      <c r="AG2065" s="17"/>
      <c r="AH2065" s="17"/>
      <c r="AI2065" s="17"/>
      <c r="AJ2065" s="17" t="s">
        <v>43</v>
      </c>
      <c r="AK2065" s="17"/>
      <c r="AL2065" s="17"/>
      <c r="AM2065" s="17"/>
      <c r="AN2065" s="17"/>
      <c r="AO2065" s="5"/>
    </row>
    <row r="2066" spans="1:41" ht="39" x14ac:dyDescent="0.25">
      <c r="A2066" s="17"/>
      <c r="B2066" s="17">
        <v>2118</v>
      </c>
      <c r="C2066" s="17" t="s">
        <v>6440</v>
      </c>
      <c r="D2066" s="17" t="s">
        <v>6360</v>
      </c>
      <c r="E2066" s="17"/>
      <c r="F2066" s="17"/>
      <c r="G2066" s="17" t="s">
        <v>1040</v>
      </c>
      <c r="H2066" s="17" t="s">
        <v>1040</v>
      </c>
      <c r="I2066" s="18" t="s">
        <v>12029</v>
      </c>
      <c r="J2066" s="17"/>
      <c r="K2066" s="17"/>
      <c r="L2066" s="34" t="s">
        <v>43</v>
      </c>
      <c r="M2066" s="17" t="s">
        <v>40</v>
      </c>
      <c r="N2066" s="17" t="s">
        <v>6441</v>
      </c>
      <c r="O2066" s="17"/>
      <c r="P2066" s="17"/>
      <c r="Q2066" s="17"/>
      <c r="R2066" s="17" t="s">
        <v>42</v>
      </c>
      <c r="S2066" s="17"/>
      <c r="T2066" s="17"/>
      <c r="U2066" s="17"/>
      <c r="V2066" s="17"/>
      <c r="W2066" s="19"/>
      <c r="X2066" s="19"/>
      <c r="Y2066" s="17"/>
      <c r="Z2066" s="19"/>
      <c r="AA2066" s="17"/>
      <c r="AB2066" s="17" t="s">
        <v>60</v>
      </c>
      <c r="AC2066" s="17" t="s">
        <v>12438</v>
      </c>
      <c r="AD2066" s="17" t="s">
        <v>43</v>
      </c>
      <c r="AE2066" s="17"/>
      <c r="AF2066" s="17" t="s">
        <v>43</v>
      </c>
      <c r="AG2066" s="17"/>
      <c r="AH2066" s="17"/>
      <c r="AI2066" s="17"/>
      <c r="AJ2066" s="17" t="s">
        <v>43</v>
      </c>
      <c r="AK2066" s="17"/>
      <c r="AL2066" s="17"/>
      <c r="AM2066" s="17"/>
      <c r="AN2066" s="17"/>
      <c r="AO2066" s="5"/>
    </row>
    <row r="2067" spans="1:41" ht="26.25" x14ac:dyDescent="0.25">
      <c r="A2067" s="17"/>
      <c r="B2067" s="17">
        <v>1920</v>
      </c>
      <c r="C2067" s="17" t="s">
        <v>6442</v>
      </c>
      <c r="D2067" s="17" t="s">
        <v>6360</v>
      </c>
      <c r="E2067" s="17" t="s">
        <v>6443</v>
      </c>
      <c r="F2067" s="17" t="s">
        <v>6444</v>
      </c>
      <c r="G2067" s="17" t="s">
        <v>6445</v>
      </c>
      <c r="H2067" s="17" t="s">
        <v>6372</v>
      </c>
      <c r="I2067" s="18" t="s">
        <v>12030</v>
      </c>
      <c r="J2067" s="17">
        <v>33.492800000000003</v>
      </c>
      <c r="K2067" s="17">
        <v>-81.841499999999996</v>
      </c>
      <c r="L2067" s="34" t="s">
        <v>43</v>
      </c>
      <c r="M2067" s="17" t="s">
        <v>40</v>
      </c>
      <c r="N2067" s="17" t="s">
        <v>6373</v>
      </c>
      <c r="O2067" s="17"/>
      <c r="P2067" s="17">
        <v>1979</v>
      </c>
      <c r="Q2067" s="17">
        <v>1998</v>
      </c>
      <c r="R2067" s="17" t="s">
        <v>42</v>
      </c>
      <c r="S2067" s="17">
        <v>40</v>
      </c>
      <c r="T2067" s="17"/>
      <c r="U2067" s="17">
        <v>40</v>
      </c>
      <c r="V2067" s="17"/>
      <c r="W2067" s="19"/>
      <c r="X2067" s="19">
        <v>1273000</v>
      </c>
      <c r="Y2067" s="17">
        <v>1998</v>
      </c>
      <c r="Z2067" s="19"/>
      <c r="AA2067" s="17">
        <v>1998</v>
      </c>
      <c r="AB2067" s="17" t="s">
        <v>60</v>
      </c>
      <c r="AC2067" s="17" t="s">
        <v>12438</v>
      </c>
      <c r="AD2067" s="17" t="s">
        <v>43</v>
      </c>
      <c r="AE2067" s="17"/>
      <c r="AF2067" s="17" t="s">
        <v>52</v>
      </c>
      <c r="AG2067" s="17"/>
      <c r="AH2067" s="17"/>
      <c r="AI2067" s="17"/>
      <c r="AJ2067" s="17" t="s">
        <v>43</v>
      </c>
      <c r="AK2067" s="17"/>
      <c r="AL2067" s="17"/>
      <c r="AM2067" s="17"/>
      <c r="AN2067" s="17"/>
      <c r="AO2067" s="5"/>
    </row>
    <row r="2068" spans="1:41" ht="39" x14ac:dyDescent="0.25">
      <c r="A2068" s="17"/>
      <c r="B2068" s="17">
        <v>2119</v>
      </c>
      <c r="C2068" s="17" t="s">
        <v>6446</v>
      </c>
      <c r="D2068" s="17" t="s">
        <v>6360</v>
      </c>
      <c r="E2068" s="17"/>
      <c r="F2068" s="17"/>
      <c r="G2068" s="17" t="s">
        <v>2107</v>
      </c>
      <c r="H2068" s="17" t="s">
        <v>2107</v>
      </c>
      <c r="I2068" s="18" t="s">
        <v>12031</v>
      </c>
      <c r="J2068" s="17"/>
      <c r="K2068" s="17"/>
      <c r="L2068" s="34" t="s">
        <v>43</v>
      </c>
      <c r="M2068" s="17" t="s">
        <v>40</v>
      </c>
      <c r="N2068" s="17" t="s">
        <v>6447</v>
      </c>
      <c r="O2068" s="17"/>
      <c r="P2068" s="17"/>
      <c r="Q2068" s="17"/>
      <c r="R2068" s="17" t="s">
        <v>42</v>
      </c>
      <c r="S2068" s="17"/>
      <c r="T2068" s="17"/>
      <c r="U2068" s="17"/>
      <c r="V2068" s="17"/>
      <c r="W2068" s="19"/>
      <c r="X2068" s="19"/>
      <c r="Y2068" s="17"/>
      <c r="Z2068" s="19"/>
      <c r="AA2068" s="17"/>
      <c r="AB2068" s="17" t="s">
        <v>60</v>
      </c>
      <c r="AC2068" s="17" t="s">
        <v>12438</v>
      </c>
      <c r="AD2068" s="17" t="s">
        <v>43</v>
      </c>
      <c r="AE2068" s="17"/>
      <c r="AF2068" s="17" t="s">
        <v>43</v>
      </c>
      <c r="AG2068" s="17"/>
      <c r="AH2068" s="17"/>
      <c r="AI2068" s="17"/>
      <c r="AJ2068" s="17" t="s">
        <v>43</v>
      </c>
      <c r="AK2068" s="17"/>
      <c r="AL2068" s="17"/>
      <c r="AM2068" s="17"/>
      <c r="AN2068" s="17"/>
      <c r="AO2068" s="5"/>
    </row>
    <row r="2069" spans="1:41" ht="64.5" x14ac:dyDescent="0.25">
      <c r="A2069" s="17">
        <v>1002557</v>
      </c>
      <c r="B2069" s="17">
        <v>2094</v>
      </c>
      <c r="C2069" s="17" t="s">
        <v>6448</v>
      </c>
      <c r="D2069" s="17" t="s">
        <v>6360</v>
      </c>
      <c r="E2069" s="17"/>
      <c r="F2069" s="17" t="s">
        <v>6449</v>
      </c>
      <c r="G2069" s="17" t="s">
        <v>6450</v>
      </c>
      <c r="H2069" s="17" t="s">
        <v>164</v>
      </c>
      <c r="I2069" s="18" t="s">
        <v>12032</v>
      </c>
      <c r="J2069" s="17">
        <v>34.18</v>
      </c>
      <c r="K2069" s="17">
        <v>-80.272499999999994</v>
      </c>
      <c r="L2069" s="34" t="s">
        <v>43</v>
      </c>
      <c r="M2069" s="17" t="s">
        <v>58</v>
      </c>
      <c r="N2069" s="17" t="s">
        <v>59</v>
      </c>
      <c r="O2069" s="17" t="s">
        <v>59</v>
      </c>
      <c r="P2069" s="17">
        <v>1994</v>
      </c>
      <c r="Q2069" s="17">
        <v>2053</v>
      </c>
      <c r="R2069" s="17" t="s">
        <v>51</v>
      </c>
      <c r="S2069" s="17">
        <v>203</v>
      </c>
      <c r="T2069" s="17">
        <v>141.80000000000001</v>
      </c>
      <c r="U2069" s="17"/>
      <c r="V2069" s="17">
        <v>134</v>
      </c>
      <c r="W2069" s="19">
        <v>38541052</v>
      </c>
      <c r="X2069" s="19">
        <v>20061144</v>
      </c>
      <c r="Y2069" s="17">
        <v>2019</v>
      </c>
      <c r="Z2069" s="19">
        <v>509267</v>
      </c>
      <c r="AA2069" s="17">
        <v>2019</v>
      </c>
      <c r="AB2069" s="17" t="s">
        <v>43</v>
      </c>
      <c r="AC2069" s="17" t="s">
        <v>12438</v>
      </c>
      <c r="AD2069" s="17" t="s">
        <v>43</v>
      </c>
      <c r="AE2069" s="17">
        <v>9.0500000000000007</v>
      </c>
      <c r="AF2069" s="17" t="s">
        <v>52</v>
      </c>
      <c r="AG2069" s="17">
        <v>6.15</v>
      </c>
      <c r="AH2069" s="17">
        <v>2010</v>
      </c>
      <c r="AI2069" s="17">
        <v>48.3</v>
      </c>
      <c r="AJ2069" s="17" t="s">
        <v>52</v>
      </c>
      <c r="AK2069" s="17">
        <v>2</v>
      </c>
      <c r="AL2069" s="17">
        <v>1.36</v>
      </c>
      <c r="AM2069" s="17">
        <v>2010</v>
      </c>
      <c r="AN2069" s="17" t="s">
        <v>9171</v>
      </c>
      <c r="AO2069" s="5"/>
    </row>
    <row r="2070" spans="1:41" ht="26.25" x14ac:dyDescent="0.25">
      <c r="A2070" s="17"/>
      <c r="B2070" s="17">
        <v>2120</v>
      </c>
      <c r="C2070" s="17" t="s">
        <v>6451</v>
      </c>
      <c r="D2070" s="17" t="s">
        <v>6360</v>
      </c>
      <c r="E2070" s="17"/>
      <c r="F2070" s="17" t="s">
        <v>6452</v>
      </c>
      <c r="G2070" s="17" t="s">
        <v>2219</v>
      </c>
      <c r="H2070" s="17" t="s">
        <v>2219</v>
      </c>
      <c r="I2070" s="18" t="s">
        <v>12033</v>
      </c>
      <c r="J2070" s="17">
        <v>33.857599999999998</v>
      </c>
      <c r="K2070" s="17">
        <v>-81.181899999999999</v>
      </c>
      <c r="L2070" s="34" t="s">
        <v>43</v>
      </c>
      <c r="M2070" s="17" t="s">
        <v>40</v>
      </c>
      <c r="N2070" s="17" t="s">
        <v>6364</v>
      </c>
      <c r="O2070" s="17"/>
      <c r="P2070" s="17">
        <v>1988</v>
      </c>
      <c r="Q2070" s="17">
        <v>1995</v>
      </c>
      <c r="R2070" s="17" t="s">
        <v>42</v>
      </c>
      <c r="S2070" s="17"/>
      <c r="T2070" s="17"/>
      <c r="U2070" s="17"/>
      <c r="V2070" s="17"/>
      <c r="W2070" s="19"/>
      <c r="X2070" s="19">
        <v>500000</v>
      </c>
      <c r="Y2070" s="17">
        <v>1995</v>
      </c>
      <c r="Z2070" s="19"/>
      <c r="AA2070" s="17"/>
      <c r="AB2070" s="17" t="s">
        <v>60</v>
      </c>
      <c r="AC2070" s="17" t="s">
        <v>12438</v>
      </c>
      <c r="AD2070" s="17" t="s">
        <v>43</v>
      </c>
      <c r="AE2070" s="17"/>
      <c r="AF2070" s="17" t="s">
        <v>43</v>
      </c>
      <c r="AG2070" s="17"/>
      <c r="AH2070" s="17"/>
      <c r="AI2070" s="17"/>
      <c r="AJ2070" s="17" t="s">
        <v>43</v>
      </c>
      <c r="AK2070" s="17"/>
      <c r="AL2070" s="17"/>
      <c r="AM2070" s="17"/>
      <c r="AN2070" s="17"/>
      <c r="AO2070" s="5"/>
    </row>
    <row r="2071" spans="1:41" ht="51.75" x14ac:dyDescent="0.25">
      <c r="A2071" s="17">
        <v>1002558</v>
      </c>
      <c r="B2071" s="17">
        <v>2124</v>
      </c>
      <c r="C2071" s="17" t="s">
        <v>6456</v>
      </c>
      <c r="D2071" s="17" t="s">
        <v>6360</v>
      </c>
      <c r="E2071" s="17" t="s">
        <v>6457</v>
      </c>
      <c r="F2071" s="17" t="s">
        <v>6458</v>
      </c>
      <c r="G2071" s="17" t="s">
        <v>6459</v>
      </c>
      <c r="H2071" s="17" t="s">
        <v>2613</v>
      </c>
      <c r="I2071" s="18" t="s">
        <v>12034</v>
      </c>
      <c r="J2071" s="17">
        <v>34.013750000000002</v>
      </c>
      <c r="K2071" s="17">
        <v>-80.683899999999994</v>
      </c>
      <c r="L2071" s="34" t="s">
        <v>43</v>
      </c>
      <c r="M2071" s="17" t="s">
        <v>58</v>
      </c>
      <c r="N2071" s="17" t="s">
        <v>59</v>
      </c>
      <c r="O2071" s="17" t="s">
        <v>59</v>
      </c>
      <c r="P2071" s="17">
        <v>1988</v>
      </c>
      <c r="Q2071" s="17">
        <v>2049</v>
      </c>
      <c r="R2071" s="17" t="s">
        <v>51</v>
      </c>
      <c r="S2071" s="17">
        <v>75</v>
      </c>
      <c r="T2071" s="17">
        <v>42.1</v>
      </c>
      <c r="U2071" s="17"/>
      <c r="V2071" s="17">
        <v>69</v>
      </c>
      <c r="W2071" s="19">
        <v>9376717</v>
      </c>
      <c r="X2071" s="19">
        <v>4665541</v>
      </c>
      <c r="Y2071" s="17">
        <v>2019</v>
      </c>
      <c r="Z2071" s="19">
        <v>163070</v>
      </c>
      <c r="AA2071" s="17">
        <v>2019</v>
      </c>
      <c r="AB2071" s="17" t="s">
        <v>43</v>
      </c>
      <c r="AC2071" s="17" t="s">
        <v>12438</v>
      </c>
      <c r="AD2071" s="17" t="s">
        <v>43</v>
      </c>
      <c r="AE2071" s="17">
        <v>1.94</v>
      </c>
      <c r="AF2071" s="17" t="s">
        <v>52</v>
      </c>
      <c r="AG2071" s="17">
        <v>0.88900000000000001</v>
      </c>
      <c r="AH2071" s="17">
        <v>2019</v>
      </c>
      <c r="AI2071" s="17">
        <v>43.1</v>
      </c>
      <c r="AJ2071" s="17" t="s">
        <v>52</v>
      </c>
      <c r="AK2071" s="17">
        <v>1</v>
      </c>
      <c r="AL2071" s="17">
        <v>0.88900000000000001</v>
      </c>
      <c r="AM2071" s="17">
        <v>2019</v>
      </c>
      <c r="AN2071" s="17" t="s">
        <v>9172</v>
      </c>
      <c r="AO2071" s="5"/>
    </row>
    <row r="2072" spans="1:41" ht="90" x14ac:dyDescent="0.25">
      <c r="A2072" s="17">
        <v>1007582</v>
      </c>
      <c r="B2072" s="17">
        <v>2000</v>
      </c>
      <c r="C2072" s="17" t="s">
        <v>6460</v>
      </c>
      <c r="D2072" s="17" t="s">
        <v>6360</v>
      </c>
      <c r="E2072" s="17"/>
      <c r="F2072" s="17" t="s">
        <v>6461</v>
      </c>
      <c r="G2072" s="17" t="s">
        <v>3608</v>
      </c>
      <c r="H2072" s="17" t="s">
        <v>3608</v>
      </c>
      <c r="I2072" s="18" t="s">
        <v>12035</v>
      </c>
      <c r="J2072" s="17">
        <v>33.135913000000002</v>
      </c>
      <c r="K2072" s="17">
        <v>-80.396299999999997</v>
      </c>
      <c r="L2072" s="34" t="s">
        <v>43</v>
      </c>
      <c r="M2072" s="17" t="s">
        <v>58</v>
      </c>
      <c r="N2072" s="17" t="s">
        <v>50</v>
      </c>
      <c r="O2072" s="17" t="s">
        <v>50</v>
      </c>
      <c r="P2072" s="17">
        <v>1987</v>
      </c>
      <c r="Q2072" s="17">
        <v>2043</v>
      </c>
      <c r="R2072" s="17" t="s">
        <v>51</v>
      </c>
      <c r="S2072" s="17">
        <v>140</v>
      </c>
      <c r="T2072" s="17">
        <v>116.3</v>
      </c>
      <c r="U2072" s="17">
        <v>350</v>
      </c>
      <c r="V2072" s="17">
        <v>200</v>
      </c>
      <c r="W2072" s="19">
        <v>31635415</v>
      </c>
      <c r="X2072" s="19">
        <v>15149999</v>
      </c>
      <c r="Y2072" s="17">
        <v>2019</v>
      </c>
      <c r="Z2072" s="19">
        <v>849762</v>
      </c>
      <c r="AA2072" s="17">
        <v>2019</v>
      </c>
      <c r="AB2072" s="17" t="s">
        <v>52</v>
      </c>
      <c r="AC2072" s="17" t="s">
        <v>12445</v>
      </c>
      <c r="AD2072" s="17" t="s">
        <v>43</v>
      </c>
      <c r="AE2072" s="17">
        <v>2.93</v>
      </c>
      <c r="AF2072" s="17" t="s">
        <v>52</v>
      </c>
      <c r="AG2072" s="17">
        <v>2.0430000000000001</v>
      </c>
      <c r="AH2072" s="17">
        <v>2019</v>
      </c>
      <c r="AI2072" s="17">
        <v>54.1</v>
      </c>
      <c r="AJ2072" s="17" t="s">
        <v>52</v>
      </c>
      <c r="AK2072" s="17">
        <v>2</v>
      </c>
      <c r="AL2072" s="17">
        <v>1.101</v>
      </c>
      <c r="AM2072" s="17">
        <v>2018</v>
      </c>
      <c r="AN2072" s="17" t="s">
        <v>9173</v>
      </c>
      <c r="AO2072" s="5"/>
    </row>
    <row r="2073" spans="1:41" ht="26.25" x14ac:dyDescent="0.25">
      <c r="A2073" s="17"/>
      <c r="B2073" s="17">
        <v>2100</v>
      </c>
      <c r="C2073" s="17" t="s">
        <v>6462</v>
      </c>
      <c r="D2073" s="17" t="s">
        <v>6360</v>
      </c>
      <c r="E2073" s="17"/>
      <c r="F2073" s="17"/>
      <c r="G2073" s="17" t="s">
        <v>6463</v>
      </c>
      <c r="H2073" s="17" t="s">
        <v>6463</v>
      </c>
      <c r="I2073" s="18"/>
      <c r="J2073" s="17">
        <v>33.494909999999997</v>
      </c>
      <c r="K2073" s="17">
        <v>-80.849100000000007</v>
      </c>
      <c r="L2073" s="34" t="s">
        <v>43</v>
      </c>
      <c r="M2073" s="17" t="s">
        <v>40</v>
      </c>
      <c r="N2073" s="17" t="s">
        <v>6464</v>
      </c>
      <c r="O2073" s="17" t="s">
        <v>6464</v>
      </c>
      <c r="P2073" s="17">
        <v>1972</v>
      </c>
      <c r="Q2073" s="17">
        <v>1996</v>
      </c>
      <c r="R2073" s="17" t="s">
        <v>42</v>
      </c>
      <c r="S2073" s="17"/>
      <c r="T2073" s="17"/>
      <c r="U2073" s="17"/>
      <c r="V2073" s="17"/>
      <c r="W2073" s="19"/>
      <c r="X2073" s="19">
        <v>1093022</v>
      </c>
      <c r="Y2073" s="17">
        <v>1996</v>
      </c>
      <c r="Z2073" s="19">
        <v>134376</v>
      </c>
      <c r="AA2073" s="17">
        <v>1996</v>
      </c>
      <c r="AB2073" s="17" t="s">
        <v>60</v>
      </c>
      <c r="AC2073" s="17" t="s">
        <v>12438</v>
      </c>
      <c r="AD2073" s="17" t="s">
        <v>43</v>
      </c>
      <c r="AE2073" s="17"/>
      <c r="AF2073" s="17" t="s">
        <v>43</v>
      </c>
      <c r="AG2073" s="17"/>
      <c r="AH2073" s="17"/>
      <c r="AI2073" s="17"/>
      <c r="AJ2073" s="17" t="s">
        <v>43</v>
      </c>
      <c r="AK2073" s="17"/>
      <c r="AL2073" s="17"/>
      <c r="AM2073" s="17"/>
      <c r="AN2073" s="17"/>
      <c r="AO2073" s="5"/>
    </row>
    <row r="2074" spans="1:41" ht="51.75" x14ac:dyDescent="0.25">
      <c r="A2074" s="17">
        <v>1007892</v>
      </c>
      <c r="B2074" s="17">
        <v>1928</v>
      </c>
      <c r="C2074" s="17" t="s">
        <v>6465</v>
      </c>
      <c r="D2074" s="17" t="s">
        <v>6360</v>
      </c>
      <c r="E2074" s="17"/>
      <c r="F2074" s="17" t="s">
        <v>6466</v>
      </c>
      <c r="G2074" s="17" t="s">
        <v>6467</v>
      </c>
      <c r="H2074" s="17" t="s">
        <v>6413</v>
      </c>
      <c r="I2074" s="18" t="s">
        <v>12036</v>
      </c>
      <c r="J2074" s="17">
        <v>34.934800000000003</v>
      </c>
      <c r="K2074" s="17">
        <v>-82.076099999999997</v>
      </c>
      <c r="L2074" s="34" t="s">
        <v>43</v>
      </c>
      <c r="M2074" s="17" t="s">
        <v>58</v>
      </c>
      <c r="N2074" s="17" t="s">
        <v>50</v>
      </c>
      <c r="O2074" s="17" t="s">
        <v>50</v>
      </c>
      <c r="P2074" s="17">
        <v>1979</v>
      </c>
      <c r="Q2074" s="17">
        <v>2016</v>
      </c>
      <c r="R2074" s="17" t="s">
        <v>42</v>
      </c>
      <c r="S2074" s="17">
        <v>196</v>
      </c>
      <c r="T2074" s="17">
        <v>196</v>
      </c>
      <c r="U2074" s="17"/>
      <c r="V2074" s="17">
        <v>88</v>
      </c>
      <c r="W2074" s="19"/>
      <c r="X2074" s="19">
        <v>22938750</v>
      </c>
      <c r="Y2074" s="17">
        <v>2015</v>
      </c>
      <c r="Z2074" s="19">
        <v>87748</v>
      </c>
      <c r="AA2074" s="17">
        <v>2015</v>
      </c>
      <c r="AB2074" s="17" t="s">
        <v>43</v>
      </c>
      <c r="AC2074" s="17" t="s">
        <v>12438</v>
      </c>
      <c r="AD2074" s="17" t="s">
        <v>43</v>
      </c>
      <c r="AE2074" s="17"/>
      <c r="AF2074" s="17" t="s">
        <v>52</v>
      </c>
      <c r="AG2074" s="17">
        <v>4.5449999999999999</v>
      </c>
      <c r="AH2074" s="17">
        <v>2019</v>
      </c>
      <c r="AI2074" s="17">
        <v>51.6</v>
      </c>
      <c r="AJ2074" s="17" t="s">
        <v>52</v>
      </c>
      <c r="AK2074" s="17">
        <v>2</v>
      </c>
      <c r="AL2074" s="17">
        <v>1.429</v>
      </c>
      <c r="AM2074" s="17">
        <v>2018</v>
      </c>
      <c r="AN2074" s="17" t="s">
        <v>9174</v>
      </c>
      <c r="AO2074" s="5"/>
    </row>
    <row r="2075" spans="1:41" ht="51.75" x14ac:dyDescent="0.25">
      <c r="A2075" s="17"/>
      <c r="B2075" s="17">
        <v>2097</v>
      </c>
      <c r="C2075" s="17" t="s">
        <v>6468</v>
      </c>
      <c r="D2075" s="17" t="s">
        <v>6360</v>
      </c>
      <c r="E2075" s="17"/>
      <c r="F2075" s="17"/>
      <c r="G2075" s="17" t="s">
        <v>3349</v>
      </c>
      <c r="H2075" s="17" t="s">
        <v>516</v>
      </c>
      <c r="I2075" s="18"/>
      <c r="J2075" s="17">
        <v>34.626040000000003</v>
      </c>
      <c r="K2075" s="17">
        <v>-82.798310000000001</v>
      </c>
      <c r="L2075" s="34" t="s">
        <v>43</v>
      </c>
      <c r="M2075" s="17" t="s">
        <v>40</v>
      </c>
      <c r="N2075" s="17" t="s">
        <v>6469</v>
      </c>
      <c r="O2075" s="17" t="s">
        <v>6469</v>
      </c>
      <c r="P2075" s="17">
        <v>1973</v>
      </c>
      <c r="Q2075" s="17">
        <v>1993</v>
      </c>
      <c r="R2075" s="17" t="s">
        <v>42</v>
      </c>
      <c r="S2075" s="17"/>
      <c r="T2075" s="17"/>
      <c r="U2075" s="17"/>
      <c r="V2075" s="17"/>
      <c r="W2075" s="19"/>
      <c r="X2075" s="19">
        <v>600000</v>
      </c>
      <c r="Y2075" s="17"/>
      <c r="Z2075" s="19"/>
      <c r="AA2075" s="17"/>
      <c r="AB2075" s="17" t="s">
        <v>60</v>
      </c>
      <c r="AC2075" s="17" t="s">
        <v>12438</v>
      </c>
      <c r="AD2075" s="17" t="s">
        <v>43</v>
      </c>
      <c r="AE2075" s="17">
        <v>0.17299999999999999</v>
      </c>
      <c r="AF2075" s="17" t="s">
        <v>43</v>
      </c>
      <c r="AG2075" s="17"/>
      <c r="AH2075" s="17"/>
      <c r="AI2075" s="17"/>
      <c r="AJ2075" s="17" t="s">
        <v>43</v>
      </c>
      <c r="AK2075" s="17"/>
      <c r="AL2075" s="17"/>
      <c r="AM2075" s="17"/>
      <c r="AN2075" s="17" t="s">
        <v>6470</v>
      </c>
      <c r="AO2075" s="5"/>
    </row>
    <row r="2076" spans="1:41" ht="26.25" x14ac:dyDescent="0.25">
      <c r="A2076" s="17"/>
      <c r="B2076" s="17">
        <v>2122</v>
      </c>
      <c r="C2076" s="17" t="s">
        <v>6471</v>
      </c>
      <c r="D2076" s="17" t="s">
        <v>6360</v>
      </c>
      <c r="E2076" s="17" t="s">
        <v>6472</v>
      </c>
      <c r="F2076" s="17" t="s">
        <v>6473</v>
      </c>
      <c r="G2076" s="17" t="s">
        <v>2112</v>
      </c>
      <c r="H2076" s="17" t="s">
        <v>6474</v>
      </c>
      <c r="I2076" s="18" t="s">
        <v>12037</v>
      </c>
      <c r="J2076" s="17">
        <v>34.826500000000003</v>
      </c>
      <c r="K2076" s="17">
        <v>-82.662499999999994</v>
      </c>
      <c r="L2076" s="34" t="s">
        <v>43</v>
      </c>
      <c r="M2076" s="17" t="s">
        <v>40</v>
      </c>
      <c r="N2076" s="17" t="s">
        <v>6475</v>
      </c>
      <c r="O2076" s="17"/>
      <c r="P2076" s="17"/>
      <c r="Q2076" s="17">
        <v>1998</v>
      </c>
      <c r="R2076" s="17" t="s">
        <v>42</v>
      </c>
      <c r="S2076" s="17"/>
      <c r="T2076" s="17"/>
      <c r="U2076" s="17"/>
      <c r="V2076" s="17"/>
      <c r="W2076" s="19"/>
      <c r="X2076" s="19"/>
      <c r="Y2076" s="17"/>
      <c r="Z2076" s="19"/>
      <c r="AA2076" s="17"/>
      <c r="AB2076" s="17" t="s">
        <v>60</v>
      </c>
      <c r="AC2076" s="17" t="s">
        <v>12438</v>
      </c>
      <c r="AD2076" s="17" t="s">
        <v>43</v>
      </c>
      <c r="AE2076" s="17"/>
      <c r="AF2076" s="17" t="s">
        <v>52</v>
      </c>
      <c r="AG2076" s="17">
        <v>0.27</v>
      </c>
      <c r="AH2076" s="17"/>
      <c r="AI2076" s="17"/>
      <c r="AJ2076" s="17" t="s">
        <v>52</v>
      </c>
      <c r="AK2076" s="17">
        <v>1</v>
      </c>
      <c r="AL2076" s="17">
        <v>0.27</v>
      </c>
      <c r="AM2076" s="17"/>
      <c r="AN2076" s="17" t="s">
        <v>6476</v>
      </c>
      <c r="AO2076" s="5"/>
    </row>
    <row r="2077" spans="1:41" ht="39" x14ac:dyDescent="0.25">
      <c r="A2077" s="17">
        <v>1007706</v>
      </c>
      <c r="B2077" s="17">
        <v>1854</v>
      </c>
      <c r="C2077" s="17" t="s">
        <v>6454</v>
      </c>
      <c r="D2077" s="17" t="s">
        <v>6360</v>
      </c>
      <c r="E2077" s="17" t="s">
        <v>6477</v>
      </c>
      <c r="F2077" s="17" t="s">
        <v>6478</v>
      </c>
      <c r="G2077" s="17" t="s">
        <v>6479</v>
      </c>
      <c r="H2077" s="17" t="s">
        <v>2613</v>
      </c>
      <c r="I2077" s="18" t="s">
        <v>12039</v>
      </c>
      <c r="J2077" s="17">
        <v>34.104199999999999</v>
      </c>
      <c r="K2077" s="17">
        <v>-80.781999999999996</v>
      </c>
      <c r="L2077" s="34" t="s">
        <v>52</v>
      </c>
      <c r="M2077" s="17" t="s">
        <v>58</v>
      </c>
      <c r="N2077" s="17" t="s">
        <v>50</v>
      </c>
      <c r="O2077" s="17" t="s">
        <v>50</v>
      </c>
      <c r="P2077" s="17">
        <v>1972</v>
      </c>
      <c r="Q2077" s="17">
        <v>2043</v>
      </c>
      <c r="R2077" s="17" t="s">
        <v>51</v>
      </c>
      <c r="S2077" s="17"/>
      <c r="T2077" s="17">
        <v>145.30000000000001</v>
      </c>
      <c r="U2077" s="17"/>
      <c r="V2077" s="17"/>
      <c r="W2077" s="19">
        <v>48339934</v>
      </c>
      <c r="X2077" s="19">
        <v>21151184</v>
      </c>
      <c r="Y2077" s="17">
        <v>2019</v>
      </c>
      <c r="Z2077" s="19">
        <v>982448</v>
      </c>
      <c r="AA2077" s="17">
        <v>2019</v>
      </c>
      <c r="AB2077" s="17" t="s">
        <v>52</v>
      </c>
      <c r="AC2077" s="17" t="s">
        <v>12445</v>
      </c>
      <c r="AD2077" s="17" t="s">
        <v>43</v>
      </c>
      <c r="AE2077" s="17">
        <v>6.94</v>
      </c>
      <c r="AF2077" s="17" t="s">
        <v>52</v>
      </c>
      <c r="AG2077" s="17">
        <v>4.0529999999999999</v>
      </c>
      <c r="AH2077" s="17">
        <v>2019</v>
      </c>
      <c r="AI2077" s="17">
        <v>50.1</v>
      </c>
      <c r="AJ2077" s="17" t="s">
        <v>52</v>
      </c>
      <c r="AK2077" s="17">
        <v>1</v>
      </c>
      <c r="AL2077" s="17">
        <v>1.857</v>
      </c>
      <c r="AM2077" s="17">
        <v>2018</v>
      </c>
      <c r="AN2077" s="17" t="s">
        <v>9175</v>
      </c>
      <c r="AO2077" s="5"/>
    </row>
    <row r="2078" spans="1:41" ht="39" x14ac:dyDescent="0.25">
      <c r="A2078" s="17"/>
      <c r="B2078" s="17">
        <v>2305</v>
      </c>
      <c r="C2078" s="17" t="s">
        <v>13075</v>
      </c>
      <c r="D2078" s="17" t="s">
        <v>6360</v>
      </c>
      <c r="E2078" s="17" t="s">
        <v>6453</v>
      </c>
      <c r="F2078" s="17" t="s">
        <v>6455</v>
      </c>
      <c r="G2078" s="17" t="s">
        <v>1734</v>
      </c>
      <c r="H2078" s="17" t="s">
        <v>2613</v>
      </c>
      <c r="I2078" s="18" t="s">
        <v>12038</v>
      </c>
      <c r="J2078" s="17">
        <v>34.132323999999997</v>
      </c>
      <c r="K2078" s="17">
        <v>-81.113570999999993</v>
      </c>
      <c r="L2078" s="34" t="s">
        <v>43</v>
      </c>
      <c r="M2078" s="17" t="s">
        <v>40</v>
      </c>
      <c r="N2078" s="17" t="s">
        <v>10206</v>
      </c>
      <c r="O2078" s="17"/>
      <c r="P2078" s="17">
        <v>1972</v>
      </c>
      <c r="Q2078" s="17"/>
      <c r="R2078" s="17" t="s">
        <v>42</v>
      </c>
      <c r="S2078" s="17"/>
      <c r="T2078" s="17"/>
      <c r="U2078" s="17"/>
      <c r="V2078" s="17"/>
      <c r="W2078" s="19"/>
      <c r="X2078" s="19">
        <v>1846796</v>
      </c>
      <c r="Y2078" s="17">
        <v>2007</v>
      </c>
      <c r="Z2078" s="19">
        <v>35609</v>
      </c>
      <c r="AA2078" s="17">
        <v>2007</v>
      </c>
      <c r="AB2078" s="17" t="s">
        <v>60</v>
      </c>
      <c r="AC2078" s="17" t="s">
        <v>12438</v>
      </c>
      <c r="AD2078" s="17" t="s">
        <v>43</v>
      </c>
      <c r="AE2078" s="17"/>
      <c r="AF2078" s="17" t="s">
        <v>43</v>
      </c>
      <c r="AG2078" s="17"/>
      <c r="AH2078" s="17"/>
      <c r="AI2078" s="17"/>
      <c r="AJ2078" s="17" t="s">
        <v>43</v>
      </c>
      <c r="AK2078" s="17"/>
      <c r="AL2078" s="17"/>
      <c r="AM2078" s="17"/>
      <c r="AN2078" s="17" t="s">
        <v>10207</v>
      </c>
      <c r="AO2078" s="5"/>
    </row>
    <row r="2079" spans="1:41" ht="26.25" x14ac:dyDescent="0.25">
      <c r="A2079" s="17"/>
      <c r="B2079" s="17">
        <v>2112</v>
      </c>
      <c r="C2079" s="17" t="s">
        <v>6480</v>
      </c>
      <c r="D2079" s="17" t="s">
        <v>6360</v>
      </c>
      <c r="E2079" s="17" t="s">
        <v>6481</v>
      </c>
      <c r="F2079" s="17"/>
      <c r="G2079" s="17"/>
      <c r="H2079" s="17" t="s">
        <v>3608</v>
      </c>
      <c r="I2079" s="18"/>
      <c r="J2079" s="17"/>
      <c r="K2079" s="17"/>
      <c r="L2079" s="34" t="s">
        <v>43</v>
      </c>
      <c r="M2079" s="17" t="s">
        <v>58</v>
      </c>
      <c r="N2079" s="17" t="s">
        <v>50</v>
      </c>
      <c r="O2079" s="17"/>
      <c r="P2079" s="17"/>
      <c r="Q2079" s="17"/>
      <c r="R2079" s="17" t="s">
        <v>42</v>
      </c>
      <c r="S2079" s="17"/>
      <c r="T2079" s="17"/>
      <c r="U2079" s="17"/>
      <c r="V2079" s="17"/>
      <c r="W2079" s="19"/>
      <c r="X2079" s="19">
        <v>310908</v>
      </c>
      <c r="Y2079" s="17">
        <v>2001</v>
      </c>
      <c r="Z2079" s="19"/>
      <c r="AA2079" s="17"/>
      <c r="AB2079" s="17" t="s">
        <v>60</v>
      </c>
      <c r="AC2079" s="17" t="s">
        <v>12438</v>
      </c>
      <c r="AD2079" s="17" t="s">
        <v>43</v>
      </c>
      <c r="AE2079" s="17"/>
      <c r="AF2079" s="17" t="s">
        <v>43</v>
      </c>
      <c r="AG2079" s="17"/>
      <c r="AH2079" s="17"/>
      <c r="AI2079" s="17"/>
      <c r="AJ2079" s="17" t="s">
        <v>43</v>
      </c>
      <c r="AK2079" s="17"/>
      <c r="AL2079" s="17"/>
      <c r="AM2079" s="17"/>
      <c r="AN2079" s="17"/>
      <c r="AO2079" s="5"/>
    </row>
    <row r="2080" spans="1:41" ht="64.5" x14ac:dyDescent="0.25">
      <c r="A2080" s="17"/>
      <c r="B2080" s="17">
        <v>2121</v>
      </c>
      <c r="C2080" s="17" t="s">
        <v>6482</v>
      </c>
      <c r="D2080" s="17" t="s">
        <v>6360</v>
      </c>
      <c r="E2080" s="17"/>
      <c r="F2080" s="17" t="s">
        <v>6483</v>
      </c>
      <c r="G2080" s="17" t="s">
        <v>5102</v>
      </c>
      <c r="H2080" s="17" t="s">
        <v>6484</v>
      </c>
      <c r="I2080" s="18" t="s">
        <v>12040</v>
      </c>
      <c r="J2080" s="17">
        <v>34.653500000000001</v>
      </c>
      <c r="K2080" s="17">
        <v>-82.946600000000004</v>
      </c>
      <c r="L2080" s="34" t="s">
        <v>43</v>
      </c>
      <c r="M2080" s="17" t="s">
        <v>40</v>
      </c>
      <c r="N2080" s="17" t="s">
        <v>6485</v>
      </c>
      <c r="O2080" s="17" t="s">
        <v>6485</v>
      </c>
      <c r="P2080" s="17">
        <v>1945</v>
      </c>
      <c r="Q2080" s="17">
        <v>1998</v>
      </c>
      <c r="R2080" s="17" t="s">
        <v>42</v>
      </c>
      <c r="S2080" s="17"/>
      <c r="T2080" s="17">
        <v>50</v>
      </c>
      <c r="U2080" s="17"/>
      <c r="V2080" s="17">
        <v>100</v>
      </c>
      <c r="W2080" s="19"/>
      <c r="X2080" s="19">
        <v>749266</v>
      </c>
      <c r="Y2080" s="17"/>
      <c r="Z2080" s="19">
        <v>37893</v>
      </c>
      <c r="AA2080" s="17">
        <v>1997</v>
      </c>
      <c r="AB2080" s="17" t="s">
        <v>60</v>
      </c>
      <c r="AC2080" s="17" t="s">
        <v>12438</v>
      </c>
      <c r="AD2080" s="17" t="s">
        <v>43</v>
      </c>
      <c r="AE2080" s="17"/>
      <c r="AF2080" s="17" t="s">
        <v>52</v>
      </c>
      <c r="AG2080" s="17">
        <v>7.9200000000000007E-2</v>
      </c>
      <c r="AH2080" s="17"/>
      <c r="AI2080" s="17"/>
      <c r="AJ2080" s="17" t="s">
        <v>52</v>
      </c>
      <c r="AK2080" s="17">
        <v>1</v>
      </c>
      <c r="AL2080" s="17">
        <v>7.9200000000000007E-2</v>
      </c>
      <c r="AM2080" s="17"/>
      <c r="AN2080" s="17" t="s">
        <v>6486</v>
      </c>
      <c r="AO2080" s="5"/>
    </row>
    <row r="2081" spans="1:41" ht="51.75" x14ac:dyDescent="0.25">
      <c r="A2081" s="17"/>
      <c r="B2081" s="17">
        <v>2130</v>
      </c>
      <c r="C2081" s="17" t="s">
        <v>6487</v>
      </c>
      <c r="D2081" s="17" t="s">
        <v>6360</v>
      </c>
      <c r="E2081" s="17"/>
      <c r="F2081" s="17" t="s">
        <v>6488</v>
      </c>
      <c r="G2081" s="17" t="s">
        <v>6489</v>
      </c>
      <c r="H2081" s="17" t="s">
        <v>516</v>
      </c>
      <c r="I2081" s="18" t="s">
        <v>12041</v>
      </c>
      <c r="J2081" s="17">
        <v>34.409500000000001</v>
      </c>
      <c r="K2081" s="17">
        <v>-82.685500000000005</v>
      </c>
      <c r="L2081" s="34" t="s">
        <v>43</v>
      </c>
      <c r="M2081" s="17" t="s">
        <v>40</v>
      </c>
      <c r="N2081" s="17" t="s">
        <v>6469</v>
      </c>
      <c r="O2081" s="17" t="s">
        <v>6469</v>
      </c>
      <c r="P2081" s="17">
        <v>1973</v>
      </c>
      <c r="Q2081" s="17">
        <v>1993</v>
      </c>
      <c r="R2081" s="17" t="s">
        <v>42</v>
      </c>
      <c r="S2081" s="17"/>
      <c r="T2081" s="17"/>
      <c r="U2081" s="17"/>
      <c r="V2081" s="17"/>
      <c r="W2081" s="19">
        <v>1159000</v>
      </c>
      <c r="X2081" s="19">
        <v>1120000</v>
      </c>
      <c r="Y2081" s="17"/>
      <c r="Z2081" s="19">
        <v>20000</v>
      </c>
      <c r="AA2081" s="17"/>
      <c r="AB2081" s="17" t="s">
        <v>60</v>
      </c>
      <c r="AC2081" s="17" t="s">
        <v>12438</v>
      </c>
      <c r="AD2081" s="17" t="s">
        <v>43</v>
      </c>
      <c r="AE2081" s="17">
        <v>0.374</v>
      </c>
      <c r="AF2081" s="17" t="s">
        <v>43</v>
      </c>
      <c r="AG2081" s="17"/>
      <c r="AH2081" s="17"/>
      <c r="AI2081" s="17"/>
      <c r="AJ2081" s="17" t="s">
        <v>43</v>
      </c>
      <c r="AK2081" s="17"/>
      <c r="AL2081" s="17"/>
      <c r="AM2081" s="17"/>
      <c r="AN2081" s="17" t="s">
        <v>6470</v>
      </c>
      <c r="AO2081" s="5"/>
    </row>
    <row r="2082" spans="1:41" ht="26.25" x14ac:dyDescent="0.25">
      <c r="A2082" s="17"/>
      <c r="B2082" s="17">
        <v>2065</v>
      </c>
      <c r="C2082" s="17" t="s">
        <v>6490</v>
      </c>
      <c r="D2082" s="17" t="s">
        <v>6360</v>
      </c>
      <c r="E2082" s="17"/>
      <c r="F2082" s="17" t="s">
        <v>6491</v>
      </c>
      <c r="G2082" s="17" t="s">
        <v>6492</v>
      </c>
      <c r="H2082" s="17" t="s">
        <v>6492</v>
      </c>
      <c r="I2082" s="18" t="s">
        <v>12042</v>
      </c>
      <c r="J2082" s="17">
        <v>33.912849999999999</v>
      </c>
      <c r="K2082" s="17">
        <v>-80.224789999999999</v>
      </c>
      <c r="L2082" s="34" t="s">
        <v>43</v>
      </c>
      <c r="M2082" s="17" t="s">
        <v>40</v>
      </c>
      <c r="N2082" s="17" t="s">
        <v>6493</v>
      </c>
      <c r="O2082" s="17" t="s">
        <v>6493</v>
      </c>
      <c r="P2082" s="17">
        <v>1973</v>
      </c>
      <c r="Q2082" s="17">
        <v>1998</v>
      </c>
      <c r="R2082" s="17" t="s">
        <v>42</v>
      </c>
      <c r="S2082" s="17">
        <v>50</v>
      </c>
      <c r="T2082" s="17"/>
      <c r="U2082" s="17">
        <v>25</v>
      </c>
      <c r="V2082" s="17"/>
      <c r="W2082" s="19"/>
      <c r="X2082" s="19">
        <v>786000</v>
      </c>
      <c r="Y2082" s="17">
        <v>1998</v>
      </c>
      <c r="Z2082" s="19">
        <v>50000</v>
      </c>
      <c r="AA2082" s="17"/>
      <c r="AB2082" s="17" t="s">
        <v>60</v>
      </c>
      <c r="AC2082" s="17" t="s">
        <v>12438</v>
      </c>
      <c r="AD2082" s="17" t="s">
        <v>43</v>
      </c>
      <c r="AE2082" s="17"/>
      <c r="AF2082" s="17" t="s">
        <v>43</v>
      </c>
      <c r="AG2082" s="17"/>
      <c r="AH2082" s="17"/>
      <c r="AI2082" s="17"/>
      <c r="AJ2082" s="17" t="s">
        <v>43</v>
      </c>
      <c r="AK2082" s="17"/>
      <c r="AL2082" s="17"/>
      <c r="AM2082" s="17"/>
      <c r="AN2082" s="17"/>
      <c r="AO2082" s="5"/>
    </row>
    <row r="2083" spans="1:41" ht="51.75" x14ac:dyDescent="0.25">
      <c r="A2083" s="17">
        <v>1006351</v>
      </c>
      <c r="B2083" s="17">
        <v>2105</v>
      </c>
      <c r="C2083" s="17" t="s">
        <v>6494</v>
      </c>
      <c r="D2083" s="17" t="s">
        <v>6360</v>
      </c>
      <c r="E2083" s="17" t="s">
        <v>6495</v>
      </c>
      <c r="F2083" s="17" t="s">
        <v>6496</v>
      </c>
      <c r="G2083" s="17" t="s">
        <v>175</v>
      </c>
      <c r="H2083" s="17" t="s">
        <v>6372</v>
      </c>
      <c r="I2083" s="18" t="s">
        <v>12679</v>
      </c>
      <c r="J2083" s="17">
        <v>33.356299999999997</v>
      </c>
      <c r="K2083" s="17">
        <v>-81.809510000000003</v>
      </c>
      <c r="L2083" s="34" t="s">
        <v>43</v>
      </c>
      <c r="M2083" s="17" t="s">
        <v>40</v>
      </c>
      <c r="N2083" s="17" t="s">
        <v>6497</v>
      </c>
      <c r="O2083" s="17" t="s">
        <v>6497</v>
      </c>
      <c r="P2083" s="17">
        <v>1998</v>
      </c>
      <c r="Q2083" s="17">
        <v>2071</v>
      </c>
      <c r="R2083" s="17" t="s">
        <v>51</v>
      </c>
      <c r="S2083" s="17">
        <v>289</v>
      </c>
      <c r="T2083" s="17">
        <v>85</v>
      </c>
      <c r="U2083" s="17">
        <v>170</v>
      </c>
      <c r="V2083" s="17">
        <v>80</v>
      </c>
      <c r="W2083" s="19">
        <v>28665000</v>
      </c>
      <c r="X2083" s="19">
        <v>5314642</v>
      </c>
      <c r="Y2083" s="17">
        <v>2019</v>
      </c>
      <c r="Z2083" s="19">
        <v>298655</v>
      </c>
      <c r="AA2083" s="17">
        <v>2019</v>
      </c>
      <c r="AB2083" s="17" t="s">
        <v>43</v>
      </c>
      <c r="AC2083" s="17" t="s">
        <v>12445</v>
      </c>
      <c r="AD2083" s="17" t="s">
        <v>43</v>
      </c>
      <c r="AE2083" s="17"/>
      <c r="AF2083" s="17" t="s">
        <v>52</v>
      </c>
      <c r="AG2083" s="17">
        <v>1.724</v>
      </c>
      <c r="AH2083" s="17">
        <v>2019</v>
      </c>
      <c r="AI2083" s="17">
        <v>53</v>
      </c>
      <c r="AJ2083" s="17" t="s">
        <v>52</v>
      </c>
      <c r="AK2083" s="17">
        <v>1</v>
      </c>
      <c r="AL2083" s="17"/>
      <c r="AM2083" s="17"/>
      <c r="AN2083" s="17" t="s">
        <v>9176</v>
      </c>
      <c r="AO2083" s="5"/>
    </row>
    <row r="2084" spans="1:41" ht="26.25" x14ac:dyDescent="0.25">
      <c r="A2084" s="17">
        <v>1004041</v>
      </c>
      <c r="B2084" s="17">
        <v>11180</v>
      </c>
      <c r="C2084" s="17" t="s">
        <v>6498</v>
      </c>
      <c r="D2084" s="17" t="s">
        <v>6360</v>
      </c>
      <c r="E2084" s="17"/>
      <c r="F2084" s="17" t="s">
        <v>6499</v>
      </c>
      <c r="G2084" s="17" t="s">
        <v>6500</v>
      </c>
      <c r="H2084" s="17" t="s">
        <v>1684</v>
      </c>
      <c r="I2084" s="18" t="s">
        <v>12043</v>
      </c>
      <c r="J2084" s="17">
        <v>34.54</v>
      </c>
      <c r="K2084" s="17">
        <v>-82.311999999999998</v>
      </c>
      <c r="L2084" s="34" t="s">
        <v>52</v>
      </c>
      <c r="M2084" s="17" t="s">
        <v>40</v>
      </c>
      <c r="N2084" s="17" t="s">
        <v>6398</v>
      </c>
      <c r="O2084" s="17"/>
      <c r="P2084" s="17">
        <v>2007</v>
      </c>
      <c r="Q2084" s="17">
        <v>2052</v>
      </c>
      <c r="R2084" s="17" t="s">
        <v>51</v>
      </c>
      <c r="S2084" s="17">
        <v>350</v>
      </c>
      <c r="T2084" s="17">
        <v>33.299999999999997</v>
      </c>
      <c r="U2084" s="17"/>
      <c r="V2084" s="17"/>
      <c r="W2084" s="19">
        <v>30971852</v>
      </c>
      <c r="X2084" s="19">
        <v>3932084</v>
      </c>
      <c r="Y2084" s="17">
        <v>2019</v>
      </c>
      <c r="Z2084" s="19">
        <v>364533</v>
      </c>
      <c r="AA2084" s="17">
        <v>2019</v>
      </c>
      <c r="AB2084" s="17" t="s">
        <v>43</v>
      </c>
      <c r="AC2084" s="17" t="s">
        <v>12438</v>
      </c>
      <c r="AD2084" s="17" t="s">
        <v>43</v>
      </c>
      <c r="AE2084" s="17"/>
      <c r="AF2084" s="17" t="s">
        <v>52</v>
      </c>
      <c r="AG2084" s="17">
        <v>1.88</v>
      </c>
      <c r="AH2084" s="17">
        <v>2019</v>
      </c>
      <c r="AI2084" s="17">
        <v>38.1</v>
      </c>
      <c r="AJ2084" s="17" t="s">
        <v>52</v>
      </c>
      <c r="AK2084" s="17"/>
      <c r="AL2084" s="17">
        <v>1.88</v>
      </c>
      <c r="AM2084" s="17">
        <v>2019</v>
      </c>
      <c r="AN2084" s="17"/>
      <c r="AO2084" s="5"/>
    </row>
    <row r="2085" spans="1:41" ht="39" x14ac:dyDescent="0.25">
      <c r="A2085" s="17">
        <v>1004485</v>
      </c>
      <c r="B2085" s="17">
        <v>2126</v>
      </c>
      <c r="C2085" s="17" t="s">
        <v>9177</v>
      </c>
      <c r="D2085" s="17" t="s">
        <v>6360</v>
      </c>
      <c r="E2085" s="17" t="s">
        <v>6501</v>
      </c>
      <c r="F2085" s="17" t="s">
        <v>6502</v>
      </c>
      <c r="G2085" s="17" t="s">
        <v>9178</v>
      </c>
      <c r="H2085" s="17" t="s">
        <v>472</v>
      </c>
      <c r="I2085" s="18" t="s">
        <v>12044</v>
      </c>
      <c r="J2085" s="17">
        <v>34.612499999999997</v>
      </c>
      <c r="K2085" s="17">
        <v>-81.820999999999998</v>
      </c>
      <c r="L2085" s="34" t="s">
        <v>43</v>
      </c>
      <c r="M2085" s="17" t="s">
        <v>58</v>
      </c>
      <c r="N2085" s="17" t="s">
        <v>59</v>
      </c>
      <c r="O2085" s="17"/>
      <c r="P2085" s="17">
        <v>2002</v>
      </c>
      <c r="Q2085" s="17">
        <v>2093</v>
      </c>
      <c r="R2085" s="17" t="s">
        <v>51</v>
      </c>
      <c r="S2085" s="17"/>
      <c r="T2085" s="17">
        <v>64.3</v>
      </c>
      <c r="U2085" s="17"/>
      <c r="V2085" s="17"/>
      <c r="W2085" s="19">
        <v>80074194</v>
      </c>
      <c r="X2085" s="19">
        <v>10230654</v>
      </c>
      <c r="Y2085" s="17">
        <v>2019</v>
      </c>
      <c r="Z2085" s="19">
        <v>730413</v>
      </c>
      <c r="AA2085" s="17">
        <v>2019</v>
      </c>
      <c r="AB2085" s="17" t="s">
        <v>43</v>
      </c>
      <c r="AC2085" s="17" t="s">
        <v>12438</v>
      </c>
      <c r="AD2085" s="17" t="s">
        <v>43</v>
      </c>
      <c r="AE2085" s="17">
        <v>3.14</v>
      </c>
      <c r="AF2085" s="17" t="s">
        <v>52</v>
      </c>
      <c r="AG2085" s="17">
        <v>1.7909999999999999</v>
      </c>
      <c r="AH2085" s="17">
        <v>2019</v>
      </c>
      <c r="AI2085" s="17">
        <v>51.9</v>
      </c>
      <c r="AJ2085" s="17" t="s">
        <v>52</v>
      </c>
      <c r="AK2085" s="17"/>
      <c r="AL2085" s="17"/>
      <c r="AM2085" s="17"/>
      <c r="AN2085" s="17" t="s">
        <v>9179</v>
      </c>
      <c r="AO2085" s="5"/>
    </row>
    <row r="2086" spans="1:41" ht="90" x14ac:dyDescent="0.25">
      <c r="A2086" s="17">
        <v>1004251</v>
      </c>
      <c r="B2086" s="17">
        <v>1918</v>
      </c>
      <c r="C2086" s="17" t="s">
        <v>6503</v>
      </c>
      <c r="D2086" s="17" t="s">
        <v>6360</v>
      </c>
      <c r="E2086" s="17"/>
      <c r="F2086" s="17" t="s">
        <v>6504</v>
      </c>
      <c r="G2086" s="17" t="s">
        <v>6467</v>
      </c>
      <c r="H2086" s="17" t="s">
        <v>6413</v>
      </c>
      <c r="I2086" s="18" t="s">
        <v>12036</v>
      </c>
      <c r="J2086" s="17">
        <v>34.996670000000002</v>
      </c>
      <c r="K2086" s="17">
        <v>-82.13861</v>
      </c>
      <c r="L2086" s="34" t="s">
        <v>52</v>
      </c>
      <c r="M2086" s="17" t="s">
        <v>40</v>
      </c>
      <c r="N2086" s="17" t="s">
        <v>6414</v>
      </c>
      <c r="O2086" s="17" t="s">
        <v>6414</v>
      </c>
      <c r="P2086" s="17">
        <v>1977</v>
      </c>
      <c r="Q2086" s="17">
        <v>2041</v>
      </c>
      <c r="R2086" s="17" t="s">
        <v>51</v>
      </c>
      <c r="S2086" s="17"/>
      <c r="T2086" s="17">
        <v>127.5</v>
      </c>
      <c r="U2086" s="17">
        <v>40</v>
      </c>
      <c r="V2086" s="17">
        <v>40</v>
      </c>
      <c r="W2086" s="19">
        <v>9102862</v>
      </c>
      <c r="X2086" s="19">
        <v>3751923</v>
      </c>
      <c r="Y2086" s="17">
        <v>2019</v>
      </c>
      <c r="Z2086" s="19">
        <v>88249</v>
      </c>
      <c r="AA2086" s="17">
        <v>2019</v>
      </c>
      <c r="AB2086" s="17" t="s">
        <v>43</v>
      </c>
      <c r="AC2086" s="17" t="s">
        <v>12438</v>
      </c>
      <c r="AD2086" s="17" t="s">
        <v>43</v>
      </c>
      <c r="AE2086" s="17">
        <v>1.7</v>
      </c>
      <c r="AF2086" s="17" t="s">
        <v>52</v>
      </c>
      <c r="AG2086" s="17">
        <v>1.25</v>
      </c>
      <c r="AH2086" s="17">
        <v>2019</v>
      </c>
      <c r="AI2086" s="17">
        <v>52</v>
      </c>
      <c r="AJ2086" s="17" t="s">
        <v>52</v>
      </c>
      <c r="AK2086" s="17"/>
      <c r="AL2086" s="17">
        <v>0.17</v>
      </c>
      <c r="AM2086" s="17">
        <v>2019</v>
      </c>
      <c r="AN2086" s="17" t="s">
        <v>13216</v>
      </c>
      <c r="AO2086" s="5"/>
    </row>
    <row r="2087" spans="1:41" ht="39" x14ac:dyDescent="0.25">
      <c r="A2087" s="17"/>
      <c r="B2087" s="17">
        <v>2103</v>
      </c>
      <c r="C2087" s="17" t="s">
        <v>6505</v>
      </c>
      <c r="D2087" s="17" t="s">
        <v>6360</v>
      </c>
      <c r="E2087" s="17" t="s">
        <v>6506</v>
      </c>
      <c r="F2087" s="17"/>
      <c r="G2087" s="17" t="s">
        <v>6372</v>
      </c>
      <c r="H2087" s="17" t="s">
        <v>6372</v>
      </c>
      <c r="I2087" s="18" t="s">
        <v>12045</v>
      </c>
      <c r="J2087" s="17"/>
      <c r="K2087" s="17"/>
      <c r="L2087" s="34" t="s">
        <v>43</v>
      </c>
      <c r="M2087" s="17" t="s">
        <v>58</v>
      </c>
      <c r="N2087" s="17" t="s">
        <v>6507</v>
      </c>
      <c r="O2087" s="17"/>
      <c r="P2087" s="17"/>
      <c r="Q2087" s="17"/>
      <c r="R2087" s="17" t="s">
        <v>42</v>
      </c>
      <c r="S2087" s="17"/>
      <c r="T2087" s="17"/>
      <c r="U2087" s="17"/>
      <c r="V2087" s="17"/>
      <c r="W2087" s="19"/>
      <c r="X2087" s="19"/>
      <c r="Y2087" s="17"/>
      <c r="Z2087" s="19"/>
      <c r="AA2087" s="17"/>
      <c r="AB2087" s="17" t="s">
        <v>60</v>
      </c>
      <c r="AC2087" s="17" t="s">
        <v>12438</v>
      </c>
      <c r="AD2087" s="17" t="s">
        <v>43</v>
      </c>
      <c r="AE2087" s="17"/>
      <c r="AF2087" s="17" t="s">
        <v>43</v>
      </c>
      <c r="AG2087" s="17"/>
      <c r="AH2087" s="17"/>
      <c r="AI2087" s="17"/>
      <c r="AJ2087" s="17" t="s">
        <v>43</v>
      </c>
      <c r="AK2087" s="17"/>
      <c r="AL2087" s="17"/>
      <c r="AM2087" s="17"/>
      <c r="AN2087" s="17"/>
      <c r="AO2087" s="5"/>
    </row>
    <row r="2088" spans="1:41" ht="26.25" x14ac:dyDescent="0.25">
      <c r="A2088" s="17"/>
      <c r="B2088" s="17">
        <v>2127</v>
      </c>
      <c r="C2088" s="17" t="s">
        <v>6508</v>
      </c>
      <c r="D2088" s="17" t="s">
        <v>6360</v>
      </c>
      <c r="E2088" s="17"/>
      <c r="F2088" s="17" t="s">
        <v>6509</v>
      </c>
      <c r="G2088" s="17" t="s">
        <v>6510</v>
      </c>
      <c r="H2088" s="17" t="s">
        <v>6511</v>
      </c>
      <c r="I2088" s="18" t="s">
        <v>12046</v>
      </c>
      <c r="J2088" s="17">
        <v>33.615000000000002</v>
      </c>
      <c r="K2088" s="17">
        <v>-79.867000000000004</v>
      </c>
      <c r="L2088" s="34" t="s">
        <v>43</v>
      </c>
      <c r="M2088" s="17" t="s">
        <v>40</v>
      </c>
      <c r="N2088" s="17" t="s">
        <v>6512</v>
      </c>
      <c r="O2088" s="17" t="s">
        <v>6512</v>
      </c>
      <c r="P2088" s="17">
        <v>1977</v>
      </c>
      <c r="Q2088" s="17">
        <v>2010</v>
      </c>
      <c r="R2088" s="17" t="s">
        <v>42</v>
      </c>
      <c r="S2088" s="17"/>
      <c r="T2088" s="17"/>
      <c r="U2088" s="17"/>
      <c r="V2088" s="17"/>
      <c r="W2088" s="19"/>
      <c r="X2088" s="19"/>
      <c r="Y2088" s="17"/>
      <c r="Z2088" s="19">
        <v>18398</v>
      </c>
      <c r="AA2088" s="17">
        <v>2007</v>
      </c>
      <c r="AB2088" s="17" t="s">
        <v>60</v>
      </c>
      <c r="AC2088" s="17" t="s">
        <v>12438</v>
      </c>
      <c r="AD2088" s="17" t="s">
        <v>43</v>
      </c>
      <c r="AE2088" s="17"/>
      <c r="AF2088" s="17" t="s">
        <v>43</v>
      </c>
      <c r="AG2088" s="17"/>
      <c r="AH2088" s="17"/>
      <c r="AI2088" s="17"/>
      <c r="AJ2088" s="17" t="s">
        <v>43</v>
      </c>
      <c r="AK2088" s="17"/>
      <c r="AL2088" s="17"/>
      <c r="AM2088" s="17"/>
      <c r="AN2088" s="17"/>
      <c r="AO2088" s="5"/>
    </row>
    <row r="2089" spans="1:41" ht="26.25" x14ac:dyDescent="0.25">
      <c r="A2089" s="17">
        <v>1008000</v>
      </c>
      <c r="B2089" s="17">
        <v>1916</v>
      </c>
      <c r="C2089" s="17" t="s">
        <v>4616</v>
      </c>
      <c r="D2089" s="17" t="s">
        <v>6360</v>
      </c>
      <c r="E2089" s="17"/>
      <c r="F2089" s="17" t="s">
        <v>6513</v>
      </c>
      <c r="G2089" s="17" t="s">
        <v>4618</v>
      </c>
      <c r="H2089" s="17" t="s">
        <v>4618</v>
      </c>
      <c r="I2089" s="18" t="s">
        <v>12047</v>
      </c>
      <c r="J2089" s="17">
        <v>34.976590000000002</v>
      </c>
      <c r="K2089" s="17">
        <v>-81.199569999999994</v>
      </c>
      <c r="L2089" s="34" t="s">
        <v>52</v>
      </c>
      <c r="M2089" s="17" t="s">
        <v>40</v>
      </c>
      <c r="N2089" s="17" t="s">
        <v>6514</v>
      </c>
      <c r="O2089" s="17" t="s">
        <v>6514</v>
      </c>
      <c r="P2089" s="17">
        <v>1950</v>
      </c>
      <c r="Q2089" s="17">
        <v>1998</v>
      </c>
      <c r="R2089" s="17" t="s">
        <v>42</v>
      </c>
      <c r="S2089" s="17"/>
      <c r="T2089" s="17">
        <v>136.1</v>
      </c>
      <c r="U2089" s="17">
        <v>50</v>
      </c>
      <c r="V2089" s="17"/>
      <c r="W2089" s="19">
        <v>3236785</v>
      </c>
      <c r="X2089" s="19">
        <v>3236785</v>
      </c>
      <c r="Y2089" s="17">
        <v>1998</v>
      </c>
      <c r="Z2089" s="19">
        <v>82401</v>
      </c>
      <c r="AA2089" s="17">
        <v>1998</v>
      </c>
      <c r="AB2089" s="17" t="s">
        <v>43</v>
      </c>
      <c r="AC2089" s="17" t="s">
        <v>12438</v>
      </c>
      <c r="AD2089" s="17" t="s">
        <v>43</v>
      </c>
      <c r="AE2089" s="17">
        <v>0.54900000000000004</v>
      </c>
      <c r="AF2089" s="17" t="s">
        <v>43</v>
      </c>
      <c r="AG2089" s="17"/>
      <c r="AH2089" s="17"/>
      <c r="AI2089" s="17"/>
      <c r="AJ2089" s="17" t="s">
        <v>43</v>
      </c>
      <c r="AK2089" s="17"/>
      <c r="AL2089" s="17"/>
      <c r="AM2089" s="17"/>
      <c r="AN2089" s="17"/>
      <c r="AO2089" s="5"/>
    </row>
    <row r="2090" spans="1:41" ht="26.25" x14ac:dyDescent="0.25">
      <c r="A2090" s="17">
        <v>1004533</v>
      </c>
      <c r="B2090" s="17">
        <v>2327</v>
      </c>
      <c r="C2090" s="17" t="s">
        <v>9913</v>
      </c>
      <c r="D2090" s="17" t="s">
        <v>6516</v>
      </c>
      <c r="E2090" s="17" t="s">
        <v>6515</v>
      </c>
      <c r="F2090" s="17" t="s">
        <v>6517</v>
      </c>
      <c r="G2090" s="17" t="s">
        <v>6518</v>
      </c>
      <c r="H2090" s="17" t="s">
        <v>6518</v>
      </c>
      <c r="I2090" s="18" t="s">
        <v>12048</v>
      </c>
      <c r="J2090" s="17">
        <v>44.343000000000004</v>
      </c>
      <c r="K2090" s="17">
        <v>-96.734999999999999</v>
      </c>
      <c r="L2090" s="34" t="s">
        <v>43</v>
      </c>
      <c r="M2090" s="17" t="s">
        <v>40</v>
      </c>
      <c r="N2090" s="17" t="s">
        <v>6519</v>
      </c>
      <c r="O2090" s="17"/>
      <c r="P2090" s="17">
        <v>1993</v>
      </c>
      <c r="Q2090" s="17">
        <v>2042</v>
      </c>
      <c r="R2090" s="17" t="s">
        <v>51</v>
      </c>
      <c r="S2090" s="17">
        <v>215</v>
      </c>
      <c r="T2090" s="17">
        <v>30</v>
      </c>
      <c r="U2090" s="17">
        <v>55</v>
      </c>
      <c r="V2090" s="17">
        <v>20</v>
      </c>
      <c r="W2090" s="19">
        <v>1631173</v>
      </c>
      <c r="X2090" s="19">
        <v>1051708</v>
      </c>
      <c r="Y2090" s="17">
        <v>2019</v>
      </c>
      <c r="Z2090" s="19">
        <v>54046</v>
      </c>
      <c r="AA2090" s="17">
        <v>2019</v>
      </c>
      <c r="AB2090" s="17" t="s">
        <v>43</v>
      </c>
      <c r="AC2090" s="17" t="s">
        <v>12438</v>
      </c>
      <c r="AD2090" s="17" t="s">
        <v>43</v>
      </c>
      <c r="AE2090" s="17"/>
      <c r="AF2090" s="17" t="s">
        <v>43</v>
      </c>
      <c r="AG2090" s="17"/>
      <c r="AH2090" s="17"/>
      <c r="AI2090" s="17"/>
      <c r="AJ2090" s="17" t="s">
        <v>43</v>
      </c>
      <c r="AK2090" s="17"/>
      <c r="AL2090" s="17"/>
      <c r="AM2090" s="17"/>
      <c r="AN2090" s="17"/>
      <c r="AO2090" s="5"/>
    </row>
    <row r="2091" spans="1:41" ht="26.25" x14ac:dyDescent="0.25">
      <c r="A2091" s="17">
        <v>1005056</v>
      </c>
      <c r="B2091" s="17">
        <v>2330</v>
      </c>
      <c r="C2091" s="17" t="s">
        <v>5653</v>
      </c>
      <c r="D2091" s="17" t="s">
        <v>6516</v>
      </c>
      <c r="E2091" s="17"/>
      <c r="F2091" s="17" t="s">
        <v>9914</v>
      </c>
      <c r="G2091" s="17" t="s">
        <v>5421</v>
      </c>
      <c r="H2091" s="17" t="s">
        <v>2769</v>
      </c>
      <c r="I2091" s="18" t="s">
        <v>12680</v>
      </c>
      <c r="J2091" s="17">
        <v>45.471055999999997</v>
      </c>
      <c r="K2091" s="17">
        <v>-98.621521000000001</v>
      </c>
      <c r="L2091" s="34" t="s">
        <v>43</v>
      </c>
      <c r="M2091" s="17" t="s">
        <v>40</v>
      </c>
      <c r="N2091" s="17" t="s">
        <v>9915</v>
      </c>
      <c r="O2091" s="17" t="s">
        <v>9915</v>
      </c>
      <c r="P2091" s="17">
        <v>1975</v>
      </c>
      <c r="Q2091" s="17">
        <v>2070</v>
      </c>
      <c r="R2091" s="17" t="s">
        <v>51</v>
      </c>
      <c r="S2091" s="17"/>
      <c r="T2091" s="17"/>
      <c r="U2091" s="17"/>
      <c r="V2091" s="17"/>
      <c r="W2091" s="19">
        <v>6485543</v>
      </c>
      <c r="X2091" s="19">
        <v>1853290</v>
      </c>
      <c r="Y2091" s="17">
        <v>2019</v>
      </c>
      <c r="Z2091" s="19">
        <v>59798</v>
      </c>
      <c r="AA2091" s="17">
        <v>2019</v>
      </c>
      <c r="AB2091" s="17" t="s">
        <v>43</v>
      </c>
      <c r="AC2091" s="17" t="s">
        <v>12438</v>
      </c>
      <c r="AD2091" s="17" t="s">
        <v>43</v>
      </c>
      <c r="AE2091" s="17"/>
      <c r="AF2091" s="17" t="s">
        <v>43</v>
      </c>
      <c r="AG2091" s="17"/>
      <c r="AH2091" s="17"/>
      <c r="AI2091" s="17"/>
      <c r="AJ2091" s="17" t="s">
        <v>43</v>
      </c>
      <c r="AK2091" s="17"/>
      <c r="AL2091" s="17"/>
      <c r="AM2091" s="17"/>
      <c r="AN2091" s="17"/>
      <c r="AO2091" s="5"/>
    </row>
    <row r="2092" spans="1:41" ht="26.25" x14ac:dyDescent="0.25">
      <c r="A2092" s="17"/>
      <c r="B2092" s="17">
        <v>2325</v>
      </c>
      <c r="C2092" s="17" t="s">
        <v>6520</v>
      </c>
      <c r="D2092" s="17" t="s">
        <v>6516</v>
      </c>
      <c r="E2092" s="17"/>
      <c r="F2092" s="17" t="s">
        <v>6521</v>
      </c>
      <c r="G2092" s="17" t="s">
        <v>3186</v>
      </c>
      <c r="H2092" s="17" t="s">
        <v>4014</v>
      </c>
      <c r="I2092" s="18" t="s">
        <v>12049</v>
      </c>
      <c r="J2092" s="17">
        <v>43.704999999999998</v>
      </c>
      <c r="K2092" s="17">
        <v>-97.967799999999997</v>
      </c>
      <c r="L2092" s="34" t="s">
        <v>43</v>
      </c>
      <c r="M2092" s="17" t="s">
        <v>40</v>
      </c>
      <c r="N2092" s="17" t="s">
        <v>6522</v>
      </c>
      <c r="O2092" s="17" t="s">
        <v>6522</v>
      </c>
      <c r="P2092" s="17">
        <v>1965</v>
      </c>
      <c r="Q2092" s="17">
        <v>2005</v>
      </c>
      <c r="R2092" s="17" t="s">
        <v>42</v>
      </c>
      <c r="S2092" s="17"/>
      <c r="T2092" s="17">
        <v>14</v>
      </c>
      <c r="U2092" s="17"/>
      <c r="V2092" s="17">
        <v>40</v>
      </c>
      <c r="W2092" s="19">
        <v>898328</v>
      </c>
      <c r="X2092" s="19">
        <v>746864</v>
      </c>
      <c r="Y2092" s="17">
        <v>2003</v>
      </c>
      <c r="Z2092" s="19">
        <v>30000</v>
      </c>
      <c r="AA2092" s="17">
        <v>2003</v>
      </c>
      <c r="AB2092" s="17" t="s">
        <v>60</v>
      </c>
      <c r="AC2092" s="17" t="s">
        <v>12438</v>
      </c>
      <c r="AD2092" s="17" t="s">
        <v>43</v>
      </c>
      <c r="AE2092" s="17"/>
      <c r="AF2092" s="17" t="s">
        <v>43</v>
      </c>
      <c r="AG2092" s="17"/>
      <c r="AH2092" s="17"/>
      <c r="AI2092" s="17"/>
      <c r="AJ2092" s="17" t="s">
        <v>43</v>
      </c>
      <c r="AK2092" s="17"/>
      <c r="AL2092" s="17"/>
      <c r="AM2092" s="17"/>
      <c r="AN2092" s="17"/>
      <c r="AO2092" s="5"/>
    </row>
    <row r="2093" spans="1:41" ht="26.25" x14ac:dyDescent="0.25">
      <c r="A2093" s="17"/>
      <c r="B2093" s="17">
        <v>2326</v>
      </c>
      <c r="C2093" s="17" t="s">
        <v>6523</v>
      </c>
      <c r="D2093" s="17" t="s">
        <v>6516</v>
      </c>
      <c r="E2093" s="17"/>
      <c r="F2093" s="17" t="s">
        <v>6524</v>
      </c>
      <c r="G2093" s="17" t="s">
        <v>6525</v>
      </c>
      <c r="H2093" s="17" t="s">
        <v>6526</v>
      </c>
      <c r="I2093" s="18" t="s">
        <v>12050</v>
      </c>
      <c r="J2093" s="17">
        <v>44.332000000000001</v>
      </c>
      <c r="K2093" s="17">
        <v>-100.0715</v>
      </c>
      <c r="L2093" s="34" t="s">
        <v>43</v>
      </c>
      <c r="M2093" s="17" t="s">
        <v>40</v>
      </c>
      <c r="N2093" s="17" t="s">
        <v>6527</v>
      </c>
      <c r="O2093" s="17" t="s">
        <v>6527</v>
      </c>
      <c r="P2093" s="17">
        <v>2003</v>
      </c>
      <c r="Q2093" s="17">
        <v>2282</v>
      </c>
      <c r="R2093" s="17" t="s">
        <v>51</v>
      </c>
      <c r="S2093" s="17">
        <v>120</v>
      </c>
      <c r="T2093" s="17">
        <v>17</v>
      </c>
      <c r="U2093" s="17">
        <v>100</v>
      </c>
      <c r="V2093" s="17">
        <v>35</v>
      </c>
      <c r="W2093" s="19">
        <v>5673776</v>
      </c>
      <c r="X2093" s="19">
        <v>133933</v>
      </c>
      <c r="Y2093" s="17">
        <v>2008</v>
      </c>
      <c r="Z2093" s="19">
        <v>23000</v>
      </c>
      <c r="AA2093" s="17">
        <v>2008</v>
      </c>
      <c r="AB2093" s="17" t="s">
        <v>60</v>
      </c>
      <c r="AC2093" s="17" t="s">
        <v>12438</v>
      </c>
      <c r="AD2093" s="17" t="s">
        <v>43</v>
      </c>
      <c r="AE2093" s="17"/>
      <c r="AF2093" s="17" t="s">
        <v>43</v>
      </c>
      <c r="AG2093" s="17"/>
      <c r="AH2093" s="17"/>
      <c r="AI2093" s="17"/>
      <c r="AJ2093" s="17" t="s">
        <v>43</v>
      </c>
      <c r="AK2093" s="17"/>
      <c r="AL2093" s="17"/>
      <c r="AM2093" s="17"/>
      <c r="AN2093" s="17"/>
      <c r="AO2093" s="5"/>
    </row>
    <row r="2094" spans="1:41" ht="51.75" x14ac:dyDescent="0.25">
      <c r="A2094" s="17">
        <v>1004676</v>
      </c>
      <c r="B2094" s="17">
        <v>2331</v>
      </c>
      <c r="C2094" s="17" t="s">
        <v>6528</v>
      </c>
      <c r="D2094" s="17" t="s">
        <v>6516</v>
      </c>
      <c r="E2094" s="17"/>
      <c r="F2094" s="17" t="s">
        <v>6529</v>
      </c>
      <c r="G2094" s="17" t="s">
        <v>6530</v>
      </c>
      <c r="H2094" s="17" t="s">
        <v>6531</v>
      </c>
      <c r="I2094" s="18" t="s">
        <v>12051</v>
      </c>
      <c r="J2094" s="17">
        <v>44.026000000000003</v>
      </c>
      <c r="K2094" s="17">
        <v>-103.19799999999999</v>
      </c>
      <c r="L2094" s="34" t="s">
        <v>52</v>
      </c>
      <c r="M2094" s="17" t="s">
        <v>40</v>
      </c>
      <c r="N2094" s="17" t="s">
        <v>6532</v>
      </c>
      <c r="O2094" s="17" t="s">
        <v>6532</v>
      </c>
      <c r="P2094" s="17">
        <v>1960</v>
      </c>
      <c r="Q2094" s="17">
        <v>2033</v>
      </c>
      <c r="R2094" s="17" t="s">
        <v>51</v>
      </c>
      <c r="S2094" s="17">
        <v>365</v>
      </c>
      <c r="T2094" s="17">
        <v>106.6</v>
      </c>
      <c r="U2094" s="17"/>
      <c r="V2094" s="17">
        <v>75</v>
      </c>
      <c r="W2094" s="19">
        <v>4130588</v>
      </c>
      <c r="X2094" s="19">
        <v>3240720</v>
      </c>
      <c r="Y2094" s="17">
        <v>2019</v>
      </c>
      <c r="Z2094" s="19">
        <v>139229</v>
      </c>
      <c r="AA2094" s="17">
        <v>2019</v>
      </c>
      <c r="AB2094" s="17" t="s">
        <v>43</v>
      </c>
      <c r="AC2094" s="17" t="s">
        <v>12438</v>
      </c>
      <c r="AD2094" s="17" t="s">
        <v>43</v>
      </c>
      <c r="AE2094" s="17">
        <v>0.71399999999999997</v>
      </c>
      <c r="AF2094" s="17" t="s">
        <v>52</v>
      </c>
      <c r="AG2094" s="17">
        <v>0.437</v>
      </c>
      <c r="AH2094" s="17">
        <v>2018</v>
      </c>
      <c r="AI2094" s="17">
        <v>50</v>
      </c>
      <c r="AJ2094" s="17" t="s">
        <v>52</v>
      </c>
      <c r="AK2094" s="17"/>
      <c r="AL2094" s="17">
        <v>7.6999999999999999E-2</v>
      </c>
      <c r="AM2094" s="17">
        <v>2018</v>
      </c>
      <c r="AN2094" s="17" t="s">
        <v>9714</v>
      </c>
      <c r="AO2094" s="5"/>
    </row>
    <row r="2095" spans="1:41" ht="64.5" x14ac:dyDescent="0.25">
      <c r="A2095" s="17">
        <v>1002656</v>
      </c>
      <c r="B2095" s="17">
        <v>2294</v>
      </c>
      <c r="C2095" s="17" t="s">
        <v>9180</v>
      </c>
      <c r="D2095" s="17" t="s">
        <v>6516</v>
      </c>
      <c r="E2095" s="17" t="s">
        <v>6533</v>
      </c>
      <c r="F2095" s="17" t="s">
        <v>6534</v>
      </c>
      <c r="G2095" s="17" t="s">
        <v>1583</v>
      </c>
      <c r="H2095" s="17" t="s">
        <v>6535</v>
      </c>
      <c r="I2095" s="18" t="s">
        <v>12052</v>
      </c>
      <c r="J2095" s="17">
        <v>43.500500000000002</v>
      </c>
      <c r="K2095" s="17">
        <v>-96.93</v>
      </c>
      <c r="L2095" s="34" t="s">
        <v>43</v>
      </c>
      <c r="M2095" s="17" t="s">
        <v>40</v>
      </c>
      <c r="N2095" s="17" t="s">
        <v>6536</v>
      </c>
      <c r="O2095" s="17" t="s">
        <v>10208</v>
      </c>
      <c r="P2095" s="17">
        <v>1979</v>
      </c>
      <c r="Q2095" s="17">
        <v>2079</v>
      </c>
      <c r="R2095" s="17" t="s">
        <v>51</v>
      </c>
      <c r="S2095" s="17">
        <v>320</v>
      </c>
      <c r="T2095" s="17">
        <v>110.3</v>
      </c>
      <c r="U2095" s="17">
        <v>130</v>
      </c>
      <c r="V2095" s="17">
        <v>130</v>
      </c>
      <c r="W2095" s="19">
        <v>31229386</v>
      </c>
      <c r="X2095" s="19">
        <v>10180000</v>
      </c>
      <c r="Y2095" s="17">
        <v>2008</v>
      </c>
      <c r="Z2095" s="19">
        <v>206425</v>
      </c>
      <c r="AA2095" s="17">
        <v>2019</v>
      </c>
      <c r="AB2095" s="17" t="s">
        <v>52</v>
      </c>
      <c r="AC2095" s="17" t="s">
        <v>12445</v>
      </c>
      <c r="AD2095" s="17" t="s">
        <v>43</v>
      </c>
      <c r="AE2095" s="17">
        <v>4.2</v>
      </c>
      <c r="AF2095" s="17" t="s">
        <v>52</v>
      </c>
      <c r="AG2095" s="17">
        <v>3.02</v>
      </c>
      <c r="AH2095" s="17">
        <v>2012</v>
      </c>
      <c r="AI2095" s="17">
        <v>47.7</v>
      </c>
      <c r="AJ2095" s="17" t="s">
        <v>52</v>
      </c>
      <c r="AK2095" s="17"/>
      <c r="AL2095" s="17">
        <v>1.22</v>
      </c>
      <c r="AM2095" s="17">
        <v>2012</v>
      </c>
      <c r="AN2095" s="17" t="s">
        <v>9181</v>
      </c>
      <c r="AO2095" s="5"/>
    </row>
    <row r="2096" spans="1:41" ht="26.25" x14ac:dyDescent="0.25">
      <c r="A2096" s="17"/>
      <c r="B2096" s="17">
        <v>2328</v>
      </c>
      <c r="C2096" s="17" t="s">
        <v>6537</v>
      </c>
      <c r="D2096" s="17" t="s">
        <v>6516</v>
      </c>
      <c r="E2096" s="17"/>
      <c r="F2096" s="17" t="s">
        <v>6538</v>
      </c>
      <c r="G2096" s="17" t="s">
        <v>6539</v>
      </c>
      <c r="H2096" s="17" t="s">
        <v>6540</v>
      </c>
      <c r="I2096" s="18" t="s">
        <v>12053</v>
      </c>
      <c r="J2096" s="17">
        <v>43.7624</v>
      </c>
      <c r="K2096" s="17">
        <v>-99.212199999999996</v>
      </c>
      <c r="L2096" s="34" t="s">
        <v>43</v>
      </c>
      <c r="M2096" s="17" t="s">
        <v>40</v>
      </c>
      <c r="N2096" s="17" t="s">
        <v>6541</v>
      </c>
      <c r="O2096" s="17"/>
      <c r="P2096" s="17">
        <v>1996</v>
      </c>
      <c r="Q2096" s="17">
        <v>2040</v>
      </c>
      <c r="R2096" s="17" t="s">
        <v>51</v>
      </c>
      <c r="S2096" s="17"/>
      <c r="T2096" s="17">
        <v>40</v>
      </c>
      <c r="U2096" s="17">
        <v>80</v>
      </c>
      <c r="V2096" s="17"/>
      <c r="W2096" s="19">
        <v>1400000</v>
      </c>
      <c r="X2096" s="19">
        <v>100000</v>
      </c>
      <c r="Y2096" s="17">
        <v>2003</v>
      </c>
      <c r="Z2096" s="19">
        <v>14000</v>
      </c>
      <c r="AA2096" s="17">
        <v>2003</v>
      </c>
      <c r="AB2096" s="17" t="s">
        <v>60</v>
      </c>
      <c r="AC2096" s="17" t="s">
        <v>12438</v>
      </c>
      <c r="AD2096" s="17" t="s">
        <v>43</v>
      </c>
      <c r="AE2096" s="17"/>
      <c r="AF2096" s="17" t="s">
        <v>43</v>
      </c>
      <c r="AG2096" s="17"/>
      <c r="AH2096" s="17"/>
      <c r="AI2096" s="17"/>
      <c r="AJ2096" s="17" t="s">
        <v>43</v>
      </c>
      <c r="AK2096" s="17"/>
      <c r="AL2096" s="17"/>
      <c r="AM2096" s="17"/>
      <c r="AN2096" s="17"/>
      <c r="AO2096" s="5"/>
    </row>
    <row r="2097" spans="1:41" ht="26.25" x14ac:dyDescent="0.25">
      <c r="A2097" s="17">
        <v>1011612</v>
      </c>
      <c r="B2097" s="17">
        <v>2329</v>
      </c>
      <c r="C2097" s="17" t="s">
        <v>6542</v>
      </c>
      <c r="D2097" s="17" t="s">
        <v>6516</v>
      </c>
      <c r="E2097" s="17"/>
      <c r="F2097" s="17" t="s">
        <v>6543</v>
      </c>
      <c r="G2097" s="17" t="s">
        <v>2896</v>
      </c>
      <c r="H2097" s="17" t="s">
        <v>1864</v>
      </c>
      <c r="I2097" s="18" t="s">
        <v>12054</v>
      </c>
      <c r="J2097" s="17">
        <v>42.832000000000001</v>
      </c>
      <c r="K2097" s="17">
        <v>-96.975999999999999</v>
      </c>
      <c r="L2097" s="34" t="s">
        <v>43</v>
      </c>
      <c r="M2097" s="17" t="s">
        <v>40</v>
      </c>
      <c r="N2097" s="17" t="s">
        <v>6544</v>
      </c>
      <c r="O2097" s="17"/>
      <c r="P2097" s="17">
        <v>1976</v>
      </c>
      <c r="Q2097" s="17">
        <v>2076</v>
      </c>
      <c r="R2097" s="17" t="s">
        <v>51</v>
      </c>
      <c r="S2097" s="17">
        <v>80</v>
      </c>
      <c r="T2097" s="17"/>
      <c r="U2097" s="17"/>
      <c r="V2097" s="17">
        <v>50</v>
      </c>
      <c r="W2097" s="19">
        <v>3587703</v>
      </c>
      <c r="X2097" s="19">
        <v>940297</v>
      </c>
      <c r="Y2097" s="17">
        <v>2019</v>
      </c>
      <c r="Z2097" s="19">
        <v>45345</v>
      </c>
      <c r="AA2097" s="17">
        <v>2019</v>
      </c>
      <c r="AB2097" s="17" t="s">
        <v>43</v>
      </c>
      <c r="AC2097" s="17" t="s">
        <v>12438</v>
      </c>
      <c r="AD2097" s="17" t="s">
        <v>43</v>
      </c>
      <c r="AE2097" s="17"/>
      <c r="AF2097" s="17" t="s">
        <v>43</v>
      </c>
      <c r="AG2097" s="17"/>
      <c r="AH2097" s="17"/>
      <c r="AI2097" s="17"/>
      <c r="AJ2097" s="17" t="s">
        <v>43</v>
      </c>
      <c r="AK2097" s="17"/>
      <c r="AL2097" s="17"/>
      <c r="AM2097" s="17"/>
      <c r="AN2097" s="17"/>
      <c r="AO2097" s="5"/>
    </row>
    <row r="2098" spans="1:41" ht="39" x14ac:dyDescent="0.25">
      <c r="A2098" s="17">
        <v>1002902</v>
      </c>
      <c r="B2098" s="17">
        <v>2332</v>
      </c>
      <c r="C2098" s="17" t="s">
        <v>6545</v>
      </c>
      <c r="D2098" s="17" t="s">
        <v>6516</v>
      </c>
      <c r="E2098" s="17"/>
      <c r="F2098" s="17" t="s">
        <v>12681</v>
      </c>
      <c r="G2098" s="17" t="s">
        <v>6546</v>
      </c>
      <c r="H2098" s="17" t="s">
        <v>6547</v>
      </c>
      <c r="I2098" s="18" t="s">
        <v>12055</v>
      </c>
      <c r="J2098" s="17">
        <v>44.8474</v>
      </c>
      <c r="K2098" s="17">
        <v>-97.087199999999996</v>
      </c>
      <c r="L2098" s="34" t="s">
        <v>43</v>
      </c>
      <c r="M2098" s="17" t="s">
        <v>40</v>
      </c>
      <c r="N2098" s="17" t="s">
        <v>6548</v>
      </c>
      <c r="O2098" s="17" t="s">
        <v>6548</v>
      </c>
      <c r="P2098" s="17">
        <v>1994</v>
      </c>
      <c r="Q2098" s="17">
        <v>2058</v>
      </c>
      <c r="R2098" s="17" t="s">
        <v>51</v>
      </c>
      <c r="S2098" s="17">
        <v>65</v>
      </c>
      <c r="T2098" s="17">
        <v>24</v>
      </c>
      <c r="U2098" s="17">
        <v>75</v>
      </c>
      <c r="V2098" s="17">
        <v>35</v>
      </c>
      <c r="W2098" s="19">
        <v>3622974</v>
      </c>
      <c r="X2098" s="19">
        <v>1007969</v>
      </c>
      <c r="Y2098" s="17">
        <v>2019</v>
      </c>
      <c r="Z2098" s="19">
        <v>56723</v>
      </c>
      <c r="AA2098" s="17">
        <v>2019</v>
      </c>
      <c r="AB2098" s="17" t="s">
        <v>43</v>
      </c>
      <c r="AC2098" s="17" t="s">
        <v>12438</v>
      </c>
      <c r="AD2098" s="17" t="s">
        <v>43</v>
      </c>
      <c r="AE2098" s="17"/>
      <c r="AF2098" s="17" t="s">
        <v>43</v>
      </c>
      <c r="AG2098" s="17"/>
      <c r="AH2098" s="17"/>
      <c r="AI2098" s="17"/>
      <c r="AJ2098" s="17" t="s">
        <v>43</v>
      </c>
      <c r="AK2098" s="17"/>
      <c r="AL2098" s="17"/>
      <c r="AM2098" s="17"/>
      <c r="AN2098" s="17"/>
      <c r="AO2098" s="5"/>
    </row>
    <row r="2099" spans="1:41" ht="90" x14ac:dyDescent="0.25">
      <c r="A2099" s="17">
        <v>1003147</v>
      </c>
      <c r="B2099" s="17">
        <v>1326</v>
      </c>
      <c r="C2099" s="17" t="s">
        <v>6549</v>
      </c>
      <c r="D2099" s="17" t="s">
        <v>6550</v>
      </c>
      <c r="E2099" s="17" t="s">
        <v>6551</v>
      </c>
      <c r="F2099" s="17" t="s">
        <v>6552</v>
      </c>
      <c r="G2099" s="17" t="s">
        <v>6553</v>
      </c>
      <c r="H2099" s="17" t="s">
        <v>106</v>
      </c>
      <c r="I2099" s="18" t="s">
        <v>12056</v>
      </c>
      <c r="J2099" s="17">
        <v>35.736060000000002</v>
      </c>
      <c r="K2099" s="17">
        <v>-84.059030000000007</v>
      </c>
      <c r="L2099" s="34" t="s">
        <v>43</v>
      </c>
      <c r="M2099" s="17" t="s">
        <v>40</v>
      </c>
      <c r="N2099" s="17" t="s">
        <v>6554</v>
      </c>
      <c r="O2099" s="17" t="s">
        <v>6555</v>
      </c>
      <c r="P2099" s="17">
        <v>1973</v>
      </c>
      <c r="Q2099" s="17">
        <v>2070</v>
      </c>
      <c r="R2099" s="17" t="s">
        <v>51</v>
      </c>
      <c r="S2099" s="17"/>
      <c r="T2099" s="17">
        <v>86</v>
      </c>
      <c r="U2099" s="17"/>
      <c r="V2099" s="17">
        <v>30</v>
      </c>
      <c r="W2099" s="19">
        <v>6335090</v>
      </c>
      <c r="X2099" s="19">
        <v>2848244</v>
      </c>
      <c r="Y2099" s="17">
        <v>2019</v>
      </c>
      <c r="Z2099" s="19">
        <v>65089</v>
      </c>
      <c r="AA2099" s="17">
        <v>2019</v>
      </c>
      <c r="AB2099" s="17" t="s">
        <v>43</v>
      </c>
      <c r="AC2099" s="17" t="s">
        <v>12438</v>
      </c>
      <c r="AD2099" s="17" t="s">
        <v>43</v>
      </c>
      <c r="AE2099" s="17">
        <v>0.98399999999999999</v>
      </c>
      <c r="AF2099" s="17" t="s">
        <v>52</v>
      </c>
      <c r="AG2099" s="17">
        <v>0.24099999999999999</v>
      </c>
      <c r="AH2099" s="17">
        <v>2019</v>
      </c>
      <c r="AI2099" s="17">
        <v>51.7</v>
      </c>
      <c r="AJ2099" s="17" t="s">
        <v>52</v>
      </c>
      <c r="AK2099" s="17"/>
      <c r="AL2099" s="17">
        <v>0.24099999999999999</v>
      </c>
      <c r="AM2099" s="17">
        <v>2019</v>
      </c>
      <c r="AN2099" s="17" t="s">
        <v>9182</v>
      </c>
      <c r="AO2099" s="5"/>
    </row>
    <row r="2100" spans="1:41" ht="90" x14ac:dyDescent="0.25">
      <c r="A2100" s="17">
        <v>1005281</v>
      </c>
      <c r="B2100" s="17">
        <v>1332</v>
      </c>
      <c r="C2100" s="17" t="s">
        <v>6556</v>
      </c>
      <c r="D2100" s="17" t="s">
        <v>6550</v>
      </c>
      <c r="E2100" s="17" t="s">
        <v>6557</v>
      </c>
      <c r="F2100" s="17" t="s">
        <v>6558</v>
      </c>
      <c r="G2100" s="17" t="s">
        <v>6559</v>
      </c>
      <c r="H2100" s="17" t="s">
        <v>150</v>
      </c>
      <c r="I2100" s="18" t="s">
        <v>12057</v>
      </c>
      <c r="J2100" s="17">
        <v>36.538699999999999</v>
      </c>
      <c r="K2100" s="17">
        <v>-87.544799999999995</v>
      </c>
      <c r="L2100" s="34" t="s">
        <v>43</v>
      </c>
      <c r="M2100" s="17" t="s">
        <v>40</v>
      </c>
      <c r="N2100" s="17" t="s">
        <v>6560</v>
      </c>
      <c r="O2100" s="17" t="s">
        <v>6561</v>
      </c>
      <c r="P2100" s="17">
        <v>1975</v>
      </c>
      <c r="Q2100" s="17">
        <v>2026</v>
      </c>
      <c r="R2100" s="17" t="s">
        <v>51</v>
      </c>
      <c r="S2100" s="17">
        <v>148</v>
      </c>
      <c r="T2100" s="17">
        <v>101.2</v>
      </c>
      <c r="U2100" s="17"/>
      <c r="V2100" s="17">
        <v>180</v>
      </c>
      <c r="W2100" s="19">
        <v>7694507</v>
      </c>
      <c r="X2100" s="19">
        <v>5827525</v>
      </c>
      <c r="Y2100" s="17">
        <v>2019</v>
      </c>
      <c r="Z2100" s="19">
        <v>330057</v>
      </c>
      <c r="AA2100" s="17">
        <v>2019</v>
      </c>
      <c r="AB2100" s="17" t="s">
        <v>43</v>
      </c>
      <c r="AC2100" s="17" t="s">
        <v>12438</v>
      </c>
      <c r="AD2100" s="17" t="s">
        <v>43</v>
      </c>
      <c r="AE2100" s="17">
        <v>2.98</v>
      </c>
      <c r="AF2100" s="17" t="s">
        <v>52</v>
      </c>
      <c r="AG2100" s="17">
        <v>1.2150000000000001</v>
      </c>
      <c r="AH2100" s="17">
        <v>2019</v>
      </c>
      <c r="AI2100" s="17">
        <v>50</v>
      </c>
      <c r="AJ2100" s="17" t="s">
        <v>52</v>
      </c>
      <c r="AK2100" s="17"/>
      <c r="AL2100" s="17">
        <v>0.29199999999999998</v>
      </c>
      <c r="AM2100" s="17">
        <v>2018</v>
      </c>
      <c r="AN2100" s="17" t="s">
        <v>9183</v>
      </c>
      <c r="AO2100" s="5"/>
    </row>
    <row r="2101" spans="1:41" x14ac:dyDescent="0.25">
      <c r="A2101" s="17"/>
      <c r="B2101" s="17">
        <v>1333</v>
      </c>
      <c r="C2101" s="17" t="s">
        <v>6562</v>
      </c>
      <c r="D2101" s="17" t="s">
        <v>6550</v>
      </c>
      <c r="E2101" s="17"/>
      <c r="F2101" s="17"/>
      <c r="G2101" s="17"/>
      <c r="H2101" s="17" t="s">
        <v>6563</v>
      </c>
      <c r="I2101" s="18"/>
      <c r="J2101" s="17"/>
      <c r="K2101" s="17"/>
      <c r="L2101" s="34" t="s">
        <v>43</v>
      </c>
      <c r="M2101" s="17" t="s">
        <v>60</v>
      </c>
      <c r="N2101" s="17" t="s">
        <v>6562</v>
      </c>
      <c r="O2101" s="17"/>
      <c r="P2101" s="17">
        <v>1973</v>
      </c>
      <c r="Q2101" s="17">
        <v>1990</v>
      </c>
      <c r="R2101" s="17" t="s">
        <v>42</v>
      </c>
      <c r="S2101" s="17"/>
      <c r="T2101" s="17"/>
      <c r="U2101" s="17"/>
      <c r="V2101" s="17"/>
      <c r="W2101" s="19"/>
      <c r="X2101" s="19">
        <v>154440</v>
      </c>
      <c r="Y2101" s="17"/>
      <c r="Z2101" s="19">
        <v>8580</v>
      </c>
      <c r="AA2101" s="17"/>
      <c r="AB2101" s="17" t="s">
        <v>60</v>
      </c>
      <c r="AC2101" s="17" t="s">
        <v>12438</v>
      </c>
      <c r="AD2101" s="17" t="s">
        <v>43</v>
      </c>
      <c r="AE2101" s="17"/>
      <c r="AF2101" s="17" t="s">
        <v>43</v>
      </c>
      <c r="AG2101" s="17"/>
      <c r="AH2101" s="17"/>
      <c r="AI2101" s="17"/>
      <c r="AJ2101" s="17" t="s">
        <v>43</v>
      </c>
      <c r="AK2101" s="17"/>
      <c r="AL2101" s="17"/>
      <c r="AM2101" s="17"/>
      <c r="AN2101" s="17"/>
      <c r="AO2101" s="5"/>
    </row>
    <row r="2102" spans="1:41" x14ac:dyDescent="0.25">
      <c r="A2102" s="17"/>
      <c r="B2102" s="17">
        <v>1334</v>
      </c>
      <c r="C2102" s="17" t="s">
        <v>6564</v>
      </c>
      <c r="D2102" s="17" t="s">
        <v>6550</v>
      </c>
      <c r="E2102" s="17"/>
      <c r="F2102" s="17"/>
      <c r="G2102" s="17" t="s">
        <v>6565</v>
      </c>
      <c r="H2102" s="17" t="s">
        <v>6566</v>
      </c>
      <c r="I2102" s="18" t="s">
        <v>12058</v>
      </c>
      <c r="J2102" s="17"/>
      <c r="K2102" s="17"/>
      <c r="L2102" s="34" t="s">
        <v>43</v>
      </c>
      <c r="M2102" s="17" t="s">
        <v>40</v>
      </c>
      <c r="N2102" s="17" t="s">
        <v>6567</v>
      </c>
      <c r="O2102" s="17"/>
      <c r="P2102" s="17"/>
      <c r="Q2102" s="17">
        <v>1988</v>
      </c>
      <c r="R2102" s="17" t="s">
        <v>42</v>
      </c>
      <c r="S2102" s="17"/>
      <c r="T2102" s="17"/>
      <c r="U2102" s="17"/>
      <c r="V2102" s="17"/>
      <c r="W2102" s="19"/>
      <c r="X2102" s="19"/>
      <c r="Y2102" s="17"/>
      <c r="Z2102" s="19"/>
      <c r="AA2102" s="17"/>
      <c r="AB2102" s="17" t="s">
        <v>60</v>
      </c>
      <c r="AC2102" s="17" t="s">
        <v>12438</v>
      </c>
      <c r="AD2102" s="17" t="s">
        <v>43</v>
      </c>
      <c r="AE2102" s="17"/>
      <c r="AF2102" s="17" t="s">
        <v>43</v>
      </c>
      <c r="AG2102" s="17"/>
      <c r="AH2102" s="17"/>
      <c r="AI2102" s="17"/>
      <c r="AJ2102" s="17" t="s">
        <v>43</v>
      </c>
      <c r="AK2102" s="17"/>
      <c r="AL2102" s="17"/>
      <c r="AM2102" s="17"/>
      <c r="AN2102" s="17"/>
      <c r="AO2102" s="5"/>
    </row>
    <row r="2103" spans="1:41" ht="26.25" x14ac:dyDescent="0.25">
      <c r="A2103" s="17"/>
      <c r="B2103" s="17">
        <v>1335</v>
      </c>
      <c r="C2103" s="17" t="s">
        <v>6568</v>
      </c>
      <c r="D2103" s="17" t="s">
        <v>6550</v>
      </c>
      <c r="E2103" s="17"/>
      <c r="F2103" s="17" t="s">
        <v>6569</v>
      </c>
      <c r="G2103" s="17" t="s">
        <v>6565</v>
      </c>
      <c r="H2103" s="17" t="s">
        <v>6566</v>
      </c>
      <c r="I2103" s="18" t="s">
        <v>12058</v>
      </c>
      <c r="J2103" s="17">
        <v>35.286900000000003</v>
      </c>
      <c r="K2103" s="17">
        <v>-89.054000000000002</v>
      </c>
      <c r="L2103" s="34" t="s">
        <v>43</v>
      </c>
      <c r="M2103" s="17" t="s">
        <v>40</v>
      </c>
      <c r="N2103" s="17" t="s">
        <v>6570</v>
      </c>
      <c r="O2103" s="17"/>
      <c r="P2103" s="17">
        <v>1975</v>
      </c>
      <c r="Q2103" s="17">
        <v>2034</v>
      </c>
      <c r="R2103" s="17" t="s">
        <v>51</v>
      </c>
      <c r="S2103" s="17"/>
      <c r="T2103" s="17"/>
      <c r="U2103" s="17"/>
      <c r="V2103" s="17"/>
      <c r="W2103" s="19"/>
      <c r="X2103" s="19">
        <v>390301</v>
      </c>
      <c r="Y2103" s="17"/>
      <c r="Z2103" s="19">
        <v>20306</v>
      </c>
      <c r="AA2103" s="17"/>
      <c r="AB2103" s="17" t="s">
        <v>60</v>
      </c>
      <c r="AC2103" s="17" t="s">
        <v>12438</v>
      </c>
      <c r="AD2103" s="17" t="s">
        <v>43</v>
      </c>
      <c r="AE2103" s="17"/>
      <c r="AF2103" s="17" t="s">
        <v>52</v>
      </c>
      <c r="AG2103" s="17"/>
      <c r="AH2103" s="17"/>
      <c r="AI2103" s="17"/>
      <c r="AJ2103" s="17" t="s">
        <v>52</v>
      </c>
      <c r="AK2103" s="17"/>
      <c r="AL2103" s="17"/>
      <c r="AM2103" s="17"/>
      <c r="AN2103" s="17"/>
      <c r="AO2103" s="5"/>
    </row>
    <row r="2104" spans="1:41" ht="64.5" x14ac:dyDescent="0.25">
      <c r="A2104" s="17">
        <v>1004808</v>
      </c>
      <c r="B2104" s="17">
        <v>1336</v>
      </c>
      <c r="C2104" s="17" t="s">
        <v>6571</v>
      </c>
      <c r="D2104" s="17" t="s">
        <v>6550</v>
      </c>
      <c r="E2104" s="17"/>
      <c r="F2104" s="17" t="s">
        <v>6572</v>
      </c>
      <c r="G2104" s="17" t="s">
        <v>474</v>
      </c>
      <c r="H2104" s="17" t="s">
        <v>5285</v>
      </c>
      <c r="I2104" s="18" t="s">
        <v>12059</v>
      </c>
      <c r="J2104" s="17">
        <v>36.170999999999999</v>
      </c>
      <c r="K2104" s="17">
        <v>-86.843999999999994</v>
      </c>
      <c r="L2104" s="34" t="s">
        <v>43</v>
      </c>
      <c r="M2104" s="17" t="s">
        <v>40</v>
      </c>
      <c r="N2104" s="17" t="s">
        <v>6573</v>
      </c>
      <c r="O2104" s="17" t="s">
        <v>50</v>
      </c>
      <c r="P2104" s="17">
        <v>1973</v>
      </c>
      <c r="Q2104" s="17">
        <v>1994</v>
      </c>
      <c r="R2104" s="17" t="s">
        <v>42</v>
      </c>
      <c r="S2104" s="17"/>
      <c r="T2104" s="17">
        <v>190</v>
      </c>
      <c r="U2104" s="17"/>
      <c r="V2104" s="17"/>
      <c r="W2104" s="19">
        <v>8052259</v>
      </c>
      <c r="X2104" s="19">
        <v>8052258</v>
      </c>
      <c r="Y2104" s="17">
        <v>1994</v>
      </c>
      <c r="Z2104" s="19">
        <v>97911</v>
      </c>
      <c r="AA2104" s="17">
        <v>1994</v>
      </c>
      <c r="AB2104" s="17" t="s">
        <v>43</v>
      </c>
      <c r="AC2104" s="17" t="s">
        <v>12438</v>
      </c>
      <c r="AD2104" s="17" t="s">
        <v>43</v>
      </c>
      <c r="AE2104" s="17">
        <v>1.66</v>
      </c>
      <c r="AF2104" s="17" t="s">
        <v>52</v>
      </c>
      <c r="AG2104" s="17">
        <v>0.161</v>
      </c>
      <c r="AH2104" s="17">
        <v>2019</v>
      </c>
      <c r="AI2104" s="17">
        <v>47.3</v>
      </c>
      <c r="AJ2104" s="17" t="s">
        <v>52</v>
      </c>
      <c r="AK2104" s="17"/>
      <c r="AL2104" s="17">
        <v>0.161</v>
      </c>
      <c r="AM2104" s="17">
        <v>2019</v>
      </c>
      <c r="AN2104" s="17" t="s">
        <v>6574</v>
      </c>
      <c r="AO2104" s="5"/>
    </row>
    <row r="2105" spans="1:41" ht="51.75" x14ac:dyDescent="0.25">
      <c r="A2105" s="17">
        <v>1003356</v>
      </c>
      <c r="B2105" s="17">
        <v>1337</v>
      </c>
      <c r="C2105" s="17" t="s">
        <v>6575</v>
      </c>
      <c r="D2105" s="17" t="s">
        <v>6550</v>
      </c>
      <c r="E2105" s="17"/>
      <c r="F2105" s="17" t="s">
        <v>9184</v>
      </c>
      <c r="G2105" s="17" t="s">
        <v>6576</v>
      </c>
      <c r="H2105" s="17" t="s">
        <v>1269</v>
      </c>
      <c r="I2105" s="18" t="s">
        <v>12060</v>
      </c>
      <c r="J2105" s="17">
        <v>35.156999999999996</v>
      </c>
      <c r="K2105" s="17">
        <v>-84.965999999999994</v>
      </c>
      <c r="L2105" s="34" t="s">
        <v>43</v>
      </c>
      <c r="M2105" s="17" t="s">
        <v>40</v>
      </c>
      <c r="N2105" s="17" t="s">
        <v>6577</v>
      </c>
      <c r="O2105" s="17" t="s">
        <v>144</v>
      </c>
      <c r="P2105" s="17">
        <v>1972</v>
      </c>
      <c r="Q2105" s="17">
        <v>2040</v>
      </c>
      <c r="R2105" s="17" t="s">
        <v>51</v>
      </c>
      <c r="S2105" s="17"/>
      <c r="T2105" s="17">
        <v>86.9</v>
      </c>
      <c r="U2105" s="17"/>
      <c r="V2105" s="17"/>
      <c r="W2105" s="19">
        <v>13421229</v>
      </c>
      <c r="X2105" s="19">
        <v>5785726</v>
      </c>
      <c r="Y2105" s="17">
        <v>2019</v>
      </c>
      <c r="Z2105" s="19">
        <v>359171</v>
      </c>
      <c r="AA2105" s="17">
        <v>2019</v>
      </c>
      <c r="AB2105" s="17" t="s">
        <v>43</v>
      </c>
      <c r="AC2105" s="17" t="s">
        <v>12438</v>
      </c>
      <c r="AD2105" s="17" t="s">
        <v>43</v>
      </c>
      <c r="AE2105" s="17">
        <v>1.73</v>
      </c>
      <c r="AF2105" s="17" t="s">
        <v>52</v>
      </c>
      <c r="AG2105" s="17">
        <v>0.98799999999999999</v>
      </c>
      <c r="AH2105" s="17">
        <v>2019</v>
      </c>
      <c r="AI2105" s="17">
        <v>53.8</v>
      </c>
      <c r="AJ2105" s="17" t="s">
        <v>52</v>
      </c>
      <c r="AK2105" s="17"/>
      <c r="AL2105" s="17">
        <v>0.98799999999999999</v>
      </c>
      <c r="AM2105" s="17">
        <v>2019</v>
      </c>
      <c r="AN2105" s="17" t="s">
        <v>13217</v>
      </c>
      <c r="AO2105" s="5"/>
    </row>
    <row r="2106" spans="1:41" ht="26.25" x14ac:dyDescent="0.25">
      <c r="A2106" s="17"/>
      <c r="B2106" s="17">
        <v>1338</v>
      </c>
      <c r="C2106" s="17" t="s">
        <v>6578</v>
      </c>
      <c r="D2106" s="17" t="s">
        <v>6550</v>
      </c>
      <c r="E2106" s="17"/>
      <c r="F2106" s="17"/>
      <c r="G2106" s="17"/>
      <c r="H2106" s="17" t="s">
        <v>5207</v>
      </c>
      <c r="I2106" s="18"/>
      <c r="J2106" s="17"/>
      <c r="K2106" s="17"/>
      <c r="L2106" s="34" t="s">
        <v>43</v>
      </c>
      <c r="M2106" s="17" t="s">
        <v>40</v>
      </c>
      <c r="N2106" s="17" t="s">
        <v>6579</v>
      </c>
      <c r="O2106" s="17"/>
      <c r="P2106" s="17">
        <v>1972</v>
      </c>
      <c r="Q2106" s="17">
        <v>1987</v>
      </c>
      <c r="R2106" s="17" t="s">
        <v>42</v>
      </c>
      <c r="S2106" s="17"/>
      <c r="T2106" s="17"/>
      <c r="U2106" s="17"/>
      <c r="V2106" s="17"/>
      <c r="W2106" s="19"/>
      <c r="X2106" s="19"/>
      <c r="Y2106" s="17"/>
      <c r="Z2106" s="19"/>
      <c r="AA2106" s="17"/>
      <c r="AB2106" s="17" t="s">
        <v>60</v>
      </c>
      <c r="AC2106" s="17" t="s">
        <v>12438</v>
      </c>
      <c r="AD2106" s="17" t="s">
        <v>43</v>
      </c>
      <c r="AE2106" s="17"/>
      <c r="AF2106" s="17" t="s">
        <v>43</v>
      </c>
      <c r="AG2106" s="17"/>
      <c r="AH2106" s="17"/>
      <c r="AI2106" s="17"/>
      <c r="AJ2106" s="17" t="s">
        <v>43</v>
      </c>
      <c r="AK2106" s="17"/>
      <c r="AL2106" s="17"/>
      <c r="AM2106" s="17"/>
      <c r="AN2106" s="17"/>
      <c r="AO2106" s="5"/>
    </row>
    <row r="2107" spans="1:41" ht="26.25" x14ac:dyDescent="0.25">
      <c r="A2107" s="17"/>
      <c r="B2107" s="17">
        <v>1339</v>
      </c>
      <c r="C2107" s="17" t="s">
        <v>6580</v>
      </c>
      <c r="D2107" s="17" t="s">
        <v>6550</v>
      </c>
      <c r="E2107" s="17"/>
      <c r="F2107" s="17"/>
      <c r="G2107" s="17" t="s">
        <v>6581</v>
      </c>
      <c r="H2107" s="17" t="s">
        <v>6582</v>
      </c>
      <c r="I2107" s="18"/>
      <c r="J2107" s="17"/>
      <c r="K2107" s="17"/>
      <c r="L2107" s="34" t="s">
        <v>43</v>
      </c>
      <c r="M2107" s="17" t="s">
        <v>58</v>
      </c>
      <c r="N2107" s="17" t="s">
        <v>6583</v>
      </c>
      <c r="O2107" s="17"/>
      <c r="P2107" s="17">
        <v>1972</v>
      </c>
      <c r="Q2107" s="17">
        <v>1979</v>
      </c>
      <c r="R2107" s="17" t="s">
        <v>42</v>
      </c>
      <c r="S2107" s="17"/>
      <c r="T2107" s="17"/>
      <c r="U2107" s="17"/>
      <c r="V2107" s="17"/>
      <c r="W2107" s="19"/>
      <c r="X2107" s="19">
        <v>1144000</v>
      </c>
      <c r="Y2107" s="17"/>
      <c r="Z2107" s="19">
        <v>143000</v>
      </c>
      <c r="AA2107" s="17"/>
      <c r="AB2107" s="17" t="s">
        <v>60</v>
      </c>
      <c r="AC2107" s="17" t="s">
        <v>12438</v>
      </c>
      <c r="AD2107" s="17" t="s">
        <v>43</v>
      </c>
      <c r="AE2107" s="17"/>
      <c r="AF2107" s="17" t="s">
        <v>43</v>
      </c>
      <c r="AG2107" s="17"/>
      <c r="AH2107" s="17"/>
      <c r="AI2107" s="17"/>
      <c r="AJ2107" s="17" t="s">
        <v>43</v>
      </c>
      <c r="AK2107" s="17"/>
      <c r="AL2107" s="17"/>
      <c r="AM2107" s="17"/>
      <c r="AN2107" s="17"/>
      <c r="AO2107" s="5"/>
    </row>
    <row r="2108" spans="1:41" ht="39" x14ac:dyDescent="0.25">
      <c r="A2108" s="17"/>
      <c r="B2108" s="17">
        <v>1340</v>
      </c>
      <c r="C2108" s="17" t="s">
        <v>6584</v>
      </c>
      <c r="D2108" s="17" t="s">
        <v>6550</v>
      </c>
      <c r="E2108" s="17"/>
      <c r="F2108" s="17"/>
      <c r="G2108" s="17" t="s">
        <v>6585</v>
      </c>
      <c r="H2108" s="17" t="s">
        <v>5934</v>
      </c>
      <c r="I2108" s="18" t="s">
        <v>12061</v>
      </c>
      <c r="J2108" s="17">
        <v>36.368333999999997</v>
      </c>
      <c r="K2108" s="17">
        <v>-82.117222999999996</v>
      </c>
      <c r="L2108" s="34" t="s">
        <v>43</v>
      </c>
      <c r="M2108" s="17" t="s">
        <v>40</v>
      </c>
      <c r="N2108" s="17" t="s">
        <v>6586</v>
      </c>
      <c r="O2108" s="17" t="s">
        <v>6586</v>
      </c>
      <c r="P2108" s="17">
        <v>1982</v>
      </c>
      <c r="Q2108" s="17">
        <v>1997</v>
      </c>
      <c r="R2108" s="17" t="s">
        <v>42</v>
      </c>
      <c r="S2108" s="17"/>
      <c r="T2108" s="17"/>
      <c r="U2108" s="17"/>
      <c r="V2108" s="17"/>
      <c r="W2108" s="19"/>
      <c r="X2108" s="19">
        <v>468565</v>
      </c>
      <c r="Y2108" s="17"/>
      <c r="Z2108" s="19">
        <v>52052</v>
      </c>
      <c r="AA2108" s="17"/>
      <c r="AB2108" s="17" t="s">
        <v>60</v>
      </c>
      <c r="AC2108" s="17" t="s">
        <v>12438</v>
      </c>
      <c r="AD2108" s="17" t="s">
        <v>43</v>
      </c>
      <c r="AE2108" s="17"/>
      <c r="AF2108" s="17" t="s">
        <v>43</v>
      </c>
      <c r="AG2108" s="17"/>
      <c r="AH2108" s="17"/>
      <c r="AI2108" s="17"/>
      <c r="AJ2108" s="17" t="s">
        <v>43</v>
      </c>
      <c r="AK2108" s="17"/>
      <c r="AL2108" s="17"/>
      <c r="AM2108" s="17"/>
      <c r="AN2108" s="17"/>
      <c r="AO2108" s="5"/>
    </row>
    <row r="2109" spans="1:41" ht="51.75" x14ac:dyDescent="0.25">
      <c r="A2109" s="17">
        <v>1002649</v>
      </c>
      <c r="B2109" s="17">
        <v>1452</v>
      </c>
      <c r="C2109" s="17" t="s">
        <v>6587</v>
      </c>
      <c r="D2109" s="17" t="s">
        <v>6550</v>
      </c>
      <c r="E2109" s="17"/>
      <c r="F2109" s="17" t="s">
        <v>6588</v>
      </c>
      <c r="G2109" s="17" t="s">
        <v>6589</v>
      </c>
      <c r="H2109" s="17" t="s">
        <v>6590</v>
      </c>
      <c r="I2109" s="18" t="s">
        <v>12062</v>
      </c>
      <c r="J2109" s="17">
        <v>36.541699999999999</v>
      </c>
      <c r="K2109" s="17">
        <v>-82.791700000000006</v>
      </c>
      <c r="L2109" s="34" t="s">
        <v>43</v>
      </c>
      <c r="M2109" s="17" t="s">
        <v>58</v>
      </c>
      <c r="N2109" s="17" t="s">
        <v>59</v>
      </c>
      <c r="O2109" s="17" t="s">
        <v>59</v>
      </c>
      <c r="P2109" s="17">
        <v>1982</v>
      </c>
      <c r="Q2109" s="17">
        <v>2109</v>
      </c>
      <c r="R2109" s="17" t="s">
        <v>51</v>
      </c>
      <c r="S2109" s="17">
        <v>115</v>
      </c>
      <c r="T2109" s="17">
        <v>92</v>
      </c>
      <c r="U2109" s="17">
        <v>120</v>
      </c>
      <c r="V2109" s="17">
        <v>79</v>
      </c>
      <c r="W2109" s="19">
        <v>15426923</v>
      </c>
      <c r="X2109" s="19">
        <v>8772936</v>
      </c>
      <c r="Y2109" s="17">
        <v>2019</v>
      </c>
      <c r="Z2109" s="19">
        <v>105206</v>
      </c>
      <c r="AA2109" s="17">
        <v>2019</v>
      </c>
      <c r="AB2109" s="17" t="s">
        <v>43</v>
      </c>
      <c r="AC2109" s="17" t="s">
        <v>12438</v>
      </c>
      <c r="AD2109" s="17" t="s">
        <v>43</v>
      </c>
      <c r="AE2109" s="17">
        <v>3.32</v>
      </c>
      <c r="AF2109" s="17" t="s">
        <v>52</v>
      </c>
      <c r="AG2109" s="17">
        <v>2.35</v>
      </c>
      <c r="AH2109" s="17">
        <v>2019</v>
      </c>
      <c r="AI2109" s="17">
        <v>48.7</v>
      </c>
      <c r="AJ2109" s="17" t="s">
        <v>52</v>
      </c>
      <c r="AK2109" s="17">
        <v>1</v>
      </c>
      <c r="AL2109" s="17"/>
      <c r="AM2109" s="17"/>
      <c r="AN2109" s="17" t="s">
        <v>9185</v>
      </c>
      <c r="AO2109" s="5"/>
    </row>
    <row r="2110" spans="1:41" x14ac:dyDescent="0.25">
      <c r="A2110" s="17"/>
      <c r="B2110" s="17">
        <v>1341</v>
      </c>
      <c r="C2110" s="17" t="s">
        <v>6591</v>
      </c>
      <c r="D2110" s="17" t="s">
        <v>6550</v>
      </c>
      <c r="E2110" s="17"/>
      <c r="F2110" s="17"/>
      <c r="G2110" s="17"/>
      <c r="H2110" s="17" t="s">
        <v>6592</v>
      </c>
      <c r="I2110" s="18"/>
      <c r="J2110" s="17"/>
      <c r="K2110" s="17"/>
      <c r="L2110" s="34" t="s">
        <v>43</v>
      </c>
      <c r="M2110" s="17" t="s">
        <v>40</v>
      </c>
      <c r="N2110" s="17" t="s">
        <v>6593</v>
      </c>
      <c r="O2110" s="17"/>
      <c r="P2110" s="17">
        <v>1972</v>
      </c>
      <c r="Q2110" s="17">
        <v>1990</v>
      </c>
      <c r="R2110" s="17" t="s">
        <v>42</v>
      </c>
      <c r="S2110" s="17"/>
      <c r="T2110" s="17"/>
      <c r="U2110" s="17"/>
      <c r="V2110" s="17"/>
      <c r="W2110" s="19"/>
      <c r="X2110" s="19">
        <v>81510</v>
      </c>
      <c r="Y2110" s="17"/>
      <c r="Z2110" s="19">
        <v>4290</v>
      </c>
      <c r="AA2110" s="17"/>
      <c r="AB2110" s="17" t="s">
        <v>60</v>
      </c>
      <c r="AC2110" s="17" t="s">
        <v>12438</v>
      </c>
      <c r="AD2110" s="17" t="s">
        <v>43</v>
      </c>
      <c r="AE2110" s="17"/>
      <c r="AF2110" s="17" t="s">
        <v>43</v>
      </c>
      <c r="AG2110" s="17"/>
      <c r="AH2110" s="17"/>
      <c r="AI2110" s="17"/>
      <c r="AJ2110" s="17" t="s">
        <v>43</v>
      </c>
      <c r="AK2110" s="17"/>
      <c r="AL2110" s="17"/>
      <c r="AM2110" s="17"/>
      <c r="AN2110" s="17"/>
      <c r="AO2110" s="5"/>
    </row>
    <row r="2111" spans="1:41" x14ac:dyDescent="0.25">
      <c r="A2111" s="17"/>
      <c r="B2111" s="17">
        <v>1342</v>
      </c>
      <c r="C2111" s="17" t="s">
        <v>6594</v>
      </c>
      <c r="D2111" s="17" t="s">
        <v>6550</v>
      </c>
      <c r="E2111" s="17"/>
      <c r="F2111" s="17"/>
      <c r="G2111" s="17"/>
      <c r="H2111" s="17" t="s">
        <v>5595</v>
      </c>
      <c r="I2111" s="18"/>
      <c r="J2111" s="17"/>
      <c r="K2111" s="17"/>
      <c r="L2111" s="34" t="s">
        <v>43</v>
      </c>
      <c r="M2111" s="17" t="s">
        <v>60</v>
      </c>
      <c r="N2111" s="17" t="s">
        <v>6594</v>
      </c>
      <c r="O2111" s="17"/>
      <c r="P2111" s="17">
        <v>1994</v>
      </c>
      <c r="Q2111" s="17">
        <v>1997</v>
      </c>
      <c r="R2111" s="17" t="s">
        <v>42</v>
      </c>
      <c r="S2111" s="17"/>
      <c r="T2111" s="17"/>
      <c r="U2111" s="17"/>
      <c r="V2111" s="17"/>
      <c r="W2111" s="19"/>
      <c r="X2111" s="19">
        <v>42900</v>
      </c>
      <c r="Y2111" s="17"/>
      <c r="Z2111" s="19">
        <v>14300</v>
      </c>
      <c r="AA2111" s="17"/>
      <c r="AB2111" s="17" t="s">
        <v>60</v>
      </c>
      <c r="AC2111" s="17" t="s">
        <v>12438</v>
      </c>
      <c r="AD2111" s="17" t="s">
        <v>43</v>
      </c>
      <c r="AE2111" s="17"/>
      <c r="AF2111" s="17" t="s">
        <v>43</v>
      </c>
      <c r="AG2111" s="17"/>
      <c r="AH2111" s="17"/>
      <c r="AI2111" s="17"/>
      <c r="AJ2111" s="17" t="s">
        <v>43</v>
      </c>
      <c r="AK2111" s="17"/>
      <c r="AL2111" s="17"/>
      <c r="AM2111" s="17"/>
      <c r="AN2111" s="17"/>
      <c r="AO2111" s="5"/>
    </row>
    <row r="2112" spans="1:41" ht="26.25" x14ac:dyDescent="0.25">
      <c r="A2112" s="17">
        <v>1006260</v>
      </c>
      <c r="B2112" s="17">
        <v>1343</v>
      </c>
      <c r="C2112" s="17" t="s">
        <v>6595</v>
      </c>
      <c r="D2112" s="17" t="s">
        <v>6550</v>
      </c>
      <c r="E2112" s="17"/>
      <c r="F2112" s="17" t="s">
        <v>6596</v>
      </c>
      <c r="G2112" s="17" t="s">
        <v>6597</v>
      </c>
      <c r="H2112" s="17" t="s">
        <v>97</v>
      </c>
      <c r="I2112" s="18" t="s">
        <v>12063</v>
      </c>
      <c r="J2112" s="17">
        <v>35.46</v>
      </c>
      <c r="K2112" s="17">
        <v>-86.837500000000006</v>
      </c>
      <c r="L2112" s="34" t="s">
        <v>43</v>
      </c>
      <c r="M2112" s="17" t="s">
        <v>58</v>
      </c>
      <c r="N2112" s="17" t="s">
        <v>50</v>
      </c>
      <c r="O2112" s="17" t="s">
        <v>50</v>
      </c>
      <c r="P2112" s="17">
        <v>1991</v>
      </c>
      <c r="Q2112" s="17">
        <v>2031</v>
      </c>
      <c r="R2112" s="17" t="s">
        <v>51</v>
      </c>
      <c r="S2112" s="17"/>
      <c r="T2112" s="17">
        <v>86.6</v>
      </c>
      <c r="U2112" s="17"/>
      <c r="V2112" s="17"/>
      <c r="W2112" s="19">
        <v>17276365</v>
      </c>
      <c r="X2112" s="19">
        <v>8116457</v>
      </c>
      <c r="Y2112" s="17">
        <v>2019</v>
      </c>
      <c r="Z2112" s="19">
        <v>575814</v>
      </c>
      <c r="AA2112" s="17">
        <v>2019</v>
      </c>
      <c r="AB2112" s="17" t="s">
        <v>43</v>
      </c>
      <c r="AC2112" s="17" t="s">
        <v>12438</v>
      </c>
      <c r="AD2112" s="17" t="s">
        <v>43</v>
      </c>
      <c r="AE2112" s="17">
        <v>2.0299999999999998</v>
      </c>
      <c r="AF2112" s="17" t="s">
        <v>52</v>
      </c>
      <c r="AG2112" s="17">
        <v>1.105</v>
      </c>
      <c r="AH2112" s="17">
        <v>2019</v>
      </c>
      <c r="AI2112" s="17">
        <v>45</v>
      </c>
      <c r="AJ2112" s="17" t="s">
        <v>52</v>
      </c>
      <c r="AK2112" s="17">
        <v>1</v>
      </c>
      <c r="AL2112" s="17">
        <v>1.105</v>
      </c>
      <c r="AM2112" s="17">
        <v>2019</v>
      </c>
      <c r="AN2112" s="17" t="s">
        <v>9186</v>
      </c>
      <c r="AO2112" s="5"/>
    </row>
    <row r="2113" spans="1:41" ht="26.25" x14ac:dyDescent="0.25">
      <c r="A2113" s="17"/>
      <c r="B2113" s="17">
        <v>1344</v>
      </c>
      <c r="C2113" s="17" t="s">
        <v>6598</v>
      </c>
      <c r="D2113" s="17" t="s">
        <v>6550</v>
      </c>
      <c r="E2113" s="17"/>
      <c r="F2113" s="17" t="s">
        <v>9916</v>
      </c>
      <c r="G2113" s="17" t="s">
        <v>9917</v>
      </c>
      <c r="H2113" s="17" t="s">
        <v>6563</v>
      </c>
      <c r="I2113" s="18" t="s">
        <v>12064</v>
      </c>
      <c r="J2113" s="17">
        <v>36.136600000000001</v>
      </c>
      <c r="K2113" s="17">
        <v>-87.04</v>
      </c>
      <c r="L2113" s="34" t="s">
        <v>43</v>
      </c>
      <c r="M2113" s="17" t="s">
        <v>40</v>
      </c>
      <c r="N2113" s="17" t="s">
        <v>9918</v>
      </c>
      <c r="O2113" s="17"/>
      <c r="P2113" s="17">
        <v>1980</v>
      </c>
      <c r="Q2113" s="17">
        <v>1993</v>
      </c>
      <c r="R2113" s="17" t="s">
        <v>42</v>
      </c>
      <c r="S2113" s="17"/>
      <c r="T2113" s="17"/>
      <c r="U2113" s="17"/>
      <c r="V2113" s="17"/>
      <c r="W2113" s="19"/>
      <c r="X2113" s="19">
        <v>262518</v>
      </c>
      <c r="Y2113" s="17"/>
      <c r="Z2113" s="19">
        <v>18590</v>
      </c>
      <c r="AA2113" s="17"/>
      <c r="AB2113" s="17" t="s">
        <v>60</v>
      </c>
      <c r="AC2113" s="17" t="s">
        <v>12438</v>
      </c>
      <c r="AD2113" s="17" t="s">
        <v>43</v>
      </c>
      <c r="AE2113" s="17"/>
      <c r="AF2113" s="17" t="s">
        <v>43</v>
      </c>
      <c r="AG2113" s="17"/>
      <c r="AH2113" s="17"/>
      <c r="AI2113" s="17"/>
      <c r="AJ2113" s="17" t="s">
        <v>43</v>
      </c>
      <c r="AK2113" s="17"/>
      <c r="AL2113" s="17"/>
      <c r="AM2113" s="17"/>
      <c r="AN2113" s="17"/>
      <c r="AO2113" s="5"/>
    </row>
    <row r="2114" spans="1:41" ht="39" x14ac:dyDescent="0.25">
      <c r="A2114" s="17"/>
      <c r="B2114" s="17">
        <v>1345</v>
      </c>
      <c r="C2114" s="17" t="s">
        <v>6599</v>
      </c>
      <c r="D2114" s="17" t="s">
        <v>6550</v>
      </c>
      <c r="E2114" s="17"/>
      <c r="F2114" s="17"/>
      <c r="G2114" s="17" t="s">
        <v>5355</v>
      </c>
      <c r="H2114" s="17" t="s">
        <v>720</v>
      </c>
      <c r="I2114" s="18" t="s">
        <v>12065</v>
      </c>
      <c r="J2114" s="17">
        <v>35.427700000000002</v>
      </c>
      <c r="K2114" s="17">
        <v>-88.640799999999999</v>
      </c>
      <c r="L2114" s="34" t="s">
        <v>43</v>
      </c>
      <c r="M2114" s="17" t="s">
        <v>40</v>
      </c>
      <c r="N2114" s="17" t="s">
        <v>9187</v>
      </c>
      <c r="O2114" s="17" t="s">
        <v>9188</v>
      </c>
      <c r="P2114" s="17">
        <v>1974</v>
      </c>
      <c r="Q2114" s="17">
        <v>1992</v>
      </c>
      <c r="R2114" s="17" t="s">
        <v>42</v>
      </c>
      <c r="S2114" s="17"/>
      <c r="T2114" s="17"/>
      <c r="U2114" s="17"/>
      <c r="V2114" s="17"/>
      <c r="W2114" s="19"/>
      <c r="X2114" s="19">
        <v>187603</v>
      </c>
      <c r="Y2114" s="17"/>
      <c r="Z2114" s="19">
        <v>13988</v>
      </c>
      <c r="AA2114" s="17"/>
      <c r="AB2114" s="17" t="s">
        <v>60</v>
      </c>
      <c r="AC2114" s="17" t="s">
        <v>12438</v>
      </c>
      <c r="AD2114" s="17" t="s">
        <v>43</v>
      </c>
      <c r="AE2114" s="17"/>
      <c r="AF2114" s="17" t="s">
        <v>43</v>
      </c>
      <c r="AG2114" s="17"/>
      <c r="AH2114" s="17"/>
      <c r="AI2114" s="17"/>
      <c r="AJ2114" s="17" t="s">
        <v>43</v>
      </c>
      <c r="AK2114" s="17"/>
      <c r="AL2114" s="17"/>
      <c r="AM2114" s="17"/>
      <c r="AN2114" s="17"/>
      <c r="AO2114" s="5"/>
    </row>
    <row r="2115" spans="1:41" ht="26.25" x14ac:dyDescent="0.25">
      <c r="A2115" s="17">
        <v>1007795</v>
      </c>
      <c r="B2115" s="17">
        <v>1346</v>
      </c>
      <c r="C2115" s="17" t="s">
        <v>6600</v>
      </c>
      <c r="D2115" s="17" t="s">
        <v>6550</v>
      </c>
      <c r="E2115" s="17"/>
      <c r="F2115" s="17" t="s">
        <v>6601</v>
      </c>
      <c r="G2115" s="17" t="s">
        <v>6602</v>
      </c>
      <c r="H2115" s="17" t="s">
        <v>516</v>
      </c>
      <c r="I2115" s="18" t="s">
        <v>12066</v>
      </c>
      <c r="J2115" s="17">
        <v>36.115000000000002</v>
      </c>
      <c r="K2115" s="17">
        <v>-84.037999999999997</v>
      </c>
      <c r="L2115" s="34" t="s">
        <v>43</v>
      </c>
      <c r="M2115" s="17" t="s">
        <v>58</v>
      </c>
      <c r="N2115" s="17" t="s">
        <v>50</v>
      </c>
      <c r="O2115" s="17" t="s">
        <v>50</v>
      </c>
      <c r="P2115" s="17">
        <v>1980</v>
      </c>
      <c r="Q2115" s="17">
        <v>2063</v>
      </c>
      <c r="R2115" s="17" t="s">
        <v>51</v>
      </c>
      <c r="S2115" s="17"/>
      <c r="T2115" s="17">
        <v>115.7</v>
      </c>
      <c r="U2115" s="17">
        <v>200</v>
      </c>
      <c r="V2115" s="17"/>
      <c r="W2115" s="19">
        <v>37476381</v>
      </c>
      <c r="X2115" s="19">
        <v>19955286</v>
      </c>
      <c r="Y2115" s="17">
        <v>2019</v>
      </c>
      <c r="Z2115" s="19">
        <v>413676</v>
      </c>
      <c r="AA2115" s="17">
        <v>2019</v>
      </c>
      <c r="AB2115" s="17" t="s">
        <v>43</v>
      </c>
      <c r="AC2115" s="17" t="s">
        <v>12438</v>
      </c>
      <c r="AD2115" s="17" t="s">
        <v>43</v>
      </c>
      <c r="AE2115" s="17">
        <v>6.62</v>
      </c>
      <c r="AF2115" s="17" t="s">
        <v>52</v>
      </c>
      <c r="AG2115" s="17">
        <v>2.7290000000000001</v>
      </c>
      <c r="AH2115" s="17">
        <v>2019</v>
      </c>
      <c r="AI2115" s="17">
        <v>52.4</v>
      </c>
      <c r="AJ2115" s="17" t="s">
        <v>52</v>
      </c>
      <c r="AK2115" s="17">
        <v>2</v>
      </c>
      <c r="AL2115" s="17"/>
      <c r="AM2115" s="17"/>
      <c r="AN2115" s="17" t="s">
        <v>9189</v>
      </c>
      <c r="AO2115" s="5"/>
    </row>
    <row r="2116" spans="1:41" ht="26.25" x14ac:dyDescent="0.25">
      <c r="A2116" s="17">
        <v>1004159</v>
      </c>
      <c r="B2116" s="17">
        <v>2202</v>
      </c>
      <c r="C2116" s="17" t="s">
        <v>6603</v>
      </c>
      <c r="D2116" s="17" t="s">
        <v>6550</v>
      </c>
      <c r="E2116" s="17" t="s">
        <v>6604</v>
      </c>
      <c r="F2116" s="17" t="s">
        <v>6605</v>
      </c>
      <c r="G2116" s="17" t="s">
        <v>3999</v>
      </c>
      <c r="H2116" s="17" t="s">
        <v>5713</v>
      </c>
      <c r="I2116" s="18" t="s">
        <v>12067</v>
      </c>
      <c r="J2116" s="17">
        <v>35.192700000000002</v>
      </c>
      <c r="K2116" s="17">
        <v>-85.069400000000002</v>
      </c>
      <c r="L2116" s="34" t="s">
        <v>43</v>
      </c>
      <c r="M2116" s="17" t="s">
        <v>40</v>
      </c>
      <c r="N2116" s="17" t="s">
        <v>6606</v>
      </c>
      <c r="O2116" s="17"/>
      <c r="P2116" s="17">
        <v>1995</v>
      </c>
      <c r="Q2116" s="17">
        <v>2038</v>
      </c>
      <c r="R2116" s="17" t="s">
        <v>51</v>
      </c>
      <c r="S2116" s="17"/>
      <c r="T2116" s="17">
        <v>51.5</v>
      </c>
      <c r="U2116" s="17">
        <v>110</v>
      </c>
      <c r="V2116" s="17">
        <v>90</v>
      </c>
      <c r="W2116" s="19">
        <v>4610276</v>
      </c>
      <c r="X2116" s="19">
        <v>2124551</v>
      </c>
      <c r="Y2116" s="17">
        <v>2019</v>
      </c>
      <c r="Z2116" s="19">
        <v>2652</v>
      </c>
      <c r="AA2116" s="17">
        <v>2019</v>
      </c>
      <c r="AB2116" s="17" t="s">
        <v>43</v>
      </c>
      <c r="AC2116" s="17" t="s">
        <v>12438</v>
      </c>
      <c r="AD2116" s="17" t="s">
        <v>43</v>
      </c>
      <c r="AE2116" s="17">
        <v>1.1200000000000001</v>
      </c>
      <c r="AF2116" s="17" t="s">
        <v>52</v>
      </c>
      <c r="AG2116" s="17">
        <v>0.32700000000000001</v>
      </c>
      <c r="AH2116" s="17">
        <v>2019</v>
      </c>
      <c r="AI2116" s="17">
        <v>39.299999999999997</v>
      </c>
      <c r="AJ2116" s="17" t="s">
        <v>52</v>
      </c>
      <c r="AK2116" s="17"/>
      <c r="AL2116" s="17">
        <v>0.32700000000000001</v>
      </c>
      <c r="AM2116" s="17">
        <v>2019</v>
      </c>
      <c r="AN2116" s="17" t="s">
        <v>9190</v>
      </c>
      <c r="AO2116" s="5"/>
    </row>
    <row r="2117" spans="1:41" x14ac:dyDescent="0.25">
      <c r="A2117" s="17"/>
      <c r="B2117" s="17">
        <v>1347</v>
      </c>
      <c r="C2117" s="17" t="s">
        <v>6607</v>
      </c>
      <c r="D2117" s="17" t="s">
        <v>6550</v>
      </c>
      <c r="E2117" s="17"/>
      <c r="F2117" s="17"/>
      <c r="G2117" s="17" t="s">
        <v>6608</v>
      </c>
      <c r="H2117" s="17" t="s">
        <v>6609</v>
      </c>
      <c r="I2117" s="18" t="s">
        <v>12068</v>
      </c>
      <c r="J2117" s="17">
        <v>36.391668000000003</v>
      </c>
      <c r="K2117" s="17">
        <v>-83.641667999999996</v>
      </c>
      <c r="L2117" s="34" t="s">
        <v>43</v>
      </c>
      <c r="M2117" s="17" t="s">
        <v>40</v>
      </c>
      <c r="N2117" s="17" t="s">
        <v>6610</v>
      </c>
      <c r="O2117" s="17"/>
      <c r="P2117" s="17">
        <v>1972</v>
      </c>
      <c r="Q2117" s="17">
        <v>1997</v>
      </c>
      <c r="R2117" s="17" t="s">
        <v>42</v>
      </c>
      <c r="S2117" s="17"/>
      <c r="T2117" s="17"/>
      <c r="U2117" s="17"/>
      <c r="V2117" s="17"/>
      <c r="W2117" s="19"/>
      <c r="X2117" s="19">
        <v>441316</v>
      </c>
      <c r="Y2117" s="17"/>
      <c r="Z2117" s="19">
        <v>14300</v>
      </c>
      <c r="AA2117" s="17"/>
      <c r="AB2117" s="17" t="s">
        <v>60</v>
      </c>
      <c r="AC2117" s="17" t="s">
        <v>12438</v>
      </c>
      <c r="AD2117" s="17" t="s">
        <v>43</v>
      </c>
      <c r="AE2117" s="17"/>
      <c r="AF2117" s="17" t="s">
        <v>43</v>
      </c>
      <c r="AG2117" s="17"/>
      <c r="AH2117" s="17"/>
      <c r="AI2117" s="17"/>
      <c r="AJ2117" s="17" t="s">
        <v>43</v>
      </c>
      <c r="AK2117" s="17"/>
      <c r="AL2117" s="17"/>
      <c r="AM2117" s="17"/>
      <c r="AN2117" s="17"/>
      <c r="AO2117" s="5"/>
    </row>
    <row r="2118" spans="1:41" x14ac:dyDescent="0.25">
      <c r="A2118" s="17"/>
      <c r="B2118" s="17">
        <v>1348</v>
      </c>
      <c r="C2118" s="17" t="s">
        <v>3136</v>
      </c>
      <c r="D2118" s="17" t="s">
        <v>6550</v>
      </c>
      <c r="E2118" s="17"/>
      <c r="F2118" s="17"/>
      <c r="G2118" s="17"/>
      <c r="H2118" s="17" t="s">
        <v>1864</v>
      </c>
      <c r="I2118" s="18"/>
      <c r="J2118" s="17"/>
      <c r="K2118" s="17"/>
      <c r="L2118" s="34" t="s">
        <v>43</v>
      </c>
      <c r="M2118" s="17" t="s">
        <v>40</v>
      </c>
      <c r="N2118" s="17" t="s">
        <v>6611</v>
      </c>
      <c r="O2118" s="17"/>
      <c r="P2118" s="17">
        <v>1981</v>
      </c>
      <c r="Q2118" s="17">
        <v>1989</v>
      </c>
      <c r="R2118" s="17" t="s">
        <v>42</v>
      </c>
      <c r="S2118" s="17"/>
      <c r="T2118" s="17"/>
      <c r="U2118" s="17"/>
      <c r="V2118" s="17"/>
      <c r="W2118" s="19"/>
      <c r="X2118" s="19">
        <v>96525</v>
      </c>
      <c r="Y2118" s="17"/>
      <c r="Z2118" s="19">
        <v>10725</v>
      </c>
      <c r="AA2118" s="17"/>
      <c r="AB2118" s="17" t="s">
        <v>60</v>
      </c>
      <c r="AC2118" s="17" t="s">
        <v>12438</v>
      </c>
      <c r="AD2118" s="17" t="s">
        <v>43</v>
      </c>
      <c r="AE2118" s="17"/>
      <c r="AF2118" s="17" t="s">
        <v>43</v>
      </c>
      <c r="AG2118" s="17"/>
      <c r="AH2118" s="17"/>
      <c r="AI2118" s="17"/>
      <c r="AJ2118" s="17" t="s">
        <v>43</v>
      </c>
      <c r="AK2118" s="17"/>
      <c r="AL2118" s="17"/>
      <c r="AM2118" s="17"/>
      <c r="AN2118" s="17"/>
      <c r="AO2118" s="5"/>
    </row>
    <row r="2119" spans="1:41" x14ac:dyDescent="0.25">
      <c r="A2119" s="17"/>
      <c r="B2119" s="17">
        <v>1349</v>
      </c>
      <c r="C2119" s="17" t="s">
        <v>3884</v>
      </c>
      <c r="D2119" s="17" t="s">
        <v>6550</v>
      </c>
      <c r="E2119" s="17"/>
      <c r="F2119" s="17"/>
      <c r="G2119" s="17"/>
      <c r="H2119" s="17" t="s">
        <v>516</v>
      </c>
      <c r="I2119" s="18"/>
      <c r="J2119" s="17"/>
      <c r="K2119" s="17"/>
      <c r="L2119" s="34" t="s">
        <v>43</v>
      </c>
      <c r="M2119" s="17" t="s">
        <v>40</v>
      </c>
      <c r="N2119" s="17" t="s">
        <v>6612</v>
      </c>
      <c r="O2119" s="17"/>
      <c r="P2119" s="17">
        <v>1972</v>
      </c>
      <c r="Q2119" s="17"/>
      <c r="R2119" s="17" t="s">
        <v>42</v>
      </c>
      <c r="S2119" s="17"/>
      <c r="T2119" s="17"/>
      <c r="U2119" s="17"/>
      <c r="V2119" s="17"/>
      <c r="W2119" s="19"/>
      <c r="X2119" s="19"/>
      <c r="Y2119" s="17"/>
      <c r="Z2119" s="19"/>
      <c r="AA2119" s="17"/>
      <c r="AB2119" s="17" t="s">
        <v>60</v>
      </c>
      <c r="AC2119" s="17" t="s">
        <v>12438</v>
      </c>
      <c r="AD2119" s="17" t="s">
        <v>43</v>
      </c>
      <c r="AE2119" s="17"/>
      <c r="AF2119" s="17" t="s">
        <v>43</v>
      </c>
      <c r="AG2119" s="17"/>
      <c r="AH2119" s="17"/>
      <c r="AI2119" s="17"/>
      <c r="AJ2119" s="17" t="s">
        <v>43</v>
      </c>
      <c r="AK2119" s="17"/>
      <c r="AL2119" s="17"/>
      <c r="AM2119" s="17"/>
      <c r="AN2119" s="17"/>
      <c r="AO2119" s="5"/>
    </row>
    <row r="2120" spans="1:41" ht="26.25" x14ac:dyDescent="0.25">
      <c r="A2120" s="17"/>
      <c r="B2120" s="17">
        <v>1350</v>
      </c>
      <c r="C2120" s="17" t="s">
        <v>6613</v>
      </c>
      <c r="D2120" s="17" t="s">
        <v>6550</v>
      </c>
      <c r="E2120" s="17"/>
      <c r="F2120" s="17" t="s">
        <v>6614</v>
      </c>
      <c r="G2120" s="17" t="s">
        <v>6355</v>
      </c>
      <c r="H2120" s="17" t="s">
        <v>6615</v>
      </c>
      <c r="I2120" s="18" t="s">
        <v>12069</v>
      </c>
      <c r="J2120" s="17">
        <v>35.9559</v>
      </c>
      <c r="K2120" s="17">
        <v>-83.150199999999998</v>
      </c>
      <c r="L2120" s="34" t="s">
        <v>43</v>
      </c>
      <c r="M2120" s="17" t="s">
        <v>40</v>
      </c>
      <c r="N2120" s="17" t="s">
        <v>6616</v>
      </c>
      <c r="O2120" s="17"/>
      <c r="P2120" s="17">
        <v>1985</v>
      </c>
      <c r="Q2120" s="17"/>
      <c r="R2120" s="17" t="s">
        <v>51</v>
      </c>
      <c r="S2120" s="17"/>
      <c r="T2120" s="17"/>
      <c r="U2120" s="17"/>
      <c r="V2120" s="17"/>
      <c r="W2120" s="19"/>
      <c r="X2120" s="19">
        <v>379459</v>
      </c>
      <c r="Y2120" s="17"/>
      <c r="Z2120" s="19">
        <v>32318</v>
      </c>
      <c r="AA2120" s="17"/>
      <c r="AB2120" s="17" t="s">
        <v>60</v>
      </c>
      <c r="AC2120" s="17" t="s">
        <v>12438</v>
      </c>
      <c r="AD2120" s="17" t="s">
        <v>43</v>
      </c>
      <c r="AE2120" s="17"/>
      <c r="AF2120" s="17" t="s">
        <v>43</v>
      </c>
      <c r="AG2120" s="17"/>
      <c r="AH2120" s="17"/>
      <c r="AI2120" s="17"/>
      <c r="AJ2120" s="17" t="s">
        <v>43</v>
      </c>
      <c r="AK2120" s="17"/>
      <c r="AL2120" s="17"/>
      <c r="AM2120" s="17"/>
      <c r="AN2120" s="17"/>
      <c r="AO2120" s="5"/>
    </row>
    <row r="2121" spans="1:41" ht="26.25" x14ac:dyDescent="0.25">
      <c r="A2121" s="17"/>
      <c r="B2121" s="17">
        <v>1351</v>
      </c>
      <c r="C2121" s="17" t="s">
        <v>6617</v>
      </c>
      <c r="D2121" s="17" t="s">
        <v>6550</v>
      </c>
      <c r="E2121" s="17" t="s">
        <v>6618</v>
      </c>
      <c r="F2121" s="17"/>
      <c r="G2121" s="17" t="s">
        <v>6619</v>
      </c>
      <c r="H2121" s="17" t="s">
        <v>69</v>
      </c>
      <c r="I2121" s="18"/>
      <c r="J2121" s="17"/>
      <c r="K2121" s="17"/>
      <c r="L2121" s="34" t="s">
        <v>43</v>
      </c>
      <c r="M2121" s="17" t="s">
        <v>40</v>
      </c>
      <c r="N2121" s="17" t="s">
        <v>6620</v>
      </c>
      <c r="O2121" s="17"/>
      <c r="P2121" s="17">
        <v>1972</v>
      </c>
      <c r="Q2121" s="17">
        <v>1989</v>
      </c>
      <c r="R2121" s="17" t="s">
        <v>42</v>
      </c>
      <c r="S2121" s="17"/>
      <c r="T2121" s="17"/>
      <c r="U2121" s="17"/>
      <c r="V2121" s="17"/>
      <c r="W2121" s="19"/>
      <c r="X2121" s="19"/>
      <c r="Y2121" s="17"/>
      <c r="Z2121" s="19"/>
      <c r="AA2121" s="17"/>
      <c r="AB2121" s="17" t="s">
        <v>60</v>
      </c>
      <c r="AC2121" s="17" t="s">
        <v>12438</v>
      </c>
      <c r="AD2121" s="17" t="s">
        <v>43</v>
      </c>
      <c r="AE2121" s="17"/>
      <c r="AF2121" s="17" t="s">
        <v>52</v>
      </c>
      <c r="AG2121" s="17">
        <v>0.216</v>
      </c>
      <c r="AH2121" s="17"/>
      <c r="AI2121" s="17">
        <v>37</v>
      </c>
      <c r="AJ2121" s="17" t="s">
        <v>52</v>
      </c>
      <c r="AK2121" s="17">
        <v>1</v>
      </c>
      <c r="AL2121" s="17">
        <v>0.216</v>
      </c>
      <c r="AM2121" s="17"/>
      <c r="AN2121" s="17"/>
      <c r="AO2121" s="5"/>
    </row>
    <row r="2122" spans="1:41" x14ac:dyDescent="0.25">
      <c r="A2122" s="17"/>
      <c r="B2122" s="17">
        <v>1352</v>
      </c>
      <c r="C2122" s="17" t="s">
        <v>6621</v>
      </c>
      <c r="D2122" s="17" t="s">
        <v>6550</v>
      </c>
      <c r="E2122" s="17"/>
      <c r="F2122" s="17"/>
      <c r="G2122" s="17"/>
      <c r="H2122" s="17" t="s">
        <v>3540</v>
      </c>
      <c r="I2122" s="18"/>
      <c r="J2122" s="17">
        <v>35.865555999999998</v>
      </c>
      <c r="K2122" s="17">
        <v>-85.144446000000002</v>
      </c>
      <c r="L2122" s="34" t="s">
        <v>43</v>
      </c>
      <c r="M2122" s="17" t="s">
        <v>40</v>
      </c>
      <c r="N2122" s="17" t="s">
        <v>6622</v>
      </c>
      <c r="O2122" s="17" t="s">
        <v>6622</v>
      </c>
      <c r="P2122" s="17">
        <v>1985</v>
      </c>
      <c r="Q2122" s="17">
        <v>1993</v>
      </c>
      <c r="R2122" s="17" t="s">
        <v>42</v>
      </c>
      <c r="S2122" s="17"/>
      <c r="T2122" s="17"/>
      <c r="U2122" s="17"/>
      <c r="V2122" s="17"/>
      <c r="W2122" s="19"/>
      <c r="X2122" s="19">
        <v>302280</v>
      </c>
      <c r="Y2122" s="17"/>
      <c r="Z2122" s="19">
        <v>37892</v>
      </c>
      <c r="AA2122" s="17"/>
      <c r="AB2122" s="17" t="s">
        <v>60</v>
      </c>
      <c r="AC2122" s="17" t="s">
        <v>12438</v>
      </c>
      <c r="AD2122" s="17" t="s">
        <v>43</v>
      </c>
      <c r="AE2122" s="17"/>
      <c r="AF2122" s="17" t="s">
        <v>43</v>
      </c>
      <c r="AG2122" s="17"/>
      <c r="AH2122" s="17"/>
      <c r="AI2122" s="17"/>
      <c r="AJ2122" s="17" t="s">
        <v>43</v>
      </c>
      <c r="AK2122" s="17"/>
      <c r="AL2122" s="17"/>
      <c r="AM2122" s="17"/>
      <c r="AN2122" s="17"/>
      <c r="AO2122" s="5"/>
    </row>
    <row r="2123" spans="1:41" ht="26.25" x14ac:dyDescent="0.25">
      <c r="A2123" s="17"/>
      <c r="B2123" s="17">
        <v>1353</v>
      </c>
      <c r="C2123" s="17" t="s">
        <v>5272</v>
      </c>
      <c r="D2123" s="17" t="s">
        <v>6550</v>
      </c>
      <c r="E2123" s="17"/>
      <c r="F2123" s="17" t="s">
        <v>9919</v>
      </c>
      <c r="G2123" s="17" t="s">
        <v>6623</v>
      </c>
      <c r="H2123" s="17" t="s">
        <v>3540</v>
      </c>
      <c r="I2123" s="18" t="s">
        <v>12070</v>
      </c>
      <c r="J2123" s="17">
        <v>35.865000000000002</v>
      </c>
      <c r="K2123" s="17">
        <v>-85.15</v>
      </c>
      <c r="L2123" s="34" t="s">
        <v>43</v>
      </c>
      <c r="M2123" s="17" t="s">
        <v>40</v>
      </c>
      <c r="N2123" s="17" t="s">
        <v>6624</v>
      </c>
      <c r="O2123" s="17" t="s">
        <v>6624</v>
      </c>
      <c r="P2123" s="17">
        <v>1986</v>
      </c>
      <c r="Q2123" s="17">
        <v>2009</v>
      </c>
      <c r="R2123" s="17" t="s">
        <v>42</v>
      </c>
      <c r="S2123" s="17"/>
      <c r="T2123" s="17"/>
      <c r="U2123" s="17"/>
      <c r="V2123" s="17"/>
      <c r="W2123" s="19"/>
      <c r="X2123" s="19">
        <v>470845</v>
      </c>
      <c r="Y2123" s="17"/>
      <c r="Z2123" s="19">
        <v>38610</v>
      </c>
      <c r="AA2123" s="17"/>
      <c r="AB2123" s="17" t="s">
        <v>60</v>
      </c>
      <c r="AC2123" s="17" t="s">
        <v>12438</v>
      </c>
      <c r="AD2123" s="17" t="s">
        <v>43</v>
      </c>
      <c r="AE2123" s="17"/>
      <c r="AF2123" s="17" t="s">
        <v>43</v>
      </c>
      <c r="AG2123" s="17"/>
      <c r="AH2123" s="17"/>
      <c r="AI2123" s="17"/>
      <c r="AJ2123" s="17" t="s">
        <v>43</v>
      </c>
      <c r="AK2123" s="17"/>
      <c r="AL2123" s="17"/>
      <c r="AM2123" s="17"/>
      <c r="AN2123" s="17"/>
      <c r="AO2123" s="5"/>
    </row>
    <row r="2124" spans="1:41" ht="26.25" x14ac:dyDescent="0.25">
      <c r="A2124" s="17"/>
      <c r="B2124" s="17">
        <v>1354</v>
      </c>
      <c r="C2124" s="17" t="s">
        <v>6625</v>
      </c>
      <c r="D2124" s="17" t="s">
        <v>6550</v>
      </c>
      <c r="E2124" s="17"/>
      <c r="F2124" s="17"/>
      <c r="G2124" s="17"/>
      <c r="H2124" s="17" t="s">
        <v>6626</v>
      </c>
      <c r="I2124" s="18"/>
      <c r="J2124" s="17"/>
      <c r="K2124" s="17"/>
      <c r="L2124" s="34" t="s">
        <v>43</v>
      </c>
      <c r="M2124" s="17" t="s">
        <v>58</v>
      </c>
      <c r="N2124" s="17" t="s">
        <v>6627</v>
      </c>
      <c r="O2124" s="17"/>
      <c r="P2124" s="17">
        <v>1988</v>
      </c>
      <c r="Q2124" s="17">
        <v>1994</v>
      </c>
      <c r="R2124" s="17" t="s">
        <v>42</v>
      </c>
      <c r="S2124" s="17"/>
      <c r="T2124" s="17"/>
      <c r="U2124" s="17"/>
      <c r="V2124" s="17"/>
      <c r="W2124" s="19"/>
      <c r="X2124" s="19"/>
      <c r="Y2124" s="17"/>
      <c r="Z2124" s="19"/>
      <c r="AA2124" s="17"/>
      <c r="AB2124" s="17" t="s">
        <v>60</v>
      </c>
      <c r="AC2124" s="17" t="s">
        <v>12438</v>
      </c>
      <c r="AD2124" s="17" t="s">
        <v>43</v>
      </c>
      <c r="AE2124" s="17"/>
      <c r="AF2124" s="17" t="s">
        <v>43</v>
      </c>
      <c r="AG2124" s="17"/>
      <c r="AH2124" s="17"/>
      <c r="AI2124" s="17"/>
      <c r="AJ2124" s="17" t="s">
        <v>43</v>
      </c>
      <c r="AK2124" s="17"/>
      <c r="AL2124" s="17"/>
      <c r="AM2124" s="17"/>
      <c r="AN2124" s="17"/>
      <c r="AO2124" s="5"/>
    </row>
    <row r="2125" spans="1:41" ht="26.25" x14ac:dyDescent="0.25">
      <c r="A2125" s="17"/>
      <c r="B2125" s="17">
        <v>1362</v>
      </c>
      <c r="C2125" s="17" t="s">
        <v>6628</v>
      </c>
      <c r="D2125" s="17" t="s">
        <v>6550</v>
      </c>
      <c r="E2125" s="17"/>
      <c r="F2125" s="17"/>
      <c r="G2125" s="17"/>
      <c r="H2125" s="17" t="s">
        <v>2081</v>
      </c>
      <c r="I2125" s="18"/>
      <c r="J2125" s="17"/>
      <c r="K2125" s="17"/>
      <c r="L2125" s="34" t="s">
        <v>43</v>
      </c>
      <c r="M2125" s="17" t="s">
        <v>58</v>
      </c>
      <c r="N2125" s="17" t="s">
        <v>6629</v>
      </c>
      <c r="O2125" s="17"/>
      <c r="P2125" s="17">
        <v>1984</v>
      </c>
      <c r="Q2125" s="17"/>
      <c r="R2125" s="17" t="s">
        <v>42</v>
      </c>
      <c r="S2125" s="17"/>
      <c r="T2125" s="17"/>
      <c r="U2125" s="17"/>
      <c r="V2125" s="17"/>
      <c r="W2125" s="19"/>
      <c r="X2125" s="19"/>
      <c r="Y2125" s="17"/>
      <c r="Z2125" s="19"/>
      <c r="AA2125" s="17"/>
      <c r="AB2125" s="17" t="s">
        <v>60</v>
      </c>
      <c r="AC2125" s="17" t="s">
        <v>12438</v>
      </c>
      <c r="AD2125" s="17" t="s">
        <v>43</v>
      </c>
      <c r="AE2125" s="17"/>
      <c r="AF2125" s="17" t="s">
        <v>43</v>
      </c>
      <c r="AG2125" s="17"/>
      <c r="AH2125" s="17"/>
      <c r="AI2125" s="17"/>
      <c r="AJ2125" s="17" t="s">
        <v>43</v>
      </c>
      <c r="AK2125" s="17"/>
      <c r="AL2125" s="17"/>
      <c r="AM2125" s="17"/>
      <c r="AN2125" s="17"/>
      <c r="AO2125" s="5"/>
    </row>
    <row r="2126" spans="1:41" x14ac:dyDescent="0.25">
      <c r="A2126" s="17"/>
      <c r="B2126" s="17">
        <v>1355</v>
      </c>
      <c r="C2126" s="17" t="s">
        <v>6630</v>
      </c>
      <c r="D2126" s="17" t="s">
        <v>6550</v>
      </c>
      <c r="E2126" s="17"/>
      <c r="F2126" s="17"/>
      <c r="G2126" s="17" t="s">
        <v>5802</v>
      </c>
      <c r="H2126" s="17" t="s">
        <v>6631</v>
      </c>
      <c r="I2126" s="18"/>
      <c r="J2126" s="17"/>
      <c r="K2126" s="17"/>
      <c r="L2126" s="34" t="s">
        <v>43</v>
      </c>
      <c r="M2126" s="17" t="s">
        <v>40</v>
      </c>
      <c r="N2126" s="17" t="s">
        <v>6632</v>
      </c>
      <c r="O2126" s="17"/>
      <c r="P2126" s="17"/>
      <c r="Q2126" s="17">
        <v>1994</v>
      </c>
      <c r="R2126" s="17" t="s">
        <v>42</v>
      </c>
      <c r="S2126" s="17"/>
      <c r="T2126" s="17"/>
      <c r="U2126" s="17"/>
      <c r="V2126" s="17"/>
      <c r="W2126" s="19"/>
      <c r="X2126" s="19"/>
      <c r="Y2126" s="17"/>
      <c r="Z2126" s="19">
        <v>143000</v>
      </c>
      <c r="AA2126" s="17"/>
      <c r="AB2126" s="17" t="s">
        <v>60</v>
      </c>
      <c r="AC2126" s="17" t="s">
        <v>12438</v>
      </c>
      <c r="AD2126" s="17" t="s">
        <v>43</v>
      </c>
      <c r="AE2126" s="17"/>
      <c r="AF2126" s="17" t="s">
        <v>43</v>
      </c>
      <c r="AG2126" s="17"/>
      <c r="AH2126" s="17"/>
      <c r="AI2126" s="17"/>
      <c r="AJ2126" s="17" t="s">
        <v>43</v>
      </c>
      <c r="AK2126" s="17"/>
      <c r="AL2126" s="17"/>
      <c r="AM2126" s="17"/>
      <c r="AN2126" s="17"/>
      <c r="AO2126" s="5"/>
    </row>
    <row r="2127" spans="1:41" ht="39" x14ac:dyDescent="0.25">
      <c r="A2127" s="17">
        <v>1004117</v>
      </c>
      <c r="B2127" s="17">
        <v>1356</v>
      </c>
      <c r="C2127" s="17" t="s">
        <v>6633</v>
      </c>
      <c r="D2127" s="17" t="s">
        <v>6550</v>
      </c>
      <c r="E2127" s="17" t="s">
        <v>10209</v>
      </c>
      <c r="F2127" s="17" t="s">
        <v>9920</v>
      </c>
      <c r="G2127" s="17" t="s">
        <v>9921</v>
      </c>
      <c r="H2127" s="17" t="s">
        <v>2092</v>
      </c>
      <c r="I2127" s="18" t="s">
        <v>12071</v>
      </c>
      <c r="J2127" s="17">
        <v>35.482999999999997</v>
      </c>
      <c r="K2127" s="17">
        <v>-88.081000000000003</v>
      </c>
      <c r="L2127" s="34" t="s">
        <v>43</v>
      </c>
      <c r="M2127" s="17" t="s">
        <v>40</v>
      </c>
      <c r="N2127" s="17" t="s">
        <v>6634</v>
      </c>
      <c r="O2127" s="17" t="s">
        <v>9675</v>
      </c>
      <c r="P2127" s="17">
        <v>1975</v>
      </c>
      <c r="Q2127" s="17">
        <v>2020</v>
      </c>
      <c r="R2127" s="17" t="s">
        <v>42</v>
      </c>
      <c r="S2127" s="17"/>
      <c r="T2127" s="17"/>
      <c r="U2127" s="17"/>
      <c r="V2127" s="17"/>
      <c r="W2127" s="19"/>
      <c r="X2127" s="19">
        <v>2801448</v>
      </c>
      <c r="Y2127" s="17">
        <v>2019</v>
      </c>
      <c r="Z2127" s="19">
        <v>91140</v>
      </c>
      <c r="AA2127" s="17">
        <v>2019</v>
      </c>
      <c r="AB2127" s="17" t="s">
        <v>43</v>
      </c>
      <c r="AC2127" s="17" t="s">
        <v>12438</v>
      </c>
      <c r="AD2127" s="17" t="s">
        <v>43</v>
      </c>
      <c r="AE2127" s="17"/>
      <c r="AF2127" s="17" t="s">
        <v>43</v>
      </c>
      <c r="AG2127" s="17"/>
      <c r="AH2127" s="17"/>
      <c r="AI2127" s="17"/>
      <c r="AJ2127" s="17" t="s">
        <v>43</v>
      </c>
      <c r="AK2127" s="17"/>
      <c r="AL2127" s="17"/>
      <c r="AM2127" s="17"/>
      <c r="AN2127" s="17"/>
      <c r="AO2127" s="5"/>
    </row>
    <row r="2128" spans="1:41" x14ac:dyDescent="0.25">
      <c r="A2128" s="17"/>
      <c r="B2128" s="17">
        <v>1358</v>
      </c>
      <c r="C2128" s="17" t="s">
        <v>2468</v>
      </c>
      <c r="D2128" s="17" t="s">
        <v>6550</v>
      </c>
      <c r="E2128" s="17"/>
      <c r="F2128" s="17" t="s">
        <v>9922</v>
      </c>
      <c r="G2128" s="17" t="s">
        <v>6635</v>
      </c>
      <c r="H2128" s="17" t="s">
        <v>169</v>
      </c>
      <c r="I2128" s="18" t="s">
        <v>12072</v>
      </c>
      <c r="J2128" s="17">
        <v>35.969859999999997</v>
      </c>
      <c r="K2128" s="17">
        <v>-85.681489999999997</v>
      </c>
      <c r="L2128" s="34" t="s">
        <v>43</v>
      </c>
      <c r="M2128" s="17" t="s">
        <v>40</v>
      </c>
      <c r="N2128" s="17" t="s">
        <v>6636</v>
      </c>
      <c r="O2128" s="17"/>
      <c r="P2128" s="17">
        <v>1973</v>
      </c>
      <c r="Q2128" s="17">
        <v>2000</v>
      </c>
      <c r="R2128" s="17" t="s">
        <v>42</v>
      </c>
      <c r="S2128" s="17"/>
      <c r="T2128" s="17"/>
      <c r="U2128" s="17"/>
      <c r="V2128" s="17"/>
      <c r="W2128" s="19"/>
      <c r="X2128" s="19">
        <v>302668</v>
      </c>
      <c r="Y2128" s="17"/>
      <c r="Z2128" s="19">
        <v>12870</v>
      </c>
      <c r="AA2128" s="17"/>
      <c r="AB2128" s="17" t="s">
        <v>60</v>
      </c>
      <c r="AC2128" s="17" t="s">
        <v>12438</v>
      </c>
      <c r="AD2128" s="17" t="s">
        <v>43</v>
      </c>
      <c r="AE2128" s="17"/>
      <c r="AF2128" s="17" t="s">
        <v>43</v>
      </c>
      <c r="AG2128" s="17"/>
      <c r="AH2128" s="17"/>
      <c r="AI2128" s="17"/>
      <c r="AJ2128" s="17" t="s">
        <v>43</v>
      </c>
      <c r="AK2128" s="17"/>
      <c r="AL2128" s="17"/>
      <c r="AM2128" s="17"/>
      <c r="AN2128" s="17"/>
      <c r="AO2128" s="5"/>
    </row>
    <row r="2129" spans="1:41" ht="26.25" x14ac:dyDescent="0.25">
      <c r="A2129" s="17"/>
      <c r="B2129" s="17">
        <v>1359</v>
      </c>
      <c r="C2129" s="17" t="s">
        <v>6637</v>
      </c>
      <c r="D2129" s="17" t="s">
        <v>6550</v>
      </c>
      <c r="E2129" s="17"/>
      <c r="F2129" s="17"/>
      <c r="G2129" s="17" t="s">
        <v>6638</v>
      </c>
      <c r="H2129" s="17" t="s">
        <v>6638</v>
      </c>
      <c r="I2129" s="18" t="s">
        <v>12073</v>
      </c>
      <c r="J2129" s="17"/>
      <c r="K2129" s="17"/>
      <c r="L2129" s="34" t="s">
        <v>43</v>
      </c>
      <c r="M2129" s="17" t="s">
        <v>40</v>
      </c>
      <c r="N2129" s="17" t="s">
        <v>6639</v>
      </c>
      <c r="O2129" s="17" t="s">
        <v>6639</v>
      </c>
      <c r="P2129" s="17">
        <v>1972</v>
      </c>
      <c r="Q2129" s="17"/>
      <c r="R2129" s="17" t="s">
        <v>42</v>
      </c>
      <c r="S2129" s="17"/>
      <c r="T2129" s="17"/>
      <c r="U2129" s="17"/>
      <c r="V2129" s="17"/>
      <c r="W2129" s="19"/>
      <c r="X2129" s="19">
        <v>724581</v>
      </c>
      <c r="Y2129" s="17"/>
      <c r="Z2129" s="19">
        <v>22880</v>
      </c>
      <c r="AA2129" s="17"/>
      <c r="AB2129" s="17" t="s">
        <v>60</v>
      </c>
      <c r="AC2129" s="17" t="s">
        <v>12438</v>
      </c>
      <c r="AD2129" s="17" t="s">
        <v>43</v>
      </c>
      <c r="AE2129" s="17"/>
      <c r="AF2129" s="17" t="s">
        <v>43</v>
      </c>
      <c r="AG2129" s="17"/>
      <c r="AH2129" s="17"/>
      <c r="AI2129" s="17"/>
      <c r="AJ2129" s="17" t="s">
        <v>43</v>
      </c>
      <c r="AK2129" s="17"/>
      <c r="AL2129" s="17"/>
      <c r="AM2129" s="17"/>
      <c r="AN2129" s="17"/>
      <c r="AO2129" s="5"/>
    </row>
    <row r="2130" spans="1:41" x14ac:dyDescent="0.25">
      <c r="A2130" s="17"/>
      <c r="B2130" s="17">
        <v>1360</v>
      </c>
      <c r="C2130" s="17" t="s">
        <v>6640</v>
      </c>
      <c r="D2130" s="17" t="s">
        <v>6550</v>
      </c>
      <c r="E2130" s="17"/>
      <c r="F2130" s="17"/>
      <c r="G2130" s="17"/>
      <c r="H2130" s="17" t="s">
        <v>2829</v>
      </c>
      <c r="I2130" s="18"/>
      <c r="J2130" s="17">
        <v>36.017501000000003</v>
      </c>
      <c r="K2130" s="17">
        <v>-89.370555999999993</v>
      </c>
      <c r="L2130" s="34" t="s">
        <v>43</v>
      </c>
      <c r="M2130" s="17" t="s">
        <v>40</v>
      </c>
      <c r="N2130" s="17" t="s">
        <v>6641</v>
      </c>
      <c r="O2130" s="17"/>
      <c r="P2130" s="17">
        <v>1973</v>
      </c>
      <c r="Q2130" s="17">
        <v>1989</v>
      </c>
      <c r="R2130" s="17" t="s">
        <v>42</v>
      </c>
      <c r="S2130" s="17"/>
      <c r="T2130" s="17"/>
      <c r="U2130" s="17"/>
      <c r="V2130" s="17"/>
      <c r="W2130" s="19"/>
      <c r="X2130" s="19"/>
      <c r="Y2130" s="17"/>
      <c r="Z2130" s="19"/>
      <c r="AA2130" s="17"/>
      <c r="AB2130" s="17" t="s">
        <v>60</v>
      </c>
      <c r="AC2130" s="17" t="s">
        <v>12438</v>
      </c>
      <c r="AD2130" s="17" t="s">
        <v>43</v>
      </c>
      <c r="AE2130" s="17"/>
      <c r="AF2130" s="17" t="s">
        <v>43</v>
      </c>
      <c r="AG2130" s="17"/>
      <c r="AH2130" s="17"/>
      <c r="AI2130" s="17"/>
      <c r="AJ2130" s="17" t="s">
        <v>43</v>
      </c>
      <c r="AK2130" s="17"/>
      <c r="AL2130" s="17"/>
      <c r="AM2130" s="17"/>
      <c r="AN2130" s="17"/>
      <c r="AO2130" s="5"/>
    </row>
    <row r="2131" spans="1:41" ht="26.25" x14ac:dyDescent="0.25">
      <c r="A2131" s="17"/>
      <c r="B2131" s="17">
        <v>1361</v>
      </c>
      <c r="C2131" s="17" t="s">
        <v>6642</v>
      </c>
      <c r="D2131" s="17" t="s">
        <v>6550</v>
      </c>
      <c r="E2131" s="17"/>
      <c r="F2131" s="17" t="s">
        <v>6643</v>
      </c>
      <c r="G2131" s="17" t="s">
        <v>6644</v>
      </c>
      <c r="H2131" s="17" t="s">
        <v>6645</v>
      </c>
      <c r="I2131" s="18" t="s">
        <v>12074</v>
      </c>
      <c r="J2131" s="17">
        <v>35.992699999999999</v>
      </c>
      <c r="K2131" s="17">
        <v>-89.367999999999995</v>
      </c>
      <c r="L2131" s="34" t="s">
        <v>43</v>
      </c>
      <c r="M2131" s="17" t="s">
        <v>40</v>
      </c>
      <c r="N2131" s="17" t="s">
        <v>6646</v>
      </c>
      <c r="O2131" s="17" t="s">
        <v>6646</v>
      </c>
      <c r="P2131" s="17">
        <v>1987</v>
      </c>
      <c r="Q2131" s="17">
        <v>2095</v>
      </c>
      <c r="R2131" s="17" t="s">
        <v>51</v>
      </c>
      <c r="S2131" s="17"/>
      <c r="T2131" s="17">
        <v>98</v>
      </c>
      <c r="U2131" s="17"/>
      <c r="V2131" s="17"/>
      <c r="W2131" s="19"/>
      <c r="X2131" s="19">
        <v>396621</v>
      </c>
      <c r="Y2131" s="17"/>
      <c r="Z2131" s="19">
        <v>39000</v>
      </c>
      <c r="AA2131" s="17">
        <v>2005</v>
      </c>
      <c r="AB2131" s="17" t="s">
        <v>60</v>
      </c>
      <c r="AC2131" s="17" t="s">
        <v>12438</v>
      </c>
      <c r="AD2131" s="17" t="s">
        <v>43</v>
      </c>
      <c r="AE2131" s="17"/>
      <c r="AF2131" s="17" t="s">
        <v>43</v>
      </c>
      <c r="AG2131" s="17"/>
      <c r="AH2131" s="17"/>
      <c r="AI2131" s="17"/>
      <c r="AJ2131" s="17" t="s">
        <v>43</v>
      </c>
      <c r="AK2131" s="17"/>
      <c r="AL2131" s="17"/>
      <c r="AM2131" s="17"/>
      <c r="AN2131" s="17" t="s">
        <v>6647</v>
      </c>
      <c r="AO2131" s="5"/>
    </row>
    <row r="2132" spans="1:41" ht="26.25" x14ac:dyDescent="0.25">
      <c r="A2132" s="17"/>
      <c r="B2132" s="17">
        <v>1363</v>
      </c>
      <c r="C2132" s="17" t="s">
        <v>6648</v>
      </c>
      <c r="D2132" s="17" t="s">
        <v>6550</v>
      </c>
      <c r="E2132" s="17"/>
      <c r="F2132" s="17"/>
      <c r="G2132" s="17" t="s">
        <v>6649</v>
      </c>
      <c r="H2132" s="17" t="s">
        <v>182</v>
      </c>
      <c r="I2132" s="18"/>
      <c r="J2132" s="17"/>
      <c r="K2132" s="17"/>
      <c r="L2132" s="34" t="s">
        <v>43</v>
      </c>
      <c r="M2132" s="17" t="s">
        <v>40</v>
      </c>
      <c r="N2132" s="17" t="s">
        <v>6650</v>
      </c>
      <c r="O2132" s="17"/>
      <c r="P2132" s="17"/>
      <c r="Q2132" s="17">
        <v>2023</v>
      </c>
      <c r="R2132" s="17" t="s">
        <v>51</v>
      </c>
      <c r="S2132" s="17"/>
      <c r="T2132" s="17"/>
      <c r="U2132" s="17"/>
      <c r="V2132" s="17"/>
      <c r="W2132" s="19"/>
      <c r="X2132" s="19">
        <v>0</v>
      </c>
      <c r="Y2132" s="17">
        <v>2009</v>
      </c>
      <c r="Z2132" s="19"/>
      <c r="AA2132" s="17"/>
      <c r="AB2132" s="17" t="s">
        <v>60</v>
      </c>
      <c r="AC2132" s="17" t="s">
        <v>12438</v>
      </c>
      <c r="AD2132" s="17" t="s">
        <v>43</v>
      </c>
      <c r="AE2132" s="17"/>
      <c r="AF2132" s="17" t="s">
        <v>43</v>
      </c>
      <c r="AG2132" s="17"/>
      <c r="AH2132" s="17"/>
      <c r="AI2132" s="17"/>
      <c r="AJ2132" s="17" t="s">
        <v>43</v>
      </c>
      <c r="AK2132" s="17"/>
      <c r="AL2132" s="17"/>
      <c r="AM2132" s="17"/>
      <c r="AN2132" s="17"/>
      <c r="AO2132" s="5"/>
    </row>
    <row r="2133" spans="1:41" ht="39" x14ac:dyDescent="0.25">
      <c r="A2133" s="17">
        <v>1011487</v>
      </c>
      <c r="B2133" s="17">
        <v>1436</v>
      </c>
      <c r="C2133" s="17" t="s">
        <v>10210</v>
      </c>
      <c r="D2133" s="17" t="s">
        <v>6550</v>
      </c>
      <c r="E2133" s="17" t="s">
        <v>6854</v>
      </c>
      <c r="F2133" s="17" t="s">
        <v>10211</v>
      </c>
      <c r="G2133" s="17" t="s">
        <v>6581</v>
      </c>
      <c r="H2133" s="17" t="s">
        <v>2949</v>
      </c>
      <c r="I2133" s="18" t="s">
        <v>12075</v>
      </c>
      <c r="J2133" s="17">
        <v>36.561149999999998</v>
      </c>
      <c r="K2133" s="17">
        <v>-82.350059999999999</v>
      </c>
      <c r="L2133" s="34" t="s">
        <v>43</v>
      </c>
      <c r="M2133" s="17" t="s">
        <v>58</v>
      </c>
      <c r="N2133" s="17" t="s">
        <v>50</v>
      </c>
      <c r="O2133" s="17" t="s">
        <v>50</v>
      </c>
      <c r="P2133" s="17">
        <v>1979</v>
      </c>
      <c r="Q2133" s="17">
        <v>2102</v>
      </c>
      <c r="R2133" s="17" t="s">
        <v>51</v>
      </c>
      <c r="S2133" s="17">
        <v>94.5</v>
      </c>
      <c r="T2133" s="17"/>
      <c r="U2133" s="17"/>
      <c r="V2133" s="17"/>
      <c r="W2133" s="19">
        <v>35845415</v>
      </c>
      <c r="X2133" s="19">
        <v>2954211</v>
      </c>
      <c r="Y2133" s="17">
        <v>2019</v>
      </c>
      <c r="Z2133" s="19">
        <v>350395</v>
      </c>
      <c r="AA2133" s="17">
        <v>2019</v>
      </c>
      <c r="AB2133" s="17" t="s">
        <v>43</v>
      </c>
      <c r="AC2133" s="17" t="s">
        <v>12438</v>
      </c>
      <c r="AD2133" s="17" t="s">
        <v>43</v>
      </c>
      <c r="AE2133" s="17"/>
      <c r="AF2133" s="17" t="s">
        <v>52</v>
      </c>
      <c r="AG2133" s="17">
        <v>1.345</v>
      </c>
      <c r="AH2133" s="17">
        <v>2019</v>
      </c>
      <c r="AI2133" s="17">
        <v>55.8</v>
      </c>
      <c r="AJ2133" s="17" t="s">
        <v>52</v>
      </c>
      <c r="AK2133" s="17"/>
      <c r="AL2133" s="17">
        <v>1.345</v>
      </c>
      <c r="AM2133" s="17">
        <v>2019</v>
      </c>
      <c r="AN2133" s="17"/>
      <c r="AO2133" s="5"/>
    </row>
    <row r="2134" spans="1:41" ht="26.25" x14ac:dyDescent="0.25">
      <c r="A2134" s="17"/>
      <c r="B2134" s="17">
        <v>1364</v>
      </c>
      <c r="C2134" s="17" t="s">
        <v>6651</v>
      </c>
      <c r="D2134" s="17" t="s">
        <v>6550</v>
      </c>
      <c r="E2134" s="17"/>
      <c r="F2134" s="17"/>
      <c r="G2134" s="17"/>
      <c r="H2134" s="17" t="s">
        <v>2545</v>
      </c>
      <c r="I2134" s="18"/>
      <c r="J2134" s="17">
        <v>35.222501000000001</v>
      </c>
      <c r="K2134" s="17">
        <v>-89.358333999999999</v>
      </c>
      <c r="L2134" s="34" t="s">
        <v>43</v>
      </c>
      <c r="M2134" s="17" t="s">
        <v>40</v>
      </c>
      <c r="N2134" s="17" t="s">
        <v>6652</v>
      </c>
      <c r="O2134" s="17"/>
      <c r="P2134" s="17">
        <v>1973</v>
      </c>
      <c r="Q2134" s="17">
        <v>1975</v>
      </c>
      <c r="R2134" s="17" t="s">
        <v>42</v>
      </c>
      <c r="S2134" s="17"/>
      <c r="T2134" s="17"/>
      <c r="U2134" s="17"/>
      <c r="V2134" s="17"/>
      <c r="W2134" s="19"/>
      <c r="X2134" s="19"/>
      <c r="Y2134" s="17"/>
      <c r="Z2134" s="19"/>
      <c r="AA2134" s="17"/>
      <c r="AB2134" s="17" t="s">
        <v>60</v>
      </c>
      <c r="AC2134" s="17" t="s">
        <v>12438</v>
      </c>
      <c r="AD2134" s="17" t="s">
        <v>43</v>
      </c>
      <c r="AE2134" s="17"/>
      <c r="AF2134" s="17" t="s">
        <v>43</v>
      </c>
      <c r="AG2134" s="17"/>
      <c r="AH2134" s="17"/>
      <c r="AI2134" s="17"/>
      <c r="AJ2134" s="17" t="s">
        <v>43</v>
      </c>
      <c r="AK2134" s="17"/>
      <c r="AL2134" s="17"/>
      <c r="AM2134" s="17"/>
      <c r="AN2134" s="17"/>
      <c r="AO2134" s="5"/>
    </row>
    <row r="2135" spans="1:41" ht="26.25" x14ac:dyDescent="0.25">
      <c r="A2135" s="17"/>
      <c r="B2135" s="17">
        <v>1366</v>
      </c>
      <c r="C2135" s="17" t="s">
        <v>6653</v>
      </c>
      <c r="D2135" s="17" t="s">
        <v>6550</v>
      </c>
      <c r="E2135" s="17"/>
      <c r="F2135" s="17" t="s">
        <v>6654</v>
      </c>
      <c r="G2135" s="17" t="s">
        <v>6655</v>
      </c>
      <c r="H2135" s="17" t="s">
        <v>2054</v>
      </c>
      <c r="I2135" s="18" t="s">
        <v>12076</v>
      </c>
      <c r="J2135" s="17">
        <v>35.222499999999997</v>
      </c>
      <c r="K2135" s="17">
        <v>-89.358329999999995</v>
      </c>
      <c r="L2135" s="34" t="s">
        <v>43</v>
      </c>
      <c r="M2135" s="17" t="s">
        <v>40</v>
      </c>
      <c r="N2135" s="17" t="s">
        <v>6656</v>
      </c>
      <c r="O2135" s="17"/>
      <c r="P2135" s="17"/>
      <c r="Q2135" s="17">
        <v>2015</v>
      </c>
      <c r="R2135" s="17" t="s">
        <v>42</v>
      </c>
      <c r="S2135" s="17"/>
      <c r="T2135" s="17"/>
      <c r="U2135" s="17"/>
      <c r="V2135" s="17"/>
      <c r="W2135" s="19"/>
      <c r="X2135" s="19"/>
      <c r="Y2135" s="17"/>
      <c r="Z2135" s="19"/>
      <c r="AA2135" s="17"/>
      <c r="AB2135" s="17" t="s">
        <v>60</v>
      </c>
      <c r="AC2135" s="17" t="s">
        <v>12438</v>
      </c>
      <c r="AD2135" s="17" t="s">
        <v>43</v>
      </c>
      <c r="AE2135" s="17"/>
      <c r="AF2135" s="17" t="s">
        <v>43</v>
      </c>
      <c r="AG2135" s="17"/>
      <c r="AH2135" s="17"/>
      <c r="AI2135" s="17"/>
      <c r="AJ2135" s="17" t="s">
        <v>43</v>
      </c>
      <c r="AK2135" s="17"/>
      <c r="AL2135" s="17"/>
      <c r="AM2135" s="17"/>
      <c r="AN2135" s="17"/>
      <c r="AO2135" s="5"/>
    </row>
    <row r="2136" spans="1:41" x14ac:dyDescent="0.25">
      <c r="A2136" s="17"/>
      <c r="B2136" s="17">
        <v>1365</v>
      </c>
      <c r="C2136" s="17" t="s">
        <v>6657</v>
      </c>
      <c r="D2136" s="17" t="s">
        <v>6550</v>
      </c>
      <c r="E2136" s="17"/>
      <c r="F2136" s="17" t="s">
        <v>6654</v>
      </c>
      <c r="G2136" s="17" t="s">
        <v>6655</v>
      </c>
      <c r="H2136" s="17" t="s">
        <v>2054</v>
      </c>
      <c r="I2136" s="18" t="s">
        <v>12076</v>
      </c>
      <c r="J2136" s="17">
        <v>35.222499999999997</v>
      </c>
      <c r="K2136" s="17">
        <v>-89.358329999999995</v>
      </c>
      <c r="L2136" s="34" t="s">
        <v>43</v>
      </c>
      <c r="M2136" s="17" t="s">
        <v>40</v>
      </c>
      <c r="N2136" s="17" t="s">
        <v>6656</v>
      </c>
      <c r="O2136" s="17"/>
      <c r="P2136" s="17">
        <v>1982</v>
      </c>
      <c r="Q2136" s="17">
        <v>1996</v>
      </c>
      <c r="R2136" s="17" t="s">
        <v>42</v>
      </c>
      <c r="S2136" s="17"/>
      <c r="T2136" s="17"/>
      <c r="U2136" s="17"/>
      <c r="V2136" s="17"/>
      <c r="W2136" s="19"/>
      <c r="X2136" s="19">
        <v>171514</v>
      </c>
      <c r="Y2136" s="17"/>
      <c r="Z2136" s="19">
        <v>6006</v>
      </c>
      <c r="AA2136" s="17"/>
      <c r="AB2136" s="17" t="s">
        <v>60</v>
      </c>
      <c r="AC2136" s="17" t="s">
        <v>12438</v>
      </c>
      <c r="AD2136" s="17" t="s">
        <v>43</v>
      </c>
      <c r="AE2136" s="17"/>
      <c r="AF2136" s="17" t="s">
        <v>43</v>
      </c>
      <c r="AG2136" s="17"/>
      <c r="AH2136" s="17"/>
      <c r="AI2136" s="17"/>
      <c r="AJ2136" s="17" t="s">
        <v>43</v>
      </c>
      <c r="AK2136" s="17"/>
      <c r="AL2136" s="17"/>
      <c r="AM2136" s="17"/>
      <c r="AN2136" s="17"/>
      <c r="AO2136" s="5"/>
    </row>
    <row r="2137" spans="1:41" ht="26.25" x14ac:dyDescent="0.25">
      <c r="A2137" s="17"/>
      <c r="B2137" s="17">
        <v>1367</v>
      </c>
      <c r="C2137" s="17" t="s">
        <v>6658</v>
      </c>
      <c r="D2137" s="17" t="s">
        <v>6550</v>
      </c>
      <c r="E2137" s="17"/>
      <c r="F2137" s="17"/>
      <c r="G2137" s="17"/>
      <c r="H2137" s="17" t="s">
        <v>1431</v>
      </c>
      <c r="I2137" s="18"/>
      <c r="J2137" s="17"/>
      <c r="K2137" s="17"/>
      <c r="L2137" s="34" t="s">
        <v>43</v>
      </c>
      <c r="M2137" s="17" t="s">
        <v>40</v>
      </c>
      <c r="N2137" s="17" t="s">
        <v>6659</v>
      </c>
      <c r="O2137" s="17"/>
      <c r="P2137" s="17">
        <v>1981</v>
      </c>
      <c r="Q2137" s="17">
        <v>1993</v>
      </c>
      <c r="R2137" s="17" t="s">
        <v>42</v>
      </c>
      <c r="S2137" s="17"/>
      <c r="T2137" s="17"/>
      <c r="U2137" s="17"/>
      <c r="V2137" s="17"/>
      <c r="W2137" s="19"/>
      <c r="X2137" s="19">
        <v>176450</v>
      </c>
      <c r="Y2137" s="17"/>
      <c r="Z2137" s="19">
        <v>35999</v>
      </c>
      <c r="AA2137" s="17"/>
      <c r="AB2137" s="17" t="s">
        <v>60</v>
      </c>
      <c r="AC2137" s="17" t="s">
        <v>12438</v>
      </c>
      <c r="AD2137" s="17" t="s">
        <v>43</v>
      </c>
      <c r="AE2137" s="17"/>
      <c r="AF2137" s="17" t="s">
        <v>43</v>
      </c>
      <c r="AG2137" s="17"/>
      <c r="AH2137" s="17"/>
      <c r="AI2137" s="17"/>
      <c r="AJ2137" s="17" t="s">
        <v>43</v>
      </c>
      <c r="AK2137" s="17"/>
      <c r="AL2137" s="17"/>
      <c r="AM2137" s="17"/>
      <c r="AN2137" s="17"/>
      <c r="AO2137" s="5"/>
    </row>
    <row r="2138" spans="1:41" x14ac:dyDescent="0.25">
      <c r="A2138" s="17"/>
      <c r="B2138" s="17">
        <v>1368</v>
      </c>
      <c r="C2138" s="17" t="s">
        <v>6660</v>
      </c>
      <c r="D2138" s="17" t="s">
        <v>6550</v>
      </c>
      <c r="E2138" s="17"/>
      <c r="F2138" s="17"/>
      <c r="G2138" s="17" t="s">
        <v>1367</v>
      </c>
      <c r="H2138" s="17" t="s">
        <v>6661</v>
      </c>
      <c r="I2138" s="18"/>
      <c r="J2138" s="17"/>
      <c r="K2138" s="17"/>
      <c r="L2138" s="34" t="s">
        <v>43</v>
      </c>
      <c r="M2138" s="17" t="s">
        <v>40</v>
      </c>
      <c r="N2138" s="17" t="s">
        <v>6662</v>
      </c>
      <c r="O2138" s="17"/>
      <c r="P2138" s="17">
        <v>1983</v>
      </c>
      <c r="Q2138" s="17">
        <v>1994</v>
      </c>
      <c r="R2138" s="17" t="s">
        <v>42</v>
      </c>
      <c r="S2138" s="17"/>
      <c r="T2138" s="17"/>
      <c r="U2138" s="17"/>
      <c r="V2138" s="17"/>
      <c r="W2138" s="19"/>
      <c r="X2138" s="19">
        <v>127893</v>
      </c>
      <c r="Y2138" s="17"/>
      <c r="Z2138" s="19">
        <v>901</v>
      </c>
      <c r="AA2138" s="17"/>
      <c r="AB2138" s="17" t="s">
        <v>60</v>
      </c>
      <c r="AC2138" s="17" t="s">
        <v>12438</v>
      </c>
      <c r="AD2138" s="17" t="s">
        <v>43</v>
      </c>
      <c r="AE2138" s="17"/>
      <c r="AF2138" s="17" t="s">
        <v>43</v>
      </c>
      <c r="AG2138" s="17"/>
      <c r="AH2138" s="17"/>
      <c r="AI2138" s="17"/>
      <c r="AJ2138" s="17" t="s">
        <v>43</v>
      </c>
      <c r="AK2138" s="17"/>
      <c r="AL2138" s="17"/>
      <c r="AM2138" s="17"/>
      <c r="AN2138" s="17"/>
      <c r="AO2138" s="5"/>
    </row>
    <row r="2139" spans="1:41" ht="26.25" x14ac:dyDescent="0.25">
      <c r="A2139" s="17"/>
      <c r="B2139" s="17">
        <v>1369</v>
      </c>
      <c r="C2139" s="17" t="s">
        <v>6663</v>
      </c>
      <c r="D2139" s="17" t="s">
        <v>6550</v>
      </c>
      <c r="E2139" s="17"/>
      <c r="F2139" s="17"/>
      <c r="G2139" s="17" t="s">
        <v>6664</v>
      </c>
      <c r="H2139" s="17" t="s">
        <v>150</v>
      </c>
      <c r="I2139" s="18"/>
      <c r="J2139" s="17">
        <v>36.552500000000002</v>
      </c>
      <c r="K2139" s="17">
        <v>-87.466099999999997</v>
      </c>
      <c r="L2139" s="34" t="s">
        <v>43</v>
      </c>
      <c r="M2139" s="17" t="s">
        <v>40</v>
      </c>
      <c r="N2139" s="17" t="s">
        <v>904</v>
      </c>
      <c r="O2139" s="17"/>
      <c r="P2139" s="17">
        <v>1987</v>
      </c>
      <c r="Q2139" s="17">
        <v>1996</v>
      </c>
      <c r="R2139" s="17" t="s">
        <v>42</v>
      </c>
      <c r="S2139" s="17">
        <v>12</v>
      </c>
      <c r="T2139" s="17"/>
      <c r="U2139" s="17">
        <v>60</v>
      </c>
      <c r="V2139" s="17"/>
      <c r="W2139" s="19"/>
      <c r="X2139" s="19">
        <v>1000000</v>
      </c>
      <c r="Y2139" s="17"/>
      <c r="Z2139" s="19">
        <v>17998</v>
      </c>
      <c r="AA2139" s="17"/>
      <c r="AB2139" s="17" t="s">
        <v>60</v>
      </c>
      <c r="AC2139" s="17" t="s">
        <v>12438</v>
      </c>
      <c r="AD2139" s="17" t="s">
        <v>43</v>
      </c>
      <c r="AE2139" s="17"/>
      <c r="AF2139" s="17" t="s">
        <v>43</v>
      </c>
      <c r="AG2139" s="17"/>
      <c r="AH2139" s="17"/>
      <c r="AI2139" s="17"/>
      <c r="AJ2139" s="17" t="s">
        <v>43</v>
      </c>
      <c r="AK2139" s="17"/>
      <c r="AL2139" s="17"/>
      <c r="AM2139" s="17"/>
      <c r="AN2139" s="17"/>
      <c r="AO2139" s="5"/>
    </row>
    <row r="2140" spans="1:41" ht="26.25" x14ac:dyDescent="0.25">
      <c r="A2140" s="17">
        <v>1003546</v>
      </c>
      <c r="B2140" s="17">
        <v>1371</v>
      </c>
      <c r="C2140" s="17" t="s">
        <v>5319</v>
      </c>
      <c r="D2140" s="17" t="s">
        <v>6550</v>
      </c>
      <c r="E2140" s="17"/>
      <c r="F2140" s="17" t="s">
        <v>9191</v>
      </c>
      <c r="G2140" s="17" t="s">
        <v>846</v>
      </c>
      <c r="H2140" s="17" t="s">
        <v>2081</v>
      </c>
      <c r="I2140" s="18" t="s">
        <v>12077</v>
      </c>
      <c r="J2140" s="17">
        <v>36.282501000000003</v>
      </c>
      <c r="K2140" s="17">
        <v>-83.440000999999995</v>
      </c>
      <c r="L2140" s="34" t="s">
        <v>43</v>
      </c>
      <c r="M2140" s="17" t="s">
        <v>40</v>
      </c>
      <c r="N2140" s="17" t="s">
        <v>6665</v>
      </c>
      <c r="O2140" s="17"/>
      <c r="P2140" s="17">
        <v>1976</v>
      </c>
      <c r="Q2140" s="17">
        <v>1994</v>
      </c>
      <c r="R2140" s="17" t="s">
        <v>42</v>
      </c>
      <c r="S2140" s="17"/>
      <c r="T2140" s="17">
        <v>37.200000000000003</v>
      </c>
      <c r="U2140" s="17"/>
      <c r="V2140" s="17"/>
      <c r="W2140" s="19"/>
      <c r="X2140" s="19">
        <v>410018</v>
      </c>
      <c r="Y2140" s="17"/>
      <c r="Z2140" s="19">
        <v>29544</v>
      </c>
      <c r="AA2140" s="17"/>
      <c r="AB2140" s="17" t="s">
        <v>60</v>
      </c>
      <c r="AC2140" s="17" t="s">
        <v>12438</v>
      </c>
      <c r="AD2140" s="17" t="s">
        <v>43</v>
      </c>
      <c r="AE2140" s="17">
        <v>0.14399999999999999</v>
      </c>
      <c r="AF2140" s="17" t="s">
        <v>43</v>
      </c>
      <c r="AG2140" s="17"/>
      <c r="AH2140" s="17"/>
      <c r="AI2140" s="17"/>
      <c r="AJ2140" s="17" t="s">
        <v>43</v>
      </c>
      <c r="AK2140" s="17"/>
      <c r="AL2140" s="17"/>
      <c r="AM2140" s="17"/>
      <c r="AN2140" s="17" t="s">
        <v>8199</v>
      </c>
      <c r="AO2140" s="5"/>
    </row>
    <row r="2141" spans="1:41" ht="26.25" x14ac:dyDescent="0.25">
      <c r="A2141" s="17"/>
      <c r="B2141" s="17">
        <v>1370</v>
      </c>
      <c r="C2141" s="17" t="s">
        <v>6666</v>
      </c>
      <c r="D2141" s="17" t="s">
        <v>6550</v>
      </c>
      <c r="E2141" s="17"/>
      <c r="F2141" s="17"/>
      <c r="G2141" s="17" t="s">
        <v>6667</v>
      </c>
      <c r="H2141" s="17" t="s">
        <v>6667</v>
      </c>
      <c r="I2141" s="18" t="s">
        <v>12078</v>
      </c>
      <c r="J2141" s="17"/>
      <c r="K2141" s="17"/>
      <c r="L2141" s="34" t="s">
        <v>43</v>
      </c>
      <c r="M2141" s="17" t="s">
        <v>40</v>
      </c>
      <c r="N2141" s="17" t="s">
        <v>6668</v>
      </c>
      <c r="O2141" s="17"/>
      <c r="P2141" s="17">
        <v>1972</v>
      </c>
      <c r="Q2141" s="17">
        <v>1989</v>
      </c>
      <c r="R2141" s="17" t="s">
        <v>42</v>
      </c>
      <c r="S2141" s="17"/>
      <c r="T2141" s="17">
        <v>10</v>
      </c>
      <c r="U2141" s="17"/>
      <c r="V2141" s="17"/>
      <c r="W2141" s="19"/>
      <c r="X2141" s="19">
        <v>718146</v>
      </c>
      <c r="Y2141" s="17"/>
      <c r="Z2141" s="19">
        <v>40898</v>
      </c>
      <c r="AA2141" s="17"/>
      <c r="AB2141" s="17" t="s">
        <v>60</v>
      </c>
      <c r="AC2141" s="17" t="s">
        <v>12438</v>
      </c>
      <c r="AD2141" s="17" t="s">
        <v>43</v>
      </c>
      <c r="AE2141" s="17"/>
      <c r="AF2141" s="17" t="s">
        <v>43</v>
      </c>
      <c r="AG2141" s="17"/>
      <c r="AH2141" s="17"/>
      <c r="AI2141" s="17"/>
      <c r="AJ2141" s="17" t="s">
        <v>43</v>
      </c>
      <c r="AK2141" s="17"/>
      <c r="AL2141" s="17"/>
      <c r="AM2141" s="17"/>
      <c r="AN2141" s="17"/>
      <c r="AO2141" s="5"/>
    </row>
    <row r="2142" spans="1:41" x14ac:dyDescent="0.25">
      <c r="A2142" s="17"/>
      <c r="B2142" s="17">
        <v>1372</v>
      </c>
      <c r="C2142" s="17" t="s">
        <v>6669</v>
      </c>
      <c r="D2142" s="17" t="s">
        <v>6550</v>
      </c>
      <c r="E2142" s="17"/>
      <c r="F2142" s="17"/>
      <c r="G2142" s="17" t="s">
        <v>6670</v>
      </c>
      <c r="H2142" s="17" t="s">
        <v>6671</v>
      </c>
      <c r="I2142" s="18" t="s">
        <v>12079</v>
      </c>
      <c r="J2142" s="17"/>
      <c r="K2142" s="17"/>
      <c r="L2142" s="34" t="s">
        <v>43</v>
      </c>
      <c r="M2142" s="17" t="s">
        <v>40</v>
      </c>
      <c r="N2142" s="17" t="s">
        <v>6672</v>
      </c>
      <c r="O2142" s="17"/>
      <c r="P2142" s="17">
        <v>1980</v>
      </c>
      <c r="Q2142" s="17">
        <v>1997</v>
      </c>
      <c r="R2142" s="17" t="s">
        <v>42</v>
      </c>
      <c r="S2142" s="17"/>
      <c r="T2142" s="17"/>
      <c r="U2142" s="17"/>
      <c r="V2142" s="17"/>
      <c r="W2142" s="19"/>
      <c r="X2142" s="19">
        <v>245197</v>
      </c>
      <c r="Y2142" s="17"/>
      <c r="Z2142" s="19">
        <v>16874</v>
      </c>
      <c r="AA2142" s="17"/>
      <c r="AB2142" s="17" t="s">
        <v>60</v>
      </c>
      <c r="AC2142" s="17" t="s">
        <v>12438</v>
      </c>
      <c r="AD2142" s="17" t="s">
        <v>43</v>
      </c>
      <c r="AE2142" s="17"/>
      <c r="AF2142" s="17" t="s">
        <v>43</v>
      </c>
      <c r="AG2142" s="17"/>
      <c r="AH2142" s="17"/>
      <c r="AI2142" s="17"/>
      <c r="AJ2142" s="17" t="s">
        <v>43</v>
      </c>
      <c r="AK2142" s="17"/>
      <c r="AL2142" s="17"/>
      <c r="AM2142" s="17"/>
      <c r="AN2142" s="17"/>
      <c r="AO2142" s="5"/>
    </row>
    <row r="2143" spans="1:41" ht="51.75" x14ac:dyDescent="0.25">
      <c r="A2143" s="17"/>
      <c r="B2143" s="17">
        <v>1373</v>
      </c>
      <c r="C2143" s="17" t="s">
        <v>6673</v>
      </c>
      <c r="D2143" s="17" t="s">
        <v>6550</v>
      </c>
      <c r="E2143" s="17"/>
      <c r="F2143" s="17" t="s">
        <v>9923</v>
      </c>
      <c r="G2143" s="17" t="s">
        <v>6674</v>
      </c>
      <c r="H2143" s="17" t="s">
        <v>6674</v>
      </c>
      <c r="I2143" s="18" t="s">
        <v>12080</v>
      </c>
      <c r="J2143" s="17">
        <v>36.265700000000002</v>
      </c>
      <c r="K2143" s="17">
        <v>-89.412499999999994</v>
      </c>
      <c r="L2143" s="34" t="s">
        <v>43</v>
      </c>
      <c r="M2143" s="17" t="s">
        <v>40</v>
      </c>
      <c r="N2143" s="17" t="s">
        <v>6675</v>
      </c>
      <c r="O2143" s="17"/>
      <c r="P2143" s="17">
        <v>1979</v>
      </c>
      <c r="Q2143" s="17">
        <v>1997</v>
      </c>
      <c r="R2143" s="17" t="s">
        <v>42</v>
      </c>
      <c r="S2143" s="17"/>
      <c r="T2143" s="17"/>
      <c r="U2143" s="17"/>
      <c r="V2143" s="17"/>
      <c r="W2143" s="19"/>
      <c r="X2143" s="19">
        <v>89356</v>
      </c>
      <c r="Y2143" s="17"/>
      <c r="Z2143" s="19">
        <v>12870</v>
      </c>
      <c r="AA2143" s="17"/>
      <c r="AB2143" s="17" t="s">
        <v>60</v>
      </c>
      <c r="AC2143" s="17" t="s">
        <v>12438</v>
      </c>
      <c r="AD2143" s="17" t="s">
        <v>43</v>
      </c>
      <c r="AE2143" s="17"/>
      <c r="AF2143" s="17" t="s">
        <v>43</v>
      </c>
      <c r="AG2143" s="17"/>
      <c r="AH2143" s="17"/>
      <c r="AI2143" s="17"/>
      <c r="AJ2143" s="17" t="s">
        <v>43</v>
      </c>
      <c r="AK2143" s="17"/>
      <c r="AL2143" s="17"/>
      <c r="AM2143" s="17"/>
      <c r="AN2143" s="17"/>
      <c r="AO2143" s="5"/>
    </row>
    <row r="2144" spans="1:41" ht="26.25" x14ac:dyDescent="0.25">
      <c r="A2144" s="17"/>
      <c r="B2144" s="17">
        <v>1450</v>
      </c>
      <c r="C2144" s="17" t="s">
        <v>6676</v>
      </c>
      <c r="D2144" s="17" t="s">
        <v>6550</v>
      </c>
      <c r="E2144" s="17"/>
      <c r="F2144" s="17" t="s">
        <v>6677</v>
      </c>
      <c r="G2144" s="17" t="s">
        <v>6678</v>
      </c>
      <c r="H2144" s="17" t="s">
        <v>451</v>
      </c>
      <c r="I2144" s="18" t="s">
        <v>12081</v>
      </c>
      <c r="J2144" s="17">
        <v>36.191299999999998</v>
      </c>
      <c r="K2144" s="17">
        <v>-82.764799999999994</v>
      </c>
      <c r="L2144" s="34" t="s">
        <v>43</v>
      </c>
      <c r="M2144" s="17" t="s">
        <v>40</v>
      </c>
      <c r="N2144" s="17" t="s">
        <v>6679</v>
      </c>
      <c r="O2144" s="17" t="s">
        <v>6680</v>
      </c>
      <c r="P2144" s="17">
        <v>1977</v>
      </c>
      <c r="Q2144" s="17">
        <v>1993</v>
      </c>
      <c r="R2144" s="17" t="s">
        <v>42</v>
      </c>
      <c r="S2144" s="17"/>
      <c r="T2144" s="17"/>
      <c r="U2144" s="17"/>
      <c r="V2144" s="17"/>
      <c r="W2144" s="19"/>
      <c r="X2144" s="19">
        <v>872958</v>
      </c>
      <c r="Y2144" s="17"/>
      <c r="Z2144" s="19">
        <v>3000</v>
      </c>
      <c r="AA2144" s="17"/>
      <c r="AB2144" s="17" t="s">
        <v>60</v>
      </c>
      <c r="AC2144" s="17" t="s">
        <v>12438</v>
      </c>
      <c r="AD2144" s="17" t="s">
        <v>43</v>
      </c>
      <c r="AE2144" s="17"/>
      <c r="AF2144" s="17" t="s">
        <v>43</v>
      </c>
      <c r="AG2144" s="17"/>
      <c r="AH2144" s="17"/>
      <c r="AI2144" s="17"/>
      <c r="AJ2144" s="17" t="s">
        <v>43</v>
      </c>
      <c r="AK2144" s="17"/>
      <c r="AL2144" s="17"/>
      <c r="AM2144" s="17"/>
      <c r="AN2144" s="17" t="s">
        <v>6647</v>
      </c>
      <c r="AO2144" s="5"/>
    </row>
    <row r="2145" spans="1:41" x14ac:dyDescent="0.25">
      <c r="A2145" s="17"/>
      <c r="B2145" s="17">
        <v>1451</v>
      </c>
      <c r="C2145" s="17" t="s">
        <v>6681</v>
      </c>
      <c r="D2145" s="17" t="s">
        <v>6550</v>
      </c>
      <c r="E2145" s="17"/>
      <c r="F2145" s="17"/>
      <c r="G2145" s="17" t="s">
        <v>6682</v>
      </c>
      <c r="H2145" s="17" t="s">
        <v>6683</v>
      </c>
      <c r="I2145" s="18" t="s">
        <v>12082</v>
      </c>
      <c r="J2145" s="17">
        <v>36.383800000000001</v>
      </c>
      <c r="K2145" s="17">
        <v>-86.449600000000004</v>
      </c>
      <c r="L2145" s="34" t="s">
        <v>43</v>
      </c>
      <c r="M2145" s="17" t="s">
        <v>40</v>
      </c>
      <c r="N2145" s="17" t="s">
        <v>6684</v>
      </c>
      <c r="O2145" s="17"/>
      <c r="P2145" s="17">
        <v>1973</v>
      </c>
      <c r="Q2145" s="17">
        <v>1994</v>
      </c>
      <c r="R2145" s="17" t="s">
        <v>42</v>
      </c>
      <c r="S2145" s="17"/>
      <c r="T2145" s="17"/>
      <c r="U2145" s="17"/>
      <c r="V2145" s="17"/>
      <c r="W2145" s="19"/>
      <c r="X2145" s="19">
        <v>55034</v>
      </c>
      <c r="Y2145" s="17"/>
      <c r="Z2145" s="19">
        <v>778</v>
      </c>
      <c r="AA2145" s="17"/>
      <c r="AB2145" s="17" t="s">
        <v>60</v>
      </c>
      <c r="AC2145" s="17" t="s">
        <v>12438</v>
      </c>
      <c r="AD2145" s="17" t="s">
        <v>43</v>
      </c>
      <c r="AE2145" s="17"/>
      <c r="AF2145" s="17" t="s">
        <v>43</v>
      </c>
      <c r="AG2145" s="17"/>
      <c r="AH2145" s="17"/>
      <c r="AI2145" s="17"/>
      <c r="AJ2145" s="17" t="s">
        <v>43</v>
      </c>
      <c r="AK2145" s="17"/>
      <c r="AL2145" s="17"/>
      <c r="AM2145" s="17"/>
      <c r="AN2145" s="17"/>
      <c r="AO2145" s="5"/>
    </row>
    <row r="2146" spans="1:41" x14ac:dyDescent="0.25">
      <c r="A2146" s="17"/>
      <c r="B2146" s="17">
        <v>1374</v>
      </c>
      <c r="C2146" s="17" t="s">
        <v>6685</v>
      </c>
      <c r="D2146" s="17" t="s">
        <v>6550</v>
      </c>
      <c r="E2146" s="17"/>
      <c r="F2146" s="17"/>
      <c r="G2146" s="17"/>
      <c r="H2146" s="17" t="s">
        <v>2488</v>
      </c>
      <c r="I2146" s="18"/>
      <c r="J2146" s="17">
        <v>35.3611</v>
      </c>
      <c r="K2146" s="17">
        <v>-85.742500000000007</v>
      </c>
      <c r="L2146" s="34" t="s">
        <v>43</v>
      </c>
      <c r="M2146" s="17" t="s">
        <v>40</v>
      </c>
      <c r="N2146" s="17" t="s">
        <v>6686</v>
      </c>
      <c r="O2146" s="17"/>
      <c r="P2146" s="17">
        <v>1977</v>
      </c>
      <c r="Q2146" s="17">
        <v>2001</v>
      </c>
      <c r="R2146" s="17" t="s">
        <v>42</v>
      </c>
      <c r="S2146" s="17"/>
      <c r="T2146" s="17"/>
      <c r="U2146" s="17"/>
      <c r="V2146" s="17"/>
      <c r="W2146" s="19"/>
      <c r="X2146" s="19">
        <v>96732</v>
      </c>
      <c r="Y2146" s="17"/>
      <c r="Z2146" s="19">
        <v>7150</v>
      </c>
      <c r="AA2146" s="17"/>
      <c r="AB2146" s="17" t="s">
        <v>60</v>
      </c>
      <c r="AC2146" s="17" t="s">
        <v>12438</v>
      </c>
      <c r="AD2146" s="17" t="s">
        <v>43</v>
      </c>
      <c r="AE2146" s="17"/>
      <c r="AF2146" s="17" t="s">
        <v>43</v>
      </c>
      <c r="AG2146" s="17"/>
      <c r="AH2146" s="17"/>
      <c r="AI2146" s="17"/>
      <c r="AJ2146" s="17" t="s">
        <v>43</v>
      </c>
      <c r="AK2146" s="17"/>
      <c r="AL2146" s="17"/>
      <c r="AM2146" s="17"/>
      <c r="AN2146" s="17"/>
      <c r="AO2146" s="5"/>
    </row>
    <row r="2147" spans="1:41" ht="26.25" x14ac:dyDescent="0.25">
      <c r="A2147" s="17"/>
      <c r="B2147" s="17">
        <v>1376</v>
      </c>
      <c r="C2147" s="17" t="s">
        <v>6690</v>
      </c>
      <c r="D2147" s="17" t="s">
        <v>6550</v>
      </c>
      <c r="E2147" s="17"/>
      <c r="F2147" s="17"/>
      <c r="G2147" s="17" t="s">
        <v>6691</v>
      </c>
      <c r="H2147" s="17" t="s">
        <v>5713</v>
      </c>
      <c r="I2147" s="18"/>
      <c r="J2147" s="17"/>
      <c r="K2147" s="17"/>
      <c r="L2147" s="34" t="s">
        <v>43</v>
      </c>
      <c r="M2147" s="17" t="s">
        <v>40</v>
      </c>
      <c r="N2147" s="17" t="s">
        <v>6692</v>
      </c>
      <c r="O2147" s="17" t="s">
        <v>6692</v>
      </c>
      <c r="P2147" s="17">
        <v>1972</v>
      </c>
      <c r="Q2147" s="17">
        <v>1995</v>
      </c>
      <c r="R2147" s="17" t="s">
        <v>42</v>
      </c>
      <c r="S2147" s="17"/>
      <c r="T2147" s="17"/>
      <c r="U2147" s="17"/>
      <c r="V2147" s="17"/>
      <c r="W2147" s="19"/>
      <c r="X2147" s="19">
        <v>1361735</v>
      </c>
      <c r="Y2147" s="17"/>
      <c r="Z2147" s="19">
        <v>57200</v>
      </c>
      <c r="AA2147" s="17"/>
      <c r="AB2147" s="17" t="s">
        <v>60</v>
      </c>
      <c r="AC2147" s="17" t="s">
        <v>12438</v>
      </c>
      <c r="AD2147" s="17" t="s">
        <v>43</v>
      </c>
      <c r="AE2147" s="17"/>
      <c r="AF2147" s="17" t="s">
        <v>43</v>
      </c>
      <c r="AG2147" s="17"/>
      <c r="AH2147" s="17"/>
      <c r="AI2147" s="17"/>
      <c r="AJ2147" s="17" t="s">
        <v>43</v>
      </c>
      <c r="AK2147" s="17"/>
      <c r="AL2147" s="17"/>
      <c r="AM2147" s="17"/>
      <c r="AN2147" s="17"/>
      <c r="AO2147" s="5"/>
    </row>
    <row r="2148" spans="1:41" ht="26.25" x14ac:dyDescent="0.25">
      <c r="A2148" s="17"/>
      <c r="B2148" s="17">
        <v>1377</v>
      </c>
      <c r="C2148" s="17" t="s">
        <v>2837</v>
      </c>
      <c r="D2148" s="17" t="s">
        <v>6550</v>
      </c>
      <c r="E2148" s="17"/>
      <c r="F2148" s="17"/>
      <c r="G2148" s="17"/>
      <c r="H2148" s="17" t="s">
        <v>2839</v>
      </c>
      <c r="I2148" s="18"/>
      <c r="J2148" s="17"/>
      <c r="K2148" s="17"/>
      <c r="L2148" s="34" t="s">
        <v>43</v>
      </c>
      <c r="M2148" s="17" t="s">
        <v>40</v>
      </c>
      <c r="N2148" s="17" t="s">
        <v>6693</v>
      </c>
      <c r="O2148" s="17"/>
      <c r="P2148" s="17">
        <v>1977</v>
      </c>
      <c r="Q2148" s="17">
        <v>1992</v>
      </c>
      <c r="R2148" s="17" t="s">
        <v>42</v>
      </c>
      <c r="S2148" s="17"/>
      <c r="T2148" s="17"/>
      <c r="U2148" s="17"/>
      <c r="V2148" s="17"/>
      <c r="W2148" s="19"/>
      <c r="X2148" s="19">
        <v>13801</v>
      </c>
      <c r="Y2148" s="17"/>
      <c r="Z2148" s="19">
        <v>363</v>
      </c>
      <c r="AA2148" s="17"/>
      <c r="AB2148" s="17" t="s">
        <v>60</v>
      </c>
      <c r="AC2148" s="17" t="s">
        <v>12438</v>
      </c>
      <c r="AD2148" s="17" t="s">
        <v>43</v>
      </c>
      <c r="AE2148" s="17"/>
      <c r="AF2148" s="17" t="s">
        <v>43</v>
      </c>
      <c r="AG2148" s="17"/>
      <c r="AH2148" s="17"/>
      <c r="AI2148" s="17"/>
      <c r="AJ2148" s="17" t="s">
        <v>43</v>
      </c>
      <c r="AK2148" s="17"/>
      <c r="AL2148" s="17"/>
      <c r="AM2148" s="17"/>
      <c r="AN2148" s="17"/>
      <c r="AO2148" s="5"/>
    </row>
    <row r="2149" spans="1:41" ht="26.25" x14ac:dyDescent="0.25">
      <c r="A2149" s="17"/>
      <c r="B2149" s="17">
        <v>1378</v>
      </c>
      <c r="C2149" s="17" t="s">
        <v>6694</v>
      </c>
      <c r="D2149" s="17" t="s">
        <v>6550</v>
      </c>
      <c r="E2149" s="17"/>
      <c r="F2149" s="17"/>
      <c r="G2149" s="17"/>
      <c r="H2149" s="17" t="s">
        <v>6695</v>
      </c>
      <c r="I2149" s="18"/>
      <c r="J2149" s="17"/>
      <c r="K2149" s="17"/>
      <c r="L2149" s="34" t="s">
        <v>43</v>
      </c>
      <c r="M2149" s="17" t="s">
        <v>40</v>
      </c>
      <c r="N2149" s="17" t="s">
        <v>6696</v>
      </c>
      <c r="O2149" s="17"/>
      <c r="P2149" s="17">
        <v>1974</v>
      </c>
      <c r="Q2149" s="17">
        <v>1995</v>
      </c>
      <c r="R2149" s="17" t="s">
        <v>42</v>
      </c>
      <c r="S2149" s="17"/>
      <c r="T2149" s="17"/>
      <c r="U2149" s="17"/>
      <c r="V2149" s="17"/>
      <c r="W2149" s="19"/>
      <c r="X2149" s="19">
        <v>88458</v>
      </c>
      <c r="Y2149" s="17"/>
      <c r="Z2149" s="19">
        <v>286</v>
      </c>
      <c r="AA2149" s="17"/>
      <c r="AB2149" s="17" t="s">
        <v>60</v>
      </c>
      <c r="AC2149" s="17" t="s">
        <v>12438</v>
      </c>
      <c r="AD2149" s="17" t="s">
        <v>43</v>
      </c>
      <c r="AE2149" s="17"/>
      <c r="AF2149" s="17" t="s">
        <v>43</v>
      </c>
      <c r="AG2149" s="17"/>
      <c r="AH2149" s="17"/>
      <c r="AI2149" s="17"/>
      <c r="AJ2149" s="17" t="s">
        <v>43</v>
      </c>
      <c r="AK2149" s="17"/>
      <c r="AL2149" s="17"/>
      <c r="AM2149" s="17"/>
      <c r="AN2149" s="17"/>
      <c r="AO2149" s="5"/>
    </row>
    <row r="2150" spans="1:41" ht="26.25" x14ac:dyDescent="0.25">
      <c r="A2150" s="17"/>
      <c r="B2150" s="17">
        <v>1379</v>
      </c>
      <c r="C2150" s="17" t="s">
        <v>5342</v>
      </c>
      <c r="D2150" s="17" t="s">
        <v>6550</v>
      </c>
      <c r="E2150" s="17"/>
      <c r="F2150" s="17"/>
      <c r="G2150" s="17" t="s">
        <v>1217</v>
      </c>
      <c r="H2150" s="17" t="s">
        <v>5207</v>
      </c>
      <c r="I2150" s="18" t="s">
        <v>12083</v>
      </c>
      <c r="J2150" s="17">
        <v>36.570000999999998</v>
      </c>
      <c r="K2150" s="17">
        <v>-89.287501000000006</v>
      </c>
      <c r="L2150" s="34" t="s">
        <v>43</v>
      </c>
      <c r="M2150" s="17" t="s">
        <v>40</v>
      </c>
      <c r="N2150" s="17" t="s">
        <v>6697</v>
      </c>
      <c r="O2150" s="17"/>
      <c r="P2150" s="17">
        <v>1973</v>
      </c>
      <c r="Q2150" s="17">
        <v>2002</v>
      </c>
      <c r="R2150" s="17" t="s">
        <v>42</v>
      </c>
      <c r="S2150" s="17"/>
      <c r="T2150" s="17"/>
      <c r="U2150" s="17"/>
      <c r="V2150" s="17"/>
      <c r="W2150" s="19"/>
      <c r="X2150" s="19">
        <v>400926</v>
      </c>
      <c r="Y2150" s="17"/>
      <c r="Z2150" s="19">
        <v>18590</v>
      </c>
      <c r="AA2150" s="17"/>
      <c r="AB2150" s="17" t="s">
        <v>60</v>
      </c>
      <c r="AC2150" s="17" t="s">
        <v>12438</v>
      </c>
      <c r="AD2150" s="17" t="s">
        <v>43</v>
      </c>
      <c r="AE2150" s="17"/>
      <c r="AF2150" s="17" t="s">
        <v>43</v>
      </c>
      <c r="AG2150" s="17"/>
      <c r="AH2150" s="17"/>
      <c r="AI2150" s="17"/>
      <c r="AJ2150" s="17" t="s">
        <v>43</v>
      </c>
      <c r="AK2150" s="17"/>
      <c r="AL2150" s="17"/>
      <c r="AM2150" s="17"/>
      <c r="AN2150" s="17"/>
      <c r="AO2150" s="5"/>
    </row>
    <row r="2151" spans="1:41" ht="26.25" x14ac:dyDescent="0.25">
      <c r="A2151" s="17"/>
      <c r="B2151" s="17">
        <v>1380</v>
      </c>
      <c r="C2151" s="17" t="s">
        <v>5351</v>
      </c>
      <c r="D2151" s="17" t="s">
        <v>6550</v>
      </c>
      <c r="E2151" s="17"/>
      <c r="F2151" s="17"/>
      <c r="G2151" s="17"/>
      <c r="H2151" s="17" t="s">
        <v>5355</v>
      </c>
      <c r="I2151" s="18"/>
      <c r="J2151" s="17"/>
      <c r="K2151" s="17"/>
      <c r="L2151" s="34" t="s">
        <v>43</v>
      </c>
      <c r="M2151" s="17" t="s">
        <v>40</v>
      </c>
      <c r="N2151" s="17" t="s">
        <v>6698</v>
      </c>
      <c r="O2151" s="17"/>
      <c r="P2151" s="17">
        <v>1990</v>
      </c>
      <c r="Q2151" s="17">
        <v>1996</v>
      </c>
      <c r="R2151" s="17" t="s">
        <v>42</v>
      </c>
      <c r="S2151" s="17"/>
      <c r="T2151" s="17"/>
      <c r="U2151" s="17"/>
      <c r="V2151" s="17"/>
      <c r="W2151" s="19"/>
      <c r="X2151" s="19">
        <v>69529</v>
      </c>
      <c r="Y2151" s="17"/>
      <c r="Z2151" s="19">
        <v>8580</v>
      </c>
      <c r="AA2151" s="17"/>
      <c r="AB2151" s="17" t="s">
        <v>60</v>
      </c>
      <c r="AC2151" s="17" t="s">
        <v>12438</v>
      </c>
      <c r="AD2151" s="17" t="s">
        <v>43</v>
      </c>
      <c r="AE2151" s="17"/>
      <c r="AF2151" s="17" t="s">
        <v>43</v>
      </c>
      <c r="AG2151" s="17"/>
      <c r="AH2151" s="17"/>
      <c r="AI2151" s="17"/>
      <c r="AJ2151" s="17" t="s">
        <v>43</v>
      </c>
      <c r="AK2151" s="17"/>
      <c r="AL2151" s="17"/>
      <c r="AM2151" s="17"/>
      <c r="AN2151" s="17"/>
      <c r="AO2151" s="5"/>
    </row>
    <row r="2152" spans="1:41" x14ac:dyDescent="0.25">
      <c r="A2152" s="17"/>
      <c r="B2152" s="17">
        <v>1381</v>
      </c>
      <c r="C2152" s="17" t="s">
        <v>6699</v>
      </c>
      <c r="D2152" s="17" t="s">
        <v>6550</v>
      </c>
      <c r="E2152" s="17"/>
      <c r="F2152" s="17"/>
      <c r="G2152" s="17" t="s">
        <v>6700</v>
      </c>
      <c r="H2152" s="17" t="s">
        <v>6701</v>
      </c>
      <c r="I2152" s="18" t="s">
        <v>12084</v>
      </c>
      <c r="J2152" s="17">
        <v>35.829700000000003</v>
      </c>
      <c r="K2152" s="17">
        <v>-87.446160000000006</v>
      </c>
      <c r="L2152" s="34" t="s">
        <v>43</v>
      </c>
      <c r="M2152" s="17" t="s">
        <v>40</v>
      </c>
      <c r="N2152" s="17" t="s">
        <v>6702</v>
      </c>
      <c r="O2152" s="17"/>
      <c r="P2152" s="17">
        <v>1972</v>
      </c>
      <c r="Q2152" s="17">
        <v>1996</v>
      </c>
      <c r="R2152" s="17" t="s">
        <v>42</v>
      </c>
      <c r="S2152" s="17"/>
      <c r="T2152" s="17"/>
      <c r="U2152" s="17"/>
      <c r="V2152" s="17"/>
      <c r="W2152" s="19"/>
      <c r="X2152" s="19">
        <v>354497</v>
      </c>
      <c r="Y2152" s="17"/>
      <c r="Z2152" s="19">
        <v>8580</v>
      </c>
      <c r="AA2152" s="17"/>
      <c r="AB2152" s="17" t="s">
        <v>60</v>
      </c>
      <c r="AC2152" s="17" t="s">
        <v>12438</v>
      </c>
      <c r="AD2152" s="17" t="s">
        <v>43</v>
      </c>
      <c r="AE2152" s="17"/>
      <c r="AF2152" s="17" t="s">
        <v>43</v>
      </c>
      <c r="AG2152" s="17"/>
      <c r="AH2152" s="17"/>
      <c r="AI2152" s="17"/>
      <c r="AJ2152" s="17" t="s">
        <v>43</v>
      </c>
      <c r="AK2152" s="17"/>
      <c r="AL2152" s="17"/>
      <c r="AM2152" s="17"/>
      <c r="AN2152" s="17"/>
      <c r="AO2152" s="5"/>
    </row>
    <row r="2153" spans="1:41" x14ac:dyDescent="0.25">
      <c r="A2153" s="17"/>
      <c r="B2153" s="17">
        <v>1382</v>
      </c>
      <c r="C2153" s="17" t="s">
        <v>6703</v>
      </c>
      <c r="D2153" s="17" t="s">
        <v>6550</v>
      </c>
      <c r="E2153" s="17"/>
      <c r="F2153" s="17"/>
      <c r="G2153" s="17" t="s">
        <v>6704</v>
      </c>
      <c r="H2153" s="17" t="s">
        <v>4283</v>
      </c>
      <c r="I2153" s="18"/>
      <c r="J2153" s="17"/>
      <c r="K2153" s="17"/>
      <c r="L2153" s="34" t="s">
        <v>43</v>
      </c>
      <c r="M2153" s="17" t="s">
        <v>40</v>
      </c>
      <c r="N2153" s="17" t="s">
        <v>6705</v>
      </c>
      <c r="O2153" s="17"/>
      <c r="P2153" s="17">
        <v>1972</v>
      </c>
      <c r="Q2153" s="17">
        <v>1993</v>
      </c>
      <c r="R2153" s="17" t="s">
        <v>42</v>
      </c>
      <c r="S2153" s="17"/>
      <c r="T2153" s="17"/>
      <c r="U2153" s="17"/>
      <c r="V2153" s="17"/>
      <c r="W2153" s="19"/>
      <c r="X2153" s="19">
        <v>156283</v>
      </c>
      <c r="Y2153" s="17"/>
      <c r="Z2153" s="19">
        <v>7462</v>
      </c>
      <c r="AA2153" s="17"/>
      <c r="AB2153" s="17" t="s">
        <v>60</v>
      </c>
      <c r="AC2153" s="17" t="s">
        <v>12438</v>
      </c>
      <c r="AD2153" s="17" t="s">
        <v>43</v>
      </c>
      <c r="AE2153" s="17"/>
      <c r="AF2153" s="17" t="s">
        <v>43</v>
      </c>
      <c r="AG2153" s="17"/>
      <c r="AH2153" s="17"/>
      <c r="AI2153" s="17"/>
      <c r="AJ2153" s="17" t="s">
        <v>43</v>
      </c>
      <c r="AK2153" s="17"/>
      <c r="AL2153" s="17"/>
      <c r="AM2153" s="17"/>
      <c r="AN2153" s="17"/>
      <c r="AO2153" s="5"/>
    </row>
    <row r="2154" spans="1:41" ht="26.25" x14ac:dyDescent="0.25">
      <c r="A2154" s="17"/>
      <c r="B2154" s="17">
        <v>1383</v>
      </c>
      <c r="C2154" s="17" t="s">
        <v>6706</v>
      </c>
      <c r="D2154" s="17" t="s">
        <v>6550</v>
      </c>
      <c r="E2154" s="17"/>
      <c r="F2154" s="17"/>
      <c r="G2154" s="17" t="s">
        <v>6707</v>
      </c>
      <c r="H2154" s="17" t="s">
        <v>64</v>
      </c>
      <c r="I2154" s="18" t="s">
        <v>12085</v>
      </c>
      <c r="J2154" s="17">
        <v>36.23142</v>
      </c>
      <c r="K2154" s="17">
        <v>-87.719269999999995</v>
      </c>
      <c r="L2154" s="34" t="s">
        <v>43</v>
      </c>
      <c r="M2154" s="17" t="s">
        <v>40</v>
      </c>
      <c r="N2154" s="17" t="s">
        <v>6708</v>
      </c>
      <c r="O2154" s="17"/>
      <c r="P2154" s="17">
        <v>1973</v>
      </c>
      <c r="Q2154" s="17">
        <v>1992</v>
      </c>
      <c r="R2154" s="17" t="s">
        <v>42</v>
      </c>
      <c r="S2154" s="17"/>
      <c r="T2154" s="17"/>
      <c r="U2154" s="17"/>
      <c r="V2154" s="17"/>
      <c r="W2154" s="19"/>
      <c r="X2154" s="19">
        <v>69002</v>
      </c>
      <c r="Y2154" s="17"/>
      <c r="Z2154" s="19">
        <v>5348</v>
      </c>
      <c r="AA2154" s="17"/>
      <c r="AB2154" s="17" t="s">
        <v>60</v>
      </c>
      <c r="AC2154" s="17" t="s">
        <v>12438</v>
      </c>
      <c r="AD2154" s="17" t="s">
        <v>43</v>
      </c>
      <c r="AE2154" s="17"/>
      <c r="AF2154" s="17" t="s">
        <v>43</v>
      </c>
      <c r="AG2154" s="17"/>
      <c r="AH2154" s="17"/>
      <c r="AI2154" s="17"/>
      <c r="AJ2154" s="17" t="s">
        <v>43</v>
      </c>
      <c r="AK2154" s="17"/>
      <c r="AL2154" s="17"/>
      <c r="AM2154" s="17"/>
      <c r="AN2154" s="17"/>
      <c r="AO2154" s="5"/>
    </row>
    <row r="2155" spans="1:41" x14ac:dyDescent="0.25">
      <c r="A2155" s="17"/>
      <c r="B2155" s="17">
        <v>1384</v>
      </c>
      <c r="C2155" s="17" t="s">
        <v>4650</v>
      </c>
      <c r="D2155" s="17" t="s">
        <v>6550</v>
      </c>
      <c r="E2155" s="17"/>
      <c r="F2155" s="17"/>
      <c r="G2155" s="17"/>
      <c r="H2155" s="17" t="s">
        <v>2829</v>
      </c>
      <c r="I2155" s="18"/>
      <c r="J2155" s="17"/>
      <c r="K2155" s="17"/>
      <c r="L2155" s="34" t="s">
        <v>43</v>
      </c>
      <c r="M2155" s="17" t="s">
        <v>40</v>
      </c>
      <c r="N2155" s="17" t="s">
        <v>6709</v>
      </c>
      <c r="O2155" s="17"/>
      <c r="P2155" s="17">
        <v>1981</v>
      </c>
      <c r="Q2155" s="17">
        <v>1997</v>
      </c>
      <c r="R2155" s="17" t="s">
        <v>42</v>
      </c>
      <c r="S2155" s="17"/>
      <c r="T2155" s="17"/>
      <c r="U2155" s="17"/>
      <c r="V2155" s="17"/>
      <c r="W2155" s="19"/>
      <c r="X2155" s="19">
        <v>137966</v>
      </c>
      <c r="Y2155" s="17"/>
      <c r="Z2155" s="19">
        <v>5720</v>
      </c>
      <c r="AA2155" s="17"/>
      <c r="AB2155" s="17" t="s">
        <v>60</v>
      </c>
      <c r="AC2155" s="17" t="s">
        <v>12438</v>
      </c>
      <c r="AD2155" s="17" t="s">
        <v>43</v>
      </c>
      <c r="AE2155" s="17"/>
      <c r="AF2155" s="17" t="s">
        <v>43</v>
      </c>
      <c r="AG2155" s="17"/>
      <c r="AH2155" s="17"/>
      <c r="AI2155" s="17"/>
      <c r="AJ2155" s="17" t="s">
        <v>43</v>
      </c>
      <c r="AK2155" s="17"/>
      <c r="AL2155" s="17"/>
      <c r="AM2155" s="17"/>
      <c r="AN2155" s="17"/>
      <c r="AO2155" s="5"/>
    </row>
    <row r="2156" spans="1:41" ht="26.25" x14ac:dyDescent="0.25">
      <c r="A2156" s="17"/>
      <c r="B2156" s="17">
        <v>1385</v>
      </c>
      <c r="C2156" s="17" t="s">
        <v>6710</v>
      </c>
      <c r="D2156" s="17" t="s">
        <v>6550</v>
      </c>
      <c r="E2156" s="17"/>
      <c r="F2156" s="17"/>
      <c r="G2156" s="17" t="s">
        <v>5796</v>
      </c>
      <c r="H2156" s="17" t="s">
        <v>6711</v>
      </c>
      <c r="I2156" s="18" t="s">
        <v>12084</v>
      </c>
      <c r="J2156" s="17">
        <v>36.108333999999999</v>
      </c>
      <c r="K2156" s="17">
        <v>-87.841667999999999</v>
      </c>
      <c r="L2156" s="34" t="s">
        <v>43</v>
      </c>
      <c r="M2156" s="17" t="s">
        <v>40</v>
      </c>
      <c r="N2156" s="17" t="s">
        <v>13076</v>
      </c>
      <c r="O2156" s="17"/>
      <c r="P2156" s="17">
        <v>1971</v>
      </c>
      <c r="Q2156" s="17">
        <v>1997</v>
      </c>
      <c r="R2156" s="17" t="s">
        <v>42</v>
      </c>
      <c r="S2156" s="17"/>
      <c r="T2156" s="17"/>
      <c r="U2156" s="17"/>
      <c r="V2156" s="17"/>
      <c r="W2156" s="19"/>
      <c r="X2156" s="19">
        <v>351072</v>
      </c>
      <c r="Y2156" s="17"/>
      <c r="Z2156" s="19">
        <v>12870</v>
      </c>
      <c r="AA2156" s="17"/>
      <c r="AB2156" s="17" t="s">
        <v>60</v>
      </c>
      <c r="AC2156" s="17" t="s">
        <v>12438</v>
      </c>
      <c r="AD2156" s="17" t="s">
        <v>43</v>
      </c>
      <c r="AE2156" s="17"/>
      <c r="AF2156" s="17" t="s">
        <v>43</v>
      </c>
      <c r="AG2156" s="17"/>
      <c r="AH2156" s="17"/>
      <c r="AI2156" s="17"/>
      <c r="AJ2156" s="17" t="s">
        <v>43</v>
      </c>
      <c r="AK2156" s="17"/>
      <c r="AL2156" s="17"/>
      <c r="AM2156" s="17"/>
      <c r="AN2156" s="17"/>
      <c r="AO2156" s="5"/>
    </row>
    <row r="2157" spans="1:41" ht="26.25" x14ac:dyDescent="0.25">
      <c r="A2157" s="17"/>
      <c r="B2157" s="17">
        <v>1386</v>
      </c>
      <c r="C2157" s="17" t="s">
        <v>6712</v>
      </c>
      <c r="D2157" s="17" t="s">
        <v>6550</v>
      </c>
      <c r="E2157" s="17"/>
      <c r="F2157" s="17"/>
      <c r="G2157" s="17"/>
      <c r="H2157" s="17" t="s">
        <v>1994</v>
      </c>
      <c r="I2157" s="18"/>
      <c r="J2157" s="17"/>
      <c r="K2157" s="17"/>
      <c r="L2157" s="34" t="s">
        <v>43</v>
      </c>
      <c r="M2157" s="17" t="s">
        <v>40</v>
      </c>
      <c r="N2157" s="17" t="s">
        <v>6713</v>
      </c>
      <c r="O2157" s="17"/>
      <c r="P2157" s="17">
        <v>1974</v>
      </c>
      <c r="Q2157" s="17">
        <v>1994</v>
      </c>
      <c r="R2157" s="17" t="s">
        <v>42</v>
      </c>
      <c r="S2157" s="17"/>
      <c r="T2157" s="17"/>
      <c r="U2157" s="17"/>
      <c r="V2157" s="17"/>
      <c r="W2157" s="19"/>
      <c r="X2157" s="19">
        <v>464424</v>
      </c>
      <c r="Y2157" s="17"/>
      <c r="Z2157" s="19">
        <v>7948</v>
      </c>
      <c r="AA2157" s="17"/>
      <c r="AB2157" s="17" t="s">
        <v>60</v>
      </c>
      <c r="AC2157" s="17" t="s">
        <v>12438</v>
      </c>
      <c r="AD2157" s="17" t="s">
        <v>43</v>
      </c>
      <c r="AE2157" s="17"/>
      <c r="AF2157" s="17" t="s">
        <v>43</v>
      </c>
      <c r="AG2157" s="17"/>
      <c r="AH2157" s="17"/>
      <c r="AI2157" s="17"/>
      <c r="AJ2157" s="17" t="s">
        <v>43</v>
      </c>
      <c r="AK2157" s="17"/>
      <c r="AL2157" s="17"/>
      <c r="AM2157" s="17"/>
      <c r="AN2157" s="17"/>
      <c r="AO2157" s="5"/>
    </row>
    <row r="2158" spans="1:41" ht="39" x14ac:dyDescent="0.25">
      <c r="A2158" s="17">
        <v>1003227</v>
      </c>
      <c r="B2158" s="17">
        <v>1388</v>
      </c>
      <c r="C2158" s="17" t="s">
        <v>9924</v>
      </c>
      <c r="D2158" s="17" t="s">
        <v>6550</v>
      </c>
      <c r="E2158" s="17" t="s">
        <v>6714</v>
      </c>
      <c r="F2158" s="17" t="s">
        <v>6715</v>
      </c>
      <c r="G2158" s="17" t="s">
        <v>6716</v>
      </c>
      <c r="H2158" s="17" t="s">
        <v>213</v>
      </c>
      <c r="I2158" s="18" t="s">
        <v>12086</v>
      </c>
      <c r="J2158" s="17">
        <v>36.3294</v>
      </c>
      <c r="K2158" s="17">
        <v>-82.3322</v>
      </c>
      <c r="L2158" s="34" t="s">
        <v>43</v>
      </c>
      <c r="M2158" s="17" t="s">
        <v>40</v>
      </c>
      <c r="N2158" s="17" t="s">
        <v>6717</v>
      </c>
      <c r="O2158" s="17" t="s">
        <v>50</v>
      </c>
      <c r="P2158" s="17">
        <v>1994</v>
      </c>
      <c r="Q2158" s="17">
        <v>2037</v>
      </c>
      <c r="R2158" s="17" t="s">
        <v>51</v>
      </c>
      <c r="S2158" s="17">
        <v>68</v>
      </c>
      <c r="T2158" s="17"/>
      <c r="U2158" s="17"/>
      <c r="V2158" s="17"/>
      <c r="W2158" s="19">
        <v>11414089</v>
      </c>
      <c r="X2158" s="19">
        <v>7017893</v>
      </c>
      <c r="Y2158" s="17">
        <v>2019</v>
      </c>
      <c r="Z2158" s="19">
        <v>197626</v>
      </c>
      <c r="AA2158" s="17">
        <v>2019</v>
      </c>
      <c r="AB2158" s="17" t="s">
        <v>43</v>
      </c>
      <c r="AC2158" s="17" t="s">
        <v>12445</v>
      </c>
      <c r="AD2158" s="17" t="s">
        <v>43</v>
      </c>
      <c r="AE2158" s="17"/>
      <c r="AF2158" s="17" t="s">
        <v>52</v>
      </c>
      <c r="AG2158" s="17">
        <v>1.7070000000000001</v>
      </c>
      <c r="AH2158" s="17">
        <v>2019</v>
      </c>
      <c r="AI2158" s="17">
        <v>46.6</v>
      </c>
      <c r="AJ2158" s="17" t="s">
        <v>52</v>
      </c>
      <c r="AK2158" s="17">
        <v>1</v>
      </c>
      <c r="AL2158" s="17"/>
      <c r="AM2158" s="17"/>
      <c r="AN2158" s="17" t="s">
        <v>6718</v>
      </c>
      <c r="AO2158" s="5"/>
    </row>
    <row r="2159" spans="1:41" ht="26.25" x14ac:dyDescent="0.25">
      <c r="A2159" s="17">
        <v>1007711</v>
      </c>
      <c r="B2159" s="17">
        <v>10580</v>
      </c>
      <c r="C2159" s="17" t="s">
        <v>6719</v>
      </c>
      <c r="D2159" s="17" t="s">
        <v>6550</v>
      </c>
      <c r="E2159" s="17"/>
      <c r="F2159" s="17" t="s">
        <v>9192</v>
      </c>
      <c r="G2159" s="17" t="s">
        <v>175</v>
      </c>
      <c r="H2159" s="17" t="s">
        <v>115</v>
      </c>
      <c r="I2159" s="18" t="s">
        <v>12087</v>
      </c>
      <c r="J2159" s="17">
        <v>35.590000000000003</v>
      </c>
      <c r="K2159" s="17">
        <v>-88.876413999999997</v>
      </c>
      <c r="L2159" s="34" t="s">
        <v>43</v>
      </c>
      <c r="M2159" s="17" t="s">
        <v>58</v>
      </c>
      <c r="N2159" s="17" t="s">
        <v>59</v>
      </c>
      <c r="O2159" s="17" t="s">
        <v>59</v>
      </c>
      <c r="P2159" s="17">
        <v>1990</v>
      </c>
      <c r="Q2159" s="17">
        <v>2094</v>
      </c>
      <c r="R2159" s="17" t="s">
        <v>51</v>
      </c>
      <c r="S2159" s="17"/>
      <c r="T2159" s="17">
        <v>62.8</v>
      </c>
      <c r="U2159" s="17"/>
      <c r="V2159" s="17"/>
      <c r="W2159" s="19">
        <v>15267375</v>
      </c>
      <c r="X2159" s="19">
        <v>5888932</v>
      </c>
      <c r="Y2159" s="17">
        <v>2019</v>
      </c>
      <c r="Z2159" s="19">
        <v>217320</v>
      </c>
      <c r="AA2159" s="17">
        <v>2019</v>
      </c>
      <c r="AB2159" s="17" t="s">
        <v>43</v>
      </c>
      <c r="AC2159" s="17" t="s">
        <v>12438</v>
      </c>
      <c r="AD2159" s="17" t="s">
        <v>43</v>
      </c>
      <c r="AE2159" s="17">
        <v>3.11</v>
      </c>
      <c r="AF2159" s="17" t="s">
        <v>52</v>
      </c>
      <c r="AG2159" s="17">
        <v>1.3979999999999999</v>
      </c>
      <c r="AH2159" s="17">
        <v>2019</v>
      </c>
      <c r="AI2159" s="17">
        <v>48.8</v>
      </c>
      <c r="AJ2159" s="17" t="s">
        <v>52</v>
      </c>
      <c r="AK2159" s="17"/>
      <c r="AL2159" s="17">
        <v>1.3979999999999999</v>
      </c>
      <c r="AM2159" s="17">
        <v>2019</v>
      </c>
      <c r="AN2159" s="17" t="s">
        <v>9633</v>
      </c>
      <c r="AO2159" s="5"/>
    </row>
    <row r="2160" spans="1:41" ht="26.25" x14ac:dyDescent="0.25">
      <c r="A2160" s="17"/>
      <c r="B2160" s="17">
        <v>1390</v>
      </c>
      <c r="C2160" s="17" t="s">
        <v>4216</v>
      </c>
      <c r="D2160" s="17" t="s">
        <v>6550</v>
      </c>
      <c r="E2160" s="17" t="s">
        <v>9925</v>
      </c>
      <c r="F2160" s="17" t="s">
        <v>6720</v>
      </c>
      <c r="G2160" s="17" t="s">
        <v>6721</v>
      </c>
      <c r="H2160" s="17" t="s">
        <v>80</v>
      </c>
      <c r="I2160" s="18" t="s">
        <v>12088</v>
      </c>
      <c r="J2160" s="17">
        <v>36.058700000000002</v>
      </c>
      <c r="K2160" s="17">
        <v>-83.408900000000003</v>
      </c>
      <c r="L2160" s="34" t="s">
        <v>43</v>
      </c>
      <c r="M2160" s="17" t="s">
        <v>40</v>
      </c>
      <c r="N2160" s="17" t="s">
        <v>6722</v>
      </c>
      <c r="O2160" s="17" t="s">
        <v>6722</v>
      </c>
      <c r="P2160" s="17">
        <v>1993</v>
      </c>
      <c r="Q2160" s="17">
        <v>2032</v>
      </c>
      <c r="R2160" s="17" t="s">
        <v>51</v>
      </c>
      <c r="S2160" s="17">
        <v>100</v>
      </c>
      <c r="T2160" s="17"/>
      <c r="U2160" s="17">
        <v>20</v>
      </c>
      <c r="V2160" s="17"/>
      <c r="W2160" s="19"/>
      <c r="X2160" s="19">
        <v>1065797</v>
      </c>
      <c r="Y2160" s="17"/>
      <c r="Z2160" s="19">
        <v>33826</v>
      </c>
      <c r="AA2160" s="17">
        <v>2002</v>
      </c>
      <c r="AB2160" s="17" t="s">
        <v>60</v>
      </c>
      <c r="AC2160" s="17" t="s">
        <v>12438</v>
      </c>
      <c r="AD2160" s="17" t="s">
        <v>43</v>
      </c>
      <c r="AE2160" s="17"/>
      <c r="AF2160" s="17" t="s">
        <v>43</v>
      </c>
      <c r="AG2160" s="17"/>
      <c r="AH2160" s="17"/>
      <c r="AI2160" s="17"/>
      <c r="AJ2160" s="17" t="s">
        <v>43</v>
      </c>
      <c r="AK2160" s="17"/>
      <c r="AL2160" s="17"/>
      <c r="AM2160" s="17"/>
      <c r="AN2160" s="17" t="s">
        <v>6723</v>
      </c>
      <c r="AO2160" s="5"/>
    </row>
    <row r="2161" spans="1:41" ht="26.25" x14ac:dyDescent="0.25">
      <c r="A2161" s="17"/>
      <c r="B2161" s="17">
        <v>1391</v>
      </c>
      <c r="C2161" s="17" t="s">
        <v>6724</v>
      </c>
      <c r="D2161" s="17" t="s">
        <v>6550</v>
      </c>
      <c r="E2161" s="17" t="s">
        <v>13218</v>
      </c>
      <c r="F2161" s="17"/>
      <c r="G2161" s="17" t="s">
        <v>6644</v>
      </c>
      <c r="H2161" s="17" t="s">
        <v>6645</v>
      </c>
      <c r="I2161" s="18" t="s">
        <v>12089</v>
      </c>
      <c r="J2161" s="17">
        <v>36.064999999999998</v>
      </c>
      <c r="K2161" s="17">
        <v>-89.320001000000005</v>
      </c>
      <c r="L2161" s="34" t="s">
        <v>43</v>
      </c>
      <c r="M2161" s="17" t="s">
        <v>58</v>
      </c>
      <c r="N2161" s="17" t="s">
        <v>6725</v>
      </c>
      <c r="O2161" s="17"/>
      <c r="P2161" s="17">
        <v>1972</v>
      </c>
      <c r="Q2161" s="17">
        <v>2016</v>
      </c>
      <c r="R2161" s="17" t="s">
        <v>42</v>
      </c>
      <c r="S2161" s="17"/>
      <c r="T2161" s="17"/>
      <c r="U2161" s="17"/>
      <c r="V2161" s="17"/>
      <c r="W2161" s="19"/>
      <c r="X2161" s="19">
        <v>755275</v>
      </c>
      <c r="Y2161" s="17"/>
      <c r="Z2161" s="19">
        <v>35750</v>
      </c>
      <c r="AA2161" s="17"/>
      <c r="AB2161" s="17" t="s">
        <v>60</v>
      </c>
      <c r="AC2161" s="17" t="s">
        <v>12438</v>
      </c>
      <c r="AD2161" s="17" t="s">
        <v>43</v>
      </c>
      <c r="AE2161" s="17"/>
      <c r="AF2161" s="17" t="s">
        <v>43</v>
      </c>
      <c r="AG2161" s="17"/>
      <c r="AH2161" s="17"/>
      <c r="AI2161" s="17"/>
      <c r="AJ2161" s="17" t="s">
        <v>43</v>
      </c>
      <c r="AK2161" s="17"/>
      <c r="AL2161" s="17"/>
      <c r="AM2161" s="17"/>
      <c r="AN2161" s="17"/>
      <c r="AO2161" s="5"/>
    </row>
    <row r="2162" spans="1:41" ht="39" x14ac:dyDescent="0.25">
      <c r="A2162" s="17"/>
      <c r="B2162" s="17">
        <v>1392</v>
      </c>
      <c r="C2162" s="17" t="s">
        <v>6726</v>
      </c>
      <c r="D2162" s="17" t="s">
        <v>6550</v>
      </c>
      <c r="E2162" s="17"/>
      <c r="F2162" s="17"/>
      <c r="G2162" s="17"/>
      <c r="H2162" s="17" t="s">
        <v>6674</v>
      </c>
      <c r="I2162" s="18"/>
      <c r="J2162" s="17"/>
      <c r="K2162" s="17"/>
      <c r="L2162" s="34" t="s">
        <v>43</v>
      </c>
      <c r="M2162" s="17" t="s">
        <v>58</v>
      </c>
      <c r="N2162" s="17" t="s">
        <v>6727</v>
      </c>
      <c r="O2162" s="17"/>
      <c r="P2162" s="17">
        <v>1982</v>
      </c>
      <c r="Q2162" s="17">
        <v>1987</v>
      </c>
      <c r="R2162" s="17" t="s">
        <v>42</v>
      </c>
      <c r="S2162" s="17"/>
      <c r="T2162" s="17"/>
      <c r="U2162" s="17"/>
      <c r="V2162" s="17"/>
      <c r="W2162" s="19"/>
      <c r="X2162" s="19"/>
      <c r="Y2162" s="17"/>
      <c r="Z2162" s="19"/>
      <c r="AA2162" s="17"/>
      <c r="AB2162" s="17" t="s">
        <v>60</v>
      </c>
      <c r="AC2162" s="17" t="s">
        <v>12438</v>
      </c>
      <c r="AD2162" s="17" t="s">
        <v>43</v>
      </c>
      <c r="AE2162" s="17"/>
      <c r="AF2162" s="17" t="s">
        <v>43</v>
      </c>
      <c r="AG2162" s="17"/>
      <c r="AH2162" s="17"/>
      <c r="AI2162" s="17"/>
      <c r="AJ2162" s="17" t="s">
        <v>43</v>
      </c>
      <c r="AK2162" s="17"/>
      <c r="AL2162" s="17"/>
      <c r="AM2162" s="17"/>
      <c r="AN2162" s="17"/>
      <c r="AO2162" s="5"/>
    </row>
    <row r="2163" spans="1:41" x14ac:dyDescent="0.25">
      <c r="A2163" s="17"/>
      <c r="B2163" s="17">
        <v>1393</v>
      </c>
      <c r="C2163" s="17" t="s">
        <v>6728</v>
      </c>
      <c r="D2163" s="17" t="s">
        <v>6550</v>
      </c>
      <c r="E2163" s="17"/>
      <c r="F2163" s="17"/>
      <c r="G2163" s="17"/>
      <c r="H2163" s="17" t="s">
        <v>6674</v>
      </c>
      <c r="I2163" s="18"/>
      <c r="J2163" s="17"/>
      <c r="K2163" s="17"/>
      <c r="L2163" s="34" t="s">
        <v>43</v>
      </c>
      <c r="M2163" s="17" t="s">
        <v>60</v>
      </c>
      <c r="N2163" s="17" t="s">
        <v>6728</v>
      </c>
      <c r="O2163" s="17"/>
      <c r="P2163" s="17">
        <v>1973</v>
      </c>
      <c r="Q2163" s="17">
        <v>1980</v>
      </c>
      <c r="R2163" s="17" t="s">
        <v>42</v>
      </c>
      <c r="S2163" s="17"/>
      <c r="T2163" s="17"/>
      <c r="U2163" s="17"/>
      <c r="V2163" s="17"/>
      <c r="W2163" s="19"/>
      <c r="X2163" s="19"/>
      <c r="Y2163" s="17"/>
      <c r="Z2163" s="19"/>
      <c r="AA2163" s="17"/>
      <c r="AB2163" s="17" t="s">
        <v>60</v>
      </c>
      <c r="AC2163" s="17" t="s">
        <v>12438</v>
      </c>
      <c r="AD2163" s="17" t="s">
        <v>43</v>
      </c>
      <c r="AE2163" s="17"/>
      <c r="AF2163" s="17" t="s">
        <v>43</v>
      </c>
      <c r="AG2163" s="17"/>
      <c r="AH2163" s="17"/>
      <c r="AI2163" s="17"/>
      <c r="AJ2163" s="17" t="s">
        <v>43</v>
      </c>
      <c r="AK2163" s="17"/>
      <c r="AL2163" s="17"/>
      <c r="AM2163" s="17"/>
      <c r="AN2163" s="17"/>
      <c r="AO2163" s="5"/>
    </row>
    <row r="2164" spans="1:41" ht="26.25" x14ac:dyDescent="0.25">
      <c r="A2164" s="17"/>
      <c r="B2164" s="17">
        <v>1394</v>
      </c>
      <c r="C2164" s="17" t="s">
        <v>6714</v>
      </c>
      <c r="D2164" s="17" t="s">
        <v>6550</v>
      </c>
      <c r="E2164" s="17" t="s">
        <v>9926</v>
      </c>
      <c r="F2164" s="17" t="s">
        <v>9927</v>
      </c>
      <c r="G2164" s="17" t="s">
        <v>9928</v>
      </c>
      <c r="H2164" s="17" t="s">
        <v>213</v>
      </c>
      <c r="I2164" s="18" t="s">
        <v>12090</v>
      </c>
      <c r="J2164" s="17">
        <v>36.420824000000003</v>
      </c>
      <c r="K2164" s="17">
        <v>-82.537420999999995</v>
      </c>
      <c r="L2164" s="34" t="s">
        <v>43</v>
      </c>
      <c r="M2164" s="17" t="s">
        <v>40</v>
      </c>
      <c r="N2164" s="17" t="s">
        <v>6717</v>
      </c>
      <c r="O2164" s="17"/>
      <c r="P2164" s="17">
        <v>1975</v>
      </c>
      <c r="Q2164" s="17">
        <v>1994</v>
      </c>
      <c r="R2164" s="17" t="s">
        <v>42</v>
      </c>
      <c r="S2164" s="17">
        <v>70</v>
      </c>
      <c r="T2164" s="17"/>
      <c r="U2164" s="17">
        <v>80</v>
      </c>
      <c r="V2164" s="17"/>
      <c r="W2164" s="19"/>
      <c r="X2164" s="19">
        <v>1500000</v>
      </c>
      <c r="Y2164" s="17"/>
      <c r="Z2164" s="19">
        <v>116413</v>
      </c>
      <c r="AA2164" s="17"/>
      <c r="AB2164" s="17" t="s">
        <v>60</v>
      </c>
      <c r="AC2164" s="17" t="s">
        <v>12438</v>
      </c>
      <c r="AD2164" s="17" t="s">
        <v>43</v>
      </c>
      <c r="AE2164" s="17"/>
      <c r="AF2164" s="17" t="s">
        <v>43</v>
      </c>
      <c r="AG2164" s="17"/>
      <c r="AH2164" s="17"/>
      <c r="AI2164" s="17"/>
      <c r="AJ2164" s="17" t="s">
        <v>43</v>
      </c>
      <c r="AK2164" s="17"/>
      <c r="AL2164" s="17"/>
      <c r="AM2164" s="17"/>
      <c r="AN2164" s="17"/>
      <c r="AO2164" s="5"/>
    </row>
    <row r="2165" spans="1:41" ht="26.25" x14ac:dyDescent="0.25">
      <c r="A2165" s="17"/>
      <c r="B2165" s="17">
        <v>1395</v>
      </c>
      <c r="C2165" s="17" t="s">
        <v>3174</v>
      </c>
      <c r="D2165" s="17" t="s">
        <v>6550</v>
      </c>
      <c r="E2165" s="17"/>
      <c r="F2165" s="17"/>
      <c r="G2165" s="17"/>
      <c r="H2165" s="17" t="s">
        <v>3049</v>
      </c>
      <c r="I2165" s="18"/>
      <c r="J2165" s="17"/>
      <c r="K2165" s="17"/>
      <c r="L2165" s="34" t="s">
        <v>43</v>
      </c>
      <c r="M2165" s="17" t="s">
        <v>40</v>
      </c>
      <c r="N2165" s="17" t="s">
        <v>6729</v>
      </c>
      <c r="O2165" s="17" t="s">
        <v>6730</v>
      </c>
      <c r="P2165" s="17">
        <v>1972</v>
      </c>
      <c r="Q2165" s="17">
        <v>1996</v>
      </c>
      <c r="R2165" s="17" t="s">
        <v>42</v>
      </c>
      <c r="S2165" s="17"/>
      <c r="T2165" s="17">
        <v>39</v>
      </c>
      <c r="U2165" s="17"/>
      <c r="V2165" s="17"/>
      <c r="W2165" s="19"/>
      <c r="X2165" s="19">
        <v>152241</v>
      </c>
      <c r="Y2165" s="17"/>
      <c r="Z2165" s="19">
        <v>8580</v>
      </c>
      <c r="AA2165" s="17"/>
      <c r="AB2165" s="17" t="s">
        <v>60</v>
      </c>
      <c r="AC2165" s="17" t="s">
        <v>12438</v>
      </c>
      <c r="AD2165" s="17" t="s">
        <v>43</v>
      </c>
      <c r="AE2165" s="17"/>
      <c r="AF2165" s="17" t="s">
        <v>43</v>
      </c>
      <c r="AG2165" s="17"/>
      <c r="AH2165" s="17"/>
      <c r="AI2165" s="17"/>
      <c r="AJ2165" s="17" t="s">
        <v>43</v>
      </c>
      <c r="AK2165" s="17"/>
      <c r="AL2165" s="17"/>
      <c r="AM2165" s="17"/>
      <c r="AN2165" s="17"/>
      <c r="AO2165" s="5"/>
    </row>
    <row r="2166" spans="1:41" ht="26.25" x14ac:dyDescent="0.25">
      <c r="A2166" s="17"/>
      <c r="B2166" s="17">
        <v>1455</v>
      </c>
      <c r="C2166" s="17" t="s">
        <v>6731</v>
      </c>
      <c r="D2166" s="17" t="s">
        <v>6550</v>
      </c>
      <c r="E2166" s="17"/>
      <c r="F2166" s="17"/>
      <c r="G2166" s="17"/>
      <c r="H2166" s="17" t="s">
        <v>2119</v>
      </c>
      <c r="I2166" s="18"/>
      <c r="J2166" s="17"/>
      <c r="K2166" s="17"/>
      <c r="L2166" s="34" t="s">
        <v>43</v>
      </c>
      <c r="M2166" s="17" t="s">
        <v>40</v>
      </c>
      <c r="N2166" s="17" t="s">
        <v>6732</v>
      </c>
      <c r="O2166" s="17"/>
      <c r="P2166" s="17">
        <v>1973</v>
      </c>
      <c r="Q2166" s="17">
        <v>1988</v>
      </c>
      <c r="R2166" s="17" t="s">
        <v>42</v>
      </c>
      <c r="S2166" s="17"/>
      <c r="T2166" s="17"/>
      <c r="U2166" s="17"/>
      <c r="V2166" s="17"/>
      <c r="W2166" s="19"/>
      <c r="X2166" s="19">
        <v>173888</v>
      </c>
      <c r="Y2166" s="17"/>
      <c r="Z2166" s="19">
        <v>10868</v>
      </c>
      <c r="AA2166" s="17"/>
      <c r="AB2166" s="17" t="s">
        <v>60</v>
      </c>
      <c r="AC2166" s="17" t="s">
        <v>12438</v>
      </c>
      <c r="AD2166" s="17" t="s">
        <v>43</v>
      </c>
      <c r="AE2166" s="17"/>
      <c r="AF2166" s="17" t="s">
        <v>43</v>
      </c>
      <c r="AG2166" s="17"/>
      <c r="AH2166" s="17"/>
      <c r="AI2166" s="17"/>
      <c r="AJ2166" s="17" t="s">
        <v>43</v>
      </c>
      <c r="AK2166" s="17"/>
      <c r="AL2166" s="17"/>
      <c r="AM2166" s="17"/>
      <c r="AN2166" s="17"/>
      <c r="AO2166" s="5"/>
    </row>
    <row r="2167" spans="1:41" ht="26.25" x14ac:dyDescent="0.25">
      <c r="A2167" s="17">
        <v>1010760</v>
      </c>
      <c r="B2167" s="17">
        <v>20715</v>
      </c>
      <c r="C2167" s="17" t="s">
        <v>9634</v>
      </c>
      <c r="D2167" s="17" t="s">
        <v>6550</v>
      </c>
      <c r="E2167" s="17"/>
      <c r="F2167" s="17" t="s">
        <v>9635</v>
      </c>
      <c r="G2167" s="17" t="s">
        <v>9636</v>
      </c>
      <c r="H2167" s="17" t="s">
        <v>6688</v>
      </c>
      <c r="I2167" s="18" t="s">
        <v>12091</v>
      </c>
      <c r="J2167" s="17">
        <v>36.148473000000003</v>
      </c>
      <c r="K2167" s="17">
        <v>-83.203596000000005</v>
      </c>
      <c r="L2167" s="34" t="s">
        <v>43</v>
      </c>
      <c r="M2167" s="17" t="s">
        <v>58</v>
      </c>
      <c r="N2167" s="17" t="s">
        <v>9675</v>
      </c>
      <c r="O2167" s="17"/>
      <c r="P2167" s="17">
        <v>2006</v>
      </c>
      <c r="Q2167" s="17">
        <v>2040</v>
      </c>
      <c r="R2167" s="17" t="s">
        <v>51</v>
      </c>
      <c r="S2167" s="17"/>
      <c r="T2167" s="17">
        <v>18.899999999999999</v>
      </c>
      <c r="U2167" s="17"/>
      <c r="V2167" s="17"/>
      <c r="W2167" s="19">
        <v>3307500</v>
      </c>
      <c r="X2167" s="19">
        <v>1616190</v>
      </c>
      <c r="Y2167" s="17">
        <v>2019</v>
      </c>
      <c r="Z2167" s="19">
        <v>182100</v>
      </c>
      <c r="AA2167" s="17">
        <v>2019</v>
      </c>
      <c r="AB2167" s="17" t="s">
        <v>43</v>
      </c>
      <c r="AC2167" s="17" t="s">
        <v>12438</v>
      </c>
      <c r="AD2167" s="17" t="s">
        <v>43</v>
      </c>
      <c r="AE2167" s="17">
        <v>0.60099999999999998</v>
      </c>
      <c r="AF2167" s="17" t="s">
        <v>43</v>
      </c>
      <c r="AG2167" s="17"/>
      <c r="AH2167" s="17"/>
      <c r="AI2167" s="17"/>
      <c r="AJ2167" s="17" t="s">
        <v>43</v>
      </c>
      <c r="AK2167" s="17"/>
      <c r="AL2167" s="17"/>
      <c r="AM2167" s="17"/>
      <c r="AN2167" s="17" t="s">
        <v>9542</v>
      </c>
      <c r="AO2167" s="5"/>
    </row>
    <row r="2168" spans="1:41" ht="26.25" x14ac:dyDescent="0.25">
      <c r="A2168" s="17"/>
      <c r="B2168" s="17">
        <v>1396</v>
      </c>
      <c r="C2168" s="17" t="s">
        <v>6733</v>
      </c>
      <c r="D2168" s="17" t="s">
        <v>6550</v>
      </c>
      <c r="E2168" s="17"/>
      <c r="F2168" s="17" t="s">
        <v>6734</v>
      </c>
      <c r="G2168" s="17" t="s">
        <v>2931</v>
      </c>
      <c r="H2168" s="17" t="s">
        <v>85</v>
      </c>
      <c r="I2168" s="18" t="s">
        <v>12092</v>
      </c>
      <c r="J2168" s="17">
        <v>35.829799999999999</v>
      </c>
      <c r="K2168" s="17">
        <v>-89.494</v>
      </c>
      <c r="L2168" s="34" t="s">
        <v>43</v>
      </c>
      <c r="M2168" s="17" t="s">
        <v>40</v>
      </c>
      <c r="N2168" s="17" t="s">
        <v>6735</v>
      </c>
      <c r="O2168" s="17"/>
      <c r="P2168" s="17">
        <v>1973</v>
      </c>
      <c r="Q2168" s="17">
        <v>2022</v>
      </c>
      <c r="R2168" s="17" t="s">
        <v>51</v>
      </c>
      <c r="S2168" s="17"/>
      <c r="T2168" s="17"/>
      <c r="U2168" s="17"/>
      <c r="V2168" s="17"/>
      <c r="W2168" s="19"/>
      <c r="X2168" s="19">
        <v>592844</v>
      </c>
      <c r="Y2168" s="17"/>
      <c r="Z2168" s="19">
        <v>19448</v>
      </c>
      <c r="AA2168" s="17"/>
      <c r="AB2168" s="17" t="s">
        <v>60</v>
      </c>
      <c r="AC2168" s="17" t="s">
        <v>12438</v>
      </c>
      <c r="AD2168" s="17" t="s">
        <v>43</v>
      </c>
      <c r="AE2168" s="17"/>
      <c r="AF2168" s="17" t="s">
        <v>43</v>
      </c>
      <c r="AG2168" s="17"/>
      <c r="AH2168" s="17"/>
      <c r="AI2168" s="17"/>
      <c r="AJ2168" s="17" t="s">
        <v>43</v>
      </c>
      <c r="AK2168" s="17"/>
      <c r="AL2168" s="17"/>
      <c r="AM2168" s="17"/>
      <c r="AN2168" s="17"/>
      <c r="AO2168" s="5"/>
    </row>
    <row r="2169" spans="1:41" ht="26.25" x14ac:dyDescent="0.25">
      <c r="A2169" s="17">
        <v>1003549</v>
      </c>
      <c r="B2169" s="17">
        <v>1397</v>
      </c>
      <c r="C2169" s="17" t="s">
        <v>6736</v>
      </c>
      <c r="D2169" s="17" t="s">
        <v>6550</v>
      </c>
      <c r="E2169" s="17"/>
      <c r="F2169" s="17" t="s">
        <v>9193</v>
      </c>
      <c r="G2169" s="17" t="s">
        <v>6737</v>
      </c>
      <c r="H2169" s="17" t="s">
        <v>139</v>
      </c>
      <c r="I2169" s="18" t="s">
        <v>12093</v>
      </c>
      <c r="J2169" s="17">
        <v>35.2697</v>
      </c>
      <c r="K2169" s="17">
        <v>-87.323899999999995</v>
      </c>
      <c r="L2169" s="34" t="s">
        <v>43</v>
      </c>
      <c r="M2169" s="17" t="s">
        <v>40</v>
      </c>
      <c r="N2169" s="17" t="s">
        <v>6738</v>
      </c>
      <c r="O2169" s="17" t="s">
        <v>6739</v>
      </c>
      <c r="P2169" s="17">
        <v>1972</v>
      </c>
      <c r="Q2169" s="17">
        <v>2000</v>
      </c>
      <c r="R2169" s="17" t="s">
        <v>42</v>
      </c>
      <c r="S2169" s="17"/>
      <c r="T2169" s="17">
        <v>18</v>
      </c>
      <c r="U2169" s="17"/>
      <c r="V2169" s="17"/>
      <c r="W2169" s="19"/>
      <c r="X2169" s="19">
        <v>822071</v>
      </c>
      <c r="Y2169" s="17"/>
      <c r="Z2169" s="19">
        <v>57200</v>
      </c>
      <c r="AA2169" s="17"/>
      <c r="AB2169" s="17" t="s">
        <v>60</v>
      </c>
      <c r="AC2169" s="17" t="s">
        <v>12438</v>
      </c>
      <c r="AD2169" s="17" t="s">
        <v>43</v>
      </c>
      <c r="AE2169" s="17">
        <v>0.20499999999999999</v>
      </c>
      <c r="AF2169" s="17" t="s">
        <v>43</v>
      </c>
      <c r="AG2169" s="17"/>
      <c r="AH2169" s="17"/>
      <c r="AI2169" s="17"/>
      <c r="AJ2169" s="17" t="s">
        <v>43</v>
      </c>
      <c r="AK2169" s="17"/>
      <c r="AL2169" s="17"/>
      <c r="AM2169" s="17"/>
      <c r="AN2169" s="17" t="s">
        <v>8199</v>
      </c>
      <c r="AO2169" s="5"/>
    </row>
    <row r="2170" spans="1:41" x14ac:dyDescent="0.25">
      <c r="A2170" s="17"/>
      <c r="B2170" s="17">
        <v>1398</v>
      </c>
      <c r="C2170" s="17" t="s">
        <v>6740</v>
      </c>
      <c r="D2170" s="17" t="s">
        <v>6550</v>
      </c>
      <c r="E2170" s="17"/>
      <c r="F2170" s="17"/>
      <c r="G2170" s="17"/>
      <c r="H2170" s="17" t="s">
        <v>97</v>
      </c>
      <c r="I2170" s="18"/>
      <c r="J2170" s="17">
        <v>35.650700000000001</v>
      </c>
      <c r="K2170" s="17">
        <v>-88.392399999999995</v>
      </c>
      <c r="L2170" s="34" t="s">
        <v>43</v>
      </c>
      <c r="M2170" s="17" t="s">
        <v>40</v>
      </c>
      <c r="N2170" s="17" t="s">
        <v>6741</v>
      </c>
      <c r="O2170" s="17"/>
      <c r="P2170" s="17">
        <v>1979</v>
      </c>
      <c r="Q2170" s="17">
        <v>1990</v>
      </c>
      <c r="R2170" s="17" t="s">
        <v>42</v>
      </c>
      <c r="S2170" s="17"/>
      <c r="T2170" s="17"/>
      <c r="U2170" s="17"/>
      <c r="V2170" s="17"/>
      <c r="W2170" s="19"/>
      <c r="X2170" s="19">
        <v>79966</v>
      </c>
      <c r="Y2170" s="17"/>
      <c r="Z2170" s="19">
        <v>6664</v>
      </c>
      <c r="AA2170" s="17"/>
      <c r="AB2170" s="17" t="s">
        <v>60</v>
      </c>
      <c r="AC2170" s="17" t="s">
        <v>12438</v>
      </c>
      <c r="AD2170" s="17" t="s">
        <v>43</v>
      </c>
      <c r="AE2170" s="17"/>
      <c r="AF2170" s="17" t="s">
        <v>43</v>
      </c>
      <c r="AG2170" s="17"/>
      <c r="AH2170" s="17"/>
      <c r="AI2170" s="17"/>
      <c r="AJ2170" s="17" t="s">
        <v>43</v>
      </c>
      <c r="AK2170" s="17"/>
      <c r="AL2170" s="17"/>
      <c r="AM2170" s="17"/>
      <c r="AN2170" s="17"/>
      <c r="AO2170" s="5"/>
    </row>
    <row r="2171" spans="1:41" ht="26.25" x14ac:dyDescent="0.25">
      <c r="A2171" s="17"/>
      <c r="B2171" s="17">
        <v>1399</v>
      </c>
      <c r="C2171" s="17" t="s">
        <v>6742</v>
      </c>
      <c r="D2171" s="17" t="s">
        <v>6550</v>
      </c>
      <c r="E2171" s="17"/>
      <c r="F2171" s="17"/>
      <c r="G2171" s="17" t="s">
        <v>2219</v>
      </c>
      <c r="H2171" s="17" t="s">
        <v>5355</v>
      </c>
      <c r="I2171" s="18" t="s">
        <v>12094</v>
      </c>
      <c r="J2171" s="17">
        <v>35.635489999999997</v>
      </c>
      <c r="K2171" s="17">
        <v>-88.40428</v>
      </c>
      <c r="L2171" s="34" t="s">
        <v>43</v>
      </c>
      <c r="M2171" s="17" t="s">
        <v>40</v>
      </c>
      <c r="N2171" s="17" t="s">
        <v>6743</v>
      </c>
      <c r="O2171" s="17"/>
      <c r="P2171" s="17">
        <v>1972</v>
      </c>
      <c r="Q2171" s="17">
        <v>1991</v>
      </c>
      <c r="R2171" s="17" t="s">
        <v>42</v>
      </c>
      <c r="S2171" s="17"/>
      <c r="T2171" s="17"/>
      <c r="U2171" s="17"/>
      <c r="V2171" s="17"/>
      <c r="W2171" s="19"/>
      <c r="X2171" s="19">
        <v>288555</v>
      </c>
      <c r="Y2171" s="17"/>
      <c r="Z2171" s="19">
        <v>13348</v>
      </c>
      <c r="AA2171" s="17"/>
      <c r="AB2171" s="17" t="s">
        <v>60</v>
      </c>
      <c r="AC2171" s="17" t="s">
        <v>12438</v>
      </c>
      <c r="AD2171" s="17" t="s">
        <v>43</v>
      </c>
      <c r="AE2171" s="17"/>
      <c r="AF2171" s="17" t="s">
        <v>43</v>
      </c>
      <c r="AG2171" s="17"/>
      <c r="AH2171" s="17"/>
      <c r="AI2171" s="17"/>
      <c r="AJ2171" s="17" t="s">
        <v>43</v>
      </c>
      <c r="AK2171" s="17"/>
      <c r="AL2171" s="17"/>
      <c r="AM2171" s="17"/>
      <c r="AN2171" s="17"/>
      <c r="AO2171" s="5"/>
    </row>
    <row r="2172" spans="1:41" ht="39" x14ac:dyDescent="0.25">
      <c r="A2172" s="17"/>
      <c r="B2172" s="17">
        <v>1389</v>
      </c>
      <c r="C2172" s="17" t="s">
        <v>5024</v>
      </c>
      <c r="D2172" s="17" t="s">
        <v>6550</v>
      </c>
      <c r="E2172" s="17"/>
      <c r="F2172" s="17"/>
      <c r="G2172" s="17" t="s">
        <v>175</v>
      </c>
      <c r="H2172" s="17" t="s">
        <v>115</v>
      </c>
      <c r="I2172" s="18" t="s">
        <v>12095</v>
      </c>
      <c r="J2172" s="17"/>
      <c r="K2172" s="17"/>
      <c r="L2172" s="34" t="s">
        <v>43</v>
      </c>
      <c r="M2172" s="17" t="s">
        <v>40</v>
      </c>
      <c r="N2172" s="17" t="s">
        <v>6748</v>
      </c>
      <c r="O2172" s="17" t="s">
        <v>6749</v>
      </c>
      <c r="P2172" s="17">
        <v>1978</v>
      </c>
      <c r="Q2172" s="17">
        <v>1992</v>
      </c>
      <c r="R2172" s="17" t="s">
        <v>42</v>
      </c>
      <c r="S2172" s="17">
        <v>35</v>
      </c>
      <c r="T2172" s="17"/>
      <c r="U2172" s="17">
        <v>40</v>
      </c>
      <c r="V2172" s="17"/>
      <c r="W2172" s="19"/>
      <c r="X2172" s="19">
        <v>1700000</v>
      </c>
      <c r="Y2172" s="17"/>
      <c r="Z2172" s="19">
        <v>117000</v>
      </c>
      <c r="AA2172" s="17"/>
      <c r="AB2172" s="17" t="s">
        <v>60</v>
      </c>
      <c r="AC2172" s="17" t="s">
        <v>12438</v>
      </c>
      <c r="AD2172" s="17" t="s">
        <v>43</v>
      </c>
      <c r="AE2172" s="17"/>
      <c r="AF2172" s="17" t="s">
        <v>52</v>
      </c>
      <c r="AG2172" s="17"/>
      <c r="AH2172" s="17"/>
      <c r="AI2172" s="17">
        <v>50</v>
      </c>
      <c r="AJ2172" s="17" t="s">
        <v>52</v>
      </c>
      <c r="AK2172" s="17"/>
      <c r="AL2172" s="17"/>
      <c r="AM2172" s="17"/>
      <c r="AN2172" s="17" t="s">
        <v>6750</v>
      </c>
      <c r="AO2172" s="5"/>
    </row>
    <row r="2173" spans="1:41" ht="26.25" x14ac:dyDescent="0.25">
      <c r="A2173" s="17">
        <v>1010561</v>
      </c>
      <c r="B2173" s="17">
        <v>1402</v>
      </c>
      <c r="C2173" s="17" t="s">
        <v>3180</v>
      </c>
      <c r="D2173" s="17" t="s">
        <v>6550</v>
      </c>
      <c r="E2173" s="17"/>
      <c r="F2173" s="17" t="s">
        <v>6751</v>
      </c>
      <c r="G2173" s="17" t="s">
        <v>226</v>
      </c>
      <c r="H2173" s="17" t="s">
        <v>1690</v>
      </c>
      <c r="I2173" s="18" t="s">
        <v>12096</v>
      </c>
      <c r="J2173" s="17">
        <v>35.036900000000003</v>
      </c>
      <c r="K2173" s="17">
        <v>-85.622699999999995</v>
      </c>
      <c r="L2173" s="34" t="s">
        <v>43</v>
      </c>
      <c r="M2173" s="17" t="s">
        <v>40</v>
      </c>
      <c r="N2173" s="17" t="s">
        <v>6752</v>
      </c>
      <c r="O2173" s="17" t="s">
        <v>6752</v>
      </c>
      <c r="P2173" s="17">
        <v>1984</v>
      </c>
      <c r="Q2173" s="17">
        <v>2020</v>
      </c>
      <c r="R2173" s="17" t="s">
        <v>42</v>
      </c>
      <c r="S2173" s="17"/>
      <c r="T2173" s="17"/>
      <c r="U2173" s="17"/>
      <c r="V2173" s="17"/>
      <c r="W2173" s="19">
        <v>2582010</v>
      </c>
      <c r="X2173" s="19">
        <v>1317122</v>
      </c>
      <c r="Y2173" s="17">
        <v>2019</v>
      </c>
      <c r="Z2173" s="19">
        <v>42160</v>
      </c>
      <c r="AA2173" s="17">
        <v>2019</v>
      </c>
      <c r="AB2173" s="17" t="s">
        <v>43</v>
      </c>
      <c r="AC2173" s="17" t="s">
        <v>12438</v>
      </c>
      <c r="AD2173" s="17" t="s">
        <v>43</v>
      </c>
      <c r="AE2173" s="17"/>
      <c r="AF2173" s="17" t="s">
        <v>43</v>
      </c>
      <c r="AG2173" s="17"/>
      <c r="AH2173" s="17"/>
      <c r="AI2173" s="17"/>
      <c r="AJ2173" s="17" t="s">
        <v>43</v>
      </c>
      <c r="AK2173" s="17"/>
      <c r="AL2173" s="17"/>
      <c r="AM2173" s="17"/>
      <c r="AN2173" s="17" t="s">
        <v>6753</v>
      </c>
      <c r="AO2173" s="5"/>
    </row>
    <row r="2174" spans="1:41" x14ac:dyDescent="0.25">
      <c r="A2174" s="17"/>
      <c r="B2174" s="17">
        <v>1403</v>
      </c>
      <c r="C2174" s="17" t="s">
        <v>6754</v>
      </c>
      <c r="D2174" s="17" t="s">
        <v>6550</v>
      </c>
      <c r="E2174" s="17"/>
      <c r="F2174" s="17"/>
      <c r="G2174" s="17"/>
      <c r="H2174" s="17" t="s">
        <v>6683</v>
      </c>
      <c r="I2174" s="18"/>
      <c r="J2174" s="17">
        <v>35.653055999999999</v>
      </c>
      <c r="K2174" s="17">
        <v>-87.061111999999994</v>
      </c>
      <c r="L2174" s="34" t="s">
        <v>43</v>
      </c>
      <c r="M2174" s="17" t="s">
        <v>40</v>
      </c>
      <c r="N2174" s="17" t="s">
        <v>6755</v>
      </c>
      <c r="O2174" s="17" t="s">
        <v>6755</v>
      </c>
      <c r="P2174" s="17">
        <v>1972</v>
      </c>
      <c r="Q2174" s="17">
        <v>1994</v>
      </c>
      <c r="R2174" s="17" t="s">
        <v>42</v>
      </c>
      <c r="S2174" s="17"/>
      <c r="T2174" s="17"/>
      <c r="U2174" s="17"/>
      <c r="V2174" s="17"/>
      <c r="W2174" s="19"/>
      <c r="X2174" s="19">
        <v>528608</v>
      </c>
      <c r="Y2174" s="17"/>
      <c r="Z2174" s="19">
        <v>1716</v>
      </c>
      <c r="AA2174" s="17"/>
      <c r="AB2174" s="17" t="s">
        <v>60</v>
      </c>
      <c r="AC2174" s="17" t="s">
        <v>12438</v>
      </c>
      <c r="AD2174" s="17" t="s">
        <v>43</v>
      </c>
      <c r="AE2174" s="17"/>
      <c r="AF2174" s="17" t="s">
        <v>43</v>
      </c>
      <c r="AG2174" s="17"/>
      <c r="AH2174" s="17"/>
      <c r="AI2174" s="17"/>
      <c r="AJ2174" s="17" t="s">
        <v>43</v>
      </c>
      <c r="AK2174" s="17"/>
      <c r="AL2174" s="17"/>
      <c r="AM2174" s="17"/>
      <c r="AN2174" s="17"/>
      <c r="AO2174" s="5"/>
    </row>
    <row r="2175" spans="1:41" ht="64.5" x14ac:dyDescent="0.25">
      <c r="A2175" s="17">
        <v>1007440</v>
      </c>
      <c r="B2175" s="17">
        <v>1400</v>
      </c>
      <c r="C2175" s="17" t="s">
        <v>6745</v>
      </c>
      <c r="D2175" s="17" t="s">
        <v>6550</v>
      </c>
      <c r="E2175" s="17" t="s">
        <v>6744</v>
      </c>
      <c r="F2175" s="17" t="s">
        <v>6746</v>
      </c>
      <c r="G2175" s="17" t="s">
        <v>6747</v>
      </c>
      <c r="H2175" s="17" t="s">
        <v>6747</v>
      </c>
      <c r="I2175" s="18" t="s">
        <v>12097</v>
      </c>
      <c r="J2175" s="17">
        <v>35.746699999999997</v>
      </c>
      <c r="K2175" s="17">
        <v>-84.411900000000003</v>
      </c>
      <c r="L2175" s="34" t="s">
        <v>43</v>
      </c>
      <c r="M2175" s="17" t="s">
        <v>40</v>
      </c>
      <c r="N2175" s="17" t="s">
        <v>9194</v>
      </c>
      <c r="O2175" s="17" t="s">
        <v>144</v>
      </c>
      <c r="P2175" s="17">
        <v>1987</v>
      </c>
      <c r="Q2175" s="17">
        <v>2025</v>
      </c>
      <c r="R2175" s="17" t="s">
        <v>51</v>
      </c>
      <c r="S2175" s="17"/>
      <c r="T2175" s="17">
        <v>53.3</v>
      </c>
      <c r="U2175" s="17"/>
      <c r="V2175" s="17"/>
      <c r="W2175" s="19">
        <v>4576718</v>
      </c>
      <c r="X2175" s="19">
        <v>3681754</v>
      </c>
      <c r="Y2175" s="17">
        <v>2019</v>
      </c>
      <c r="Z2175" s="19">
        <v>140115</v>
      </c>
      <c r="AA2175" s="17">
        <v>2019</v>
      </c>
      <c r="AB2175" s="17" t="s">
        <v>43</v>
      </c>
      <c r="AC2175" s="17" t="s">
        <v>12438</v>
      </c>
      <c r="AD2175" s="17" t="s">
        <v>43</v>
      </c>
      <c r="AE2175" s="17">
        <v>1.31</v>
      </c>
      <c r="AF2175" s="17" t="s">
        <v>43</v>
      </c>
      <c r="AG2175" s="17"/>
      <c r="AH2175" s="17"/>
      <c r="AI2175" s="17"/>
      <c r="AJ2175" s="17" t="s">
        <v>43</v>
      </c>
      <c r="AK2175" s="17"/>
      <c r="AL2175" s="17"/>
      <c r="AM2175" s="17"/>
      <c r="AN2175" s="17" t="s">
        <v>8199</v>
      </c>
      <c r="AO2175" s="5"/>
    </row>
    <row r="2176" spans="1:41" x14ac:dyDescent="0.25">
      <c r="A2176" s="17"/>
      <c r="B2176" s="17">
        <v>1404</v>
      </c>
      <c r="C2176" s="17" t="s">
        <v>6756</v>
      </c>
      <c r="D2176" s="17" t="s">
        <v>6550</v>
      </c>
      <c r="E2176" s="17"/>
      <c r="F2176" s="17"/>
      <c r="G2176" s="17" t="s">
        <v>1734</v>
      </c>
      <c r="H2176" s="17" t="s">
        <v>6757</v>
      </c>
      <c r="I2176" s="18" t="s">
        <v>12098</v>
      </c>
      <c r="J2176" s="17"/>
      <c r="K2176" s="17"/>
      <c r="L2176" s="34" t="s">
        <v>43</v>
      </c>
      <c r="M2176" s="17" t="s">
        <v>40</v>
      </c>
      <c r="N2176" s="17" t="s">
        <v>6758</v>
      </c>
      <c r="O2176" s="17"/>
      <c r="P2176" s="17">
        <v>1973</v>
      </c>
      <c r="Q2176" s="17">
        <v>1996</v>
      </c>
      <c r="R2176" s="17" t="s">
        <v>42</v>
      </c>
      <c r="S2176" s="17"/>
      <c r="T2176" s="17"/>
      <c r="U2176" s="17"/>
      <c r="V2176" s="17"/>
      <c r="W2176" s="19"/>
      <c r="X2176" s="19">
        <v>845293</v>
      </c>
      <c r="Y2176" s="17"/>
      <c r="Z2176" s="19">
        <v>52338</v>
      </c>
      <c r="AA2176" s="17"/>
      <c r="AB2176" s="17" t="s">
        <v>60</v>
      </c>
      <c r="AC2176" s="17" t="s">
        <v>12438</v>
      </c>
      <c r="AD2176" s="17" t="s">
        <v>43</v>
      </c>
      <c r="AE2176" s="17"/>
      <c r="AF2176" s="17" t="s">
        <v>43</v>
      </c>
      <c r="AG2176" s="17"/>
      <c r="AH2176" s="17"/>
      <c r="AI2176" s="17"/>
      <c r="AJ2176" s="17" t="s">
        <v>43</v>
      </c>
      <c r="AK2176" s="17"/>
      <c r="AL2176" s="17"/>
      <c r="AM2176" s="17"/>
      <c r="AN2176" s="17"/>
      <c r="AO2176" s="5"/>
    </row>
    <row r="2177" spans="1:41" x14ac:dyDescent="0.25">
      <c r="A2177" s="17"/>
      <c r="B2177" s="17">
        <v>1405</v>
      </c>
      <c r="C2177" s="17" t="s">
        <v>6759</v>
      </c>
      <c r="D2177" s="17" t="s">
        <v>6550</v>
      </c>
      <c r="E2177" s="17"/>
      <c r="F2177" s="17"/>
      <c r="G2177" s="17" t="s">
        <v>6760</v>
      </c>
      <c r="H2177" s="17" t="s">
        <v>1994</v>
      </c>
      <c r="I2177" s="18"/>
      <c r="J2177" s="17">
        <v>35.386111999999997</v>
      </c>
      <c r="K2177" s="17">
        <v>-84.597223</v>
      </c>
      <c r="L2177" s="34" t="s">
        <v>43</v>
      </c>
      <c r="M2177" s="17" t="s">
        <v>40</v>
      </c>
      <c r="N2177" s="17" t="s">
        <v>6761</v>
      </c>
      <c r="O2177" s="17"/>
      <c r="P2177" s="17">
        <v>1972</v>
      </c>
      <c r="Q2177" s="17">
        <v>1994</v>
      </c>
      <c r="R2177" s="17" t="s">
        <v>42</v>
      </c>
      <c r="S2177" s="17"/>
      <c r="T2177" s="17"/>
      <c r="U2177" s="17"/>
      <c r="V2177" s="17"/>
      <c r="W2177" s="19"/>
      <c r="X2177" s="19">
        <v>282284</v>
      </c>
      <c r="Y2177" s="17"/>
      <c r="Z2177" s="19">
        <v>17409</v>
      </c>
      <c r="AA2177" s="17"/>
      <c r="AB2177" s="17" t="s">
        <v>60</v>
      </c>
      <c r="AC2177" s="17" t="s">
        <v>12438</v>
      </c>
      <c r="AD2177" s="17" t="s">
        <v>43</v>
      </c>
      <c r="AE2177" s="17"/>
      <c r="AF2177" s="17" t="s">
        <v>43</v>
      </c>
      <c r="AG2177" s="17"/>
      <c r="AH2177" s="17"/>
      <c r="AI2177" s="17"/>
      <c r="AJ2177" s="17" t="s">
        <v>43</v>
      </c>
      <c r="AK2177" s="17"/>
      <c r="AL2177" s="17"/>
      <c r="AM2177" s="17"/>
      <c r="AN2177" s="17"/>
      <c r="AO2177" s="5"/>
    </row>
    <row r="2178" spans="1:41" ht="26.25" x14ac:dyDescent="0.25">
      <c r="A2178" s="17">
        <v>1007988</v>
      </c>
      <c r="B2178" s="17">
        <v>1406</v>
      </c>
      <c r="C2178" s="17" t="s">
        <v>6762</v>
      </c>
      <c r="D2178" s="17" t="s">
        <v>6550</v>
      </c>
      <c r="E2178" s="17"/>
      <c r="F2178" s="17" t="s">
        <v>6763</v>
      </c>
      <c r="G2178" s="17" t="s">
        <v>91</v>
      </c>
      <c r="H2178" s="17" t="s">
        <v>6764</v>
      </c>
      <c r="I2178" s="18" t="s">
        <v>12099</v>
      </c>
      <c r="J2178" s="17">
        <v>35.39</v>
      </c>
      <c r="K2178" s="17">
        <v>-84.586669999999998</v>
      </c>
      <c r="L2178" s="34" t="s">
        <v>43</v>
      </c>
      <c r="M2178" s="17" t="s">
        <v>40</v>
      </c>
      <c r="N2178" s="17" t="s">
        <v>6765</v>
      </c>
      <c r="O2178" s="17" t="s">
        <v>6765</v>
      </c>
      <c r="P2178" s="17">
        <v>1971</v>
      </c>
      <c r="Q2178" s="17">
        <v>2016</v>
      </c>
      <c r="R2178" s="17" t="s">
        <v>42</v>
      </c>
      <c r="S2178" s="17">
        <v>133</v>
      </c>
      <c r="T2178" s="17">
        <v>67</v>
      </c>
      <c r="U2178" s="17"/>
      <c r="V2178" s="17"/>
      <c r="W2178" s="19"/>
      <c r="X2178" s="19">
        <v>231996</v>
      </c>
      <c r="Y2178" s="17"/>
      <c r="Z2178" s="19">
        <v>43758</v>
      </c>
      <c r="AA2178" s="17"/>
      <c r="AB2178" s="17" t="s">
        <v>60</v>
      </c>
      <c r="AC2178" s="17" t="s">
        <v>12438</v>
      </c>
      <c r="AD2178" s="17" t="s">
        <v>43</v>
      </c>
      <c r="AE2178" s="17"/>
      <c r="AF2178" s="17" t="s">
        <v>43</v>
      </c>
      <c r="AG2178" s="17"/>
      <c r="AH2178" s="17"/>
      <c r="AI2178" s="17"/>
      <c r="AJ2178" s="17" t="s">
        <v>43</v>
      </c>
      <c r="AK2178" s="17"/>
      <c r="AL2178" s="17"/>
      <c r="AM2178" s="17"/>
      <c r="AN2178" s="17"/>
      <c r="AO2178" s="5"/>
    </row>
    <row r="2179" spans="1:41" ht="26.25" x14ac:dyDescent="0.25">
      <c r="A2179" s="17"/>
      <c r="B2179" s="17">
        <v>1407</v>
      </c>
      <c r="C2179" s="17" t="s">
        <v>6766</v>
      </c>
      <c r="D2179" s="17" t="s">
        <v>6550</v>
      </c>
      <c r="E2179" s="17"/>
      <c r="F2179" s="17"/>
      <c r="G2179" s="17"/>
      <c r="H2179" s="17" t="s">
        <v>2980</v>
      </c>
      <c r="I2179" s="18"/>
      <c r="J2179" s="17"/>
      <c r="K2179" s="17"/>
      <c r="L2179" s="34" t="s">
        <v>43</v>
      </c>
      <c r="M2179" s="17" t="s">
        <v>40</v>
      </c>
      <c r="N2179" s="17" t="s">
        <v>6767</v>
      </c>
      <c r="O2179" s="17"/>
      <c r="P2179" s="17">
        <v>1972</v>
      </c>
      <c r="Q2179" s="17">
        <v>1991</v>
      </c>
      <c r="R2179" s="17" t="s">
        <v>42</v>
      </c>
      <c r="S2179" s="17"/>
      <c r="T2179" s="17"/>
      <c r="U2179" s="17"/>
      <c r="V2179" s="17"/>
      <c r="W2179" s="19"/>
      <c r="X2179" s="19">
        <v>311397</v>
      </c>
      <c r="Y2179" s="17"/>
      <c r="Z2179" s="19">
        <v>5686</v>
      </c>
      <c r="AA2179" s="17"/>
      <c r="AB2179" s="17" t="s">
        <v>60</v>
      </c>
      <c r="AC2179" s="17" t="s">
        <v>12438</v>
      </c>
      <c r="AD2179" s="17" t="s">
        <v>43</v>
      </c>
      <c r="AE2179" s="17"/>
      <c r="AF2179" s="17" t="s">
        <v>43</v>
      </c>
      <c r="AG2179" s="17"/>
      <c r="AH2179" s="17"/>
      <c r="AI2179" s="17"/>
      <c r="AJ2179" s="17" t="s">
        <v>43</v>
      </c>
      <c r="AK2179" s="17"/>
      <c r="AL2179" s="17"/>
      <c r="AM2179" s="17"/>
      <c r="AN2179" s="17"/>
      <c r="AO2179" s="5"/>
    </row>
    <row r="2180" spans="1:41" ht="26.25" x14ac:dyDescent="0.25">
      <c r="A2180" s="17"/>
      <c r="B2180" s="17">
        <v>1408</v>
      </c>
      <c r="C2180" s="17" t="s">
        <v>6768</v>
      </c>
      <c r="D2180" s="17" t="s">
        <v>6550</v>
      </c>
      <c r="E2180" s="17"/>
      <c r="F2180" s="17"/>
      <c r="G2180" s="17" t="s">
        <v>6769</v>
      </c>
      <c r="H2180" s="17" t="s">
        <v>6770</v>
      </c>
      <c r="I2180" s="18" t="s">
        <v>12100</v>
      </c>
      <c r="J2180" s="17">
        <v>35.212589999999999</v>
      </c>
      <c r="K2180" s="17">
        <v>-88.517449999999997</v>
      </c>
      <c r="L2180" s="34" t="s">
        <v>43</v>
      </c>
      <c r="M2180" s="17" t="s">
        <v>40</v>
      </c>
      <c r="N2180" s="17" t="s">
        <v>6771</v>
      </c>
      <c r="O2180" s="17"/>
      <c r="P2180" s="17">
        <v>1972</v>
      </c>
      <c r="Q2180" s="17">
        <v>2004</v>
      </c>
      <c r="R2180" s="17" t="s">
        <v>42</v>
      </c>
      <c r="S2180" s="17"/>
      <c r="T2180" s="17"/>
      <c r="U2180" s="17"/>
      <c r="V2180" s="17"/>
      <c r="W2180" s="19"/>
      <c r="X2180" s="19">
        <v>700637</v>
      </c>
      <c r="Y2180" s="17"/>
      <c r="Z2180" s="19">
        <v>54912</v>
      </c>
      <c r="AA2180" s="17"/>
      <c r="AB2180" s="17" t="s">
        <v>60</v>
      </c>
      <c r="AC2180" s="17" t="s">
        <v>12438</v>
      </c>
      <c r="AD2180" s="17" t="s">
        <v>43</v>
      </c>
      <c r="AE2180" s="17"/>
      <c r="AF2180" s="17" t="s">
        <v>43</v>
      </c>
      <c r="AG2180" s="17"/>
      <c r="AH2180" s="17"/>
      <c r="AI2180" s="17"/>
      <c r="AJ2180" s="17" t="s">
        <v>43</v>
      </c>
      <c r="AK2180" s="17"/>
      <c r="AL2180" s="17"/>
      <c r="AM2180" s="17"/>
      <c r="AN2180" s="17"/>
      <c r="AO2180" s="5"/>
    </row>
    <row r="2181" spans="1:41" ht="51.75" x14ac:dyDescent="0.25">
      <c r="A2181" s="17">
        <v>1003269</v>
      </c>
      <c r="B2181" s="17">
        <v>1411</v>
      </c>
      <c r="C2181" s="17" t="s">
        <v>6772</v>
      </c>
      <c r="D2181" s="17" t="s">
        <v>6550</v>
      </c>
      <c r="E2181" s="17" t="s">
        <v>6773</v>
      </c>
      <c r="F2181" s="17" t="s">
        <v>6774</v>
      </c>
      <c r="G2181" s="17" t="s">
        <v>91</v>
      </c>
      <c r="H2181" s="17" t="s">
        <v>6764</v>
      </c>
      <c r="I2181" s="18" t="s">
        <v>12101</v>
      </c>
      <c r="J2181" s="17">
        <v>35.482799999999997</v>
      </c>
      <c r="K2181" s="17">
        <v>-84.680999999999997</v>
      </c>
      <c r="L2181" s="34" t="s">
        <v>43</v>
      </c>
      <c r="M2181" s="17" t="s">
        <v>58</v>
      </c>
      <c r="N2181" s="17" t="s">
        <v>737</v>
      </c>
      <c r="O2181" s="17" t="s">
        <v>737</v>
      </c>
      <c r="P2181" s="17">
        <v>1980</v>
      </c>
      <c r="Q2181" s="17">
        <v>2032</v>
      </c>
      <c r="R2181" s="17" t="s">
        <v>51</v>
      </c>
      <c r="S2181" s="17"/>
      <c r="T2181" s="17">
        <v>64</v>
      </c>
      <c r="U2181" s="17"/>
      <c r="V2181" s="17"/>
      <c r="W2181" s="19">
        <v>21911258</v>
      </c>
      <c r="X2181" s="19">
        <v>9912013</v>
      </c>
      <c r="Y2181" s="17">
        <v>2019</v>
      </c>
      <c r="Z2181" s="19">
        <v>888386</v>
      </c>
      <c r="AA2181" s="17">
        <v>2019</v>
      </c>
      <c r="AB2181" s="17" t="s">
        <v>43</v>
      </c>
      <c r="AC2181" s="17" t="s">
        <v>12445</v>
      </c>
      <c r="AD2181" s="17" t="s">
        <v>43</v>
      </c>
      <c r="AE2181" s="17"/>
      <c r="AF2181" s="17" t="s">
        <v>52</v>
      </c>
      <c r="AG2181" s="17">
        <v>1.976</v>
      </c>
      <c r="AH2181" s="17">
        <v>2019</v>
      </c>
      <c r="AI2181" s="17">
        <v>55</v>
      </c>
      <c r="AJ2181" s="17" t="s">
        <v>52</v>
      </c>
      <c r="AK2181" s="17"/>
      <c r="AL2181" s="17"/>
      <c r="AM2181" s="17"/>
      <c r="AN2181" s="17" t="s">
        <v>9195</v>
      </c>
      <c r="AO2181" s="5"/>
    </row>
    <row r="2182" spans="1:41" ht="77.25" x14ac:dyDescent="0.25">
      <c r="A2182" s="17">
        <v>1002650</v>
      </c>
      <c r="B2182" s="17">
        <v>1415</v>
      </c>
      <c r="C2182" s="17" t="s">
        <v>6775</v>
      </c>
      <c r="D2182" s="17" t="s">
        <v>6550</v>
      </c>
      <c r="E2182" s="17"/>
      <c r="F2182" s="17" t="s">
        <v>6776</v>
      </c>
      <c r="G2182" s="17" t="s">
        <v>6777</v>
      </c>
      <c r="H2182" s="17" t="s">
        <v>5259</v>
      </c>
      <c r="I2182" s="18" t="s">
        <v>12102</v>
      </c>
      <c r="J2182" s="17">
        <v>35.940829999999998</v>
      </c>
      <c r="K2182" s="17">
        <v>-86.358369999999994</v>
      </c>
      <c r="L2182" s="34" t="s">
        <v>43</v>
      </c>
      <c r="M2182" s="17" t="s">
        <v>58</v>
      </c>
      <c r="N2182" s="17" t="s">
        <v>59</v>
      </c>
      <c r="O2182" s="17" t="s">
        <v>59</v>
      </c>
      <c r="P2182" s="17">
        <v>1988</v>
      </c>
      <c r="Q2182" s="17">
        <v>2028</v>
      </c>
      <c r="R2182" s="17" t="s">
        <v>51</v>
      </c>
      <c r="S2182" s="17">
        <v>207</v>
      </c>
      <c r="T2182" s="17">
        <v>172.4</v>
      </c>
      <c r="U2182" s="17">
        <v>150</v>
      </c>
      <c r="V2182" s="17"/>
      <c r="W2182" s="19">
        <v>41276585</v>
      </c>
      <c r="X2182" s="19">
        <v>29928464</v>
      </c>
      <c r="Y2182" s="17">
        <v>2019</v>
      </c>
      <c r="Z2182" s="19">
        <v>963086</v>
      </c>
      <c r="AA2182" s="17">
        <v>2019</v>
      </c>
      <c r="AB2182" s="17" t="s">
        <v>43</v>
      </c>
      <c r="AC2182" s="17" t="s">
        <v>12438</v>
      </c>
      <c r="AD2182" s="17" t="s">
        <v>43</v>
      </c>
      <c r="AE2182" s="17">
        <v>12.6</v>
      </c>
      <c r="AF2182" s="17" t="s">
        <v>52</v>
      </c>
      <c r="AG2182" s="17">
        <v>8.4949999999999992</v>
      </c>
      <c r="AH2182" s="17">
        <v>2019</v>
      </c>
      <c r="AI2182" s="17">
        <v>43.7</v>
      </c>
      <c r="AJ2182" s="17" t="s">
        <v>52</v>
      </c>
      <c r="AK2182" s="17">
        <v>2</v>
      </c>
      <c r="AL2182" s="17">
        <v>8.4949999999999992</v>
      </c>
      <c r="AM2182" s="17">
        <v>2019</v>
      </c>
      <c r="AN2182" s="17" t="s">
        <v>13260</v>
      </c>
      <c r="AO2182" s="5"/>
    </row>
    <row r="2183" spans="1:41" ht="26.25" x14ac:dyDescent="0.25">
      <c r="A2183" s="17"/>
      <c r="B2183" s="17">
        <v>1409</v>
      </c>
      <c r="C2183" s="17" t="s">
        <v>6778</v>
      </c>
      <c r="D2183" s="17" t="s">
        <v>6550</v>
      </c>
      <c r="E2183" s="17"/>
      <c r="F2183" s="17"/>
      <c r="G2183" s="17" t="s">
        <v>6779</v>
      </c>
      <c r="H2183" s="17" t="s">
        <v>1994</v>
      </c>
      <c r="I2183" s="18" t="s">
        <v>12103</v>
      </c>
      <c r="J2183" s="17">
        <v>35.895001000000001</v>
      </c>
      <c r="K2183" s="17">
        <v>-88.719444999999993</v>
      </c>
      <c r="L2183" s="34" t="s">
        <v>43</v>
      </c>
      <c r="M2183" s="17" t="s">
        <v>40</v>
      </c>
      <c r="N2183" s="17" t="s">
        <v>904</v>
      </c>
      <c r="O2183" s="17"/>
      <c r="P2183" s="17">
        <v>1978</v>
      </c>
      <c r="Q2183" s="17">
        <v>1997</v>
      </c>
      <c r="R2183" s="17" t="s">
        <v>42</v>
      </c>
      <c r="S2183" s="17"/>
      <c r="T2183" s="17"/>
      <c r="U2183" s="17"/>
      <c r="V2183" s="17"/>
      <c r="W2183" s="19"/>
      <c r="X2183" s="19">
        <v>9387</v>
      </c>
      <c r="Y2183" s="17"/>
      <c r="Z2183" s="19">
        <v>286</v>
      </c>
      <c r="AA2183" s="17"/>
      <c r="AB2183" s="17" t="s">
        <v>60</v>
      </c>
      <c r="AC2183" s="17" t="s">
        <v>12438</v>
      </c>
      <c r="AD2183" s="17" t="s">
        <v>43</v>
      </c>
      <c r="AE2183" s="17"/>
      <c r="AF2183" s="17" t="s">
        <v>43</v>
      </c>
      <c r="AG2183" s="17"/>
      <c r="AH2183" s="17"/>
      <c r="AI2183" s="17"/>
      <c r="AJ2183" s="17" t="s">
        <v>43</v>
      </c>
      <c r="AK2183" s="17"/>
      <c r="AL2183" s="17"/>
      <c r="AM2183" s="17"/>
      <c r="AN2183" s="17"/>
      <c r="AO2183" s="5"/>
    </row>
    <row r="2184" spans="1:41" x14ac:dyDescent="0.25">
      <c r="A2184" s="17"/>
      <c r="B2184" s="17">
        <v>1410</v>
      </c>
      <c r="C2184" s="17" t="s">
        <v>6780</v>
      </c>
      <c r="D2184" s="17" t="s">
        <v>6550</v>
      </c>
      <c r="E2184" s="17"/>
      <c r="F2184" s="17" t="s">
        <v>6781</v>
      </c>
      <c r="G2184" s="17" t="s">
        <v>2646</v>
      </c>
      <c r="H2184" s="17" t="s">
        <v>2829</v>
      </c>
      <c r="I2184" s="18" t="s">
        <v>12103</v>
      </c>
      <c r="J2184" s="17">
        <v>35.929000000000002</v>
      </c>
      <c r="K2184" s="17">
        <v>-88.795000000000002</v>
      </c>
      <c r="L2184" s="34" t="s">
        <v>43</v>
      </c>
      <c r="M2184" s="17" t="s">
        <v>40</v>
      </c>
      <c r="N2184" s="17" t="s">
        <v>6782</v>
      </c>
      <c r="O2184" s="17"/>
      <c r="P2184" s="17">
        <v>1972</v>
      </c>
      <c r="Q2184" s="17"/>
      <c r="R2184" s="17" t="s">
        <v>51</v>
      </c>
      <c r="S2184" s="17"/>
      <c r="T2184" s="17"/>
      <c r="U2184" s="17"/>
      <c r="V2184" s="17"/>
      <c r="W2184" s="19"/>
      <c r="X2184" s="19">
        <v>198457</v>
      </c>
      <c r="Y2184" s="17"/>
      <c r="Z2184" s="19">
        <v>6006</v>
      </c>
      <c r="AA2184" s="17"/>
      <c r="AB2184" s="17" t="s">
        <v>60</v>
      </c>
      <c r="AC2184" s="17" t="s">
        <v>12438</v>
      </c>
      <c r="AD2184" s="17" t="s">
        <v>43</v>
      </c>
      <c r="AE2184" s="17"/>
      <c r="AF2184" s="17" t="s">
        <v>43</v>
      </c>
      <c r="AG2184" s="17"/>
      <c r="AH2184" s="17"/>
      <c r="AI2184" s="17"/>
      <c r="AJ2184" s="17" t="s">
        <v>43</v>
      </c>
      <c r="AK2184" s="17"/>
      <c r="AL2184" s="17"/>
      <c r="AM2184" s="17"/>
      <c r="AN2184" s="17"/>
      <c r="AO2184" s="5"/>
    </row>
    <row r="2185" spans="1:41" ht="26.25" x14ac:dyDescent="0.25">
      <c r="A2185" s="17"/>
      <c r="B2185" s="17">
        <v>1412</v>
      </c>
      <c r="C2185" s="17" t="s">
        <v>2884</v>
      </c>
      <c r="D2185" s="17" t="s">
        <v>6550</v>
      </c>
      <c r="E2185" s="17"/>
      <c r="F2185" s="17"/>
      <c r="G2185" s="17"/>
      <c r="H2185" s="17" t="s">
        <v>128</v>
      </c>
      <c r="I2185" s="18"/>
      <c r="J2185" s="17">
        <v>35.494419999999998</v>
      </c>
      <c r="K2185" s="17">
        <v>-84.286169999999998</v>
      </c>
      <c r="L2185" s="34" t="s">
        <v>43</v>
      </c>
      <c r="M2185" s="17" t="s">
        <v>40</v>
      </c>
      <c r="N2185" s="17" t="s">
        <v>6783</v>
      </c>
      <c r="O2185" s="17" t="s">
        <v>6783</v>
      </c>
      <c r="P2185" s="17">
        <v>1974</v>
      </c>
      <c r="Q2185" s="17">
        <v>1997</v>
      </c>
      <c r="R2185" s="17" t="s">
        <v>42</v>
      </c>
      <c r="S2185" s="17"/>
      <c r="T2185" s="17"/>
      <c r="U2185" s="17"/>
      <c r="V2185" s="17"/>
      <c r="W2185" s="19"/>
      <c r="X2185" s="19">
        <v>200000</v>
      </c>
      <c r="Y2185" s="17"/>
      <c r="Z2185" s="19">
        <v>18001</v>
      </c>
      <c r="AA2185" s="17"/>
      <c r="AB2185" s="17" t="s">
        <v>60</v>
      </c>
      <c r="AC2185" s="17" t="s">
        <v>12438</v>
      </c>
      <c r="AD2185" s="17" t="s">
        <v>43</v>
      </c>
      <c r="AE2185" s="17"/>
      <c r="AF2185" s="17" t="s">
        <v>43</v>
      </c>
      <c r="AG2185" s="17"/>
      <c r="AH2185" s="17"/>
      <c r="AI2185" s="17"/>
      <c r="AJ2185" s="17" t="s">
        <v>43</v>
      </c>
      <c r="AK2185" s="17"/>
      <c r="AL2185" s="17"/>
      <c r="AM2185" s="17"/>
      <c r="AN2185" s="17"/>
      <c r="AO2185" s="5"/>
    </row>
    <row r="2186" spans="1:41" ht="26.25" x14ac:dyDescent="0.25">
      <c r="A2186" s="17"/>
      <c r="B2186" s="17">
        <v>1413</v>
      </c>
      <c r="C2186" s="17" t="s">
        <v>6784</v>
      </c>
      <c r="D2186" s="17" t="s">
        <v>6550</v>
      </c>
      <c r="E2186" s="17"/>
      <c r="F2186" s="17"/>
      <c r="G2186" s="17"/>
      <c r="H2186" s="17" t="s">
        <v>132</v>
      </c>
      <c r="I2186" s="18"/>
      <c r="J2186" s="17"/>
      <c r="K2186" s="17"/>
      <c r="L2186" s="34" t="s">
        <v>43</v>
      </c>
      <c r="M2186" s="17" t="s">
        <v>40</v>
      </c>
      <c r="N2186" s="17" t="s">
        <v>6785</v>
      </c>
      <c r="O2186" s="17"/>
      <c r="P2186" s="17">
        <v>1982</v>
      </c>
      <c r="Q2186" s="17">
        <v>1994</v>
      </c>
      <c r="R2186" s="17" t="s">
        <v>42</v>
      </c>
      <c r="S2186" s="17"/>
      <c r="T2186" s="17"/>
      <c r="U2186" s="17"/>
      <c r="V2186" s="17"/>
      <c r="W2186" s="19"/>
      <c r="X2186" s="19">
        <v>234569</v>
      </c>
      <c r="Y2186" s="17"/>
      <c r="Z2186" s="19">
        <v>10799</v>
      </c>
      <c r="AA2186" s="17"/>
      <c r="AB2186" s="17" t="s">
        <v>60</v>
      </c>
      <c r="AC2186" s="17" t="s">
        <v>12438</v>
      </c>
      <c r="AD2186" s="17" t="s">
        <v>43</v>
      </c>
      <c r="AE2186" s="17"/>
      <c r="AF2186" s="17" t="s">
        <v>43</v>
      </c>
      <c r="AG2186" s="17"/>
      <c r="AH2186" s="17"/>
      <c r="AI2186" s="17"/>
      <c r="AJ2186" s="17" t="s">
        <v>43</v>
      </c>
      <c r="AK2186" s="17"/>
      <c r="AL2186" s="17"/>
      <c r="AM2186" s="17"/>
      <c r="AN2186" s="17"/>
      <c r="AO2186" s="5"/>
    </row>
    <row r="2187" spans="1:41" ht="64.5" x14ac:dyDescent="0.25">
      <c r="A2187" s="17">
        <v>1007447</v>
      </c>
      <c r="B2187" s="17">
        <v>1375</v>
      </c>
      <c r="C2187" s="17" t="s">
        <v>9929</v>
      </c>
      <c r="D2187" s="17" t="s">
        <v>6550</v>
      </c>
      <c r="E2187" s="17" t="s">
        <v>9930</v>
      </c>
      <c r="F2187" s="17" t="s">
        <v>6687</v>
      </c>
      <c r="G2187" s="17" t="s">
        <v>2771</v>
      </c>
      <c r="H2187" s="17" t="s">
        <v>6688</v>
      </c>
      <c r="I2187" s="18" t="s">
        <v>12078</v>
      </c>
      <c r="J2187" s="17">
        <v>36.1524</v>
      </c>
      <c r="K2187" s="17">
        <v>-83.299099999999996</v>
      </c>
      <c r="L2187" s="34" t="s">
        <v>43</v>
      </c>
      <c r="M2187" s="17" t="s">
        <v>40</v>
      </c>
      <c r="N2187" s="17" t="s">
        <v>13261</v>
      </c>
      <c r="O2187" s="17" t="s">
        <v>13261</v>
      </c>
      <c r="P2187" s="17">
        <v>1976</v>
      </c>
      <c r="Q2187" s="17">
        <v>2026</v>
      </c>
      <c r="R2187" s="17" t="s">
        <v>51</v>
      </c>
      <c r="S2187" s="17">
        <v>72</v>
      </c>
      <c r="T2187" s="17">
        <v>35</v>
      </c>
      <c r="U2187" s="17"/>
      <c r="V2187" s="17"/>
      <c r="W2187" s="19"/>
      <c r="X2187" s="19">
        <v>2100000</v>
      </c>
      <c r="Y2187" s="17">
        <v>2008</v>
      </c>
      <c r="Z2187" s="19">
        <v>84711</v>
      </c>
      <c r="AA2187" s="17">
        <v>2019</v>
      </c>
      <c r="AB2187" s="17" t="s">
        <v>43</v>
      </c>
      <c r="AC2187" s="17" t="s">
        <v>12438</v>
      </c>
      <c r="AD2187" s="17" t="s">
        <v>43</v>
      </c>
      <c r="AE2187" s="17"/>
      <c r="AF2187" s="17" t="s">
        <v>43</v>
      </c>
      <c r="AG2187" s="17"/>
      <c r="AH2187" s="17"/>
      <c r="AI2187" s="17">
        <v>40</v>
      </c>
      <c r="AJ2187" s="17" t="s">
        <v>43</v>
      </c>
      <c r="AK2187" s="17"/>
      <c r="AL2187" s="17"/>
      <c r="AM2187" s="17"/>
      <c r="AN2187" s="17" t="s">
        <v>6689</v>
      </c>
      <c r="AO2187" s="5"/>
    </row>
    <row r="2188" spans="1:41" x14ac:dyDescent="0.25">
      <c r="A2188" s="17"/>
      <c r="B2188" s="17">
        <v>1414</v>
      </c>
      <c r="C2188" s="17" t="s">
        <v>6786</v>
      </c>
      <c r="D2188" s="17" t="s">
        <v>6550</v>
      </c>
      <c r="E2188" s="17"/>
      <c r="F2188" s="17"/>
      <c r="G2188" s="17" t="s">
        <v>6787</v>
      </c>
      <c r="H2188" s="17" t="s">
        <v>6645</v>
      </c>
      <c r="I2188" s="18"/>
      <c r="J2188" s="17"/>
      <c r="K2188" s="17"/>
      <c r="L2188" s="34" t="s">
        <v>43</v>
      </c>
      <c r="M2188" s="17" t="s">
        <v>40</v>
      </c>
      <c r="N2188" s="17" t="s">
        <v>6788</v>
      </c>
      <c r="O2188" s="17"/>
      <c r="P2188" s="17">
        <v>1972</v>
      </c>
      <c r="Q2188" s="17">
        <v>1994</v>
      </c>
      <c r="R2188" s="17" t="s">
        <v>42</v>
      </c>
      <c r="S2188" s="17"/>
      <c r="T2188" s="17"/>
      <c r="U2188" s="17"/>
      <c r="V2188" s="17"/>
      <c r="W2188" s="19"/>
      <c r="X2188" s="19">
        <v>49335</v>
      </c>
      <c r="Y2188" s="17"/>
      <c r="Z2188" s="19">
        <v>2145</v>
      </c>
      <c r="AA2188" s="17"/>
      <c r="AB2188" s="17" t="s">
        <v>60</v>
      </c>
      <c r="AC2188" s="17" t="s">
        <v>12438</v>
      </c>
      <c r="AD2188" s="17" t="s">
        <v>43</v>
      </c>
      <c r="AE2188" s="17"/>
      <c r="AF2188" s="17" t="s">
        <v>43</v>
      </c>
      <c r="AG2188" s="17"/>
      <c r="AH2188" s="17"/>
      <c r="AI2188" s="17"/>
      <c r="AJ2188" s="17" t="s">
        <v>43</v>
      </c>
      <c r="AK2188" s="17"/>
      <c r="AL2188" s="17"/>
      <c r="AM2188" s="17"/>
      <c r="AN2188" s="17"/>
      <c r="AO2188" s="5"/>
    </row>
    <row r="2189" spans="1:41" ht="26.25" x14ac:dyDescent="0.25">
      <c r="A2189" s="17">
        <v>1006303</v>
      </c>
      <c r="B2189" s="17">
        <v>1327</v>
      </c>
      <c r="C2189" s="17" t="s">
        <v>6789</v>
      </c>
      <c r="D2189" s="17" t="s">
        <v>6550</v>
      </c>
      <c r="E2189" s="17"/>
      <c r="F2189" s="17" t="s">
        <v>6790</v>
      </c>
      <c r="G2189" s="17" t="s">
        <v>6791</v>
      </c>
      <c r="H2189" s="17" t="s">
        <v>182</v>
      </c>
      <c r="I2189" s="18" t="s">
        <v>12104</v>
      </c>
      <c r="J2189" s="17">
        <v>35.326999999999998</v>
      </c>
      <c r="K2189" s="17">
        <v>-89.944999999999993</v>
      </c>
      <c r="L2189" s="34" t="s">
        <v>52</v>
      </c>
      <c r="M2189" s="17" t="s">
        <v>58</v>
      </c>
      <c r="N2189" s="17" t="s">
        <v>59</v>
      </c>
      <c r="O2189" s="17" t="s">
        <v>59</v>
      </c>
      <c r="P2189" s="17">
        <v>1988</v>
      </c>
      <c r="Q2189" s="17">
        <v>2165</v>
      </c>
      <c r="R2189" s="17" t="s">
        <v>51</v>
      </c>
      <c r="S2189" s="17">
        <v>640</v>
      </c>
      <c r="T2189" s="17">
        <v>175.1</v>
      </c>
      <c r="U2189" s="17">
        <v>80</v>
      </c>
      <c r="V2189" s="17"/>
      <c r="W2189" s="19">
        <v>77723610</v>
      </c>
      <c r="X2189" s="19">
        <v>15145099</v>
      </c>
      <c r="Y2189" s="17">
        <v>2019</v>
      </c>
      <c r="Z2189" s="19">
        <v>350934</v>
      </c>
      <c r="AA2189" s="17">
        <v>2019</v>
      </c>
      <c r="AB2189" s="17" t="s">
        <v>43</v>
      </c>
      <c r="AC2189" s="17" t="s">
        <v>12438</v>
      </c>
      <c r="AD2189" s="17" t="s">
        <v>43</v>
      </c>
      <c r="AE2189" s="17">
        <v>6.15</v>
      </c>
      <c r="AF2189" s="17" t="s">
        <v>52</v>
      </c>
      <c r="AG2189" s="17">
        <v>2.35</v>
      </c>
      <c r="AH2189" s="17">
        <v>2019</v>
      </c>
      <c r="AI2189" s="17">
        <v>56.5</v>
      </c>
      <c r="AJ2189" s="17" t="s">
        <v>52</v>
      </c>
      <c r="AK2189" s="17">
        <v>2</v>
      </c>
      <c r="AL2189" s="17"/>
      <c r="AM2189" s="17"/>
      <c r="AN2189" s="17" t="s">
        <v>9196</v>
      </c>
      <c r="AO2189" s="5"/>
    </row>
    <row r="2190" spans="1:41" ht="64.5" x14ac:dyDescent="0.25">
      <c r="A2190" s="17"/>
      <c r="B2190" s="17">
        <v>1453</v>
      </c>
      <c r="C2190" s="17" t="s">
        <v>6792</v>
      </c>
      <c r="D2190" s="17" t="s">
        <v>6550</v>
      </c>
      <c r="E2190" s="17"/>
      <c r="F2190" s="17"/>
      <c r="G2190" s="17" t="s">
        <v>6793</v>
      </c>
      <c r="H2190" s="17" t="s">
        <v>6590</v>
      </c>
      <c r="I2190" s="18"/>
      <c r="J2190" s="17"/>
      <c r="K2190" s="17"/>
      <c r="L2190" s="34" t="s">
        <v>43</v>
      </c>
      <c r="M2190" s="17" t="s">
        <v>40</v>
      </c>
      <c r="N2190" s="17" t="s">
        <v>6794</v>
      </c>
      <c r="O2190" s="17" t="s">
        <v>6788</v>
      </c>
      <c r="P2190" s="17">
        <v>1980</v>
      </c>
      <c r="Q2190" s="17">
        <v>1993</v>
      </c>
      <c r="R2190" s="17" t="s">
        <v>42</v>
      </c>
      <c r="S2190" s="17"/>
      <c r="T2190" s="17"/>
      <c r="U2190" s="17"/>
      <c r="V2190" s="17"/>
      <c r="W2190" s="19"/>
      <c r="X2190" s="19">
        <v>336369</v>
      </c>
      <c r="Y2190" s="17"/>
      <c r="Z2190" s="19">
        <v>57200</v>
      </c>
      <c r="AA2190" s="17"/>
      <c r="AB2190" s="17" t="s">
        <v>60</v>
      </c>
      <c r="AC2190" s="17" t="s">
        <v>12438</v>
      </c>
      <c r="AD2190" s="17" t="s">
        <v>43</v>
      </c>
      <c r="AE2190" s="17"/>
      <c r="AF2190" s="17" t="s">
        <v>43</v>
      </c>
      <c r="AG2190" s="17"/>
      <c r="AH2190" s="17"/>
      <c r="AI2190" s="17"/>
      <c r="AJ2190" s="17" t="s">
        <v>43</v>
      </c>
      <c r="AK2190" s="17"/>
      <c r="AL2190" s="17"/>
      <c r="AM2190" s="17"/>
      <c r="AN2190" s="17"/>
      <c r="AO2190" s="5"/>
    </row>
    <row r="2191" spans="1:41" ht="26.25" x14ac:dyDescent="0.25">
      <c r="A2191" s="17">
        <v>1007062</v>
      </c>
      <c r="B2191" s="17">
        <v>1328</v>
      </c>
      <c r="C2191" s="17" t="s">
        <v>6795</v>
      </c>
      <c r="D2191" s="17" t="s">
        <v>6550</v>
      </c>
      <c r="E2191" s="17"/>
      <c r="F2191" s="17" t="s">
        <v>6796</v>
      </c>
      <c r="G2191" s="17" t="s">
        <v>5904</v>
      </c>
      <c r="H2191" s="17" t="s">
        <v>6674</v>
      </c>
      <c r="I2191" s="18" t="s">
        <v>12105</v>
      </c>
      <c r="J2191" s="17">
        <v>36.402500000000003</v>
      </c>
      <c r="K2191" s="17">
        <v>-89.152000000000001</v>
      </c>
      <c r="L2191" s="34" t="s">
        <v>43</v>
      </c>
      <c r="M2191" s="17" t="s">
        <v>58</v>
      </c>
      <c r="N2191" s="17" t="s">
        <v>59</v>
      </c>
      <c r="O2191" s="17" t="s">
        <v>59</v>
      </c>
      <c r="P2191" s="17">
        <v>1995</v>
      </c>
      <c r="Q2191" s="17">
        <v>2073</v>
      </c>
      <c r="R2191" s="17" t="s">
        <v>51</v>
      </c>
      <c r="S2191" s="17"/>
      <c r="T2191" s="17">
        <v>70.400000000000006</v>
      </c>
      <c r="U2191" s="17"/>
      <c r="V2191" s="17"/>
      <c r="W2191" s="19">
        <v>17090795</v>
      </c>
      <c r="X2191" s="19">
        <v>7179575</v>
      </c>
      <c r="Y2191" s="17">
        <v>2019</v>
      </c>
      <c r="Z2191" s="19">
        <v>202757</v>
      </c>
      <c r="AA2191" s="17">
        <v>2019</v>
      </c>
      <c r="AB2191" s="17" t="s">
        <v>43</v>
      </c>
      <c r="AC2191" s="17" t="s">
        <v>12438</v>
      </c>
      <c r="AD2191" s="17" t="s">
        <v>43</v>
      </c>
      <c r="AE2191" s="17">
        <v>3.44</v>
      </c>
      <c r="AF2191" s="17" t="s">
        <v>52</v>
      </c>
      <c r="AG2191" s="17">
        <v>1.131</v>
      </c>
      <c r="AH2191" s="17">
        <v>2019</v>
      </c>
      <c r="AI2191" s="17">
        <v>49</v>
      </c>
      <c r="AJ2191" s="17" t="s">
        <v>52</v>
      </c>
      <c r="AK2191" s="17"/>
      <c r="AL2191" s="17">
        <v>1.131</v>
      </c>
      <c r="AM2191" s="17">
        <v>2019</v>
      </c>
      <c r="AN2191" s="17" t="s">
        <v>9197</v>
      </c>
      <c r="AO2191" s="5"/>
    </row>
    <row r="2192" spans="1:41" ht="26.25" x14ac:dyDescent="0.25">
      <c r="A2192" s="17"/>
      <c r="B2192" s="17">
        <v>1416</v>
      </c>
      <c r="C2192" s="17" t="s">
        <v>6797</v>
      </c>
      <c r="D2192" s="17" t="s">
        <v>6550</v>
      </c>
      <c r="E2192" s="17"/>
      <c r="F2192" s="17"/>
      <c r="G2192" s="17"/>
      <c r="H2192" s="17" t="s">
        <v>6798</v>
      </c>
      <c r="I2192" s="18"/>
      <c r="J2192" s="17"/>
      <c r="K2192" s="17"/>
      <c r="L2192" s="34" t="s">
        <v>43</v>
      </c>
      <c r="M2192" s="17" t="s">
        <v>40</v>
      </c>
      <c r="N2192" s="17" t="s">
        <v>6799</v>
      </c>
      <c r="O2192" s="17"/>
      <c r="P2192" s="17">
        <v>1973</v>
      </c>
      <c r="Q2192" s="17">
        <v>1996</v>
      </c>
      <c r="R2192" s="17" t="s">
        <v>42</v>
      </c>
      <c r="S2192" s="17"/>
      <c r="T2192" s="17"/>
      <c r="U2192" s="17"/>
      <c r="V2192" s="17"/>
      <c r="W2192" s="19"/>
      <c r="X2192" s="19">
        <v>180219</v>
      </c>
      <c r="Y2192" s="17"/>
      <c r="Z2192" s="19">
        <v>8580</v>
      </c>
      <c r="AA2192" s="17"/>
      <c r="AB2192" s="17" t="s">
        <v>60</v>
      </c>
      <c r="AC2192" s="17" t="s">
        <v>12438</v>
      </c>
      <c r="AD2192" s="17" t="s">
        <v>43</v>
      </c>
      <c r="AE2192" s="17"/>
      <c r="AF2192" s="17" t="s">
        <v>43</v>
      </c>
      <c r="AG2192" s="17"/>
      <c r="AH2192" s="17"/>
      <c r="AI2192" s="17"/>
      <c r="AJ2192" s="17" t="s">
        <v>43</v>
      </c>
      <c r="AK2192" s="17"/>
      <c r="AL2192" s="17"/>
      <c r="AM2192" s="17"/>
      <c r="AN2192" s="17"/>
      <c r="AO2192" s="5"/>
    </row>
    <row r="2193" spans="1:41" ht="26.25" x14ac:dyDescent="0.25">
      <c r="A2193" s="17"/>
      <c r="B2193" s="17">
        <v>1417</v>
      </c>
      <c r="C2193" s="17" t="s">
        <v>6800</v>
      </c>
      <c r="D2193" s="17" t="s">
        <v>6550</v>
      </c>
      <c r="E2193" s="17"/>
      <c r="F2193" s="17"/>
      <c r="G2193" s="17" t="s">
        <v>6801</v>
      </c>
      <c r="H2193" s="17" t="s">
        <v>2545</v>
      </c>
      <c r="I2193" s="18" t="s">
        <v>12106</v>
      </c>
      <c r="J2193" s="17">
        <v>36.317999999999998</v>
      </c>
      <c r="K2193" s="17">
        <v>-88.356499999999997</v>
      </c>
      <c r="L2193" s="34" t="s">
        <v>43</v>
      </c>
      <c r="M2193" s="17" t="s">
        <v>40</v>
      </c>
      <c r="N2193" s="17" t="s">
        <v>6802</v>
      </c>
      <c r="O2193" s="17"/>
      <c r="P2193" s="17">
        <v>1972</v>
      </c>
      <c r="Q2193" s="17"/>
      <c r="R2193" s="17" t="s">
        <v>51</v>
      </c>
      <c r="S2193" s="17"/>
      <c r="T2193" s="17"/>
      <c r="U2193" s="17"/>
      <c r="V2193" s="17"/>
      <c r="W2193" s="19"/>
      <c r="X2193" s="19">
        <v>292337</v>
      </c>
      <c r="Y2193" s="17"/>
      <c r="Z2193" s="19">
        <v>3432</v>
      </c>
      <c r="AA2193" s="17"/>
      <c r="AB2193" s="17" t="s">
        <v>60</v>
      </c>
      <c r="AC2193" s="17" t="s">
        <v>12438</v>
      </c>
      <c r="AD2193" s="17" t="s">
        <v>43</v>
      </c>
      <c r="AE2193" s="17"/>
      <c r="AF2193" s="17" t="s">
        <v>43</v>
      </c>
      <c r="AG2193" s="17"/>
      <c r="AH2193" s="17"/>
      <c r="AI2193" s="17"/>
      <c r="AJ2193" s="17" t="s">
        <v>43</v>
      </c>
      <c r="AK2193" s="17"/>
      <c r="AL2193" s="17"/>
      <c r="AM2193" s="17"/>
      <c r="AN2193" s="17"/>
      <c r="AO2193" s="5"/>
    </row>
    <row r="2194" spans="1:41" x14ac:dyDescent="0.25">
      <c r="A2194" s="17"/>
      <c r="B2194" s="17">
        <v>1418</v>
      </c>
      <c r="C2194" s="17" t="s">
        <v>6803</v>
      </c>
      <c r="D2194" s="17" t="s">
        <v>6550</v>
      </c>
      <c r="E2194" s="17"/>
      <c r="F2194" s="17"/>
      <c r="G2194" s="17"/>
      <c r="H2194" s="17" t="s">
        <v>155</v>
      </c>
      <c r="I2194" s="18"/>
      <c r="J2194" s="17"/>
      <c r="K2194" s="17"/>
      <c r="L2194" s="34" t="s">
        <v>43</v>
      </c>
      <c r="M2194" s="17" t="s">
        <v>40</v>
      </c>
      <c r="N2194" s="17" t="s">
        <v>6804</v>
      </c>
      <c r="O2194" s="17"/>
      <c r="P2194" s="17">
        <v>1973</v>
      </c>
      <c r="Q2194" s="17">
        <v>1997</v>
      </c>
      <c r="R2194" s="17" t="s">
        <v>42</v>
      </c>
      <c r="S2194" s="17"/>
      <c r="T2194" s="17"/>
      <c r="U2194" s="17"/>
      <c r="V2194" s="17"/>
      <c r="W2194" s="19"/>
      <c r="X2194" s="19">
        <v>194088</v>
      </c>
      <c r="Y2194" s="17"/>
      <c r="Z2194" s="19">
        <v>5720</v>
      </c>
      <c r="AA2194" s="17"/>
      <c r="AB2194" s="17" t="s">
        <v>60</v>
      </c>
      <c r="AC2194" s="17" t="s">
        <v>12438</v>
      </c>
      <c r="AD2194" s="17" t="s">
        <v>43</v>
      </c>
      <c r="AE2194" s="17"/>
      <c r="AF2194" s="17" t="s">
        <v>43</v>
      </c>
      <c r="AG2194" s="17"/>
      <c r="AH2194" s="17"/>
      <c r="AI2194" s="17"/>
      <c r="AJ2194" s="17" t="s">
        <v>43</v>
      </c>
      <c r="AK2194" s="17"/>
      <c r="AL2194" s="17"/>
      <c r="AM2194" s="17"/>
      <c r="AN2194" s="17"/>
      <c r="AO2194" s="5"/>
    </row>
    <row r="2195" spans="1:41" ht="26.25" x14ac:dyDescent="0.25">
      <c r="A2195" s="17"/>
      <c r="B2195" s="17">
        <v>1419</v>
      </c>
      <c r="C2195" s="17" t="s">
        <v>6805</v>
      </c>
      <c r="D2195" s="17" t="s">
        <v>6550</v>
      </c>
      <c r="E2195" s="17"/>
      <c r="F2195" s="17" t="s">
        <v>6806</v>
      </c>
      <c r="G2195" s="17" t="s">
        <v>6807</v>
      </c>
      <c r="H2195" s="17" t="s">
        <v>6808</v>
      </c>
      <c r="I2195" s="18" t="s">
        <v>12107</v>
      </c>
      <c r="J2195" s="17">
        <v>36.5625</v>
      </c>
      <c r="K2195" s="17">
        <v>-85.12</v>
      </c>
      <c r="L2195" s="34" t="s">
        <v>43</v>
      </c>
      <c r="M2195" s="17" t="s">
        <v>40</v>
      </c>
      <c r="N2195" s="17" t="s">
        <v>6809</v>
      </c>
      <c r="O2195" s="17"/>
      <c r="P2195" s="17">
        <v>1976</v>
      </c>
      <c r="Q2195" s="17">
        <v>2015</v>
      </c>
      <c r="R2195" s="17" t="s">
        <v>42</v>
      </c>
      <c r="S2195" s="17"/>
      <c r="T2195" s="17"/>
      <c r="U2195" s="17"/>
      <c r="V2195" s="17"/>
      <c r="W2195" s="19"/>
      <c r="X2195" s="19">
        <v>60435</v>
      </c>
      <c r="Y2195" s="17"/>
      <c r="Z2195" s="19">
        <v>2679</v>
      </c>
      <c r="AA2195" s="17">
        <v>2010</v>
      </c>
      <c r="AB2195" s="17" t="s">
        <v>60</v>
      </c>
      <c r="AC2195" s="17" t="s">
        <v>12438</v>
      </c>
      <c r="AD2195" s="17" t="s">
        <v>43</v>
      </c>
      <c r="AE2195" s="17"/>
      <c r="AF2195" s="17" t="s">
        <v>43</v>
      </c>
      <c r="AG2195" s="17"/>
      <c r="AH2195" s="17"/>
      <c r="AI2195" s="17"/>
      <c r="AJ2195" s="17" t="s">
        <v>43</v>
      </c>
      <c r="AK2195" s="17"/>
      <c r="AL2195" s="17"/>
      <c r="AM2195" s="17"/>
      <c r="AN2195" s="17"/>
      <c r="AO2195" s="5"/>
    </row>
    <row r="2196" spans="1:41" ht="26.25" x14ac:dyDescent="0.25">
      <c r="A2196" s="17">
        <v>1003828</v>
      </c>
      <c r="B2196" s="17">
        <v>1420</v>
      </c>
      <c r="C2196" s="17" t="s">
        <v>6810</v>
      </c>
      <c r="D2196" s="17" t="s">
        <v>6550</v>
      </c>
      <c r="E2196" s="17"/>
      <c r="F2196" s="17" t="s">
        <v>9198</v>
      </c>
      <c r="G2196" s="17" t="s">
        <v>407</v>
      </c>
      <c r="H2196" s="17" t="s">
        <v>6811</v>
      </c>
      <c r="I2196" s="18" t="s">
        <v>12108</v>
      </c>
      <c r="J2196" s="17">
        <v>35.248018999999999</v>
      </c>
      <c r="K2196" s="17">
        <v>-86.989236000000005</v>
      </c>
      <c r="L2196" s="34" t="s">
        <v>43</v>
      </c>
      <c r="M2196" s="17" t="s">
        <v>40</v>
      </c>
      <c r="N2196" s="17" t="s">
        <v>6812</v>
      </c>
      <c r="O2196" s="17"/>
      <c r="P2196" s="17">
        <v>1979</v>
      </c>
      <c r="Q2196" s="17">
        <v>1994</v>
      </c>
      <c r="R2196" s="17" t="s">
        <v>42</v>
      </c>
      <c r="S2196" s="17"/>
      <c r="T2196" s="17">
        <v>12</v>
      </c>
      <c r="U2196" s="17"/>
      <c r="V2196" s="17"/>
      <c r="W2196" s="19"/>
      <c r="X2196" s="19">
        <v>285586</v>
      </c>
      <c r="Y2196" s="17"/>
      <c r="Z2196" s="19">
        <v>24001</v>
      </c>
      <c r="AA2196" s="17"/>
      <c r="AB2196" s="17" t="s">
        <v>60</v>
      </c>
      <c r="AC2196" s="17" t="s">
        <v>12438</v>
      </c>
      <c r="AD2196" s="17" t="s">
        <v>43</v>
      </c>
      <c r="AE2196" s="17">
        <v>7.0000000000000007E-2</v>
      </c>
      <c r="AF2196" s="17" t="s">
        <v>43</v>
      </c>
      <c r="AG2196" s="17"/>
      <c r="AH2196" s="17"/>
      <c r="AI2196" s="17"/>
      <c r="AJ2196" s="17" t="s">
        <v>43</v>
      </c>
      <c r="AK2196" s="17"/>
      <c r="AL2196" s="17"/>
      <c r="AM2196" s="17"/>
      <c r="AN2196" s="17" t="s">
        <v>8199</v>
      </c>
      <c r="AO2196" s="5"/>
    </row>
    <row r="2197" spans="1:41" ht="26.25" x14ac:dyDescent="0.25">
      <c r="A2197" s="17"/>
      <c r="B2197" s="17">
        <v>1421</v>
      </c>
      <c r="C2197" s="17" t="s">
        <v>5806</v>
      </c>
      <c r="D2197" s="17" t="s">
        <v>6550</v>
      </c>
      <c r="E2197" s="17"/>
      <c r="F2197" s="17"/>
      <c r="G2197" s="17" t="s">
        <v>6813</v>
      </c>
      <c r="H2197" s="17" t="s">
        <v>1643</v>
      </c>
      <c r="I2197" s="18" t="s">
        <v>12109</v>
      </c>
      <c r="J2197" s="17">
        <v>36.069409999999998</v>
      </c>
      <c r="K2197" s="17">
        <v>-85.631159999999994</v>
      </c>
      <c r="L2197" s="34" t="s">
        <v>43</v>
      </c>
      <c r="M2197" s="17" t="s">
        <v>40</v>
      </c>
      <c r="N2197" s="17" t="s">
        <v>6814</v>
      </c>
      <c r="O2197" s="17" t="s">
        <v>6814</v>
      </c>
      <c r="P2197" s="17">
        <v>1972</v>
      </c>
      <c r="Q2197" s="17">
        <v>1996</v>
      </c>
      <c r="R2197" s="17" t="s">
        <v>42</v>
      </c>
      <c r="S2197" s="17">
        <v>45</v>
      </c>
      <c r="T2197" s="17"/>
      <c r="U2197" s="17">
        <v>45</v>
      </c>
      <c r="V2197" s="17"/>
      <c r="W2197" s="19"/>
      <c r="X2197" s="19">
        <v>1256907</v>
      </c>
      <c r="Y2197" s="17"/>
      <c r="Z2197" s="19">
        <v>61204</v>
      </c>
      <c r="AA2197" s="17"/>
      <c r="AB2197" s="17" t="s">
        <v>60</v>
      </c>
      <c r="AC2197" s="17" t="s">
        <v>12438</v>
      </c>
      <c r="AD2197" s="17" t="s">
        <v>43</v>
      </c>
      <c r="AE2197" s="17"/>
      <c r="AF2197" s="17" t="s">
        <v>43</v>
      </c>
      <c r="AG2197" s="17"/>
      <c r="AH2197" s="17"/>
      <c r="AI2197" s="17"/>
      <c r="AJ2197" s="17" t="s">
        <v>43</v>
      </c>
      <c r="AK2197" s="17"/>
      <c r="AL2197" s="17"/>
      <c r="AM2197" s="17"/>
      <c r="AN2197" s="17"/>
      <c r="AO2197" s="5"/>
    </row>
    <row r="2198" spans="1:41" ht="26.25" x14ac:dyDescent="0.25">
      <c r="A2198" s="17">
        <v>1007859</v>
      </c>
      <c r="B2198" s="17">
        <v>1422</v>
      </c>
      <c r="C2198" s="17" t="s">
        <v>6815</v>
      </c>
      <c r="D2198" s="17" t="s">
        <v>6550</v>
      </c>
      <c r="E2198" s="17" t="s">
        <v>6816</v>
      </c>
      <c r="F2198" s="17" t="s">
        <v>12682</v>
      </c>
      <c r="G2198" s="17" t="s">
        <v>6619</v>
      </c>
      <c r="H2198" s="17" t="s">
        <v>4661</v>
      </c>
      <c r="I2198" s="18" t="s">
        <v>12110</v>
      </c>
      <c r="J2198" s="17">
        <v>35.392000000000003</v>
      </c>
      <c r="K2198" s="17">
        <v>-86.305400000000006</v>
      </c>
      <c r="L2198" s="34" t="s">
        <v>43</v>
      </c>
      <c r="M2198" s="17" t="s">
        <v>58</v>
      </c>
      <c r="N2198" s="17" t="s">
        <v>50</v>
      </c>
      <c r="O2198" s="17" t="s">
        <v>50</v>
      </c>
      <c r="P2198" s="17">
        <v>1974</v>
      </c>
      <c r="Q2198" s="17">
        <v>1998</v>
      </c>
      <c r="R2198" s="17" t="s">
        <v>42</v>
      </c>
      <c r="S2198" s="17">
        <v>71</v>
      </c>
      <c r="T2198" s="17">
        <v>70.5</v>
      </c>
      <c r="U2198" s="17"/>
      <c r="V2198" s="17">
        <v>40</v>
      </c>
      <c r="W2198" s="19">
        <v>3190364</v>
      </c>
      <c r="X2198" s="19">
        <v>2936424</v>
      </c>
      <c r="Y2198" s="17"/>
      <c r="Z2198" s="19">
        <v>43785</v>
      </c>
      <c r="AA2198" s="17">
        <v>1998</v>
      </c>
      <c r="AB2198" s="17" t="s">
        <v>43</v>
      </c>
      <c r="AC2198" s="17" t="s">
        <v>12438</v>
      </c>
      <c r="AD2198" s="17" t="s">
        <v>43</v>
      </c>
      <c r="AE2198" s="17"/>
      <c r="AF2198" s="17" t="s">
        <v>12502</v>
      </c>
      <c r="AG2198" s="17">
        <v>0.74</v>
      </c>
      <c r="AH2198" s="17">
        <v>1998</v>
      </c>
      <c r="AI2198" s="17">
        <v>50</v>
      </c>
      <c r="AJ2198" s="17" t="s">
        <v>12502</v>
      </c>
      <c r="AK2198" s="17">
        <v>1</v>
      </c>
      <c r="AL2198" s="17"/>
      <c r="AM2198" s="17"/>
      <c r="AN2198" s="17" t="s">
        <v>6817</v>
      </c>
      <c r="AO2198" s="5"/>
    </row>
    <row r="2199" spans="1:41" ht="26.25" x14ac:dyDescent="0.25">
      <c r="A2199" s="17"/>
      <c r="B2199" s="17">
        <v>1423</v>
      </c>
      <c r="C2199" s="17" t="s">
        <v>6818</v>
      </c>
      <c r="D2199" s="17" t="s">
        <v>6550</v>
      </c>
      <c r="E2199" s="17"/>
      <c r="F2199" s="17"/>
      <c r="G2199" s="17"/>
      <c r="H2199" s="17" t="s">
        <v>2119</v>
      </c>
      <c r="I2199" s="18"/>
      <c r="J2199" s="17"/>
      <c r="K2199" s="17"/>
      <c r="L2199" s="34" t="s">
        <v>43</v>
      </c>
      <c r="M2199" s="17" t="s">
        <v>40</v>
      </c>
      <c r="N2199" s="17" t="s">
        <v>10212</v>
      </c>
      <c r="O2199" s="17"/>
      <c r="P2199" s="17">
        <v>1977</v>
      </c>
      <c r="Q2199" s="17">
        <v>1998</v>
      </c>
      <c r="R2199" s="17" t="s">
        <v>42</v>
      </c>
      <c r="S2199" s="17"/>
      <c r="T2199" s="17"/>
      <c r="U2199" s="17"/>
      <c r="V2199" s="17"/>
      <c r="W2199" s="19"/>
      <c r="X2199" s="19">
        <v>145159</v>
      </c>
      <c r="Y2199" s="17"/>
      <c r="Z2199" s="19">
        <v>7436</v>
      </c>
      <c r="AA2199" s="17"/>
      <c r="AB2199" s="17" t="s">
        <v>60</v>
      </c>
      <c r="AC2199" s="17" t="s">
        <v>12438</v>
      </c>
      <c r="AD2199" s="17" t="s">
        <v>43</v>
      </c>
      <c r="AE2199" s="17"/>
      <c r="AF2199" s="17" t="s">
        <v>43</v>
      </c>
      <c r="AG2199" s="17"/>
      <c r="AH2199" s="17"/>
      <c r="AI2199" s="17"/>
      <c r="AJ2199" s="17" t="s">
        <v>43</v>
      </c>
      <c r="AK2199" s="17"/>
      <c r="AL2199" s="17"/>
      <c r="AM2199" s="17"/>
      <c r="AN2199" s="17"/>
      <c r="AO2199" s="5"/>
    </row>
    <row r="2200" spans="1:41" ht="26.25" x14ac:dyDescent="0.25">
      <c r="A2200" s="17"/>
      <c r="B2200" s="17">
        <v>1424</v>
      </c>
      <c r="C2200" s="17" t="s">
        <v>6819</v>
      </c>
      <c r="D2200" s="17" t="s">
        <v>6550</v>
      </c>
      <c r="E2200" s="17"/>
      <c r="F2200" s="17"/>
      <c r="G2200" s="17"/>
      <c r="H2200" s="17" t="s">
        <v>128</v>
      </c>
      <c r="I2200" s="18"/>
      <c r="J2200" s="17">
        <v>35.566667000000002</v>
      </c>
      <c r="K2200" s="17">
        <v>-85.908333999999996</v>
      </c>
      <c r="L2200" s="34" t="s">
        <v>43</v>
      </c>
      <c r="M2200" s="17" t="s">
        <v>58</v>
      </c>
      <c r="N2200" s="17" t="s">
        <v>6820</v>
      </c>
      <c r="O2200" s="17"/>
      <c r="P2200" s="17">
        <v>1971</v>
      </c>
      <c r="Q2200" s="17"/>
      <c r="R2200" s="17" t="s">
        <v>42</v>
      </c>
      <c r="S2200" s="17"/>
      <c r="T2200" s="17"/>
      <c r="U2200" s="17"/>
      <c r="V2200" s="17"/>
      <c r="W2200" s="19"/>
      <c r="X2200" s="19"/>
      <c r="Y2200" s="17"/>
      <c r="Z2200" s="19"/>
      <c r="AA2200" s="17"/>
      <c r="AB2200" s="17" t="s">
        <v>60</v>
      </c>
      <c r="AC2200" s="17" t="s">
        <v>12438</v>
      </c>
      <c r="AD2200" s="17" t="s">
        <v>43</v>
      </c>
      <c r="AE2200" s="17"/>
      <c r="AF2200" s="17" t="s">
        <v>43</v>
      </c>
      <c r="AG2200" s="17"/>
      <c r="AH2200" s="17"/>
      <c r="AI2200" s="17"/>
      <c r="AJ2200" s="17" t="s">
        <v>43</v>
      </c>
      <c r="AK2200" s="17"/>
      <c r="AL2200" s="17"/>
      <c r="AM2200" s="17"/>
      <c r="AN2200" s="17"/>
      <c r="AO2200" s="5"/>
    </row>
    <row r="2201" spans="1:41" x14ac:dyDescent="0.25">
      <c r="A2201" s="17">
        <v>1002730</v>
      </c>
      <c r="B2201" s="17">
        <v>1425</v>
      </c>
      <c r="C2201" s="17" t="s">
        <v>6821</v>
      </c>
      <c r="D2201" s="17" t="s">
        <v>6550</v>
      </c>
      <c r="E2201" s="17"/>
      <c r="F2201" s="17" t="s">
        <v>9199</v>
      </c>
      <c r="G2201" s="17" t="s">
        <v>5802</v>
      </c>
      <c r="H2201" s="17" t="s">
        <v>6631</v>
      </c>
      <c r="I2201" s="18" t="s">
        <v>12111</v>
      </c>
      <c r="J2201" s="17">
        <v>35.56</v>
      </c>
      <c r="K2201" s="17">
        <v>-84.912000000000006</v>
      </c>
      <c r="L2201" s="34" t="s">
        <v>43</v>
      </c>
      <c r="M2201" s="17" t="s">
        <v>40</v>
      </c>
      <c r="N2201" s="17" t="s">
        <v>6632</v>
      </c>
      <c r="O2201" s="17"/>
      <c r="P2201" s="17">
        <v>1977</v>
      </c>
      <c r="Q2201" s="17">
        <v>2027</v>
      </c>
      <c r="R2201" s="17" t="s">
        <v>51</v>
      </c>
      <c r="S2201" s="17"/>
      <c r="T2201" s="17">
        <v>74.2</v>
      </c>
      <c r="U2201" s="17"/>
      <c r="V2201" s="17"/>
      <c r="W2201" s="19">
        <v>7422532</v>
      </c>
      <c r="X2201" s="19">
        <v>5608497</v>
      </c>
      <c r="Y2201" s="17">
        <v>2019</v>
      </c>
      <c r="Z2201" s="19">
        <v>235330</v>
      </c>
      <c r="AA2201" s="17">
        <v>2019</v>
      </c>
      <c r="AB2201" s="17" t="s">
        <v>43</v>
      </c>
      <c r="AC2201" s="17" t="s">
        <v>12438</v>
      </c>
      <c r="AD2201" s="17" t="s">
        <v>43</v>
      </c>
      <c r="AE2201" s="17">
        <v>1.89</v>
      </c>
      <c r="AF2201" s="17" t="s">
        <v>43</v>
      </c>
      <c r="AG2201" s="17"/>
      <c r="AH2201" s="17"/>
      <c r="AI2201" s="17"/>
      <c r="AJ2201" s="17" t="s">
        <v>43</v>
      </c>
      <c r="AK2201" s="17"/>
      <c r="AL2201" s="17"/>
      <c r="AM2201" s="17"/>
      <c r="AN2201" s="17" t="s">
        <v>8199</v>
      </c>
      <c r="AO2201" s="5"/>
    </row>
    <row r="2202" spans="1:41" ht="26.25" x14ac:dyDescent="0.25">
      <c r="A2202" s="17"/>
      <c r="B2202" s="17">
        <v>1426</v>
      </c>
      <c r="C2202" s="17" t="s">
        <v>6822</v>
      </c>
      <c r="D2202" s="17" t="s">
        <v>6550</v>
      </c>
      <c r="E2202" s="17"/>
      <c r="F2202" s="17" t="s">
        <v>6823</v>
      </c>
      <c r="G2202" s="17" t="s">
        <v>6824</v>
      </c>
      <c r="H2202" s="17" t="s">
        <v>6825</v>
      </c>
      <c r="I2202" s="18" t="s">
        <v>12112</v>
      </c>
      <c r="J2202" s="17">
        <v>35.857999999999997</v>
      </c>
      <c r="K2202" s="17">
        <v>-84.578000000000003</v>
      </c>
      <c r="L2202" s="34" t="s">
        <v>43</v>
      </c>
      <c r="M2202" s="17" t="s">
        <v>40</v>
      </c>
      <c r="N2202" s="17" t="s">
        <v>6826</v>
      </c>
      <c r="O2202" s="17" t="s">
        <v>6826</v>
      </c>
      <c r="P2202" s="17">
        <v>1972</v>
      </c>
      <c r="Q2202" s="17">
        <v>1998</v>
      </c>
      <c r="R2202" s="17" t="s">
        <v>42</v>
      </c>
      <c r="S2202" s="17">
        <v>24</v>
      </c>
      <c r="T2202" s="17"/>
      <c r="U2202" s="17">
        <v>140</v>
      </c>
      <c r="V2202" s="17"/>
      <c r="W2202" s="19"/>
      <c r="X2202" s="19">
        <v>1600000</v>
      </c>
      <c r="Y2202" s="17">
        <v>1998</v>
      </c>
      <c r="Z2202" s="19">
        <v>64000</v>
      </c>
      <c r="AA2202" s="17">
        <v>1998</v>
      </c>
      <c r="AB2202" s="17" t="s">
        <v>60</v>
      </c>
      <c r="AC2202" s="17" t="s">
        <v>12438</v>
      </c>
      <c r="AD2202" s="17" t="s">
        <v>43</v>
      </c>
      <c r="AE2202" s="17"/>
      <c r="AF2202" s="17" t="s">
        <v>52</v>
      </c>
      <c r="AG2202" s="17"/>
      <c r="AH2202" s="17"/>
      <c r="AI2202" s="17">
        <v>50</v>
      </c>
      <c r="AJ2202" s="17" t="s">
        <v>43</v>
      </c>
      <c r="AK2202" s="17"/>
      <c r="AL2202" s="17"/>
      <c r="AM2202" s="17"/>
      <c r="AN2202" s="17"/>
      <c r="AO2202" s="5"/>
    </row>
    <row r="2203" spans="1:41" ht="26.25" x14ac:dyDescent="0.25">
      <c r="A2203" s="17"/>
      <c r="B2203" s="17">
        <v>1427</v>
      </c>
      <c r="C2203" s="17" t="s">
        <v>6827</v>
      </c>
      <c r="D2203" s="17" t="s">
        <v>6550</v>
      </c>
      <c r="E2203" s="17"/>
      <c r="F2203" s="17"/>
      <c r="G2203" s="17" t="s">
        <v>2672</v>
      </c>
      <c r="H2203" s="17" t="s">
        <v>6626</v>
      </c>
      <c r="I2203" s="18" t="s">
        <v>12113</v>
      </c>
      <c r="J2203" s="17"/>
      <c r="K2203" s="17"/>
      <c r="L2203" s="34" t="s">
        <v>43</v>
      </c>
      <c r="M2203" s="17" t="s">
        <v>40</v>
      </c>
      <c r="N2203" s="17" t="s">
        <v>6828</v>
      </c>
      <c r="O2203" s="17"/>
      <c r="P2203" s="17">
        <v>1972</v>
      </c>
      <c r="Q2203" s="17">
        <v>1996</v>
      </c>
      <c r="R2203" s="17" t="s">
        <v>42</v>
      </c>
      <c r="S2203" s="17"/>
      <c r="T2203" s="17"/>
      <c r="U2203" s="17"/>
      <c r="V2203" s="17"/>
      <c r="W2203" s="19"/>
      <c r="X2203" s="19">
        <v>542882</v>
      </c>
      <c r="Y2203" s="17"/>
      <c r="Z2203" s="19">
        <v>26026</v>
      </c>
      <c r="AA2203" s="17"/>
      <c r="AB2203" s="17" t="s">
        <v>60</v>
      </c>
      <c r="AC2203" s="17" t="s">
        <v>12438</v>
      </c>
      <c r="AD2203" s="17" t="s">
        <v>43</v>
      </c>
      <c r="AE2203" s="17"/>
      <c r="AF2203" s="17" t="s">
        <v>43</v>
      </c>
      <c r="AG2203" s="17"/>
      <c r="AH2203" s="17"/>
      <c r="AI2203" s="17"/>
      <c r="AJ2203" s="17" t="s">
        <v>43</v>
      </c>
      <c r="AK2203" s="17"/>
      <c r="AL2203" s="17"/>
      <c r="AM2203" s="17"/>
      <c r="AN2203" s="17"/>
      <c r="AO2203" s="5"/>
    </row>
    <row r="2204" spans="1:41" ht="26.25" x14ac:dyDescent="0.25">
      <c r="A2204" s="17"/>
      <c r="B2204" s="17">
        <v>1428</v>
      </c>
      <c r="C2204" s="17" t="s">
        <v>5503</v>
      </c>
      <c r="D2204" s="17" t="s">
        <v>6550</v>
      </c>
      <c r="E2204" s="17"/>
      <c r="F2204" s="17" t="s">
        <v>6829</v>
      </c>
      <c r="G2204" s="17" t="s">
        <v>6777</v>
      </c>
      <c r="H2204" s="17" t="s">
        <v>5259</v>
      </c>
      <c r="I2204" s="18" t="s">
        <v>12102</v>
      </c>
      <c r="J2204" s="17">
        <v>35.928899999999999</v>
      </c>
      <c r="K2204" s="17">
        <v>-86.3613</v>
      </c>
      <c r="L2204" s="34" t="s">
        <v>43</v>
      </c>
      <c r="M2204" s="17" t="s">
        <v>40</v>
      </c>
      <c r="N2204" s="17" t="s">
        <v>6830</v>
      </c>
      <c r="O2204" s="17"/>
      <c r="P2204" s="17">
        <v>1974</v>
      </c>
      <c r="Q2204" s="17">
        <v>1993</v>
      </c>
      <c r="R2204" s="17" t="s">
        <v>42</v>
      </c>
      <c r="S2204" s="17"/>
      <c r="T2204" s="17"/>
      <c r="U2204" s="17"/>
      <c r="V2204" s="17"/>
      <c r="W2204" s="19"/>
      <c r="X2204" s="19">
        <v>886600</v>
      </c>
      <c r="Y2204" s="17"/>
      <c r="Z2204" s="19">
        <v>26813</v>
      </c>
      <c r="AA2204" s="17"/>
      <c r="AB2204" s="17" t="s">
        <v>60</v>
      </c>
      <c r="AC2204" s="17" t="s">
        <v>12438</v>
      </c>
      <c r="AD2204" s="17" t="s">
        <v>43</v>
      </c>
      <c r="AE2204" s="17"/>
      <c r="AF2204" s="17" t="s">
        <v>52</v>
      </c>
      <c r="AG2204" s="17">
        <v>0.72</v>
      </c>
      <c r="AH2204" s="17"/>
      <c r="AI2204" s="17">
        <v>50</v>
      </c>
      <c r="AJ2204" s="17" t="s">
        <v>52</v>
      </c>
      <c r="AK2204" s="17"/>
      <c r="AL2204" s="17"/>
      <c r="AM2204" s="17"/>
      <c r="AN2204" s="17" t="s">
        <v>6831</v>
      </c>
      <c r="AO2204" s="5"/>
    </row>
    <row r="2205" spans="1:41" ht="39" x14ac:dyDescent="0.25">
      <c r="A2205" s="17"/>
      <c r="B2205" s="17">
        <v>1429</v>
      </c>
      <c r="C2205" s="17" t="s">
        <v>6832</v>
      </c>
      <c r="D2205" s="17" t="s">
        <v>6550</v>
      </c>
      <c r="E2205" s="17"/>
      <c r="F2205" s="17"/>
      <c r="G2205" s="17"/>
      <c r="H2205" s="17" t="s">
        <v>3331</v>
      </c>
      <c r="I2205" s="18"/>
      <c r="J2205" s="17">
        <v>36.438057000000001</v>
      </c>
      <c r="K2205" s="17">
        <v>-84.532223000000002</v>
      </c>
      <c r="L2205" s="34" t="s">
        <v>43</v>
      </c>
      <c r="M2205" s="17" t="s">
        <v>40</v>
      </c>
      <c r="N2205" s="17" t="s">
        <v>6833</v>
      </c>
      <c r="O2205" s="17"/>
      <c r="P2205" s="17">
        <v>1972</v>
      </c>
      <c r="Q2205" s="17">
        <v>1994</v>
      </c>
      <c r="R2205" s="17" t="s">
        <v>42</v>
      </c>
      <c r="S2205" s="17"/>
      <c r="T2205" s="17"/>
      <c r="U2205" s="17"/>
      <c r="V2205" s="17"/>
      <c r="W2205" s="19"/>
      <c r="X2205" s="19">
        <v>882395</v>
      </c>
      <c r="Y2205" s="17"/>
      <c r="Z2205" s="19">
        <v>23566</v>
      </c>
      <c r="AA2205" s="17"/>
      <c r="AB2205" s="17" t="s">
        <v>60</v>
      </c>
      <c r="AC2205" s="17" t="s">
        <v>12438</v>
      </c>
      <c r="AD2205" s="17" t="s">
        <v>43</v>
      </c>
      <c r="AE2205" s="17"/>
      <c r="AF2205" s="17" t="s">
        <v>43</v>
      </c>
      <c r="AG2205" s="17"/>
      <c r="AH2205" s="17"/>
      <c r="AI2205" s="17"/>
      <c r="AJ2205" s="17" t="s">
        <v>43</v>
      </c>
      <c r="AK2205" s="17"/>
      <c r="AL2205" s="17"/>
      <c r="AM2205" s="17"/>
      <c r="AN2205" s="17"/>
      <c r="AO2205" s="5"/>
    </row>
    <row r="2206" spans="1:41" x14ac:dyDescent="0.25">
      <c r="A2206" s="17"/>
      <c r="B2206" s="17">
        <v>1430</v>
      </c>
      <c r="C2206" s="17" t="s">
        <v>6834</v>
      </c>
      <c r="D2206" s="17" t="s">
        <v>6550</v>
      </c>
      <c r="E2206" s="17"/>
      <c r="F2206" s="17"/>
      <c r="G2206" s="17" t="s">
        <v>6835</v>
      </c>
      <c r="H2206" s="17" t="s">
        <v>3093</v>
      </c>
      <c r="I2206" s="18" t="s">
        <v>12114</v>
      </c>
      <c r="J2206" s="17"/>
      <c r="K2206" s="17"/>
      <c r="L2206" s="34" t="s">
        <v>43</v>
      </c>
      <c r="M2206" s="17" t="s">
        <v>40</v>
      </c>
      <c r="N2206" s="17" t="s">
        <v>6836</v>
      </c>
      <c r="O2206" s="17"/>
      <c r="P2206" s="17">
        <v>1975</v>
      </c>
      <c r="Q2206" s="17">
        <v>1997</v>
      </c>
      <c r="R2206" s="17" t="s">
        <v>42</v>
      </c>
      <c r="S2206" s="17"/>
      <c r="T2206" s="17"/>
      <c r="U2206" s="17"/>
      <c r="V2206" s="17"/>
      <c r="W2206" s="19"/>
      <c r="X2206" s="19">
        <v>650000</v>
      </c>
      <c r="Y2206" s="17"/>
      <c r="Z2206" s="19">
        <v>28600</v>
      </c>
      <c r="AA2206" s="17"/>
      <c r="AB2206" s="17" t="s">
        <v>60</v>
      </c>
      <c r="AC2206" s="17" t="s">
        <v>12438</v>
      </c>
      <c r="AD2206" s="17" t="s">
        <v>43</v>
      </c>
      <c r="AE2206" s="17"/>
      <c r="AF2206" s="17" t="s">
        <v>43</v>
      </c>
      <c r="AG2206" s="17"/>
      <c r="AH2206" s="17"/>
      <c r="AI2206" s="17"/>
      <c r="AJ2206" s="17" t="s">
        <v>43</v>
      </c>
      <c r="AK2206" s="17"/>
      <c r="AL2206" s="17"/>
      <c r="AM2206" s="17"/>
      <c r="AN2206" s="17"/>
      <c r="AO2206" s="5"/>
    </row>
    <row r="2207" spans="1:41" ht="26.25" x14ac:dyDescent="0.25">
      <c r="A2207" s="17"/>
      <c r="B2207" s="17">
        <v>1431</v>
      </c>
      <c r="C2207" s="17" t="s">
        <v>6837</v>
      </c>
      <c r="D2207" s="17" t="s">
        <v>6550</v>
      </c>
      <c r="E2207" s="17"/>
      <c r="F2207" s="17"/>
      <c r="G2207" s="17" t="s">
        <v>6838</v>
      </c>
      <c r="H2207" s="17" t="s">
        <v>6839</v>
      </c>
      <c r="I2207" s="18" t="s">
        <v>12115</v>
      </c>
      <c r="J2207" s="17">
        <v>35.544339999999998</v>
      </c>
      <c r="K2207" s="17">
        <v>-85.260099999999994</v>
      </c>
      <c r="L2207" s="34" t="s">
        <v>43</v>
      </c>
      <c r="M2207" s="17" t="s">
        <v>40</v>
      </c>
      <c r="N2207" s="17" t="s">
        <v>6840</v>
      </c>
      <c r="O2207" s="17"/>
      <c r="P2207" s="17">
        <v>1973</v>
      </c>
      <c r="Q2207" s="17">
        <v>2005</v>
      </c>
      <c r="R2207" s="17" t="s">
        <v>42</v>
      </c>
      <c r="S2207" s="17"/>
      <c r="T2207" s="17"/>
      <c r="U2207" s="17"/>
      <c r="V2207" s="17"/>
      <c r="W2207" s="19"/>
      <c r="X2207" s="19">
        <v>338738</v>
      </c>
      <c r="Y2207" s="17"/>
      <c r="Z2207" s="19">
        <v>14300</v>
      </c>
      <c r="AA2207" s="17"/>
      <c r="AB2207" s="17" t="s">
        <v>60</v>
      </c>
      <c r="AC2207" s="17" t="s">
        <v>12438</v>
      </c>
      <c r="AD2207" s="17" t="s">
        <v>43</v>
      </c>
      <c r="AE2207" s="17"/>
      <c r="AF2207" s="17" t="s">
        <v>43</v>
      </c>
      <c r="AG2207" s="17"/>
      <c r="AH2207" s="17"/>
      <c r="AI2207" s="17"/>
      <c r="AJ2207" s="17" t="s">
        <v>43</v>
      </c>
      <c r="AK2207" s="17"/>
      <c r="AL2207" s="17"/>
      <c r="AM2207" s="17"/>
      <c r="AN2207" s="17"/>
      <c r="AO2207" s="5"/>
    </row>
    <row r="2208" spans="1:41" ht="26.25" x14ac:dyDescent="0.25">
      <c r="A2208" s="17"/>
      <c r="B2208" s="17">
        <v>1432</v>
      </c>
      <c r="C2208" s="17" t="s">
        <v>6841</v>
      </c>
      <c r="D2208" s="17" t="s">
        <v>6550</v>
      </c>
      <c r="E2208" s="17" t="s">
        <v>9931</v>
      </c>
      <c r="F2208" s="17" t="s">
        <v>6842</v>
      </c>
      <c r="G2208" s="17" t="s">
        <v>6843</v>
      </c>
      <c r="H2208" s="17" t="s">
        <v>6667</v>
      </c>
      <c r="I2208" s="18" t="s">
        <v>12116</v>
      </c>
      <c r="J2208" s="17">
        <v>35.819200000000002</v>
      </c>
      <c r="K2208" s="17">
        <v>-83.553799999999995</v>
      </c>
      <c r="L2208" s="34" t="s">
        <v>52</v>
      </c>
      <c r="M2208" s="17" t="s">
        <v>40</v>
      </c>
      <c r="N2208" s="17" t="s">
        <v>6844</v>
      </c>
      <c r="O2208" s="17" t="s">
        <v>6844</v>
      </c>
      <c r="P2208" s="17">
        <v>1985</v>
      </c>
      <c r="Q2208" s="17"/>
      <c r="R2208" s="17" t="s">
        <v>51</v>
      </c>
      <c r="S2208" s="17"/>
      <c r="T2208" s="17"/>
      <c r="U2208" s="17"/>
      <c r="V2208" s="17"/>
      <c r="W2208" s="19"/>
      <c r="X2208" s="19">
        <v>253402</v>
      </c>
      <c r="Y2208" s="17"/>
      <c r="Z2208" s="19">
        <v>17160</v>
      </c>
      <c r="AA2208" s="17"/>
      <c r="AB2208" s="17" t="s">
        <v>60</v>
      </c>
      <c r="AC2208" s="17" t="s">
        <v>12438</v>
      </c>
      <c r="AD2208" s="17" t="s">
        <v>43</v>
      </c>
      <c r="AE2208" s="17"/>
      <c r="AF2208" s="17" t="s">
        <v>43</v>
      </c>
      <c r="AG2208" s="17"/>
      <c r="AH2208" s="17"/>
      <c r="AI2208" s="17"/>
      <c r="AJ2208" s="17" t="s">
        <v>43</v>
      </c>
      <c r="AK2208" s="17"/>
      <c r="AL2208" s="17"/>
      <c r="AM2208" s="17"/>
      <c r="AN2208" s="17"/>
      <c r="AO2208" s="5"/>
    </row>
    <row r="2209" spans="1:41" ht="26.25" x14ac:dyDescent="0.25">
      <c r="A2209" s="17"/>
      <c r="B2209" s="17">
        <v>1433</v>
      </c>
      <c r="C2209" s="17" t="s">
        <v>6845</v>
      </c>
      <c r="D2209" s="17" t="s">
        <v>6550</v>
      </c>
      <c r="E2209" s="17" t="s">
        <v>9455</v>
      </c>
      <c r="F2209" s="17" t="s">
        <v>6846</v>
      </c>
      <c r="G2209" s="17" t="s">
        <v>6649</v>
      </c>
      <c r="H2209" s="17" t="s">
        <v>182</v>
      </c>
      <c r="I2209" s="18" t="s">
        <v>12117</v>
      </c>
      <c r="J2209" s="17">
        <v>35.134399999999999</v>
      </c>
      <c r="K2209" s="17">
        <v>-89.837699999999998</v>
      </c>
      <c r="L2209" s="34" t="s">
        <v>43</v>
      </c>
      <c r="M2209" s="17" t="s">
        <v>40</v>
      </c>
      <c r="N2209" s="17" t="s">
        <v>6847</v>
      </c>
      <c r="O2209" s="17"/>
      <c r="P2209" s="17">
        <v>1968</v>
      </c>
      <c r="Q2209" s="17">
        <v>1988</v>
      </c>
      <c r="R2209" s="17" t="s">
        <v>42</v>
      </c>
      <c r="S2209" s="17">
        <v>15</v>
      </c>
      <c r="T2209" s="17"/>
      <c r="U2209" s="17">
        <v>25</v>
      </c>
      <c r="V2209" s="17"/>
      <c r="W2209" s="19"/>
      <c r="X2209" s="19">
        <v>242036</v>
      </c>
      <c r="Y2209" s="17">
        <v>1988</v>
      </c>
      <c r="Z2209" s="19">
        <v>10454</v>
      </c>
      <c r="AA2209" s="17">
        <v>1988</v>
      </c>
      <c r="AB2209" s="17" t="s">
        <v>60</v>
      </c>
      <c r="AC2209" s="17" t="s">
        <v>12438</v>
      </c>
      <c r="AD2209" s="17" t="s">
        <v>43</v>
      </c>
      <c r="AE2209" s="17">
        <v>1</v>
      </c>
      <c r="AF2209" s="17" t="s">
        <v>52</v>
      </c>
      <c r="AG2209" s="17"/>
      <c r="AH2209" s="17"/>
      <c r="AI2209" s="17">
        <v>50</v>
      </c>
      <c r="AJ2209" s="17" t="s">
        <v>52</v>
      </c>
      <c r="AK2209" s="17"/>
      <c r="AL2209" s="17"/>
      <c r="AM2209" s="17"/>
      <c r="AN2209" s="17"/>
      <c r="AO2209" s="5"/>
    </row>
    <row r="2210" spans="1:41" x14ac:dyDescent="0.25">
      <c r="A2210" s="17"/>
      <c r="B2210" s="17">
        <v>1434</v>
      </c>
      <c r="C2210" s="17" t="s">
        <v>6848</v>
      </c>
      <c r="D2210" s="17" t="s">
        <v>6550</v>
      </c>
      <c r="E2210" s="17"/>
      <c r="F2210" s="17" t="s">
        <v>9932</v>
      </c>
      <c r="G2210" s="17" t="s">
        <v>2838</v>
      </c>
      <c r="H2210" s="17" t="s">
        <v>6592</v>
      </c>
      <c r="I2210" s="18" t="s">
        <v>12118</v>
      </c>
      <c r="J2210" s="17">
        <v>36.269691999999999</v>
      </c>
      <c r="K2210" s="17">
        <v>-85.933982</v>
      </c>
      <c r="L2210" s="34" t="s">
        <v>43</v>
      </c>
      <c r="M2210" s="17" t="s">
        <v>40</v>
      </c>
      <c r="N2210" s="17" t="s">
        <v>9933</v>
      </c>
      <c r="O2210" s="17"/>
      <c r="P2210" s="17">
        <v>1988</v>
      </c>
      <c r="Q2210" s="17">
        <v>2025</v>
      </c>
      <c r="R2210" s="17" t="s">
        <v>51</v>
      </c>
      <c r="S2210" s="17"/>
      <c r="T2210" s="17"/>
      <c r="U2210" s="17"/>
      <c r="V2210" s="17"/>
      <c r="W2210" s="19"/>
      <c r="X2210" s="19">
        <v>132992</v>
      </c>
      <c r="Y2210" s="17"/>
      <c r="Z2210" s="19">
        <v>25454</v>
      </c>
      <c r="AA2210" s="17"/>
      <c r="AB2210" s="17" t="s">
        <v>60</v>
      </c>
      <c r="AC2210" s="17" t="s">
        <v>12438</v>
      </c>
      <c r="AD2210" s="17" t="s">
        <v>43</v>
      </c>
      <c r="AE2210" s="17"/>
      <c r="AF2210" s="17" t="s">
        <v>43</v>
      </c>
      <c r="AG2210" s="17"/>
      <c r="AH2210" s="17"/>
      <c r="AI2210" s="17"/>
      <c r="AJ2210" s="17" t="s">
        <v>43</v>
      </c>
      <c r="AK2210" s="17"/>
      <c r="AL2210" s="17"/>
      <c r="AM2210" s="17"/>
      <c r="AN2210" s="17"/>
      <c r="AO2210" s="5"/>
    </row>
    <row r="2211" spans="1:41" ht="26.25" x14ac:dyDescent="0.25">
      <c r="A2211" s="17"/>
      <c r="B2211" s="17">
        <v>1435</v>
      </c>
      <c r="C2211" s="17" t="s">
        <v>6849</v>
      </c>
      <c r="D2211" s="17" t="s">
        <v>6550</v>
      </c>
      <c r="E2211" s="17"/>
      <c r="F2211" s="17"/>
      <c r="G2211" s="17"/>
      <c r="H2211" s="17" t="s">
        <v>6674</v>
      </c>
      <c r="I2211" s="18"/>
      <c r="J2211" s="17"/>
      <c r="K2211" s="17"/>
      <c r="L2211" s="34" t="s">
        <v>43</v>
      </c>
      <c r="M2211" s="17" t="s">
        <v>40</v>
      </c>
      <c r="N2211" s="17" t="s">
        <v>6850</v>
      </c>
      <c r="O2211" s="17"/>
      <c r="P2211" s="17">
        <v>1975</v>
      </c>
      <c r="Q2211" s="17">
        <v>1993</v>
      </c>
      <c r="R2211" s="17" t="s">
        <v>42</v>
      </c>
      <c r="S2211" s="17"/>
      <c r="T2211" s="17"/>
      <c r="U2211" s="17"/>
      <c r="V2211" s="17"/>
      <c r="W2211" s="19"/>
      <c r="X2211" s="19">
        <v>42358</v>
      </c>
      <c r="Y2211" s="17"/>
      <c r="Z2211" s="19">
        <v>2860</v>
      </c>
      <c r="AA2211" s="17"/>
      <c r="AB2211" s="17" t="s">
        <v>60</v>
      </c>
      <c r="AC2211" s="17" t="s">
        <v>12438</v>
      </c>
      <c r="AD2211" s="17" t="s">
        <v>43</v>
      </c>
      <c r="AE2211" s="17"/>
      <c r="AF2211" s="17" t="s">
        <v>43</v>
      </c>
      <c r="AG2211" s="17"/>
      <c r="AH2211" s="17"/>
      <c r="AI2211" s="17"/>
      <c r="AJ2211" s="17" t="s">
        <v>43</v>
      </c>
      <c r="AK2211" s="17"/>
      <c r="AL2211" s="17"/>
      <c r="AM2211" s="17"/>
      <c r="AN2211" s="17"/>
      <c r="AO2211" s="5"/>
    </row>
    <row r="2212" spans="1:41" ht="26.25" x14ac:dyDescent="0.25">
      <c r="A2212" s="17">
        <v>1002466</v>
      </c>
      <c r="B2212" s="17">
        <v>1330</v>
      </c>
      <c r="C2212" s="17" t="s">
        <v>6851</v>
      </c>
      <c r="D2212" s="17" t="s">
        <v>6550</v>
      </c>
      <c r="E2212" s="17" t="s">
        <v>6852</v>
      </c>
      <c r="F2212" s="17" t="s">
        <v>6853</v>
      </c>
      <c r="G2212" s="17" t="s">
        <v>6649</v>
      </c>
      <c r="H2212" s="17" t="s">
        <v>182</v>
      </c>
      <c r="I2212" s="18" t="s">
        <v>12119</v>
      </c>
      <c r="J2212" s="17">
        <v>34.998089999999998</v>
      </c>
      <c r="K2212" s="17">
        <v>-89.918899999999994</v>
      </c>
      <c r="L2212" s="34" t="s">
        <v>52</v>
      </c>
      <c r="M2212" s="17" t="s">
        <v>58</v>
      </c>
      <c r="N2212" s="17" t="s">
        <v>59</v>
      </c>
      <c r="O2212" s="17" t="s">
        <v>59</v>
      </c>
      <c r="P2212" s="17">
        <v>1981</v>
      </c>
      <c r="Q2212" s="17">
        <v>2051</v>
      </c>
      <c r="R2212" s="17" t="s">
        <v>51</v>
      </c>
      <c r="S2212" s="17">
        <v>420</v>
      </c>
      <c r="T2212" s="17">
        <v>316.39999999999998</v>
      </c>
      <c r="U2212" s="17">
        <v>90</v>
      </c>
      <c r="V2212" s="17"/>
      <c r="W2212" s="19">
        <v>53078559</v>
      </c>
      <c r="X2212" s="19">
        <v>33221124</v>
      </c>
      <c r="Y2212" s="17">
        <v>2019</v>
      </c>
      <c r="Z2212" s="19">
        <v>498321</v>
      </c>
      <c r="AA2212" s="17">
        <v>2019</v>
      </c>
      <c r="AB2212" s="17" t="s">
        <v>43</v>
      </c>
      <c r="AC2212" s="17" t="s">
        <v>12438</v>
      </c>
      <c r="AD2212" s="17" t="s">
        <v>43</v>
      </c>
      <c r="AE2212" s="17">
        <v>11.7</v>
      </c>
      <c r="AF2212" s="17" t="s">
        <v>52</v>
      </c>
      <c r="AG2212" s="17">
        <v>5.1849999999999996</v>
      </c>
      <c r="AH2212" s="17">
        <v>2019</v>
      </c>
      <c r="AI2212" s="17">
        <v>52.7</v>
      </c>
      <c r="AJ2212" s="17" t="s">
        <v>52</v>
      </c>
      <c r="AK2212" s="17">
        <v>2</v>
      </c>
      <c r="AL2212" s="17"/>
      <c r="AM2212" s="17"/>
      <c r="AN2212" s="17" t="s">
        <v>9200</v>
      </c>
      <c r="AO2212" s="5"/>
    </row>
    <row r="2213" spans="1:41" ht="26.25" x14ac:dyDescent="0.25">
      <c r="A2213" s="17">
        <v>1006286</v>
      </c>
      <c r="B2213" s="17">
        <v>1437</v>
      </c>
      <c r="C2213" s="17" t="s">
        <v>10213</v>
      </c>
      <c r="D2213" s="17" t="s">
        <v>6550</v>
      </c>
      <c r="E2213" s="17" t="s">
        <v>6855</v>
      </c>
      <c r="F2213" s="17" t="s">
        <v>9934</v>
      </c>
      <c r="G2213" s="17" t="s">
        <v>6856</v>
      </c>
      <c r="H2213" s="17" t="s">
        <v>5713</v>
      </c>
      <c r="I2213" s="18" t="s">
        <v>12120</v>
      </c>
      <c r="J2213" s="17">
        <v>35.056114000000001</v>
      </c>
      <c r="K2213" s="17">
        <v>-85.087079000000003</v>
      </c>
      <c r="L2213" s="34" t="s">
        <v>43</v>
      </c>
      <c r="M2213" s="17" t="s">
        <v>40</v>
      </c>
      <c r="N2213" s="17" t="s">
        <v>6606</v>
      </c>
      <c r="O2213" s="17" t="s">
        <v>6606</v>
      </c>
      <c r="P2213" s="17">
        <v>1980</v>
      </c>
      <c r="Q2213" s="17">
        <v>1999</v>
      </c>
      <c r="R2213" s="17" t="s">
        <v>42</v>
      </c>
      <c r="S2213" s="17">
        <v>180</v>
      </c>
      <c r="T2213" s="17">
        <v>100</v>
      </c>
      <c r="U2213" s="17">
        <v>130</v>
      </c>
      <c r="V2213" s="17">
        <v>130</v>
      </c>
      <c r="W2213" s="19">
        <v>6434000</v>
      </c>
      <c r="X2213" s="19">
        <v>6434000</v>
      </c>
      <c r="Y2213" s="17">
        <v>1999</v>
      </c>
      <c r="Z2213" s="19">
        <v>110768</v>
      </c>
      <c r="AA2213" s="17">
        <v>1999</v>
      </c>
      <c r="AB2213" s="17" t="s">
        <v>43</v>
      </c>
      <c r="AC2213" s="17" t="s">
        <v>12438</v>
      </c>
      <c r="AD2213" s="17" t="s">
        <v>43</v>
      </c>
      <c r="AE2213" s="17">
        <v>2.37</v>
      </c>
      <c r="AF2213" s="17" t="s">
        <v>52</v>
      </c>
      <c r="AG2213" s="17">
        <v>0.2</v>
      </c>
      <c r="AH2213" s="17">
        <v>2019</v>
      </c>
      <c r="AI2213" s="17">
        <v>44.8</v>
      </c>
      <c r="AJ2213" s="17" t="s">
        <v>52</v>
      </c>
      <c r="AK2213" s="17">
        <v>1</v>
      </c>
      <c r="AL2213" s="17">
        <v>0.2</v>
      </c>
      <c r="AM2213" s="17">
        <v>2019</v>
      </c>
      <c r="AN2213" s="17" t="s">
        <v>6857</v>
      </c>
      <c r="AO2213" s="5"/>
    </row>
    <row r="2214" spans="1:41" ht="26.25" x14ac:dyDescent="0.25">
      <c r="A2214" s="17"/>
      <c r="B2214" s="17">
        <v>1331</v>
      </c>
      <c r="C2214" s="17" t="s">
        <v>6858</v>
      </c>
      <c r="D2214" s="17" t="s">
        <v>6550</v>
      </c>
      <c r="E2214" s="17"/>
      <c r="F2214" s="17" t="s">
        <v>6858</v>
      </c>
      <c r="G2214" s="17" t="s">
        <v>6791</v>
      </c>
      <c r="H2214" s="17" t="s">
        <v>182</v>
      </c>
      <c r="I2214" s="18" t="s">
        <v>12104</v>
      </c>
      <c r="J2214" s="17">
        <v>35.308</v>
      </c>
      <c r="K2214" s="17">
        <v>-89.911799999999999</v>
      </c>
      <c r="L2214" s="34" t="s">
        <v>43</v>
      </c>
      <c r="M2214" s="17" t="s">
        <v>58</v>
      </c>
      <c r="N2214" s="17" t="s">
        <v>59</v>
      </c>
      <c r="O2214" s="17" t="s">
        <v>59</v>
      </c>
      <c r="P2214" s="17">
        <v>1972</v>
      </c>
      <c r="Q2214" s="17">
        <v>1981</v>
      </c>
      <c r="R2214" s="17" t="s">
        <v>42</v>
      </c>
      <c r="S2214" s="17"/>
      <c r="T2214" s="17"/>
      <c r="U2214" s="17"/>
      <c r="V2214" s="17"/>
      <c r="W2214" s="19"/>
      <c r="X2214" s="19"/>
      <c r="Y2214" s="17"/>
      <c r="Z2214" s="19"/>
      <c r="AA2214" s="17"/>
      <c r="AB2214" s="17" t="s">
        <v>60</v>
      </c>
      <c r="AC2214" s="17" t="s">
        <v>12438</v>
      </c>
      <c r="AD2214" s="17" t="s">
        <v>43</v>
      </c>
      <c r="AE2214" s="17"/>
      <c r="AF2214" s="17" t="s">
        <v>43</v>
      </c>
      <c r="AG2214" s="17"/>
      <c r="AH2214" s="17"/>
      <c r="AI2214" s="17"/>
      <c r="AJ2214" s="17" t="s">
        <v>43</v>
      </c>
      <c r="AK2214" s="17"/>
      <c r="AL2214" s="17"/>
      <c r="AM2214" s="17"/>
      <c r="AN2214" s="17"/>
      <c r="AO2214" s="5"/>
    </row>
    <row r="2215" spans="1:41" x14ac:dyDescent="0.25">
      <c r="A2215" s="17"/>
      <c r="B2215" s="17">
        <v>1438</v>
      </c>
      <c r="C2215" s="17" t="s">
        <v>2955</v>
      </c>
      <c r="D2215" s="17" t="s">
        <v>6550</v>
      </c>
      <c r="E2215" s="17"/>
      <c r="F2215" s="17"/>
      <c r="G2215" s="17" t="s">
        <v>6859</v>
      </c>
      <c r="H2215" s="17" t="s">
        <v>2957</v>
      </c>
      <c r="I2215" s="18" t="s">
        <v>12121</v>
      </c>
      <c r="J2215" s="17"/>
      <c r="K2215" s="17"/>
      <c r="L2215" s="34" t="s">
        <v>43</v>
      </c>
      <c r="M2215" s="17" t="s">
        <v>40</v>
      </c>
      <c r="N2215" s="17" t="s">
        <v>6860</v>
      </c>
      <c r="O2215" s="17"/>
      <c r="P2215" s="17">
        <v>1972</v>
      </c>
      <c r="Q2215" s="17">
        <v>1996</v>
      </c>
      <c r="R2215" s="17" t="s">
        <v>42</v>
      </c>
      <c r="S2215" s="17"/>
      <c r="T2215" s="17"/>
      <c r="U2215" s="17"/>
      <c r="V2215" s="17"/>
      <c r="W2215" s="19"/>
      <c r="X2215" s="19">
        <v>782737</v>
      </c>
      <c r="Y2215" s="17"/>
      <c r="Z2215" s="19">
        <v>35750</v>
      </c>
      <c r="AA2215" s="17"/>
      <c r="AB2215" s="17" t="s">
        <v>60</v>
      </c>
      <c r="AC2215" s="17" t="s">
        <v>12438</v>
      </c>
      <c r="AD2215" s="17" t="s">
        <v>43</v>
      </c>
      <c r="AE2215" s="17"/>
      <c r="AF2215" s="17" t="s">
        <v>43</v>
      </c>
      <c r="AG2215" s="17"/>
      <c r="AH2215" s="17"/>
      <c r="AI2215" s="17"/>
      <c r="AJ2215" s="17" t="s">
        <v>43</v>
      </c>
      <c r="AK2215" s="17"/>
      <c r="AL2215" s="17"/>
      <c r="AM2215" s="17"/>
      <c r="AN2215" s="17"/>
      <c r="AO2215" s="5"/>
    </row>
    <row r="2216" spans="1:41" ht="26.25" x14ac:dyDescent="0.25">
      <c r="A2216" s="17"/>
      <c r="B2216" s="17">
        <v>1439</v>
      </c>
      <c r="C2216" s="17" t="s">
        <v>6861</v>
      </c>
      <c r="D2216" s="17" t="s">
        <v>6550</v>
      </c>
      <c r="E2216" s="17"/>
      <c r="F2216" s="17"/>
      <c r="G2216" s="17" t="s">
        <v>6862</v>
      </c>
      <c r="H2216" s="17" t="s">
        <v>6683</v>
      </c>
      <c r="I2216" s="18"/>
      <c r="J2216" s="17">
        <v>36.202778000000002</v>
      </c>
      <c r="K2216" s="17">
        <v>-83.780278999999993</v>
      </c>
      <c r="L2216" s="34" t="s">
        <v>43</v>
      </c>
      <c r="M2216" s="17" t="s">
        <v>58</v>
      </c>
      <c r="N2216" s="17" t="s">
        <v>6863</v>
      </c>
      <c r="O2216" s="17"/>
      <c r="P2216" s="17">
        <v>1972</v>
      </c>
      <c r="Q2216" s="17">
        <v>1993</v>
      </c>
      <c r="R2216" s="17" t="s">
        <v>42</v>
      </c>
      <c r="S2216" s="17"/>
      <c r="T2216" s="17"/>
      <c r="U2216" s="17"/>
      <c r="V2216" s="17"/>
      <c r="W2216" s="19"/>
      <c r="X2216" s="19">
        <v>59837</v>
      </c>
      <c r="Y2216" s="17"/>
      <c r="Z2216" s="19">
        <v>3157</v>
      </c>
      <c r="AA2216" s="17"/>
      <c r="AB2216" s="17" t="s">
        <v>60</v>
      </c>
      <c r="AC2216" s="17" t="s">
        <v>12438</v>
      </c>
      <c r="AD2216" s="17" t="s">
        <v>43</v>
      </c>
      <c r="AE2216" s="17"/>
      <c r="AF2216" s="17" t="s">
        <v>43</v>
      </c>
      <c r="AG2216" s="17"/>
      <c r="AH2216" s="17"/>
      <c r="AI2216" s="17"/>
      <c r="AJ2216" s="17" t="s">
        <v>43</v>
      </c>
      <c r="AK2216" s="17"/>
      <c r="AL2216" s="17"/>
      <c r="AM2216" s="17"/>
      <c r="AN2216" s="17"/>
      <c r="AO2216" s="5"/>
    </row>
    <row r="2217" spans="1:41" ht="26.25" x14ac:dyDescent="0.25">
      <c r="A2217" s="17">
        <v>1004644</v>
      </c>
      <c r="B2217" s="17">
        <v>1440</v>
      </c>
      <c r="C2217" s="17" t="s">
        <v>6864</v>
      </c>
      <c r="D2217" s="17" t="s">
        <v>6550</v>
      </c>
      <c r="E2217" s="17"/>
      <c r="F2217" s="17" t="s">
        <v>6865</v>
      </c>
      <c r="G2217" s="17" t="s">
        <v>6866</v>
      </c>
      <c r="H2217" s="17" t="s">
        <v>2548</v>
      </c>
      <c r="I2217" s="18" t="s">
        <v>12122</v>
      </c>
      <c r="J2217" s="17">
        <v>36.046126000000001</v>
      </c>
      <c r="K2217" s="17">
        <v>-83.808143000000001</v>
      </c>
      <c r="L2217" s="34" t="s">
        <v>43</v>
      </c>
      <c r="M2217" s="17" t="s">
        <v>58</v>
      </c>
      <c r="N2217" s="17" t="s">
        <v>6867</v>
      </c>
      <c r="O2217" s="17" t="s">
        <v>59</v>
      </c>
      <c r="P2217" s="17">
        <v>1982</v>
      </c>
      <c r="Q2217" s="17">
        <v>1993</v>
      </c>
      <c r="R2217" s="17" t="s">
        <v>42</v>
      </c>
      <c r="S2217" s="17">
        <v>45</v>
      </c>
      <c r="T2217" s="17"/>
      <c r="U2217" s="17"/>
      <c r="V2217" s="17">
        <v>35</v>
      </c>
      <c r="W2217" s="19"/>
      <c r="X2217" s="19">
        <v>1505520</v>
      </c>
      <c r="Y2217" s="17"/>
      <c r="Z2217" s="19">
        <v>26524</v>
      </c>
      <c r="AA2217" s="17"/>
      <c r="AB2217" s="17" t="s">
        <v>60</v>
      </c>
      <c r="AC2217" s="17" t="s">
        <v>12438</v>
      </c>
      <c r="AD2217" s="17" t="s">
        <v>43</v>
      </c>
      <c r="AE2217" s="17"/>
      <c r="AF2217" s="17" t="s">
        <v>52</v>
      </c>
      <c r="AG2217" s="17">
        <v>0.36</v>
      </c>
      <c r="AH2217" s="17"/>
      <c r="AI2217" s="17">
        <v>50</v>
      </c>
      <c r="AJ2217" s="17" t="s">
        <v>52</v>
      </c>
      <c r="AK2217" s="17">
        <v>1</v>
      </c>
      <c r="AL2217" s="17">
        <v>0.36</v>
      </c>
      <c r="AM2217" s="17"/>
      <c r="AN2217" s="17" t="s">
        <v>6868</v>
      </c>
      <c r="AO2217" s="5"/>
    </row>
    <row r="2218" spans="1:41" x14ac:dyDescent="0.25">
      <c r="A2218" s="17"/>
      <c r="B2218" s="17">
        <v>1441</v>
      </c>
      <c r="C2218" s="17" t="s">
        <v>5553</v>
      </c>
      <c r="D2218" s="17" t="s">
        <v>6550</v>
      </c>
      <c r="E2218" s="17"/>
      <c r="F2218" s="17"/>
      <c r="G2218" s="17" t="s">
        <v>6869</v>
      </c>
      <c r="H2218" s="17" t="s">
        <v>472</v>
      </c>
      <c r="I2218" s="18" t="s">
        <v>12123</v>
      </c>
      <c r="J2218" s="17"/>
      <c r="K2218" s="17"/>
      <c r="L2218" s="34" t="s">
        <v>43</v>
      </c>
      <c r="M2218" s="17" t="s">
        <v>40</v>
      </c>
      <c r="N2218" s="17" t="s">
        <v>6870</v>
      </c>
      <c r="O2218" s="17"/>
      <c r="P2218" s="17">
        <v>1972</v>
      </c>
      <c r="Q2218" s="17">
        <v>1997</v>
      </c>
      <c r="R2218" s="17" t="s">
        <v>42</v>
      </c>
      <c r="S2218" s="17"/>
      <c r="T2218" s="17"/>
      <c r="U2218" s="17"/>
      <c r="V2218" s="17"/>
      <c r="W2218" s="19"/>
      <c r="X2218" s="19">
        <v>384572</v>
      </c>
      <c r="Y2218" s="17"/>
      <c r="Z2218" s="19">
        <v>28028</v>
      </c>
      <c r="AA2218" s="17"/>
      <c r="AB2218" s="17" t="s">
        <v>60</v>
      </c>
      <c r="AC2218" s="17" t="s">
        <v>12438</v>
      </c>
      <c r="AD2218" s="17" t="s">
        <v>43</v>
      </c>
      <c r="AE2218" s="17"/>
      <c r="AF2218" s="17" t="s">
        <v>43</v>
      </c>
      <c r="AG2218" s="17"/>
      <c r="AH2218" s="17"/>
      <c r="AI2218" s="17"/>
      <c r="AJ2218" s="17" t="s">
        <v>43</v>
      </c>
      <c r="AK2218" s="17"/>
      <c r="AL2218" s="17"/>
      <c r="AM2218" s="17"/>
      <c r="AN2218" s="17"/>
      <c r="AO2218" s="5"/>
    </row>
    <row r="2219" spans="1:41" ht="39" x14ac:dyDescent="0.25">
      <c r="A2219" s="17"/>
      <c r="B2219" s="17">
        <v>1442</v>
      </c>
      <c r="C2219" s="17" t="s">
        <v>6871</v>
      </c>
      <c r="D2219" s="17" t="s">
        <v>6550</v>
      </c>
      <c r="E2219" s="17"/>
      <c r="F2219" s="17" t="s">
        <v>9935</v>
      </c>
      <c r="G2219" s="17" t="s">
        <v>9936</v>
      </c>
      <c r="H2219" s="17" t="s">
        <v>1864</v>
      </c>
      <c r="I2219" s="18" t="s">
        <v>12124</v>
      </c>
      <c r="J2219" s="17">
        <v>36.560414999999999</v>
      </c>
      <c r="K2219" s="17">
        <v>-85.707859999999997</v>
      </c>
      <c r="L2219" s="34" t="s">
        <v>43</v>
      </c>
      <c r="M2219" s="17" t="s">
        <v>58</v>
      </c>
      <c r="N2219" s="17" t="s">
        <v>9937</v>
      </c>
      <c r="O2219" s="17"/>
      <c r="P2219" s="17">
        <v>1991</v>
      </c>
      <c r="Q2219" s="17"/>
      <c r="R2219" s="17" t="s">
        <v>51</v>
      </c>
      <c r="S2219" s="17"/>
      <c r="T2219" s="17">
        <v>17</v>
      </c>
      <c r="U2219" s="17"/>
      <c r="V2219" s="17"/>
      <c r="W2219" s="19"/>
      <c r="X2219" s="19">
        <v>133987</v>
      </c>
      <c r="Y2219" s="17"/>
      <c r="Z2219" s="19">
        <v>9724</v>
      </c>
      <c r="AA2219" s="17"/>
      <c r="AB2219" s="17" t="s">
        <v>60</v>
      </c>
      <c r="AC2219" s="17" t="s">
        <v>12438</v>
      </c>
      <c r="AD2219" s="17" t="s">
        <v>43</v>
      </c>
      <c r="AE2219" s="17"/>
      <c r="AF2219" s="17" t="s">
        <v>43</v>
      </c>
      <c r="AG2219" s="17"/>
      <c r="AH2219" s="17"/>
      <c r="AI2219" s="17"/>
      <c r="AJ2219" s="17" t="s">
        <v>43</v>
      </c>
      <c r="AK2219" s="17"/>
      <c r="AL2219" s="17"/>
      <c r="AM2219" s="17"/>
      <c r="AN2219" s="17"/>
      <c r="AO2219" s="5"/>
    </row>
    <row r="2220" spans="1:41" x14ac:dyDescent="0.25">
      <c r="A2220" s="17"/>
      <c r="B2220" s="17">
        <v>1443</v>
      </c>
      <c r="C2220" s="17" t="s">
        <v>6872</v>
      </c>
      <c r="D2220" s="17" t="s">
        <v>6550</v>
      </c>
      <c r="E2220" s="17"/>
      <c r="F2220" s="17"/>
      <c r="G2220" s="17"/>
      <c r="H2220" s="17" t="s">
        <v>2548</v>
      </c>
      <c r="I2220" s="18"/>
      <c r="J2220" s="17"/>
      <c r="K2220" s="17"/>
      <c r="L2220" s="34" t="s">
        <v>43</v>
      </c>
      <c r="M2220" s="17" t="s">
        <v>58</v>
      </c>
      <c r="N2220" s="17" t="s">
        <v>6873</v>
      </c>
      <c r="O2220" s="17"/>
      <c r="P2220" s="17">
        <v>1971</v>
      </c>
      <c r="Q2220" s="17"/>
      <c r="R2220" s="17" t="s">
        <v>42</v>
      </c>
      <c r="S2220" s="17"/>
      <c r="T2220" s="17"/>
      <c r="U2220" s="17"/>
      <c r="V2220" s="17"/>
      <c r="W2220" s="19"/>
      <c r="X2220" s="19"/>
      <c r="Y2220" s="17"/>
      <c r="Z2220" s="19"/>
      <c r="AA2220" s="17"/>
      <c r="AB2220" s="17" t="s">
        <v>60</v>
      </c>
      <c r="AC2220" s="17" t="s">
        <v>12438</v>
      </c>
      <c r="AD2220" s="17" t="s">
        <v>43</v>
      </c>
      <c r="AE2220" s="17"/>
      <c r="AF2220" s="17" t="s">
        <v>43</v>
      </c>
      <c r="AG2220" s="17"/>
      <c r="AH2220" s="17"/>
      <c r="AI2220" s="17"/>
      <c r="AJ2220" s="17" t="s">
        <v>43</v>
      </c>
      <c r="AK2220" s="17"/>
      <c r="AL2220" s="17"/>
      <c r="AM2220" s="17"/>
      <c r="AN2220" s="17"/>
      <c r="AO2220" s="5"/>
    </row>
    <row r="2221" spans="1:41" ht="26.25" x14ac:dyDescent="0.25">
      <c r="A2221" s="17"/>
      <c r="B2221" s="17">
        <v>1444</v>
      </c>
      <c r="C2221" s="17" t="s">
        <v>6874</v>
      </c>
      <c r="D2221" s="17" t="s">
        <v>6550</v>
      </c>
      <c r="E2221" s="17"/>
      <c r="F2221" s="17"/>
      <c r="G2221" s="17"/>
      <c r="H2221" s="17" t="s">
        <v>3103</v>
      </c>
      <c r="I2221" s="18"/>
      <c r="J2221" s="17"/>
      <c r="K2221" s="17"/>
      <c r="L2221" s="34" t="s">
        <v>43</v>
      </c>
      <c r="M2221" s="17" t="s">
        <v>40</v>
      </c>
      <c r="N2221" s="17" t="s">
        <v>6875</v>
      </c>
      <c r="O2221" s="17"/>
      <c r="P2221" s="17">
        <v>1972</v>
      </c>
      <c r="Q2221" s="17">
        <v>1997</v>
      </c>
      <c r="R2221" s="17" t="s">
        <v>42</v>
      </c>
      <c r="S2221" s="17"/>
      <c r="T2221" s="17"/>
      <c r="U2221" s="17"/>
      <c r="V2221" s="17"/>
      <c r="W2221" s="19"/>
      <c r="X2221" s="19">
        <v>186025</v>
      </c>
      <c r="Y2221" s="17"/>
      <c r="Z2221" s="19">
        <v>4004</v>
      </c>
      <c r="AA2221" s="17"/>
      <c r="AB2221" s="17" t="s">
        <v>60</v>
      </c>
      <c r="AC2221" s="17" t="s">
        <v>12438</v>
      </c>
      <c r="AD2221" s="17" t="s">
        <v>43</v>
      </c>
      <c r="AE2221" s="17"/>
      <c r="AF2221" s="17" t="s">
        <v>43</v>
      </c>
      <c r="AG2221" s="17"/>
      <c r="AH2221" s="17"/>
      <c r="AI2221" s="17"/>
      <c r="AJ2221" s="17" t="s">
        <v>43</v>
      </c>
      <c r="AK2221" s="17"/>
      <c r="AL2221" s="17"/>
      <c r="AM2221" s="17"/>
      <c r="AN2221" s="17"/>
      <c r="AO2221" s="5"/>
    </row>
    <row r="2222" spans="1:41" ht="39" x14ac:dyDescent="0.25">
      <c r="A2222" s="17">
        <v>1003207</v>
      </c>
      <c r="B2222" s="17">
        <v>11682</v>
      </c>
      <c r="C2222" s="17" t="s">
        <v>6876</v>
      </c>
      <c r="D2222" s="17" t="s">
        <v>6550</v>
      </c>
      <c r="E2222" s="17"/>
      <c r="F2222" s="17" t="s">
        <v>6877</v>
      </c>
      <c r="G2222" s="17" t="s">
        <v>2390</v>
      </c>
      <c r="H2222" s="17" t="s">
        <v>3093</v>
      </c>
      <c r="I2222" s="18" t="s">
        <v>12125</v>
      </c>
      <c r="J2222" s="17">
        <v>36.551000000000002</v>
      </c>
      <c r="K2222" s="17">
        <v>-84.486000000000004</v>
      </c>
      <c r="L2222" s="34" t="s">
        <v>43</v>
      </c>
      <c r="M2222" s="17" t="s">
        <v>58</v>
      </c>
      <c r="N2222" s="17" t="s">
        <v>737</v>
      </c>
      <c r="O2222" s="17" t="s">
        <v>737</v>
      </c>
      <c r="P2222" s="17">
        <v>2000</v>
      </c>
      <c r="Q2222" s="17">
        <v>2041</v>
      </c>
      <c r="R2222" s="17" t="s">
        <v>51</v>
      </c>
      <c r="S2222" s="17">
        <v>87</v>
      </c>
      <c r="T2222" s="17">
        <v>42.5</v>
      </c>
      <c r="U2222" s="17"/>
      <c r="V2222" s="17"/>
      <c r="W2222" s="19">
        <v>11943300</v>
      </c>
      <c r="X2222" s="19">
        <v>5519507</v>
      </c>
      <c r="Y2222" s="17">
        <v>2019</v>
      </c>
      <c r="Z2222" s="19">
        <v>285847</v>
      </c>
      <c r="AA2222" s="17">
        <v>2019</v>
      </c>
      <c r="AB2222" s="17" t="s">
        <v>43</v>
      </c>
      <c r="AC2222" s="17" t="s">
        <v>12445</v>
      </c>
      <c r="AD2222" s="17" t="s">
        <v>43</v>
      </c>
      <c r="AE2222" s="17">
        <v>1.43</v>
      </c>
      <c r="AF2222" s="17" t="s">
        <v>52</v>
      </c>
      <c r="AG2222" s="17">
        <v>0.94499999999999995</v>
      </c>
      <c r="AH2222" s="17">
        <v>2019</v>
      </c>
      <c r="AI2222" s="17">
        <v>35</v>
      </c>
      <c r="AJ2222" s="17" t="s">
        <v>52</v>
      </c>
      <c r="AK2222" s="17"/>
      <c r="AL2222" s="17">
        <v>0.94499999999999995</v>
      </c>
      <c r="AM2222" s="17">
        <v>2019</v>
      </c>
      <c r="AN2222" s="17" t="s">
        <v>9201</v>
      </c>
      <c r="AO2222" s="5"/>
    </row>
    <row r="2223" spans="1:41" ht="26.25" x14ac:dyDescent="0.25">
      <c r="A2223" s="17"/>
      <c r="B2223" s="17">
        <v>1446</v>
      </c>
      <c r="C2223" s="17" t="s">
        <v>6878</v>
      </c>
      <c r="D2223" s="17" t="s">
        <v>6550</v>
      </c>
      <c r="E2223" s="17"/>
      <c r="F2223" s="17"/>
      <c r="G2223" s="17"/>
      <c r="H2223" s="17" t="s">
        <v>6683</v>
      </c>
      <c r="I2223" s="18"/>
      <c r="J2223" s="17"/>
      <c r="K2223" s="17"/>
      <c r="L2223" s="34" t="s">
        <v>43</v>
      </c>
      <c r="M2223" s="17" t="s">
        <v>58</v>
      </c>
      <c r="N2223" s="17" t="s">
        <v>6879</v>
      </c>
      <c r="O2223" s="17"/>
      <c r="P2223" s="17">
        <v>1972</v>
      </c>
      <c r="Q2223" s="17">
        <v>1994</v>
      </c>
      <c r="R2223" s="17" t="s">
        <v>42</v>
      </c>
      <c r="S2223" s="17"/>
      <c r="T2223" s="17"/>
      <c r="U2223" s="17"/>
      <c r="V2223" s="17"/>
      <c r="W2223" s="19"/>
      <c r="X2223" s="19"/>
      <c r="Y2223" s="17"/>
      <c r="Z2223" s="19"/>
      <c r="AA2223" s="17"/>
      <c r="AB2223" s="17" t="s">
        <v>60</v>
      </c>
      <c r="AC2223" s="17" t="s">
        <v>12438</v>
      </c>
      <c r="AD2223" s="17" t="s">
        <v>43</v>
      </c>
      <c r="AE2223" s="17"/>
      <c r="AF2223" s="17" t="s">
        <v>43</v>
      </c>
      <c r="AG2223" s="17"/>
      <c r="AH2223" s="17"/>
      <c r="AI2223" s="17"/>
      <c r="AJ2223" s="17" t="s">
        <v>43</v>
      </c>
      <c r="AK2223" s="17"/>
      <c r="AL2223" s="17"/>
      <c r="AM2223" s="17"/>
      <c r="AN2223" s="17"/>
      <c r="AO2223" s="5"/>
    </row>
    <row r="2224" spans="1:41" ht="39" x14ac:dyDescent="0.25">
      <c r="A2224" s="17">
        <v>1007889</v>
      </c>
      <c r="B2224" s="17">
        <v>1387</v>
      </c>
      <c r="C2224" s="17" t="s">
        <v>6880</v>
      </c>
      <c r="D2224" s="17" t="s">
        <v>6550</v>
      </c>
      <c r="E2224" s="17" t="s">
        <v>6881</v>
      </c>
      <c r="F2224" s="17" t="s">
        <v>6882</v>
      </c>
      <c r="G2224" s="17" t="s">
        <v>1989</v>
      </c>
      <c r="H2224" s="17" t="s">
        <v>601</v>
      </c>
      <c r="I2224" s="18" t="s">
        <v>12126</v>
      </c>
      <c r="J2224" s="17">
        <v>36.054499999999997</v>
      </c>
      <c r="K2224" s="17">
        <v>-88.137500000000003</v>
      </c>
      <c r="L2224" s="34" t="s">
        <v>43</v>
      </c>
      <c r="M2224" s="17" t="s">
        <v>58</v>
      </c>
      <c r="N2224" s="17" t="s">
        <v>50</v>
      </c>
      <c r="O2224" s="17" t="s">
        <v>50</v>
      </c>
      <c r="P2224" s="17">
        <v>1994</v>
      </c>
      <c r="Q2224" s="17">
        <v>2048</v>
      </c>
      <c r="R2224" s="17" t="s">
        <v>51</v>
      </c>
      <c r="S2224" s="17">
        <v>162</v>
      </c>
      <c r="T2224" s="17">
        <v>95</v>
      </c>
      <c r="U2224" s="17">
        <v>150</v>
      </c>
      <c r="V2224" s="17">
        <v>110</v>
      </c>
      <c r="W2224" s="19">
        <v>25901970</v>
      </c>
      <c r="X2224" s="19">
        <v>12704084</v>
      </c>
      <c r="Y2224" s="17">
        <v>2019</v>
      </c>
      <c r="Z2224" s="19">
        <v>555289</v>
      </c>
      <c r="AA2224" s="17">
        <v>2019</v>
      </c>
      <c r="AB2224" s="17" t="s">
        <v>43</v>
      </c>
      <c r="AC2224" s="17" t="s">
        <v>12438</v>
      </c>
      <c r="AD2224" s="17" t="s">
        <v>43</v>
      </c>
      <c r="AE2224" s="17">
        <v>4.96</v>
      </c>
      <c r="AF2224" s="17" t="s">
        <v>52</v>
      </c>
      <c r="AG2224" s="17">
        <v>3.1560000000000001</v>
      </c>
      <c r="AH2224" s="17">
        <v>2019</v>
      </c>
      <c r="AI2224" s="17">
        <v>55.2</v>
      </c>
      <c r="AJ2224" s="17" t="s">
        <v>52</v>
      </c>
      <c r="AK2224" s="17">
        <v>1</v>
      </c>
      <c r="AL2224" s="17"/>
      <c r="AM2224" s="17"/>
      <c r="AN2224" s="17" t="s">
        <v>9202</v>
      </c>
      <c r="AO2224" s="5"/>
    </row>
    <row r="2225" spans="1:41" ht="26.25" x14ac:dyDescent="0.25">
      <c r="A2225" s="17"/>
      <c r="B2225" s="17">
        <v>1447</v>
      </c>
      <c r="C2225" s="17" t="s">
        <v>6883</v>
      </c>
      <c r="D2225" s="17" t="s">
        <v>6550</v>
      </c>
      <c r="E2225" s="17"/>
      <c r="F2225" s="17" t="s">
        <v>9938</v>
      </c>
      <c r="G2225" s="17" t="s">
        <v>5147</v>
      </c>
      <c r="H2225" s="17" t="s">
        <v>2870</v>
      </c>
      <c r="I2225" s="18" t="s">
        <v>12072</v>
      </c>
      <c r="J2225" s="17">
        <v>35.893000000000001</v>
      </c>
      <c r="K2225" s="17">
        <v>-85.581999999999994</v>
      </c>
      <c r="L2225" s="34" t="s">
        <v>43</v>
      </c>
      <c r="M2225" s="17" t="s">
        <v>40</v>
      </c>
      <c r="N2225" s="17" t="s">
        <v>6884</v>
      </c>
      <c r="O2225" s="17"/>
      <c r="P2225" s="17">
        <v>1977</v>
      </c>
      <c r="Q2225" s="17"/>
      <c r="R2225" s="17" t="s">
        <v>51</v>
      </c>
      <c r="S2225" s="17"/>
      <c r="T2225" s="17"/>
      <c r="U2225" s="17"/>
      <c r="V2225" s="17"/>
      <c r="W2225" s="19"/>
      <c r="X2225" s="19">
        <v>214429</v>
      </c>
      <c r="Y2225" s="17"/>
      <c r="Z2225" s="19">
        <v>11440</v>
      </c>
      <c r="AA2225" s="17"/>
      <c r="AB2225" s="17" t="s">
        <v>60</v>
      </c>
      <c r="AC2225" s="17" t="s">
        <v>12438</v>
      </c>
      <c r="AD2225" s="17" t="s">
        <v>43</v>
      </c>
      <c r="AE2225" s="17"/>
      <c r="AF2225" s="17" t="s">
        <v>43</v>
      </c>
      <c r="AG2225" s="17"/>
      <c r="AH2225" s="17"/>
      <c r="AI2225" s="17"/>
      <c r="AJ2225" s="17" t="s">
        <v>43</v>
      </c>
      <c r="AK2225" s="17"/>
      <c r="AL2225" s="17"/>
      <c r="AM2225" s="17"/>
      <c r="AN2225" s="17"/>
      <c r="AO2225" s="5"/>
    </row>
    <row r="2226" spans="1:41" ht="26.25" x14ac:dyDescent="0.25">
      <c r="A2226" s="17">
        <v>1004655</v>
      </c>
      <c r="B2226" s="17">
        <v>1448</v>
      </c>
      <c r="C2226" s="17" t="s">
        <v>6885</v>
      </c>
      <c r="D2226" s="17" t="s">
        <v>6550</v>
      </c>
      <c r="E2226" s="17"/>
      <c r="F2226" s="17" t="s">
        <v>6886</v>
      </c>
      <c r="G2226" s="17" t="s">
        <v>2081</v>
      </c>
      <c r="H2226" s="17" t="s">
        <v>2513</v>
      </c>
      <c r="I2226" s="18" t="s">
        <v>12127</v>
      </c>
      <c r="J2226" s="17">
        <v>35.884999999999998</v>
      </c>
      <c r="K2226" s="17">
        <v>-87.084999999999994</v>
      </c>
      <c r="L2226" s="34" t="s">
        <v>43</v>
      </c>
      <c r="M2226" s="17" t="s">
        <v>40</v>
      </c>
      <c r="N2226" s="17" t="s">
        <v>6887</v>
      </c>
      <c r="O2226" s="17" t="s">
        <v>6887</v>
      </c>
      <c r="P2226" s="17">
        <v>1974</v>
      </c>
      <c r="Q2226" s="17">
        <v>1998</v>
      </c>
      <c r="R2226" s="17" t="s">
        <v>42</v>
      </c>
      <c r="S2226" s="17"/>
      <c r="T2226" s="17">
        <v>108.1</v>
      </c>
      <c r="U2226" s="17">
        <v>20</v>
      </c>
      <c r="V2226" s="17"/>
      <c r="W2226" s="19"/>
      <c r="X2226" s="19">
        <v>1454272</v>
      </c>
      <c r="Y2226" s="17"/>
      <c r="Z2226" s="19">
        <v>57000</v>
      </c>
      <c r="AA2226" s="17"/>
      <c r="AB2226" s="17" t="s">
        <v>60</v>
      </c>
      <c r="AC2226" s="17" t="s">
        <v>12438</v>
      </c>
      <c r="AD2226" s="17" t="s">
        <v>43</v>
      </c>
      <c r="AE2226" s="17">
        <v>0.31</v>
      </c>
      <c r="AF2226" s="17" t="s">
        <v>43</v>
      </c>
      <c r="AG2226" s="17"/>
      <c r="AH2226" s="17"/>
      <c r="AI2226" s="17"/>
      <c r="AJ2226" s="17" t="s">
        <v>43</v>
      </c>
      <c r="AK2226" s="17"/>
      <c r="AL2226" s="17"/>
      <c r="AM2226" s="17"/>
      <c r="AN2226" s="17" t="s">
        <v>8199</v>
      </c>
      <c r="AO2226" s="5"/>
    </row>
    <row r="2227" spans="1:41" x14ac:dyDescent="0.25">
      <c r="A2227" s="17"/>
      <c r="B2227" s="17">
        <v>1449</v>
      </c>
      <c r="C2227" s="17" t="s">
        <v>5594</v>
      </c>
      <c r="D2227" s="17" t="s">
        <v>6550</v>
      </c>
      <c r="E2227" s="17"/>
      <c r="F2227" s="17"/>
      <c r="G2227" s="17" t="s">
        <v>6065</v>
      </c>
      <c r="H2227" s="17" t="s">
        <v>5595</v>
      </c>
      <c r="I2227" s="18" t="s">
        <v>12128</v>
      </c>
      <c r="J2227" s="17">
        <v>36.260278</v>
      </c>
      <c r="K2227" s="17">
        <v>-86.299446000000003</v>
      </c>
      <c r="L2227" s="34" t="s">
        <v>43</v>
      </c>
      <c r="M2227" s="17" t="s">
        <v>40</v>
      </c>
      <c r="N2227" s="17" t="s">
        <v>6888</v>
      </c>
      <c r="O2227" s="17"/>
      <c r="P2227" s="17">
        <v>1973</v>
      </c>
      <c r="Q2227" s="17">
        <v>1997</v>
      </c>
      <c r="R2227" s="17" t="s">
        <v>42</v>
      </c>
      <c r="S2227" s="17"/>
      <c r="T2227" s="17"/>
      <c r="U2227" s="17"/>
      <c r="V2227" s="17"/>
      <c r="W2227" s="19"/>
      <c r="X2227" s="19">
        <v>594158</v>
      </c>
      <c r="Y2227" s="17"/>
      <c r="Z2227" s="19">
        <v>14300</v>
      </c>
      <c r="AA2227" s="17"/>
      <c r="AB2227" s="17" t="s">
        <v>60</v>
      </c>
      <c r="AC2227" s="17" t="s">
        <v>12438</v>
      </c>
      <c r="AD2227" s="17" t="s">
        <v>43</v>
      </c>
      <c r="AE2227" s="17"/>
      <c r="AF2227" s="17" t="s">
        <v>43</v>
      </c>
      <c r="AG2227" s="17"/>
      <c r="AH2227" s="17"/>
      <c r="AI2227" s="17"/>
      <c r="AJ2227" s="17" t="s">
        <v>43</v>
      </c>
      <c r="AK2227" s="17"/>
      <c r="AL2227" s="17"/>
      <c r="AM2227" s="17"/>
      <c r="AN2227" s="17"/>
      <c r="AO2227" s="5"/>
    </row>
    <row r="2228" spans="1:41" ht="77.25" x14ac:dyDescent="0.25">
      <c r="A2228" s="17">
        <v>1004377</v>
      </c>
      <c r="B2228" s="17">
        <v>12201</v>
      </c>
      <c r="C2228" s="17" t="s">
        <v>6889</v>
      </c>
      <c r="D2228" s="17" t="s">
        <v>6890</v>
      </c>
      <c r="E2228" s="17"/>
      <c r="F2228" s="17" t="s">
        <v>6891</v>
      </c>
      <c r="G2228" s="17" t="s">
        <v>6892</v>
      </c>
      <c r="H2228" s="17" t="s">
        <v>6893</v>
      </c>
      <c r="I2228" s="18" t="s">
        <v>12129</v>
      </c>
      <c r="J2228" s="17">
        <v>33.295431999999998</v>
      </c>
      <c r="K2228" s="17">
        <v>-96.518814000000006</v>
      </c>
      <c r="L2228" s="34" t="s">
        <v>43</v>
      </c>
      <c r="M2228" s="17" t="s">
        <v>40</v>
      </c>
      <c r="N2228" s="17" t="s">
        <v>12683</v>
      </c>
      <c r="O2228" s="17"/>
      <c r="P2228" s="17">
        <v>2004</v>
      </c>
      <c r="Q2228" s="17">
        <v>2056</v>
      </c>
      <c r="R2228" s="17" t="s">
        <v>51</v>
      </c>
      <c r="S2228" s="17"/>
      <c r="T2228" s="17">
        <v>89.4</v>
      </c>
      <c r="U2228" s="17"/>
      <c r="V2228" s="17"/>
      <c r="W2228" s="19">
        <v>94356933</v>
      </c>
      <c r="X2228" s="19">
        <v>11704886</v>
      </c>
      <c r="Y2228" s="17">
        <v>2019</v>
      </c>
      <c r="Z2228" s="19">
        <v>1013426</v>
      </c>
      <c r="AA2228" s="17">
        <v>2019</v>
      </c>
      <c r="AB2228" s="17" t="s">
        <v>43</v>
      </c>
      <c r="AC2228" s="17" t="s">
        <v>12445</v>
      </c>
      <c r="AD2228" s="17" t="s">
        <v>43</v>
      </c>
      <c r="AE2228" s="17"/>
      <c r="AF2228" s="17" t="s">
        <v>52</v>
      </c>
      <c r="AG2228" s="17">
        <v>5.8659999999999997</v>
      </c>
      <c r="AH2228" s="17">
        <v>2019</v>
      </c>
      <c r="AI2228" s="17">
        <v>58</v>
      </c>
      <c r="AJ2228" s="17" t="s">
        <v>52</v>
      </c>
      <c r="AK2228" s="17">
        <v>1</v>
      </c>
      <c r="AL2228" s="17"/>
      <c r="AM2228" s="17"/>
      <c r="AN2228" s="17" t="s">
        <v>9939</v>
      </c>
      <c r="AO2228" s="5"/>
    </row>
    <row r="2229" spans="1:41" ht="39" x14ac:dyDescent="0.25">
      <c r="A2229" s="17">
        <v>1012891</v>
      </c>
      <c r="B2229" s="17">
        <v>21132</v>
      </c>
      <c r="C2229" s="17" t="s">
        <v>12684</v>
      </c>
      <c r="D2229" s="17" t="s">
        <v>6890</v>
      </c>
      <c r="E2229" s="17"/>
      <c r="F2229" s="17" t="s">
        <v>12685</v>
      </c>
      <c r="G2229" s="17" t="s">
        <v>6931</v>
      </c>
      <c r="H2229" s="17" t="s">
        <v>5385</v>
      </c>
      <c r="I2229" s="18" t="s">
        <v>12130</v>
      </c>
      <c r="J2229" s="17">
        <v>32.530344999999997</v>
      </c>
      <c r="K2229" s="17">
        <v>-99.745767999999998</v>
      </c>
      <c r="L2229" s="34" t="s">
        <v>43</v>
      </c>
      <c r="M2229" s="17" t="s">
        <v>58</v>
      </c>
      <c r="N2229" s="17" t="s">
        <v>12686</v>
      </c>
      <c r="O2229" s="17"/>
      <c r="P2229" s="17">
        <v>2006</v>
      </c>
      <c r="Q2229" s="17">
        <v>2067</v>
      </c>
      <c r="R2229" s="17" t="s">
        <v>51</v>
      </c>
      <c r="S2229" s="17"/>
      <c r="T2229" s="17"/>
      <c r="U2229" s="17"/>
      <c r="V2229" s="17"/>
      <c r="W2229" s="19">
        <v>15280115</v>
      </c>
      <c r="X2229" s="19">
        <v>1701575</v>
      </c>
      <c r="Y2229" s="17">
        <v>2019</v>
      </c>
      <c r="Z2229" s="19">
        <v>176101</v>
      </c>
      <c r="AA2229" s="17">
        <v>2019</v>
      </c>
      <c r="AB2229" s="17" t="s">
        <v>43</v>
      </c>
      <c r="AC2229" s="17" t="s">
        <v>12438</v>
      </c>
      <c r="AD2229" s="17" t="s">
        <v>43</v>
      </c>
      <c r="AE2229" s="17"/>
      <c r="AF2229" s="17" t="s">
        <v>43</v>
      </c>
      <c r="AG2229" s="17"/>
      <c r="AH2229" s="17"/>
      <c r="AI2229" s="17"/>
      <c r="AJ2229" s="17" t="s">
        <v>43</v>
      </c>
      <c r="AK2229" s="17"/>
      <c r="AL2229" s="17"/>
      <c r="AM2229" s="17"/>
      <c r="AN2229" s="17"/>
      <c r="AO2229" s="5"/>
    </row>
    <row r="2230" spans="1:41" ht="39" x14ac:dyDescent="0.25">
      <c r="A2230" s="17">
        <v>1007357</v>
      </c>
      <c r="B2230" s="17">
        <v>1490</v>
      </c>
      <c r="C2230" s="17" t="s">
        <v>9203</v>
      </c>
      <c r="D2230" s="17" t="s">
        <v>6890</v>
      </c>
      <c r="E2230" s="17" t="s">
        <v>6929</v>
      </c>
      <c r="F2230" s="17" t="s">
        <v>6930</v>
      </c>
      <c r="G2230" s="17" t="s">
        <v>6931</v>
      </c>
      <c r="H2230" s="17" t="s">
        <v>5385</v>
      </c>
      <c r="I2230" s="18" t="s">
        <v>12130</v>
      </c>
      <c r="J2230" s="17">
        <v>32.534999999999997</v>
      </c>
      <c r="K2230" s="17">
        <v>-99.753500000000003</v>
      </c>
      <c r="L2230" s="34" t="s">
        <v>43</v>
      </c>
      <c r="M2230" s="17" t="s">
        <v>58</v>
      </c>
      <c r="N2230" s="17" t="s">
        <v>59</v>
      </c>
      <c r="O2230" s="17" t="s">
        <v>59</v>
      </c>
      <c r="P2230" s="17">
        <v>1982</v>
      </c>
      <c r="Q2230" s="17">
        <v>2372</v>
      </c>
      <c r="R2230" s="17" t="s">
        <v>51</v>
      </c>
      <c r="S2230" s="17">
        <v>368</v>
      </c>
      <c r="T2230" s="17">
        <v>114.1</v>
      </c>
      <c r="U2230" s="17">
        <v>90</v>
      </c>
      <c r="V2230" s="17"/>
      <c r="W2230" s="19">
        <v>69106954</v>
      </c>
      <c r="X2230" s="19">
        <v>7700226</v>
      </c>
      <c r="Y2230" s="17">
        <v>2019</v>
      </c>
      <c r="Z2230" s="19">
        <v>202469</v>
      </c>
      <c r="AA2230" s="17">
        <v>2019</v>
      </c>
      <c r="AB2230" s="17" t="s">
        <v>52</v>
      </c>
      <c r="AC2230" s="17" t="s">
        <v>12440</v>
      </c>
      <c r="AD2230" s="17" t="s">
        <v>43</v>
      </c>
      <c r="AE2230" s="17">
        <v>2.3199999999999998</v>
      </c>
      <c r="AF2230" s="17" t="s">
        <v>52</v>
      </c>
      <c r="AG2230" s="17">
        <v>0.94699999999999995</v>
      </c>
      <c r="AH2230" s="17">
        <v>2019</v>
      </c>
      <c r="AI2230" s="17">
        <v>45.1</v>
      </c>
      <c r="AJ2230" s="17" t="s">
        <v>52</v>
      </c>
      <c r="AK2230" s="17"/>
      <c r="AL2230" s="17">
        <v>0.94699999999999995</v>
      </c>
      <c r="AM2230" s="17">
        <v>2019</v>
      </c>
      <c r="AN2230" s="17" t="s">
        <v>6932</v>
      </c>
      <c r="AO2230" s="5"/>
    </row>
    <row r="2231" spans="1:41" ht="39" x14ac:dyDescent="0.25">
      <c r="A2231" s="17">
        <v>1007072</v>
      </c>
      <c r="B2231" s="17">
        <v>1494</v>
      </c>
      <c r="C2231" s="17" t="s">
        <v>6894</v>
      </c>
      <c r="D2231" s="17" t="s">
        <v>6890</v>
      </c>
      <c r="E2231" s="17" t="s">
        <v>6895</v>
      </c>
      <c r="F2231" s="17" t="s">
        <v>6896</v>
      </c>
      <c r="G2231" s="17" t="s">
        <v>6897</v>
      </c>
      <c r="H2231" s="17" t="s">
        <v>6898</v>
      </c>
      <c r="I2231" s="18" t="s">
        <v>12131</v>
      </c>
      <c r="J2231" s="17">
        <v>29.594168</v>
      </c>
      <c r="K2231" s="17">
        <v>-96.486667999999995</v>
      </c>
      <c r="L2231" s="34" t="s">
        <v>43</v>
      </c>
      <c r="M2231" s="17" t="s">
        <v>58</v>
      </c>
      <c r="N2231" s="17" t="s">
        <v>6899</v>
      </c>
      <c r="O2231" s="17" t="s">
        <v>6899</v>
      </c>
      <c r="P2231" s="17">
        <v>1973</v>
      </c>
      <c r="Q2231" s="17">
        <v>2027</v>
      </c>
      <c r="R2231" s="17" t="s">
        <v>51</v>
      </c>
      <c r="S2231" s="17"/>
      <c r="T2231" s="17">
        <v>157</v>
      </c>
      <c r="U2231" s="17"/>
      <c r="V2231" s="17"/>
      <c r="W2231" s="19"/>
      <c r="X2231" s="19">
        <v>8581378</v>
      </c>
      <c r="Y2231" s="17">
        <v>2009</v>
      </c>
      <c r="Z2231" s="19">
        <v>40132</v>
      </c>
      <c r="AA2231" s="17">
        <v>2019</v>
      </c>
      <c r="AB2231" s="17" t="s">
        <v>43</v>
      </c>
      <c r="AC2231" s="17" t="s">
        <v>12440</v>
      </c>
      <c r="AD2231" s="17" t="s">
        <v>43</v>
      </c>
      <c r="AE2231" s="17"/>
      <c r="AF2231" s="17" t="s">
        <v>43</v>
      </c>
      <c r="AG2231" s="17"/>
      <c r="AH2231" s="17"/>
      <c r="AI2231" s="17"/>
      <c r="AJ2231" s="17" t="s">
        <v>43</v>
      </c>
      <c r="AK2231" s="17"/>
      <c r="AL2231" s="17"/>
      <c r="AM2231" s="17"/>
      <c r="AN2231" s="17" t="s">
        <v>1944</v>
      </c>
      <c r="AO2231" s="5"/>
    </row>
    <row r="2232" spans="1:41" ht="39" x14ac:dyDescent="0.25">
      <c r="A2232" s="17">
        <v>1005392</v>
      </c>
      <c r="B2232" s="17">
        <v>12202</v>
      </c>
      <c r="C2232" s="17" t="s">
        <v>6904</v>
      </c>
      <c r="D2232" s="17" t="s">
        <v>6890</v>
      </c>
      <c r="E2232" s="17"/>
      <c r="F2232" s="17" t="s">
        <v>6905</v>
      </c>
      <c r="G2232" s="17" t="s">
        <v>6906</v>
      </c>
      <c r="H2232" s="17" t="s">
        <v>6907</v>
      </c>
      <c r="I2232" s="18" t="s">
        <v>12132</v>
      </c>
      <c r="J2232" s="17">
        <v>31.244509999999998</v>
      </c>
      <c r="K2232" s="17">
        <v>-94.699370000000002</v>
      </c>
      <c r="L2232" s="34" t="s">
        <v>43</v>
      </c>
      <c r="M2232" s="17" t="s">
        <v>40</v>
      </c>
      <c r="N2232" s="17" t="s">
        <v>6908</v>
      </c>
      <c r="O2232" s="17"/>
      <c r="P2232" s="17">
        <v>1992</v>
      </c>
      <c r="Q2232" s="17">
        <v>2038</v>
      </c>
      <c r="R2232" s="17" t="s">
        <v>51</v>
      </c>
      <c r="S2232" s="17"/>
      <c r="T2232" s="17">
        <v>41.9</v>
      </c>
      <c r="U2232" s="17"/>
      <c r="V2232" s="17"/>
      <c r="W2232" s="19">
        <v>4795875</v>
      </c>
      <c r="X2232" s="19">
        <v>3283616</v>
      </c>
      <c r="Y2232" s="17">
        <v>2019</v>
      </c>
      <c r="Z2232" s="19">
        <v>102796</v>
      </c>
      <c r="AA2232" s="17">
        <v>2019</v>
      </c>
      <c r="AB2232" s="17" t="s">
        <v>43</v>
      </c>
      <c r="AC2232" s="17" t="s">
        <v>12438</v>
      </c>
      <c r="AD2232" s="17" t="s">
        <v>43</v>
      </c>
      <c r="AE2232" s="17">
        <v>0.67700000000000005</v>
      </c>
      <c r="AF2232" s="17" t="s">
        <v>52</v>
      </c>
      <c r="AG2232" s="17">
        <v>0.55200000000000005</v>
      </c>
      <c r="AH2232" s="17">
        <v>2019</v>
      </c>
      <c r="AI2232" s="17">
        <v>44.7</v>
      </c>
      <c r="AJ2232" s="17" t="s">
        <v>52</v>
      </c>
      <c r="AK2232" s="17"/>
      <c r="AL2232" s="17">
        <v>0.55200000000000005</v>
      </c>
      <c r="AM2232" s="17">
        <v>2019</v>
      </c>
      <c r="AN2232" s="17" t="s">
        <v>9204</v>
      </c>
      <c r="AO2232" s="5"/>
    </row>
    <row r="2233" spans="1:41" ht="39" x14ac:dyDescent="0.25">
      <c r="A2233" s="17">
        <v>1002645</v>
      </c>
      <c r="B2233" s="17">
        <v>1467</v>
      </c>
      <c r="C2233" s="17" t="s">
        <v>6909</v>
      </c>
      <c r="D2233" s="17" t="s">
        <v>6890</v>
      </c>
      <c r="E2233" s="17" t="s">
        <v>6910</v>
      </c>
      <c r="F2233" s="17" t="s">
        <v>9205</v>
      </c>
      <c r="G2233" s="17" t="s">
        <v>9206</v>
      </c>
      <c r="H2233" s="17" t="s">
        <v>6911</v>
      </c>
      <c r="I2233" s="18" t="s">
        <v>12133</v>
      </c>
      <c r="J2233" s="17">
        <v>32.799999999999997</v>
      </c>
      <c r="K2233" s="17">
        <v>-97.108333999999999</v>
      </c>
      <c r="L2233" s="34" t="s">
        <v>52</v>
      </c>
      <c r="M2233" s="17" t="s">
        <v>40</v>
      </c>
      <c r="N2233" s="17" t="s">
        <v>9207</v>
      </c>
      <c r="O2233" s="17" t="s">
        <v>59</v>
      </c>
      <c r="P2233" s="17">
        <v>1965</v>
      </c>
      <c r="Q2233" s="17">
        <v>2062</v>
      </c>
      <c r="R2233" s="17" t="s">
        <v>51</v>
      </c>
      <c r="S2233" s="17"/>
      <c r="T2233" s="17">
        <v>248.5</v>
      </c>
      <c r="U2233" s="17">
        <v>60</v>
      </c>
      <c r="V2233" s="17">
        <v>60</v>
      </c>
      <c r="W2233" s="19">
        <v>28547930</v>
      </c>
      <c r="X2233" s="19">
        <v>26760100</v>
      </c>
      <c r="Y2233" s="17">
        <v>2019</v>
      </c>
      <c r="Z2233" s="19">
        <v>999762</v>
      </c>
      <c r="AA2233" s="17">
        <v>2019</v>
      </c>
      <c r="AB2233" s="17" t="s">
        <v>43</v>
      </c>
      <c r="AC2233" s="17" t="s">
        <v>12438</v>
      </c>
      <c r="AD2233" s="17" t="s">
        <v>43</v>
      </c>
      <c r="AE2233" s="17">
        <v>5.53</v>
      </c>
      <c r="AF2233" s="17" t="s">
        <v>52</v>
      </c>
      <c r="AG2233" s="17">
        <v>4.1310000000000002</v>
      </c>
      <c r="AH2233" s="17">
        <v>2019</v>
      </c>
      <c r="AI2233" s="17">
        <v>56</v>
      </c>
      <c r="AJ2233" s="17" t="s">
        <v>52</v>
      </c>
      <c r="AK2233" s="17">
        <v>1</v>
      </c>
      <c r="AL2233" s="17">
        <v>0</v>
      </c>
      <c r="AM2233" s="17"/>
      <c r="AN2233" s="17" t="s">
        <v>9208</v>
      </c>
      <c r="AO2233" s="5"/>
    </row>
    <row r="2234" spans="1:41" ht="39" x14ac:dyDescent="0.25">
      <c r="A2234" s="17">
        <v>1007800</v>
      </c>
      <c r="B2234" s="17">
        <v>1479</v>
      </c>
      <c r="C2234" s="17" t="s">
        <v>9209</v>
      </c>
      <c r="D2234" s="17" t="s">
        <v>6890</v>
      </c>
      <c r="E2234" s="17" t="s">
        <v>7274</v>
      </c>
      <c r="F2234" s="17" t="s">
        <v>9210</v>
      </c>
      <c r="G2234" s="17" t="s">
        <v>7275</v>
      </c>
      <c r="H2234" s="17" t="s">
        <v>6924</v>
      </c>
      <c r="I2234" s="18" t="s">
        <v>12134</v>
      </c>
      <c r="J2234" s="17">
        <v>29.958334000000001</v>
      </c>
      <c r="K2234" s="17">
        <v>-95.238333999999995</v>
      </c>
      <c r="L2234" s="34" t="s">
        <v>43</v>
      </c>
      <c r="M2234" s="17" t="s">
        <v>58</v>
      </c>
      <c r="N2234" s="17" t="s">
        <v>50</v>
      </c>
      <c r="O2234" s="17" t="s">
        <v>50</v>
      </c>
      <c r="P2234" s="17">
        <v>1983</v>
      </c>
      <c r="Q2234" s="17">
        <v>2041</v>
      </c>
      <c r="R2234" s="17" t="s">
        <v>51</v>
      </c>
      <c r="S2234" s="17">
        <v>310</v>
      </c>
      <c r="T2234" s="17">
        <v>205.5</v>
      </c>
      <c r="U2234" s="17"/>
      <c r="V2234" s="17"/>
      <c r="W2234" s="19">
        <v>61779198</v>
      </c>
      <c r="X2234" s="19">
        <v>37827294</v>
      </c>
      <c r="Y2234" s="17">
        <v>2019</v>
      </c>
      <c r="Z2234" s="19">
        <v>1302991</v>
      </c>
      <c r="AA2234" s="17">
        <v>2019</v>
      </c>
      <c r="AB2234" s="17" t="s">
        <v>43</v>
      </c>
      <c r="AC2234" s="17" t="s">
        <v>12445</v>
      </c>
      <c r="AD2234" s="17" t="s">
        <v>43</v>
      </c>
      <c r="AE2234" s="17">
        <v>13.13</v>
      </c>
      <c r="AF2234" s="17" t="s">
        <v>52</v>
      </c>
      <c r="AG2234" s="17">
        <v>9.0459999999999994</v>
      </c>
      <c r="AH2234" s="17">
        <v>2019</v>
      </c>
      <c r="AI2234" s="17">
        <v>54.5</v>
      </c>
      <c r="AJ2234" s="17" t="s">
        <v>52</v>
      </c>
      <c r="AK2234" s="17">
        <v>3</v>
      </c>
      <c r="AL2234" s="17">
        <v>2.96</v>
      </c>
      <c r="AM2234" s="17">
        <v>2019</v>
      </c>
      <c r="AN2234" s="17" t="s">
        <v>10214</v>
      </c>
      <c r="AO2234" s="5"/>
    </row>
    <row r="2235" spans="1:41" ht="39" x14ac:dyDescent="0.25">
      <c r="A2235" s="17">
        <v>1007894</v>
      </c>
      <c r="B2235" s="17">
        <v>1464</v>
      </c>
      <c r="C2235" s="17" t="s">
        <v>9211</v>
      </c>
      <c r="D2235" s="17" t="s">
        <v>6890</v>
      </c>
      <c r="E2235" s="17"/>
      <c r="F2235" s="17" t="s">
        <v>6912</v>
      </c>
      <c r="G2235" s="17" t="s">
        <v>6913</v>
      </c>
      <c r="H2235" s="17" t="s">
        <v>6914</v>
      </c>
      <c r="I2235" s="18" t="s">
        <v>12135</v>
      </c>
      <c r="J2235" s="17">
        <v>30.345220000000001</v>
      </c>
      <c r="K2235" s="17">
        <v>-97.613950000000003</v>
      </c>
      <c r="L2235" s="34" t="s">
        <v>43</v>
      </c>
      <c r="M2235" s="17" t="s">
        <v>58</v>
      </c>
      <c r="N2235" s="17" t="s">
        <v>50</v>
      </c>
      <c r="O2235" s="17" t="s">
        <v>50</v>
      </c>
      <c r="P2235" s="17">
        <v>1981</v>
      </c>
      <c r="Q2235" s="17">
        <v>2025</v>
      </c>
      <c r="R2235" s="17" t="s">
        <v>51</v>
      </c>
      <c r="S2235" s="17">
        <v>254</v>
      </c>
      <c r="T2235" s="17">
        <v>184</v>
      </c>
      <c r="U2235" s="17"/>
      <c r="V2235" s="17">
        <v>94</v>
      </c>
      <c r="W2235" s="19">
        <v>28568616</v>
      </c>
      <c r="X2235" s="19">
        <v>22963487</v>
      </c>
      <c r="Y2235" s="17">
        <v>2019</v>
      </c>
      <c r="Z2235" s="19">
        <v>943983</v>
      </c>
      <c r="AA2235" s="17">
        <v>2019</v>
      </c>
      <c r="AB2235" s="17" t="s">
        <v>52</v>
      </c>
      <c r="AC2235" s="17" t="s">
        <v>12445</v>
      </c>
      <c r="AD2235" s="17" t="s">
        <v>43</v>
      </c>
      <c r="AE2235" s="17">
        <v>6.82</v>
      </c>
      <c r="AF2235" s="17" t="s">
        <v>52</v>
      </c>
      <c r="AG2235" s="17">
        <v>4.3159999999999998</v>
      </c>
      <c r="AH2235" s="17">
        <v>2019</v>
      </c>
      <c r="AI2235" s="17">
        <v>46.5</v>
      </c>
      <c r="AJ2235" s="17" t="s">
        <v>52</v>
      </c>
      <c r="AK2235" s="17">
        <v>1</v>
      </c>
      <c r="AL2235" s="17"/>
      <c r="AM2235" s="17"/>
      <c r="AN2235" s="17" t="s">
        <v>9212</v>
      </c>
      <c r="AO2235" s="5"/>
    </row>
    <row r="2236" spans="1:41" ht="39" x14ac:dyDescent="0.25">
      <c r="A2236" s="17">
        <v>1007684</v>
      </c>
      <c r="B2236" s="17">
        <v>1822</v>
      </c>
      <c r="C2236" s="17" t="s">
        <v>9213</v>
      </c>
      <c r="D2236" s="17" t="s">
        <v>6890</v>
      </c>
      <c r="E2236" s="17" t="s">
        <v>7233</v>
      </c>
      <c r="F2236" s="17" t="s">
        <v>9214</v>
      </c>
      <c r="G2236" s="17" t="s">
        <v>7131</v>
      </c>
      <c r="H2236" s="17" t="s">
        <v>7234</v>
      </c>
      <c r="I2236" s="18" t="s">
        <v>12136</v>
      </c>
      <c r="J2236" s="17">
        <v>29.671666999999999</v>
      </c>
      <c r="K2236" s="17">
        <v>-94.916667000000004</v>
      </c>
      <c r="L2236" s="34" t="s">
        <v>43</v>
      </c>
      <c r="M2236" s="17" t="s">
        <v>58</v>
      </c>
      <c r="N2236" s="17" t="s">
        <v>50</v>
      </c>
      <c r="O2236" s="17" t="s">
        <v>50</v>
      </c>
      <c r="P2236" s="17">
        <v>1985</v>
      </c>
      <c r="Q2236" s="17">
        <v>2038</v>
      </c>
      <c r="R2236" s="17" t="s">
        <v>51</v>
      </c>
      <c r="S2236" s="17">
        <v>260</v>
      </c>
      <c r="T2236" s="17">
        <v>124</v>
      </c>
      <c r="U2236" s="17">
        <v>40</v>
      </c>
      <c r="V2236" s="17"/>
      <c r="W2236" s="19">
        <v>14883495</v>
      </c>
      <c r="X2236" s="19">
        <v>10167548</v>
      </c>
      <c r="Y2236" s="17">
        <v>2019</v>
      </c>
      <c r="Z2236" s="19">
        <v>345013</v>
      </c>
      <c r="AA2236" s="17">
        <v>2019</v>
      </c>
      <c r="AB2236" s="17" t="s">
        <v>43</v>
      </c>
      <c r="AC2236" s="17" t="s">
        <v>12445</v>
      </c>
      <c r="AD2236" s="17" t="s">
        <v>43</v>
      </c>
      <c r="AE2236" s="17">
        <v>3.96</v>
      </c>
      <c r="AF2236" s="17" t="s">
        <v>52</v>
      </c>
      <c r="AG2236" s="17">
        <v>2.2519999999999998</v>
      </c>
      <c r="AH2236" s="17">
        <v>2019</v>
      </c>
      <c r="AI2236" s="17">
        <v>42</v>
      </c>
      <c r="AJ2236" s="17" t="s">
        <v>52</v>
      </c>
      <c r="AK2236" s="17">
        <v>1</v>
      </c>
      <c r="AL2236" s="17">
        <v>2.2519999999999998</v>
      </c>
      <c r="AM2236" s="17">
        <v>2019</v>
      </c>
      <c r="AN2236" s="17" t="s">
        <v>9215</v>
      </c>
      <c r="AO2236" s="5"/>
    </row>
    <row r="2237" spans="1:41" ht="26.25" x14ac:dyDescent="0.25">
      <c r="A2237" s="17"/>
      <c r="B2237" s="17">
        <v>1466</v>
      </c>
      <c r="C2237" s="17" t="s">
        <v>6915</v>
      </c>
      <c r="D2237" s="17" t="s">
        <v>6890</v>
      </c>
      <c r="E2237" s="17"/>
      <c r="F2237" s="17" t="s">
        <v>1922</v>
      </c>
      <c r="G2237" s="17" t="s">
        <v>6916</v>
      </c>
      <c r="H2237" s="17" t="s">
        <v>6917</v>
      </c>
      <c r="I2237" s="18" t="s">
        <v>12137</v>
      </c>
      <c r="J2237" s="17">
        <v>30.925999999999998</v>
      </c>
      <c r="K2237" s="17">
        <v>-97.383499999999998</v>
      </c>
      <c r="L2237" s="34" t="s">
        <v>43</v>
      </c>
      <c r="M2237" s="17" t="s">
        <v>40</v>
      </c>
      <c r="N2237" s="17" t="s">
        <v>6918</v>
      </c>
      <c r="O2237" s="17" t="s">
        <v>6918</v>
      </c>
      <c r="P2237" s="17">
        <v>1994</v>
      </c>
      <c r="Q2237" s="17">
        <v>2001</v>
      </c>
      <c r="R2237" s="17" t="s">
        <v>42</v>
      </c>
      <c r="S2237" s="17"/>
      <c r="T2237" s="17"/>
      <c r="U2237" s="17"/>
      <c r="V2237" s="17"/>
      <c r="W2237" s="19"/>
      <c r="X2237" s="19">
        <v>343200</v>
      </c>
      <c r="Y2237" s="17"/>
      <c r="Z2237" s="19">
        <v>114400</v>
      </c>
      <c r="AA2237" s="17"/>
      <c r="AB2237" s="17" t="s">
        <v>60</v>
      </c>
      <c r="AC2237" s="17" t="s">
        <v>12438</v>
      </c>
      <c r="AD2237" s="17" t="s">
        <v>43</v>
      </c>
      <c r="AE2237" s="17"/>
      <c r="AF2237" s="17" t="s">
        <v>43</v>
      </c>
      <c r="AG2237" s="17"/>
      <c r="AH2237" s="17"/>
      <c r="AI2237" s="17"/>
      <c r="AJ2237" s="17" t="s">
        <v>43</v>
      </c>
      <c r="AK2237" s="17"/>
      <c r="AL2237" s="17"/>
      <c r="AM2237" s="17"/>
      <c r="AN2237" s="17"/>
      <c r="AO2237" s="5"/>
    </row>
    <row r="2238" spans="1:41" ht="26.25" x14ac:dyDescent="0.25">
      <c r="A2238" s="17"/>
      <c r="B2238" s="17">
        <v>1481</v>
      </c>
      <c r="C2238" s="17" t="s">
        <v>6919</v>
      </c>
      <c r="D2238" s="17" t="s">
        <v>6890</v>
      </c>
      <c r="E2238" s="17"/>
      <c r="F2238" s="17"/>
      <c r="G2238" s="17" t="s">
        <v>6920</v>
      </c>
      <c r="H2238" s="17" t="s">
        <v>3118</v>
      </c>
      <c r="I2238" s="18" t="s">
        <v>12138</v>
      </c>
      <c r="J2238" s="17">
        <v>32.716667000000001</v>
      </c>
      <c r="K2238" s="17">
        <v>-97.857500000000002</v>
      </c>
      <c r="L2238" s="34" t="s">
        <v>43</v>
      </c>
      <c r="M2238" s="17" t="s">
        <v>58</v>
      </c>
      <c r="N2238" s="17" t="s">
        <v>6921</v>
      </c>
      <c r="O2238" s="17" t="s">
        <v>6921</v>
      </c>
      <c r="P2238" s="17">
        <v>1990</v>
      </c>
      <c r="Q2238" s="17">
        <v>2001</v>
      </c>
      <c r="R2238" s="17" t="s">
        <v>42</v>
      </c>
      <c r="S2238" s="17"/>
      <c r="T2238" s="17"/>
      <c r="U2238" s="17"/>
      <c r="V2238" s="17"/>
      <c r="W2238" s="19"/>
      <c r="X2238" s="19"/>
      <c r="Y2238" s="17"/>
      <c r="Z2238" s="19">
        <v>114400</v>
      </c>
      <c r="AA2238" s="17"/>
      <c r="AB2238" s="17" t="s">
        <v>60</v>
      </c>
      <c r="AC2238" s="17" t="s">
        <v>12438</v>
      </c>
      <c r="AD2238" s="17" t="s">
        <v>43</v>
      </c>
      <c r="AE2238" s="17"/>
      <c r="AF2238" s="17" t="s">
        <v>43</v>
      </c>
      <c r="AG2238" s="17"/>
      <c r="AH2238" s="17"/>
      <c r="AI2238" s="17"/>
      <c r="AJ2238" s="17" t="s">
        <v>43</v>
      </c>
      <c r="AK2238" s="17"/>
      <c r="AL2238" s="17"/>
      <c r="AM2238" s="17"/>
      <c r="AN2238" s="17"/>
      <c r="AO2238" s="5"/>
    </row>
    <row r="2239" spans="1:41" ht="26.25" x14ac:dyDescent="0.25">
      <c r="A2239" s="17"/>
      <c r="B2239" s="17">
        <v>10420</v>
      </c>
      <c r="C2239" s="17" t="s">
        <v>6922</v>
      </c>
      <c r="D2239" s="17" t="s">
        <v>6890</v>
      </c>
      <c r="E2239" s="17"/>
      <c r="F2239" s="17" t="s">
        <v>6923</v>
      </c>
      <c r="G2239" s="17" t="s">
        <v>64</v>
      </c>
      <c r="H2239" s="17" t="s">
        <v>6924</v>
      </c>
      <c r="I2239" s="18" t="s">
        <v>12139</v>
      </c>
      <c r="J2239" s="17">
        <v>29.669</v>
      </c>
      <c r="K2239" s="17">
        <v>-95.372</v>
      </c>
      <c r="L2239" s="34" t="s">
        <v>43</v>
      </c>
      <c r="M2239" s="17" t="s">
        <v>40</v>
      </c>
      <c r="N2239" s="17" t="s">
        <v>6925</v>
      </c>
      <c r="O2239" s="17"/>
      <c r="P2239" s="17">
        <v>1954</v>
      </c>
      <c r="Q2239" s="17">
        <v>1970</v>
      </c>
      <c r="R2239" s="17" t="s">
        <v>42</v>
      </c>
      <c r="S2239" s="17"/>
      <c r="T2239" s="17">
        <v>264</v>
      </c>
      <c r="U2239" s="17"/>
      <c r="V2239" s="17">
        <v>45</v>
      </c>
      <c r="W2239" s="19"/>
      <c r="X2239" s="19">
        <v>9731720</v>
      </c>
      <c r="Y2239" s="17"/>
      <c r="Z2239" s="19"/>
      <c r="AA2239" s="17"/>
      <c r="AB2239" s="17" t="s">
        <v>60</v>
      </c>
      <c r="AC2239" s="17" t="s">
        <v>12438</v>
      </c>
      <c r="AD2239" s="17" t="s">
        <v>43</v>
      </c>
      <c r="AE2239" s="17"/>
      <c r="AF2239" s="17" t="s">
        <v>60</v>
      </c>
      <c r="AG2239" s="17"/>
      <c r="AH2239" s="17"/>
      <c r="AI2239" s="17"/>
      <c r="AJ2239" s="17" t="s">
        <v>60</v>
      </c>
      <c r="AK2239" s="17"/>
      <c r="AL2239" s="17"/>
      <c r="AM2239" s="17"/>
      <c r="AN2239" s="17"/>
      <c r="AO2239" s="5"/>
    </row>
    <row r="2240" spans="1:41" ht="26.25" x14ac:dyDescent="0.25">
      <c r="A2240" s="17"/>
      <c r="B2240" s="17">
        <v>1488</v>
      </c>
      <c r="C2240" s="17" t="s">
        <v>6926</v>
      </c>
      <c r="D2240" s="17" t="s">
        <v>6890</v>
      </c>
      <c r="E2240" s="17"/>
      <c r="F2240" s="17"/>
      <c r="G2240" s="17" t="s">
        <v>6927</v>
      </c>
      <c r="H2240" s="17" t="s">
        <v>6928</v>
      </c>
      <c r="I2240" s="18"/>
      <c r="J2240" s="17"/>
      <c r="K2240" s="17"/>
      <c r="L2240" s="34" t="s">
        <v>43</v>
      </c>
      <c r="M2240" s="17" t="s">
        <v>58</v>
      </c>
      <c r="N2240" s="17" t="s">
        <v>50</v>
      </c>
      <c r="O2240" s="17" t="s">
        <v>50</v>
      </c>
      <c r="P2240" s="17"/>
      <c r="Q2240" s="17">
        <v>2001</v>
      </c>
      <c r="R2240" s="17" t="s">
        <v>42</v>
      </c>
      <c r="S2240" s="17"/>
      <c r="T2240" s="17"/>
      <c r="U2240" s="17"/>
      <c r="V2240" s="17"/>
      <c r="W2240" s="19"/>
      <c r="X2240" s="19"/>
      <c r="Y2240" s="17"/>
      <c r="Z2240" s="19">
        <v>88088</v>
      </c>
      <c r="AA2240" s="17"/>
      <c r="AB2240" s="17" t="s">
        <v>60</v>
      </c>
      <c r="AC2240" s="17" t="s">
        <v>12438</v>
      </c>
      <c r="AD2240" s="17" t="s">
        <v>43</v>
      </c>
      <c r="AE2240" s="17"/>
      <c r="AF2240" s="17" t="s">
        <v>43</v>
      </c>
      <c r="AG2240" s="17"/>
      <c r="AH2240" s="17"/>
      <c r="AI2240" s="17"/>
      <c r="AJ2240" s="17" t="s">
        <v>43</v>
      </c>
      <c r="AK2240" s="17"/>
      <c r="AL2240" s="17"/>
      <c r="AM2240" s="17"/>
      <c r="AN2240" s="17"/>
      <c r="AO2240" s="5"/>
    </row>
    <row r="2241" spans="1:41" ht="26.25" x14ac:dyDescent="0.25">
      <c r="A2241" s="17"/>
      <c r="B2241" s="17">
        <v>1513</v>
      </c>
      <c r="C2241" s="17" t="s">
        <v>6937</v>
      </c>
      <c r="D2241" s="17" t="s">
        <v>6890</v>
      </c>
      <c r="E2241" s="17"/>
      <c r="F2241" s="17"/>
      <c r="G2241" s="17" t="s">
        <v>6931</v>
      </c>
      <c r="H2241" s="17" t="s">
        <v>1923</v>
      </c>
      <c r="I2241" s="18"/>
      <c r="J2241" s="17">
        <v>32.467840000000002</v>
      </c>
      <c r="K2241" s="17">
        <v>-99.714510000000004</v>
      </c>
      <c r="L2241" s="34" t="s">
        <v>43</v>
      </c>
      <c r="M2241" s="17" t="s">
        <v>58</v>
      </c>
      <c r="N2241" s="17" t="s">
        <v>6938</v>
      </c>
      <c r="O2241" s="17" t="s">
        <v>6938</v>
      </c>
      <c r="P2241" s="17">
        <v>1993</v>
      </c>
      <c r="Q2241" s="17">
        <v>1997</v>
      </c>
      <c r="R2241" s="17" t="s">
        <v>42</v>
      </c>
      <c r="S2241" s="17"/>
      <c r="T2241" s="17"/>
      <c r="U2241" s="17"/>
      <c r="V2241" s="17"/>
      <c r="W2241" s="19"/>
      <c r="X2241" s="19">
        <v>745888</v>
      </c>
      <c r="Y2241" s="17"/>
      <c r="Z2241" s="19">
        <v>186472</v>
      </c>
      <c r="AA2241" s="17"/>
      <c r="AB2241" s="17" t="s">
        <v>60</v>
      </c>
      <c r="AC2241" s="17" t="s">
        <v>12438</v>
      </c>
      <c r="AD2241" s="17" t="s">
        <v>43</v>
      </c>
      <c r="AE2241" s="17"/>
      <c r="AF2241" s="17" t="s">
        <v>52</v>
      </c>
      <c r="AG2241" s="17"/>
      <c r="AH2241" s="17"/>
      <c r="AI2241" s="17">
        <v>50</v>
      </c>
      <c r="AJ2241" s="17" t="s">
        <v>43</v>
      </c>
      <c r="AK2241" s="17"/>
      <c r="AL2241" s="17"/>
      <c r="AM2241" s="17"/>
      <c r="AN2241" s="17"/>
      <c r="AO2241" s="5"/>
    </row>
    <row r="2242" spans="1:41" ht="39" x14ac:dyDescent="0.25">
      <c r="A2242" s="17">
        <v>1011455</v>
      </c>
      <c r="B2242" s="17">
        <v>20716</v>
      </c>
      <c r="C2242" s="17" t="s">
        <v>9637</v>
      </c>
      <c r="D2242" s="17" t="s">
        <v>6890</v>
      </c>
      <c r="E2242" s="17"/>
      <c r="F2242" s="17" t="s">
        <v>9638</v>
      </c>
      <c r="G2242" s="17" t="s">
        <v>9639</v>
      </c>
      <c r="H2242" s="17" t="s">
        <v>2102</v>
      </c>
      <c r="I2242" s="18" t="s">
        <v>12140</v>
      </c>
      <c r="J2242" s="17">
        <v>33.622999999999998</v>
      </c>
      <c r="K2242" s="17">
        <v>-95.334999999999994</v>
      </c>
      <c r="L2242" s="34" t="s">
        <v>43</v>
      </c>
      <c r="M2242" s="17" t="s">
        <v>58</v>
      </c>
      <c r="N2242" s="17" t="s">
        <v>737</v>
      </c>
      <c r="O2242" s="17"/>
      <c r="P2242" s="17">
        <v>2010</v>
      </c>
      <c r="Q2242" s="17">
        <v>2238</v>
      </c>
      <c r="R2242" s="17" t="s">
        <v>51</v>
      </c>
      <c r="S2242" s="17"/>
      <c r="T2242" s="17">
        <v>15</v>
      </c>
      <c r="U2242" s="17"/>
      <c r="V2242" s="17"/>
      <c r="W2242" s="19">
        <v>58401609</v>
      </c>
      <c r="X2242" s="19">
        <v>1587818</v>
      </c>
      <c r="Y2242" s="17">
        <v>2019</v>
      </c>
      <c r="Z2242" s="19">
        <v>219951</v>
      </c>
      <c r="AA2242" s="17">
        <v>2019</v>
      </c>
      <c r="AB2242" s="17" t="s">
        <v>52</v>
      </c>
      <c r="AC2242" s="17" t="s">
        <v>12445</v>
      </c>
      <c r="AD2242" s="17" t="s">
        <v>43</v>
      </c>
      <c r="AE2242" s="17">
        <v>0.33500000000000002</v>
      </c>
      <c r="AF2242" s="17" t="s">
        <v>43</v>
      </c>
      <c r="AG2242" s="17"/>
      <c r="AH2242" s="17"/>
      <c r="AI2242" s="17"/>
      <c r="AJ2242" s="17" t="s">
        <v>43</v>
      </c>
      <c r="AK2242" s="17"/>
      <c r="AL2242" s="17"/>
      <c r="AM2242" s="17"/>
      <c r="AN2242" s="17"/>
      <c r="AO2242" s="5"/>
    </row>
    <row r="2243" spans="1:41" ht="26.25" x14ac:dyDescent="0.25">
      <c r="A2243" s="17">
        <v>1003806</v>
      </c>
      <c r="B2243" s="17">
        <v>1520</v>
      </c>
      <c r="C2243" s="17" t="s">
        <v>6939</v>
      </c>
      <c r="D2243" s="17" t="s">
        <v>6890</v>
      </c>
      <c r="E2243" s="17"/>
      <c r="F2243" s="17" t="s">
        <v>9216</v>
      </c>
      <c r="G2243" s="17" t="s">
        <v>64</v>
      </c>
      <c r="H2243" s="17" t="s">
        <v>6924</v>
      </c>
      <c r="I2243" s="18" t="s">
        <v>12141</v>
      </c>
      <c r="J2243" s="17">
        <v>29.818258</v>
      </c>
      <c r="K2243" s="17">
        <v>-95.243690000000001</v>
      </c>
      <c r="L2243" s="34" t="s">
        <v>43</v>
      </c>
      <c r="M2243" s="17" t="s">
        <v>58</v>
      </c>
      <c r="N2243" s="17" t="s">
        <v>50</v>
      </c>
      <c r="O2243" s="17" t="s">
        <v>50</v>
      </c>
      <c r="P2243" s="17">
        <v>1979</v>
      </c>
      <c r="Q2243" s="17">
        <v>1998</v>
      </c>
      <c r="R2243" s="17" t="s">
        <v>42</v>
      </c>
      <c r="S2243" s="17"/>
      <c r="T2243" s="17">
        <v>44</v>
      </c>
      <c r="U2243" s="17"/>
      <c r="V2243" s="17"/>
      <c r="W2243" s="19"/>
      <c r="X2243" s="19">
        <v>2564239</v>
      </c>
      <c r="Y2243" s="17">
        <v>1998</v>
      </c>
      <c r="Z2243" s="19">
        <v>128212</v>
      </c>
      <c r="AA2243" s="17">
        <v>1998</v>
      </c>
      <c r="AB2243" s="17" t="s">
        <v>60</v>
      </c>
      <c r="AC2243" s="17" t="s">
        <v>12438</v>
      </c>
      <c r="AD2243" s="17" t="s">
        <v>43</v>
      </c>
      <c r="AE2243" s="17">
        <v>0.73199999999999998</v>
      </c>
      <c r="AF2243" s="17" t="s">
        <v>52</v>
      </c>
      <c r="AG2243" s="17">
        <v>0.55900000000000005</v>
      </c>
      <c r="AH2243" s="17">
        <v>2016</v>
      </c>
      <c r="AI2243" s="17">
        <v>49.1</v>
      </c>
      <c r="AJ2243" s="17" t="s">
        <v>52</v>
      </c>
      <c r="AK2243" s="17"/>
      <c r="AL2243" s="17">
        <v>0.55900000000000005</v>
      </c>
      <c r="AM2243" s="17">
        <v>2016</v>
      </c>
      <c r="AN2243" s="17" t="s">
        <v>9217</v>
      </c>
      <c r="AO2243" s="5"/>
    </row>
    <row r="2244" spans="1:41" ht="39" x14ac:dyDescent="0.25">
      <c r="A2244" s="17">
        <v>1005891</v>
      </c>
      <c r="B2244" s="17">
        <v>1812</v>
      </c>
      <c r="C2244" s="17" t="s">
        <v>6940</v>
      </c>
      <c r="D2244" s="17" t="s">
        <v>6890</v>
      </c>
      <c r="E2244" s="17"/>
      <c r="F2244" s="17" t="s">
        <v>6941</v>
      </c>
      <c r="G2244" s="17" t="s">
        <v>509</v>
      </c>
      <c r="H2244" s="17" t="s">
        <v>6942</v>
      </c>
      <c r="I2244" s="18" t="s">
        <v>12142</v>
      </c>
      <c r="J2244" s="17">
        <v>29.555900000000001</v>
      </c>
      <c r="K2244" s="17">
        <v>-95.441900000000004</v>
      </c>
      <c r="L2244" s="34" t="s">
        <v>43</v>
      </c>
      <c r="M2244" s="17" t="s">
        <v>58</v>
      </c>
      <c r="N2244" s="17" t="s">
        <v>59</v>
      </c>
      <c r="O2244" s="17" t="s">
        <v>59</v>
      </c>
      <c r="P2244" s="17">
        <v>1993</v>
      </c>
      <c r="Q2244" s="17">
        <v>2110</v>
      </c>
      <c r="R2244" s="17" t="s">
        <v>51</v>
      </c>
      <c r="S2244" s="17">
        <v>750</v>
      </c>
      <c r="T2244" s="17">
        <v>239</v>
      </c>
      <c r="U2244" s="17">
        <v>36</v>
      </c>
      <c r="V2244" s="17"/>
      <c r="W2244" s="19">
        <v>25513290</v>
      </c>
      <c r="X2244" s="19">
        <v>23494698</v>
      </c>
      <c r="Y2244" s="17">
        <v>2019</v>
      </c>
      <c r="Z2244" s="19">
        <v>994153</v>
      </c>
      <c r="AA2244" s="17">
        <v>2019</v>
      </c>
      <c r="AB2244" s="17" t="s">
        <v>43</v>
      </c>
      <c r="AC2244" s="17" t="s">
        <v>12438</v>
      </c>
      <c r="AD2244" s="17" t="s">
        <v>43</v>
      </c>
      <c r="AE2244" s="17"/>
      <c r="AF2244" s="17" t="s">
        <v>52</v>
      </c>
      <c r="AG2244" s="17">
        <v>10.488</v>
      </c>
      <c r="AH2244" s="17">
        <v>2019</v>
      </c>
      <c r="AI2244" s="17">
        <v>56.7</v>
      </c>
      <c r="AJ2244" s="17" t="s">
        <v>52</v>
      </c>
      <c r="AK2244" s="17">
        <v>4</v>
      </c>
      <c r="AL2244" s="17">
        <v>0.68</v>
      </c>
      <c r="AM2244" s="17">
        <v>2019</v>
      </c>
      <c r="AN2244" s="17" t="s">
        <v>10215</v>
      </c>
      <c r="AO2244" s="5"/>
    </row>
    <row r="2245" spans="1:41" ht="51.75" x14ac:dyDescent="0.25">
      <c r="A2245" s="17">
        <v>1004884</v>
      </c>
      <c r="B2245" s="17">
        <v>12207</v>
      </c>
      <c r="C2245" s="17" t="s">
        <v>6943</v>
      </c>
      <c r="D2245" s="17" t="s">
        <v>6890</v>
      </c>
      <c r="E2245" s="17"/>
      <c r="F2245" s="17" t="s">
        <v>6944</v>
      </c>
      <c r="G2245" s="17" t="s">
        <v>1217</v>
      </c>
      <c r="H2245" s="17" t="s">
        <v>6945</v>
      </c>
      <c r="I2245" s="18" t="s">
        <v>12143</v>
      </c>
      <c r="J2245" s="17">
        <v>25.936</v>
      </c>
      <c r="K2245" s="17">
        <v>-97.385000000000005</v>
      </c>
      <c r="L2245" s="34" t="s">
        <v>52</v>
      </c>
      <c r="M2245" s="17" t="s">
        <v>40</v>
      </c>
      <c r="N2245" s="17" t="s">
        <v>6946</v>
      </c>
      <c r="O2245" s="17"/>
      <c r="P2245" s="17">
        <v>1979</v>
      </c>
      <c r="Q2245" s="17">
        <v>2050</v>
      </c>
      <c r="R2245" s="17" t="s">
        <v>51</v>
      </c>
      <c r="S2245" s="17">
        <v>130</v>
      </c>
      <c r="T2245" s="17">
        <v>130</v>
      </c>
      <c r="U2245" s="17"/>
      <c r="V2245" s="17"/>
      <c r="W2245" s="19">
        <v>21663707</v>
      </c>
      <c r="X2245" s="19">
        <v>6282225</v>
      </c>
      <c r="Y2245" s="17">
        <v>2019</v>
      </c>
      <c r="Z2245" s="19">
        <v>338263</v>
      </c>
      <c r="AA2245" s="17">
        <v>2019</v>
      </c>
      <c r="AB2245" s="17" t="s">
        <v>43</v>
      </c>
      <c r="AC2245" s="17" t="s">
        <v>12438</v>
      </c>
      <c r="AD2245" s="17" t="s">
        <v>43</v>
      </c>
      <c r="AE2245" s="17">
        <v>1.85</v>
      </c>
      <c r="AF2245" s="17" t="s">
        <v>52</v>
      </c>
      <c r="AG2245" s="17">
        <v>0.59399999999999997</v>
      </c>
      <c r="AH2245" s="17">
        <v>2019</v>
      </c>
      <c r="AI2245" s="17">
        <v>55.2</v>
      </c>
      <c r="AJ2245" s="17" t="s">
        <v>52</v>
      </c>
      <c r="AK2245" s="17"/>
      <c r="AL2245" s="17">
        <v>0.59399999999999997</v>
      </c>
      <c r="AM2245" s="17">
        <v>2019</v>
      </c>
      <c r="AN2245" s="17" t="s">
        <v>13219</v>
      </c>
      <c r="AO2245" s="5"/>
    </row>
    <row r="2246" spans="1:41" ht="51.75" x14ac:dyDescent="0.25">
      <c r="A2246" s="17">
        <v>1005893</v>
      </c>
      <c r="B2246" s="17">
        <v>1803</v>
      </c>
      <c r="C2246" s="17" t="s">
        <v>9218</v>
      </c>
      <c r="D2246" s="17" t="s">
        <v>6890</v>
      </c>
      <c r="E2246" s="17" t="s">
        <v>6951</v>
      </c>
      <c r="F2246" s="17" t="s">
        <v>6952</v>
      </c>
      <c r="G2246" s="17" t="s">
        <v>3013</v>
      </c>
      <c r="H2246" s="17" t="s">
        <v>6953</v>
      </c>
      <c r="I2246" s="18" t="s">
        <v>12144</v>
      </c>
      <c r="J2246" s="17">
        <v>26.606159999999999</v>
      </c>
      <c r="K2246" s="17">
        <v>-98.193989999999999</v>
      </c>
      <c r="L2246" s="34" t="s">
        <v>43</v>
      </c>
      <c r="M2246" s="17" t="s">
        <v>58</v>
      </c>
      <c r="N2246" s="17" t="s">
        <v>59</v>
      </c>
      <c r="O2246" s="17" t="s">
        <v>59</v>
      </c>
      <c r="P2246" s="17">
        <v>1984</v>
      </c>
      <c r="Q2246" s="17">
        <v>2004</v>
      </c>
      <c r="R2246" s="17" t="s">
        <v>42</v>
      </c>
      <c r="S2246" s="17">
        <v>94</v>
      </c>
      <c r="T2246" s="17">
        <v>72</v>
      </c>
      <c r="U2246" s="17"/>
      <c r="V2246" s="17">
        <v>40</v>
      </c>
      <c r="W2246" s="19">
        <v>3951000</v>
      </c>
      <c r="X2246" s="19">
        <v>3844000</v>
      </c>
      <c r="Y2246" s="17">
        <v>2002</v>
      </c>
      <c r="Z2246" s="19">
        <v>33751</v>
      </c>
      <c r="AA2246" s="17">
        <v>2004</v>
      </c>
      <c r="AB2246" s="17" t="s">
        <v>43</v>
      </c>
      <c r="AC2246" s="17" t="s">
        <v>12438</v>
      </c>
      <c r="AD2246" s="17" t="s">
        <v>43</v>
      </c>
      <c r="AE2246" s="17">
        <v>4.08</v>
      </c>
      <c r="AF2246" s="17" t="s">
        <v>52</v>
      </c>
      <c r="AG2246" s="17">
        <v>0.55400000000000005</v>
      </c>
      <c r="AH2246" s="17">
        <v>2019</v>
      </c>
      <c r="AI2246" s="17">
        <v>26.5</v>
      </c>
      <c r="AJ2246" s="17" t="s">
        <v>52</v>
      </c>
      <c r="AK2246" s="17">
        <v>1</v>
      </c>
      <c r="AL2246" s="17">
        <v>0.55400000000000005</v>
      </c>
      <c r="AM2246" s="17">
        <v>2019</v>
      </c>
      <c r="AN2246" s="17" t="s">
        <v>9219</v>
      </c>
      <c r="AO2246" s="5"/>
    </row>
    <row r="2247" spans="1:41" ht="39" x14ac:dyDescent="0.25">
      <c r="A2247" s="17">
        <v>1005482</v>
      </c>
      <c r="B2247" s="17">
        <v>1514</v>
      </c>
      <c r="C2247" s="17" t="s">
        <v>7009</v>
      </c>
      <c r="D2247" s="17" t="s">
        <v>6890</v>
      </c>
      <c r="E2247" s="17" t="s">
        <v>7008</v>
      </c>
      <c r="F2247" s="17" t="s">
        <v>7010</v>
      </c>
      <c r="G2247" s="17" t="s">
        <v>7011</v>
      </c>
      <c r="H2247" s="17" t="s">
        <v>7011</v>
      </c>
      <c r="I2247" s="18" t="s">
        <v>12145</v>
      </c>
      <c r="J2247" s="17">
        <v>33.670833999999999</v>
      </c>
      <c r="K2247" s="17">
        <v>-101.86</v>
      </c>
      <c r="L2247" s="34" t="s">
        <v>43</v>
      </c>
      <c r="M2247" s="17" t="s">
        <v>40</v>
      </c>
      <c r="N2247" s="17" t="s">
        <v>7012</v>
      </c>
      <c r="O2247" s="17" t="s">
        <v>7012</v>
      </c>
      <c r="P2247" s="17">
        <v>1970</v>
      </c>
      <c r="Q2247" s="17">
        <v>2027</v>
      </c>
      <c r="R2247" s="17" t="s">
        <v>51</v>
      </c>
      <c r="S2247" s="17"/>
      <c r="T2247" s="17">
        <v>230</v>
      </c>
      <c r="U2247" s="17">
        <v>60</v>
      </c>
      <c r="V2247" s="17"/>
      <c r="W2247" s="19"/>
      <c r="X2247" s="19">
        <v>5937970</v>
      </c>
      <c r="Y2247" s="17">
        <v>2019</v>
      </c>
      <c r="Z2247" s="19">
        <v>25538</v>
      </c>
      <c r="AA2247" s="17">
        <v>2019</v>
      </c>
      <c r="AB2247" s="17" t="s">
        <v>43</v>
      </c>
      <c r="AC2247" s="17" t="s">
        <v>12438</v>
      </c>
      <c r="AD2247" s="17" t="s">
        <v>43</v>
      </c>
      <c r="AE2247" s="17">
        <v>2</v>
      </c>
      <c r="AF2247" s="17" t="s">
        <v>52</v>
      </c>
      <c r="AG2247" s="17">
        <v>0.502</v>
      </c>
      <c r="AH2247" s="17">
        <v>2019</v>
      </c>
      <c r="AI2247" s="17"/>
      <c r="AJ2247" s="17" t="s">
        <v>52</v>
      </c>
      <c r="AK2247" s="17"/>
      <c r="AL2247" s="17">
        <v>0.502</v>
      </c>
      <c r="AM2247" s="17">
        <v>2019</v>
      </c>
      <c r="AN2247" s="17" t="s">
        <v>9220</v>
      </c>
      <c r="AO2247" s="5"/>
    </row>
    <row r="2248" spans="1:41" ht="26.25" x14ac:dyDescent="0.25">
      <c r="A2248" s="17">
        <v>1007780</v>
      </c>
      <c r="B2248" s="17">
        <v>1480</v>
      </c>
      <c r="C2248" s="17" t="s">
        <v>6954</v>
      </c>
      <c r="D2248" s="17" t="s">
        <v>6890</v>
      </c>
      <c r="E2248" s="17" t="s">
        <v>6955</v>
      </c>
      <c r="F2248" s="17" t="s">
        <v>6956</v>
      </c>
      <c r="G2248" s="17" t="s">
        <v>6957</v>
      </c>
      <c r="H2248" s="17" t="s">
        <v>6958</v>
      </c>
      <c r="I2248" s="18" t="s">
        <v>12146</v>
      </c>
      <c r="J2248" s="17">
        <v>33.029167000000001</v>
      </c>
      <c r="K2248" s="17">
        <v>-96.950999999999993</v>
      </c>
      <c r="L2248" s="34" t="s">
        <v>43</v>
      </c>
      <c r="M2248" s="17" t="s">
        <v>40</v>
      </c>
      <c r="N2248" s="17" t="s">
        <v>6959</v>
      </c>
      <c r="O2248" s="17" t="s">
        <v>59</v>
      </c>
      <c r="P2248" s="17">
        <v>1980</v>
      </c>
      <c r="Q2248" s="17">
        <v>2036</v>
      </c>
      <c r="R2248" s="17" t="s">
        <v>51</v>
      </c>
      <c r="S2248" s="17"/>
      <c r="T2248" s="17">
        <v>178.9</v>
      </c>
      <c r="U2248" s="17"/>
      <c r="V2248" s="17"/>
      <c r="W2248" s="19">
        <v>50389024</v>
      </c>
      <c r="X2248" s="19">
        <v>21185751</v>
      </c>
      <c r="Y2248" s="17">
        <v>2019</v>
      </c>
      <c r="Z2248" s="19">
        <v>1016375</v>
      </c>
      <c r="AA2248" s="17">
        <v>2019</v>
      </c>
      <c r="AB2248" s="17" t="s">
        <v>43</v>
      </c>
      <c r="AC2248" s="17" t="s">
        <v>12438</v>
      </c>
      <c r="AD2248" s="17" t="s">
        <v>43</v>
      </c>
      <c r="AE2248" s="17">
        <v>5.61</v>
      </c>
      <c r="AF2248" s="17" t="s">
        <v>52</v>
      </c>
      <c r="AG2248" s="17">
        <v>2.8380000000000001</v>
      </c>
      <c r="AH2248" s="17">
        <v>2019</v>
      </c>
      <c r="AI2248" s="17">
        <v>55.6</v>
      </c>
      <c r="AJ2248" s="17" t="s">
        <v>52</v>
      </c>
      <c r="AK2248" s="17">
        <v>1</v>
      </c>
      <c r="AL2248" s="17"/>
      <c r="AM2248" s="17"/>
      <c r="AN2248" s="17" t="s">
        <v>9221</v>
      </c>
      <c r="AO2248" s="5"/>
    </row>
    <row r="2249" spans="1:41" ht="26.25" x14ac:dyDescent="0.25">
      <c r="A2249" s="17">
        <v>1002085</v>
      </c>
      <c r="B2249" s="17">
        <v>11862</v>
      </c>
      <c r="C2249" s="17" t="s">
        <v>6962</v>
      </c>
      <c r="D2249" s="17" t="s">
        <v>6890</v>
      </c>
      <c r="E2249" s="17"/>
      <c r="F2249" s="17" t="s">
        <v>9222</v>
      </c>
      <c r="G2249" s="17" t="s">
        <v>6963</v>
      </c>
      <c r="H2249" s="17" t="s">
        <v>6964</v>
      </c>
      <c r="I2249" s="18" t="s">
        <v>12147</v>
      </c>
      <c r="J2249" s="17">
        <v>27.636666999999999</v>
      </c>
      <c r="K2249" s="17">
        <v>-97.568055999999999</v>
      </c>
      <c r="L2249" s="34" t="s">
        <v>43</v>
      </c>
      <c r="M2249" s="17" t="s">
        <v>40</v>
      </c>
      <c r="N2249" s="17" t="s">
        <v>6965</v>
      </c>
      <c r="O2249" s="17" t="s">
        <v>6965</v>
      </c>
      <c r="P2249" s="17">
        <v>2007</v>
      </c>
      <c r="Q2249" s="17">
        <v>2095</v>
      </c>
      <c r="R2249" s="17" t="s">
        <v>51</v>
      </c>
      <c r="S2249" s="17"/>
      <c r="T2249" s="17">
        <v>1620</v>
      </c>
      <c r="U2249" s="17">
        <v>285</v>
      </c>
      <c r="V2249" s="17"/>
      <c r="W2249" s="19">
        <v>67142250</v>
      </c>
      <c r="X2249" s="19">
        <v>5412610</v>
      </c>
      <c r="Y2249" s="17">
        <v>2019</v>
      </c>
      <c r="Z2249" s="19">
        <v>441252</v>
      </c>
      <c r="AA2249" s="17">
        <v>2019</v>
      </c>
      <c r="AB2249" s="17" t="s">
        <v>43</v>
      </c>
      <c r="AC2249" s="17" t="s">
        <v>12438</v>
      </c>
      <c r="AD2249" s="17" t="s">
        <v>43</v>
      </c>
      <c r="AE2249" s="17"/>
      <c r="AF2249" s="17" t="s">
        <v>52</v>
      </c>
      <c r="AG2249" s="17">
        <v>1.17</v>
      </c>
      <c r="AH2249" s="17">
        <v>2019</v>
      </c>
      <c r="AI2249" s="17">
        <v>57.1</v>
      </c>
      <c r="AJ2249" s="17" t="s">
        <v>52</v>
      </c>
      <c r="AK2249" s="17">
        <v>1</v>
      </c>
      <c r="AL2249" s="17">
        <v>1.17</v>
      </c>
      <c r="AM2249" s="17">
        <v>2019</v>
      </c>
      <c r="AN2249" s="17"/>
      <c r="AO2249" s="5"/>
    </row>
    <row r="2250" spans="1:41" ht="51.75" x14ac:dyDescent="0.25">
      <c r="A2250" s="17">
        <v>1004491</v>
      </c>
      <c r="B2250" s="17">
        <v>11761</v>
      </c>
      <c r="C2250" s="17" t="s">
        <v>10216</v>
      </c>
      <c r="D2250" s="17" t="s">
        <v>6890</v>
      </c>
      <c r="E2250" s="17" t="s">
        <v>10217</v>
      </c>
      <c r="F2250" s="17" t="s">
        <v>6947</v>
      </c>
      <c r="G2250" s="17" t="s">
        <v>6948</v>
      </c>
      <c r="H2250" s="17" t="s">
        <v>2150</v>
      </c>
      <c r="I2250" s="18" t="s">
        <v>12148</v>
      </c>
      <c r="J2250" s="17">
        <v>32.959000000000003</v>
      </c>
      <c r="K2250" s="17">
        <v>-96.543000000000006</v>
      </c>
      <c r="L2250" s="34" t="s">
        <v>43</v>
      </c>
      <c r="M2250" s="17" t="s">
        <v>40</v>
      </c>
      <c r="N2250" s="17" t="s">
        <v>6949</v>
      </c>
      <c r="O2250" s="17" t="s">
        <v>6949</v>
      </c>
      <c r="P2250" s="17">
        <v>2002</v>
      </c>
      <c r="Q2250" s="17">
        <v>2053</v>
      </c>
      <c r="R2250" s="17" t="s">
        <v>51</v>
      </c>
      <c r="S2250" s="17">
        <v>308</v>
      </c>
      <c r="T2250" s="17">
        <v>71.900000000000006</v>
      </c>
      <c r="U2250" s="17"/>
      <c r="V2250" s="17">
        <v>86</v>
      </c>
      <c r="W2250" s="19">
        <v>21050975</v>
      </c>
      <c r="X2250" s="19">
        <v>7262368</v>
      </c>
      <c r="Y2250" s="17">
        <v>2019</v>
      </c>
      <c r="Z2250" s="19">
        <v>576782</v>
      </c>
      <c r="AA2250" s="17">
        <v>2019</v>
      </c>
      <c r="AB2250" s="17" t="s">
        <v>43</v>
      </c>
      <c r="AC2250" s="17" t="s">
        <v>12438</v>
      </c>
      <c r="AD2250" s="17" t="s">
        <v>43</v>
      </c>
      <c r="AE2250" s="17"/>
      <c r="AF2250" s="17" t="s">
        <v>52</v>
      </c>
      <c r="AG2250" s="17">
        <v>2.6139999999999999</v>
      </c>
      <c r="AH2250" s="17">
        <v>2019</v>
      </c>
      <c r="AI2250" s="17">
        <v>50.5</v>
      </c>
      <c r="AJ2250" s="17" t="s">
        <v>52</v>
      </c>
      <c r="AK2250" s="17">
        <v>1</v>
      </c>
      <c r="AL2250" s="17">
        <v>2.6139999999999999</v>
      </c>
      <c r="AM2250" s="17">
        <v>2019</v>
      </c>
      <c r="AN2250" s="17" t="s">
        <v>6950</v>
      </c>
      <c r="AO2250" s="5"/>
    </row>
    <row r="2251" spans="1:41" ht="39" x14ac:dyDescent="0.25">
      <c r="A2251" s="17">
        <v>1002509</v>
      </c>
      <c r="B2251" s="17">
        <v>2275</v>
      </c>
      <c r="C2251" s="17" t="s">
        <v>6966</v>
      </c>
      <c r="D2251" s="17" t="s">
        <v>6890</v>
      </c>
      <c r="E2251" s="17"/>
      <c r="F2251" s="17" t="s">
        <v>6967</v>
      </c>
      <c r="G2251" s="17" t="s">
        <v>6968</v>
      </c>
      <c r="H2251" s="17" t="s">
        <v>6969</v>
      </c>
      <c r="I2251" s="18" t="s">
        <v>12149</v>
      </c>
      <c r="J2251" s="17">
        <v>31.754799999999999</v>
      </c>
      <c r="K2251" s="17">
        <v>-102.53959999999999</v>
      </c>
      <c r="L2251" s="34" t="s">
        <v>43</v>
      </c>
      <c r="M2251" s="17" t="s">
        <v>58</v>
      </c>
      <c r="N2251" s="17" t="s">
        <v>59</v>
      </c>
      <c r="O2251" s="17" t="s">
        <v>59</v>
      </c>
      <c r="P2251" s="17">
        <v>1992</v>
      </c>
      <c r="Q2251" s="17">
        <v>2051</v>
      </c>
      <c r="R2251" s="17" t="s">
        <v>51</v>
      </c>
      <c r="S2251" s="17"/>
      <c r="T2251" s="17">
        <v>59.7</v>
      </c>
      <c r="U2251" s="17"/>
      <c r="V2251" s="17"/>
      <c r="W2251" s="19">
        <v>30144825</v>
      </c>
      <c r="X2251" s="19">
        <v>7777995</v>
      </c>
      <c r="Y2251" s="17">
        <v>2019</v>
      </c>
      <c r="Z2251" s="19">
        <v>478223</v>
      </c>
      <c r="AA2251" s="17">
        <v>2019</v>
      </c>
      <c r="AB2251" s="17" t="s">
        <v>52</v>
      </c>
      <c r="AC2251" s="17" t="s">
        <v>12440</v>
      </c>
      <c r="AD2251" s="17" t="s">
        <v>43</v>
      </c>
      <c r="AE2251" s="17">
        <v>1.34</v>
      </c>
      <c r="AF2251" s="17" t="s">
        <v>43</v>
      </c>
      <c r="AG2251" s="17"/>
      <c r="AH2251" s="17"/>
      <c r="AI2251" s="17"/>
      <c r="AJ2251" s="17" t="s">
        <v>43</v>
      </c>
      <c r="AK2251" s="17"/>
      <c r="AL2251" s="17"/>
      <c r="AM2251" s="17"/>
      <c r="AN2251" s="17"/>
      <c r="AO2251" s="5"/>
    </row>
    <row r="2252" spans="1:41" ht="39" x14ac:dyDescent="0.25">
      <c r="A2252" s="17">
        <v>1006350</v>
      </c>
      <c r="B2252" s="17">
        <v>1814</v>
      </c>
      <c r="C2252" s="17" t="s">
        <v>9223</v>
      </c>
      <c r="D2252" s="17" t="s">
        <v>6890</v>
      </c>
      <c r="E2252" s="17"/>
      <c r="F2252" s="17" t="s">
        <v>9224</v>
      </c>
      <c r="G2252" s="17" t="s">
        <v>6901</v>
      </c>
      <c r="H2252" s="17" t="s">
        <v>6902</v>
      </c>
      <c r="I2252" s="18" t="s">
        <v>12150</v>
      </c>
      <c r="J2252" s="17">
        <v>35.229999999999997</v>
      </c>
      <c r="K2252" s="17">
        <v>-102.0175</v>
      </c>
      <c r="L2252" s="34" t="s">
        <v>43</v>
      </c>
      <c r="M2252" s="17" t="s">
        <v>40</v>
      </c>
      <c r="N2252" s="17" t="s">
        <v>6903</v>
      </c>
      <c r="O2252" s="17" t="s">
        <v>6903</v>
      </c>
      <c r="P2252" s="17">
        <v>1975</v>
      </c>
      <c r="Q2252" s="17">
        <v>2109</v>
      </c>
      <c r="R2252" s="17" t="s">
        <v>51</v>
      </c>
      <c r="S2252" s="17">
        <v>660</v>
      </c>
      <c r="T2252" s="17">
        <v>225</v>
      </c>
      <c r="U2252" s="17">
        <v>60</v>
      </c>
      <c r="V2252" s="17"/>
      <c r="W2252" s="19">
        <v>48577814</v>
      </c>
      <c r="X2252" s="19">
        <v>8959600</v>
      </c>
      <c r="Y2252" s="17">
        <v>2019</v>
      </c>
      <c r="Z2252" s="19">
        <v>280001</v>
      </c>
      <c r="AA2252" s="17">
        <v>2019</v>
      </c>
      <c r="AB2252" s="17" t="s">
        <v>43</v>
      </c>
      <c r="AC2252" s="17" t="s">
        <v>12438</v>
      </c>
      <c r="AD2252" s="17" t="s">
        <v>43</v>
      </c>
      <c r="AE2252" s="17">
        <v>1.76</v>
      </c>
      <c r="AF2252" s="17" t="s">
        <v>52</v>
      </c>
      <c r="AG2252" s="17">
        <v>1.4279999999999999</v>
      </c>
      <c r="AH2252" s="17">
        <v>2019</v>
      </c>
      <c r="AI2252" s="17">
        <v>35.4</v>
      </c>
      <c r="AJ2252" s="17" t="s">
        <v>52</v>
      </c>
      <c r="AK2252" s="17"/>
      <c r="AL2252" s="17">
        <v>1.4279999999999999</v>
      </c>
      <c r="AM2252" s="17">
        <v>2019</v>
      </c>
      <c r="AN2252" s="17" t="s">
        <v>1944</v>
      </c>
      <c r="AO2252" s="5"/>
    </row>
    <row r="2253" spans="1:41" ht="51.75" x14ac:dyDescent="0.25">
      <c r="A2253" s="17">
        <v>1002065</v>
      </c>
      <c r="B2253" s="17">
        <v>1492</v>
      </c>
      <c r="C2253" s="17" t="s">
        <v>6973</v>
      </c>
      <c r="D2253" s="17" t="s">
        <v>6890</v>
      </c>
      <c r="E2253" s="17" t="s">
        <v>6974</v>
      </c>
      <c r="F2253" s="17" t="s">
        <v>6975</v>
      </c>
      <c r="G2253" s="17" t="s">
        <v>1036</v>
      </c>
      <c r="H2253" s="17" t="s">
        <v>80</v>
      </c>
      <c r="I2253" s="18" t="s">
        <v>12151</v>
      </c>
      <c r="J2253" s="17">
        <v>30.028925000000001</v>
      </c>
      <c r="K2253" s="17">
        <v>-94.124053000000004</v>
      </c>
      <c r="L2253" s="34" t="s">
        <v>43</v>
      </c>
      <c r="M2253" s="17" t="s">
        <v>40</v>
      </c>
      <c r="N2253" s="17" t="s">
        <v>6976</v>
      </c>
      <c r="O2253" s="17" t="s">
        <v>6976</v>
      </c>
      <c r="P2253" s="17">
        <v>1982</v>
      </c>
      <c r="Q2253" s="17">
        <v>2065</v>
      </c>
      <c r="R2253" s="17" t="s">
        <v>51</v>
      </c>
      <c r="S2253" s="17">
        <v>328</v>
      </c>
      <c r="T2253" s="17">
        <v>239.5</v>
      </c>
      <c r="U2253" s="17">
        <v>48</v>
      </c>
      <c r="V2253" s="17"/>
      <c r="W2253" s="19">
        <v>19090736</v>
      </c>
      <c r="X2253" s="19">
        <v>8813821</v>
      </c>
      <c r="Y2253" s="17">
        <v>2019</v>
      </c>
      <c r="Z2253" s="19">
        <v>325074</v>
      </c>
      <c r="AA2253" s="17">
        <v>2019</v>
      </c>
      <c r="AB2253" s="17" t="s">
        <v>43</v>
      </c>
      <c r="AC2253" s="17" t="s">
        <v>12438</v>
      </c>
      <c r="AD2253" s="17" t="s">
        <v>43</v>
      </c>
      <c r="AE2253" s="17">
        <v>3.22</v>
      </c>
      <c r="AF2253" s="17" t="s">
        <v>43</v>
      </c>
      <c r="AG2253" s="17"/>
      <c r="AH2253" s="17"/>
      <c r="AI2253" s="17"/>
      <c r="AJ2253" s="17" t="s">
        <v>43</v>
      </c>
      <c r="AK2253" s="17"/>
      <c r="AL2253" s="17"/>
      <c r="AM2253" s="17"/>
      <c r="AN2253" s="17"/>
      <c r="AO2253" s="5"/>
    </row>
    <row r="2254" spans="1:41" ht="26.25" x14ac:dyDescent="0.25">
      <c r="A2254" s="17"/>
      <c r="B2254" s="17">
        <v>1914</v>
      </c>
      <c r="C2254" s="17" t="s">
        <v>6977</v>
      </c>
      <c r="D2254" s="17" t="s">
        <v>6890</v>
      </c>
      <c r="E2254" s="17"/>
      <c r="F2254" s="17" t="s">
        <v>9683</v>
      </c>
      <c r="G2254" s="17" t="s">
        <v>6978</v>
      </c>
      <c r="H2254" s="17" t="s">
        <v>2769</v>
      </c>
      <c r="I2254" s="18" t="s">
        <v>12152</v>
      </c>
      <c r="J2254" s="17">
        <v>31.633334000000001</v>
      </c>
      <c r="K2254" s="17">
        <v>-98.966667000000001</v>
      </c>
      <c r="L2254" s="34" t="s">
        <v>43</v>
      </c>
      <c r="M2254" s="17" t="s">
        <v>40</v>
      </c>
      <c r="N2254" s="17" t="s">
        <v>6979</v>
      </c>
      <c r="O2254" s="17" t="s">
        <v>6979</v>
      </c>
      <c r="P2254" s="17">
        <v>1983</v>
      </c>
      <c r="Q2254" s="17">
        <v>2040</v>
      </c>
      <c r="R2254" s="17" t="s">
        <v>51</v>
      </c>
      <c r="S2254" s="17">
        <v>184</v>
      </c>
      <c r="T2254" s="17"/>
      <c r="U2254" s="17"/>
      <c r="V2254" s="17"/>
      <c r="W2254" s="19"/>
      <c r="X2254" s="19">
        <v>1300100</v>
      </c>
      <c r="Y2254" s="17">
        <v>2003</v>
      </c>
      <c r="Z2254" s="19">
        <v>89493</v>
      </c>
      <c r="AA2254" s="17">
        <v>2015</v>
      </c>
      <c r="AB2254" s="17" t="s">
        <v>60</v>
      </c>
      <c r="AC2254" s="17" t="s">
        <v>12438</v>
      </c>
      <c r="AD2254" s="17" t="s">
        <v>43</v>
      </c>
      <c r="AE2254" s="17"/>
      <c r="AF2254" s="17" t="s">
        <v>52</v>
      </c>
      <c r="AG2254" s="17">
        <v>0.432</v>
      </c>
      <c r="AH2254" s="17"/>
      <c r="AI2254" s="17"/>
      <c r="AJ2254" s="17" t="s">
        <v>43</v>
      </c>
      <c r="AK2254" s="17"/>
      <c r="AL2254" s="17"/>
      <c r="AM2254" s="17"/>
      <c r="AN2254" s="17"/>
      <c r="AO2254" s="5"/>
    </row>
    <row r="2255" spans="1:41" ht="26.25" x14ac:dyDescent="0.25">
      <c r="A2255" s="17"/>
      <c r="B2255" s="17">
        <v>1825</v>
      </c>
      <c r="C2255" s="17" t="s">
        <v>6980</v>
      </c>
      <c r="D2255" s="17" t="s">
        <v>6890</v>
      </c>
      <c r="E2255" s="17"/>
      <c r="F2255" s="17"/>
      <c r="G2255" s="17" t="s">
        <v>6981</v>
      </c>
      <c r="H2255" s="17" t="s">
        <v>3049</v>
      </c>
      <c r="I2255" s="18"/>
      <c r="J2255" s="17"/>
      <c r="K2255" s="17"/>
      <c r="L2255" s="34" t="s">
        <v>43</v>
      </c>
      <c r="M2255" s="17" t="s">
        <v>40</v>
      </c>
      <c r="N2255" s="17"/>
      <c r="O2255" s="17" t="s">
        <v>6982</v>
      </c>
      <c r="P2255" s="17">
        <v>1976</v>
      </c>
      <c r="Q2255" s="17"/>
      <c r="R2255" s="17" t="s">
        <v>60</v>
      </c>
      <c r="S2255" s="17"/>
      <c r="T2255" s="17"/>
      <c r="U2255" s="17"/>
      <c r="V2255" s="17"/>
      <c r="W2255" s="19"/>
      <c r="X2255" s="19">
        <v>1583200</v>
      </c>
      <c r="Y2255" s="17">
        <v>2003</v>
      </c>
      <c r="Z2255" s="19">
        <v>13264</v>
      </c>
      <c r="AA2255" s="17">
        <v>1998</v>
      </c>
      <c r="AB2255" s="17" t="s">
        <v>60</v>
      </c>
      <c r="AC2255" s="17" t="s">
        <v>12438</v>
      </c>
      <c r="AD2255" s="17" t="s">
        <v>43</v>
      </c>
      <c r="AE2255" s="17"/>
      <c r="AF2255" s="17" t="s">
        <v>52</v>
      </c>
      <c r="AG2255" s="17"/>
      <c r="AH2255" s="17"/>
      <c r="AI2255" s="17"/>
      <c r="AJ2255" s="17" t="s">
        <v>43</v>
      </c>
      <c r="AK2255" s="17"/>
      <c r="AL2255" s="17"/>
      <c r="AM2255" s="17"/>
      <c r="AN2255" s="17"/>
      <c r="AO2255" s="5"/>
    </row>
    <row r="2256" spans="1:41" ht="26.25" x14ac:dyDescent="0.25">
      <c r="A2256" s="17">
        <v>1007575</v>
      </c>
      <c r="B2256" s="17">
        <v>1460</v>
      </c>
      <c r="C2256" s="17" t="s">
        <v>6983</v>
      </c>
      <c r="D2256" s="17" t="s">
        <v>6890</v>
      </c>
      <c r="E2256" s="17"/>
      <c r="F2256" s="17" t="s">
        <v>9225</v>
      </c>
      <c r="G2256" s="17" t="s">
        <v>6984</v>
      </c>
      <c r="H2256" s="17" t="s">
        <v>150</v>
      </c>
      <c r="I2256" s="18" t="s">
        <v>12153</v>
      </c>
      <c r="J2256" s="17">
        <v>30.340001000000001</v>
      </c>
      <c r="K2256" s="17">
        <v>-95.407499999999999</v>
      </c>
      <c r="L2256" s="34" t="s">
        <v>43</v>
      </c>
      <c r="M2256" s="17" t="s">
        <v>40</v>
      </c>
      <c r="N2256" s="17" t="s">
        <v>50</v>
      </c>
      <c r="O2256" s="17" t="s">
        <v>50</v>
      </c>
      <c r="P2256" s="17">
        <v>1975</v>
      </c>
      <c r="Q2256" s="17">
        <v>1996</v>
      </c>
      <c r="R2256" s="17" t="s">
        <v>42</v>
      </c>
      <c r="S2256" s="17"/>
      <c r="T2256" s="17">
        <v>62</v>
      </c>
      <c r="U2256" s="17"/>
      <c r="V2256" s="17"/>
      <c r="W2256" s="19">
        <v>3684509</v>
      </c>
      <c r="X2256" s="19">
        <v>3684509</v>
      </c>
      <c r="Y2256" s="17">
        <v>1996</v>
      </c>
      <c r="Z2256" s="19">
        <v>167478</v>
      </c>
      <c r="AA2256" s="17">
        <v>1996</v>
      </c>
      <c r="AB2256" s="17" t="s">
        <v>43</v>
      </c>
      <c r="AC2256" s="17" t="s">
        <v>12438</v>
      </c>
      <c r="AD2256" s="17" t="s">
        <v>43</v>
      </c>
      <c r="AE2256" s="17">
        <v>1.6</v>
      </c>
      <c r="AF2256" s="17" t="s">
        <v>52</v>
      </c>
      <c r="AG2256" s="17">
        <v>0.19700000000000001</v>
      </c>
      <c r="AH2256" s="17">
        <v>2019</v>
      </c>
      <c r="AI2256" s="17">
        <v>40.1</v>
      </c>
      <c r="AJ2256" s="17" t="s">
        <v>52</v>
      </c>
      <c r="AK2256" s="17">
        <v>1</v>
      </c>
      <c r="AL2256" s="17">
        <v>0.19700000000000001</v>
      </c>
      <c r="AM2256" s="17">
        <v>2019</v>
      </c>
      <c r="AN2256" s="17" t="s">
        <v>9226</v>
      </c>
      <c r="AO2256" s="5"/>
    </row>
    <row r="2257" spans="1:41" ht="39" x14ac:dyDescent="0.25">
      <c r="A2257" s="17">
        <v>1002351</v>
      </c>
      <c r="B2257" s="17">
        <v>1516</v>
      </c>
      <c r="C2257" s="17" t="s">
        <v>6985</v>
      </c>
      <c r="D2257" s="17" t="s">
        <v>6890</v>
      </c>
      <c r="E2257" s="17"/>
      <c r="F2257" s="17" t="s">
        <v>6986</v>
      </c>
      <c r="G2257" s="17" t="s">
        <v>6987</v>
      </c>
      <c r="H2257" s="17" t="s">
        <v>6988</v>
      </c>
      <c r="I2257" s="18" t="s">
        <v>12687</v>
      </c>
      <c r="J2257" s="17">
        <v>32.091667999999999</v>
      </c>
      <c r="K2257" s="17">
        <v>-96.414167000000006</v>
      </c>
      <c r="L2257" s="34" t="s">
        <v>43</v>
      </c>
      <c r="M2257" s="17" t="s">
        <v>40</v>
      </c>
      <c r="N2257" s="17" t="s">
        <v>6989</v>
      </c>
      <c r="O2257" s="17" t="s">
        <v>6989</v>
      </c>
      <c r="P2257" s="17">
        <v>1976</v>
      </c>
      <c r="Q2257" s="17">
        <v>2110</v>
      </c>
      <c r="R2257" s="17" t="s">
        <v>51</v>
      </c>
      <c r="S2257" s="17"/>
      <c r="T2257" s="17">
        <v>127.2</v>
      </c>
      <c r="U2257" s="17"/>
      <c r="V2257" s="17"/>
      <c r="W2257" s="19">
        <v>12349469</v>
      </c>
      <c r="X2257" s="19">
        <v>3735606</v>
      </c>
      <c r="Y2257" s="17">
        <v>2019</v>
      </c>
      <c r="Z2257" s="19">
        <v>93224</v>
      </c>
      <c r="AA2257" s="17">
        <v>2019</v>
      </c>
      <c r="AB2257" s="17" t="s">
        <v>43</v>
      </c>
      <c r="AC2257" s="17" t="s">
        <v>12438</v>
      </c>
      <c r="AD2257" s="17" t="s">
        <v>43</v>
      </c>
      <c r="AE2257" s="17">
        <v>1.24</v>
      </c>
      <c r="AF2257" s="17" t="s">
        <v>43</v>
      </c>
      <c r="AG2257" s="17"/>
      <c r="AH2257" s="17"/>
      <c r="AI2257" s="17"/>
      <c r="AJ2257" s="17" t="s">
        <v>43</v>
      </c>
      <c r="AK2257" s="17"/>
      <c r="AL2257" s="17"/>
      <c r="AM2257" s="17"/>
      <c r="AN2257" s="17"/>
      <c r="AO2257" s="5"/>
    </row>
    <row r="2258" spans="1:41" ht="64.5" x14ac:dyDescent="0.25">
      <c r="A2258" s="17">
        <v>1000372</v>
      </c>
      <c r="B2258" s="17">
        <v>1805</v>
      </c>
      <c r="C2258" s="17" t="s">
        <v>6990</v>
      </c>
      <c r="D2258" s="17" t="s">
        <v>6890</v>
      </c>
      <c r="E2258" s="17" t="s">
        <v>6991</v>
      </c>
      <c r="F2258" s="17" t="s">
        <v>12688</v>
      </c>
      <c r="G2258" s="17" t="s">
        <v>6958</v>
      </c>
      <c r="H2258" s="17" t="s">
        <v>6958</v>
      </c>
      <c r="I2258" s="18" t="s">
        <v>12154</v>
      </c>
      <c r="J2258" s="17">
        <v>33.190001000000002</v>
      </c>
      <c r="K2258" s="17">
        <v>-97.075834</v>
      </c>
      <c r="L2258" s="34" t="s">
        <v>52</v>
      </c>
      <c r="M2258" s="17" t="s">
        <v>40</v>
      </c>
      <c r="N2258" s="17" t="s">
        <v>6992</v>
      </c>
      <c r="O2258" s="17" t="s">
        <v>6992</v>
      </c>
      <c r="P2258" s="17">
        <v>1984</v>
      </c>
      <c r="Q2258" s="17">
        <v>2065</v>
      </c>
      <c r="R2258" s="17" t="s">
        <v>51</v>
      </c>
      <c r="S2258" s="17">
        <v>152</v>
      </c>
      <c r="T2258" s="17">
        <v>80</v>
      </c>
      <c r="U2258" s="17"/>
      <c r="V2258" s="17">
        <v>99</v>
      </c>
      <c r="W2258" s="19">
        <v>10636982</v>
      </c>
      <c r="X2258" s="19">
        <v>4611968</v>
      </c>
      <c r="Y2258" s="17">
        <v>2019</v>
      </c>
      <c r="Z2258" s="19">
        <v>292180</v>
      </c>
      <c r="AA2258" s="17">
        <v>2019</v>
      </c>
      <c r="AB2258" s="17" t="s">
        <v>52</v>
      </c>
      <c r="AC2258" s="17" t="s">
        <v>12445</v>
      </c>
      <c r="AD2258" s="17" t="s">
        <v>43</v>
      </c>
      <c r="AE2258" s="17"/>
      <c r="AF2258" s="17" t="s">
        <v>52</v>
      </c>
      <c r="AG2258" s="17">
        <v>1.29</v>
      </c>
      <c r="AH2258" s="17">
        <v>2017</v>
      </c>
      <c r="AI2258" s="17">
        <v>53.8</v>
      </c>
      <c r="AJ2258" s="17" t="s">
        <v>52</v>
      </c>
      <c r="AK2258" s="17"/>
      <c r="AL2258" s="17">
        <v>0.31</v>
      </c>
      <c r="AM2258" s="17">
        <v>2017</v>
      </c>
      <c r="AN2258" s="17" t="s">
        <v>9227</v>
      </c>
      <c r="AO2258" s="5"/>
    </row>
    <row r="2259" spans="1:41" ht="39" x14ac:dyDescent="0.25">
      <c r="A2259" s="17">
        <v>1007276</v>
      </c>
      <c r="B2259" s="17">
        <v>11822</v>
      </c>
      <c r="C2259" s="17" t="s">
        <v>9228</v>
      </c>
      <c r="D2259" s="17" t="s">
        <v>6890</v>
      </c>
      <c r="E2259" s="17" t="s">
        <v>7084</v>
      </c>
      <c r="F2259" s="17" t="s">
        <v>7085</v>
      </c>
      <c r="G2259" s="17" t="s">
        <v>7086</v>
      </c>
      <c r="H2259" s="17" t="s">
        <v>6953</v>
      </c>
      <c r="I2259" s="18" t="s">
        <v>12155</v>
      </c>
      <c r="J2259" s="17">
        <v>26.397651</v>
      </c>
      <c r="K2259" s="17">
        <v>-98.125471000000005</v>
      </c>
      <c r="L2259" s="34" t="s">
        <v>43</v>
      </c>
      <c r="M2259" s="17" t="s">
        <v>40</v>
      </c>
      <c r="N2259" s="17" t="s">
        <v>7087</v>
      </c>
      <c r="O2259" s="17" t="s">
        <v>7087</v>
      </c>
      <c r="P2259" s="17">
        <v>1977</v>
      </c>
      <c r="Q2259" s="17">
        <v>2044</v>
      </c>
      <c r="R2259" s="17" t="s">
        <v>51</v>
      </c>
      <c r="S2259" s="17"/>
      <c r="T2259" s="17">
        <v>148</v>
      </c>
      <c r="U2259" s="17"/>
      <c r="V2259" s="17"/>
      <c r="W2259" s="19"/>
      <c r="X2259" s="19">
        <v>12221415</v>
      </c>
      <c r="Y2259" s="17">
        <v>2019</v>
      </c>
      <c r="Z2259" s="19">
        <v>646826</v>
      </c>
      <c r="AA2259" s="17">
        <v>2019</v>
      </c>
      <c r="AB2259" s="17" t="s">
        <v>43</v>
      </c>
      <c r="AC2259" s="17" t="s">
        <v>12438</v>
      </c>
      <c r="AD2259" s="17" t="s">
        <v>43</v>
      </c>
      <c r="AE2259" s="17"/>
      <c r="AF2259" s="17" t="s">
        <v>52</v>
      </c>
      <c r="AG2259" s="17">
        <v>2.415</v>
      </c>
      <c r="AH2259" s="17">
        <v>2019</v>
      </c>
      <c r="AI2259" s="17">
        <v>57.9</v>
      </c>
      <c r="AJ2259" s="17" t="s">
        <v>52</v>
      </c>
      <c r="AK2259" s="17"/>
      <c r="AL2259" s="17"/>
      <c r="AM2259" s="17"/>
      <c r="AN2259" s="17" t="s">
        <v>7088</v>
      </c>
      <c r="AO2259" s="5"/>
    </row>
    <row r="2260" spans="1:41" ht="26.25" x14ac:dyDescent="0.25">
      <c r="A2260" s="17">
        <v>1006224</v>
      </c>
      <c r="B2260" s="17">
        <v>1463</v>
      </c>
      <c r="C2260" s="17" t="s">
        <v>9229</v>
      </c>
      <c r="D2260" s="17" t="s">
        <v>6890</v>
      </c>
      <c r="E2260" s="17"/>
      <c r="F2260" s="17" t="s">
        <v>9230</v>
      </c>
      <c r="G2260" s="17" t="s">
        <v>9231</v>
      </c>
      <c r="H2260" s="17" t="s">
        <v>6911</v>
      </c>
      <c r="I2260" s="18" t="s">
        <v>12156</v>
      </c>
      <c r="J2260" s="17">
        <v>32.647500999999998</v>
      </c>
      <c r="K2260" s="17">
        <v>-97.239168000000006</v>
      </c>
      <c r="L2260" s="34" t="s">
        <v>43</v>
      </c>
      <c r="M2260" s="17" t="s">
        <v>40</v>
      </c>
      <c r="N2260" s="17" t="s">
        <v>7109</v>
      </c>
      <c r="O2260" s="17" t="s">
        <v>59</v>
      </c>
      <c r="P2260" s="17">
        <v>1969</v>
      </c>
      <c r="Q2260" s="17">
        <v>2036</v>
      </c>
      <c r="R2260" s="17" t="s">
        <v>51</v>
      </c>
      <c r="S2260" s="17">
        <v>303</v>
      </c>
      <c r="T2260" s="17">
        <v>129.5</v>
      </c>
      <c r="U2260" s="17"/>
      <c r="V2260" s="17"/>
      <c r="W2260" s="19">
        <v>32702781</v>
      </c>
      <c r="X2260" s="19">
        <v>17078673</v>
      </c>
      <c r="Y2260" s="17">
        <v>2019</v>
      </c>
      <c r="Z2260" s="19">
        <v>954433</v>
      </c>
      <c r="AA2260" s="17">
        <v>2019</v>
      </c>
      <c r="AB2260" s="17" t="s">
        <v>43</v>
      </c>
      <c r="AC2260" s="17" t="s">
        <v>12438</v>
      </c>
      <c r="AD2260" s="17" t="s">
        <v>43</v>
      </c>
      <c r="AE2260" s="17"/>
      <c r="AF2260" s="17" t="s">
        <v>52</v>
      </c>
      <c r="AG2260" s="17">
        <v>3.4279999999999999</v>
      </c>
      <c r="AH2260" s="17">
        <v>2019</v>
      </c>
      <c r="AI2260" s="17">
        <v>53.3</v>
      </c>
      <c r="AJ2260" s="17" t="s">
        <v>52</v>
      </c>
      <c r="AK2260" s="17"/>
      <c r="AL2260" s="17">
        <v>3.4279999999999999</v>
      </c>
      <c r="AM2260" s="17">
        <v>2019</v>
      </c>
      <c r="AN2260" s="17" t="s">
        <v>8202</v>
      </c>
      <c r="AO2260" s="5"/>
    </row>
    <row r="2261" spans="1:41" ht="64.5" x14ac:dyDescent="0.25">
      <c r="A2261" s="17">
        <v>1000370</v>
      </c>
      <c r="B2261" s="17">
        <v>1778</v>
      </c>
      <c r="C2261" s="17" t="s">
        <v>9940</v>
      </c>
      <c r="D2261" s="17" t="s">
        <v>6890</v>
      </c>
      <c r="E2261" s="17" t="s">
        <v>9941</v>
      </c>
      <c r="F2261" s="17" t="s">
        <v>6960</v>
      </c>
      <c r="G2261" s="17" t="s">
        <v>6961</v>
      </c>
      <c r="H2261" s="17" t="s">
        <v>2150</v>
      </c>
      <c r="I2261" s="18" t="s">
        <v>12157</v>
      </c>
      <c r="J2261" s="17">
        <v>32.935001</v>
      </c>
      <c r="K2261" s="17">
        <v>-96.583333999999994</v>
      </c>
      <c r="L2261" s="34" t="s">
        <v>43</v>
      </c>
      <c r="M2261" s="17" t="s">
        <v>40</v>
      </c>
      <c r="N2261" s="17" t="s">
        <v>6949</v>
      </c>
      <c r="O2261" s="17" t="s">
        <v>6949</v>
      </c>
      <c r="P2261" s="17">
        <v>1978</v>
      </c>
      <c r="Q2261" s="17">
        <v>2003</v>
      </c>
      <c r="R2261" s="17" t="s">
        <v>42</v>
      </c>
      <c r="S2261" s="17">
        <v>191</v>
      </c>
      <c r="T2261" s="17">
        <v>141.4</v>
      </c>
      <c r="U2261" s="17"/>
      <c r="V2261" s="17">
        <v>53</v>
      </c>
      <c r="W2261" s="19">
        <v>5507958</v>
      </c>
      <c r="X2261" s="19">
        <v>5507951</v>
      </c>
      <c r="Y2261" s="17">
        <v>2003</v>
      </c>
      <c r="Z2261" s="19">
        <v>211844</v>
      </c>
      <c r="AA2261" s="17">
        <v>2003</v>
      </c>
      <c r="AB2261" s="17" t="s">
        <v>43</v>
      </c>
      <c r="AC2261" s="17" t="s">
        <v>12438</v>
      </c>
      <c r="AD2261" s="17" t="s">
        <v>43</v>
      </c>
      <c r="AE2261" s="17">
        <v>1.71</v>
      </c>
      <c r="AF2261" s="17" t="s">
        <v>52</v>
      </c>
      <c r="AG2261" s="17">
        <v>0.76200000000000001</v>
      </c>
      <c r="AH2261" s="17">
        <v>2019</v>
      </c>
      <c r="AI2261" s="17">
        <v>33.6</v>
      </c>
      <c r="AJ2261" s="17" t="s">
        <v>52</v>
      </c>
      <c r="AK2261" s="17">
        <v>1</v>
      </c>
      <c r="AL2261" s="17">
        <v>0.76200000000000001</v>
      </c>
      <c r="AM2261" s="17">
        <v>2019</v>
      </c>
      <c r="AN2261" s="17" t="s">
        <v>9682</v>
      </c>
      <c r="AO2261" s="5"/>
    </row>
    <row r="2262" spans="1:41" ht="90" x14ac:dyDescent="0.25">
      <c r="A2262" s="17">
        <v>1000090</v>
      </c>
      <c r="B2262" s="17">
        <v>1475</v>
      </c>
      <c r="C2262" s="17" t="s">
        <v>6993</v>
      </c>
      <c r="D2262" s="17" t="s">
        <v>6890</v>
      </c>
      <c r="E2262" s="17" t="s">
        <v>6994</v>
      </c>
      <c r="F2262" s="17" t="s">
        <v>6995</v>
      </c>
      <c r="G2262" s="17" t="s">
        <v>6996</v>
      </c>
      <c r="H2262" s="17" t="s">
        <v>2150</v>
      </c>
      <c r="I2262" s="18" t="s">
        <v>12158</v>
      </c>
      <c r="J2262" s="17">
        <v>32.771659999999997</v>
      </c>
      <c r="K2262" s="17">
        <v>-96.95</v>
      </c>
      <c r="L2262" s="34" t="s">
        <v>43</v>
      </c>
      <c r="M2262" s="17" t="s">
        <v>40</v>
      </c>
      <c r="N2262" s="17" t="s">
        <v>6997</v>
      </c>
      <c r="O2262" s="17" t="s">
        <v>6997</v>
      </c>
      <c r="P2262" s="17">
        <v>1978</v>
      </c>
      <c r="Q2262" s="17">
        <v>2047</v>
      </c>
      <c r="R2262" s="17" t="s">
        <v>51</v>
      </c>
      <c r="S2262" s="17">
        <v>144</v>
      </c>
      <c r="T2262" s="17">
        <v>113.6</v>
      </c>
      <c r="U2262" s="17"/>
      <c r="V2262" s="17"/>
      <c r="W2262" s="19">
        <v>11871912</v>
      </c>
      <c r="X2262" s="19">
        <v>4782644</v>
      </c>
      <c r="Y2262" s="17">
        <v>2019</v>
      </c>
      <c r="Z2262" s="19">
        <v>242313</v>
      </c>
      <c r="AA2262" s="17">
        <v>2019</v>
      </c>
      <c r="AB2262" s="17" t="s">
        <v>52</v>
      </c>
      <c r="AC2262" s="17" t="s">
        <v>12445</v>
      </c>
      <c r="AD2262" s="17" t="s">
        <v>43</v>
      </c>
      <c r="AE2262" s="17">
        <v>1.21</v>
      </c>
      <c r="AF2262" s="17" t="s">
        <v>52</v>
      </c>
      <c r="AG2262" s="17">
        <v>1.0820000000000001</v>
      </c>
      <c r="AH2262" s="17">
        <v>2019</v>
      </c>
      <c r="AI2262" s="17">
        <v>51.7</v>
      </c>
      <c r="AJ2262" s="17" t="s">
        <v>52</v>
      </c>
      <c r="AK2262" s="17"/>
      <c r="AL2262" s="17">
        <v>1.0820000000000001</v>
      </c>
      <c r="AM2262" s="17">
        <v>2019</v>
      </c>
      <c r="AN2262" s="17" t="s">
        <v>12689</v>
      </c>
      <c r="AO2262" s="5"/>
    </row>
    <row r="2263" spans="1:41" ht="26.25" x14ac:dyDescent="0.25">
      <c r="A2263" s="17"/>
      <c r="B2263" s="17">
        <v>20409</v>
      </c>
      <c r="C2263" s="17" t="s">
        <v>9456</v>
      </c>
      <c r="D2263" s="17" t="s">
        <v>6890</v>
      </c>
      <c r="E2263" s="17"/>
      <c r="F2263" s="17" t="s">
        <v>9457</v>
      </c>
      <c r="G2263" s="17" t="s">
        <v>9458</v>
      </c>
      <c r="H2263" s="17" t="s">
        <v>9511</v>
      </c>
      <c r="I2263" s="18" t="s">
        <v>12159</v>
      </c>
      <c r="J2263" s="17">
        <v>27.4467</v>
      </c>
      <c r="K2263" s="17">
        <v>-97.817999999999998</v>
      </c>
      <c r="L2263" s="34" t="s">
        <v>43</v>
      </c>
      <c r="M2263" s="17" t="s">
        <v>40</v>
      </c>
      <c r="N2263" s="17" t="s">
        <v>9512</v>
      </c>
      <c r="O2263" s="17" t="s">
        <v>9512</v>
      </c>
      <c r="P2263" s="17">
        <v>1977</v>
      </c>
      <c r="Q2263" s="17">
        <v>2067</v>
      </c>
      <c r="R2263" s="17" t="s">
        <v>51</v>
      </c>
      <c r="S2263" s="17">
        <v>37.5</v>
      </c>
      <c r="T2263" s="17">
        <v>37.5</v>
      </c>
      <c r="U2263" s="17"/>
      <c r="V2263" s="17">
        <v>50</v>
      </c>
      <c r="W2263" s="19">
        <v>3495100</v>
      </c>
      <c r="X2263" s="19">
        <v>583309</v>
      </c>
      <c r="Y2263" s="17">
        <v>2013</v>
      </c>
      <c r="Z2263" s="19">
        <v>30000</v>
      </c>
      <c r="AA2263" s="17">
        <v>2013</v>
      </c>
      <c r="AB2263" s="17" t="s">
        <v>60</v>
      </c>
      <c r="AC2263" s="17" t="s">
        <v>12438</v>
      </c>
      <c r="AD2263" s="17" t="s">
        <v>43</v>
      </c>
      <c r="AE2263" s="17"/>
      <c r="AF2263" s="17" t="s">
        <v>60</v>
      </c>
      <c r="AG2263" s="17"/>
      <c r="AH2263" s="17"/>
      <c r="AI2263" s="17"/>
      <c r="AJ2263" s="17" t="s">
        <v>43</v>
      </c>
      <c r="AK2263" s="17"/>
      <c r="AL2263" s="17"/>
      <c r="AM2263" s="17"/>
      <c r="AN2263" s="17"/>
      <c r="AO2263" s="5"/>
    </row>
    <row r="2264" spans="1:41" ht="39" x14ac:dyDescent="0.25">
      <c r="A2264" s="17">
        <v>1004460</v>
      </c>
      <c r="B2264" s="17">
        <v>1501</v>
      </c>
      <c r="C2264" s="17" t="s">
        <v>7002</v>
      </c>
      <c r="D2264" s="17" t="s">
        <v>6890</v>
      </c>
      <c r="E2264" s="17"/>
      <c r="F2264" s="17" t="s">
        <v>7003</v>
      </c>
      <c r="G2264" s="17" t="s">
        <v>7004</v>
      </c>
      <c r="H2264" s="17" t="s">
        <v>7005</v>
      </c>
      <c r="I2264" s="18" t="s">
        <v>12160</v>
      </c>
      <c r="J2264" s="17">
        <v>27.49417</v>
      </c>
      <c r="K2264" s="17">
        <v>-99.41</v>
      </c>
      <c r="L2264" s="34" t="s">
        <v>43</v>
      </c>
      <c r="M2264" s="17" t="s">
        <v>40</v>
      </c>
      <c r="N2264" s="17" t="s">
        <v>7006</v>
      </c>
      <c r="O2264" s="17" t="s">
        <v>7006</v>
      </c>
      <c r="P2264" s="17">
        <v>1986</v>
      </c>
      <c r="Q2264" s="17">
        <v>2030</v>
      </c>
      <c r="R2264" s="17" t="s">
        <v>51</v>
      </c>
      <c r="S2264" s="17">
        <v>200</v>
      </c>
      <c r="T2264" s="17">
        <v>118.1</v>
      </c>
      <c r="U2264" s="17">
        <v>50</v>
      </c>
      <c r="V2264" s="17"/>
      <c r="W2264" s="19">
        <v>14731976</v>
      </c>
      <c r="X2264" s="19">
        <v>10212390</v>
      </c>
      <c r="Y2264" s="17">
        <v>2019</v>
      </c>
      <c r="Z2264" s="19">
        <v>350113</v>
      </c>
      <c r="AA2264" s="17">
        <v>2019</v>
      </c>
      <c r="AB2264" s="17" t="s">
        <v>43</v>
      </c>
      <c r="AC2264" s="17" t="s">
        <v>12438</v>
      </c>
      <c r="AD2264" s="17" t="s">
        <v>43</v>
      </c>
      <c r="AE2264" s="17">
        <v>6.06</v>
      </c>
      <c r="AF2264" s="17" t="s">
        <v>52</v>
      </c>
      <c r="AG2264" s="17">
        <v>0.13100000000000001</v>
      </c>
      <c r="AH2264" s="17">
        <v>2019</v>
      </c>
      <c r="AI2264" s="17">
        <v>25.6</v>
      </c>
      <c r="AJ2264" s="17" t="s">
        <v>52</v>
      </c>
      <c r="AK2264" s="17"/>
      <c r="AL2264" s="17">
        <v>0.13100000000000001</v>
      </c>
      <c r="AM2264" s="17">
        <v>2019</v>
      </c>
      <c r="AN2264" s="17" t="s">
        <v>7007</v>
      </c>
      <c r="AO2264" s="5"/>
    </row>
    <row r="2265" spans="1:41" ht="26.25" x14ac:dyDescent="0.25">
      <c r="A2265" s="17"/>
      <c r="B2265" s="17">
        <v>11422</v>
      </c>
      <c r="C2265" s="17" t="s">
        <v>7013</v>
      </c>
      <c r="D2265" s="17" t="s">
        <v>6890</v>
      </c>
      <c r="E2265" s="17"/>
      <c r="F2265" s="17"/>
      <c r="G2265" s="17" t="s">
        <v>7014</v>
      </c>
      <c r="H2265" s="17" t="s">
        <v>5198</v>
      </c>
      <c r="I2265" s="18"/>
      <c r="J2265" s="17">
        <v>29.734639999999999</v>
      </c>
      <c r="K2265" s="17">
        <v>-97.661450000000002</v>
      </c>
      <c r="L2265" s="34" t="s">
        <v>43</v>
      </c>
      <c r="M2265" s="17" t="s">
        <v>60</v>
      </c>
      <c r="N2265" s="17"/>
      <c r="O2265" s="17"/>
      <c r="P2265" s="17">
        <v>1965</v>
      </c>
      <c r="Q2265" s="17">
        <v>1993</v>
      </c>
      <c r="R2265" s="17" t="s">
        <v>42</v>
      </c>
      <c r="S2265" s="17"/>
      <c r="T2265" s="17"/>
      <c r="U2265" s="17"/>
      <c r="V2265" s="17"/>
      <c r="W2265" s="19"/>
      <c r="X2265" s="19"/>
      <c r="Y2265" s="17"/>
      <c r="Z2265" s="19"/>
      <c r="AA2265" s="17"/>
      <c r="AB2265" s="17" t="s">
        <v>60</v>
      </c>
      <c r="AC2265" s="17" t="s">
        <v>12438</v>
      </c>
      <c r="AD2265" s="17" t="s">
        <v>43</v>
      </c>
      <c r="AE2265" s="17"/>
      <c r="AF2265" s="17" t="s">
        <v>60</v>
      </c>
      <c r="AG2265" s="17"/>
      <c r="AH2265" s="17"/>
      <c r="AI2265" s="17"/>
      <c r="AJ2265" s="17" t="s">
        <v>60</v>
      </c>
      <c r="AK2265" s="17"/>
      <c r="AL2265" s="17"/>
      <c r="AM2265" s="17"/>
      <c r="AN2265" s="17"/>
      <c r="AO2265" s="5"/>
    </row>
    <row r="2266" spans="1:41" ht="64.5" x14ac:dyDescent="0.25">
      <c r="A2266" s="17">
        <v>1002538</v>
      </c>
      <c r="B2266" s="17">
        <v>1498</v>
      </c>
      <c r="C2266" s="17" t="s">
        <v>9232</v>
      </c>
      <c r="D2266" s="17" t="s">
        <v>6890</v>
      </c>
      <c r="E2266" s="17" t="s">
        <v>7015</v>
      </c>
      <c r="F2266" s="17" t="s">
        <v>10218</v>
      </c>
      <c r="G2266" s="17" t="s">
        <v>3938</v>
      </c>
      <c r="H2266" s="17" t="s">
        <v>3938</v>
      </c>
      <c r="I2266" s="18" t="s">
        <v>12161</v>
      </c>
      <c r="J2266" s="17">
        <v>31.966801</v>
      </c>
      <c r="K2266" s="17">
        <v>-101.93338900000001</v>
      </c>
      <c r="L2266" s="34" t="s">
        <v>43</v>
      </c>
      <c r="M2266" s="17" t="s">
        <v>40</v>
      </c>
      <c r="N2266" s="17" t="s">
        <v>7016</v>
      </c>
      <c r="O2266" s="17" t="s">
        <v>7016</v>
      </c>
      <c r="P2266" s="17">
        <v>1985</v>
      </c>
      <c r="Q2266" s="17">
        <v>2078</v>
      </c>
      <c r="R2266" s="17" t="s">
        <v>51</v>
      </c>
      <c r="S2266" s="17">
        <v>412</v>
      </c>
      <c r="T2266" s="17">
        <v>145.4</v>
      </c>
      <c r="U2266" s="17">
        <v>35</v>
      </c>
      <c r="V2266" s="17"/>
      <c r="W2266" s="19">
        <v>15930097</v>
      </c>
      <c r="X2266" s="19">
        <v>5533880</v>
      </c>
      <c r="Y2266" s="17">
        <v>2019</v>
      </c>
      <c r="Z2266" s="19">
        <v>363154</v>
      </c>
      <c r="AA2266" s="17">
        <v>2019</v>
      </c>
      <c r="AB2266" s="17" t="s">
        <v>43</v>
      </c>
      <c r="AC2266" s="17" t="s">
        <v>12438</v>
      </c>
      <c r="AD2266" s="17" t="s">
        <v>43</v>
      </c>
      <c r="AE2266" s="17">
        <v>0.93700000000000006</v>
      </c>
      <c r="AF2266" s="17" t="s">
        <v>43</v>
      </c>
      <c r="AG2266" s="17"/>
      <c r="AH2266" s="17"/>
      <c r="AI2266" s="17"/>
      <c r="AJ2266" s="17" t="s">
        <v>43</v>
      </c>
      <c r="AK2266" s="17"/>
      <c r="AL2266" s="17"/>
      <c r="AM2266" s="17"/>
      <c r="AN2266" s="17"/>
      <c r="AO2266" s="5"/>
    </row>
    <row r="2267" spans="1:41" ht="51.75" x14ac:dyDescent="0.25">
      <c r="A2267" s="17">
        <v>1002457</v>
      </c>
      <c r="B2267" s="17">
        <v>1827</v>
      </c>
      <c r="C2267" s="17" t="s">
        <v>7017</v>
      </c>
      <c r="D2267" s="17" t="s">
        <v>6890</v>
      </c>
      <c r="E2267" s="17"/>
      <c r="F2267" s="17" t="s">
        <v>7018</v>
      </c>
      <c r="G2267" s="17" t="s">
        <v>7019</v>
      </c>
      <c r="H2267" s="17" t="s">
        <v>7019</v>
      </c>
      <c r="I2267" s="18" t="s">
        <v>12162</v>
      </c>
      <c r="J2267" s="17">
        <v>31.65</v>
      </c>
      <c r="K2267" s="17">
        <v>-94.673333999999997</v>
      </c>
      <c r="L2267" s="34" t="s">
        <v>43</v>
      </c>
      <c r="M2267" s="17" t="s">
        <v>40</v>
      </c>
      <c r="N2267" s="17" t="s">
        <v>7020</v>
      </c>
      <c r="O2267" s="17" t="s">
        <v>7020</v>
      </c>
      <c r="P2267" s="17">
        <v>1976</v>
      </c>
      <c r="Q2267" s="17">
        <v>2050</v>
      </c>
      <c r="R2267" s="17" t="s">
        <v>51</v>
      </c>
      <c r="S2267" s="17">
        <v>322</v>
      </c>
      <c r="T2267" s="17">
        <v>105</v>
      </c>
      <c r="U2267" s="17">
        <v>20</v>
      </c>
      <c r="V2267" s="17"/>
      <c r="W2267" s="19">
        <v>4500770</v>
      </c>
      <c r="X2267" s="19">
        <v>2332894</v>
      </c>
      <c r="Y2267" s="17">
        <v>2019</v>
      </c>
      <c r="Z2267" s="19">
        <v>86565</v>
      </c>
      <c r="AA2267" s="17">
        <v>2019</v>
      </c>
      <c r="AB2267" s="17" t="s">
        <v>43</v>
      </c>
      <c r="AC2267" s="17" t="s">
        <v>12438</v>
      </c>
      <c r="AD2267" s="17" t="s">
        <v>43</v>
      </c>
      <c r="AE2267" s="17">
        <v>0.873</v>
      </c>
      <c r="AF2267" s="17" t="s">
        <v>43</v>
      </c>
      <c r="AG2267" s="17"/>
      <c r="AH2267" s="17"/>
      <c r="AI2267" s="17"/>
      <c r="AJ2267" s="17" t="s">
        <v>43</v>
      </c>
      <c r="AK2267" s="17"/>
      <c r="AL2267" s="17"/>
      <c r="AM2267" s="17"/>
      <c r="AN2267" s="17"/>
      <c r="AO2267" s="5"/>
    </row>
    <row r="2268" spans="1:41" ht="39" x14ac:dyDescent="0.25">
      <c r="A2268" s="17"/>
      <c r="B2268" s="17">
        <v>11440</v>
      </c>
      <c r="C2268" s="17" t="s">
        <v>7021</v>
      </c>
      <c r="D2268" s="17" t="s">
        <v>6890</v>
      </c>
      <c r="E2268" s="17"/>
      <c r="F2268" s="17" t="s">
        <v>7022</v>
      </c>
      <c r="G2268" s="17" t="s">
        <v>7023</v>
      </c>
      <c r="H2268" s="17" t="s">
        <v>80</v>
      </c>
      <c r="I2268" s="18" t="s">
        <v>12163</v>
      </c>
      <c r="J2268" s="17">
        <v>29.992999999999999</v>
      </c>
      <c r="K2268" s="17">
        <v>-94.006900000000002</v>
      </c>
      <c r="L2268" s="34" t="s">
        <v>43</v>
      </c>
      <c r="M2268" s="17" t="s">
        <v>40</v>
      </c>
      <c r="N2268" s="17" t="s">
        <v>7024</v>
      </c>
      <c r="O2268" s="17"/>
      <c r="P2268" s="17"/>
      <c r="Q2268" s="17">
        <v>1990</v>
      </c>
      <c r="R2268" s="17" t="s">
        <v>42</v>
      </c>
      <c r="S2268" s="17"/>
      <c r="T2268" s="17"/>
      <c r="U2268" s="17"/>
      <c r="V2268" s="17"/>
      <c r="W2268" s="19"/>
      <c r="X2268" s="19"/>
      <c r="Y2268" s="17"/>
      <c r="Z2268" s="19"/>
      <c r="AA2268" s="17"/>
      <c r="AB2268" s="17" t="s">
        <v>60</v>
      </c>
      <c r="AC2268" s="17" t="s">
        <v>12438</v>
      </c>
      <c r="AD2268" s="17" t="s">
        <v>43</v>
      </c>
      <c r="AE2268" s="17"/>
      <c r="AF2268" s="17" t="s">
        <v>60</v>
      </c>
      <c r="AG2268" s="17"/>
      <c r="AH2268" s="17"/>
      <c r="AI2268" s="17"/>
      <c r="AJ2268" s="17" t="s">
        <v>43</v>
      </c>
      <c r="AK2268" s="17"/>
      <c r="AL2268" s="17"/>
      <c r="AM2268" s="17"/>
      <c r="AN2268" s="17"/>
      <c r="AO2268" s="5"/>
    </row>
    <row r="2269" spans="1:41" ht="51.75" x14ac:dyDescent="0.25">
      <c r="A2269" s="17">
        <v>1002705</v>
      </c>
      <c r="B2269" s="17">
        <v>1517</v>
      </c>
      <c r="C2269" s="17" t="s">
        <v>7025</v>
      </c>
      <c r="D2269" s="17" t="s">
        <v>6890</v>
      </c>
      <c r="E2269" s="17"/>
      <c r="F2269" s="17" t="s">
        <v>7026</v>
      </c>
      <c r="G2269" s="17" t="s">
        <v>7027</v>
      </c>
      <c r="H2269" s="17" t="s">
        <v>7028</v>
      </c>
      <c r="I2269" s="18" t="s">
        <v>12164</v>
      </c>
      <c r="J2269" s="17">
        <v>35.571666999999998</v>
      </c>
      <c r="K2269" s="17">
        <v>-100.923334</v>
      </c>
      <c r="L2269" s="34" t="s">
        <v>43</v>
      </c>
      <c r="M2269" s="17" t="s">
        <v>40</v>
      </c>
      <c r="N2269" s="17" t="s">
        <v>7029</v>
      </c>
      <c r="O2269" s="17" t="s">
        <v>7029</v>
      </c>
      <c r="P2269" s="17">
        <v>1940</v>
      </c>
      <c r="Q2269" s="17">
        <v>2117</v>
      </c>
      <c r="R2269" s="17" t="s">
        <v>51</v>
      </c>
      <c r="S2269" s="17"/>
      <c r="T2269" s="17">
        <v>66.400000000000006</v>
      </c>
      <c r="U2269" s="17">
        <v>70</v>
      </c>
      <c r="V2269" s="17"/>
      <c r="W2269" s="19">
        <v>5347566</v>
      </c>
      <c r="X2269" s="19">
        <v>1460928</v>
      </c>
      <c r="Y2269" s="17">
        <v>2019</v>
      </c>
      <c r="Z2269" s="19">
        <v>47876</v>
      </c>
      <c r="AA2269" s="17">
        <v>2019</v>
      </c>
      <c r="AB2269" s="17" t="s">
        <v>43</v>
      </c>
      <c r="AC2269" s="17" t="s">
        <v>12438</v>
      </c>
      <c r="AD2269" s="17" t="s">
        <v>43</v>
      </c>
      <c r="AE2269" s="17">
        <v>0.39700000000000002</v>
      </c>
      <c r="AF2269" s="17" t="s">
        <v>43</v>
      </c>
      <c r="AG2269" s="17"/>
      <c r="AH2269" s="17"/>
      <c r="AI2269" s="17"/>
      <c r="AJ2269" s="17" t="s">
        <v>43</v>
      </c>
      <c r="AK2269" s="17"/>
      <c r="AL2269" s="17"/>
      <c r="AM2269" s="17"/>
      <c r="AN2269" s="17"/>
      <c r="AO2269" s="5"/>
    </row>
    <row r="2270" spans="1:41" ht="26.25" x14ac:dyDescent="0.25">
      <c r="A2270" s="17"/>
      <c r="B2270" s="17">
        <v>1824</v>
      </c>
      <c r="C2270" s="17" t="s">
        <v>7030</v>
      </c>
      <c r="D2270" s="17" t="s">
        <v>6890</v>
      </c>
      <c r="E2270" s="17"/>
      <c r="F2270" s="17" t="s">
        <v>7031</v>
      </c>
      <c r="G2270" s="17" t="s">
        <v>7032</v>
      </c>
      <c r="H2270" s="17" t="s">
        <v>7033</v>
      </c>
      <c r="I2270" s="18" t="s">
        <v>12165</v>
      </c>
      <c r="J2270" s="17">
        <v>36.416670000000003</v>
      </c>
      <c r="K2270" s="17">
        <v>-100.78834000000001</v>
      </c>
      <c r="L2270" s="34" t="s">
        <v>43</v>
      </c>
      <c r="M2270" s="17" t="s">
        <v>40</v>
      </c>
      <c r="N2270" s="17" t="s">
        <v>7034</v>
      </c>
      <c r="O2270" s="17" t="s">
        <v>7034</v>
      </c>
      <c r="P2270" s="17">
        <v>1979</v>
      </c>
      <c r="Q2270" s="17"/>
      <c r="R2270" s="17" t="s">
        <v>51</v>
      </c>
      <c r="S2270" s="17">
        <v>147</v>
      </c>
      <c r="T2270" s="17">
        <v>132</v>
      </c>
      <c r="U2270" s="17">
        <v>27</v>
      </c>
      <c r="V2270" s="17">
        <v>27</v>
      </c>
      <c r="W2270" s="19">
        <v>1655740</v>
      </c>
      <c r="X2270" s="19">
        <v>1631100</v>
      </c>
      <c r="Y2270" s="17">
        <v>2003</v>
      </c>
      <c r="Z2270" s="19">
        <v>6062</v>
      </c>
      <c r="AA2270" s="17">
        <v>1998</v>
      </c>
      <c r="AB2270" s="17" t="s">
        <v>60</v>
      </c>
      <c r="AC2270" s="17" t="s">
        <v>12438</v>
      </c>
      <c r="AD2270" s="17" t="s">
        <v>43</v>
      </c>
      <c r="AE2270" s="17"/>
      <c r="AF2270" s="17" t="s">
        <v>52</v>
      </c>
      <c r="AG2270" s="17"/>
      <c r="AH2270" s="17"/>
      <c r="AI2270" s="17"/>
      <c r="AJ2270" s="17" t="s">
        <v>43</v>
      </c>
      <c r="AK2270" s="17"/>
      <c r="AL2270" s="17"/>
      <c r="AM2270" s="17"/>
      <c r="AN2270" s="17"/>
      <c r="AO2270" s="5"/>
    </row>
    <row r="2271" spans="1:41" ht="77.25" x14ac:dyDescent="0.25">
      <c r="A2271" s="17">
        <v>1005665</v>
      </c>
      <c r="B2271" s="17">
        <v>1802</v>
      </c>
      <c r="C2271" s="17" t="s">
        <v>7035</v>
      </c>
      <c r="D2271" s="17" t="s">
        <v>6890</v>
      </c>
      <c r="E2271" s="17" t="s">
        <v>7036</v>
      </c>
      <c r="F2271" s="17" t="s">
        <v>9233</v>
      </c>
      <c r="G2271" s="17" t="s">
        <v>1036</v>
      </c>
      <c r="H2271" s="17" t="s">
        <v>80</v>
      </c>
      <c r="I2271" s="18" t="s">
        <v>12151</v>
      </c>
      <c r="J2271" s="17">
        <v>29.873339999999999</v>
      </c>
      <c r="K2271" s="17">
        <v>-94.071669999999997</v>
      </c>
      <c r="L2271" s="34" t="s">
        <v>43</v>
      </c>
      <c r="M2271" s="17" t="s">
        <v>40</v>
      </c>
      <c r="N2271" s="17" t="s">
        <v>7037</v>
      </c>
      <c r="O2271" s="17" t="s">
        <v>7037</v>
      </c>
      <c r="P2271" s="17">
        <v>1974</v>
      </c>
      <c r="Q2271" s="17">
        <v>2096</v>
      </c>
      <c r="R2271" s="17" t="s">
        <v>51</v>
      </c>
      <c r="S2271" s="17">
        <v>250</v>
      </c>
      <c r="T2271" s="17">
        <v>160</v>
      </c>
      <c r="U2271" s="17">
        <v>40</v>
      </c>
      <c r="V2271" s="17"/>
      <c r="W2271" s="19">
        <v>11008267</v>
      </c>
      <c r="X2271" s="19">
        <v>4439862</v>
      </c>
      <c r="Y2271" s="17">
        <v>2019</v>
      </c>
      <c r="Z2271" s="19">
        <v>143681</v>
      </c>
      <c r="AA2271" s="17">
        <v>2019</v>
      </c>
      <c r="AB2271" s="17" t="s">
        <v>43</v>
      </c>
      <c r="AC2271" s="17" t="s">
        <v>12438</v>
      </c>
      <c r="AD2271" s="17" t="s">
        <v>43</v>
      </c>
      <c r="AE2271" s="17">
        <v>1.71</v>
      </c>
      <c r="AF2271" s="17" t="s">
        <v>43</v>
      </c>
      <c r="AG2271" s="17"/>
      <c r="AH2271" s="17"/>
      <c r="AI2271" s="17"/>
      <c r="AJ2271" s="17" t="s">
        <v>43</v>
      </c>
      <c r="AK2271" s="17"/>
      <c r="AL2271" s="17"/>
      <c r="AM2271" s="17"/>
      <c r="AN2271" s="17"/>
      <c r="AO2271" s="5"/>
    </row>
    <row r="2272" spans="1:41" ht="39" x14ac:dyDescent="0.25">
      <c r="A2272" s="17"/>
      <c r="B2272" s="17">
        <v>1458</v>
      </c>
      <c r="C2272" s="17" t="s">
        <v>7038</v>
      </c>
      <c r="D2272" s="17" t="s">
        <v>6890</v>
      </c>
      <c r="E2272" s="17"/>
      <c r="F2272" s="17"/>
      <c r="G2272" s="17" t="s">
        <v>7039</v>
      </c>
      <c r="H2272" s="17" t="s">
        <v>6893</v>
      </c>
      <c r="I2272" s="18"/>
      <c r="J2272" s="17"/>
      <c r="K2272" s="17"/>
      <c r="L2272" s="34" t="s">
        <v>43</v>
      </c>
      <c r="M2272" s="17" t="s">
        <v>40</v>
      </c>
      <c r="N2272" s="17" t="s">
        <v>7040</v>
      </c>
      <c r="O2272" s="17" t="s">
        <v>12683</v>
      </c>
      <c r="P2272" s="17">
        <v>1975</v>
      </c>
      <c r="Q2272" s="17">
        <v>1990</v>
      </c>
      <c r="R2272" s="17" t="s">
        <v>42</v>
      </c>
      <c r="S2272" s="17">
        <v>69</v>
      </c>
      <c r="T2272" s="17"/>
      <c r="U2272" s="17">
        <v>22</v>
      </c>
      <c r="V2272" s="17"/>
      <c r="W2272" s="19"/>
      <c r="X2272" s="19">
        <v>825218</v>
      </c>
      <c r="Y2272" s="17"/>
      <c r="Z2272" s="19">
        <v>143000</v>
      </c>
      <c r="AA2272" s="17"/>
      <c r="AB2272" s="17" t="s">
        <v>60</v>
      </c>
      <c r="AC2272" s="17" t="s">
        <v>12438</v>
      </c>
      <c r="AD2272" s="17" t="s">
        <v>43</v>
      </c>
      <c r="AE2272" s="17"/>
      <c r="AF2272" s="17" t="s">
        <v>43</v>
      </c>
      <c r="AG2272" s="17"/>
      <c r="AH2272" s="17"/>
      <c r="AI2272" s="17"/>
      <c r="AJ2272" s="17" t="s">
        <v>43</v>
      </c>
      <c r="AK2272" s="17"/>
      <c r="AL2272" s="17"/>
      <c r="AM2272" s="17"/>
      <c r="AN2272" s="17"/>
      <c r="AO2272" s="5"/>
    </row>
    <row r="2273" spans="1:41" ht="26.25" x14ac:dyDescent="0.25">
      <c r="A2273" s="17">
        <v>1002700</v>
      </c>
      <c r="B2273" s="17">
        <v>20719</v>
      </c>
      <c r="C2273" s="17" t="s">
        <v>9640</v>
      </c>
      <c r="D2273" s="17" t="s">
        <v>6890</v>
      </c>
      <c r="E2273" s="17"/>
      <c r="F2273" s="17" t="s">
        <v>9641</v>
      </c>
      <c r="G2273" s="17" t="s">
        <v>9642</v>
      </c>
      <c r="H2273" s="17" t="s">
        <v>9643</v>
      </c>
      <c r="I2273" s="18" t="s">
        <v>12166</v>
      </c>
      <c r="J2273" s="17">
        <v>32.683427000000002</v>
      </c>
      <c r="K2273" s="17">
        <v>-100.81364000000001</v>
      </c>
      <c r="L2273" s="34" t="s">
        <v>43</v>
      </c>
      <c r="M2273" s="17" t="s">
        <v>40</v>
      </c>
      <c r="N2273" s="17" t="s">
        <v>9644</v>
      </c>
      <c r="O2273" s="17"/>
      <c r="P2273" s="17">
        <v>1980</v>
      </c>
      <c r="Q2273" s="17">
        <v>2172</v>
      </c>
      <c r="R2273" s="17" t="s">
        <v>51</v>
      </c>
      <c r="S2273" s="17"/>
      <c r="T2273" s="17">
        <v>38</v>
      </c>
      <c r="U2273" s="17"/>
      <c r="V2273" s="17"/>
      <c r="W2273" s="19">
        <v>6815454</v>
      </c>
      <c r="X2273" s="19">
        <v>1074907</v>
      </c>
      <c r="Y2273" s="17">
        <v>2019</v>
      </c>
      <c r="Z2273" s="19">
        <v>32964</v>
      </c>
      <c r="AA2273" s="17">
        <v>2019</v>
      </c>
      <c r="AB2273" s="17" t="s">
        <v>43</v>
      </c>
      <c r="AC2273" s="17" t="s">
        <v>12438</v>
      </c>
      <c r="AD2273" s="17" t="s">
        <v>43</v>
      </c>
      <c r="AE2273" s="17">
        <v>0.34</v>
      </c>
      <c r="AF2273" s="17" t="s">
        <v>43</v>
      </c>
      <c r="AG2273" s="17"/>
      <c r="AH2273" s="17"/>
      <c r="AI2273" s="17"/>
      <c r="AJ2273" s="17" t="s">
        <v>43</v>
      </c>
      <c r="AK2273" s="17"/>
      <c r="AL2273" s="17"/>
      <c r="AM2273" s="17"/>
      <c r="AN2273" s="17" t="s">
        <v>9542</v>
      </c>
      <c r="AO2273" s="5"/>
    </row>
    <row r="2274" spans="1:41" ht="64.5" x14ac:dyDescent="0.25">
      <c r="A2274" s="17"/>
      <c r="B2274" s="17">
        <v>1826</v>
      </c>
      <c r="C2274" s="17" t="s">
        <v>7041</v>
      </c>
      <c r="D2274" s="17" t="s">
        <v>6890</v>
      </c>
      <c r="E2274" s="17"/>
      <c r="F2274" s="17" t="s">
        <v>7042</v>
      </c>
      <c r="G2274" s="17" t="s">
        <v>7043</v>
      </c>
      <c r="H2274" s="17" t="s">
        <v>7044</v>
      </c>
      <c r="I2274" s="18" t="s">
        <v>12167</v>
      </c>
      <c r="J2274" s="17">
        <v>32.454999999999998</v>
      </c>
      <c r="K2274" s="17">
        <v>-100.43</v>
      </c>
      <c r="L2274" s="34" t="s">
        <v>43</v>
      </c>
      <c r="M2274" s="17" t="s">
        <v>40</v>
      </c>
      <c r="N2274" s="17" t="s">
        <v>7045</v>
      </c>
      <c r="O2274" s="17" t="s">
        <v>7045</v>
      </c>
      <c r="P2274" s="17">
        <v>1976</v>
      </c>
      <c r="Q2274" s="17">
        <v>2040</v>
      </c>
      <c r="R2274" s="17" t="s">
        <v>51</v>
      </c>
      <c r="S2274" s="17">
        <v>135</v>
      </c>
      <c r="T2274" s="17"/>
      <c r="U2274" s="17">
        <v>50</v>
      </c>
      <c r="V2274" s="17"/>
      <c r="W2274" s="19"/>
      <c r="X2274" s="19">
        <v>1283800</v>
      </c>
      <c r="Y2274" s="17">
        <v>2003</v>
      </c>
      <c r="Z2274" s="19">
        <v>4210</v>
      </c>
      <c r="AA2274" s="17">
        <v>1998</v>
      </c>
      <c r="AB2274" s="17" t="s">
        <v>60</v>
      </c>
      <c r="AC2274" s="17" t="s">
        <v>12438</v>
      </c>
      <c r="AD2274" s="17" t="s">
        <v>43</v>
      </c>
      <c r="AE2274" s="17"/>
      <c r="AF2274" s="17" t="s">
        <v>52</v>
      </c>
      <c r="AG2274" s="17"/>
      <c r="AH2274" s="17"/>
      <c r="AI2274" s="17"/>
      <c r="AJ2274" s="17" t="s">
        <v>43</v>
      </c>
      <c r="AK2274" s="17"/>
      <c r="AL2274" s="17"/>
      <c r="AM2274" s="17"/>
      <c r="AN2274" s="17"/>
      <c r="AO2274" s="5"/>
    </row>
    <row r="2275" spans="1:41" ht="51.75" x14ac:dyDescent="0.25">
      <c r="A2275" s="17">
        <v>1007802</v>
      </c>
      <c r="B2275" s="17">
        <v>1816</v>
      </c>
      <c r="C2275" s="17" t="s">
        <v>7049</v>
      </c>
      <c r="D2275" s="17" t="s">
        <v>6890</v>
      </c>
      <c r="E2275" s="17"/>
      <c r="F2275" s="17" t="s">
        <v>7050</v>
      </c>
      <c r="G2275" s="17" t="s">
        <v>2412</v>
      </c>
      <c r="H2275" s="17" t="s">
        <v>7051</v>
      </c>
      <c r="I2275" s="18" t="s">
        <v>12168</v>
      </c>
      <c r="J2275" s="17">
        <v>28.6934</v>
      </c>
      <c r="K2275" s="17">
        <v>-96.906700000000001</v>
      </c>
      <c r="L2275" s="34" t="s">
        <v>52</v>
      </c>
      <c r="M2275" s="17" t="s">
        <v>40</v>
      </c>
      <c r="N2275" s="17" t="s">
        <v>7052</v>
      </c>
      <c r="O2275" s="17" t="s">
        <v>59</v>
      </c>
      <c r="P2275" s="17">
        <v>1983</v>
      </c>
      <c r="Q2275" s="17">
        <v>2042</v>
      </c>
      <c r="R2275" s="17" t="s">
        <v>51</v>
      </c>
      <c r="S2275" s="17">
        <v>136</v>
      </c>
      <c r="T2275" s="17">
        <v>75</v>
      </c>
      <c r="U2275" s="17"/>
      <c r="V2275" s="17">
        <v>72</v>
      </c>
      <c r="W2275" s="19">
        <v>10008346</v>
      </c>
      <c r="X2275" s="19">
        <v>4912824</v>
      </c>
      <c r="Y2275" s="17">
        <v>2019</v>
      </c>
      <c r="Z2275" s="19">
        <v>154703</v>
      </c>
      <c r="AA2275" s="17">
        <v>2019</v>
      </c>
      <c r="AB2275" s="17" t="s">
        <v>43</v>
      </c>
      <c r="AC2275" s="17" t="s">
        <v>12438</v>
      </c>
      <c r="AD2275" s="17" t="s">
        <v>43</v>
      </c>
      <c r="AE2275" s="17">
        <v>2.54</v>
      </c>
      <c r="AF2275" s="17" t="s">
        <v>52</v>
      </c>
      <c r="AG2275" s="17">
        <v>2.0699999999999998</v>
      </c>
      <c r="AH2275" s="17">
        <v>2014</v>
      </c>
      <c r="AI2275" s="17">
        <v>49.1</v>
      </c>
      <c r="AJ2275" s="17" t="s">
        <v>52</v>
      </c>
      <c r="AK2275" s="17">
        <v>1</v>
      </c>
      <c r="AL2275" s="17"/>
      <c r="AM2275" s="17"/>
      <c r="AN2275" s="17" t="s">
        <v>9234</v>
      </c>
      <c r="AO2275" s="5"/>
    </row>
    <row r="2276" spans="1:41" ht="64.5" x14ac:dyDescent="0.25">
      <c r="A2276" s="17">
        <v>1002554</v>
      </c>
      <c r="B2276" s="17">
        <v>1473</v>
      </c>
      <c r="C2276" s="17" t="s">
        <v>7053</v>
      </c>
      <c r="D2276" s="17" t="s">
        <v>6890</v>
      </c>
      <c r="E2276" s="17"/>
      <c r="F2276" s="17" t="s">
        <v>7054</v>
      </c>
      <c r="G2276" s="17" t="s">
        <v>7055</v>
      </c>
      <c r="H2276" s="17" t="s">
        <v>7056</v>
      </c>
      <c r="I2276" s="18" t="s">
        <v>12169</v>
      </c>
      <c r="J2276" s="17">
        <v>31.475000999999999</v>
      </c>
      <c r="K2276" s="17">
        <v>-97.258334000000005</v>
      </c>
      <c r="L2276" s="34" t="s">
        <v>43</v>
      </c>
      <c r="M2276" s="17" t="s">
        <v>40</v>
      </c>
      <c r="N2276" s="17" t="s">
        <v>7057</v>
      </c>
      <c r="O2276" s="17" t="s">
        <v>7057</v>
      </c>
      <c r="P2276" s="17">
        <v>1977</v>
      </c>
      <c r="Q2276" s="17">
        <v>2024</v>
      </c>
      <c r="R2276" s="17" t="s">
        <v>51</v>
      </c>
      <c r="S2276" s="17">
        <v>250</v>
      </c>
      <c r="T2276" s="17">
        <v>200</v>
      </c>
      <c r="U2276" s="17">
        <v>85</v>
      </c>
      <c r="V2276" s="17">
        <v>85</v>
      </c>
      <c r="W2276" s="19">
        <v>9234667</v>
      </c>
      <c r="X2276" s="19">
        <v>8076573</v>
      </c>
      <c r="Y2276" s="17">
        <v>2019</v>
      </c>
      <c r="Z2276" s="19">
        <v>306255</v>
      </c>
      <c r="AA2276" s="17">
        <v>2019</v>
      </c>
      <c r="AB2276" s="17" t="s">
        <v>43</v>
      </c>
      <c r="AC2276" s="17" t="s">
        <v>12438</v>
      </c>
      <c r="AD2276" s="17" t="s">
        <v>43</v>
      </c>
      <c r="AE2276" s="17">
        <v>2.08</v>
      </c>
      <c r="AF2276" s="17" t="s">
        <v>52</v>
      </c>
      <c r="AG2276" s="17">
        <v>0.40300000000000002</v>
      </c>
      <c r="AH2276" s="17">
        <v>2019</v>
      </c>
      <c r="AI2276" s="17">
        <v>55.9</v>
      </c>
      <c r="AJ2276" s="17" t="s">
        <v>52</v>
      </c>
      <c r="AK2276" s="17">
        <v>1</v>
      </c>
      <c r="AL2276" s="17">
        <v>0.40300000000000002</v>
      </c>
      <c r="AM2276" s="17">
        <v>2019</v>
      </c>
      <c r="AN2276" s="17" t="s">
        <v>7058</v>
      </c>
      <c r="AO2276" s="5"/>
    </row>
    <row r="2277" spans="1:41" ht="26.25" x14ac:dyDescent="0.25">
      <c r="A2277" s="17">
        <v>1002964</v>
      </c>
      <c r="B2277" s="17">
        <v>1821</v>
      </c>
      <c r="C2277" s="17" t="s">
        <v>7062</v>
      </c>
      <c r="D2277" s="17" t="s">
        <v>6890</v>
      </c>
      <c r="E2277" s="17"/>
      <c r="F2277" s="17" t="s">
        <v>9235</v>
      </c>
      <c r="G2277" s="17" t="s">
        <v>6920</v>
      </c>
      <c r="H2277" s="17" t="s">
        <v>3118</v>
      </c>
      <c r="I2277" s="18" t="s">
        <v>13262</v>
      </c>
      <c r="J2277" s="17">
        <v>33.873649999999998</v>
      </c>
      <c r="K2277" s="17">
        <v>-98.654769999999999</v>
      </c>
      <c r="L2277" s="34" t="s">
        <v>43</v>
      </c>
      <c r="M2277" s="17" t="s">
        <v>40</v>
      </c>
      <c r="N2277" s="17" t="s">
        <v>7063</v>
      </c>
      <c r="O2277" s="17" t="s">
        <v>7063</v>
      </c>
      <c r="P2277" s="17">
        <v>1981</v>
      </c>
      <c r="Q2277" s="17">
        <v>2278</v>
      </c>
      <c r="R2277" s="17" t="s">
        <v>51</v>
      </c>
      <c r="S2277" s="17">
        <v>300</v>
      </c>
      <c r="T2277" s="17">
        <v>155</v>
      </c>
      <c r="U2277" s="17">
        <v>40</v>
      </c>
      <c r="V2277" s="17"/>
      <c r="W2277" s="19">
        <v>28504878</v>
      </c>
      <c r="X2277" s="19">
        <v>4981592</v>
      </c>
      <c r="Y2277" s="17">
        <v>2019</v>
      </c>
      <c r="Z2277" s="19">
        <v>155100</v>
      </c>
      <c r="AA2277" s="17">
        <v>2019</v>
      </c>
      <c r="AB2277" s="17" t="s">
        <v>43</v>
      </c>
      <c r="AC2277" s="17" t="s">
        <v>12438</v>
      </c>
      <c r="AD2277" s="17" t="s">
        <v>43</v>
      </c>
      <c r="AE2277" s="17">
        <v>1.6</v>
      </c>
      <c r="AF2277" s="17" t="s">
        <v>43</v>
      </c>
      <c r="AG2277" s="17"/>
      <c r="AH2277" s="17"/>
      <c r="AI2277" s="17"/>
      <c r="AJ2277" s="17" t="s">
        <v>43</v>
      </c>
      <c r="AK2277" s="17"/>
      <c r="AL2277" s="17"/>
      <c r="AM2277" s="17"/>
      <c r="AN2277" s="17" t="s">
        <v>1944</v>
      </c>
      <c r="AO2277" s="5"/>
    </row>
    <row r="2278" spans="1:41" ht="39" x14ac:dyDescent="0.25">
      <c r="A2278" s="17">
        <v>1005316</v>
      </c>
      <c r="B2278" s="17">
        <v>1491</v>
      </c>
      <c r="C2278" s="17" t="s">
        <v>9236</v>
      </c>
      <c r="D2278" s="17" t="s">
        <v>6890</v>
      </c>
      <c r="E2278" s="17" t="s">
        <v>7117</v>
      </c>
      <c r="F2278" s="17" t="s">
        <v>7118</v>
      </c>
      <c r="G2278" s="17" t="s">
        <v>1480</v>
      </c>
      <c r="H2278" s="17" t="s">
        <v>1480</v>
      </c>
      <c r="I2278" s="18" t="s">
        <v>12170</v>
      </c>
      <c r="J2278" s="17">
        <v>31.594183000000001</v>
      </c>
      <c r="K2278" s="17">
        <v>-106.173361</v>
      </c>
      <c r="L2278" s="34" t="s">
        <v>43</v>
      </c>
      <c r="M2278" s="17" t="s">
        <v>40</v>
      </c>
      <c r="N2278" s="17" t="s">
        <v>7119</v>
      </c>
      <c r="O2278" s="17" t="s">
        <v>7119</v>
      </c>
      <c r="P2278" s="17">
        <v>1983</v>
      </c>
      <c r="Q2278" s="17">
        <v>2038</v>
      </c>
      <c r="R2278" s="17" t="s">
        <v>51</v>
      </c>
      <c r="S2278" s="17"/>
      <c r="T2278" s="17">
        <v>255</v>
      </c>
      <c r="U2278" s="17">
        <v>38</v>
      </c>
      <c r="V2278" s="17"/>
      <c r="W2278" s="19">
        <v>21551248</v>
      </c>
      <c r="X2278" s="19">
        <v>10533313</v>
      </c>
      <c r="Y2278" s="17">
        <v>2019</v>
      </c>
      <c r="Z2278" s="19">
        <v>456135</v>
      </c>
      <c r="AA2278" s="17">
        <v>2019</v>
      </c>
      <c r="AB2278" s="17" t="s">
        <v>43</v>
      </c>
      <c r="AC2278" s="17" t="s">
        <v>12438</v>
      </c>
      <c r="AD2278" s="17" t="s">
        <v>43</v>
      </c>
      <c r="AE2278" s="17"/>
      <c r="AF2278" s="17" t="s">
        <v>52</v>
      </c>
      <c r="AG2278" s="17">
        <v>5.8000000000000003E-2</v>
      </c>
      <c r="AH2278" s="17">
        <v>2019</v>
      </c>
      <c r="AI2278" s="17">
        <v>39</v>
      </c>
      <c r="AJ2278" s="17" t="s">
        <v>52</v>
      </c>
      <c r="AK2278" s="17"/>
      <c r="AL2278" s="17">
        <v>5.8000000000000003E-2</v>
      </c>
      <c r="AM2278" s="17">
        <v>2019</v>
      </c>
      <c r="AN2278" s="17" t="s">
        <v>9684</v>
      </c>
      <c r="AO2278" s="5"/>
    </row>
    <row r="2279" spans="1:41" ht="51.75" x14ac:dyDescent="0.25">
      <c r="A2279" s="17">
        <v>1003646</v>
      </c>
      <c r="B2279" s="17">
        <v>1808</v>
      </c>
      <c r="C2279" s="17" t="s">
        <v>9237</v>
      </c>
      <c r="D2279" s="17" t="s">
        <v>6890</v>
      </c>
      <c r="E2279" s="17"/>
      <c r="F2279" s="17" t="s">
        <v>7064</v>
      </c>
      <c r="G2279" s="17" t="s">
        <v>12690</v>
      </c>
      <c r="H2279" s="17" t="s">
        <v>7065</v>
      </c>
      <c r="I2279" s="18" t="s">
        <v>12691</v>
      </c>
      <c r="J2279" s="17">
        <v>29.424167000000001</v>
      </c>
      <c r="K2279" s="17">
        <v>-95.190833999999995</v>
      </c>
      <c r="L2279" s="34" t="s">
        <v>43</v>
      </c>
      <c r="M2279" s="17" t="s">
        <v>58</v>
      </c>
      <c r="N2279" s="17" t="s">
        <v>50</v>
      </c>
      <c r="O2279" s="17" t="s">
        <v>50</v>
      </c>
      <c r="P2279" s="17">
        <v>1986</v>
      </c>
      <c r="Q2279" s="17">
        <v>2038</v>
      </c>
      <c r="R2279" s="17" t="s">
        <v>51</v>
      </c>
      <c r="S2279" s="17">
        <v>168</v>
      </c>
      <c r="T2279" s="17">
        <v>139.69999999999999</v>
      </c>
      <c r="U2279" s="17"/>
      <c r="V2279" s="17">
        <v>103</v>
      </c>
      <c r="W2279" s="19">
        <v>23791470</v>
      </c>
      <c r="X2279" s="19">
        <v>22370865</v>
      </c>
      <c r="Y2279" s="17">
        <v>2019</v>
      </c>
      <c r="Z2279" s="19">
        <v>579567</v>
      </c>
      <c r="AA2279" s="17">
        <v>2019</v>
      </c>
      <c r="AB2279" s="17" t="s">
        <v>43</v>
      </c>
      <c r="AC2279" s="17" t="s">
        <v>12445</v>
      </c>
      <c r="AD2279" s="17" t="s">
        <v>43</v>
      </c>
      <c r="AE2279" s="17">
        <v>8.0500000000000007</v>
      </c>
      <c r="AF2279" s="17" t="s">
        <v>52</v>
      </c>
      <c r="AG2279" s="17">
        <v>2.774</v>
      </c>
      <c r="AH2279" s="17">
        <v>2019</v>
      </c>
      <c r="AI2279" s="17">
        <v>50.9</v>
      </c>
      <c r="AJ2279" s="17" t="s">
        <v>52</v>
      </c>
      <c r="AK2279" s="17">
        <v>1</v>
      </c>
      <c r="AL2279" s="17">
        <v>2.774</v>
      </c>
      <c r="AM2279" s="17">
        <v>2019</v>
      </c>
      <c r="AN2279" s="17" t="s">
        <v>9238</v>
      </c>
      <c r="AO2279" s="5"/>
    </row>
    <row r="2280" spans="1:41" ht="51.75" x14ac:dyDescent="0.25">
      <c r="A2280" s="17"/>
      <c r="B2280" s="17">
        <v>1815</v>
      </c>
      <c r="C2280" s="17" t="s">
        <v>7066</v>
      </c>
      <c r="D2280" s="17" t="s">
        <v>6890</v>
      </c>
      <c r="E2280" s="17"/>
      <c r="F2280" s="17" t="s">
        <v>7067</v>
      </c>
      <c r="G2280" s="17" t="s">
        <v>7068</v>
      </c>
      <c r="H2280" s="17" t="s">
        <v>3186</v>
      </c>
      <c r="I2280" s="18" t="s">
        <v>12172</v>
      </c>
      <c r="J2280" s="17">
        <v>32.420999999999999</v>
      </c>
      <c r="K2280" s="17">
        <v>-100.87</v>
      </c>
      <c r="L2280" s="34" t="s">
        <v>43</v>
      </c>
      <c r="M2280" s="17" t="s">
        <v>40</v>
      </c>
      <c r="N2280" s="17" t="s">
        <v>7069</v>
      </c>
      <c r="O2280" s="17" t="s">
        <v>7069</v>
      </c>
      <c r="P2280" s="17">
        <v>1975</v>
      </c>
      <c r="Q2280" s="17">
        <v>2021</v>
      </c>
      <c r="R2280" s="17" t="s">
        <v>51</v>
      </c>
      <c r="S2280" s="17">
        <v>35</v>
      </c>
      <c r="T2280" s="17"/>
      <c r="U2280" s="17">
        <v>35</v>
      </c>
      <c r="V2280" s="17"/>
      <c r="W2280" s="19"/>
      <c r="X2280" s="19">
        <v>1545200</v>
      </c>
      <c r="Y2280" s="17">
        <v>2003</v>
      </c>
      <c r="Z2280" s="19">
        <v>9903</v>
      </c>
      <c r="AA2280" s="17">
        <v>2018</v>
      </c>
      <c r="AB2280" s="17" t="s">
        <v>60</v>
      </c>
      <c r="AC2280" s="17" t="s">
        <v>12438</v>
      </c>
      <c r="AD2280" s="17" t="s">
        <v>43</v>
      </c>
      <c r="AE2280" s="17"/>
      <c r="AF2280" s="17" t="s">
        <v>52</v>
      </c>
      <c r="AG2280" s="17"/>
      <c r="AH2280" s="17"/>
      <c r="AI2280" s="17"/>
      <c r="AJ2280" s="17" t="s">
        <v>43</v>
      </c>
      <c r="AK2280" s="17"/>
      <c r="AL2280" s="17"/>
      <c r="AM2280" s="17"/>
      <c r="AN2280" s="17"/>
      <c r="AO2280" s="5"/>
    </row>
    <row r="2281" spans="1:41" ht="39" x14ac:dyDescent="0.25">
      <c r="A2281" s="17">
        <v>1003439</v>
      </c>
      <c r="B2281" s="17">
        <v>1509</v>
      </c>
      <c r="C2281" s="17" t="s">
        <v>9239</v>
      </c>
      <c r="D2281" s="17" t="s">
        <v>6890</v>
      </c>
      <c r="E2281" s="17" t="s">
        <v>7070</v>
      </c>
      <c r="F2281" s="17" t="s">
        <v>7071</v>
      </c>
      <c r="G2281" s="17" t="s">
        <v>6935</v>
      </c>
      <c r="H2281" s="17" t="s">
        <v>6936</v>
      </c>
      <c r="I2281" s="18" t="s">
        <v>12173</v>
      </c>
      <c r="J2281" s="17">
        <v>29.350079999999998</v>
      </c>
      <c r="K2281" s="17">
        <v>-98.64631</v>
      </c>
      <c r="L2281" s="34" t="s">
        <v>43</v>
      </c>
      <c r="M2281" s="17" t="s">
        <v>58</v>
      </c>
      <c r="N2281" s="17" t="s">
        <v>50</v>
      </c>
      <c r="O2281" s="17" t="s">
        <v>50</v>
      </c>
      <c r="P2281" s="17">
        <v>1993</v>
      </c>
      <c r="Q2281" s="17">
        <v>2106</v>
      </c>
      <c r="R2281" s="17" t="s">
        <v>51</v>
      </c>
      <c r="S2281" s="17">
        <v>244</v>
      </c>
      <c r="T2281" s="17">
        <v>202</v>
      </c>
      <c r="U2281" s="17">
        <v>100</v>
      </c>
      <c r="V2281" s="17"/>
      <c r="W2281" s="19">
        <v>129899685</v>
      </c>
      <c r="X2281" s="19">
        <v>35293256</v>
      </c>
      <c r="Y2281" s="17">
        <v>2019</v>
      </c>
      <c r="Z2281" s="19">
        <v>1080529</v>
      </c>
      <c r="AA2281" s="17">
        <v>2019</v>
      </c>
      <c r="AB2281" s="17" t="s">
        <v>43</v>
      </c>
      <c r="AC2281" s="17" t="s">
        <v>12445</v>
      </c>
      <c r="AD2281" s="17" t="s">
        <v>43</v>
      </c>
      <c r="AE2281" s="17">
        <v>10.5</v>
      </c>
      <c r="AF2281" s="17" t="s">
        <v>52</v>
      </c>
      <c r="AG2281" s="17">
        <v>9.1859999999999999</v>
      </c>
      <c r="AH2281" s="17">
        <v>2019</v>
      </c>
      <c r="AI2281" s="17">
        <v>52.7</v>
      </c>
      <c r="AJ2281" s="17" t="s">
        <v>52</v>
      </c>
      <c r="AK2281" s="17">
        <v>3</v>
      </c>
      <c r="AL2281" s="17"/>
      <c r="AM2281" s="17"/>
      <c r="AN2281" s="17" t="s">
        <v>9240</v>
      </c>
      <c r="AO2281" s="5"/>
    </row>
    <row r="2282" spans="1:41" ht="26.25" x14ac:dyDescent="0.25">
      <c r="A2282" s="17">
        <v>1002644</v>
      </c>
      <c r="B2282" s="17">
        <v>1478</v>
      </c>
      <c r="C2282" s="17" t="s">
        <v>7072</v>
      </c>
      <c r="D2282" s="17" t="s">
        <v>6890</v>
      </c>
      <c r="E2282" s="17"/>
      <c r="F2282" s="17" t="s">
        <v>7073</v>
      </c>
      <c r="G2282" s="17" t="s">
        <v>1375</v>
      </c>
      <c r="H2282" s="17" t="s">
        <v>7074</v>
      </c>
      <c r="I2282" s="18" t="s">
        <v>12692</v>
      </c>
      <c r="J2282" s="17">
        <v>32.223334000000001</v>
      </c>
      <c r="K2282" s="17">
        <v>-96.787501000000006</v>
      </c>
      <c r="L2282" s="34" t="s">
        <v>43</v>
      </c>
      <c r="M2282" s="17" t="s">
        <v>58</v>
      </c>
      <c r="N2282" s="17" t="s">
        <v>59</v>
      </c>
      <c r="O2282" s="17" t="s">
        <v>59</v>
      </c>
      <c r="P2282" s="17">
        <v>1980</v>
      </c>
      <c r="Q2282" s="17">
        <v>3000</v>
      </c>
      <c r="R2282" s="17" t="s">
        <v>51</v>
      </c>
      <c r="S2282" s="17"/>
      <c r="T2282" s="17">
        <v>100</v>
      </c>
      <c r="U2282" s="17"/>
      <c r="V2282" s="17"/>
      <c r="W2282" s="19">
        <v>30376101</v>
      </c>
      <c r="X2282" s="19">
        <v>5141833</v>
      </c>
      <c r="Y2282" s="17">
        <v>2019</v>
      </c>
      <c r="Z2282" s="19">
        <v>53</v>
      </c>
      <c r="AA2282" s="17">
        <v>2019</v>
      </c>
      <c r="AB2282" s="17" t="s">
        <v>43</v>
      </c>
      <c r="AC2282" s="17" t="s">
        <v>12438</v>
      </c>
      <c r="AD2282" s="17" t="s">
        <v>43</v>
      </c>
      <c r="AE2282" s="17">
        <v>1.85</v>
      </c>
      <c r="AF2282" s="17" t="s">
        <v>43</v>
      </c>
      <c r="AG2282" s="17"/>
      <c r="AH2282" s="17"/>
      <c r="AI2282" s="17"/>
      <c r="AJ2282" s="17" t="s">
        <v>43</v>
      </c>
      <c r="AK2282" s="17"/>
      <c r="AL2282" s="17"/>
      <c r="AM2282" s="17"/>
      <c r="AN2282" s="17" t="s">
        <v>1944</v>
      </c>
      <c r="AO2282" s="5"/>
    </row>
    <row r="2283" spans="1:41" ht="51.75" x14ac:dyDescent="0.25">
      <c r="A2283" s="17">
        <v>1005834</v>
      </c>
      <c r="B2283" s="17">
        <v>1461</v>
      </c>
      <c r="C2283" s="17" t="s">
        <v>7075</v>
      </c>
      <c r="D2283" s="17" t="s">
        <v>6890</v>
      </c>
      <c r="E2283" s="17" t="s">
        <v>7076</v>
      </c>
      <c r="F2283" s="17" t="s">
        <v>7077</v>
      </c>
      <c r="G2283" s="17" t="s">
        <v>6957</v>
      </c>
      <c r="H2283" s="17" t="s">
        <v>6958</v>
      </c>
      <c r="I2283" s="18" t="s">
        <v>12174</v>
      </c>
      <c r="J2283" s="17">
        <v>33.016150000000003</v>
      </c>
      <c r="K2283" s="17">
        <v>-96.963160000000002</v>
      </c>
      <c r="L2283" s="34" t="s">
        <v>43</v>
      </c>
      <c r="M2283" s="17" t="s">
        <v>58</v>
      </c>
      <c r="N2283" s="17" t="s">
        <v>50</v>
      </c>
      <c r="O2283" s="17" t="s">
        <v>50</v>
      </c>
      <c r="P2283" s="17">
        <v>1972</v>
      </c>
      <c r="Q2283" s="17">
        <v>2023</v>
      </c>
      <c r="R2283" s="17" t="s">
        <v>51</v>
      </c>
      <c r="S2283" s="17">
        <v>314</v>
      </c>
      <c r="T2283" s="17">
        <v>296</v>
      </c>
      <c r="U2283" s="17"/>
      <c r="V2283" s="17">
        <v>73</v>
      </c>
      <c r="W2283" s="19"/>
      <c r="X2283" s="19">
        <v>70947369</v>
      </c>
      <c r="Y2283" s="17">
        <v>2019</v>
      </c>
      <c r="Z2283" s="19">
        <v>1344339</v>
      </c>
      <c r="AA2283" s="17">
        <v>2019</v>
      </c>
      <c r="AB2283" s="17" t="s">
        <v>43</v>
      </c>
      <c r="AC2283" s="17" t="s">
        <v>12438</v>
      </c>
      <c r="AD2283" s="17" t="s">
        <v>43</v>
      </c>
      <c r="AE2283" s="17">
        <v>18.600000000000001</v>
      </c>
      <c r="AF2283" s="17" t="s">
        <v>52</v>
      </c>
      <c r="AG2283" s="17">
        <v>9.1</v>
      </c>
      <c r="AH2283" s="17">
        <v>2019</v>
      </c>
      <c r="AI2283" s="17">
        <v>52.7</v>
      </c>
      <c r="AJ2283" s="17" t="s">
        <v>52</v>
      </c>
      <c r="AK2283" s="17">
        <v>2</v>
      </c>
      <c r="AL2283" s="17"/>
      <c r="AM2283" s="17"/>
      <c r="AN2283" s="17" t="s">
        <v>9241</v>
      </c>
      <c r="AO2283" s="5"/>
    </row>
    <row r="2284" spans="1:41" ht="51.75" x14ac:dyDescent="0.25">
      <c r="A2284" s="17">
        <v>1007858</v>
      </c>
      <c r="B2284" s="17">
        <v>2049</v>
      </c>
      <c r="C2284" s="17" t="s">
        <v>7078</v>
      </c>
      <c r="D2284" s="17" t="s">
        <v>6890</v>
      </c>
      <c r="E2284" s="17"/>
      <c r="F2284" s="17" t="s">
        <v>9242</v>
      </c>
      <c r="G2284" s="17" t="s">
        <v>7079</v>
      </c>
      <c r="H2284" s="17" t="s">
        <v>6911</v>
      </c>
      <c r="I2284" s="18" t="s">
        <v>12175</v>
      </c>
      <c r="J2284" s="17">
        <v>32.763444999999997</v>
      </c>
      <c r="K2284" s="17">
        <v>-97.265226999999996</v>
      </c>
      <c r="L2284" s="34" t="s">
        <v>43</v>
      </c>
      <c r="M2284" s="17" t="s">
        <v>40</v>
      </c>
      <c r="N2284" s="17" t="s">
        <v>7109</v>
      </c>
      <c r="O2284" s="17" t="s">
        <v>50</v>
      </c>
      <c r="P2284" s="17">
        <v>1970</v>
      </c>
      <c r="Q2284" s="17">
        <v>1993</v>
      </c>
      <c r="R2284" s="17" t="s">
        <v>42</v>
      </c>
      <c r="S2284" s="17"/>
      <c r="T2284" s="17">
        <v>110</v>
      </c>
      <c r="U2284" s="17"/>
      <c r="V2284" s="17"/>
      <c r="W2284" s="19">
        <v>2700462</v>
      </c>
      <c r="X2284" s="19">
        <v>2700462</v>
      </c>
      <c r="Y2284" s="17">
        <v>1993</v>
      </c>
      <c r="Z2284" s="19">
        <v>112519</v>
      </c>
      <c r="AA2284" s="17">
        <v>1993</v>
      </c>
      <c r="AB2284" s="17" t="s">
        <v>43</v>
      </c>
      <c r="AC2284" s="17" t="s">
        <v>12438</v>
      </c>
      <c r="AD2284" s="17" t="s">
        <v>43</v>
      </c>
      <c r="AE2284" s="17">
        <v>1</v>
      </c>
      <c r="AF2284" s="17" t="s">
        <v>12502</v>
      </c>
      <c r="AG2284" s="17">
        <v>0.59099999999999997</v>
      </c>
      <c r="AH2284" s="17">
        <v>2012</v>
      </c>
      <c r="AI2284" s="17">
        <v>29.3</v>
      </c>
      <c r="AJ2284" s="17" t="s">
        <v>12502</v>
      </c>
      <c r="AK2284" s="17"/>
      <c r="AL2284" s="17">
        <v>0.59099999999999997</v>
      </c>
      <c r="AM2284" s="17">
        <v>2012</v>
      </c>
      <c r="AN2284" s="17" t="s">
        <v>9243</v>
      </c>
      <c r="AO2284" s="5"/>
    </row>
    <row r="2285" spans="1:41" ht="39" x14ac:dyDescent="0.25">
      <c r="A2285" s="17">
        <v>1002468</v>
      </c>
      <c r="B2285" s="17">
        <v>2437</v>
      </c>
      <c r="C2285" s="17" t="s">
        <v>7080</v>
      </c>
      <c r="D2285" s="17" t="s">
        <v>6890</v>
      </c>
      <c r="E2285" s="17"/>
      <c r="F2285" s="17" t="s">
        <v>7081</v>
      </c>
      <c r="G2285" s="17" t="s">
        <v>7082</v>
      </c>
      <c r="H2285" s="17" t="s">
        <v>7074</v>
      </c>
      <c r="I2285" s="18" t="s">
        <v>12176</v>
      </c>
      <c r="J2285" s="17">
        <v>32.390999999999998</v>
      </c>
      <c r="K2285" s="17">
        <v>-96.652600000000007</v>
      </c>
      <c r="L2285" s="34" t="s">
        <v>43</v>
      </c>
      <c r="M2285" s="17" t="s">
        <v>58</v>
      </c>
      <c r="N2285" s="17" t="s">
        <v>59</v>
      </c>
      <c r="O2285" s="17" t="s">
        <v>59</v>
      </c>
      <c r="P2285" s="17">
        <v>1988</v>
      </c>
      <c r="Q2285" s="17">
        <v>2214</v>
      </c>
      <c r="R2285" s="17" t="s">
        <v>51</v>
      </c>
      <c r="S2285" s="17"/>
      <c r="T2285" s="17">
        <v>54.1</v>
      </c>
      <c r="U2285" s="17"/>
      <c r="V2285" s="17"/>
      <c r="W2285" s="19">
        <v>39926569</v>
      </c>
      <c r="X2285" s="19">
        <v>6299921</v>
      </c>
      <c r="Y2285" s="17">
        <v>2019</v>
      </c>
      <c r="Z2285" s="19">
        <v>213394</v>
      </c>
      <c r="AA2285" s="17">
        <v>2019</v>
      </c>
      <c r="AB2285" s="17" t="s">
        <v>52</v>
      </c>
      <c r="AC2285" s="17" t="s">
        <v>12440</v>
      </c>
      <c r="AD2285" s="17" t="s">
        <v>43</v>
      </c>
      <c r="AE2285" s="17">
        <v>2.35</v>
      </c>
      <c r="AF2285" s="17" t="s">
        <v>52</v>
      </c>
      <c r="AG2285" s="17">
        <v>0.49399999999999999</v>
      </c>
      <c r="AH2285" s="17">
        <v>2019</v>
      </c>
      <c r="AI2285" s="17">
        <v>50.7</v>
      </c>
      <c r="AJ2285" s="17" t="s">
        <v>52</v>
      </c>
      <c r="AK2285" s="17">
        <v>1</v>
      </c>
      <c r="AL2285" s="17">
        <v>0.49399999999999999</v>
      </c>
      <c r="AM2285" s="17">
        <v>2019</v>
      </c>
      <c r="AN2285" s="17" t="s">
        <v>7083</v>
      </c>
      <c r="AO2285" s="5"/>
    </row>
    <row r="2286" spans="1:41" ht="39" x14ac:dyDescent="0.25">
      <c r="A2286" s="17"/>
      <c r="B2286" s="17">
        <v>11400</v>
      </c>
      <c r="C2286" s="17" t="s">
        <v>7089</v>
      </c>
      <c r="D2286" s="17" t="s">
        <v>6890</v>
      </c>
      <c r="E2286" s="17"/>
      <c r="F2286" s="17" t="s">
        <v>7090</v>
      </c>
      <c r="G2286" s="17" t="s">
        <v>7091</v>
      </c>
      <c r="H2286" s="17" t="s">
        <v>7092</v>
      </c>
      <c r="I2286" s="18"/>
      <c r="J2286" s="17">
        <v>29.149170000000002</v>
      </c>
      <c r="K2286" s="17">
        <v>-96.296670000000006</v>
      </c>
      <c r="L2286" s="34" t="s">
        <v>43</v>
      </c>
      <c r="M2286" s="17" t="s">
        <v>60</v>
      </c>
      <c r="N2286" s="17"/>
      <c r="O2286" s="17"/>
      <c r="P2286" s="17">
        <v>1985</v>
      </c>
      <c r="Q2286" s="17">
        <v>1994</v>
      </c>
      <c r="R2286" s="17" t="s">
        <v>42</v>
      </c>
      <c r="S2286" s="17"/>
      <c r="T2286" s="17"/>
      <c r="U2286" s="17"/>
      <c r="V2286" s="17"/>
      <c r="W2286" s="19"/>
      <c r="X2286" s="19"/>
      <c r="Y2286" s="17"/>
      <c r="Z2286" s="19"/>
      <c r="AA2286" s="17"/>
      <c r="AB2286" s="17" t="s">
        <v>60</v>
      </c>
      <c r="AC2286" s="17" t="s">
        <v>12438</v>
      </c>
      <c r="AD2286" s="17" t="s">
        <v>43</v>
      </c>
      <c r="AE2286" s="17"/>
      <c r="AF2286" s="17" t="s">
        <v>60</v>
      </c>
      <c r="AG2286" s="17"/>
      <c r="AH2286" s="17"/>
      <c r="AI2286" s="17"/>
      <c r="AJ2286" s="17" t="s">
        <v>60</v>
      </c>
      <c r="AK2286" s="17"/>
      <c r="AL2286" s="17"/>
      <c r="AM2286" s="17"/>
      <c r="AN2286" s="17"/>
      <c r="AO2286" s="5"/>
    </row>
    <row r="2287" spans="1:41" ht="39" x14ac:dyDescent="0.25">
      <c r="A2287" s="17">
        <v>1002473</v>
      </c>
      <c r="B2287" s="17">
        <v>2441</v>
      </c>
      <c r="C2287" s="17" t="s">
        <v>7093</v>
      </c>
      <c r="D2287" s="17" t="s">
        <v>6890</v>
      </c>
      <c r="E2287" s="17" t="s">
        <v>7094</v>
      </c>
      <c r="F2287" s="17" t="s">
        <v>12693</v>
      </c>
      <c r="G2287" s="17" t="s">
        <v>6963</v>
      </c>
      <c r="H2287" s="17" t="s">
        <v>6964</v>
      </c>
      <c r="I2287" s="18" t="s">
        <v>12147</v>
      </c>
      <c r="J2287" s="17">
        <v>27.739063000000002</v>
      </c>
      <c r="K2287" s="17">
        <v>-97.652096</v>
      </c>
      <c r="L2287" s="34" t="s">
        <v>43</v>
      </c>
      <c r="M2287" s="17" t="s">
        <v>58</v>
      </c>
      <c r="N2287" s="17" t="s">
        <v>59</v>
      </c>
      <c r="O2287" s="17" t="s">
        <v>59</v>
      </c>
      <c r="P2287" s="17">
        <v>2000</v>
      </c>
      <c r="Q2287" s="17">
        <v>2058</v>
      </c>
      <c r="R2287" s="17" t="s">
        <v>51</v>
      </c>
      <c r="S2287" s="17"/>
      <c r="T2287" s="17">
        <v>51.3</v>
      </c>
      <c r="U2287" s="17"/>
      <c r="V2287" s="17"/>
      <c r="W2287" s="19">
        <v>13777928</v>
      </c>
      <c r="X2287" s="19">
        <v>4276684</v>
      </c>
      <c r="Y2287" s="17">
        <v>2019</v>
      </c>
      <c r="Z2287" s="19">
        <v>190840</v>
      </c>
      <c r="AA2287" s="17">
        <v>2019</v>
      </c>
      <c r="AB2287" s="17" t="s">
        <v>43</v>
      </c>
      <c r="AC2287" s="17" t="s">
        <v>12438</v>
      </c>
      <c r="AD2287" s="17" t="s">
        <v>43</v>
      </c>
      <c r="AE2287" s="17"/>
      <c r="AF2287" s="17" t="s">
        <v>52</v>
      </c>
      <c r="AG2287" s="17">
        <v>0.44900000000000001</v>
      </c>
      <c r="AH2287" s="17">
        <v>2019</v>
      </c>
      <c r="AI2287" s="17">
        <v>41.4</v>
      </c>
      <c r="AJ2287" s="17" t="s">
        <v>52</v>
      </c>
      <c r="AK2287" s="17">
        <v>1</v>
      </c>
      <c r="AL2287" s="17">
        <v>0.44900000000000001</v>
      </c>
      <c r="AM2287" s="17">
        <v>2019</v>
      </c>
      <c r="AN2287" s="17" t="s">
        <v>7095</v>
      </c>
      <c r="AO2287" s="5"/>
    </row>
    <row r="2288" spans="1:41" ht="26.25" x14ac:dyDescent="0.25">
      <c r="A2288" s="17"/>
      <c r="B2288" s="17">
        <v>1504</v>
      </c>
      <c r="C2288" s="17" t="s">
        <v>7096</v>
      </c>
      <c r="D2288" s="17" t="s">
        <v>6890</v>
      </c>
      <c r="E2288" s="17"/>
      <c r="F2288" s="17"/>
      <c r="G2288" s="17" t="s">
        <v>245</v>
      </c>
      <c r="H2288" s="17" t="s">
        <v>7074</v>
      </c>
      <c r="I2288" s="18" t="s">
        <v>12176</v>
      </c>
      <c r="J2288" s="17">
        <v>32.391668000000003</v>
      </c>
      <c r="K2288" s="17">
        <v>-96.655833999999999</v>
      </c>
      <c r="L2288" s="34" t="s">
        <v>43</v>
      </c>
      <c r="M2288" s="17" t="s">
        <v>58</v>
      </c>
      <c r="N2288" s="17" t="s">
        <v>50</v>
      </c>
      <c r="O2288" s="17" t="s">
        <v>50</v>
      </c>
      <c r="P2288" s="17">
        <v>1994</v>
      </c>
      <c r="Q2288" s="17"/>
      <c r="R2288" s="17" t="s">
        <v>51</v>
      </c>
      <c r="S2288" s="17"/>
      <c r="T2288" s="17"/>
      <c r="U2288" s="17"/>
      <c r="V2288" s="17"/>
      <c r="W2288" s="19">
        <v>24719300</v>
      </c>
      <c r="X2288" s="19">
        <v>892320</v>
      </c>
      <c r="Y2288" s="17">
        <v>2003</v>
      </c>
      <c r="Z2288" s="19">
        <v>297440</v>
      </c>
      <c r="AA2288" s="17"/>
      <c r="AB2288" s="17" t="s">
        <v>60</v>
      </c>
      <c r="AC2288" s="17" t="s">
        <v>12438</v>
      </c>
      <c r="AD2288" s="17" t="s">
        <v>43</v>
      </c>
      <c r="AE2288" s="17"/>
      <c r="AF2288" s="17" t="s">
        <v>52</v>
      </c>
      <c r="AG2288" s="17"/>
      <c r="AH2288" s="17"/>
      <c r="AI2288" s="17">
        <v>50</v>
      </c>
      <c r="AJ2288" s="17" t="s">
        <v>43</v>
      </c>
      <c r="AK2288" s="17"/>
      <c r="AL2288" s="17"/>
      <c r="AM2288" s="17"/>
      <c r="AN2288" s="17"/>
      <c r="AO2288" s="5"/>
    </row>
    <row r="2289" spans="1:41" ht="26.25" x14ac:dyDescent="0.25">
      <c r="A2289" s="17">
        <v>1006693</v>
      </c>
      <c r="B2289" s="17">
        <v>1468</v>
      </c>
      <c r="C2289" s="17" t="s">
        <v>9244</v>
      </c>
      <c r="D2289" s="17" t="s">
        <v>6890</v>
      </c>
      <c r="E2289" s="17" t="s">
        <v>9245</v>
      </c>
      <c r="F2289" s="17" t="s">
        <v>6970</v>
      </c>
      <c r="G2289" s="17" t="s">
        <v>6913</v>
      </c>
      <c r="H2289" s="17" t="s">
        <v>6914</v>
      </c>
      <c r="I2289" s="18" t="s">
        <v>12177</v>
      </c>
      <c r="J2289" s="17">
        <v>30.155919999999998</v>
      </c>
      <c r="K2289" s="17">
        <v>-97.675259999999994</v>
      </c>
      <c r="L2289" s="34" t="s">
        <v>43</v>
      </c>
      <c r="M2289" s="17" t="s">
        <v>40</v>
      </c>
      <c r="N2289" s="17" t="s">
        <v>6971</v>
      </c>
      <c r="O2289" s="17" t="s">
        <v>6971</v>
      </c>
      <c r="P2289" s="17">
        <v>1968</v>
      </c>
      <c r="Q2289" s="17">
        <v>1999</v>
      </c>
      <c r="R2289" s="17" t="s">
        <v>42</v>
      </c>
      <c r="S2289" s="17"/>
      <c r="T2289" s="17">
        <v>162</v>
      </c>
      <c r="U2289" s="17"/>
      <c r="V2289" s="17"/>
      <c r="W2289" s="19">
        <v>10143000</v>
      </c>
      <c r="X2289" s="19">
        <v>4623197</v>
      </c>
      <c r="Y2289" s="17">
        <v>1999</v>
      </c>
      <c r="Z2289" s="19">
        <v>51415</v>
      </c>
      <c r="AA2289" s="17">
        <v>1999</v>
      </c>
      <c r="AB2289" s="17" t="s">
        <v>43</v>
      </c>
      <c r="AC2289" s="17" t="s">
        <v>12438</v>
      </c>
      <c r="AD2289" s="17" t="s">
        <v>43</v>
      </c>
      <c r="AE2289" s="17">
        <v>1.22</v>
      </c>
      <c r="AF2289" s="17" t="s">
        <v>52</v>
      </c>
      <c r="AG2289" s="17">
        <v>0.76900000000000002</v>
      </c>
      <c r="AH2289" s="17">
        <v>2019</v>
      </c>
      <c r="AI2289" s="17">
        <v>30.3</v>
      </c>
      <c r="AJ2289" s="17" t="s">
        <v>52</v>
      </c>
      <c r="AK2289" s="17"/>
      <c r="AL2289" s="17">
        <v>0.76900000000000002</v>
      </c>
      <c r="AM2289" s="17">
        <v>2019</v>
      </c>
      <c r="AN2289" s="17" t="s">
        <v>6972</v>
      </c>
      <c r="AO2289" s="5"/>
    </row>
    <row r="2290" spans="1:41" ht="26.25" x14ac:dyDescent="0.25">
      <c r="A2290" s="17"/>
      <c r="B2290" s="17">
        <v>1948</v>
      </c>
      <c r="C2290" s="17" t="s">
        <v>7097</v>
      </c>
      <c r="D2290" s="17" t="s">
        <v>6890</v>
      </c>
      <c r="E2290" s="17" t="s">
        <v>7098</v>
      </c>
      <c r="F2290" s="17" t="s">
        <v>7099</v>
      </c>
      <c r="G2290" s="17" t="s">
        <v>7100</v>
      </c>
      <c r="H2290" s="17" t="s">
        <v>6942</v>
      </c>
      <c r="I2290" s="18" t="s">
        <v>12178</v>
      </c>
      <c r="J2290" s="17">
        <v>29.54</v>
      </c>
      <c r="K2290" s="17">
        <v>-95.832499999999996</v>
      </c>
      <c r="L2290" s="34" t="s">
        <v>43</v>
      </c>
      <c r="M2290" s="17" t="s">
        <v>40</v>
      </c>
      <c r="N2290" s="17" t="s">
        <v>7101</v>
      </c>
      <c r="O2290" s="17" t="s">
        <v>7101</v>
      </c>
      <c r="P2290" s="17">
        <v>1978</v>
      </c>
      <c r="Q2290" s="17">
        <v>1993</v>
      </c>
      <c r="R2290" s="17" t="s">
        <v>42</v>
      </c>
      <c r="S2290" s="17">
        <v>115</v>
      </c>
      <c r="T2290" s="17"/>
      <c r="U2290" s="17">
        <v>50</v>
      </c>
      <c r="V2290" s="17"/>
      <c r="W2290" s="19">
        <v>2649100</v>
      </c>
      <c r="X2290" s="19">
        <v>2649100</v>
      </c>
      <c r="Y2290" s="17"/>
      <c r="Z2290" s="19"/>
      <c r="AA2290" s="17"/>
      <c r="AB2290" s="17" t="s">
        <v>60</v>
      </c>
      <c r="AC2290" s="17" t="s">
        <v>12438</v>
      </c>
      <c r="AD2290" s="17" t="s">
        <v>43</v>
      </c>
      <c r="AE2290" s="17"/>
      <c r="AF2290" s="17" t="s">
        <v>52</v>
      </c>
      <c r="AG2290" s="17">
        <v>1.1000000000000001</v>
      </c>
      <c r="AH2290" s="17"/>
      <c r="AI2290" s="17"/>
      <c r="AJ2290" s="17" t="s">
        <v>52</v>
      </c>
      <c r="AK2290" s="17"/>
      <c r="AL2290" s="17"/>
      <c r="AM2290" s="17"/>
      <c r="AN2290" s="17"/>
      <c r="AO2290" s="5"/>
    </row>
    <row r="2291" spans="1:41" ht="90" x14ac:dyDescent="0.25">
      <c r="A2291" s="17">
        <v>1002321</v>
      </c>
      <c r="B2291" s="17">
        <v>12101</v>
      </c>
      <c r="C2291" s="17" t="s">
        <v>9246</v>
      </c>
      <c r="D2291" s="17" t="s">
        <v>6890</v>
      </c>
      <c r="E2291" s="17"/>
      <c r="F2291" s="17" t="s">
        <v>7110</v>
      </c>
      <c r="G2291" s="17" t="s">
        <v>7111</v>
      </c>
      <c r="H2291" s="17" t="s">
        <v>6942</v>
      </c>
      <c r="I2291" s="18" t="s">
        <v>12179</v>
      </c>
      <c r="J2291" s="17">
        <v>29.3965</v>
      </c>
      <c r="K2291" s="17">
        <v>-95.725899999999996</v>
      </c>
      <c r="L2291" s="34" t="s">
        <v>43</v>
      </c>
      <c r="M2291" s="17" t="s">
        <v>58</v>
      </c>
      <c r="N2291" s="17" t="s">
        <v>462</v>
      </c>
      <c r="O2291" s="17" t="s">
        <v>462</v>
      </c>
      <c r="P2291" s="17">
        <v>2004</v>
      </c>
      <c r="Q2291" s="17">
        <v>2040</v>
      </c>
      <c r="R2291" s="17" t="s">
        <v>51</v>
      </c>
      <c r="S2291" s="17">
        <v>350</v>
      </c>
      <c r="T2291" s="17">
        <v>74.7</v>
      </c>
      <c r="U2291" s="17">
        <v>185</v>
      </c>
      <c r="V2291" s="17">
        <v>185</v>
      </c>
      <c r="W2291" s="19">
        <v>30893666</v>
      </c>
      <c r="X2291" s="19">
        <v>11725348</v>
      </c>
      <c r="Y2291" s="17">
        <v>2019</v>
      </c>
      <c r="Z2291" s="19">
        <v>1258482</v>
      </c>
      <c r="AA2291" s="17">
        <v>2019</v>
      </c>
      <c r="AB2291" s="17" t="s">
        <v>52</v>
      </c>
      <c r="AC2291" s="17" t="s">
        <v>12445</v>
      </c>
      <c r="AD2291" s="17" t="s">
        <v>43</v>
      </c>
      <c r="AE2291" s="17"/>
      <c r="AF2291" s="17" t="s">
        <v>52</v>
      </c>
      <c r="AG2291" s="17">
        <v>5.0780000000000003</v>
      </c>
      <c r="AH2291" s="17">
        <v>2019</v>
      </c>
      <c r="AI2291" s="17">
        <v>56.5</v>
      </c>
      <c r="AJ2291" s="17" t="s">
        <v>52</v>
      </c>
      <c r="AK2291" s="17">
        <v>2</v>
      </c>
      <c r="AL2291" s="17">
        <v>1.1180000000000001</v>
      </c>
      <c r="AM2291" s="17">
        <v>2018</v>
      </c>
      <c r="AN2291" s="17" t="s">
        <v>9247</v>
      </c>
      <c r="AO2291" s="5"/>
    </row>
    <row r="2292" spans="1:41" ht="39" x14ac:dyDescent="0.25">
      <c r="A2292" s="17"/>
      <c r="B2292" s="17">
        <v>20378</v>
      </c>
      <c r="C2292" s="17" t="s">
        <v>9248</v>
      </c>
      <c r="D2292" s="17" t="s">
        <v>6890</v>
      </c>
      <c r="E2292" s="17"/>
      <c r="F2292" s="17" t="s">
        <v>9249</v>
      </c>
      <c r="G2292" s="17" t="s">
        <v>1480</v>
      </c>
      <c r="H2292" s="17" t="s">
        <v>1480</v>
      </c>
      <c r="I2292" s="18" t="s">
        <v>9250</v>
      </c>
      <c r="J2292" s="17">
        <v>31.881891</v>
      </c>
      <c r="K2292" s="17">
        <v>-106.39299800000001</v>
      </c>
      <c r="L2292" s="34" t="s">
        <v>43</v>
      </c>
      <c r="M2292" s="17" t="s">
        <v>58</v>
      </c>
      <c r="N2292" s="17" t="s">
        <v>904</v>
      </c>
      <c r="O2292" s="17" t="s">
        <v>904</v>
      </c>
      <c r="P2292" s="17">
        <v>1974</v>
      </c>
      <c r="Q2292" s="17">
        <v>2013</v>
      </c>
      <c r="R2292" s="17" t="s">
        <v>42</v>
      </c>
      <c r="S2292" s="17">
        <v>106</v>
      </c>
      <c r="T2292" s="17">
        <v>106</v>
      </c>
      <c r="U2292" s="17"/>
      <c r="V2292" s="17"/>
      <c r="W2292" s="19">
        <v>205818</v>
      </c>
      <c r="X2292" s="19">
        <v>205818</v>
      </c>
      <c r="Y2292" s="17">
        <v>2013</v>
      </c>
      <c r="Z2292" s="19">
        <v>7500</v>
      </c>
      <c r="AA2292" s="17">
        <v>2011</v>
      </c>
      <c r="AB2292" s="17" t="s">
        <v>60</v>
      </c>
      <c r="AC2292" s="17" t="s">
        <v>12438</v>
      </c>
      <c r="AD2292" s="17" t="s">
        <v>43</v>
      </c>
      <c r="AE2292" s="17">
        <v>0.08</v>
      </c>
      <c r="AF2292" s="17" t="s">
        <v>43</v>
      </c>
      <c r="AG2292" s="17"/>
      <c r="AH2292" s="17"/>
      <c r="AI2292" s="17"/>
      <c r="AJ2292" s="17" t="s">
        <v>60</v>
      </c>
      <c r="AK2292" s="17"/>
      <c r="AL2292" s="17"/>
      <c r="AM2292" s="17"/>
      <c r="AN2292" s="17"/>
      <c r="AO2292" s="5"/>
    </row>
    <row r="2293" spans="1:41" ht="26.25" x14ac:dyDescent="0.25">
      <c r="A2293" s="17">
        <v>1002890</v>
      </c>
      <c r="B2293" s="17">
        <v>11361</v>
      </c>
      <c r="C2293" s="17" t="s">
        <v>7102</v>
      </c>
      <c r="D2293" s="17" t="s">
        <v>6890</v>
      </c>
      <c r="E2293" s="17"/>
      <c r="F2293" s="17" t="s">
        <v>7103</v>
      </c>
      <c r="G2293" s="17" t="s">
        <v>12694</v>
      </c>
      <c r="H2293" s="17" t="s">
        <v>7104</v>
      </c>
      <c r="I2293" s="18" t="s">
        <v>12180</v>
      </c>
      <c r="J2293" s="17">
        <v>31.156400000000001</v>
      </c>
      <c r="K2293" s="17">
        <v>-97.833309999999997</v>
      </c>
      <c r="L2293" s="34" t="s">
        <v>43</v>
      </c>
      <c r="M2293" s="17" t="s">
        <v>40</v>
      </c>
      <c r="N2293" s="17" t="s">
        <v>7105</v>
      </c>
      <c r="O2293" s="17" t="s">
        <v>7105</v>
      </c>
      <c r="P2293" s="17">
        <v>1978</v>
      </c>
      <c r="Q2293" s="17">
        <v>2060</v>
      </c>
      <c r="R2293" s="17" t="s">
        <v>51</v>
      </c>
      <c r="S2293" s="17">
        <v>125</v>
      </c>
      <c r="T2293" s="17"/>
      <c r="U2293" s="17"/>
      <c r="V2293" s="17"/>
      <c r="W2293" s="19">
        <v>3399638</v>
      </c>
      <c r="X2293" s="19">
        <v>2240000</v>
      </c>
      <c r="Y2293" s="17">
        <v>2008</v>
      </c>
      <c r="Z2293" s="19">
        <v>22738</v>
      </c>
      <c r="AA2293" s="17">
        <v>2019</v>
      </c>
      <c r="AB2293" s="17" t="s">
        <v>43</v>
      </c>
      <c r="AC2293" s="17" t="s">
        <v>12438</v>
      </c>
      <c r="AD2293" s="17" t="s">
        <v>43</v>
      </c>
      <c r="AE2293" s="17"/>
      <c r="AF2293" s="17" t="s">
        <v>43</v>
      </c>
      <c r="AG2293" s="17"/>
      <c r="AH2293" s="17"/>
      <c r="AI2293" s="17"/>
      <c r="AJ2293" s="17" t="s">
        <v>60</v>
      </c>
      <c r="AK2293" s="17"/>
      <c r="AL2293" s="17"/>
      <c r="AM2293" s="17"/>
      <c r="AN2293" s="17"/>
      <c r="AO2293" s="5"/>
    </row>
    <row r="2294" spans="1:41" ht="26.25" x14ac:dyDescent="0.25">
      <c r="A2294" s="17">
        <v>1004561</v>
      </c>
      <c r="B2294" s="17">
        <v>2415</v>
      </c>
      <c r="C2294" s="17" t="s">
        <v>7106</v>
      </c>
      <c r="D2294" s="17" t="s">
        <v>6890</v>
      </c>
      <c r="E2294" s="17"/>
      <c r="F2294" s="17" t="s">
        <v>7107</v>
      </c>
      <c r="G2294" s="17" t="s">
        <v>7108</v>
      </c>
      <c r="H2294" s="17" t="s">
        <v>6911</v>
      </c>
      <c r="I2294" s="18" t="s">
        <v>12181</v>
      </c>
      <c r="J2294" s="17">
        <v>32.788699999999999</v>
      </c>
      <c r="K2294" s="17">
        <v>-97.238900000000001</v>
      </c>
      <c r="L2294" s="34" t="s">
        <v>43</v>
      </c>
      <c r="M2294" s="17" t="s">
        <v>40</v>
      </c>
      <c r="N2294" s="17" t="s">
        <v>7109</v>
      </c>
      <c r="O2294" s="17" t="s">
        <v>59</v>
      </c>
      <c r="P2294" s="17">
        <v>1979</v>
      </c>
      <c r="Q2294" s="17">
        <v>1995</v>
      </c>
      <c r="R2294" s="17" t="s">
        <v>42</v>
      </c>
      <c r="S2294" s="17"/>
      <c r="T2294" s="17">
        <v>106</v>
      </c>
      <c r="U2294" s="17"/>
      <c r="V2294" s="17"/>
      <c r="W2294" s="19">
        <v>4950848</v>
      </c>
      <c r="X2294" s="19">
        <v>4950848</v>
      </c>
      <c r="Y2294" s="17">
        <v>1995</v>
      </c>
      <c r="Z2294" s="19">
        <v>291226</v>
      </c>
      <c r="AA2294" s="17">
        <v>1995</v>
      </c>
      <c r="AB2294" s="17" t="s">
        <v>43</v>
      </c>
      <c r="AC2294" s="17" t="s">
        <v>12438</v>
      </c>
      <c r="AD2294" s="17" t="s">
        <v>43</v>
      </c>
      <c r="AE2294" s="17">
        <v>1.33</v>
      </c>
      <c r="AF2294" s="17" t="s">
        <v>52</v>
      </c>
      <c r="AG2294" s="17">
        <v>0.55000000000000004</v>
      </c>
      <c r="AH2294" s="17">
        <v>2019</v>
      </c>
      <c r="AI2294" s="17">
        <v>47.4</v>
      </c>
      <c r="AJ2294" s="17" t="s">
        <v>52</v>
      </c>
      <c r="AK2294" s="17">
        <v>1</v>
      </c>
      <c r="AL2294" s="17">
        <v>0.55000000000000004</v>
      </c>
      <c r="AM2294" s="17">
        <v>2019</v>
      </c>
      <c r="AN2294" s="17" t="s">
        <v>9251</v>
      </c>
      <c r="AO2294" s="5"/>
    </row>
    <row r="2295" spans="1:41" ht="26.25" x14ac:dyDescent="0.25">
      <c r="A2295" s="17">
        <v>1005894</v>
      </c>
      <c r="B2295" s="17">
        <v>1810</v>
      </c>
      <c r="C2295" s="17" t="s">
        <v>7112</v>
      </c>
      <c r="D2295" s="17" t="s">
        <v>6890</v>
      </c>
      <c r="E2295" s="17"/>
      <c r="F2295" s="17" t="s">
        <v>7113</v>
      </c>
      <c r="G2295" s="17" t="s">
        <v>7114</v>
      </c>
      <c r="H2295" s="17" t="s">
        <v>7065</v>
      </c>
      <c r="I2295" s="18" t="s">
        <v>12171</v>
      </c>
      <c r="J2295" s="17">
        <v>29.388100000000001</v>
      </c>
      <c r="K2295" s="17">
        <v>-95.055899999999994</v>
      </c>
      <c r="L2295" s="34" t="s">
        <v>43</v>
      </c>
      <c r="M2295" s="17" t="s">
        <v>58</v>
      </c>
      <c r="N2295" s="17" t="s">
        <v>59</v>
      </c>
      <c r="O2295" s="17" t="s">
        <v>59</v>
      </c>
      <c r="P2295" s="17">
        <v>1973</v>
      </c>
      <c r="Q2295" s="17">
        <v>2083</v>
      </c>
      <c r="R2295" s="17" t="s">
        <v>51</v>
      </c>
      <c r="S2295" s="17">
        <v>287</v>
      </c>
      <c r="T2295" s="17">
        <v>255</v>
      </c>
      <c r="U2295" s="17">
        <v>66</v>
      </c>
      <c r="V2295" s="17"/>
      <c r="W2295" s="19">
        <v>49018610</v>
      </c>
      <c r="X2295" s="19">
        <v>18203314</v>
      </c>
      <c r="Y2295" s="17">
        <v>2019</v>
      </c>
      <c r="Z2295" s="19">
        <v>314714</v>
      </c>
      <c r="AA2295" s="17">
        <v>2019</v>
      </c>
      <c r="AB2295" s="17" t="s">
        <v>43</v>
      </c>
      <c r="AC2295" s="17" t="s">
        <v>12438</v>
      </c>
      <c r="AD2295" s="17" t="s">
        <v>43</v>
      </c>
      <c r="AE2295" s="17">
        <v>6.91</v>
      </c>
      <c r="AF2295" s="17" t="s">
        <v>52</v>
      </c>
      <c r="AG2295" s="17">
        <v>3.956</v>
      </c>
      <c r="AH2295" s="17">
        <v>2019</v>
      </c>
      <c r="AI2295" s="17">
        <v>52.3</v>
      </c>
      <c r="AJ2295" s="17" t="s">
        <v>52</v>
      </c>
      <c r="AK2295" s="17">
        <v>1</v>
      </c>
      <c r="AL2295" s="17">
        <v>0.109</v>
      </c>
      <c r="AM2295" s="17">
        <v>2019</v>
      </c>
      <c r="AN2295" s="17" t="s">
        <v>9252</v>
      </c>
      <c r="AO2295" s="5"/>
    </row>
    <row r="2296" spans="1:41" ht="26.25" x14ac:dyDescent="0.25">
      <c r="A2296" s="17">
        <v>1002475</v>
      </c>
      <c r="B2296" s="17">
        <v>1477</v>
      </c>
      <c r="C2296" s="17" t="s">
        <v>7115</v>
      </c>
      <c r="D2296" s="17" t="s">
        <v>6890</v>
      </c>
      <c r="E2296" s="17" t="s">
        <v>7116</v>
      </c>
      <c r="F2296" s="17" t="s">
        <v>9253</v>
      </c>
      <c r="G2296" s="17" t="s">
        <v>1036</v>
      </c>
      <c r="H2296" s="17" t="s">
        <v>80</v>
      </c>
      <c r="I2296" s="18" t="s">
        <v>12151</v>
      </c>
      <c r="J2296" s="17">
        <v>29.993334000000001</v>
      </c>
      <c r="K2296" s="17">
        <v>-94.169167000000002</v>
      </c>
      <c r="L2296" s="34" t="s">
        <v>43</v>
      </c>
      <c r="M2296" s="17" t="s">
        <v>58</v>
      </c>
      <c r="N2296" s="17" t="s">
        <v>59</v>
      </c>
      <c r="O2296" s="17" t="s">
        <v>59</v>
      </c>
      <c r="P2296" s="17">
        <v>1993</v>
      </c>
      <c r="Q2296" s="17">
        <v>2036</v>
      </c>
      <c r="R2296" s="17" t="s">
        <v>51</v>
      </c>
      <c r="S2296" s="17">
        <v>235</v>
      </c>
      <c r="T2296" s="17">
        <v>116.9</v>
      </c>
      <c r="U2296" s="17"/>
      <c r="V2296" s="17"/>
      <c r="W2296" s="19">
        <v>17358975</v>
      </c>
      <c r="X2296" s="19">
        <v>10549997</v>
      </c>
      <c r="Y2296" s="17">
        <v>2019</v>
      </c>
      <c r="Z2296" s="19">
        <v>272628</v>
      </c>
      <c r="AA2296" s="17">
        <v>2019</v>
      </c>
      <c r="AB2296" s="17" t="s">
        <v>43</v>
      </c>
      <c r="AC2296" s="17" t="s">
        <v>12438</v>
      </c>
      <c r="AD2296" s="17" t="s">
        <v>43</v>
      </c>
      <c r="AE2296" s="17">
        <v>5.39</v>
      </c>
      <c r="AF2296" s="17" t="s">
        <v>52</v>
      </c>
      <c r="AG2296" s="17">
        <v>1.0629999999999999</v>
      </c>
      <c r="AH2296" s="17">
        <v>2019</v>
      </c>
      <c r="AI2296" s="17">
        <v>50.1</v>
      </c>
      <c r="AJ2296" s="17" t="s">
        <v>52</v>
      </c>
      <c r="AK2296" s="17">
        <v>1</v>
      </c>
      <c r="AL2296" s="17">
        <v>1.0629999999999999</v>
      </c>
      <c r="AM2296" s="17">
        <v>2019</v>
      </c>
      <c r="AN2296" s="17" t="s">
        <v>9254</v>
      </c>
      <c r="AO2296" s="5"/>
    </row>
    <row r="2297" spans="1:41" ht="39" x14ac:dyDescent="0.25">
      <c r="A2297" s="17">
        <v>1005895</v>
      </c>
      <c r="B2297" s="17">
        <v>1503</v>
      </c>
      <c r="C2297" s="17" t="s">
        <v>7120</v>
      </c>
      <c r="D2297" s="17" t="s">
        <v>6890</v>
      </c>
      <c r="E2297" s="17"/>
      <c r="F2297" s="17" t="s">
        <v>7121</v>
      </c>
      <c r="G2297" s="17" t="s">
        <v>7122</v>
      </c>
      <c r="H2297" s="17" t="s">
        <v>6592</v>
      </c>
      <c r="I2297" s="18" t="s">
        <v>12182</v>
      </c>
      <c r="J2297" s="17">
        <v>32.369166999999997</v>
      </c>
      <c r="K2297" s="17">
        <v>-95.182501000000002</v>
      </c>
      <c r="L2297" s="34" t="s">
        <v>43</v>
      </c>
      <c r="M2297" s="17" t="s">
        <v>40</v>
      </c>
      <c r="N2297" s="17" t="s">
        <v>7123</v>
      </c>
      <c r="O2297" s="17" t="s">
        <v>59</v>
      </c>
      <c r="P2297" s="17">
        <v>1989</v>
      </c>
      <c r="Q2297" s="17">
        <v>2467</v>
      </c>
      <c r="R2297" s="17" t="s">
        <v>51</v>
      </c>
      <c r="S2297" s="17">
        <v>201</v>
      </c>
      <c r="T2297" s="17">
        <v>96.9</v>
      </c>
      <c r="U2297" s="17">
        <v>350</v>
      </c>
      <c r="V2297" s="17">
        <v>120</v>
      </c>
      <c r="W2297" s="19">
        <v>118648888</v>
      </c>
      <c r="X2297" s="19">
        <v>10818393</v>
      </c>
      <c r="Y2297" s="17">
        <v>2019</v>
      </c>
      <c r="Z2297" s="19">
        <v>268297</v>
      </c>
      <c r="AA2297" s="17">
        <v>2019</v>
      </c>
      <c r="AB2297" s="17" t="s">
        <v>43</v>
      </c>
      <c r="AC2297" s="17" t="s">
        <v>12438</v>
      </c>
      <c r="AD2297" s="17" t="s">
        <v>43</v>
      </c>
      <c r="AE2297" s="17">
        <v>3.1</v>
      </c>
      <c r="AF2297" s="17" t="s">
        <v>52</v>
      </c>
      <c r="AG2297" s="17">
        <v>1.889</v>
      </c>
      <c r="AH2297" s="17">
        <v>2019</v>
      </c>
      <c r="AI2297" s="17">
        <v>55</v>
      </c>
      <c r="AJ2297" s="17" t="s">
        <v>52</v>
      </c>
      <c r="AK2297" s="17"/>
      <c r="AL2297" s="17"/>
      <c r="AM2297" s="17"/>
      <c r="AN2297" s="17" t="s">
        <v>9255</v>
      </c>
      <c r="AO2297" s="5"/>
    </row>
    <row r="2298" spans="1:41" ht="51.75" x14ac:dyDescent="0.25">
      <c r="A2298" s="17"/>
      <c r="B2298" s="17">
        <v>11420</v>
      </c>
      <c r="C2298" s="17" t="s">
        <v>7124</v>
      </c>
      <c r="D2298" s="17" t="s">
        <v>6890</v>
      </c>
      <c r="E2298" s="17"/>
      <c r="F2298" s="17" t="s">
        <v>7125</v>
      </c>
      <c r="G2298" s="17" t="s">
        <v>7126</v>
      </c>
      <c r="H2298" s="17" t="s">
        <v>7127</v>
      </c>
      <c r="I2298" s="18"/>
      <c r="J2298" s="17">
        <v>29.456669999999999</v>
      </c>
      <c r="K2298" s="17">
        <v>-96.902500000000003</v>
      </c>
      <c r="L2298" s="34" t="s">
        <v>43</v>
      </c>
      <c r="M2298" s="17" t="s">
        <v>40</v>
      </c>
      <c r="N2298" s="17" t="s">
        <v>7128</v>
      </c>
      <c r="O2298" s="17"/>
      <c r="P2298" s="17">
        <v>1928</v>
      </c>
      <c r="Q2298" s="17">
        <v>1992</v>
      </c>
      <c r="R2298" s="17" t="s">
        <v>42</v>
      </c>
      <c r="S2298" s="17">
        <v>23</v>
      </c>
      <c r="T2298" s="17"/>
      <c r="U2298" s="17"/>
      <c r="V2298" s="17"/>
      <c r="W2298" s="19"/>
      <c r="X2298" s="19"/>
      <c r="Y2298" s="17"/>
      <c r="Z2298" s="19"/>
      <c r="AA2298" s="17"/>
      <c r="AB2298" s="17" t="s">
        <v>60</v>
      </c>
      <c r="AC2298" s="17" t="s">
        <v>12438</v>
      </c>
      <c r="AD2298" s="17" t="s">
        <v>43</v>
      </c>
      <c r="AE2298" s="17"/>
      <c r="AF2298" s="17" t="s">
        <v>43</v>
      </c>
      <c r="AG2298" s="17"/>
      <c r="AH2298" s="17"/>
      <c r="AI2298" s="17"/>
      <c r="AJ2298" s="17" t="s">
        <v>43</v>
      </c>
      <c r="AK2298" s="17"/>
      <c r="AL2298" s="17"/>
      <c r="AM2298" s="17"/>
      <c r="AN2298" s="17"/>
      <c r="AO2298" s="5"/>
    </row>
    <row r="2299" spans="1:41" ht="39" x14ac:dyDescent="0.25">
      <c r="A2299" s="17"/>
      <c r="B2299" s="17">
        <v>1496</v>
      </c>
      <c r="C2299" s="17" t="s">
        <v>7129</v>
      </c>
      <c r="D2299" s="17" t="s">
        <v>6890</v>
      </c>
      <c r="E2299" s="17"/>
      <c r="F2299" s="17" t="s">
        <v>7130</v>
      </c>
      <c r="G2299" s="17" t="s">
        <v>7131</v>
      </c>
      <c r="H2299" s="17"/>
      <c r="I2299" s="18" t="s">
        <v>12183</v>
      </c>
      <c r="J2299" s="17"/>
      <c r="K2299" s="17"/>
      <c r="L2299" s="34" t="s">
        <v>43</v>
      </c>
      <c r="M2299" s="17" t="s">
        <v>58</v>
      </c>
      <c r="N2299" s="17" t="s">
        <v>7132</v>
      </c>
      <c r="O2299" s="17" t="s">
        <v>7129</v>
      </c>
      <c r="P2299" s="17"/>
      <c r="Q2299" s="17"/>
      <c r="R2299" s="17" t="s">
        <v>42</v>
      </c>
      <c r="S2299" s="17"/>
      <c r="T2299" s="17"/>
      <c r="U2299" s="17"/>
      <c r="V2299" s="17"/>
      <c r="W2299" s="19"/>
      <c r="X2299" s="19"/>
      <c r="Y2299" s="17"/>
      <c r="Z2299" s="19"/>
      <c r="AA2299" s="17"/>
      <c r="AB2299" s="17" t="s">
        <v>60</v>
      </c>
      <c r="AC2299" s="17" t="s">
        <v>12438</v>
      </c>
      <c r="AD2299" s="17" t="s">
        <v>43</v>
      </c>
      <c r="AE2299" s="17"/>
      <c r="AF2299" s="17" t="s">
        <v>43</v>
      </c>
      <c r="AG2299" s="17"/>
      <c r="AH2299" s="17"/>
      <c r="AI2299" s="17"/>
      <c r="AJ2299" s="17" t="s">
        <v>43</v>
      </c>
      <c r="AK2299" s="17"/>
      <c r="AL2299" s="17"/>
      <c r="AM2299" s="17"/>
      <c r="AN2299" s="17"/>
      <c r="AO2299" s="5"/>
    </row>
    <row r="2300" spans="1:41" ht="39" x14ac:dyDescent="0.25">
      <c r="A2300" s="17">
        <v>1003614</v>
      </c>
      <c r="B2300" s="17">
        <v>1809</v>
      </c>
      <c r="C2300" s="17" t="s">
        <v>7133</v>
      </c>
      <c r="D2300" s="17" t="s">
        <v>6890</v>
      </c>
      <c r="E2300" s="17"/>
      <c r="F2300" s="17" t="s">
        <v>7134</v>
      </c>
      <c r="G2300" s="17" t="s">
        <v>7135</v>
      </c>
      <c r="H2300" s="17" t="s">
        <v>7136</v>
      </c>
      <c r="I2300" s="18" t="s">
        <v>12184</v>
      </c>
      <c r="J2300" s="17">
        <v>33.582000000000001</v>
      </c>
      <c r="K2300" s="17">
        <v>-96.536000000000001</v>
      </c>
      <c r="L2300" s="34" t="s">
        <v>43</v>
      </c>
      <c r="M2300" s="17" t="s">
        <v>58</v>
      </c>
      <c r="N2300" s="17" t="s">
        <v>50</v>
      </c>
      <c r="O2300" s="17" t="s">
        <v>50</v>
      </c>
      <c r="P2300" s="17">
        <v>1977</v>
      </c>
      <c r="Q2300" s="17">
        <v>2136</v>
      </c>
      <c r="R2300" s="17" t="s">
        <v>51</v>
      </c>
      <c r="S2300" s="17">
        <v>130</v>
      </c>
      <c r="T2300" s="17">
        <v>73.599999999999994</v>
      </c>
      <c r="U2300" s="17"/>
      <c r="V2300" s="17">
        <v>84</v>
      </c>
      <c r="W2300" s="19">
        <v>12882438</v>
      </c>
      <c r="X2300" s="19">
        <v>4607942</v>
      </c>
      <c r="Y2300" s="17">
        <v>2019</v>
      </c>
      <c r="Z2300" s="19">
        <v>62246</v>
      </c>
      <c r="AA2300" s="17">
        <v>2017</v>
      </c>
      <c r="AB2300" s="17" t="s">
        <v>52</v>
      </c>
      <c r="AC2300" s="17" t="s">
        <v>12440</v>
      </c>
      <c r="AD2300" s="17" t="s">
        <v>43</v>
      </c>
      <c r="AE2300" s="17">
        <v>1.96</v>
      </c>
      <c r="AF2300" s="17" t="s">
        <v>52</v>
      </c>
      <c r="AG2300" s="17">
        <v>0.22900000000000001</v>
      </c>
      <c r="AH2300" s="17">
        <v>2019</v>
      </c>
      <c r="AI2300" s="17">
        <v>44.4</v>
      </c>
      <c r="AJ2300" s="17" t="s">
        <v>52</v>
      </c>
      <c r="AK2300" s="17">
        <v>1</v>
      </c>
      <c r="AL2300" s="17">
        <v>0.22900000000000001</v>
      </c>
      <c r="AM2300" s="17">
        <v>2019</v>
      </c>
      <c r="AN2300" s="17" t="s">
        <v>9256</v>
      </c>
      <c r="AO2300" s="5"/>
    </row>
    <row r="2301" spans="1:41" ht="26.25" x14ac:dyDescent="0.25">
      <c r="A2301" s="17">
        <v>1006634</v>
      </c>
      <c r="B2301" s="17">
        <v>1828</v>
      </c>
      <c r="C2301" s="17" t="s">
        <v>6999</v>
      </c>
      <c r="D2301" s="17" t="s">
        <v>6890</v>
      </c>
      <c r="E2301" s="17" t="s">
        <v>6998</v>
      </c>
      <c r="F2301" s="17" t="s">
        <v>9685</v>
      </c>
      <c r="G2301" s="17" t="s">
        <v>7000</v>
      </c>
      <c r="H2301" s="17" t="s">
        <v>2150</v>
      </c>
      <c r="I2301" s="18" t="s">
        <v>12185</v>
      </c>
      <c r="J2301" s="17">
        <v>32.783900000000003</v>
      </c>
      <c r="K2301" s="17">
        <v>-96.938900000000004</v>
      </c>
      <c r="L2301" s="34" t="s">
        <v>43</v>
      </c>
      <c r="M2301" s="17" t="s">
        <v>40</v>
      </c>
      <c r="N2301" s="17" t="s">
        <v>7001</v>
      </c>
      <c r="O2301" s="17" t="s">
        <v>7001</v>
      </c>
      <c r="P2301" s="17">
        <v>1982</v>
      </c>
      <c r="Q2301" s="17">
        <v>2077</v>
      </c>
      <c r="R2301" s="17" t="s">
        <v>51</v>
      </c>
      <c r="S2301" s="17">
        <v>150</v>
      </c>
      <c r="T2301" s="17">
        <v>70.2</v>
      </c>
      <c r="U2301" s="17">
        <v>80</v>
      </c>
      <c r="V2301" s="17"/>
      <c r="W2301" s="19">
        <v>15970575</v>
      </c>
      <c r="X2301" s="19">
        <v>4131875</v>
      </c>
      <c r="Y2301" s="17">
        <v>2019</v>
      </c>
      <c r="Z2301" s="19">
        <v>202484</v>
      </c>
      <c r="AA2301" s="17">
        <v>2019</v>
      </c>
      <c r="AB2301" s="17" t="s">
        <v>43</v>
      </c>
      <c r="AC2301" s="17" t="s">
        <v>12438</v>
      </c>
      <c r="AD2301" s="17" t="s">
        <v>43</v>
      </c>
      <c r="AE2301" s="17">
        <v>1.17</v>
      </c>
      <c r="AF2301" s="17" t="s">
        <v>43</v>
      </c>
      <c r="AG2301" s="17"/>
      <c r="AH2301" s="17"/>
      <c r="AI2301" s="17"/>
      <c r="AJ2301" s="17" t="s">
        <v>43</v>
      </c>
      <c r="AK2301" s="17"/>
      <c r="AL2301" s="17"/>
      <c r="AM2301" s="17"/>
      <c r="AN2301" s="17"/>
      <c r="AO2301" s="5"/>
    </row>
    <row r="2302" spans="1:41" ht="26.25" x14ac:dyDescent="0.25">
      <c r="A2302" s="17">
        <v>1005896</v>
      </c>
      <c r="B2302" s="17">
        <v>2044</v>
      </c>
      <c r="C2302" s="17" t="s">
        <v>7137</v>
      </c>
      <c r="D2302" s="17" t="s">
        <v>6890</v>
      </c>
      <c r="E2302" s="17"/>
      <c r="F2302" s="17" t="s">
        <v>7138</v>
      </c>
      <c r="G2302" s="17" t="s">
        <v>7139</v>
      </c>
      <c r="H2302" s="17" t="s">
        <v>2150</v>
      </c>
      <c r="I2302" s="18" t="s">
        <v>12186</v>
      </c>
      <c r="J2302" s="17">
        <v>32.660184000000001</v>
      </c>
      <c r="K2302" s="17">
        <v>-96.693157999999997</v>
      </c>
      <c r="L2302" s="34" t="s">
        <v>43</v>
      </c>
      <c r="M2302" s="17" t="s">
        <v>58</v>
      </c>
      <c r="N2302" s="17" t="s">
        <v>59</v>
      </c>
      <c r="O2302" s="17" t="s">
        <v>59</v>
      </c>
      <c r="P2302" s="17">
        <v>1978</v>
      </c>
      <c r="Q2302" s="17">
        <v>1992</v>
      </c>
      <c r="R2302" s="17" t="s">
        <v>42</v>
      </c>
      <c r="S2302" s="17"/>
      <c r="T2302" s="17">
        <v>84.5</v>
      </c>
      <c r="U2302" s="17"/>
      <c r="V2302" s="17"/>
      <c r="W2302" s="19"/>
      <c r="X2302" s="19">
        <v>1000000</v>
      </c>
      <c r="Y2302" s="17"/>
      <c r="Z2302" s="19"/>
      <c r="AA2302" s="17"/>
      <c r="AB2302" s="17" t="s">
        <v>60</v>
      </c>
      <c r="AC2302" s="17" t="s">
        <v>12438</v>
      </c>
      <c r="AD2302" s="17" t="s">
        <v>43</v>
      </c>
      <c r="AE2302" s="17">
        <v>0.79100000000000004</v>
      </c>
      <c r="AF2302" s="17" t="s">
        <v>52</v>
      </c>
      <c r="AG2302" s="17">
        <v>0.67600000000000005</v>
      </c>
      <c r="AH2302" s="17">
        <v>2012</v>
      </c>
      <c r="AI2302" s="17">
        <v>41.4</v>
      </c>
      <c r="AJ2302" s="17" t="s">
        <v>52</v>
      </c>
      <c r="AK2302" s="17">
        <v>1</v>
      </c>
      <c r="AL2302" s="17">
        <v>0.67600000000000005</v>
      </c>
      <c r="AM2302" s="17">
        <v>2012</v>
      </c>
      <c r="AN2302" s="17" t="s">
        <v>7140</v>
      </c>
      <c r="AO2302" s="5"/>
    </row>
    <row r="2303" spans="1:41" ht="26.25" x14ac:dyDescent="0.25">
      <c r="A2303" s="17">
        <v>1003339</v>
      </c>
      <c r="B2303" s="17">
        <v>12204</v>
      </c>
      <c r="C2303" s="17" t="s">
        <v>7141</v>
      </c>
      <c r="D2303" s="17" t="s">
        <v>6890</v>
      </c>
      <c r="E2303" s="17"/>
      <c r="F2303" s="17" t="s">
        <v>7142</v>
      </c>
      <c r="G2303" s="17" t="s">
        <v>7143</v>
      </c>
      <c r="H2303" s="17" t="s">
        <v>3118</v>
      </c>
      <c r="I2303" s="18" t="s">
        <v>12187</v>
      </c>
      <c r="J2303" s="17">
        <v>33.953032999999998</v>
      </c>
      <c r="K2303" s="17">
        <v>-98.684875000000005</v>
      </c>
      <c r="L2303" s="34" t="s">
        <v>43</v>
      </c>
      <c r="M2303" s="17" t="s">
        <v>58</v>
      </c>
      <c r="N2303" s="17" t="s">
        <v>737</v>
      </c>
      <c r="O2303" s="17" t="s">
        <v>737</v>
      </c>
      <c r="P2303" s="17">
        <v>1983</v>
      </c>
      <c r="Q2303" s="17">
        <v>2115</v>
      </c>
      <c r="R2303" s="17" t="s">
        <v>51</v>
      </c>
      <c r="S2303" s="17">
        <v>186</v>
      </c>
      <c r="T2303" s="17">
        <v>79.400000000000006</v>
      </c>
      <c r="U2303" s="17"/>
      <c r="V2303" s="17"/>
      <c r="W2303" s="19">
        <v>21984014</v>
      </c>
      <c r="X2303" s="19">
        <v>4089961</v>
      </c>
      <c r="Y2303" s="17">
        <v>2019</v>
      </c>
      <c r="Z2303" s="19">
        <v>190304</v>
      </c>
      <c r="AA2303" s="17">
        <v>2019</v>
      </c>
      <c r="AB2303" s="17" t="s">
        <v>43</v>
      </c>
      <c r="AC2303" s="17" t="s">
        <v>12438</v>
      </c>
      <c r="AD2303" s="17" t="s">
        <v>43</v>
      </c>
      <c r="AE2303" s="17">
        <v>1.31</v>
      </c>
      <c r="AF2303" s="17" t="s">
        <v>43</v>
      </c>
      <c r="AG2303" s="17"/>
      <c r="AH2303" s="17"/>
      <c r="AI2303" s="17"/>
      <c r="AJ2303" s="17" t="s">
        <v>43</v>
      </c>
      <c r="AK2303" s="17"/>
      <c r="AL2303" s="17"/>
      <c r="AM2303" s="17"/>
      <c r="AN2303" s="17"/>
      <c r="AO2303" s="5"/>
    </row>
    <row r="2304" spans="1:41" ht="39" x14ac:dyDescent="0.25">
      <c r="A2304" s="17">
        <v>1003337</v>
      </c>
      <c r="B2304" s="17">
        <v>12217</v>
      </c>
      <c r="C2304" s="17" t="s">
        <v>7144</v>
      </c>
      <c r="D2304" s="17" t="s">
        <v>6890</v>
      </c>
      <c r="E2304" s="17"/>
      <c r="F2304" s="17" t="s">
        <v>7145</v>
      </c>
      <c r="G2304" s="17" t="s">
        <v>5355</v>
      </c>
      <c r="H2304" s="17" t="s">
        <v>7146</v>
      </c>
      <c r="I2304" s="18" t="s">
        <v>12188</v>
      </c>
      <c r="J2304" s="17">
        <v>32.125</v>
      </c>
      <c r="K2304" s="17">
        <v>-94.707499999999996</v>
      </c>
      <c r="L2304" s="34" t="s">
        <v>43</v>
      </c>
      <c r="M2304" s="17" t="s">
        <v>58</v>
      </c>
      <c r="N2304" s="17" t="s">
        <v>737</v>
      </c>
      <c r="O2304" s="17" t="s">
        <v>737</v>
      </c>
      <c r="P2304" s="17">
        <v>1979</v>
      </c>
      <c r="Q2304" s="17">
        <v>2066</v>
      </c>
      <c r="R2304" s="17" t="s">
        <v>51</v>
      </c>
      <c r="S2304" s="17"/>
      <c r="T2304" s="17">
        <v>51.4</v>
      </c>
      <c r="U2304" s="17"/>
      <c r="V2304" s="17"/>
      <c r="W2304" s="19">
        <v>9439616</v>
      </c>
      <c r="X2304" s="19">
        <v>2491110</v>
      </c>
      <c r="Y2304" s="17">
        <v>2019</v>
      </c>
      <c r="Z2304" s="19">
        <v>186900</v>
      </c>
      <c r="AA2304" s="17">
        <v>2019</v>
      </c>
      <c r="AB2304" s="17" t="s">
        <v>52</v>
      </c>
      <c r="AC2304" s="17" t="s">
        <v>12440</v>
      </c>
      <c r="AD2304" s="17" t="s">
        <v>43</v>
      </c>
      <c r="AE2304" s="17">
        <v>0.84</v>
      </c>
      <c r="AF2304" s="17" t="s">
        <v>43</v>
      </c>
      <c r="AG2304" s="17"/>
      <c r="AH2304" s="17"/>
      <c r="AI2304" s="17"/>
      <c r="AJ2304" s="17" t="s">
        <v>43</v>
      </c>
      <c r="AK2304" s="17"/>
      <c r="AL2304" s="17"/>
      <c r="AM2304" s="17"/>
      <c r="AN2304" s="17"/>
      <c r="AO2304" s="5"/>
    </row>
    <row r="2305" spans="1:41" ht="26.25" x14ac:dyDescent="0.25">
      <c r="A2305" s="17">
        <v>1006545</v>
      </c>
      <c r="B2305" s="17">
        <v>20718</v>
      </c>
      <c r="C2305" s="17" t="s">
        <v>9645</v>
      </c>
      <c r="D2305" s="17" t="s">
        <v>6890</v>
      </c>
      <c r="E2305" s="17"/>
      <c r="F2305" s="17" t="s">
        <v>9646</v>
      </c>
      <c r="G2305" s="17" t="s">
        <v>9647</v>
      </c>
      <c r="H2305" s="17" t="s">
        <v>3331</v>
      </c>
      <c r="I2305" s="18" t="s">
        <v>12189</v>
      </c>
      <c r="J2305" s="17">
        <v>30.341358</v>
      </c>
      <c r="K2305" s="17">
        <v>-94.356700000000004</v>
      </c>
      <c r="L2305" s="34" t="s">
        <v>43</v>
      </c>
      <c r="M2305" s="17" t="s">
        <v>58</v>
      </c>
      <c r="N2305" s="17" t="s">
        <v>59</v>
      </c>
      <c r="O2305" s="17" t="s">
        <v>59</v>
      </c>
      <c r="P2305" s="17">
        <v>1999</v>
      </c>
      <c r="Q2305" s="17">
        <v>2060</v>
      </c>
      <c r="R2305" s="17" t="s">
        <v>51</v>
      </c>
      <c r="S2305" s="17"/>
      <c r="T2305" s="17">
        <v>27.5</v>
      </c>
      <c r="U2305" s="17"/>
      <c r="V2305" s="17"/>
      <c r="W2305" s="19">
        <v>1495256</v>
      </c>
      <c r="X2305" s="19">
        <v>930554</v>
      </c>
      <c r="Y2305" s="17">
        <v>2019</v>
      </c>
      <c r="Z2305" s="19">
        <v>20</v>
      </c>
      <c r="AA2305" s="17">
        <v>2019</v>
      </c>
      <c r="AB2305" s="17" t="s">
        <v>43</v>
      </c>
      <c r="AC2305" s="17" t="s">
        <v>12438</v>
      </c>
      <c r="AD2305" s="17" t="s">
        <v>43</v>
      </c>
      <c r="AE2305" s="17">
        <v>0.47399999999999998</v>
      </c>
      <c r="AF2305" s="17" t="s">
        <v>43</v>
      </c>
      <c r="AG2305" s="17"/>
      <c r="AH2305" s="17"/>
      <c r="AI2305" s="17"/>
      <c r="AJ2305" s="17" t="s">
        <v>43</v>
      </c>
      <c r="AK2305" s="17"/>
      <c r="AL2305" s="17"/>
      <c r="AM2305" s="17"/>
      <c r="AN2305" s="17"/>
      <c r="AO2305" s="5"/>
    </row>
    <row r="2306" spans="1:41" ht="39" x14ac:dyDescent="0.25">
      <c r="A2306" s="17">
        <v>1006465</v>
      </c>
      <c r="B2306" s="17">
        <v>1485</v>
      </c>
      <c r="C2306" s="17" t="s">
        <v>9257</v>
      </c>
      <c r="D2306" s="17" t="s">
        <v>6890</v>
      </c>
      <c r="E2306" s="17"/>
      <c r="F2306" s="17" t="s">
        <v>7264</v>
      </c>
      <c r="G2306" s="17" t="s">
        <v>7265</v>
      </c>
      <c r="H2306" s="17" t="s">
        <v>3049</v>
      </c>
      <c r="I2306" s="18" t="s">
        <v>12190</v>
      </c>
      <c r="J2306" s="17">
        <v>32.356200000000001</v>
      </c>
      <c r="K2306" s="17">
        <v>-97.201999999999998</v>
      </c>
      <c r="L2306" s="34" t="s">
        <v>43</v>
      </c>
      <c r="M2306" s="17" t="s">
        <v>58</v>
      </c>
      <c r="N2306" s="17" t="s">
        <v>737</v>
      </c>
      <c r="O2306" s="17" t="s">
        <v>737</v>
      </c>
      <c r="P2306" s="17">
        <v>1983</v>
      </c>
      <c r="Q2306" s="17">
        <v>2030</v>
      </c>
      <c r="R2306" s="17" t="s">
        <v>51</v>
      </c>
      <c r="S2306" s="17">
        <v>219</v>
      </c>
      <c r="T2306" s="17">
        <v>122</v>
      </c>
      <c r="U2306" s="17"/>
      <c r="V2306" s="17">
        <v>110</v>
      </c>
      <c r="W2306" s="19">
        <v>14846041</v>
      </c>
      <c r="X2306" s="19">
        <v>11022493</v>
      </c>
      <c r="Y2306" s="17">
        <v>2013</v>
      </c>
      <c r="Z2306" s="19">
        <v>654003</v>
      </c>
      <c r="AA2306" s="17">
        <v>2019</v>
      </c>
      <c r="AB2306" s="17" t="s">
        <v>43</v>
      </c>
      <c r="AC2306" s="17" t="s">
        <v>12440</v>
      </c>
      <c r="AD2306" s="17" t="s">
        <v>43</v>
      </c>
      <c r="AE2306" s="17"/>
      <c r="AF2306" s="17" t="s">
        <v>52</v>
      </c>
      <c r="AG2306" s="17">
        <v>3.2</v>
      </c>
      <c r="AH2306" s="17">
        <v>2019</v>
      </c>
      <c r="AI2306" s="17">
        <v>57.9</v>
      </c>
      <c r="AJ2306" s="17" t="s">
        <v>52</v>
      </c>
      <c r="AK2306" s="17"/>
      <c r="AL2306" s="17">
        <v>0</v>
      </c>
      <c r="AM2306" s="17">
        <v>2017</v>
      </c>
      <c r="AN2306" s="17" t="s">
        <v>9258</v>
      </c>
      <c r="AO2306" s="5"/>
    </row>
    <row r="2307" spans="1:41" ht="51.75" x14ac:dyDescent="0.25">
      <c r="A2307" s="17">
        <v>1006538</v>
      </c>
      <c r="B2307" s="17">
        <v>1817</v>
      </c>
      <c r="C2307" s="17" t="s">
        <v>9259</v>
      </c>
      <c r="D2307" s="17" t="s">
        <v>6890</v>
      </c>
      <c r="E2307" s="17" t="s">
        <v>7059</v>
      </c>
      <c r="F2307" s="17" t="s">
        <v>7060</v>
      </c>
      <c r="G2307" s="17" t="s">
        <v>7061</v>
      </c>
      <c r="H2307" s="17" t="s">
        <v>326</v>
      </c>
      <c r="I2307" s="18" t="s">
        <v>12191</v>
      </c>
      <c r="J2307" s="17">
        <v>32.716000000000001</v>
      </c>
      <c r="K2307" s="17">
        <v>-97.858500000000006</v>
      </c>
      <c r="L2307" s="34" t="s">
        <v>43</v>
      </c>
      <c r="M2307" s="17" t="s">
        <v>58</v>
      </c>
      <c r="N2307" s="17" t="s">
        <v>737</v>
      </c>
      <c r="O2307" s="17" t="s">
        <v>737</v>
      </c>
      <c r="P2307" s="17">
        <v>1977</v>
      </c>
      <c r="Q2307" s="17">
        <v>2023</v>
      </c>
      <c r="R2307" s="17" t="s">
        <v>51</v>
      </c>
      <c r="S2307" s="17"/>
      <c r="T2307" s="17">
        <v>64.7</v>
      </c>
      <c r="U2307" s="17">
        <v>25</v>
      </c>
      <c r="V2307" s="17"/>
      <c r="W2307" s="19">
        <v>5191760</v>
      </c>
      <c r="X2307" s="19">
        <v>3560539</v>
      </c>
      <c r="Y2307" s="17">
        <v>2019</v>
      </c>
      <c r="Z2307" s="19">
        <v>176290</v>
      </c>
      <c r="AA2307" s="17">
        <v>2019</v>
      </c>
      <c r="AB2307" s="17" t="s">
        <v>43</v>
      </c>
      <c r="AC2307" s="17" t="s">
        <v>12438</v>
      </c>
      <c r="AD2307" s="17" t="s">
        <v>43</v>
      </c>
      <c r="AE2307" s="17"/>
      <c r="AF2307" s="17" t="s">
        <v>52</v>
      </c>
      <c r="AG2307" s="17">
        <v>1.1120000000000001</v>
      </c>
      <c r="AH2307" s="17">
        <v>2019</v>
      </c>
      <c r="AI2307" s="17">
        <v>46.2</v>
      </c>
      <c r="AJ2307" s="17" t="s">
        <v>52</v>
      </c>
      <c r="AK2307" s="17"/>
      <c r="AL2307" s="17">
        <v>1.1120000000000001</v>
      </c>
      <c r="AM2307" s="17">
        <v>2019</v>
      </c>
      <c r="AN2307" s="17" t="s">
        <v>9260</v>
      </c>
      <c r="AO2307" s="5"/>
    </row>
    <row r="2308" spans="1:41" ht="26.25" x14ac:dyDescent="0.25">
      <c r="A2308" s="17">
        <v>1002647</v>
      </c>
      <c r="B2308" s="17">
        <v>2438</v>
      </c>
      <c r="C2308" s="17" t="s">
        <v>7147</v>
      </c>
      <c r="D2308" s="17" t="s">
        <v>6890</v>
      </c>
      <c r="E2308" s="17"/>
      <c r="F2308" s="17" t="s">
        <v>7148</v>
      </c>
      <c r="G2308" s="17" t="s">
        <v>7149</v>
      </c>
      <c r="H2308" s="17" t="s">
        <v>7150</v>
      </c>
      <c r="I2308" s="18" t="s">
        <v>12192</v>
      </c>
      <c r="J2308" s="17">
        <v>32.19</v>
      </c>
      <c r="K2308" s="17">
        <v>-97.108999999999995</v>
      </c>
      <c r="L2308" s="34" t="s">
        <v>43</v>
      </c>
      <c r="M2308" s="17" t="s">
        <v>58</v>
      </c>
      <c r="N2308" s="17" t="s">
        <v>59</v>
      </c>
      <c r="O2308" s="17" t="s">
        <v>59</v>
      </c>
      <c r="P2308" s="17">
        <v>1977</v>
      </c>
      <c r="Q2308" s="17">
        <v>2094</v>
      </c>
      <c r="R2308" s="17" t="s">
        <v>51</v>
      </c>
      <c r="S2308" s="17"/>
      <c r="T2308" s="17">
        <v>121.9</v>
      </c>
      <c r="U2308" s="17"/>
      <c r="V2308" s="17"/>
      <c r="W2308" s="19">
        <v>34217442</v>
      </c>
      <c r="X2308" s="19">
        <v>12863682</v>
      </c>
      <c r="Y2308" s="17">
        <v>2019</v>
      </c>
      <c r="Z2308" s="19">
        <v>494183</v>
      </c>
      <c r="AA2308" s="17">
        <v>2019</v>
      </c>
      <c r="AB2308" s="17" t="s">
        <v>43</v>
      </c>
      <c r="AC2308" s="17" t="s">
        <v>12438</v>
      </c>
      <c r="AD2308" s="17" t="s">
        <v>43</v>
      </c>
      <c r="AE2308" s="17">
        <v>4.01</v>
      </c>
      <c r="AF2308" s="17" t="s">
        <v>52</v>
      </c>
      <c r="AG2308" s="17">
        <v>0.42699999999999999</v>
      </c>
      <c r="AH2308" s="17">
        <v>2019</v>
      </c>
      <c r="AI2308" s="17">
        <v>49.3</v>
      </c>
      <c r="AJ2308" s="17" t="s">
        <v>52</v>
      </c>
      <c r="AK2308" s="17">
        <v>1</v>
      </c>
      <c r="AL2308" s="17">
        <v>0.42699999999999999</v>
      </c>
      <c r="AM2308" s="17">
        <v>2019</v>
      </c>
      <c r="AN2308" s="17" t="s">
        <v>7151</v>
      </c>
      <c r="AO2308" s="5"/>
    </row>
    <row r="2309" spans="1:41" ht="26.25" x14ac:dyDescent="0.25">
      <c r="A2309" s="17">
        <v>1002081</v>
      </c>
      <c r="B2309" s="17">
        <v>1469</v>
      </c>
      <c r="C2309" s="17" t="s">
        <v>7152</v>
      </c>
      <c r="D2309" s="17" t="s">
        <v>6890</v>
      </c>
      <c r="E2309" s="17"/>
      <c r="F2309" s="17" t="s">
        <v>7153</v>
      </c>
      <c r="G2309" s="17" t="s">
        <v>7154</v>
      </c>
      <c r="H2309" s="17" t="s">
        <v>6964</v>
      </c>
      <c r="I2309" s="18" t="s">
        <v>12193</v>
      </c>
      <c r="J2309" s="17">
        <v>27.7075</v>
      </c>
      <c r="K2309" s="17">
        <v>-97.454999999999998</v>
      </c>
      <c r="L2309" s="34" t="s">
        <v>43</v>
      </c>
      <c r="M2309" s="17" t="s">
        <v>40</v>
      </c>
      <c r="N2309" s="17" t="s">
        <v>6965</v>
      </c>
      <c r="O2309" s="17" t="s">
        <v>6965</v>
      </c>
      <c r="P2309" s="17">
        <v>1972</v>
      </c>
      <c r="Q2309" s="17">
        <v>2007</v>
      </c>
      <c r="R2309" s="17" t="s">
        <v>42</v>
      </c>
      <c r="S2309" s="17"/>
      <c r="T2309" s="17">
        <v>207.2</v>
      </c>
      <c r="U2309" s="17">
        <v>85</v>
      </c>
      <c r="V2309" s="17">
        <v>70</v>
      </c>
      <c r="W2309" s="19">
        <v>8979475</v>
      </c>
      <c r="X2309" s="19">
        <v>8979475</v>
      </c>
      <c r="Y2309" s="17">
        <v>2007</v>
      </c>
      <c r="Z2309" s="19">
        <v>302868</v>
      </c>
      <c r="AA2309" s="17">
        <v>2007</v>
      </c>
      <c r="AB2309" s="17" t="s">
        <v>43</v>
      </c>
      <c r="AC2309" s="17" t="s">
        <v>12438</v>
      </c>
      <c r="AD2309" s="17" t="s">
        <v>43</v>
      </c>
      <c r="AE2309" s="17">
        <v>5.93</v>
      </c>
      <c r="AF2309" s="17" t="s">
        <v>52</v>
      </c>
      <c r="AG2309" s="17">
        <v>0.25800000000000001</v>
      </c>
      <c r="AH2309" s="17">
        <v>2019</v>
      </c>
      <c r="AI2309" s="17">
        <v>42.4</v>
      </c>
      <c r="AJ2309" s="17" t="s">
        <v>52</v>
      </c>
      <c r="AK2309" s="17">
        <v>1</v>
      </c>
      <c r="AL2309" s="17">
        <v>0.25800000000000001</v>
      </c>
      <c r="AM2309" s="17">
        <v>2019</v>
      </c>
      <c r="AN2309" s="17" t="s">
        <v>7155</v>
      </c>
      <c r="AO2309" s="5"/>
    </row>
    <row r="2310" spans="1:41" ht="26.25" x14ac:dyDescent="0.25">
      <c r="A2310" s="17">
        <v>1006118</v>
      </c>
      <c r="B2310" s="17">
        <v>2439</v>
      </c>
      <c r="C2310" s="17" t="s">
        <v>7156</v>
      </c>
      <c r="D2310" s="17" t="s">
        <v>6890</v>
      </c>
      <c r="E2310" s="17"/>
      <c r="F2310" s="17" t="s">
        <v>7157</v>
      </c>
      <c r="G2310" s="17" t="s">
        <v>7158</v>
      </c>
      <c r="H2310" s="17" t="s">
        <v>7159</v>
      </c>
      <c r="I2310" s="18" t="s">
        <v>12194</v>
      </c>
      <c r="J2310" s="17">
        <v>30.016746999999999</v>
      </c>
      <c r="K2310" s="17">
        <v>-99.118174999999994</v>
      </c>
      <c r="L2310" s="34" t="s">
        <v>43</v>
      </c>
      <c r="M2310" s="17" t="s">
        <v>40</v>
      </c>
      <c r="N2310" s="17" t="s">
        <v>7160</v>
      </c>
      <c r="O2310" s="17" t="s">
        <v>59</v>
      </c>
      <c r="P2310" s="17">
        <v>1984</v>
      </c>
      <c r="Q2310" s="17">
        <v>2040</v>
      </c>
      <c r="R2310" s="17" t="s">
        <v>51</v>
      </c>
      <c r="S2310" s="17"/>
      <c r="T2310" s="17">
        <v>24.3</v>
      </c>
      <c r="U2310" s="17"/>
      <c r="V2310" s="17">
        <v>45</v>
      </c>
      <c r="W2310" s="19">
        <v>1351711</v>
      </c>
      <c r="X2310" s="19">
        <v>722608</v>
      </c>
      <c r="Y2310" s="17">
        <v>2007</v>
      </c>
      <c r="Z2310" s="19">
        <v>54429</v>
      </c>
      <c r="AA2310" s="17">
        <v>2007</v>
      </c>
      <c r="AB2310" s="17" t="s">
        <v>60</v>
      </c>
      <c r="AC2310" s="17" t="s">
        <v>12438</v>
      </c>
      <c r="AD2310" s="17" t="s">
        <v>43</v>
      </c>
      <c r="AE2310" s="17">
        <v>0.54</v>
      </c>
      <c r="AF2310" s="17" t="s">
        <v>52</v>
      </c>
      <c r="AG2310" s="17">
        <v>0.22500000000000001</v>
      </c>
      <c r="AH2310" s="17">
        <v>2012</v>
      </c>
      <c r="AI2310" s="17">
        <v>36.200000000000003</v>
      </c>
      <c r="AJ2310" s="17" t="s">
        <v>52</v>
      </c>
      <c r="AK2310" s="17">
        <v>1</v>
      </c>
      <c r="AL2310" s="17">
        <v>0.22500000000000001</v>
      </c>
      <c r="AM2310" s="17">
        <v>2012</v>
      </c>
      <c r="AN2310" s="17" t="s">
        <v>9261</v>
      </c>
      <c r="AO2310" s="5"/>
    </row>
    <row r="2311" spans="1:41" ht="26.25" x14ac:dyDescent="0.25">
      <c r="A2311" s="17">
        <v>1012903</v>
      </c>
      <c r="B2311" s="17">
        <v>21133</v>
      </c>
      <c r="C2311" s="17" t="s">
        <v>12695</v>
      </c>
      <c r="D2311" s="17" t="s">
        <v>6890</v>
      </c>
      <c r="E2311" s="17"/>
      <c r="F2311" s="17" t="s">
        <v>12696</v>
      </c>
      <c r="G2311" s="17" t="s">
        <v>7086</v>
      </c>
      <c r="H2311" s="17" t="s">
        <v>6953</v>
      </c>
      <c r="I2311" s="18" t="s">
        <v>12697</v>
      </c>
      <c r="J2311" s="17">
        <v>26.411591000000001</v>
      </c>
      <c r="K2311" s="17">
        <v>-98.346247000000005</v>
      </c>
      <c r="L2311" s="34" t="s">
        <v>43</v>
      </c>
      <c r="M2311" s="17" t="s">
        <v>58</v>
      </c>
      <c r="N2311" s="17" t="s">
        <v>59</v>
      </c>
      <c r="O2311" s="17"/>
      <c r="P2311" s="17">
        <v>2013</v>
      </c>
      <c r="Q2311" s="17">
        <v>2224</v>
      </c>
      <c r="R2311" s="17" t="s">
        <v>51</v>
      </c>
      <c r="S2311" s="17"/>
      <c r="T2311" s="17"/>
      <c r="U2311" s="17"/>
      <c r="V2311" s="17"/>
      <c r="W2311" s="19">
        <v>61849491</v>
      </c>
      <c r="X2311" s="19">
        <v>2438791</v>
      </c>
      <c r="Y2311" s="17">
        <v>2019</v>
      </c>
      <c r="Z2311" s="19">
        <v>426474</v>
      </c>
      <c r="AA2311" s="17">
        <v>2019</v>
      </c>
      <c r="AB2311" s="17" t="s">
        <v>43</v>
      </c>
      <c r="AC2311" s="17" t="s">
        <v>12438</v>
      </c>
      <c r="AD2311" s="17" t="s">
        <v>43</v>
      </c>
      <c r="AE2311" s="17"/>
      <c r="AF2311" s="17" t="s">
        <v>43</v>
      </c>
      <c r="AG2311" s="17"/>
      <c r="AH2311" s="17"/>
      <c r="AI2311" s="17"/>
      <c r="AJ2311" s="17" t="s">
        <v>43</v>
      </c>
      <c r="AK2311" s="17"/>
      <c r="AL2311" s="17"/>
      <c r="AM2311" s="17"/>
      <c r="AN2311" s="17"/>
      <c r="AO2311" s="5"/>
    </row>
    <row r="2312" spans="1:41" ht="39" x14ac:dyDescent="0.25">
      <c r="A2312" s="17">
        <v>1007814</v>
      </c>
      <c r="B2312" s="17">
        <v>1499</v>
      </c>
      <c r="C2312" s="17" t="s">
        <v>9262</v>
      </c>
      <c r="D2312" s="17" t="s">
        <v>6890</v>
      </c>
      <c r="E2312" s="17"/>
      <c r="F2312" s="17" t="s">
        <v>9263</v>
      </c>
      <c r="G2312" s="17" t="s">
        <v>7161</v>
      </c>
      <c r="H2312" s="17" t="s">
        <v>7056</v>
      </c>
      <c r="I2312" s="18" t="s">
        <v>12195</v>
      </c>
      <c r="J2312" s="17">
        <v>31.604810000000001</v>
      </c>
      <c r="K2312" s="17">
        <v>-97.062489999999997</v>
      </c>
      <c r="L2312" s="34" t="s">
        <v>43</v>
      </c>
      <c r="M2312" s="17" t="s">
        <v>58</v>
      </c>
      <c r="N2312" s="17" t="s">
        <v>50</v>
      </c>
      <c r="O2312" s="17" t="s">
        <v>50</v>
      </c>
      <c r="P2312" s="17">
        <v>1983</v>
      </c>
      <c r="Q2312" s="17">
        <v>2024</v>
      </c>
      <c r="R2312" s="17" t="s">
        <v>51</v>
      </c>
      <c r="S2312" s="17"/>
      <c r="T2312" s="17">
        <v>57</v>
      </c>
      <c r="U2312" s="17"/>
      <c r="V2312" s="17"/>
      <c r="W2312" s="19">
        <v>4314138</v>
      </c>
      <c r="X2312" s="19">
        <v>4064457</v>
      </c>
      <c r="Y2312" s="17">
        <v>2019</v>
      </c>
      <c r="Z2312" s="19">
        <v>90630</v>
      </c>
      <c r="AA2312" s="17">
        <v>2019</v>
      </c>
      <c r="AB2312" s="17" t="s">
        <v>43</v>
      </c>
      <c r="AC2312" s="17" t="s">
        <v>12445</v>
      </c>
      <c r="AD2312" s="17" t="s">
        <v>43</v>
      </c>
      <c r="AE2312" s="17">
        <v>1.33</v>
      </c>
      <c r="AF2312" s="17" t="s">
        <v>52</v>
      </c>
      <c r="AG2312" s="17">
        <v>0.495</v>
      </c>
      <c r="AH2312" s="17">
        <v>2019</v>
      </c>
      <c r="AI2312" s="17">
        <v>45.3</v>
      </c>
      <c r="AJ2312" s="17" t="s">
        <v>52</v>
      </c>
      <c r="AK2312" s="17">
        <v>1</v>
      </c>
      <c r="AL2312" s="17">
        <v>0.495</v>
      </c>
      <c r="AM2312" s="17">
        <v>2019</v>
      </c>
      <c r="AN2312" s="17" t="s">
        <v>9264</v>
      </c>
      <c r="AO2312" s="5"/>
    </row>
    <row r="2313" spans="1:41" ht="39" x14ac:dyDescent="0.25">
      <c r="A2313" s="17"/>
      <c r="B2313" s="17">
        <v>1510</v>
      </c>
      <c r="C2313" s="17" t="s">
        <v>7162</v>
      </c>
      <c r="D2313" s="17" t="s">
        <v>6890</v>
      </c>
      <c r="E2313" s="17"/>
      <c r="F2313" s="17"/>
      <c r="G2313" s="17" t="s">
        <v>7163</v>
      </c>
      <c r="H2313" s="17" t="s">
        <v>2150</v>
      </c>
      <c r="I2313" s="18" t="s">
        <v>12196</v>
      </c>
      <c r="J2313" s="17">
        <v>32.575001</v>
      </c>
      <c r="K2313" s="17">
        <v>-96.646668000000005</v>
      </c>
      <c r="L2313" s="34" t="s">
        <v>43</v>
      </c>
      <c r="M2313" s="17" t="s">
        <v>58</v>
      </c>
      <c r="N2313" s="17" t="s">
        <v>7164</v>
      </c>
      <c r="O2313" s="17" t="s">
        <v>7162</v>
      </c>
      <c r="P2313" s="17">
        <v>1992</v>
      </c>
      <c r="Q2313" s="17">
        <v>2001</v>
      </c>
      <c r="R2313" s="17" t="s">
        <v>42</v>
      </c>
      <c r="S2313" s="17"/>
      <c r="T2313" s="17"/>
      <c r="U2313" s="17"/>
      <c r="V2313" s="17"/>
      <c r="W2313" s="19"/>
      <c r="X2313" s="19">
        <v>686400</v>
      </c>
      <c r="Y2313" s="17"/>
      <c r="Z2313" s="19">
        <v>137280</v>
      </c>
      <c r="AA2313" s="17"/>
      <c r="AB2313" s="17" t="s">
        <v>60</v>
      </c>
      <c r="AC2313" s="17" t="s">
        <v>12438</v>
      </c>
      <c r="AD2313" s="17" t="s">
        <v>43</v>
      </c>
      <c r="AE2313" s="17"/>
      <c r="AF2313" s="17" t="s">
        <v>43</v>
      </c>
      <c r="AG2313" s="17"/>
      <c r="AH2313" s="17"/>
      <c r="AI2313" s="17"/>
      <c r="AJ2313" s="17" t="s">
        <v>43</v>
      </c>
      <c r="AK2313" s="17"/>
      <c r="AL2313" s="17"/>
      <c r="AM2313" s="17"/>
      <c r="AN2313" s="17"/>
      <c r="AO2313" s="5"/>
    </row>
    <row r="2314" spans="1:41" ht="26.25" x14ac:dyDescent="0.25">
      <c r="A2314" s="17"/>
      <c r="B2314" s="17">
        <v>2436</v>
      </c>
      <c r="C2314" s="17" t="s">
        <v>7165</v>
      </c>
      <c r="D2314" s="17" t="s">
        <v>6890</v>
      </c>
      <c r="E2314" s="17"/>
      <c r="F2314" s="17" t="s">
        <v>7166</v>
      </c>
      <c r="G2314" s="17" t="s">
        <v>6957</v>
      </c>
      <c r="H2314" s="17" t="s">
        <v>6958</v>
      </c>
      <c r="I2314" s="18" t="s">
        <v>12174</v>
      </c>
      <c r="J2314" s="17">
        <v>33.049999999999997</v>
      </c>
      <c r="K2314" s="17">
        <v>-96.982500000000002</v>
      </c>
      <c r="L2314" s="34" t="s">
        <v>43</v>
      </c>
      <c r="M2314" s="17" t="s">
        <v>58</v>
      </c>
      <c r="N2314" s="17" t="s">
        <v>59</v>
      </c>
      <c r="O2314" s="17" t="s">
        <v>59</v>
      </c>
      <c r="P2314" s="17">
        <v>1986</v>
      </c>
      <c r="Q2314" s="17">
        <v>2003</v>
      </c>
      <c r="R2314" s="17" t="s">
        <v>42</v>
      </c>
      <c r="S2314" s="17"/>
      <c r="T2314" s="17"/>
      <c r="U2314" s="17"/>
      <c r="V2314" s="17"/>
      <c r="W2314" s="19"/>
      <c r="X2314" s="19"/>
      <c r="Y2314" s="17"/>
      <c r="Z2314" s="19"/>
      <c r="AA2314" s="17"/>
      <c r="AB2314" s="17" t="s">
        <v>60</v>
      </c>
      <c r="AC2314" s="17" t="s">
        <v>12438</v>
      </c>
      <c r="AD2314" s="17" t="s">
        <v>43</v>
      </c>
      <c r="AE2314" s="17"/>
      <c r="AF2314" s="17" t="s">
        <v>43</v>
      </c>
      <c r="AG2314" s="17"/>
      <c r="AH2314" s="17"/>
      <c r="AI2314" s="17"/>
      <c r="AJ2314" s="17" t="s">
        <v>60</v>
      </c>
      <c r="AK2314" s="17"/>
      <c r="AL2314" s="17"/>
      <c r="AM2314" s="17"/>
      <c r="AN2314" s="17"/>
      <c r="AO2314" s="5"/>
    </row>
    <row r="2315" spans="1:41" ht="39" x14ac:dyDescent="0.25">
      <c r="A2315" s="17">
        <v>1002643</v>
      </c>
      <c r="B2315" s="17">
        <v>2273</v>
      </c>
      <c r="C2315" s="17" t="s">
        <v>7167</v>
      </c>
      <c r="D2315" s="17" t="s">
        <v>6890</v>
      </c>
      <c r="E2315" s="17"/>
      <c r="F2315" s="17" t="s">
        <v>7168</v>
      </c>
      <c r="G2315" s="17" t="s">
        <v>7518</v>
      </c>
      <c r="H2315" s="17" t="s">
        <v>7169</v>
      </c>
      <c r="I2315" s="18" t="s">
        <v>12197</v>
      </c>
      <c r="J2315" s="17">
        <v>33.2423</v>
      </c>
      <c r="K2315" s="17">
        <v>-95.904129999999995</v>
      </c>
      <c r="L2315" s="34" t="s">
        <v>43</v>
      </c>
      <c r="M2315" s="17" t="s">
        <v>58</v>
      </c>
      <c r="N2315" s="17" t="s">
        <v>59</v>
      </c>
      <c r="O2315" s="17" t="s">
        <v>59</v>
      </c>
      <c r="P2315" s="17">
        <v>1979</v>
      </c>
      <c r="Q2315" s="17">
        <v>2176</v>
      </c>
      <c r="R2315" s="17" t="s">
        <v>51</v>
      </c>
      <c r="S2315" s="17"/>
      <c r="T2315" s="17">
        <v>97.1</v>
      </c>
      <c r="U2315" s="17"/>
      <c r="V2315" s="17"/>
      <c r="W2315" s="19">
        <v>7617888</v>
      </c>
      <c r="X2315" s="19">
        <v>4784989</v>
      </c>
      <c r="Y2315" s="17">
        <v>2019</v>
      </c>
      <c r="Z2315" s="19">
        <v>162452</v>
      </c>
      <c r="AA2315" s="17">
        <v>2019</v>
      </c>
      <c r="AB2315" s="17" t="s">
        <v>52</v>
      </c>
      <c r="AC2315" s="17" t="s">
        <v>12440</v>
      </c>
      <c r="AD2315" s="17" t="s">
        <v>43</v>
      </c>
      <c r="AE2315" s="17">
        <v>1.62</v>
      </c>
      <c r="AF2315" s="17" t="s">
        <v>43</v>
      </c>
      <c r="AG2315" s="17"/>
      <c r="AH2315" s="17"/>
      <c r="AI2315" s="17"/>
      <c r="AJ2315" s="17" t="s">
        <v>43</v>
      </c>
      <c r="AK2315" s="17"/>
      <c r="AL2315" s="17"/>
      <c r="AM2315" s="17"/>
      <c r="AN2315" s="17"/>
      <c r="AO2315" s="5"/>
    </row>
    <row r="2316" spans="1:41" ht="39" x14ac:dyDescent="0.25">
      <c r="A2316" s="17">
        <v>1003921</v>
      </c>
      <c r="B2316" s="17">
        <v>1457</v>
      </c>
      <c r="C2316" s="17" t="s">
        <v>7170</v>
      </c>
      <c r="D2316" s="17" t="s">
        <v>6890</v>
      </c>
      <c r="E2316" s="17"/>
      <c r="F2316" s="17" t="s">
        <v>7171</v>
      </c>
      <c r="G2316" s="17" t="s">
        <v>12698</v>
      </c>
      <c r="H2316" s="17" t="s">
        <v>6893</v>
      </c>
      <c r="I2316" s="18" t="s">
        <v>12198</v>
      </c>
      <c r="J2316" s="17">
        <v>32.999000000000002</v>
      </c>
      <c r="K2316" s="17">
        <v>-96.579599999999999</v>
      </c>
      <c r="L2316" s="34" t="s">
        <v>43</v>
      </c>
      <c r="M2316" s="17" t="s">
        <v>40</v>
      </c>
      <c r="N2316" s="17" t="s">
        <v>12683</v>
      </c>
      <c r="O2316" s="17" t="s">
        <v>12683</v>
      </c>
      <c r="P2316" s="17">
        <v>1982</v>
      </c>
      <c r="Q2316" s="17">
        <v>2005</v>
      </c>
      <c r="R2316" s="17" t="s">
        <v>42</v>
      </c>
      <c r="S2316" s="17">
        <v>197</v>
      </c>
      <c r="T2316" s="17">
        <v>138.80000000000001</v>
      </c>
      <c r="U2316" s="17"/>
      <c r="V2316" s="17">
        <v>35</v>
      </c>
      <c r="W2316" s="19">
        <v>4593218</v>
      </c>
      <c r="X2316" s="19">
        <v>4593218</v>
      </c>
      <c r="Y2316" s="17">
        <v>2005</v>
      </c>
      <c r="Z2316" s="19">
        <v>191384</v>
      </c>
      <c r="AA2316" s="17">
        <v>2005</v>
      </c>
      <c r="AB2316" s="17" t="s">
        <v>43</v>
      </c>
      <c r="AC2316" s="17" t="s">
        <v>12438</v>
      </c>
      <c r="AD2316" s="17" t="s">
        <v>43</v>
      </c>
      <c r="AE2316" s="17">
        <v>1.57</v>
      </c>
      <c r="AF2316" s="17" t="s">
        <v>43</v>
      </c>
      <c r="AG2316" s="17"/>
      <c r="AH2316" s="17"/>
      <c r="AI2316" s="17"/>
      <c r="AJ2316" s="17" t="s">
        <v>43</v>
      </c>
      <c r="AK2316" s="17"/>
      <c r="AL2316" s="17"/>
      <c r="AM2316" s="17"/>
      <c r="AN2316" s="17"/>
      <c r="AO2316" s="5"/>
    </row>
    <row r="2317" spans="1:41" ht="51.75" x14ac:dyDescent="0.25">
      <c r="A2317" s="17">
        <v>1006899</v>
      </c>
      <c r="B2317" s="17">
        <v>1465</v>
      </c>
      <c r="C2317" s="17" t="s">
        <v>7172</v>
      </c>
      <c r="D2317" s="17" t="s">
        <v>6890</v>
      </c>
      <c r="E2317" s="17"/>
      <c r="F2317" s="17" t="s">
        <v>7173</v>
      </c>
      <c r="G2317" s="17" t="s">
        <v>64</v>
      </c>
      <c r="H2317" s="17" t="s">
        <v>6924</v>
      </c>
      <c r="I2317" s="18" t="s">
        <v>12141</v>
      </c>
      <c r="J2317" s="17">
        <v>29.827501000000002</v>
      </c>
      <c r="K2317" s="17">
        <v>-95.243334000000004</v>
      </c>
      <c r="L2317" s="34" t="s">
        <v>43</v>
      </c>
      <c r="M2317" s="17" t="s">
        <v>58</v>
      </c>
      <c r="N2317" s="17" t="s">
        <v>59</v>
      </c>
      <c r="O2317" s="17" t="s">
        <v>59</v>
      </c>
      <c r="P2317" s="17">
        <v>1972</v>
      </c>
      <c r="Q2317" s="17">
        <v>2031</v>
      </c>
      <c r="R2317" s="17" t="s">
        <v>51</v>
      </c>
      <c r="S2317" s="17"/>
      <c r="T2317" s="17">
        <v>388</v>
      </c>
      <c r="U2317" s="17">
        <v>130</v>
      </c>
      <c r="V2317" s="17"/>
      <c r="W2317" s="19">
        <v>123783905</v>
      </c>
      <c r="X2317" s="19">
        <v>97983501</v>
      </c>
      <c r="Y2317" s="17">
        <v>2019</v>
      </c>
      <c r="Z2317" s="19">
        <v>1834618</v>
      </c>
      <c r="AA2317" s="17">
        <v>2019</v>
      </c>
      <c r="AB2317" s="17" t="s">
        <v>43</v>
      </c>
      <c r="AC2317" s="17" t="s">
        <v>12438</v>
      </c>
      <c r="AD2317" s="17" t="s">
        <v>43</v>
      </c>
      <c r="AE2317" s="17">
        <v>29.4</v>
      </c>
      <c r="AF2317" s="17" t="s">
        <v>52</v>
      </c>
      <c r="AG2317" s="17">
        <v>13.821</v>
      </c>
      <c r="AH2317" s="17">
        <v>2019</v>
      </c>
      <c r="AI2317" s="17">
        <v>54.6</v>
      </c>
      <c r="AJ2317" s="17" t="s">
        <v>52</v>
      </c>
      <c r="AK2317" s="17">
        <v>4</v>
      </c>
      <c r="AL2317" s="17"/>
      <c r="AM2317" s="17"/>
      <c r="AN2317" s="17" t="s">
        <v>9265</v>
      </c>
      <c r="AO2317" s="5"/>
    </row>
    <row r="2318" spans="1:41" ht="51.75" x14ac:dyDescent="0.25">
      <c r="A2318" s="17">
        <v>1007154</v>
      </c>
      <c r="B2318" s="17">
        <v>1471</v>
      </c>
      <c r="C2318" s="17" t="s">
        <v>7174</v>
      </c>
      <c r="D2318" s="17" t="s">
        <v>6890</v>
      </c>
      <c r="E2318" s="17"/>
      <c r="F2318" s="17" t="s">
        <v>7175</v>
      </c>
      <c r="G2318" s="17" t="s">
        <v>1480</v>
      </c>
      <c r="H2318" s="17" t="s">
        <v>1480</v>
      </c>
      <c r="I2318" s="18" t="s">
        <v>12199</v>
      </c>
      <c r="J2318" s="17">
        <v>31.995000000000001</v>
      </c>
      <c r="K2318" s="17">
        <v>-106.405</v>
      </c>
      <c r="L2318" s="34" t="s">
        <v>43</v>
      </c>
      <c r="M2318" s="17" t="s">
        <v>40</v>
      </c>
      <c r="N2318" s="17" t="s">
        <v>7119</v>
      </c>
      <c r="O2318" s="17" t="s">
        <v>7119</v>
      </c>
      <c r="P2318" s="17">
        <v>1977</v>
      </c>
      <c r="Q2318" s="17">
        <v>2078</v>
      </c>
      <c r="R2318" s="17" t="s">
        <v>51</v>
      </c>
      <c r="S2318" s="17"/>
      <c r="T2318" s="17">
        <v>112</v>
      </c>
      <c r="U2318" s="17">
        <v>22</v>
      </c>
      <c r="V2318" s="17"/>
      <c r="W2318" s="19">
        <v>41667249</v>
      </c>
      <c r="X2318" s="19">
        <v>2428763</v>
      </c>
      <c r="Y2318" s="17">
        <v>2019</v>
      </c>
      <c r="Z2318" s="19">
        <v>3</v>
      </c>
      <c r="AA2318" s="17">
        <v>2019</v>
      </c>
      <c r="AB2318" s="17" t="s">
        <v>52</v>
      </c>
      <c r="AC2318" s="17" t="s">
        <v>12440</v>
      </c>
      <c r="AD2318" s="17" t="s">
        <v>43</v>
      </c>
      <c r="AE2318" s="17">
        <v>0.79300000000000004</v>
      </c>
      <c r="AF2318" s="17" t="s">
        <v>52</v>
      </c>
      <c r="AG2318" s="17">
        <v>1.6E-2</v>
      </c>
      <c r="AH2318" s="17">
        <v>2019</v>
      </c>
      <c r="AI2318" s="17">
        <v>32</v>
      </c>
      <c r="AJ2318" s="17" t="s">
        <v>52</v>
      </c>
      <c r="AK2318" s="17"/>
      <c r="AL2318" s="17">
        <v>1.6E-2</v>
      </c>
      <c r="AM2318" s="17">
        <v>2019</v>
      </c>
      <c r="AN2318" s="17" t="s">
        <v>9266</v>
      </c>
      <c r="AO2318" s="5"/>
    </row>
    <row r="2319" spans="1:41" ht="90" x14ac:dyDescent="0.25">
      <c r="A2319" s="17">
        <v>1006817</v>
      </c>
      <c r="B2319" s="17">
        <v>1459</v>
      </c>
      <c r="C2319" s="17" t="s">
        <v>9267</v>
      </c>
      <c r="D2319" s="17" t="s">
        <v>6890</v>
      </c>
      <c r="E2319" s="17" t="s">
        <v>9268</v>
      </c>
      <c r="F2319" s="17" t="s">
        <v>7176</v>
      </c>
      <c r="G2319" s="17" t="s">
        <v>2150</v>
      </c>
      <c r="H2319" s="17" t="s">
        <v>2150</v>
      </c>
      <c r="I2319" s="18" t="s">
        <v>12200</v>
      </c>
      <c r="J2319" s="17">
        <v>32.684168</v>
      </c>
      <c r="K2319" s="17">
        <v>-96.718333999999999</v>
      </c>
      <c r="L2319" s="34" t="s">
        <v>43</v>
      </c>
      <c r="M2319" s="17" t="s">
        <v>40</v>
      </c>
      <c r="N2319" s="17" t="s">
        <v>7177</v>
      </c>
      <c r="O2319" s="17" t="s">
        <v>7177</v>
      </c>
      <c r="P2319" s="17">
        <v>1981</v>
      </c>
      <c r="Q2319" s="17">
        <v>2060</v>
      </c>
      <c r="R2319" s="17" t="s">
        <v>51</v>
      </c>
      <c r="S2319" s="17">
        <v>996</v>
      </c>
      <c r="T2319" s="17">
        <v>436.3</v>
      </c>
      <c r="U2319" s="17">
        <v>140</v>
      </c>
      <c r="V2319" s="17"/>
      <c r="W2319" s="19">
        <v>73289434</v>
      </c>
      <c r="X2319" s="19">
        <v>53664573</v>
      </c>
      <c r="Y2319" s="17">
        <v>2019</v>
      </c>
      <c r="Z2319" s="19">
        <v>1928344</v>
      </c>
      <c r="AA2319" s="17">
        <v>2019</v>
      </c>
      <c r="AB2319" s="17" t="s">
        <v>52</v>
      </c>
      <c r="AC2319" s="17" t="s">
        <v>12445</v>
      </c>
      <c r="AD2319" s="17" t="s">
        <v>43</v>
      </c>
      <c r="AE2319" s="17">
        <v>30.8</v>
      </c>
      <c r="AF2319" s="17" t="s">
        <v>52</v>
      </c>
      <c r="AG2319" s="17">
        <v>11.381</v>
      </c>
      <c r="AH2319" s="17">
        <v>2019</v>
      </c>
      <c r="AI2319" s="17">
        <v>55.3</v>
      </c>
      <c r="AJ2319" s="17" t="s">
        <v>52</v>
      </c>
      <c r="AK2319" s="17"/>
      <c r="AL2319" s="17">
        <v>0</v>
      </c>
      <c r="AM2319" s="17">
        <v>2018</v>
      </c>
      <c r="AN2319" s="17" t="s">
        <v>9269</v>
      </c>
      <c r="AO2319" s="5"/>
    </row>
    <row r="2320" spans="1:41" ht="39" x14ac:dyDescent="0.25">
      <c r="A2320" s="17">
        <v>1006291</v>
      </c>
      <c r="B2320" s="17">
        <v>1470</v>
      </c>
      <c r="C2320" s="17" t="s">
        <v>7178</v>
      </c>
      <c r="D2320" s="17" t="s">
        <v>6890</v>
      </c>
      <c r="E2320" s="17"/>
      <c r="F2320" s="17" t="s">
        <v>7179</v>
      </c>
      <c r="G2320" s="17" t="s">
        <v>7180</v>
      </c>
      <c r="H2320" s="17" t="s">
        <v>6893</v>
      </c>
      <c r="I2320" s="18" t="s">
        <v>12201</v>
      </c>
      <c r="J2320" s="17">
        <v>33.173200000000001</v>
      </c>
      <c r="K2320" s="17">
        <v>-96.613263000000003</v>
      </c>
      <c r="L2320" s="34" t="s">
        <v>43</v>
      </c>
      <c r="M2320" s="17" t="s">
        <v>40</v>
      </c>
      <c r="N2320" s="17" t="s">
        <v>12683</v>
      </c>
      <c r="O2320" s="17" t="s">
        <v>12683</v>
      </c>
      <c r="P2320" s="17">
        <v>1968</v>
      </c>
      <c r="Q2320" s="17">
        <v>2008</v>
      </c>
      <c r="R2320" s="17" t="s">
        <v>42</v>
      </c>
      <c r="S2320" s="17"/>
      <c r="T2320" s="17">
        <v>94.2</v>
      </c>
      <c r="U2320" s="17"/>
      <c r="V2320" s="17"/>
      <c r="W2320" s="19">
        <v>6539370</v>
      </c>
      <c r="X2320" s="19">
        <v>6539355</v>
      </c>
      <c r="Y2320" s="17">
        <v>2008</v>
      </c>
      <c r="Z2320" s="19">
        <v>159496</v>
      </c>
      <c r="AA2320" s="17">
        <v>2008</v>
      </c>
      <c r="AB2320" s="17" t="s">
        <v>43</v>
      </c>
      <c r="AC2320" s="17" t="s">
        <v>12438</v>
      </c>
      <c r="AD2320" s="17" t="s">
        <v>43</v>
      </c>
      <c r="AE2320" s="17">
        <v>1.95</v>
      </c>
      <c r="AF2320" s="17" t="s">
        <v>52</v>
      </c>
      <c r="AG2320" s="17">
        <v>0.79300000000000004</v>
      </c>
      <c r="AH2320" s="17">
        <v>2019</v>
      </c>
      <c r="AI2320" s="17">
        <v>52.8</v>
      </c>
      <c r="AJ2320" s="17" t="s">
        <v>52</v>
      </c>
      <c r="AK2320" s="17"/>
      <c r="AL2320" s="17">
        <v>0.79300000000000004</v>
      </c>
      <c r="AM2320" s="17">
        <v>2019</v>
      </c>
      <c r="AN2320" s="17" t="s">
        <v>9270</v>
      </c>
      <c r="AO2320" s="5"/>
    </row>
    <row r="2321" spans="1:41" ht="39" x14ac:dyDescent="0.25">
      <c r="A2321" s="17">
        <v>1007893</v>
      </c>
      <c r="B2321" s="17">
        <v>1807</v>
      </c>
      <c r="C2321" s="17" t="s">
        <v>7181</v>
      </c>
      <c r="D2321" s="17" t="s">
        <v>6890</v>
      </c>
      <c r="E2321" s="17" t="s">
        <v>7182</v>
      </c>
      <c r="F2321" s="17" t="s">
        <v>7183</v>
      </c>
      <c r="G2321" s="17" t="s">
        <v>7184</v>
      </c>
      <c r="H2321" s="17" t="s">
        <v>7185</v>
      </c>
      <c r="I2321" s="18" t="s">
        <v>12202</v>
      </c>
      <c r="J2321" s="17">
        <v>29.742080000000001</v>
      </c>
      <c r="K2321" s="17">
        <v>-98.029259999999994</v>
      </c>
      <c r="L2321" s="34" t="s">
        <v>43</v>
      </c>
      <c r="M2321" s="17" t="s">
        <v>58</v>
      </c>
      <c r="N2321" s="17" t="s">
        <v>50</v>
      </c>
      <c r="O2321" s="17" t="s">
        <v>50</v>
      </c>
      <c r="P2321" s="17">
        <v>1975</v>
      </c>
      <c r="Q2321" s="17">
        <v>2034</v>
      </c>
      <c r="R2321" s="17" t="s">
        <v>51</v>
      </c>
      <c r="S2321" s="17"/>
      <c r="T2321" s="17">
        <v>97.5</v>
      </c>
      <c r="U2321" s="17"/>
      <c r="V2321" s="17"/>
      <c r="W2321" s="19">
        <v>17535166</v>
      </c>
      <c r="X2321" s="19">
        <v>11042491</v>
      </c>
      <c r="Y2321" s="17">
        <v>2019</v>
      </c>
      <c r="Z2321" s="19">
        <v>519609</v>
      </c>
      <c r="AA2321" s="17">
        <v>2019</v>
      </c>
      <c r="AB2321" s="17" t="s">
        <v>52</v>
      </c>
      <c r="AC2321" s="17" t="s">
        <v>12445</v>
      </c>
      <c r="AD2321" s="17" t="s">
        <v>43</v>
      </c>
      <c r="AE2321" s="17">
        <v>2.68</v>
      </c>
      <c r="AF2321" s="17" t="s">
        <v>52</v>
      </c>
      <c r="AG2321" s="17">
        <v>2.1520000000000001</v>
      </c>
      <c r="AH2321" s="17">
        <v>2019</v>
      </c>
      <c r="AI2321" s="17">
        <v>51</v>
      </c>
      <c r="AJ2321" s="17" t="s">
        <v>52</v>
      </c>
      <c r="AK2321" s="17">
        <v>1</v>
      </c>
      <c r="AL2321" s="17"/>
      <c r="AM2321" s="17"/>
      <c r="AN2321" s="17" t="s">
        <v>9271</v>
      </c>
      <c r="AO2321" s="5"/>
    </row>
    <row r="2322" spans="1:41" ht="39" x14ac:dyDescent="0.25">
      <c r="A2322" s="17">
        <v>1002469</v>
      </c>
      <c r="B2322" s="17">
        <v>2440</v>
      </c>
      <c r="C2322" s="17" t="s">
        <v>7186</v>
      </c>
      <c r="D2322" s="17" t="s">
        <v>6890</v>
      </c>
      <c r="E2322" s="17"/>
      <c r="F2322" s="17" t="s">
        <v>7187</v>
      </c>
      <c r="G2322" s="17" t="s">
        <v>7188</v>
      </c>
      <c r="H2322" s="17" t="s">
        <v>92</v>
      </c>
      <c r="I2322" s="18" t="s">
        <v>12203</v>
      </c>
      <c r="J2322" s="17">
        <v>31.665900000000001</v>
      </c>
      <c r="K2322" s="17">
        <v>-96.514300000000006</v>
      </c>
      <c r="L2322" s="34" t="s">
        <v>43</v>
      </c>
      <c r="M2322" s="17" t="s">
        <v>58</v>
      </c>
      <c r="N2322" s="17" t="s">
        <v>59</v>
      </c>
      <c r="O2322" s="17" t="s">
        <v>59</v>
      </c>
      <c r="P2322" s="17">
        <v>1983</v>
      </c>
      <c r="Q2322" s="17">
        <v>2173</v>
      </c>
      <c r="R2322" s="17" t="s">
        <v>51</v>
      </c>
      <c r="S2322" s="17"/>
      <c r="T2322" s="17">
        <v>36.200000000000003</v>
      </c>
      <c r="U2322" s="17"/>
      <c r="V2322" s="17"/>
      <c r="W2322" s="19">
        <v>7302946</v>
      </c>
      <c r="X2322" s="19">
        <v>1613212</v>
      </c>
      <c r="Y2322" s="17">
        <v>2019</v>
      </c>
      <c r="Z2322" s="19">
        <v>36637</v>
      </c>
      <c r="AA2322" s="17">
        <v>2019</v>
      </c>
      <c r="AB2322" s="17" t="s">
        <v>52</v>
      </c>
      <c r="AC2322" s="17" t="s">
        <v>12440</v>
      </c>
      <c r="AD2322" s="17" t="s">
        <v>43</v>
      </c>
      <c r="AE2322" s="17">
        <v>0.79300000000000004</v>
      </c>
      <c r="AF2322" s="17" t="s">
        <v>52</v>
      </c>
      <c r="AG2322" s="17">
        <v>0.111</v>
      </c>
      <c r="AH2322" s="17">
        <v>2019</v>
      </c>
      <c r="AI2322" s="17">
        <v>29</v>
      </c>
      <c r="AJ2322" s="17" t="s">
        <v>52</v>
      </c>
      <c r="AK2322" s="17">
        <v>1</v>
      </c>
      <c r="AL2322" s="17">
        <v>0.111</v>
      </c>
      <c r="AM2322" s="17">
        <v>2019</v>
      </c>
      <c r="AN2322" s="17" t="s">
        <v>9272</v>
      </c>
      <c r="AO2322" s="5"/>
    </row>
    <row r="2323" spans="1:41" ht="39" x14ac:dyDescent="0.25">
      <c r="A2323" s="17">
        <v>1004645</v>
      </c>
      <c r="B2323" s="17">
        <v>1462</v>
      </c>
      <c r="C2323" s="17" t="s">
        <v>7189</v>
      </c>
      <c r="D2323" s="17" t="s">
        <v>6890</v>
      </c>
      <c r="E2323" s="17" t="s">
        <v>7190</v>
      </c>
      <c r="F2323" s="17" t="s">
        <v>7191</v>
      </c>
      <c r="G2323" s="17" t="s">
        <v>7079</v>
      </c>
      <c r="H2323" s="17" t="s">
        <v>6911</v>
      </c>
      <c r="I2323" s="18" t="s">
        <v>12204</v>
      </c>
      <c r="J2323" s="17">
        <v>32.825319999999998</v>
      </c>
      <c r="K2323" s="17">
        <v>-97.525649999999999</v>
      </c>
      <c r="L2323" s="34" t="s">
        <v>43</v>
      </c>
      <c r="M2323" s="17" t="s">
        <v>58</v>
      </c>
      <c r="N2323" s="17" t="s">
        <v>59</v>
      </c>
      <c r="O2323" s="17" t="s">
        <v>59</v>
      </c>
      <c r="P2323" s="17">
        <v>1973</v>
      </c>
      <c r="Q2323" s="17">
        <v>2001</v>
      </c>
      <c r="R2323" s="17" t="s">
        <v>42</v>
      </c>
      <c r="S2323" s="17">
        <v>63</v>
      </c>
      <c r="T2323" s="17">
        <v>62.9</v>
      </c>
      <c r="U2323" s="17"/>
      <c r="V2323" s="17">
        <v>62</v>
      </c>
      <c r="W2323" s="19">
        <v>4815500</v>
      </c>
      <c r="X2323" s="19">
        <v>4815500</v>
      </c>
      <c r="Y2323" s="17"/>
      <c r="Z2323" s="19">
        <v>360263</v>
      </c>
      <c r="AA2323" s="17">
        <v>1998</v>
      </c>
      <c r="AB2323" s="17" t="s">
        <v>60</v>
      </c>
      <c r="AC2323" s="17" t="s">
        <v>12438</v>
      </c>
      <c r="AD2323" s="17" t="s">
        <v>43</v>
      </c>
      <c r="AE2323" s="17">
        <v>1.46</v>
      </c>
      <c r="AF2323" s="17" t="s">
        <v>52</v>
      </c>
      <c r="AG2323" s="17">
        <v>1.25</v>
      </c>
      <c r="AH2323" s="17">
        <v>2012</v>
      </c>
      <c r="AI2323" s="17">
        <v>39.700000000000003</v>
      </c>
      <c r="AJ2323" s="17" t="s">
        <v>52</v>
      </c>
      <c r="AK2323" s="17">
        <v>1</v>
      </c>
      <c r="AL2323" s="17">
        <v>1.25</v>
      </c>
      <c r="AM2323" s="17">
        <v>2012</v>
      </c>
      <c r="AN2323" s="17" t="s">
        <v>9273</v>
      </c>
      <c r="AO2323" s="5"/>
    </row>
    <row r="2324" spans="1:41" ht="51.75" x14ac:dyDescent="0.25">
      <c r="A2324" s="17">
        <v>1011256</v>
      </c>
      <c r="B2324" s="17">
        <v>2285</v>
      </c>
      <c r="C2324" s="17" t="s">
        <v>7192</v>
      </c>
      <c r="D2324" s="17" t="s">
        <v>6890</v>
      </c>
      <c r="E2324" s="17"/>
      <c r="F2324" s="17" t="s">
        <v>12699</v>
      </c>
      <c r="G2324" s="17" t="s">
        <v>6935</v>
      </c>
      <c r="H2324" s="17" t="s">
        <v>6936</v>
      </c>
      <c r="I2324" s="18" t="s">
        <v>12173</v>
      </c>
      <c r="J2324" s="17">
        <v>29.341999999999999</v>
      </c>
      <c r="K2324" s="17">
        <v>-98.668000000000006</v>
      </c>
      <c r="L2324" s="34" t="s">
        <v>43</v>
      </c>
      <c r="M2324" s="17" t="s">
        <v>40</v>
      </c>
      <c r="N2324" s="17" t="s">
        <v>7193</v>
      </c>
      <c r="O2324" s="17" t="s">
        <v>7193</v>
      </c>
      <c r="P2324" s="17">
        <v>1980</v>
      </c>
      <c r="Q2324" s="17">
        <v>1993</v>
      </c>
      <c r="R2324" s="17" t="s">
        <v>42</v>
      </c>
      <c r="S2324" s="17"/>
      <c r="T2324" s="17">
        <v>277</v>
      </c>
      <c r="U2324" s="17"/>
      <c r="V2324" s="17">
        <v>90</v>
      </c>
      <c r="W2324" s="19">
        <v>11802412</v>
      </c>
      <c r="X2324" s="19">
        <v>11802410</v>
      </c>
      <c r="Y2324" s="17">
        <v>1993</v>
      </c>
      <c r="Z2324" s="19">
        <v>413479</v>
      </c>
      <c r="AA2324" s="17">
        <v>1993</v>
      </c>
      <c r="AB2324" s="17" t="s">
        <v>43</v>
      </c>
      <c r="AC2324" s="17" t="s">
        <v>12438</v>
      </c>
      <c r="AD2324" s="17" t="s">
        <v>43</v>
      </c>
      <c r="AE2324" s="17"/>
      <c r="AF2324" s="17" t="s">
        <v>52</v>
      </c>
      <c r="AG2324" s="17">
        <v>1.177</v>
      </c>
      <c r="AH2324" s="17">
        <v>2019</v>
      </c>
      <c r="AI2324" s="17">
        <v>46.3</v>
      </c>
      <c r="AJ2324" s="17" t="s">
        <v>52</v>
      </c>
      <c r="AK2324" s="17">
        <v>1</v>
      </c>
      <c r="AL2324" s="17"/>
      <c r="AM2324" s="17"/>
      <c r="AN2324" s="17" t="s">
        <v>7194</v>
      </c>
      <c r="AO2324" s="5"/>
    </row>
    <row r="2325" spans="1:41" ht="26.25" x14ac:dyDescent="0.25">
      <c r="A2325" s="17">
        <v>1007670</v>
      </c>
      <c r="B2325" s="17">
        <v>2396</v>
      </c>
      <c r="C2325" s="17" t="s">
        <v>7195</v>
      </c>
      <c r="D2325" s="17" t="s">
        <v>6890</v>
      </c>
      <c r="E2325" s="17"/>
      <c r="F2325" s="17" t="s">
        <v>7196</v>
      </c>
      <c r="G2325" s="17" t="s">
        <v>7197</v>
      </c>
      <c r="H2325" s="17" t="s">
        <v>3739</v>
      </c>
      <c r="I2325" s="18" t="s">
        <v>12205</v>
      </c>
      <c r="J2325" s="17">
        <v>33.464100000000002</v>
      </c>
      <c r="K2325" s="17">
        <v>-94.435400000000001</v>
      </c>
      <c r="L2325" s="34" t="s">
        <v>43</v>
      </c>
      <c r="M2325" s="17" t="s">
        <v>58</v>
      </c>
      <c r="N2325" s="17" t="s">
        <v>50</v>
      </c>
      <c r="O2325" s="17" t="s">
        <v>50</v>
      </c>
      <c r="P2325" s="17">
        <v>1968</v>
      </c>
      <c r="Q2325" s="17">
        <v>2065</v>
      </c>
      <c r="R2325" s="17" t="s">
        <v>51</v>
      </c>
      <c r="S2325" s="17">
        <v>53.9</v>
      </c>
      <c r="T2325" s="17">
        <v>53.1</v>
      </c>
      <c r="U2325" s="17"/>
      <c r="V2325" s="17"/>
      <c r="W2325" s="19">
        <v>11134925</v>
      </c>
      <c r="X2325" s="19">
        <v>6921237</v>
      </c>
      <c r="Y2325" s="17">
        <v>2019</v>
      </c>
      <c r="Z2325" s="19">
        <v>139949</v>
      </c>
      <c r="AA2325" s="17">
        <v>2019</v>
      </c>
      <c r="AB2325" s="17" t="s">
        <v>43</v>
      </c>
      <c r="AC2325" s="17" t="s">
        <v>12438</v>
      </c>
      <c r="AD2325" s="17" t="s">
        <v>43</v>
      </c>
      <c r="AE2325" s="17">
        <v>2.27</v>
      </c>
      <c r="AF2325" s="17" t="s">
        <v>52</v>
      </c>
      <c r="AG2325" s="17">
        <v>1.0840000000000001</v>
      </c>
      <c r="AH2325" s="17">
        <v>2019</v>
      </c>
      <c r="AI2325" s="17">
        <v>50.1</v>
      </c>
      <c r="AJ2325" s="17" t="s">
        <v>52</v>
      </c>
      <c r="AK2325" s="17">
        <v>2</v>
      </c>
      <c r="AL2325" s="17">
        <v>1.0840000000000001</v>
      </c>
      <c r="AM2325" s="17">
        <v>2019</v>
      </c>
      <c r="AN2325" s="17" t="s">
        <v>9491</v>
      </c>
      <c r="AO2325" s="5"/>
    </row>
    <row r="2326" spans="1:41" ht="64.5" x14ac:dyDescent="0.25">
      <c r="A2326" s="17">
        <v>1007591</v>
      </c>
      <c r="B2326" s="17">
        <v>2397</v>
      </c>
      <c r="C2326" s="17" t="s">
        <v>2897</v>
      </c>
      <c r="D2326" s="17" t="s">
        <v>6890</v>
      </c>
      <c r="E2326" s="17"/>
      <c r="F2326" s="17" t="s">
        <v>12700</v>
      </c>
      <c r="G2326" s="17" t="s">
        <v>9274</v>
      </c>
      <c r="H2326" s="17" t="s">
        <v>2137</v>
      </c>
      <c r="I2326" s="18" t="s">
        <v>12206</v>
      </c>
      <c r="J2326" s="17">
        <v>30.342953000000001</v>
      </c>
      <c r="K2326" s="17">
        <v>-93.841620000000006</v>
      </c>
      <c r="L2326" s="34" t="s">
        <v>43</v>
      </c>
      <c r="M2326" s="17" t="s">
        <v>58</v>
      </c>
      <c r="N2326" s="17" t="s">
        <v>50</v>
      </c>
      <c r="O2326" s="17" t="s">
        <v>50</v>
      </c>
      <c r="P2326" s="17">
        <v>1998</v>
      </c>
      <c r="Q2326" s="17">
        <v>2116</v>
      </c>
      <c r="R2326" s="17" t="s">
        <v>51</v>
      </c>
      <c r="S2326" s="17"/>
      <c r="T2326" s="17">
        <v>70.5</v>
      </c>
      <c r="U2326" s="17"/>
      <c r="V2326" s="17"/>
      <c r="W2326" s="19">
        <v>39184653</v>
      </c>
      <c r="X2326" s="19">
        <v>5613443</v>
      </c>
      <c r="Y2326" s="17">
        <v>2019</v>
      </c>
      <c r="Z2326" s="19">
        <v>295742</v>
      </c>
      <c r="AA2326" s="17">
        <v>2019</v>
      </c>
      <c r="AB2326" s="17" t="s">
        <v>43</v>
      </c>
      <c r="AC2326" s="17" t="s">
        <v>12445</v>
      </c>
      <c r="AD2326" s="17" t="s">
        <v>43</v>
      </c>
      <c r="AE2326" s="17">
        <v>1.64</v>
      </c>
      <c r="AF2326" s="17" t="s">
        <v>43</v>
      </c>
      <c r="AG2326" s="17"/>
      <c r="AH2326" s="17"/>
      <c r="AI2326" s="17"/>
      <c r="AJ2326" s="17" t="s">
        <v>43</v>
      </c>
      <c r="AK2326" s="17"/>
      <c r="AL2326" s="17"/>
      <c r="AM2326" s="17"/>
      <c r="AN2326" s="17"/>
      <c r="AO2326" s="5"/>
    </row>
    <row r="2327" spans="1:41" ht="26.25" x14ac:dyDescent="0.25">
      <c r="A2327" s="17"/>
      <c r="B2327" s="17">
        <v>2274</v>
      </c>
      <c r="C2327" s="17" t="s">
        <v>7198</v>
      </c>
      <c r="D2327" s="17" t="s">
        <v>6890</v>
      </c>
      <c r="E2327" s="17"/>
      <c r="F2327" s="17" t="s">
        <v>7199</v>
      </c>
      <c r="G2327" s="17" t="s">
        <v>3034</v>
      </c>
      <c r="H2327" s="17" t="s">
        <v>7065</v>
      </c>
      <c r="I2327" s="18" t="s">
        <v>12207</v>
      </c>
      <c r="J2327" s="17">
        <v>29.484000000000002</v>
      </c>
      <c r="K2327" s="17">
        <v>-95.052999999999997</v>
      </c>
      <c r="L2327" s="34" t="s">
        <v>43</v>
      </c>
      <c r="M2327" s="17" t="s">
        <v>58</v>
      </c>
      <c r="N2327" s="17" t="s">
        <v>59</v>
      </c>
      <c r="O2327" s="17" t="s">
        <v>59</v>
      </c>
      <c r="P2327" s="17"/>
      <c r="Q2327" s="17"/>
      <c r="R2327" s="17" t="s">
        <v>51</v>
      </c>
      <c r="S2327" s="17"/>
      <c r="T2327" s="17"/>
      <c r="U2327" s="17"/>
      <c r="V2327" s="17"/>
      <c r="W2327" s="19"/>
      <c r="X2327" s="19"/>
      <c r="Y2327" s="17"/>
      <c r="Z2327" s="19"/>
      <c r="AA2327" s="17"/>
      <c r="AB2327" s="17" t="s">
        <v>60</v>
      </c>
      <c r="AC2327" s="17" t="s">
        <v>12438</v>
      </c>
      <c r="AD2327" s="17" t="s">
        <v>43</v>
      </c>
      <c r="AE2327" s="17"/>
      <c r="AF2327" s="17" t="s">
        <v>52</v>
      </c>
      <c r="AG2327" s="17"/>
      <c r="AH2327" s="17"/>
      <c r="AI2327" s="17"/>
      <c r="AJ2327" s="17" t="s">
        <v>43</v>
      </c>
      <c r="AK2327" s="17"/>
      <c r="AL2327" s="17"/>
      <c r="AM2327" s="17"/>
      <c r="AN2327" s="17"/>
      <c r="AO2327" s="5"/>
    </row>
    <row r="2328" spans="1:41" ht="39" x14ac:dyDescent="0.25">
      <c r="A2328" s="17"/>
      <c r="B2328" s="17">
        <v>10760</v>
      </c>
      <c r="C2328" s="17" t="s">
        <v>5072</v>
      </c>
      <c r="D2328" s="17" t="s">
        <v>6890</v>
      </c>
      <c r="E2328" s="17"/>
      <c r="F2328" s="17" t="s">
        <v>7200</v>
      </c>
      <c r="G2328" s="17" t="s">
        <v>802</v>
      </c>
      <c r="H2328" s="17" t="s">
        <v>802</v>
      </c>
      <c r="I2328" s="18" t="s">
        <v>12208</v>
      </c>
      <c r="J2328" s="17">
        <v>30.117419999999999</v>
      </c>
      <c r="K2328" s="17">
        <v>-93.889859999999999</v>
      </c>
      <c r="L2328" s="34" t="s">
        <v>43</v>
      </c>
      <c r="M2328" s="17" t="s">
        <v>40</v>
      </c>
      <c r="N2328" s="17" t="s">
        <v>7201</v>
      </c>
      <c r="O2328" s="17" t="s">
        <v>7201</v>
      </c>
      <c r="P2328" s="17">
        <v>1975</v>
      </c>
      <c r="Q2328" s="17">
        <v>1993</v>
      </c>
      <c r="R2328" s="17" t="s">
        <v>42</v>
      </c>
      <c r="S2328" s="17"/>
      <c r="T2328" s="17">
        <v>85.5</v>
      </c>
      <c r="U2328" s="17"/>
      <c r="V2328" s="17">
        <v>50</v>
      </c>
      <c r="W2328" s="19"/>
      <c r="X2328" s="19">
        <v>1517000</v>
      </c>
      <c r="Y2328" s="17">
        <v>1993</v>
      </c>
      <c r="Z2328" s="19"/>
      <c r="AA2328" s="17"/>
      <c r="AB2328" s="17" t="s">
        <v>60</v>
      </c>
      <c r="AC2328" s="17" t="s">
        <v>12438</v>
      </c>
      <c r="AD2328" s="17" t="s">
        <v>43</v>
      </c>
      <c r="AE2328" s="17"/>
      <c r="AF2328" s="17" t="s">
        <v>43</v>
      </c>
      <c r="AG2328" s="17"/>
      <c r="AH2328" s="17"/>
      <c r="AI2328" s="17"/>
      <c r="AJ2328" s="17" t="s">
        <v>43</v>
      </c>
      <c r="AK2328" s="17"/>
      <c r="AL2328" s="17"/>
      <c r="AM2328" s="17"/>
      <c r="AN2328" s="17"/>
      <c r="AO2328" s="5"/>
    </row>
    <row r="2329" spans="1:41" ht="39" x14ac:dyDescent="0.25">
      <c r="A2329" s="17">
        <v>1007853</v>
      </c>
      <c r="B2329" s="17">
        <v>2398</v>
      </c>
      <c r="C2329" s="17" t="s">
        <v>7202</v>
      </c>
      <c r="D2329" s="17" t="s">
        <v>6890</v>
      </c>
      <c r="E2329" s="17" t="s">
        <v>7203</v>
      </c>
      <c r="F2329" s="17" t="s">
        <v>7204</v>
      </c>
      <c r="G2329" s="17" t="s">
        <v>7205</v>
      </c>
      <c r="H2329" s="17" t="s">
        <v>2102</v>
      </c>
      <c r="I2329" s="18" t="s">
        <v>12209</v>
      </c>
      <c r="J2329" s="17">
        <v>33.779000000000003</v>
      </c>
      <c r="K2329" s="17">
        <v>-95.564999999999998</v>
      </c>
      <c r="L2329" s="34" t="s">
        <v>43</v>
      </c>
      <c r="M2329" s="17" t="s">
        <v>58</v>
      </c>
      <c r="N2329" s="17" t="s">
        <v>50</v>
      </c>
      <c r="O2329" s="17" t="s">
        <v>50</v>
      </c>
      <c r="P2329" s="17">
        <v>1982</v>
      </c>
      <c r="Q2329" s="17">
        <v>2174</v>
      </c>
      <c r="R2329" s="17" t="s">
        <v>51</v>
      </c>
      <c r="S2329" s="17"/>
      <c r="T2329" s="17">
        <v>89</v>
      </c>
      <c r="U2329" s="17"/>
      <c r="V2329" s="17"/>
      <c r="W2329" s="19">
        <v>16935431</v>
      </c>
      <c r="X2329" s="19">
        <v>4211085</v>
      </c>
      <c r="Y2329" s="17">
        <v>2013</v>
      </c>
      <c r="Z2329" s="19">
        <v>31888</v>
      </c>
      <c r="AA2329" s="17">
        <v>2013</v>
      </c>
      <c r="AB2329" s="17" t="s">
        <v>52</v>
      </c>
      <c r="AC2329" s="17" t="s">
        <v>12440</v>
      </c>
      <c r="AD2329" s="17" t="s">
        <v>43</v>
      </c>
      <c r="AE2329" s="17">
        <v>1.81</v>
      </c>
      <c r="AF2329" s="17" t="s">
        <v>52</v>
      </c>
      <c r="AG2329" s="17">
        <v>0.20899999999999999</v>
      </c>
      <c r="AH2329" s="17">
        <v>2019</v>
      </c>
      <c r="AI2329" s="17">
        <v>49.8</v>
      </c>
      <c r="AJ2329" s="17" t="s">
        <v>52</v>
      </c>
      <c r="AK2329" s="17">
        <v>1</v>
      </c>
      <c r="AL2329" s="17">
        <v>0.20899999999999999</v>
      </c>
      <c r="AM2329" s="17">
        <v>2019</v>
      </c>
      <c r="AN2329" s="17" t="s">
        <v>9275</v>
      </c>
      <c r="AO2329" s="5"/>
    </row>
    <row r="2330" spans="1:41" ht="39" x14ac:dyDescent="0.25">
      <c r="A2330" s="17">
        <v>1007854</v>
      </c>
      <c r="B2330" s="17">
        <v>2047</v>
      </c>
      <c r="C2330" s="17" t="s">
        <v>7206</v>
      </c>
      <c r="D2330" s="17" t="s">
        <v>6890</v>
      </c>
      <c r="E2330" s="17" t="s">
        <v>7207</v>
      </c>
      <c r="F2330" s="17" t="s">
        <v>7208</v>
      </c>
      <c r="G2330" s="17" t="s">
        <v>9276</v>
      </c>
      <c r="H2330" s="17" t="s">
        <v>7169</v>
      </c>
      <c r="I2330" s="18" t="s">
        <v>12210</v>
      </c>
      <c r="J2330" s="17">
        <v>33.262999999999998</v>
      </c>
      <c r="K2330" s="17">
        <v>-96.16</v>
      </c>
      <c r="L2330" s="34" t="s">
        <v>43</v>
      </c>
      <c r="M2330" s="17" t="s">
        <v>58</v>
      </c>
      <c r="N2330" s="17" t="s">
        <v>50</v>
      </c>
      <c r="O2330" s="17" t="s">
        <v>50</v>
      </c>
      <c r="P2330" s="17">
        <v>1985</v>
      </c>
      <c r="Q2330" s="17">
        <v>1998</v>
      </c>
      <c r="R2330" s="17" t="s">
        <v>42</v>
      </c>
      <c r="S2330" s="17"/>
      <c r="T2330" s="17">
        <v>36</v>
      </c>
      <c r="U2330" s="17"/>
      <c r="V2330" s="17"/>
      <c r="W2330" s="19">
        <v>5180887</v>
      </c>
      <c r="X2330" s="19">
        <v>1439824</v>
      </c>
      <c r="Y2330" s="17">
        <v>1998</v>
      </c>
      <c r="Z2330" s="19">
        <v>74937</v>
      </c>
      <c r="AA2330" s="17">
        <v>1998</v>
      </c>
      <c r="AB2330" s="17" t="s">
        <v>52</v>
      </c>
      <c r="AC2330" s="17" t="s">
        <v>12440</v>
      </c>
      <c r="AD2330" s="17" t="s">
        <v>43</v>
      </c>
      <c r="AE2330" s="17">
        <v>0.33500000000000002</v>
      </c>
      <c r="AF2330" s="17" t="s">
        <v>43</v>
      </c>
      <c r="AG2330" s="17"/>
      <c r="AH2330" s="17"/>
      <c r="AI2330" s="17"/>
      <c r="AJ2330" s="17" t="s">
        <v>43</v>
      </c>
      <c r="AK2330" s="17"/>
      <c r="AL2330" s="17"/>
      <c r="AM2330" s="17"/>
      <c r="AN2330" s="17"/>
      <c r="AO2330" s="5"/>
    </row>
    <row r="2331" spans="1:41" ht="26.25" x14ac:dyDescent="0.25">
      <c r="A2331" s="17">
        <v>1006227</v>
      </c>
      <c r="B2331" s="17">
        <v>1472</v>
      </c>
      <c r="C2331" s="17" t="s">
        <v>7209</v>
      </c>
      <c r="D2331" s="17" t="s">
        <v>6890</v>
      </c>
      <c r="E2331" s="17"/>
      <c r="F2331" s="17" t="s">
        <v>9277</v>
      </c>
      <c r="G2331" s="17" t="s">
        <v>9278</v>
      </c>
      <c r="H2331" s="17" t="s">
        <v>7211</v>
      </c>
      <c r="I2331" s="18" t="s">
        <v>12211</v>
      </c>
      <c r="J2331" s="17">
        <v>32.450000000000003</v>
      </c>
      <c r="K2331" s="17">
        <v>-94.831999999999994</v>
      </c>
      <c r="L2331" s="34" t="s">
        <v>43</v>
      </c>
      <c r="M2331" s="17" t="s">
        <v>58</v>
      </c>
      <c r="N2331" s="17" t="s">
        <v>9279</v>
      </c>
      <c r="O2331" s="17" t="s">
        <v>59</v>
      </c>
      <c r="P2331" s="17">
        <v>1980</v>
      </c>
      <c r="Q2331" s="17">
        <v>2117</v>
      </c>
      <c r="R2331" s="17" t="s">
        <v>51</v>
      </c>
      <c r="S2331" s="17">
        <v>240</v>
      </c>
      <c r="T2331" s="17">
        <v>85.4</v>
      </c>
      <c r="U2331" s="17"/>
      <c r="V2331" s="17"/>
      <c r="W2331" s="19">
        <v>30790202</v>
      </c>
      <c r="X2331" s="19">
        <v>12818995</v>
      </c>
      <c r="Y2331" s="17">
        <v>2019</v>
      </c>
      <c r="Z2331" s="19">
        <v>250710</v>
      </c>
      <c r="AA2331" s="17">
        <v>2019</v>
      </c>
      <c r="AB2331" s="17" t="s">
        <v>43</v>
      </c>
      <c r="AC2331" s="17" t="s">
        <v>12438</v>
      </c>
      <c r="AD2331" s="17" t="s">
        <v>43</v>
      </c>
      <c r="AE2331" s="17">
        <v>4.8899999999999997</v>
      </c>
      <c r="AF2331" s="17" t="s">
        <v>52</v>
      </c>
      <c r="AG2331" s="17">
        <v>1.8260000000000001</v>
      </c>
      <c r="AH2331" s="17">
        <v>2019</v>
      </c>
      <c r="AI2331" s="17">
        <v>53.7</v>
      </c>
      <c r="AJ2331" s="17" t="s">
        <v>52</v>
      </c>
      <c r="AK2331" s="17"/>
      <c r="AL2331" s="17"/>
      <c r="AM2331" s="17"/>
      <c r="AN2331" s="17" t="s">
        <v>9778</v>
      </c>
      <c r="AO2331" s="5"/>
    </row>
    <row r="2332" spans="1:41" ht="26.25" x14ac:dyDescent="0.25">
      <c r="A2332" s="17">
        <v>1002513</v>
      </c>
      <c r="B2332" s="17">
        <v>2443</v>
      </c>
      <c r="C2332" s="17" t="s">
        <v>7212</v>
      </c>
      <c r="D2332" s="17" t="s">
        <v>6890</v>
      </c>
      <c r="E2332" s="17"/>
      <c r="F2332" s="17" t="s">
        <v>7213</v>
      </c>
      <c r="G2332" s="17" t="s">
        <v>7214</v>
      </c>
      <c r="H2332" s="17" t="s">
        <v>7215</v>
      </c>
      <c r="I2332" s="18" t="s">
        <v>12212</v>
      </c>
      <c r="J2332" s="17">
        <v>33.116700000000002</v>
      </c>
      <c r="K2332" s="17">
        <v>-95.014300000000006</v>
      </c>
      <c r="L2332" s="34" t="s">
        <v>43</v>
      </c>
      <c r="M2332" s="17" t="s">
        <v>40</v>
      </c>
      <c r="N2332" s="17" t="s">
        <v>7216</v>
      </c>
      <c r="O2332" s="17" t="s">
        <v>59</v>
      </c>
      <c r="P2332" s="17">
        <v>1960</v>
      </c>
      <c r="Q2332" s="17">
        <v>2159</v>
      </c>
      <c r="R2332" s="17" t="s">
        <v>51</v>
      </c>
      <c r="S2332" s="17"/>
      <c r="T2332" s="17">
        <v>39.4</v>
      </c>
      <c r="U2332" s="17"/>
      <c r="V2332" s="17"/>
      <c r="W2332" s="19">
        <v>19722786</v>
      </c>
      <c r="X2332" s="19">
        <v>3010045</v>
      </c>
      <c r="Y2332" s="17">
        <v>2019</v>
      </c>
      <c r="Z2332" s="19">
        <v>262983</v>
      </c>
      <c r="AA2332" s="17">
        <v>2019</v>
      </c>
      <c r="AB2332" s="17" t="s">
        <v>43</v>
      </c>
      <c r="AC2332" s="17" t="s">
        <v>12438</v>
      </c>
      <c r="AD2332" s="17" t="s">
        <v>43</v>
      </c>
      <c r="AE2332" s="17">
        <v>0.749</v>
      </c>
      <c r="AF2332" s="17" t="s">
        <v>52</v>
      </c>
      <c r="AG2332" s="17">
        <v>0.26700000000000002</v>
      </c>
      <c r="AH2332" s="17">
        <v>2019</v>
      </c>
      <c r="AI2332" s="17">
        <v>52.4</v>
      </c>
      <c r="AJ2332" s="17" t="s">
        <v>52</v>
      </c>
      <c r="AK2332" s="17">
        <v>1</v>
      </c>
      <c r="AL2332" s="17">
        <v>0.26700000000000002</v>
      </c>
      <c r="AM2332" s="17">
        <v>2019</v>
      </c>
      <c r="AN2332" s="17" t="s">
        <v>9280</v>
      </c>
      <c r="AO2332" s="5"/>
    </row>
    <row r="2333" spans="1:41" ht="39" x14ac:dyDescent="0.25">
      <c r="A2333" s="17">
        <v>1000215</v>
      </c>
      <c r="B2333" s="17">
        <v>11360</v>
      </c>
      <c r="C2333" s="17" t="s">
        <v>7217</v>
      </c>
      <c r="D2333" s="17" t="s">
        <v>6890</v>
      </c>
      <c r="E2333" s="17"/>
      <c r="F2333" s="17" t="s">
        <v>7218</v>
      </c>
      <c r="G2333" s="17" t="s">
        <v>2594</v>
      </c>
      <c r="H2333" s="17" t="s">
        <v>1827</v>
      </c>
      <c r="I2333" s="18" t="s">
        <v>12213</v>
      </c>
      <c r="J2333" s="17">
        <v>30.83268</v>
      </c>
      <c r="K2333" s="17">
        <v>-94.923689999999993</v>
      </c>
      <c r="L2333" s="34" t="s">
        <v>43</v>
      </c>
      <c r="M2333" s="17" t="s">
        <v>40</v>
      </c>
      <c r="N2333" s="17" t="s">
        <v>7219</v>
      </c>
      <c r="O2333" s="17" t="s">
        <v>144</v>
      </c>
      <c r="P2333" s="17">
        <v>1981</v>
      </c>
      <c r="Q2333" s="17">
        <v>2045</v>
      </c>
      <c r="R2333" s="17" t="s">
        <v>51</v>
      </c>
      <c r="S2333" s="17">
        <v>95</v>
      </c>
      <c r="T2333" s="17">
        <v>38.6</v>
      </c>
      <c r="U2333" s="17"/>
      <c r="V2333" s="17"/>
      <c r="W2333" s="19">
        <v>8293966</v>
      </c>
      <c r="X2333" s="19">
        <v>2957580</v>
      </c>
      <c r="Y2333" s="17">
        <v>2019</v>
      </c>
      <c r="Z2333" s="19">
        <v>238540</v>
      </c>
      <c r="AA2333" s="17">
        <v>2019</v>
      </c>
      <c r="AB2333" s="17" t="s">
        <v>43</v>
      </c>
      <c r="AC2333" s="17" t="s">
        <v>12438</v>
      </c>
      <c r="AD2333" s="17" t="s">
        <v>43</v>
      </c>
      <c r="AE2333" s="17">
        <v>0.80800000000000005</v>
      </c>
      <c r="AF2333" s="17" t="s">
        <v>43</v>
      </c>
      <c r="AG2333" s="17"/>
      <c r="AH2333" s="17"/>
      <c r="AI2333" s="17"/>
      <c r="AJ2333" s="17" t="s">
        <v>43</v>
      </c>
      <c r="AK2333" s="17"/>
      <c r="AL2333" s="17"/>
      <c r="AM2333" s="17"/>
      <c r="AN2333" s="17"/>
      <c r="AO2333" s="5"/>
    </row>
    <row r="2334" spans="1:41" ht="26.25" x14ac:dyDescent="0.25">
      <c r="A2334" s="17"/>
      <c r="B2334" s="17">
        <v>1474</v>
      </c>
      <c r="C2334" s="17" t="s">
        <v>7220</v>
      </c>
      <c r="D2334" s="17" t="s">
        <v>6890</v>
      </c>
      <c r="E2334" s="17"/>
      <c r="F2334" s="17" t="s">
        <v>7221</v>
      </c>
      <c r="G2334" s="17" t="s">
        <v>7011</v>
      </c>
      <c r="H2334" s="17" t="s">
        <v>7011</v>
      </c>
      <c r="I2334" s="18" t="s">
        <v>12214</v>
      </c>
      <c r="J2334" s="17">
        <v>33.67</v>
      </c>
      <c r="K2334" s="17">
        <v>-101.86</v>
      </c>
      <c r="L2334" s="34" t="s">
        <v>43</v>
      </c>
      <c r="M2334" s="17" t="s">
        <v>58</v>
      </c>
      <c r="N2334" s="17" t="s">
        <v>59</v>
      </c>
      <c r="O2334" s="17" t="s">
        <v>59</v>
      </c>
      <c r="P2334" s="17">
        <v>1977</v>
      </c>
      <c r="Q2334" s="17">
        <v>1993</v>
      </c>
      <c r="R2334" s="17" t="s">
        <v>42</v>
      </c>
      <c r="S2334" s="17"/>
      <c r="T2334" s="17"/>
      <c r="U2334" s="17"/>
      <c r="V2334" s="17"/>
      <c r="W2334" s="19"/>
      <c r="X2334" s="19">
        <v>200200</v>
      </c>
      <c r="Y2334" s="17"/>
      <c r="Z2334" s="19">
        <v>100100</v>
      </c>
      <c r="AA2334" s="17"/>
      <c r="AB2334" s="17" t="s">
        <v>60</v>
      </c>
      <c r="AC2334" s="17" t="s">
        <v>12438</v>
      </c>
      <c r="AD2334" s="17" t="s">
        <v>43</v>
      </c>
      <c r="AE2334" s="17"/>
      <c r="AF2334" s="17" t="s">
        <v>52</v>
      </c>
      <c r="AG2334" s="17"/>
      <c r="AH2334" s="17"/>
      <c r="AI2334" s="17">
        <v>50</v>
      </c>
      <c r="AJ2334" s="17" t="s">
        <v>43</v>
      </c>
      <c r="AK2334" s="17"/>
      <c r="AL2334" s="17"/>
      <c r="AM2334" s="17"/>
      <c r="AN2334" s="17"/>
      <c r="AO2334" s="5"/>
    </row>
    <row r="2335" spans="1:41" ht="39" x14ac:dyDescent="0.25">
      <c r="A2335" s="17">
        <v>1005900</v>
      </c>
      <c r="B2335" s="17">
        <v>2445</v>
      </c>
      <c r="C2335" s="17" t="s">
        <v>7222</v>
      </c>
      <c r="D2335" s="17" t="s">
        <v>6890</v>
      </c>
      <c r="E2335" s="17" t="s">
        <v>7223</v>
      </c>
      <c r="F2335" s="17" t="s">
        <v>7224</v>
      </c>
      <c r="G2335" s="17" t="s">
        <v>7225</v>
      </c>
      <c r="H2335" s="17" t="s">
        <v>6953</v>
      </c>
      <c r="I2335" s="18" t="s">
        <v>12215</v>
      </c>
      <c r="J2335" s="17">
        <v>26.227</v>
      </c>
      <c r="K2335" s="17">
        <v>-98.028999999999996</v>
      </c>
      <c r="L2335" s="34" t="s">
        <v>43</v>
      </c>
      <c r="M2335" s="17" t="s">
        <v>58</v>
      </c>
      <c r="N2335" s="17" t="s">
        <v>59</v>
      </c>
      <c r="O2335" s="17" t="s">
        <v>59</v>
      </c>
      <c r="P2335" s="17">
        <v>1994</v>
      </c>
      <c r="Q2335" s="17">
        <v>2014</v>
      </c>
      <c r="R2335" s="17" t="s">
        <v>42</v>
      </c>
      <c r="S2335" s="17"/>
      <c r="T2335" s="17">
        <v>94.1</v>
      </c>
      <c r="U2335" s="17"/>
      <c r="V2335" s="17"/>
      <c r="W2335" s="19">
        <v>8893563</v>
      </c>
      <c r="X2335" s="19">
        <v>8828412</v>
      </c>
      <c r="Y2335" s="17">
        <v>2013</v>
      </c>
      <c r="Z2335" s="19">
        <v>182780</v>
      </c>
      <c r="AA2335" s="17">
        <v>2013</v>
      </c>
      <c r="AB2335" s="17" t="s">
        <v>43</v>
      </c>
      <c r="AC2335" s="17" t="s">
        <v>12438</v>
      </c>
      <c r="AD2335" s="17" t="s">
        <v>43</v>
      </c>
      <c r="AE2335" s="17">
        <v>4.45</v>
      </c>
      <c r="AF2335" s="17" t="s">
        <v>52</v>
      </c>
      <c r="AG2335" s="17">
        <v>1.39</v>
      </c>
      <c r="AH2335" s="17">
        <v>2019</v>
      </c>
      <c r="AI2335" s="17">
        <v>48.3</v>
      </c>
      <c r="AJ2335" s="17" t="s">
        <v>52</v>
      </c>
      <c r="AK2335" s="17"/>
      <c r="AL2335" s="17">
        <v>1.39</v>
      </c>
      <c r="AM2335" s="17">
        <v>2019</v>
      </c>
      <c r="AN2335" s="17" t="s">
        <v>9281</v>
      </c>
      <c r="AO2335" s="5"/>
    </row>
    <row r="2336" spans="1:41" ht="64.5" x14ac:dyDescent="0.25">
      <c r="A2336" s="17">
        <v>1002746</v>
      </c>
      <c r="B2336" s="17">
        <v>1818</v>
      </c>
      <c r="C2336" s="17" t="s">
        <v>7226</v>
      </c>
      <c r="D2336" s="17" t="s">
        <v>6890</v>
      </c>
      <c r="E2336" s="17" t="s">
        <v>7227</v>
      </c>
      <c r="F2336" s="17" t="s">
        <v>7228</v>
      </c>
      <c r="G2336" s="17" t="s">
        <v>7229</v>
      </c>
      <c r="H2336" s="17" t="s">
        <v>7230</v>
      </c>
      <c r="I2336" s="18" t="s">
        <v>12216</v>
      </c>
      <c r="J2336" s="17">
        <v>30.582270000000001</v>
      </c>
      <c r="K2336" s="17">
        <v>-96.253169999999997</v>
      </c>
      <c r="L2336" s="34" t="s">
        <v>43</v>
      </c>
      <c r="M2336" s="17" t="s">
        <v>40</v>
      </c>
      <c r="N2336" s="17" t="s">
        <v>9942</v>
      </c>
      <c r="O2336" s="17" t="s">
        <v>7231</v>
      </c>
      <c r="P2336" s="17">
        <v>1982</v>
      </c>
      <c r="Q2336" s="17">
        <v>2011</v>
      </c>
      <c r="R2336" s="17" t="s">
        <v>42</v>
      </c>
      <c r="S2336" s="17"/>
      <c r="T2336" s="17">
        <v>98.6</v>
      </c>
      <c r="U2336" s="17"/>
      <c r="V2336" s="17">
        <v>121</v>
      </c>
      <c r="W2336" s="19">
        <v>5037809</v>
      </c>
      <c r="X2336" s="19">
        <v>4905978</v>
      </c>
      <c r="Y2336" s="17">
        <v>2011</v>
      </c>
      <c r="Z2336" s="19">
        <v>162574</v>
      </c>
      <c r="AA2336" s="17">
        <v>2011</v>
      </c>
      <c r="AB2336" s="17" t="s">
        <v>52</v>
      </c>
      <c r="AC2336" s="17" t="s">
        <v>12445</v>
      </c>
      <c r="AD2336" s="17" t="s">
        <v>43</v>
      </c>
      <c r="AE2336" s="17">
        <v>2.2599999999999998</v>
      </c>
      <c r="AF2336" s="17" t="s">
        <v>52</v>
      </c>
      <c r="AG2336" s="17">
        <v>0.26500000000000001</v>
      </c>
      <c r="AH2336" s="17">
        <v>2019</v>
      </c>
      <c r="AI2336" s="17">
        <v>34.799999999999997</v>
      </c>
      <c r="AJ2336" s="17" t="s">
        <v>52</v>
      </c>
      <c r="AK2336" s="17">
        <v>1</v>
      </c>
      <c r="AL2336" s="17">
        <v>0.26500000000000001</v>
      </c>
      <c r="AM2336" s="17">
        <v>2019</v>
      </c>
      <c r="AN2336" s="17" t="s">
        <v>9282</v>
      </c>
      <c r="AO2336" s="5"/>
    </row>
    <row r="2337" spans="1:41" ht="26.25" x14ac:dyDescent="0.25">
      <c r="A2337" s="17">
        <v>1002512</v>
      </c>
      <c r="B2337" s="17">
        <v>1779</v>
      </c>
      <c r="C2337" s="17" t="s">
        <v>7232</v>
      </c>
      <c r="D2337" s="17" t="s">
        <v>6890</v>
      </c>
      <c r="E2337" s="17"/>
      <c r="F2337" s="17" t="s">
        <v>9283</v>
      </c>
      <c r="G2337" s="17" t="s">
        <v>1752</v>
      </c>
      <c r="H2337" s="17" t="s">
        <v>201</v>
      </c>
      <c r="I2337" s="18" t="s">
        <v>12217</v>
      </c>
      <c r="J2337" s="17">
        <v>32.002200000000002</v>
      </c>
      <c r="K2337" s="17">
        <v>-95.268000000000001</v>
      </c>
      <c r="L2337" s="34" t="s">
        <v>43</v>
      </c>
      <c r="M2337" s="17" t="s">
        <v>40</v>
      </c>
      <c r="N2337" s="17" t="s">
        <v>9284</v>
      </c>
      <c r="O2337" s="17" t="s">
        <v>59</v>
      </c>
      <c r="P2337" s="17">
        <v>1984</v>
      </c>
      <c r="Q2337" s="17">
        <v>2036</v>
      </c>
      <c r="R2337" s="17" t="s">
        <v>51</v>
      </c>
      <c r="S2337" s="17">
        <v>144</v>
      </c>
      <c r="T2337" s="17">
        <v>36.6</v>
      </c>
      <c r="U2337" s="17">
        <v>100</v>
      </c>
      <c r="V2337" s="17"/>
      <c r="W2337" s="19">
        <v>5342655</v>
      </c>
      <c r="X2337" s="19">
        <v>3532289</v>
      </c>
      <c r="Y2337" s="17">
        <v>2019</v>
      </c>
      <c r="Z2337" s="19">
        <v>131045</v>
      </c>
      <c r="AA2337" s="17">
        <v>2019</v>
      </c>
      <c r="AB2337" s="17" t="s">
        <v>43</v>
      </c>
      <c r="AC2337" s="17" t="s">
        <v>12438</v>
      </c>
      <c r="AD2337" s="17" t="s">
        <v>43</v>
      </c>
      <c r="AE2337" s="17">
        <v>1.31</v>
      </c>
      <c r="AF2337" s="17" t="s">
        <v>43</v>
      </c>
      <c r="AG2337" s="17"/>
      <c r="AH2337" s="17"/>
      <c r="AI2337" s="17"/>
      <c r="AJ2337" s="17" t="s">
        <v>43</v>
      </c>
      <c r="AK2337" s="17"/>
      <c r="AL2337" s="17"/>
      <c r="AM2337" s="17"/>
      <c r="AN2337" s="17"/>
      <c r="AO2337" s="5"/>
    </row>
    <row r="2338" spans="1:41" ht="26.25" x14ac:dyDescent="0.25">
      <c r="A2338" s="17">
        <v>1003044</v>
      </c>
      <c r="B2338" s="17">
        <v>2276</v>
      </c>
      <c r="C2338" s="17" t="s">
        <v>9285</v>
      </c>
      <c r="D2338" s="17" t="s">
        <v>6890</v>
      </c>
      <c r="E2338" s="17" t="s">
        <v>7255</v>
      </c>
      <c r="F2338" s="17" t="s">
        <v>7256</v>
      </c>
      <c r="G2338" s="17" t="s">
        <v>7257</v>
      </c>
      <c r="H2338" s="17" t="s">
        <v>7258</v>
      </c>
      <c r="I2338" s="18" t="s">
        <v>12218</v>
      </c>
      <c r="J2338" s="17">
        <v>31.501300000000001</v>
      </c>
      <c r="K2338" s="17">
        <v>-100.38679999999999</v>
      </c>
      <c r="L2338" s="34" t="s">
        <v>43</v>
      </c>
      <c r="M2338" s="17" t="s">
        <v>40</v>
      </c>
      <c r="N2338" s="17" t="s">
        <v>9286</v>
      </c>
      <c r="O2338" s="17" t="s">
        <v>59</v>
      </c>
      <c r="P2338" s="17">
        <v>1970</v>
      </c>
      <c r="Q2338" s="17">
        <v>2035</v>
      </c>
      <c r="R2338" s="17" t="s">
        <v>51</v>
      </c>
      <c r="S2338" s="17"/>
      <c r="T2338" s="17">
        <v>147</v>
      </c>
      <c r="U2338" s="17"/>
      <c r="V2338" s="17"/>
      <c r="W2338" s="19">
        <v>7902921</v>
      </c>
      <c r="X2338" s="19">
        <v>5636662</v>
      </c>
      <c r="Y2338" s="17">
        <v>2019</v>
      </c>
      <c r="Z2338" s="19">
        <v>191024</v>
      </c>
      <c r="AA2338" s="17">
        <v>2019</v>
      </c>
      <c r="AB2338" s="17" t="s">
        <v>43</v>
      </c>
      <c r="AC2338" s="17" t="s">
        <v>12438</v>
      </c>
      <c r="AD2338" s="17" t="s">
        <v>43</v>
      </c>
      <c r="AE2338" s="17">
        <v>1.73</v>
      </c>
      <c r="AF2338" s="17" t="s">
        <v>52</v>
      </c>
      <c r="AG2338" s="17">
        <v>0.91400000000000003</v>
      </c>
      <c r="AH2338" s="17">
        <v>2019</v>
      </c>
      <c r="AI2338" s="17">
        <v>44.9</v>
      </c>
      <c r="AJ2338" s="17" t="s">
        <v>52</v>
      </c>
      <c r="AK2338" s="17"/>
      <c r="AL2338" s="17">
        <v>0.91400000000000003</v>
      </c>
      <c r="AM2338" s="17">
        <v>2019</v>
      </c>
      <c r="AN2338" s="17" t="s">
        <v>7259</v>
      </c>
      <c r="AO2338" s="5"/>
    </row>
    <row r="2339" spans="1:41" ht="39" x14ac:dyDescent="0.25">
      <c r="A2339" s="17">
        <v>1003281</v>
      </c>
      <c r="B2339" s="17">
        <v>1497</v>
      </c>
      <c r="C2339" s="17" t="s">
        <v>7235</v>
      </c>
      <c r="D2339" s="17" t="s">
        <v>6890</v>
      </c>
      <c r="E2339" s="17" t="s">
        <v>7236</v>
      </c>
      <c r="F2339" s="17" t="s">
        <v>7237</v>
      </c>
      <c r="G2339" s="17" t="s">
        <v>7238</v>
      </c>
      <c r="H2339" s="17" t="s">
        <v>7239</v>
      </c>
      <c r="I2339" s="18" t="s">
        <v>12219</v>
      </c>
      <c r="J2339" s="17">
        <v>29.090834000000001</v>
      </c>
      <c r="K2339" s="17">
        <v>-95.36</v>
      </c>
      <c r="L2339" s="34" t="s">
        <v>43</v>
      </c>
      <c r="M2339" s="17" t="s">
        <v>58</v>
      </c>
      <c r="N2339" s="17" t="s">
        <v>1470</v>
      </c>
      <c r="O2339" s="17" t="s">
        <v>1470</v>
      </c>
      <c r="P2339" s="17">
        <v>1974</v>
      </c>
      <c r="Q2339" s="17">
        <v>2037</v>
      </c>
      <c r="R2339" s="17" t="s">
        <v>51</v>
      </c>
      <c r="S2339" s="17">
        <v>386</v>
      </c>
      <c r="T2339" s="17">
        <v>217.4</v>
      </c>
      <c r="U2339" s="17"/>
      <c r="V2339" s="17">
        <v>30</v>
      </c>
      <c r="W2339" s="19">
        <v>48694734</v>
      </c>
      <c r="X2339" s="19">
        <v>24649546</v>
      </c>
      <c r="Y2339" s="17">
        <v>2019</v>
      </c>
      <c r="Z2339" s="19">
        <v>974589</v>
      </c>
      <c r="AA2339" s="17">
        <v>2019</v>
      </c>
      <c r="AB2339" s="17" t="s">
        <v>52</v>
      </c>
      <c r="AC2339" s="17" t="s">
        <v>12445</v>
      </c>
      <c r="AD2339" s="17" t="s">
        <v>43</v>
      </c>
      <c r="AE2339" s="17">
        <v>10.7</v>
      </c>
      <c r="AF2339" s="17" t="s">
        <v>52</v>
      </c>
      <c r="AG2339" s="17">
        <v>3.8650000000000002</v>
      </c>
      <c r="AH2339" s="17">
        <v>2019</v>
      </c>
      <c r="AI2339" s="17">
        <v>57.5</v>
      </c>
      <c r="AJ2339" s="17" t="s">
        <v>52</v>
      </c>
      <c r="AK2339" s="17"/>
      <c r="AL2339" s="17">
        <v>0</v>
      </c>
      <c r="AM2339" s="17">
        <v>2018</v>
      </c>
      <c r="AN2339" s="17" t="s">
        <v>9287</v>
      </c>
      <c r="AO2339" s="5"/>
    </row>
    <row r="2340" spans="1:41" ht="39" x14ac:dyDescent="0.25">
      <c r="A2340" s="17">
        <v>1007895</v>
      </c>
      <c r="B2340" s="17">
        <v>1505</v>
      </c>
      <c r="C2340" s="17" t="s">
        <v>7240</v>
      </c>
      <c r="D2340" s="17" t="s">
        <v>6890</v>
      </c>
      <c r="E2340" s="17"/>
      <c r="F2340" s="17" t="s">
        <v>7241</v>
      </c>
      <c r="G2340" s="17" t="s">
        <v>5254</v>
      </c>
      <c r="H2340" s="17" t="s">
        <v>150</v>
      </c>
      <c r="I2340" s="18" t="s">
        <v>12220</v>
      </c>
      <c r="J2340" s="17">
        <v>30.3292</v>
      </c>
      <c r="K2340" s="17">
        <v>-95.269199999999998</v>
      </c>
      <c r="L2340" s="34" t="s">
        <v>43</v>
      </c>
      <c r="M2340" s="17" t="s">
        <v>58</v>
      </c>
      <c r="N2340" s="17" t="s">
        <v>50</v>
      </c>
      <c r="O2340" s="17" t="s">
        <v>50</v>
      </c>
      <c r="P2340" s="17">
        <v>1988</v>
      </c>
      <c r="Q2340" s="17">
        <v>2045</v>
      </c>
      <c r="R2340" s="17" t="s">
        <v>51</v>
      </c>
      <c r="S2340" s="17"/>
      <c r="T2340" s="17">
        <v>138.4</v>
      </c>
      <c r="U2340" s="17"/>
      <c r="V2340" s="17"/>
      <c r="W2340" s="19">
        <v>20576021</v>
      </c>
      <c r="X2340" s="19">
        <v>12252326</v>
      </c>
      <c r="Y2340" s="17">
        <v>2019</v>
      </c>
      <c r="Z2340" s="19">
        <v>372714</v>
      </c>
      <c r="AA2340" s="17">
        <v>2019</v>
      </c>
      <c r="AB2340" s="17" t="s">
        <v>43</v>
      </c>
      <c r="AC2340" s="17" t="s">
        <v>12445</v>
      </c>
      <c r="AD2340" s="17" t="s">
        <v>43</v>
      </c>
      <c r="AE2340" s="17">
        <v>4.5999999999999996</v>
      </c>
      <c r="AF2340" s="17" t="s">
        <v>52</v>
      </c>
      <c r="AG2340" s="17">
        <v>3.7330000000000001</v>
      </c>
      <c r="AH2340" s="17">
        <v>2019</v>
      </c>
      <c r="AI2340" s="17">
        <v>51.3</v>
      </c>
      <c r="AJ2340" s="17" t="s">
        <v>52</v>
      </c>
      <c r="AK2340" s="17">
        <v>1</v>
      </c>
      <c r="AL2340" s="17"/>
      <c r="AM2340" s="17"/>
      <c r="AN2340" s="17" t="s">
        <v>9288</v>
      </c>
      <c r="AO2340" s="5"/>
    </row>
    <row r="2341" spans="1:41" ht="26.25" x14ac:dyDescent="0.25">
      <c r="A2341" s="17">
        <v>1006746</v>
      </c>
      <c r="B2341" s="17">
        <v>2442</v>
      </c>
      <c r="C2341" s="17" t="s">
        <v>9289</v>
      </c>
      <c r="D2341" s="17" t="s">
        <v>6890</v>
      </c>
      <c r="E2341" s="17"/>
      <c r="F2341" s="17" t="s">
        <v>7243</v>
      </c>
      <c r="G2341" s="17" t="s">
        <v>7242</v>
      </c>
      <c r="H2341" s="17" t="s">
        <v>7244</v>
      </c>
      <c r="I2341" s="18" t="s">
        <v>12221</v>
      </c>
      <c r="J2341" s="17">
        <v>28.0106</v>
      </c>
      <c r="K2341" s="17">
        <v>-97.5578</v>
      </c>
      <c r="L2341" s="34" t="s">
        <v>43</v>
      </c>
      <c r="M2341" s="17" t="s">
        <v>58</v>
      </c>
      <c r="N2341" s="17" t="s">
        <v>59</v>
      </c>
      <c r="O2341" s="17" t="s">
        <v>59</v>
      </c>
      <c r="P2341" s="17">
        <v>1972</v>
      </c>
      <c r="Q2341" s="17">
        <v>2002</v>
      </c>
      <c r="R2341" s="17" t="s">
        <v>42</v>
      </c>
      <c r="S2341" s="17"/>
      <c r="T2341" s="17">
        <v>75</v>
      </c>
      <c r="U2341" s="17"/>
      <c r="V2341" s="17"/>
      <c r="W2341" s="19">
        <v>1851756</v>
      </c>
      <c r="X2341" s="19">
        <v>1851756</v>
      </c>
      <c r="Y2341" s="17">
        <v>2002</v>
      </c>
      <c r="Z2341" s="19">
        <v>59734</v>
      </c>
      <c r="AA2341" s="17">
        <v>2002</v>
      </c>
      <c r="AB2341" s="17" t="s">
        <v>43</v>
      </c>
      <c r="AC2341" s="17" t="s">
        <v>12438</v>
      </c>
      <c r="AD2341" s="17" t="s">
        <v>43</v>
      </c>
      <c r="AE2341" s="17">
        <v>1.59</v>
      </c>
      <c r="AF2341" s="17" t="s">
        <v>52</v>
      </c>
      <c r="AG2341" s="17">
        <v>7.0999999999999994E-2</v>
      </c>
      <c r="AH2341" s="17">
        <v>2019</v>
      </c>
      <c r="AI2341" s="17">
        <v>35.5</v>
      </c>
      <c r="AJ2341" s="17" t="s">
        <v>52</v>
      </c>
      <c r="AK2341" s="17">
        <v>1</v>
      </c>
      <c r="AL2341" s="17">
        <v>7.0999999999999994E-2</v>
      </c>
      <c r="AM2341" s="17">
        <v>2019</v>
      </c>
      <c r="AN2341" s="17" t="s">
        <v>9290</v>
      </c>
      <c r="AO2341" s="5"/>
    </row>
    <row r="2342" spans="1:41" ht="39" x14ac:dyDescent="0.25">
      <c r="A2342" s="17">
        <v>1007852</v>
      </c>
      <c r="B2342" s="17">
        <v>1456</v>
      </c>
      <c r="C2342" s="17" t="s">
        <v>7245</v>
      </c>
      <c r="D2342" s="17" t="s">
        <v>6890</v>
      </c>
      <c r="E2342" s="17"/>
      <c r="F2342" s="17" t="s">
        <v>7246</v>
      </c>
      <c r="G2342" s="17" t="s">
        <v>7247</v>
      </c>
      <c r="H2342" s="17" t="s">
        <v>2150</v>
      </c>
      <c r="I2342" s="18" t="s">
        <v>12196</v>
      </c>
      <c r="J2342" s="17">
        <v>32.548999999999999</v>
      </c>
      <c r="K2342" s="17">
        <v>-96.68</v>
      </c>
      <c r="L2342" s="34" t="s">
        <v>43</v>
      </c>
      <c r="M2342" s="17" t="s">
        <v>58</v>
      </c>
      <c r="N2342" s="17" t="s">
        <v>50</v>
      </c>
      <c r="O2342" s="17" t="s">
        <v>50</v>
      </c>
      <c r="P2342" s="17">
        <v>1950</v>
      </c>
      <c r="Q2342" s="17">
        <v>2042</v>
      </c>
      <c r="R2342" s="17" t="s">
        <v>51</v>
      </c>
      <c r="S2342" s="17">
        <v>363</v>
      </c>
      <c r="T2342" s="17">
        <v>223.4</v>
      </c>
      <c r="U2342" s="17">
        <v>130</v>
      </c>
      <c r="V2342" s="17"/>
      <c r="W2342" s="19">
        <v>68016426</v>
      </c>
      <c r="X2342" s="19">
        <v>25930783</v>
      </c>
      <c r="Y2342" s="17">
        <v>2019</v>
      </c>
      <c r="Z2342" s="19">
        <v>1588377</v>
      </c>
      <c r="AA2342" s="17">
        <v>2019</v>
      </c>
      <c r="AB2342" s="17" t="s">
        <v>43</v>
      </c>
      <c r="AC2342" s="17" t="s">
        <v>12438</v>
      </c>
      <c r="AD2342" s="17" t="s">
        <v>43</v>
      </c>
      <c r="AE2342" s="17">
        <v>6.18</v>
      </c>
      <c r="AF2342" s="17" t="s">
        <v>52</v>
      </c>
      <c r="AG2342" s="17">
        <v>5.6840000000000002</v>
      </c>
      <c r="AH2342" s="17">
        <v>2019</v>
      </c>
      <c r="AI2342" s="17">
        <v>51.1</v>
      </c>
      <c r="AJ2342" s="17" t="s">
        <v>52</v>
      </c>
      <c r="AK2342" s="17">
        <v>1</v>
      </c>
      <c r="AL2342" s="17">
        <v>1.214</v>
      </c>
      <c r="AM2342" s="17">
        <v>2020</v>
      </c>
      <c r="AN2342" s="17" t="s">
        <v>9291</v>
      </c>
      <c r="AO2342" s="5"/>
    </row>
    <row r="2343" spans="1:41" ht="39" x14ac:dyDescent="0.25">
      <c r="A2343" s="17">
        <v>1002648</v>
      </c>
      <c r="B2343" s="17">
        <v>1813</v>
      </c>
      <c r="C2343" s="17" t="s">
        <v>9292</v>
      </c>
      <c r="D2343" s="17" t="s">
        <v>6890</v>
      </c>
      <c r="E2343" s="17" t="s">
        <v>6900</v>
      </c>
      <c r="F2343" s="17" t="s">
        <v>7248</v>
      </c>
      <c r="G2343" s="17" t="s">
        <v>2395</v>
      </c>
      <c r="H2343" s="17" t="s">
        <v>7249</v>
      </c>
      <c r="I2343" s="18" t="s">
        <v>12222</v>
      </c>
      <c r="J2343" s="17">
        <v>35.002000000000002</v>
      </c>
      <c r="K2343" s="17">
        <v>-101.959</v>
      </c>
      <c r="L2343" s="34" t="s">
        <v>43</v>
      </c>
      <c r="M2343" s="17" t="s">
        <v>58</v>
      </c>
      <c r="N2343" s="17" t="s">
        <v>59</v>
      </c>
      <c r="O2343" s="17" t="s">
        <v>59</v>
      </c>
      <c r="P2343" s="17">
        <v>1985</v>
      </c>
      <c r="Q2343" s="17">
        <v>2209</v>
      </c>
      <c r="R2343" s="17" t="s">
        <v>51</v>
      </c>
      <c r="S2343" s="17">
        <v>100</v>
      </c>
      <c r="T2343" s="17">
        <v>86.9</v>
      </c>
      <c r="U2343" s="17">
        <v>90</v>
      </c>
      <c r="V2343" s="17"/>
      <c r="W2343" s="19">
        <v>8397030</v>
      </c>
      <c r="X2343" s="19">
        <v>7473438</v>
      </c>
      <c r="Y2343" s="17">
        <v>2019</v>
      </c>
      <c r="Z2343" s="19">
        <v>212490</v>
      </c>
      <c r="AA2343" s="17">
        <v>2019</v>
      </c>
      <c r="AB2343" s="17" t="s">
        <v>52</v>
      </c>
      <c r="AC2343" s="17" t="s">
        <v>12440</v>
      </c>
      <c r="AD2343" s="17" t="s">
        <v>43</v>
      </c>
      <c r="AE2343" s="17">
        <v>1.56</v>
      </c>
      <c r="AF2343" s="17" t="s">
        <v>52</v>
      </c>
      <c r="AG2343" s="17">
        <v>1.054</v>
      </c>
      <c r="AH2343" s="17">
        <v>2019</v>
      </c>
      <c r="AI2343" s="17">
        <v>42.2</v>
      </c>
      <c r="AJ2343" s="17" t="s">
        <v>52</v>
      </c>
      <c r="AK2343" s="17">
        <v>1</v>
      </c>
      <c r="AL2343" s="17">
        <v>1.054</v>
      </c>
      <c r="AM2343" s="17">
        <v>2019</v>
      </c>
      <c r="AN2343" s="17" t="s">
        <v>7250</v>
      </c>
      <c r="AO2343" s="5"/>
    </row>
    <row r="2344" spans="1:41" ht="39" x14ac:dyDescent="0.25">
      <c r="A2344" s="17">
        <v>1006747</v>
      </c>
      <c r="B2344" s="17">
        <v>1489</v>
      </c>
      <c r="C2344" s="17" t="s">
        <v>9293</v>
      </c>
      <c r="D2344" s="17" t="s">
        <v>6890</v>
      </c>
      <c r="E2344" s="17"/>
      <c r="F2344" s="17" t="s">
        <v>7251</v>
      </c>
      <c r="G2344" s="17" t="s">
        <v>6913</v>
      </c>
      <c r="H2344" s="17" t="s">
        <v>6914</v>
      </c>
      <c r="I2344" s="18" t="s">
        <v>12135</v>
      </c>
      <c r="J2344" s="17">
        <v>30.335000000000001</v>
      </c>
      <c r="K2344" s="17">
        <v>-97.625</v>
      </c>
      <c r="L2344" s="34" t="s">
        <v>43</v>
      </c>
      <c r="M2344" s="17" t="s">
        <v>58</v>
      </c>
      <c r="N2344" s="17" t="s">
        <v>59</v>
      </c>
      <c r="O2344" s="17" t="s">
        <v>59</v>
      </c>
      <c r="P2344" s="17">
        <v>1982</v>
      </c>
      <c r="Q2344" s="17">
        <v>2015</v>
      </c>
      <c r="R2344" s="17" t="s">
        <v>42</v>
      </c>
      <c r="S2344" s="17"/>
      <c r="T2344" s="17">
        <v>257.8</v>
      </c>
      <c r="U2344" s="17"/>
      <c r="V2344" s="17">
        <v>81</v>
      </c>
      <c r="W2344" s="19">
        <v>26630028</v>
      </c>
      <c r="X2344" s="19">
        <v>22281720</v>
      </c>
      <c r="Y2344" s="17">
        <v>2015</v>
      </c>
      <c r="Z2344" s="19">
        <v>643566</v>
      </c>
      <c r="AA2344" s="17">
        <v>2015</v>
      </c>
      <c r="AB2344" s="17" t="s">
        <v>43</v>
      </c>
      <c r="AC2344" s="17" t="s">
        <v>12438</v>
      </c>
      <c r="AD2344" s="17" t="s">
        <v>43</v>
      </c>
      <c r="AE2344" s="17">
        <v>7.5</v>
      </c>
      <c r="AF2344" s="17" t="s">
        <v>52</v>
      </c>
      <c r="AG2344" s="17">
        <v>3.677</v>
      </c>
      <c r="AH2344" s="17">
        <v>2019</v>
      </c>
      <c r="AI2344" s="17">
        <v>47.9</v>
      </c>
      <c r="AJ2344" s="17" t="s">
        <v>52</v>
      </c>
      <c r="AK2344" s="17">
        <v>1</v>
      </c>
      <c r="AL2344" s="17">
        <v>3.677</v>
      </c>
      <c r="AM2344" s="17">
        <v>2019</v>
      </c>
      <c r="AN2344" s="17" t="s">
        <v>9294</v>
      </c>
      <c r="AO2344" s="5"/>
    </row>
    <row r="2345" spans="1:41" ht="39" x14ac:dyDescent="0.25">
      <c r="A2345" s="17">
        <v>1003639</v>
      </c>
      <c r="B2345" s="17">
        <v>2048</v>
      </c>
      <c r="C2345" s="17" t="s">
        <v>9295</v>
      </c>
      <c r="D2345" s="17" t="s">
        <v>6890</v>
      </c>
      <c r="E2345" s="17" t="s">
        <v>7046</v>
      </c>
      <c r="F2345" s="17" t="s">
        <v>7047</v>
      </c>
      <c r="G2345" s="17" t="s">
        <v>7048</v>
      </c>
      <c r="H2345" s="17" t="s">
        <v>6917</v>
      </c>
      <c r="I2345" s="18" t="s">
        <v>12223</v>
      </c>
      <c r="J2345" s="17">
        <v>31.079460000000001</v>
      </c>
      <c r="K2345" s="17">
        <v>-97.309190000000001</v>
      </c>
      <c r="L2345" s="34" t="s">
        <v>43</v>
      </c>
      <c r="M2345" s="17" t="s">
        <v>40</v>
      </c>
      <c r="N2345" s="17" t="s">
        <v>12701</v>
      </c>
      <c r="O2345" s="17" t="s">
        <v>50</v>
      </c>
      <c r="P2345" s="17">
        <v>1979</v>
      </c>
      <c r="Q2345" s="17">
        <v>2078</v>
      </c>
      <c r="R2345" s="17" t="s">
        <v>51</v>
      </c>
      <c r="S2345" s="17">
        <v>108</v>
      </c>
      <c r="T2345" s="17">
        <v>86.9</v>
      </c>
      <c r="U2345" s="17"/>
      <c r="V2345" s="17"/>
      <c r="W2345" s="19">
        <v>44241352</v>
      </c>
      <c r="X2345" s="19">
        <v>8333165</v>
      </c>
      <c r="Y2345" s="17">
        <v>2019</v>
      </c>
      <c r="Z2345" s="19">
        <v>469140</v>
      </c>
      <c r="AA2345" s="17">
        <v>2019</v>
      </c>
      <c r="AB2345" s="17" t="s">
        <v>43</v>
      </c>
      <c r="AC2345" s="17" t="s">
        <v>12445</v>
      </c>
      <c r="AD2345" s="17" t="s">
        <v>43</v>
      </c>
      <c r="AE2345" s="17"/>
      <c r="AF2345" s="17" t="s">
        <v>52</v>
      </c>
      <c r="AG2345" s="17">
        <v>3.1219999999999999</v>
      </c>
      <c r="AH2345" s="17">
        <v>2019</v>
      </c>
      <c r="AI2345" s="17">
        <v>51.4</v>
      </c>
      <c r="AJ2345" s="17" t="s">
        <v>52</v>
      </c>
      <c r="AK2345" s="17">
        <v>1</v>
      </c>
      <c r="AL2345" s="17">
        <v>3.1219999999999999</v>
      </c>
      <c r="AM2345" s="17">
        <v>2019</v>
      </c>
      <c r="AN2345" s="17" t="s">
        <v>9296</v>
      </c>
      <c r="AO2345" s="5"/>
    </row>
    <row r="2346" spans="1:41" ht="39" x14ac:dyDescent="0.25">
      <c r="A2346" s="17">
        <v>1002471</v>
      </c>
      <c r="B2346" s="17">
        <v>1820</v>
      </c>
      <c r="C2346" s="17" t="s">
        <v>9297</v>
      </c>
      <c r="D2346" s="17" t="s">
        <v>6890</v>
      </c>
      <c r="E2346" s="17" t="s">
        <v>6933</v>
      </c>
      <c r="F2346" s="17" t="s">
        <v>6934</v>
      </c>
      <c r="G2346" s="17" t="s">
        <v>6935</v>
      </c>
      <c r="H2346" s="17" t="s">
        <v>6936</v>
      </c>
      <c r="I2346" s="18" t="s">
        <v>12224</v>
      </c>
      <c r="J2346" s="17">
        <v>29.435834</v>
      </c>
      <c r="K2346" s="17">
        <v>-98.339168000000001</v>
      </c>
      <c r="L2346" s="34" t="s">
        <v>52</v>
      </c>
      <c r="M2346" s="17" t="s">
        <v>58</v>
      </c>
      <c r="N2346" s="17" t="s">
        <v>59</v>
      </c>
      <c r="O2346" s="17" t="s">
        <v>59</v>
      </c>
      <c r="P2346" s="17">
        <v>1982</v>
      </c>
      <c r="Q2346" s="17">
        <v>2060</v>
      </c>
      <c r="R2346" s="17" t="s">
        <v>51</v>
      </c>
      <c r="S2346" s="17">
        <v>601</v>
      </c>
      <c r="T2346" s="17">
        <v>260.2</v>
      </c>
      <c r="U2346" s="17"/>
      <c r="V2346" s="17">
        <v>113</v>
      </c>
      <c r="W2346" s="19">
        <v>79930520</v>
      </c>
      <c r="X2346" s="19">
        <v>33483064</v>
      </c>
      <c r="Y2346" s="17">
        <v>2019</v>
      </c>
      <c r="Z2346" s="19">
        <v>1330436</v>
      </c>
      <c r="AA2346" s="17">
        <v>2019</v>
      </c>
      <c r="AB2346" s="17" t="s">
        <v>52</v>
      </c>
      <c r="AC2346" s="17" t="s">
        <v>12440</v>
      </c>
      <c r="AD2346" s="17" t="s">
        <v>43</v>
      </c>
      <c r="AE2346" s="17">
        <v>8.89</v>
      </c>
      <c r="AF2346" s="17" t="s">
        <v>52</v>
      </c>
      <c r="AG2346" s="17">
        <v>6.59</v>
      </c>
      <c r="AH2346" s="17">
        <v>2019</v>
      </c>
      <c r="AI2346" s="17">
        <v>49</v>
      </c>
      <c r="AJ2346" s="17" t="s">
        <v>52</v>
      </c>
      <c r="AK2346" s="17">
        <v>1</v>
      </c>
      <c r="AL2346" s="17"/>
      <c r="AM2346" s="17"/>
      <c r="AN2346" s="17" t="s">
        <v>9298</v>
      </c>
      <c r="AO2346" s="5"/>
    </row>
    <row r="2347" spans="1:41" ht="51.75" x14ac:dyDescent="0.25">
      <c r="A2347" s="17">
        <v>1005347</v>
      </c>
      <c r="B2347" s="17">
        <v>1511</v>
      </c>
      <c r="C2347" s="17" t="s">
        <v>7252</v>
      </c>
      <c r="D2347" s="17" t="s">
        <v>6890</v>
      </c>
      <c r="E2347" s="17"/>
      <c r="F2347" s="17" t="s">
        <v>7253</v>
      </c>
      <c r="G2347" s="17" t="s">
        <v>9299</v>
      </c>
      <c r="H2347" s="17" t="s">
        <v>6914</v>
      </c>
      <c r="I2347" s="18" t="s">
        <v>12225</v>
      </c>
      <c r="J2347" s="17">
        <v>30.109000000000002</v>
      </c>
      <c r="K2347" s="17">
        <v>-97.757000000000005</v>
      </c>
      <c r="L2347" s="34" t="s">
        <v>52</v>
      </c>
      <c r="M2347" s="17" t="s">
        <v>58</v>
      </c>
      <c r="N2347" s="17" t="s">
        <v>7254</v>
      </c>
      <c r="O2347" s="17" t="s">
        <v>7254</v>
      </c>
      <c r="P2347" s="17">
        <v>1991</v>
      </c>
      <c r="Q2347" s="17">
        <v>2046</v>
      </c>
      <c r="R2347" s="17" t="s">
        <v>51</v>
      </c>
      <c r="S2347" s="17"/>
      <c r="T2347" s="17">
        <v>101</v>
      </c>
      <c r="U2347" s="17"/>
      <c r="V2347" s="17"/>
      <c r="W2347" s="19">
        <v>31176902</v>
      </c>
      <c r="X2347" s="19">
        <v>16672244</v>
      </c>
      <c r="Y2347" s="17">
        <v>2019</v>
      </c>
      <c r="Z2347" s="19">
        <v>1023445</v>
      </c>
      <c r="AA2347" s="17">
        <v>2019</v>
      </c>
      <c r="AB2347" s="17" t="s">
        <v>43</v>
      </c>
      <c r="AC2347" s="17" t="s">
        <v>12438</v>
      </c>
      <c r="AD2347" s="17" t="s">
        <v>43</v>
      </c>
      <c r="AE2347" s="17">
        <v>4.95</v>
      </c>
      <c r="AF2347" s="17" t="s">
        <v>52</v>
      </c>
      <c r="AG2347" s="17">
        <v>1.3260000000000001</v>
      </c>
      <c r="AH2347" s="17">
        <v>2019</v>
      </c>
      <c r="AI2347" s="17">
        <v>53.1</v>
      </c>
      <c r="AJ2347" s="17" t="s">
        <v>52</v>
      </c>
      <c r="AK2347" s="17">
        <v>1</v>
      </c>
      <c r="AL2347" s="17">
        <v>1.3260000000000001</v>
      </c>
      <c r="AM2347" s="17">
        <v>2019</v>
      </c>
      <c r="AN2347" s="17" t="s">
        <v>9300</v>
      </c>
      <c r="AO2347" s="5"/>
    </row>
    <row r="2348" spans="1:41" ht="39" x14ac:dyDescent="0.25">
      <c r="A2348" s="17">
        <v>1003001</v>
      </c>
      <c r="B2348" s="17">
        <v>20717</v>
      </c>
      <c r="C2348" s="17" t="s">
        <v>9648</v>
      </c>
      <c r="D2348" s="17" t="s">
        <v>6890</v>
      </c>
      <c r="E2348" s="17"/>
      <c r="F2348" s="17" t="s">
        <v>9649</v>
      </c>
      <c r="G2348" s="17" t="s">
        <v>9650</v>
      </c>
      <c r="H2348" s="17" t="s">
        <v>7136</v>
      </c>
      <c r="I2348" s="18" t="s">
        <v>12226</v>
      </c>
      <c r="J2348" s="17">
        <v>33.632199999999997</v>
      </c>
      <c r="K2348" s="17">
        <v>-96.841899999999995</v>
      </c>
      <c r="L2348" s="34" t="s">
        <v>43</v>
      </c>
      <c r="M2348" s="17" t="s">
        <v>40</v>
      </c>
      <c r="N2348" s="17" t="s">
        <v>9651</v>
      </c>
      <c r="O2348" s="17"/>
      <c r="P2348" s="17">
        <v>2005</v>
      </c>
      <c r="Q2348" s="17">
        <v>2088</v>
      </c>
      <c r="R2348" s="17" t="s">
        <v>51</v>
      </c>
      <c r="S2348" s="17"/>
      <c r="T2348" s="17">
        <v>45.9</v>
      </c>
      <c r="U2348" s="17"/>
      <c r="V2348" s="17"/>
      <c r="W2348" s="19">
        <v>9426375</v>
      </c>
      <c r="X2348" s="19">
        <v>2020522</v>
      </c>
      <c r="Y2348" s="17">
        <v>2019</v>
      </c>
      <c r="Z2348" s="19">
        <v>225637</v>
      </c>
      <c r="AA2348" s="17">
        <v>2019</v>
      </c>
      <c r="AB2348" s="17" t="s">
        <v>52</v>
      </c>
      <c r="AC2348" s="17" t="s">
        <v>12440</v>
      </c>
      <c r="AD2348" s="17" t="s">
        <v>43</v>
      </c>
      <c r="AE2348" s="17">
        <v>0.83099999999999996</v>
      </c>
      <c r="AF2348" s="17" t="s">
        <v>43</v>
      </c>
      <c r="AG2348" s="17"/>
      <c r="AH2348" s="17"/>
      <c r="AI2348" s="17"/>
      <c r="AJ2348" s="17" t="s">
        <v>43</v>
      </c>
      <c r="AK2348" s="17"/>
      <c r="AL2348" s="17"/>
      <c r="AM2348" s="17"/>
      <c r="AN2348" s="17"/>
      <c r="AO2348" s="5"/>
    </row>
    <row r="2349" spans="1:41" ht="39" x14ac:dyDescent="0.25">
      <c r="A2349" s="17"/>
      <c r="B2349" s="17">
        <v>1518</v>
      </c>
      <c r="C2349" s="17" t="s">
        <v>7260</v>
      </c>
      <c r="D2349" s="17" t="s">
        <v>6890</v>
      </c>
      <c r="E2349" s="17"/>
      <c r="F2349" s="17"/>
      <c r="G2349" s="17" t="s">
        <v>6897</v>
      </c>
      <c r="H2349" s="17" t="s">
        <v>6898</v>
      </c>
      <c r="I2349" s="18"/>
      <c r="J2349" s="17"/>
      <c r="K2349" s="17"/>
      <c r="L2349" s="34" t="s">
        <v>43</v>
      </c>
      <c r="M2349" s="17" t="s">
        <v>58</v>
      </c>
      <c r="N2349" s="17" t="s">
        <v>7261</v>
      </c>
      <c r="O2349" s="17" t="s">
        <v>7261</v>
      </c>
      <c r="P2349" s="17">
        <v>1976</v>
      </c>
      <c r="Q2349" s="17">
        <v>2002</v>
      </c>
      <c r="R2349" s="17" t="s">
        <v>42</v>
      </c>
      <c r="S2349" s="17">
        <v>157</v>
      </c>
      <c r="T2349" s="17"/>
      <c r="U2349" s="17">
        <v>22</v>
      </c>
      <c r="V2349" s="17"/>
      <c r="W2349" s="19"/>
      <c r="X2349" s="19">
        <v>1980400</v>
      </c>
      <c r="Y2349" s="17"/>
      <c r="Z2349" s="19">
        <v>60357</v>
      </c>
      <c r="AA2349" s="17">
        <v>1998</v>
      </c>
      <c r="AB2349" s="17" t="s">
        <v>60</v>
      </c>
      <c r="AC2349" s="17" t="s">
        <v>12438</v>
      </c>
      <c r="AD2349" s="17" t="s">
        <v>43</v>
      </c>
      <c r="AE2349" s="17"/>
      <c r="AF2349" s="17" t="s">
        <v>52</v>
      </c>
      <c r="AG2349" s="17"/>
      <c r="AH2349" s="17"/>
      <c r="AI2349" s="17">
        <v>50</v>
      </c>
      <c r="AJ2349" s="17" t="s">
        <v>43</v>
      </c>
      <c r="AK2349" s="17"/>
      <c r="AL2349" s="17"/>
      <c r="AM2349" s="17"/>
      <c r="AN2349" s="17"/>
      <c r="AO2349" s="5"/>
    </row>
    <row r="2350" spans="1:41" ht="39" x14ac:dyDescent="0.25">
      <c r="A2350" s="17">
        <v>1004646</v>
      </c>
      <c r="B2350" s="17">
        <v>1801</v>
      </c>
      <c r="C2350" s="17" t="s">
        <v>7262</v>
      </c>
      <c r="D2350" s="17" t="s">
        <v>6890</v>
      </c>
      <c r="E2350" s="17"/>
      <c r="F2350" s="17" t="s">
        <v>7263</v>
      </c>
      <c r="G2350" s="17" t="s">
        <v>2150</v>
      </c>
      <c r="H2350" s="17" t="s">
        <v>2150</v>
      </c>
      <c r="I2350" s="18" t="s">
        <v>12227</v>
      </c>
      <c r="J2350" s="17">
        <v>32.680833999999997</v>
      </c>
      <c r="K2350" s="17">
        <v>-96.630000999999993</v>
      </c>
      <c r="L2350" s="34" t="s">
        <v>43</v>
      </c>
      <c r="M2350" s="17" t="s">
        <v>58</v>
      </c>
      <c r="N2350" s="17" t="s">
        <v>59</v>
      </c>
      <c r="O2350" s="17" t="s">
        <v>59</v>
      </c>
      <c r="P2350" s="17">
        <v>1977</v>
      </c>
      <c r="Q2350" s="17">
        <v>2003</v>
      </c>
      <c r="R2350" s="17" t="s">
        <v>42</v>
      </c>
      <c r="S2350" s="17"/>
      <c r="T2350" s="17">
        <v>136.30000000000001</v>
      </c>
      <c r="U2350" s="17"/>
      <c r="V2350" s="17">
        <v>50</v>
      </c>
      <c r="W2350" s="19">
        <v>6838600</v>
      </c>
      <c r="X2350" s="19">
        <v>6838600</v>
      </c>
      <c r="Y2350" s="17"/>
      <c r="Z2350" s="19">
        <v>77642</v>
      </c>
      <c r="AA2350" s="17">
        <v>2003</v>
      </c>
      <c r="AB2350" s="17" t="s">
        <v>43</v>
      </c>
      <c r="AC2350" s="17" t="s">
        <v>12438</v>
      </c>
      <c r="AD2350" s="17" t="s">
        <v>43</v>
      </c>
      <c r="AE2350" s="17">
        <v>2.0699999999999998</v>
      </c>
      <c r="AF2350" s="17" t="s">
        <v>52</v>
      </c>
      <c r="AG2350" s="17">
        <v>0.871</v>
      </c>
      <c r="AH2350" s="17">
        <v>2019</v>
      </c>
      <c r="AI2350" s="17">
        <v>39.200000000000003</v>
      </c>
      <c r="AJ2350" s="17" t="s">
        <v>52</v>
      </c>
      <c r="AK2350" s="17">
        <v>1</v>
      </c>
      <c r="AL2350" s="17">
        <v>0.871</v>
      </c>
      <c r="AM2350" s="17">
        <v>2019</v>
      </c>
      <c r="AN2350" s="17" t="s">
        <v>9301</v>
      </c>
      <c r="AO2350" s="5"/>
    </row>
    <row r="2351" spans="1:41" ht="26.25" x14ac:dyDescent="0.25">
      <c r="A2351" s="17">
        <v>1011032</v>
      </c>
      <c r="B2351" s="17">
        <v>20763</v>
      </c>
      <c r="C2351" s="17" t="s">
        <v>9943</v>
      </c>
      <c r="D2351" s="17" t="s">
        <v>6890</v>
      </c>
      <c r="E2351" s="17"/>
      <c r="F2351" s="17" t="s">
        <v>9944</v>
      </c>
      <c r="G2351" s="17" t="s">
        <v>516</v>
      </c>
      <c r="H2351" s="17" t="s">
        <v>9945</v>
      </c>
      <c r="I2351" s="18" t="s">
        <v>12228</v>
      </c>
      <c r="J2351" s="17">
        <v>30.598127000000002</v>
      </c>
      <c r="K2351" s="17">
        <v>-96.144865999999993</v>
      </c>
      <c r="L2351" s="34" t="s">
        <v>43</v>
      </c>
      <c r="M2351" s="17" t="s">
        <v>40</v>
      </c>
      <c r="N2351" s="17" t="s">
        <v>9942</v>
      </c>
      <c r="O2351" s="17"/>
      <c r="P2351" s="17">
        <v>2011</v>
      </c>
      <c r="Q2351" s="17">
        <v>2046</v>
      </c>
      <c r="R2351" s="17" t="s">
        <v>51</v>
      </c>
      <c r="S2351" s="17"/>
      <c r="T2351" s="17"/>
      <c r="U2351" s="17"/>
      <c r="V2351" s="17"/>
      <c r="W2351" s="19">
        <v>21819164</v>
      </c>
      <c r="X2351" s="19">
        <v>2928997</v>
      </c>
      <c r="Y2351" s="17">
        <v>2019</v>
      </c>
      <c r="Z2351" s="19">
        <v>411130</v>
      </c>
      <c r="AA2351" s="17">
        <v>2019</v>
      </c>
      <c r="AB2351" s="17" t="s">
        <v>43</v>
      </c>
      <c r="AC2351" s="17" t="s">
        <v>12438</v>
      </c>
      <c r="AD2351" s="17" t="s">
        <v>43</v>
      </c>
      <c r="AE2351" s="17"/>
      <c r="AF2351" s="17" t="s">
        <v>43</v>
      </c>
      <c r="AG2351" s="17"/>
      <c r="AH2351" s="17"/>
      <c r="AI2351" s="17"/>
      <c r="AJ2351" s="17" t="s">
        <v>43</v>
      </c>
      <c r="AK2351" s="17"/>
      <c r="AL2351" s="17"/>
      <c r="AM2351" s="17"/>
      <c r="AN2351" s="17"/>
      <c r="AO2351" s="5"/>
    </row>
    <row r="2352" spans="1:41" ht="51.75" x14ac:dyDescent="0.25">
      <c r="A2352" s="17">
        <v>1005480</v>
      </c>
      <c r="B2352" s="17">
        <v>12212</v>
      </c>
      <c r="C2352" s="17" t="s">
        <v>7266</v>
      </c>
      <c r="D2352" s="17" t="s">
        <v>6890</v>
      </c>
      <c r="E2352" s="17"/>
      <c r="F2352" s="17" t="s">
        <v>7267</v>
      </c>
      <c r="G2352" s="17" t="s">
        <v>7268</v>
      </c>
      <c r="H2352" s="17" t="s">
        <v>7011</v>
      </c>
      <c r="I2352" s="18" t="s">
        <v>12229</v>
      </c>
      <c r="J2352" s="17">
        <v>33.814999999999998</v>
      </c>
      <c r="K2352" s="17">
        <v>-101.93300000000001</v>
      </c>
      <c r="L2352" s="34" t="s">
        <v>43</v>
      </c>
      <c r="M2352" s="17" t="s">
        <v>40</v>
      </c>
      <c r="N2352" s="17" t="s">
        <v>7012</v>
      </c>
      <c r="O2352" s="17"/>
      <c r="P2352" s="17">
        <v>1999</v>
      </c>
      <c r="Q2352" s="17">
        <v>2230</v>
      </c>
      <c r="R2352" s="17" t="s">
        <v>51</v>
      </c>
      <c r="S2352" s="17"/>
      <c r="T2352" s="17">
        <v>80</v>
      </c>
      <c r="U2352" s="17"/>
      <c r="V2352" s="17"/>
      <c r="W2352" s="19">
        <v>45259929</v>
      </c>
      <c r="X2352" s="19">
        <v>5252582</v>
      </c>
      <c r="Y2352" s="17">
        <v>2019</v>
      </c>
      <c r="Z2352" s="19">
        <v>297999</v>
      </c>
      <c r="AA2352" s="17">
        <v>2019</v>
      </c>
      <c r="AB2352" s="17" t="s">
        <v>43</v>
      </c>
      <c r="AC2352" s="17" t="s">
        <v>12438</v>
      </c>
      <c r="AD2352" s="17" t="s">
        <v>43</v>
      </c>
      <c r="AE2352" s="17">
        <v>0.90200000000000002</v>
      </c>
      <c r="AF2352" s="17" t="s">
        <v>43</v>
      </c>
      <c r="AG2352" s="17"/>
      <c r="AH2352" s="17"/>
      <c r="AI2352" s="17"/>
      <c r="AJ2352" s="17" t="s">
        <v>43</v>
      </c>
      <c r="AK2352" s="17"/>
      <c r="AL2352" s="17"/>
      <c r="AM2352" s="17"/>
      <c r="AN2352" s="17"/>
      <c r="AO2352" s="5"/>
    </row>
    <row r="2353" spans="1:41" ht="26.25" x14ac:dyDescent="0.25">
      <c r="A2353" s="17">
        <v>1007840</v>
      </c>
      <c r="B2353" s="17">
        <v>1519</v>
      </c>
      <c r="C2353" s="17" t="s">
        <v>9302</v>
      </c>
      <c r="D2353" s="17" t="s">
        <v>6890</v>
      </c>
      <c r="E2353" s="17"/>
      <c r="F2353" s="17" t="s">
        <v>9303</v>
      </c>
      <c r="G2353" s="17" t="s">
        <v>7269</v>
      </c>
      <c r="H2353" s="17" t="s">
        <v>6911</v>
      </c>
      <c r="I2353" s="18" t="s">
        <v>12230</v>
      </c>
      <c r="J2353" s="17">
        <v>32.727169000000004</v>
      </c>
      <c r="K2353" s="17">
        <v>-97.534516999999994</v>
      </c>
      <c r="L2353" s="34" t="s">
        <v>43</v>
      </c>
      <c r="M2353" s="17" t="s">
        <v>58</v>
      </c>
      <c r="N2353" s="17" t="s">
        <v>50</v>
      </c>
      <c r="O2353" s="17" t="s">
        <v>50</v>
      </c>
      <c r="P2353" s="17">
        <v>1975</v>
      </c>
      <c r="Q2353" s="17">
        <v>2007</v>
      </c>
      <c r="R2353" s="17" t="s">
        <v>42</v>
      </c>
      <c r="S2353" s="17"/>
      <c r="T2353" s="17">
        <v>106.1</v>
      </c>
      <c r="U2353" s="17"/>
      <c r="V2353" s="17"/>
      <c r="W2353" s="19">
        <v>12328360</v>
      </c>
      <c r="X2353" s="19">
        <v>12328360</v>
      </c>
      <c r="Y2353" s="17">
        <v>2007</v>
      </c>
      <c r="Z2353" s="19">
        <v>138518</v>
      </c>
      <c r="AA2353" s="17">
        <v>2007</v>
      </c>
      <c r="AB2353" s="17" t="s">
        <v>43</v>
      </c>
      <c r="AC2353" s="17" t="s">
        <v>12438</v>
      </c>
      <c r="AD2353" s="17" t="s">
        <v>43</v>
      </c>
      <c r="AE2353" s="17">
        <v>3.91</v>
      </c>
      <c r="AF2353" s="17" t="s">
        <v>52</v>
      </c>
      <c r="AG2353" s="17">
        <v>1.2869999999999999</v>
      </c>
      <c r="AH2353" s="17">
        <v>2019</v>
      </c>
      <c r="AI2353" s="17">
        <v>56.9</v>
      </c>
      <c r="AJ2353" s="17" t="s">
        <v>52</v>
      </c>
      <c r="AK2353" s="17"/>
      <c r="AL2353" s="17"/>
      <c r="AM2353" s="17"/>
      <c r="AN2353" s="17" t="s">
        <v>9304</v>
      </c>
      <c r="AO2353" s="5"/>
    </row>
    <row r="2354" spans="1:41" ht="26.25" x14ac:dyDescent="0.25">
      <c r="A2354" s="17">
        <v>1002514</v>
      </c>
      <c r="B2354" s="17">
        <v>1811</v>
      </c>
      <c r="C2354" s="17" t="s">
        <v>7270</v>
      </c>
      <c r="D2354" s="17" t="s">
        <v>6890</v>
      </c>
      <c r="E2354" s="17"/>
      <c r="F2354" s="17" t="s">
        <v>7271</v>
      </c>
      <c r="G2354" s="17" t="s">
        <v>64</v>
      </c>
      <c r="H2354" s="17" t="s">
        <v>6924</v>
      </c>
      <c r="I2354" s="18" t="s">
        <v>12231</v>
      </c>
      <c r="J2354" s="17">
        <v>29.879000000000001</v>
      </c>
      <c r="K2354" s="17">
        <v>-95.266000000000005</v>
      </c>
      <c r="L2354" s="34" t="s">
        <v>43</v>
      </c>
      <c r="M2354" s="17" t="s">
        <v>58</v>
      </c>
      <c r="N2354" s="17" t="s">
        <v>59</v>
      </c>
      <c r="O2354" s="17" t="s">
        <v>59</v>
      </c>
      <c r="P2354" s="17">
        <v>1978</v>
      </c>
      <c r="Q2354" s="17">
        <v>2044</v>
      </c>
      <c r="R2354" s="17" t="s">
        <v>51</v>
      </c>
      <c r="S2354" s="17">
        <v>170</v>
      </c>
      <c r="T2354" s="17">
        <v>107.6</v>
      </c>
      <c r="U2354" s="17">
        <v>60</v>
      </c>
      <c r="V2354" s="17"/>
      <c r="W2354" s="19">
        <v>18299502</v>
      </c>
      <c r="X2354" s="19">
        <v>10248899</v>
      </c>
      <c r="Y2354" s="17">
        <v>2019</v>
      </c>
      <c r="Z2354" s="19">
        <v>20</v>
      </c>
      <c r="AA2354" s="17">
        <v>2019</v>
      </c>
      <c r="AB2354" s="17" t="s">
        <v>43</v>
      </c>
      <c r="AC2354" s="17" t="s">
        <v>12438</v>
      </c>
      <c r="AD2354" s="17" t="s">
        <v>43</v>
      </c>
      <c r="AE2354" s="17">
        <v>4.3099999999999996</v>
      </c>
      <c r="AF2354" s="17" t="s">
        <v>52</v>
      </c>
      <c r="AG2354" s="17">
        <v>1.1779999999999999</v>
      </c>
      <c r="AH2354" s="17">
        <v>2019</v>
      </c>
      <c r="AI2354" s="17">
        <v>44.5</v>
      </c>
      <c r="AJ2354" s="17" t="s">
        <v>52</v>
      </c>
      <c r="AK2354" s="17">
        <v>1</v>
      </c>
      <c r="AL2354" s="17">
        <v>1.1779999999999999</v>
      </c>
      <c r="AM2354" s="17">
        <v>2019</v>
      </c>
      <c r="AN2354" s="17" t="s">
        <v>9305</v>
      </c>
      <c r="AO2354" s="5"/>
    </row>
    <row r="2355" spans="1:41" ht="51.75" x14ac:dyDescent="0.25">
      <c r="A2355" s="17">
        <v>1007799</v>
      </c>
      <c r="B2355" s="17">
        <v>1819</v>
      </c>
      <c r="C2355" s="17" t="s">
        <v>6885</v>
      </c>
      <c r="D2355" s="17" t="s">
        <v>6890</v>
      </c>
      <c r="E2355" s="17"/>
      <c r="F2355" s="17" t="s">
        <v>7272</v>
      </c>
      <c r="G2355" s="17" t="s">
        <v>7273</v>
      </c>
      <c r="H2355" s="17" t="s">
        <v>2513</v>
      </c>
      <c r="I2355" s="18" t="s">
        <v>12232</v>
      </c>
      <c r="J2355" s="17">
        <v>30.602</v>
      </c>
      <c r="K2355" s="17">
        <v>-97.554000000000002</v>
      </c>
      <c r="L2355" s="34" t="s">
        <v>43</v>
      </c>
      <c r="M2355" s="17" t="s">
        <v>40</v>
      </c>
      <c r="N2355" s="17" t="s">
        <v>9686</v>
      </c>
      <c r="O2355" s="17" t="s">
        <v>50</v>
      </c>
      <c r="P2355" s="17">
        <v>1985</v>
      </c>
      <c r="Q2355" s="17">
        <v>2085</v>
      </c>
      <c r="R2355" s="17" t="s">
        <v>51</v>
      </c>
      <c r="S2355" s="17">
        <v>160</v>
      </c>
      <c r="T2355" s="17">
        <v>93.5</v>
      </c>
      <c r="U2355" s="17">
        <v>45</v>
      </c>
      <c r="V2355" s="17"/>
      <c r="W2355" s="19">
        <v>49382594</v>
      </c>
      <c r="X2355" s="19">
        <v>8763759</v>
      </c>
      <c r="Y2355" s="17">
        <v>2019</v>
      </c>
      <c r="Z2355" s="19">
        <v>507002</v>
      </c>
      <c r="AA2355" s="17">
        <v>2019</v>
      </c>
      <c r="AB2355" s="17" t="s">
        <v>52</v>
      </c>
      <c r="AC2355" s="17" t="s">
        <v>12445</v>
      </c>
      <c r="AD2355" s="17" t="s">
        <v>43</v>
      </c>
      <c r="AE2355" s="17"/>
      <c r="AF2355" s="17" t="s">
        <v>52</v>
      </c>
      <c r="AG2355" s="17">
        <v>2.6520000000000001</v>
      </c>
      <c r="AH2355" s="17">
        <v>2019</v>
      </c>
      <c r="AI2355" s="17">
        <v>46.3</v>
      </c>
      <c r="AJ2355" s="17" t="s">
        <v>52</v>
      </c>
      <c r="AK2355" s="17">
        <v>1</v>
      </c>
      <c r="AL2355" s="17">
        <v>2.6520000000000001</v>
      </c>
      <c r="AM2355" s="17">
        <v>2019</v>
      </c>
      <c r="AN2355" s="17" t="s">
        <v>9306</v>
      </c>
      <c r="AO2355" s="5"/>
    </row>
    <row r="2356" spans="1:41" ht="51.75" x14ac:dyDescent="0.25">
      <c r="A2356" s="17">
        <v>1006417</v>
      </c>
      <c r="B2356" s="17">
        <v>1539</v>
      </c>
      <c r="C2356" s="17" t="s">
        <v>7388</v>
      </c>
      <c r="D2356" s="17" t="s">
        <v>7277</v>
      </c>
      <c r="E2356" s="17" t="s">
        <v>10219</v>
      </c>
      <c r="F2356" s="17" t="s">
        <v>10220</v>
      </c>
      <c r="G2356" s="17" t="s">
        <v>7389</v>
      </c>
      <c r="H2356" s="17" t="s">
        <v>7360</v>
      </c>
      <c r="I2356" s="18" t="s">
        <v>12233</v>
      </c>
      <c r="J2356" s="17">
        <v>40.033856</v>
      </c>
      <c r="K2356" s="17">
        <v>-111.95830599999999</v>
      </c>
      <c r="L2356" s="34" t="s">
        <v>52</v>
      </c>
      <c r="M2356" s="17" t="s">
        <v>40</v>
      </c>
      <c r="N2356" s="17" t="s">
        <v>13077</v>
      </c>
      <c r="O2356" s="17"/>
      <c r="P2356" s="17">
        <v>1991</v>
      </c>
      <c r="Q2356" s="17">
        <v>2070</v>
      </c>
      <c r="R2356" s="17" t="s">
        <v>51</v>
      </c>
      <c r="S2356" s="17">
        <v>600</v>
      </c>
      <c r="T2356" s="17">
        <v>112</v>
      </c>
      <c r="U2356" s="17"/>
      <c r="V2356" s="17"/>
      <c r="W2356" s="19">
        <v>21609000</v>
      </c>
      <c r="X2356" s="19">
        <v>4074829</v>
      </c>
      <c r="Y2356" s="17">
        <v>2019</v>
      </c>
      <c r="Z2356" s="19">
        <v>352860</v>
      </c>
      <c r="AA2356" s="17">
        <v>2019</v>
      </c>
      <c r="AB2356" s="17" t="s">
        <v>43</v>
      </c>
      <c r="AC2356" s="17" t="s">
        <v>12438</v>
      </c>
      <c r="AD2356" s="17" t="s">
        <v>43</v>
      </c>
      <c r="AE2356" s="17"/>
      <c r="AF2356" s="17" t="s">
        <v>43</v>
      </c>
      <c r="AG2356" s="17"/>
      <c r="AH2356" s="17"/>
      <c r="AI2356" s="17"/>
      <c r="AJ2356" s="17" t="s">
        <v>43</v>
      </c>
      <c r="AK2356" s="17"/>
      <c r="AL2356" s="17"/>
      <c r="AM2356" s="17"/>
      <c r="AN2356" s="17" t="s">
        <v>9715</v>
      </c>
      <c r="AO2356" s="5"/>
    </row>
    <row r="2357" spans="1:41" ht="26.25" x14ac:dyDescent="0.25">
      <c r="A2357" s="17"/>
      <c r="B2357" s="17">
        <v>1553</v>
      </c>
      <c r="C2357" s="17" t="s">
        <v>7276</v>
      </c>
      <c r="D2357" s="17" t="s">
        <v>7277</v>
      </c>
      <c r="E2357" s="17" t="s">
        <v>7278</v>
      </c>
      <c r="F2357" s="17" t="s">
        <v>9779</v>
      </c>
      <c r="G2357" s="17" t="s">
        <v>6081</v>
      </c>
      <c r="H2357" s="17" t="s">
        <v>6081</v>
      </c>
      <c r="I2357" s="18" t="s">
        <v>12234</v>
      </c>
      <c r="J2357" s="17">
        <v>38.305900000000001</v>
      </c>
      <c r="K2357" s="17">
        <v>-112.66800000000001</v>
      </c>
      <c r="L2357" s="34" t="s">
        <v>43</v>
      </c>
      <c r="M2357" s="17" t="s">
        <v>40</v>
      </c>
      <c r="N2357" s="17" t="s">
        <v>7278</v>
      </c>
      <c r="O2357" s="17" t="s">
        <v>7278</v>
      </c>
      <c r="P2357" s="17">
        <v>1968</v>
      </c>
      <c r="Q2357" s="17">
        <v>2026</v>
      </c>
      <c r="R2357" s="17" t="s">
        <v>51</v>
      </c>
      <c r="S2357" s="17"/>
      <c r="T2357" s="17">
        <v>6</v>
      </c>
      <c r="U2357" s="17"/>
      <c r="V2357" s="17"/>
      <c r="W2357" s="19"/>
      <c r="X2357" s="19">
        <v>107648</v>
      </c>
      <c r="Y2357" s="17"/>
      <c r="Z2357" s="19">
        <v>7319</v>
      </c>
      <c r="AA2357" s="17">
        <v>2013</v>
      </c>
      <c r="AB2357" s="17" t="s">
        <v>60</v>
      </c>
      <c r="AC2357" s="17" t="s">
        <v>12438</v>
      </c>
      <c r="AD2357" s="17" t="s">
        <v>43</v>
      </c>
      <c r="AE2357" s="17"/>
      <c r="AF2357" s="17" t="s">
        <v>43</v>
      </c>
      <c r="AG2357" s="17"/>
      <c r="AH2357" s="17"/>
      <c r="AI2357" s="17"/>
      <c r="AJ2357" s="17" t="s">
        <v>43</v>
      </c>
      <c r="AK2357" s="17"/>
      <c r="AL2357" s="17"/>
      <c r="AM2357" s="17"/>
      <c r="AN2357" s="17"/>
      <c r="AO2357" s="5"/>
    </row>
    <row r="2358" spans="1:41" x14ac:dyDescent="0.25">
      <c r="A2358" s="17"/>
      <c r="B2358" s="17">
        <v>1548</v>
      </c>
      <c r="C2358" s="17" t="s">
        <v>7279</v>
      </c>
      <c r="D2358" s="17" t="s">
        <v>7277</v>
      </c>
      <c r="E2358" s="17"/>
      <c r="F2358" s="17"/>
      <c r="G2358" s="17" t="s">
        <v>7280</v>
      </c>
      <c r="H2358" s="17" t="s">
        <v>4870</v>
      </c>
      <c r="I2358" s="18"/>
      <c r="J2358" s="17"/>
      <c r="K2358" s="17"/>
      <c r="L2358" s="34" t="s">
        <v>43</v>
      </c>
      <c r="M2358" s="17" t="s">
        <v>40</v>
      </c>
      <c r="N2358" s="17" t="s">
        <v>7281</v>
      </c>
      <c r="O2358" s="17" t="s">
        <v>7281</v>
      </c>
      <c r="P2358" s="17">
        <v>1956</v>
      </c>
      <c r="Q2358" s="17">
        <v>1995</v>
      </c>
      <c r="R2358" s="17" t="s">
        <v>42</v>
      </c>
      <c r="S2358" s="17"/>
      <c r="T2358" s="17"/>
      <c r="U2358" s="17"/>
      <c r="V2358" s="17"/>
      <c r="W2358" s="19"/>
      <c r="X2358" s="19">
        <v>50780</v>
      </c>
      <c r="Y2358" s="17"/>
      <c r="Z2358" s="19">
        <v>780</v>
      </c>
      <c r="AA2358" s="17"/>
      <c r="AB2358" s="17" t="s">
        <v>60</v>
      </c>
      <c r="AC2358" s="17" t="s">
        <v>12438</v>
      </c>
      <c r="AD2358" s="17" t="s">
        <v>43</v>
      </c>
      <c r="AE2358" s="17"/>
      <c r="AF2358" s="17" t="s">
        <v>43</v>
      </c>
      <c r="AG2358" s="17"/>
      <c r="AH2358" s="17"/>
      <c r="AI2358" s="17"/>
      <c r="AJ2358" s="17" t="s">
        <v>43</v>
      </c>
      <c r="AK2358" s="17"/>
      <c r="AL2358" s="17"/>
      <c r="AM2358" s="17"/>
      <c r="AN2358" s="17"/>
      <c r="AO2358" s="5"/>
    </row>
    <row r="2359" spans="1:41" ht="26.25" x14ac:dyDescent="0.25">
      <c r="A2359" s="17">
        <v>1003818</v>
      </c>
      <c r="B2359" s="17">
        <v>1540</v>
      </c>
      <c r="C2359" s="17" t="s">
        <v>9307</v>
      </c>
      <c r="D2359" s="17" t="s">
        <v>7277</v>
      </c>
      <c r="E2359" s="17" t="s">
        <v>7282</v>
      </c>
      <c r="F2359" s="17" t="s">
        <v>7283</v>
      </c>
      <c r="G2359" s="17" t="s">
        <v>7284</v>
      </c>
      <c r="H2359" s="17" t="s">
        <v>1385</v>
      </c>
      <c r="I2359" s="18" t="s">
        <v>12235</v>
      </c>
      <c r="J2359" s="17">
        <v>40.912999999999997</v>
      </c>
      <c r="K2359" s="17">
        <v>-111.92</v>
      </c>
      <c r="L2359" s="34" t="s">
        <v>52</v>
      </c>
      <c r="M2359" s="17" t="s">
        <v>40</v>
      </c>
      <c r="N2359" s="17" t="s">
        <v>7285</v>
      </c>
      <c r="O2359" s="17" t="s">
        <v>7285</v>
      </c>
      <c r="P2359" s="17">
        <v>1960</v>
      </c>
      <c r="Q2359" s="17">
        <v>2050</v>
      </c>
      <c r="R2359" s="17" t="s">
        <v>51</v>
      </c>
      <c r="S2359" s="17">
        <v>150</v>
      </c>
      <c r="T2359" s="17">
        <v>98.8</v>
      </c>
      <c r="U2359" s="17">
        <v>40</v>
      </c>
      <c r="V2359" s="17"/>
      <c r="W2359" s="19">
        <v>5512500</v>
      </c>
      <c r="X2359" s="19">
        <v>3366905</v>
      </c>
      <c r="Y2359" s="17">
        <v>2019</v>
      </c>
      <c r="Z2359" s="19">
        <v>98720</v>
      </c>
      <c r="AA2359" s="17">
        <v>2019</v>
      </c>
      <c r="AB2359" s="17" t="s">
        <v>43</v>
      </c>
      <c r="AC2359" s="17" t="s">
        <v>12438</v>
      </c>
      <c r="AD2359" s="17" t="s">
        <v>43</v>
      </c>
      <c r="AE2359" s="17">
        <v>0.58899999999999997</v>
      </c>
      <c r="AF2359" s="17" t="s">
        <v>43</v>
      </c>
      <c r="AG2359" s="17"/>
      <c r="AH2359" s="17"/>
      <c r="AI2359" s="17"/>
      <c r="AJ2359" s="17" t="s">
        <v>43</v>
      </c>
      <c r="AK2359" s="17"/>
      <c r="AL2359" s="17"/>
      <c r="AM2359" s="17"/>
      <c r="AN2359" s="17"/>
      <c r="AO2359" s="5"/>
    </row>
    <row r="2360" spans="1:41" x14ac:dyDescent="0.25">
      <c r="A2360" s="17"/>
      <c r="B2360" s="17">
        <v>1521</v>
      </c>
      <c r="C2360" s="17" t="s">
        <v>7286</v>
      </c>
      <c r="D2360" s="17" t="s">
        <v>7277</v>
      </c>
      <c r="E2360" s="17"/>
      <c r="F2360" s="17"/>
      <c r="G2360" s="17" t="s">
        <v>7287</v>
      </c>
      <c r="H2360" s="17" t="s">
        <v>7288</v>
      </c>
      <c r="I2360" s="18"/>
      <c r="J2360" s="17"/>
      <c r="K2360" s="17"/>
      <c r="L2360" s="34" t="s">
        <v>43</v>
      </c>
      <c r="M2360" s="17" t="s">
        <v>40</v>
      </c>
      <c r="N2360" s="17" t="s">
        <v>7289</v>
      </c>
      <c r="O2360" s="17" t="s">
        <v>7289</v>
      </c>
      <c r="P2360" s="17">
        <v>1960</v>
      </c>
      <c r="Q2360" s="17">
        <v>1995</v>
      </c>
      <c r="R2360" s="17" t="s">
        <v>42</v>
      </c>
      <c r="S2360" s="17"/>
      <c r="T2360" s="17"/>
      <c r="U2360" s="17"/>
      <c r="V2360" s="17"/>
      <c r="W2360" s="19"/>
      <c r="X2360" s="19">
        <v>693000</v>
      </c>
      <c r="Y2360" s="17"/>
      <c r="Z2360" s="19">
        <v>19250</v>
      </c>
      <c r="AA2360" s="17"/>
      <c r="AB2360" s="17" t="s">
        <v>60</v>
      </c>
      <c r="AC2360" s="17" t="s">
        <v>12438</v>
      </c>
      <c r="AD2360" s="17" t="s">
        <v>43</v>
      </c>
      <c r="AE2360" s="17"/>
      <c r="AF2360" s="17" t="s">
        <v>43</v>
      </c>
      <c r="AG2360" s="17"/>
      <c r="AH2360" s="17"/>
      <c r="AI2360" s="17"/>
      <c r="AJ2360" s="17" t="s">
        <v>43</v>
      </c>
      <c r="AK2360" s="17"/>
      <c r="AL2360" s="17"/>
      <c r="AM2360" s="17"/>
      <c r="AN2360" s="17"/>
      <c r="AO2360" s="5"/>
    </row>
    <row r="2361" spans="1:41" x14ac:dyDescent="0.25">
      <c r="A2361" s="17"/>
      <c r="B2361" s="17">
        <v>1529</v>
      </c>
      <c r="C2361" s="17" t="s">
        <v>7290</v>
      </c>
      <c r="D2361" s="17" t="s">
        <v>7277</v>
      </c>
      <c r="E2361" s="17"/>
      <c r="F2361" s="17"/>
      <c r="G2361" s="17"/>
      <c r="H2361" s="17" t="s">
        <v>7291</v>
      </c>
      <c r="I2361" s="18"/>
      <c r="J2361" s="17"/>
      <c r="K2361" s="17"/>
      <c r="L2361" s="34" t="s">
        <v>43</v>
      </c>
      <c r="M2361" s="17" t="s">
        <v>60</v>
      </c>
      <c r="N2361" s="17"/>
      <c r="O2361" s="17"/>
      <c r="P2361" s="17">
        <v>1970</v>
      </c>
      <c r="Q2361" s="17"/>
      <c r="R2361" s="17" t="s">
        <v>42</v>
      </c>
      <c r="S2361" s="17"/>
      <c r="T2361" s="17"/>
      <c r="U2361" s="17"/>
      <c r="V2361" s="17"/>
      <c r="W2361" s="19"/>
      <c r="X2361" s="19"/>
      <c r="Y2361" s="17"/>
      <c r="Z2361" s="19"/>
      <c r="AA2361" s="17"/>
      <c r="AB2361" s="17" t="s">
        <v>60</v>
      </c>
      <c r="AC2361" s="17" t="s">
        <v>12438</v>
      </c>
      <c r="AD2361" s="17" t="s">
        <v>43</v>
      </c>
      <c r="AE2361" s="17"/>
      <c r="AF2361" s="17" t="s">
        <v>43</v>
      </c>
      <c r="AG2361" s="17"/>
      <c r="AH2361" s="17"/>
      <c r="AI2361" s="17"/>
      <c r="AJ2361" s="17" t="s">
        <v>43</v>
      </c>
      <c r="AK2361" s="17"/>
      <c r="AL2361" s="17"/>
      <c r="AM2361" s="17"/>
      <c r="AN2361" s="17"/>
      <c r="AO2361" s="5"/>
    </row>
    <row r="2362" spans="1:41" x14ac:dyDescent="0.25">
      <c r="A2362" s="17"/>
      <c r="B2362" s="17">
        <v>1544</v>
      </c>
      <c r="C2362" s="17" t="s">
        <v>7292</v>
      </c>
      <c r="D2362" s="17" t="s">
        <v>7277</v>
      </c>
      <c r="E2362" s="17" t="s">
        <v>7293</v>
      </c>
      <c r="F2362" s="17" t="s">
        <v>7294</v>
      </c>
      <c r="G2362" s="17" t="s">
        <v>7295</v>
      </c>
      <c r="H2362" s="17" t="s">
        <v>7296</v>
      </c>
      <c r="I2362" s="18" t="s">
        <v>12236</v>
      </c>
      <c r="J2362" s="17">
        <v>39.603999999999999</v>
      </c>
      <c r="K2362" s="17">
        <v>-110.76</v>
      </c>
      <c r="L2362" s="34" t="s">
        <v>43</v>
      </c>
      <c r="M2362" s="17" t="s">
        <v>40</v>
      </c>
      <c r="N2362" s="17" t="s">
        <v>7297</v>
      </c>
      <c r="O2362" s="17" t="s">
        <v>7297</v>
      </c>
      <c r="P2362" s="17">
        <v>1956</v>
      </c>
      <c r="Q2362" s="17">
        <v>1995</v>
      </c>
      <c r="R2362" s="17" t="s">
        <v>42</v>
      </c>
      <c r="S2362" s="17"/>
      <c r="T2362" s="17"/>
      <c r="U2362" s="17"/>
      <c r="V2362" s="17"/>
      <c r="W2362" s="19"/>
      <c r="X2362" s="19">
        <v>280000</v>
      </c>
      <c r="Y2362" s="17"/>
      <c r="Z2362" s="19">
        <v>7000</v>
      </c>
      <c r="AA2362" s="17"/>
      <c r="AB2362" s="17" t="s">
        <v>60</v>
      </c>
      <c r="AC2362" s="17" t="s">
        <v>12438</v>
      </c>
      <c r="AD2362" s="17" t="s">
        <v>43</v>
      </c>
      <c r="AE2362" s="17"/>
      <c r="AF2362" s="17" t="s">
        <v>43</v>
      </c>
      <c r="AG2362" s="17"/>
      <c r="AH2362" s="17"/>
      <c r="AI2362" s="17"/>
      <c r="AJ2362" s="17" t="s">
        <v>43</v>
      </c>
      <c r="AK2362" s="17"/>
      <c r="AL2362" s="17"/>
      <c r="AM2362" s="17"/>
      <c r="AN2362" s="17"/>
      <c r="AO2362" s="5"/>
    </row>
    <row r="2363" spans="1:41" ht="26.25" x14ac:dyDescent="0.25">
      <c r="A2363" s="17">
        <v>1003949</v>
      </c>
      <c r="B2363" s="17">
        <v>1527</v>
      </c>
      <c r="C2363" s="17" t="s">
        <v>7298</v>
      </c>
      <c r="D2363" s="17" t="s">
        <v>7277</v>
      </c>
      <c r="E2363" s="17"/>
      <c r="F2363" s="17" t="s">
        <v>7299</v>
      </c>
      <c r="G2363" s="17" t="s">
        <v>3355</v>
      </c>
      <c r="H2363" s="17" t="s">
        <v>7300</v>
      </c>
      <c r="I2363" s="18" t="s">
        <v>12237</v>
      </c>
      <c r="J2363" s="17">
        <v>41.731699999999996</v>
      </c>
      <c r="K2363" s="17">
        <v>-111.87</v>
      </c>
      <c r="L2363" s="34" t="s">
        <v>52</v>
      </c>
      <c r="M2363" s="17" t="s">
        <v>40</v>
      </c>
      <c r="N2363" s="17" t="s">
        <v>7301</v>
      </c>
      <c r="O2363" s="17" t="s">
        <v>7301</v>
      </c>
      <c r="P2363" s="17">
        <v>1960</v>
      </c>
      <c r="Q2363" s="17">
        <v>2017</v>
      </c>
      <c r="R2363" s="17" t="s">
        <v>42</v>
      </c>
      <c r="S2363" s="17">
        <v>85</v>
      </c>
      <c r="T2363" s="17">
        <v>9.8000000000000007</v>
      </c>
      <c r="U2363" s="17">
        <v>18</v>
      </c>
      <c r="V2363" s="17"/>
      <c r="W2363" s="19">
        <v>6701147</v>
      </c>
      <c r="X2363" s="19">
        <v>3017085</v>
      </c>
      <c r="Y2363" s="17">
        <v>2017</v>
      </c>
      <c r="Z2363" s="19">
        <v>84069</v>
      </c>
      <c r="AA2363" s="17">
        <v>2017</v>
      </c>
      <c r="AB2363" s="17" t="s">
        <v>43</v>
      </c>
      <c r="AC2363" s="17" t="s">
        <v>12438</v>
      </c>
      <c r="AD2363" s="17" t="s">
        <v>43</v>
      </c>
      <c r="AE2363" s="17">
        <v>0.873</v>
      </c>
      <c r="AF2363" s="17" t="s">
        <v>43</v>
      </c>
      <c r="AG2363" s="17"/>
      <c r="AH2363" s="17"/>
      <c r="AI2363" s="17"/>
      <c r="AJ2363" s="17" t="s">
        <v>43</v>
      </c>
      <c r="AK2363" s="17"/>
      <c r="AL2363" s="17"/>
      <c r="AM2363" s="17"/>
      <c r="AN2363" s="17"/>
      <c r="AO2363" s="5"/>
    </row>
    <row r="2364" spans="1:41" ht="26.25" x14ac:dyDescent="0.25">
      <c r="A2364" s="17"/>
      <c r="B2364" s="17">
        <v>1549</v>
      </c>
      <c r="C2364" s="17" t="s">
        <v>7302</v>
      </c>
      <c r="D2364" s="17" t="s">
        <v>7277</v>
      </c>
      <c r="E2364" s="17"/>
      <c r="F2364" s="17"/>
      <c r="G2364" s="17" t="s">
        <v>2869</v>
      </c>
      <c r="H2364" s="17" t="s">
        <v>4870</v>
      </c>
      <c r="I2364" s="18"/>
      <c r="J2364" s="17"/>
      <c r="K2364" s="17"/>
      <c r="L2364" s="34" t="s">
        <v>43</v>
      </c>
      <c r="M2364" s="17" t="s">
        <v>58</v>
      </c>
      <c r="N2364" s="17" t="s">
        <v>7303</v>
      </c>
      <c r="O2364" s="17" t="s">
        <v>13078</v>
      </c>
      <c r="P2364" s="17">
        <v>1960</v>
      </c>
      <c r="Q2364" s="17">
        <v>1995</v>
      </c>
      <c r="R2364" s="17" t="s">
        <v>42</v>
      </c>
      <c r="S2364" s="17"/>
      <c r="T2364" s="17"/>
      <c r="U2364" s="17"/>
      <c r="V2364" s="17"/>
      <c r="W2364" s="19"/>
      <c r="X2364" s="19">
        <v>36000</v>
      </c>
      <c r="Y2364" s="17"/>
      <c r="Z2364" s="19">
        <v>1000</v>
      </c>
      <c r="AA2364" s="17"/>
      <c r="AB2364" s="17" t="s">
        <v>60</v>
      </c>
      <c r="AC2364" s="17" t="s">
        <v>12438</v>
      </c>
      <c r="AD2364" s="17" t="s">
        <v>43</v>
      </c>
      <c r="AE2364" s="17"/>
      <c r="AF2364" s="17" t="s">
        <v>43</v>
      </c>
      <c r="AG2364" s="17"/>
      <c r="AH2364" s="17"/>
      <c r="AI2364" s="17"/>
      <c r="AJ2364" s="17" t="s">
        <v>43</v>
      </c>
      <c r="AK2364" s="17"/>
      <c r="AL2364" s="17"/>
      <c r="AM2364" s="17"/>
      <c r="AN2364" s="17"/>
      <c r="AO2364" s="5"/>
    </row>
    <row r="2365" spans="1:41" ht="102.75" x14ac:dyDescent="0.25">
      <c r="A2365" s="17">
        <v>1007282</v>
      </c>
      <c r="B2365" s="17">
        <v>1541</v>
      </c>
      <c r="C2365" s="17" t="s">
        <v>7304</v>
      </c>
      <c r="D2365" s="17" t="s">
        <v>7277</v>
      </c>
      <c r="E2365" s="17" t="s">
        <v>10221</v>
      </c>
      <c r="F2365" s="17" t="s">
        <v>12702</v>
      </c>
      <c r="G2365" s="17" t="s">
        <v>7305</v>
      </c>
      <c r="H2365" s="17" t="s">
        <v>1385</v>
      </c>
      <c r="I2365" s="18" t="s">
        <v>13263</v>
      </c>
      <c r="J2365" s="17">
        <v>41.113999999999997</v>
      </c>
      <c r="K2365" s="17">
        <v>-111.931</v>
      </c>
      <c r="L2365" s="34" t="s">
        <v>52</v>
      </c>
      <c r="M2365" s="17" t="s">
        <v>58</v>
      </c>
      <c r="N2365" s="17" t="s">
        <v>12703</v>
      </c>
      <c r="O2365" s="17" t="s">
        <v>12703</v>
      </c>
      <c r="P2365" s="17">
        <v>1953</v>
      </c>
      <c r="Q2365" s="17">
        <v>2039</v>
      </c>
      <c r="R2365" s="17" t="s">
        <v>51</v>
      </c>
      <c r="S2365" s="17">
        <v>25</v>
      </c>
      <c r="T2365" s="17">
        <v>14</v>
      </c>
      <c r="U2365" s="17"/>
      <c r="V2365" s="17"/>
      <c r="W2365" s="19">
        <v>9670454</v>
      </c>
      <c r="X2365" s="19">
        <v>4456109</v>
      </c>
      <c r="Y2365" s="17">
        <v>2019</v>
      </c>
      <c r="Z2365" s="19">
        <v>315841</v>
      </c>
      <c r="AA2365" s="17">
        <v>2019</v>
      </c>
      <c r="AB2365" s="17" t="s">
        <v>43</v>
      </c>
      <c r="AC2365" s="17" t="s">
        <v>12438</v>
      </c>
      <c r="AD2365" s="17" t="s">
        <v>43</v>
      </c>
      <c r="AE2365" s="17">
        <v>1.57</v>
      </c>
      <c r="AF2365" s="17" t="s">
        <v>52</v>
      </c>
      <c r="AG2365" s="17">
        <v>1.512</v>
      </c>
      <c r="AH2365" s="17">
        <v>2019</v>
      </c>
      <c r="AI2365" s="17">
        <v>44</v>
      </c>
      <c r="AJ2365" s="17" t="s">
        <v>52</v>
      </c>
      <c r="AK2365" s="17"/>
      <c r="AL2365" s="17"/>
      <c r="AM2365" s="17"/>
      <c r="AN2365" s="17" t="s">
        <v>9308</v>
      </c>
      <c r="AO2365" s="5"/>
    </row>
    <row r="2366" spans="1:41" ht="39" x14ac:dyDescent="0.25">
      <c r="A2366" s="17"/>
      <c r="B2366" s="17">
        <v>1565</v>
      </c>
      <c r="C2366" s="17" t="s">
        <v>7306</v>
      </c>
      <c r="D2366" s="17" t="s">
        <v>7277</v>
      </c>
      <c r="E2366" s="17" t="s">
        <v>7307</v>
      </c>
      <c r="F2366" s="17" t="s">
        <v>9780</v>
      </c>
      <c r="G2366" s="17" t="s">
        <v>7308</v>
      </c>
      <c r="H2366" s="17" t="s">
        <v>7308</v>
      </c>
      <c r="I2366" s="18" t="s">
        <v>12238</v>
      </c>
      <c r="J2366" s="17">
        <v>40.267501000000003</v>
      </c>
      <c r="K2366" s="17">
        <v>-110.36666700000001</v>
      </c>
      <c r="L2366" s="34" t="s">
        <v>43</v>
      </c>
      <c r="M2366" s="17" t="s">
        <v>40</v>
      </c>
      <c r="N2366" s="17" t="s">
        <v>12704</v>
      </c>
      <c r="O2366" s="17" t="s">
        <v>7309</v>
      </c>
      <c r="P2366" s="17">
        <v>1984</v>
      </c>
      <c r="Q2366" s="17">
        <v>2044</v>
      </c>
      <c r="R2366" s="17" t="s">
        <v>51</v>
      </c>
      <c r="S2366" s="17"/>
      <c r="T2366" s="17"/>
      <c r="U2366" s="17"/>
      <c r="V2366" s="17">
        <v>409</v>
      </c>
      <c r="W2366" s="19"/>
      <c r="X2366" s="19"/>
      <c r="Y2366" s="17"/>
      <c r="Z2366" s="19">
        <v>39118</v>
      </c>
      <c r="AA2366" s="17">
        <v>2013</v>
      </c>
      <c r="AB2366" s="17" t="s">
        <v>60</v>
      </c>
      <c r="AC2366" s="17" t="s">
        <v>12438</v>
      </c>
      <c r="AD2366" s="17" t="s">
        <v>43</v>
      </c>
      <c r="AE2366" s="17"/>
      <c r="AF2366" s="17" t="s">
        <v>43</v>
      </c>
      <c r="AG2366" s="17"/>
      <c r="AH2366" s="17"/>
      <c r="AI2366" s="17"/>
      <c r="AJ2366" s="17" t="s">
        <v>43</v>
      </c>
      <c r="AK2366" s="17"/>
      <c r="AL2366" s="17"/>
      <c r="AM2366" s="17"/>
      <c r="AN2366" s="17"/>
      <c r="AO2366" s="5"/>
    </row>
    <row r="2367" spans="1:41" ht="39" x14ac:dyDescent="0.25">
      <c r="A2367" s="17">
        <v>1007944</v>
      </c>
      <c r="B2367" s="17">
        <v>2074</v>
      </c>
      <c r="C2367" s="17" t="s">
        <v>10222</v>
      </c>
      <c r="D2367" s="17" t="s">
        <v>7277</v>
      </c>
      <c r="E2367" s="17"/>
      <c r="F2367" s="17" t="s">
        <v>7310</v>
      </c>
      <c r="G2367" s="17" t="s">
        <v>7311</v>
      </c>
      <c r="H2367" s="17" t="s">
        <v>7296</v>
      </c>
      <c r="I2367" s="18" t="s">
        <v>12239</v>
      </c>
      <c r="J2367" s="17">
        <v>39.533999999999999</v>
      </c>
      <c r="K2367" s="17">
        <v>-110.44799999999999</v>
      </c>
      <c r="L2367" s="34" t="s">
        <v>43</v>
      </c>
      <c r="M2367" s="17" t="s">
        <v>58</v>
      </c>
      <c r="N2367" s="17" t="s">
        <v>59</v>
      </c>
      <c r="O2367" s="17" t="s">
        <v>59</v>
      </c>
      <c r="P2367" s="17">
        <v>1992</v>
      </c>
      <c r="Q2367" s="17">
        <v>3000</v>
      </c>
      <c r="R2367" s="17" t="s">
        <v>51</v>
      </c>
      <c r="S2367" s="17"/>
      <c r="T2367" s="17">
        <v>139</v>
      </c>
      <c r="U2367" s="17"/>
      <c r="V2367" s="17"/>
      <c r="W2367" s="19">
        <v>482003988</v>
      </c>
      <c r="X2367" s="19">
        <v>16621639</v>
      </c>
      <c r="Y2367" s="17">
        <v>2019</v>
      </c>
      <c r="Z2367" s="19">
        <v>373776</v>
      </c>
      <c r="AA2367" s="17">
        <v>2019</v>
      </c>
      <c r="AB2367" s="17" t="s">
        <v>43</v>
      </c>
      <c r="AC2367" s="17" t="s">
        <v>12438</v>
      </c>
      <c r="AD2367" s="17" t="s">
        <v>43</v>
      </c>
      <c r="AE2367" s="17">
        <v>3.53</v>
      </c>
      <c r="AF2367" s="17" t="s">
        <v>52</v>
      </c>
      <c r="AG2367" s="17">
        <v>1.026</v>
      </c>
      <c r="AH2367" s="17">
        <v>2019</v>
      </c>
      <c r="AI2367" s="17">
        <v>39.799999999999997</v>
      </c>
      <c r="AJ2367" s="17" t="s">
        <v>52</v>
      </c>
      <c r="AK2367" s="17"/>
      <c r="AL2367" s="17">
        <v>1.026</v>
      </c>
      <c r="AM2367" s="17">
        <v>2019</v>
      </c>
      <c r="AN2367" s="17" t="s">
        <v>7312</v>
      </c>
      <c r="AO2367" s="5"/>
    </row>
    <row r="2368" spans="1:41" ht="51.75" x14ac:dyDescent="0.25">
      <c r="A2368" s="17"/>
      <c r="B2368" s="17">
        <v>1545</v>
      </c>
      <c r="C2368" s="17" t="s">
        <v>7313</v>
      </c>
      <c r="D2368" s="17" t="s">
        <v>7277</v>
      </c>
      <c r="E2368" s="17"/>
      <c r="F2368" s="17" t="s">
        <v>9781</v>
      </c>
      <c r="G2368" s="17" t="s">
        <v>7314</v>
      </c>
      <c r="H2368" s="17" t="s">
        <v>7315</v>
      </c>
      <c r="I2368" s="18" t="s">
        <v>12240</v>
      </c>
      <c r="J2368" s="17">
        <v>39.262300000000003</v>
      </c>
      <c r="K2368" s="17">
        <v>-111.029</v>
      </c>
      <c r="L2368" s="34" t="s">
        <v>43</v>
      </c>
      <c r="M2368" s="17" t="s">
        <v>40</v>
      </c>
      <c r="N2368" s="17" t="s">
        <v>7316</v>
      </c>
      <c r="O2368" s="17" t="s">
        <v>7316</v>
      </c>
      <c r="P2368" s="17">
        <v>1983</v>
      </c>
      <c r="Q2368" s="17">
        <v>2024</v>
      </c>
      <c r="R2368" s="17" t="s">
        <v>51</v>
      </c>
      <c r="S2368" s="17"/>
      <c r="T2368" s="17"/>
      <c r="U2368" s="17"/>
      <c r="V2368" s="17"/>
      <c r="W2368" s="19"/>
      <c r="X2368" s="19">
        <v>212184</v>
      </c>
      <c r="Y2368" s="17"/>
      <c r="Z2368" s="19">
        <v>10076</v>
      </c>
      <c r="AA2368" s="17">
        <v>2013</v>
      </c>
      <c r="AB2368" s="17" t="s">
        <v>60</v>
      </c>
      <c r="AC2368" s="17" t="s">
        <v>12438</v>
      </c>
      <c r="AD2368" s="17" t="s">
        <v>43</v>
      </c>
      <c r="AE2368" s="17"/>
      <c r="AF2368" s="17" t="s">
        <v>43</v>
      </c>
      <c r="AG2368" s="17"/>
      <c r="AH2368" s="17"/>
      <c r="AI2368" s="17"/>
      <c r="AJ2368" s="17" t="s">
        <v>43</v>
      </c>
      <c r="AK2368" s="17"/>
      <c r="AL2368" s="17"/>
      <c r="AM2368" s="17"/>
      <c r="AN2368" s="17"/>
      <c r="AO2368" s="5"/>
    </row>
    <row r="2369" spans="1:41" x14ac:dyDescent="0.25">
      <c r="A2369" s="17"/>
      <c r="B2369" s="17">
        <v>1532</v>
      </c>
      <c r="C2369" s="17" t="s">
        <v>7317</v>
      </c>
      <c r="D2369" s="17" t="s">
        <v>7277</v>
      </c>
      <c r="E2369" s="17"/>
      <c r="F2369" s="17"/>
      <c r="G2369" s="17"/>
      <c r="H2369" s="17" t="s">
        <v>7318</v>
      </c>
      <c r="I2369" s="18"/>
      <c r="J2369" s="17"/>
      <c r="K2369" s="17"/>
      <c r="L2369" s="34" t="s">
        <v>43</v>
      </c>
      <c r="M2369" s="17" t="s">
        <v>60</v>
      </c>
      <c r="N2369" s="17"/>
      <c r="O2369" s="17"/>
      <c r="P2369" s="17"/>
      <c r="Q2369" s="17"/>
      <c r="R2369" s="17" t="s">
        <v>51</v>
      </c>
      <c r="S2369" s="17"/>
      <c r="T2369" s="17"/>
      <c r="U2369" s="17"/>
      <c r="V2369" s="17"/>
      <c r="W2369" s="19"/>
      <c r="X2369" s="19"/>
      <c r="Y2369" s="17"/>
      <c r="Z2369" s="19"/>
      <c r="AA2369" s="17"/>
      <c r="AB2369" s="17" t="s">
        <v>60</v>
      </c>
      <c r="AC2369" s="17" t="s">
        <v>12438</v>
      </c>
      <c r="AD2369" s="17" t="s">
        <v>43</v>
      </c>
      <c r="AE2369" s="17"/>
      <c r="AF2369" s="17" t="s">
        <v>43</v>
      </c>
      <c r="AG2369" s="17"/>
      <c r="AH2369" s="17"/>
      <c r="AI2369" s="17"/>
      <c r="AJ2369" s="17" t="s">
        <v>43</v>
      </c>
      <c r="AK2369" s="17"/>
      <c r="AL2369" s="17"/>
      <c r="AM2369" s="17"/>
      <c r="AN2369" s="17"/>
      <c r="AO2369" s="5"/>
    </row>
    <row r="2370" spans="1:41" ht="39" x14ac:dyDescent="0.25">
      <c r="A2370" s="17"/>
      <c r="B2370" s="17">
        <v>1554</v>
      </c>
      <c r="C2370" s="17" t="s">
        <v>7319</v>
      </c>
      <c r="D2370" s="17" t="s">
        <v>7277</v>
      </c>
      <c r="E2370" s="17"/>
      <c r="F2370" s="17"/>
      <c r="G2370" s="17"/>
      <c r="H2370" s="17" t="s">
        <v>1511</v>
      </c>
      <c r="I2370" s="18"/>
      <c r="J2370" s="17">
        <v>37.7988</v>
      </c>
      <c r="K2370" s="17">
        <v>-112.0745</v>
      </c>
      <c r="L2370" s="34" t="s">
        <v>43</v>
      </c>
      <c r="M2370" s="17" t="s">
        <v>40</v>
      </c>
      <c r="N2370" s="17" t="s">
        <v>7320</v>
      </c>
      <c r="O2370" s="17" t="s">
        <v>7320</v>
      </c>
      <c r="P2370" s="17">
        <v>1992</v>
      </c>
      <c r="Q2370" s="17">
        <v>2044</v>
      </c>
      <c r="R2370" s="17" t="s">
        <v>51</v>
      </c>
      <c r="S2370" s="17">
        <v>40</v>
      </c>
      <c r="T2370" s="17"/>
      <c r="U2370" s="17"/>
      <c r="V2370" s="17"/>
      <c r="W2370" s="19"/>
      <c r="X2370" s="19">
        <v>16200</v>
      </c>
      <c r="Y2370" s="17"/>
      <c r="Z2370" s="19">
        <v>5845</v>
      </c>
      <c r="AA2370" s="17">
        <v>2013</v>
      </c>
      <c r="AB2370" s="17" t="s">
        <v>60</v>
      </c>
      <c r="AC2370" s="17" t="s">
        <v>12438</v>
      </c>
      <c r="AD2370" s="17" t="s">
        <v>43</v>
      </c>
      <c r="AE2370" s="17"/>
      <c r="AF2370" s="17" t="s">
        <v>43</v>
      </c>
      <c r="AG2370" s="17"/>
      <c r="AH2370" s="17"/>
      <c r="AI2370" s="17"/>
      <c r="AJ2370" s="17" t="s">
        <v>43</v>
      </c>
      <c r="AK2370" s="17"/>
      <c r="AL2370" s="17"/>
      <c r="AM2370" s="17"/>
      <c r="AN2370" s="17"/>
      <c r="AO2370" s="5"/>
    </row>
    <row r="2371" spans="1:41" ht="39" x14ac:dyDescent="0.25">
      <c r="A2371" s="17"/>
      <c r="B2371" s="17">
        <v>1555</v>
      </c>
      <c r="C2371" s="17" t="s">
        <v>7321</v>
      </c>
      <c r="D2371" s="17" t="s">
        <v>7277</v>
      </c>
      <c r="E2371" s="17"/>
      <c r="F2371" s="17" t="s">
        <v>9492</v>
      </c>
      <c r="G2371" s="17" t="s">
        <v>9493</v>
      </c>
      <c r="H2371" s="17" t="s">
        <v>1511</v>
      </c>
      <c r="I2371" s="18"/>
      <c r="J2371" s="17">
        <v>37.617199999999997</v>
      </c>
      <c r="K2371" s="17">
        <v>-110.7283</v>
      </c>
      <c r="L2371" s="34" t="s">
        <v>43</v>
      </c>
      <c r="M2371" s="17" t="s">
        <v>40</v>
      </c>
      <c r="N2371" s="17" t="s">
        <v>7320</v>
      </c>
      <c r="O2371" s="17" t="s">
        <v>7320</v>
      </c>
      <c r="P2371" s="17">
        <v>1993</v>
      </c>
      <c r="Q2371" s="17">
        <v>2014</v>
      </c>
      <c r="R2371" s="17" t="s">
        <v>42</v>
      </c>
      <c r="S2371" s="17"/>
      <c r="T2371" s="17">
        <v>10</v>
      </c>
      <c r="U2371" s="17"/>
      <c r="V2371" s="17"/>
      <c r="W2371" s="19"/>
      <c r="X2371" s="19">
        <v>8852</v>
      </c>
      <c r="Y2371" s="17"/>
      <c r="Z2371" s="19">
        <v>439</v>
      </c>
      <c r="AA2371" s="17">
        <v>2013</v>
      </c>
      <c r="AB2371" s="17" t="s">
        <v>60</v>
      </c>
      <c r="AC2371" s="17" t="s">
        <v>12438</v>
      </c>
      <c r="AD2371" s="17" t="s">
        <v>43</v>
      </c>
      <c r="AE2371" s="17"/>
      <c r="AF2371" s="17" t="s">
        <v>43</v>
      </c>
      <c r="AG2371" s="17"/>
      <c r="AH2371" s="17"/>
      <c r="AI2371" s="17"/>
      <c r="AJ2371" s="17" t="s">
        <v>43</v>
      </c>
      <c r="AK2371" s="17"/>
      <c r="AL2371" s="17"/>
      <c r="AM2371" s="17"/>
      <c r="AN2371" s="17"/>
      <c r="AO2371" s="5"/>
    </row>
    <row r="2372" spans="1:41" ht="26.25" x14ac:dyDescent="0.25">
      <c r="A2372" s="17"/>
      <c r="B2372" s="17">
        <v>1533</v>
      </c>
      <c r="C2372" s="17" t="s">
        <v>7322</v>
      </c>
      <c r="D2372" s="17" t="s">
        <v>7277</v>
      </c>
      <c r="E2372" s="17"/>
      <c r="F2372" s="17"/>
      <c r="G2372" s="17" t="s">
        <v>7323</v>
      </c>
      <c r="H2372" s="17" t="s">
        <v>7318</v>
      </c>
      <c r="I2372" s="18"/>
      <c r="J2372" s="17"/>
      <c r="K2372" s="17"/>
      <c r="L2372" s="34" t="s">
        <v>43</v>
      </c>
      <c r="M2372" s="17" t="s">
        <v>40</v>
      </c>
      <c r="N2372" s="17" t="s">
        <v>7324</v>
      </c>
      <c r="O2372" s="17" t="s">
        <v>7324</v>
      </c>
      <c r="P2372" s="17">
        <v>1986</v>
      </c>
      <c r="Q2372" s="17">
        <v>1997</v>
      </c>
      <c r="R2372" s="17" t="s">
        <v>42</v>
      </c>
      <c r="S2372" s="17"/>
      <c r="T2372" s="17"/>
      <c r="U2372" s="17"/>
      <c r="V2372" s="17"/>
      <c r="W2372" s="19"/>
      <c r="X2372" s="19">
        <v>660</v>
      </c>
      <c r="Y2372" s="17"/>
      <c r="Z2372" s="19">
        <v>60</v>
      </c>
      <c r="AA2372" s="17"/>
      <c r="AB2372" s="17" t="s">
        <v>60</v>
      </c>
      <c r="AC2372" s="17" t="s">
        <v>12438</v>
      </c>
      <c r="AD2372" s="17" t="s">
        <v>43</v>
      </c>
      <c r="AE2372" s="17"/>
      <c r="AF2372" s="17" t="s">
        <v>43</v>
      </c>
      <c r="AG2372" s="17"/>
      <c r="AH2372" s="17"/>
      <c r="AI2372" s="17"/>
      <c r="AJ2372" s="17" t="s">
        <v>43</v>
      </c>
      <c r="AK2372" s="17"/>
      <c r="AL2372" s="17"/>
      <c r="AM2372" s="17"/>
      <c r="AN2372" s="17"/>
      <c r="AO2372" s="5"/>
    </row>
    <row r="2373" spans="1:41" x14ac:dyDescent="0.25">
      <c r="A2373" s="17"/>
      <c r="B2373" s="17">
        <v>1547</v>
      </c>
      <c r="C2373" s="17" t="s">
        <v>7325</v>
      </c>
      <c r="D2373" s="17" t="s">
        <v>7277</v>
      </c>
      <c r="E2373" s="17"/>
      <c r="F2373" s="17"/>
      <c r="G2373" s="17" t="s">
        <v>7326</v>
      </c>
      <c r="H2373" s="17" t="s">
        <v>7327</v>
      </c>
      <c r="I2373" s="18"/>
      <c r="J2373" s="17"/>
      <c r="K2373" s="17"/>
      <c r="L2373" s="34" t="s">
        <v>43</v>
      </c>
      <c r="M2373" s="17" t="s">
        <v>40</v>
      </c>
      <c r="N2373" s="17" t="s">
        <v>7328</v>
      </c>
      <c r="O2373" s="17" t="s">
        <v>7328</v>
      </c>
      <c r="P2373" s="17">
        <v>1960</v>
      </c>
      <c r="Q2373" s="17">
        <v>2004</v>
      </c>
      <c r="R2373" s="17" t="s">
        <v>42</v>
      </c>
      <c r="S2373" s="17"/>
      <c r="T2373" s="17"/>
      <c r="U2373" s="17"/>
      <c r="V2373" s="17"/>
      <c r="W2373" s="19"/>
      <c r="X2373" s="19">
        <v>76300</v>
      </c>
      <c r="Y2373" s="17"/>
      <c r="Z2373" s="19">
        <v>13650</v>
      </c>
      <c r="AA2373" s="17"/>
      <c r="AB2373" s="17" t="s">
        <v>60</v>
      </c>
      <c r="AC2373" s="17" t="s">
        <v>12438</v>
      </c>
      <c r="AD2373" s="17" t="s">
        <v>43</v>
      </c>
      <c r="AE2373" s="17"/>
      <c r="AF2373" s="17" t="s">
        <v>43</v>
      </c>
      <c r="AG2373" s="17"/>
      <c r="AH2373" s="17"/>
      <c r="AI2373" s="17"/>
      <c r="AJ2373" s="17" t="s">
        <v>43</v>
      </c>
      <c r="AK2373" s="17"/>
      <c r="AL2373" s="17"/>
      <c r="AM2373" s="17"/>
      <c r="AN2373" s="17"/>
      <c r="AO2373" s="5"/>
    </row>
    <row r="2374" spans="1:41" x14ac:dyDescent="0.25">
      <c r="A2374" s="17"/>
      <c r="B2374" s="17">
        <v>1546</v>
      </c>
      <c r="C2374" s="17" t="s">
        <v>7329</v>
      </c>
      <c r="D2374" s="17" t="s">
        <v>7277</v>
      </c>
      <c r="E2374" s="17"/>
      <c r="F2374" s="17"/>
      <c r="G2374" s="17" t="s">
        <v>7330</v>
      </c>
      <c r="H2374" s="17" t="s">
        <v>7315</v>
      </c>
      <c r="I2374" s="18"/>
      <c r="J2374" s="17"/>
      <c r="K2374" s="17"/>
      <c r="L2374" s="34" t="s">
        <v>43</v>
      </c>
      <c r="M2374" s="17" t="s">
        <v>40</v>
      </c>
      <c r="N2374" s="17" t="s">
        <v>7331</v>
      </c>
      <c r="O2374" s="17" t="s">
        <v>7331</v>
      </c>
      <c r="P2374" s="17">
        <v>1965</v>
      </c>
      <c r="Q2374" s="17">
        <v>1995</v>
      </c>
      <c r="R2374" s="17" t="s">
        <v>42</v>
      </c>
      <c r="S2374" s="17"/>
      <c r="T2374" s="17"/>
      <c r="U2374" s="17"/>
      <c r="V2374" s="17"/>
      <c r="W2374" s="19"/>
      <c r="X2374" s="19">
        <v>79205</v>
      </c>
      <c r="Y2374" s="17"/>
      <c r="Z2374" s="19">
        <v>2555</v>
      </c>
      <c r="AA2374" s="17"/>
      <c r="AB2374" s="17" t="s">
        <v>60</v>
      </c>
      <c r="AC2374" s="17" t="s">
        <v>12438</v>
      </c>
      <c r="AD2374" s="17" t="s">
        <v>43</v>
      </c>
      <c r="AE2374" s="17"/>
      <c r="AF2374" s="17" t="s">
        <v>43</v>
      </c>
      <c r="AG2374" s="17"/>
      <c r="AH2374" s="17"/>
      <c r="AI2374" s="17"/>
      <c r="AJ2374" s="17" t="s">
        <v>43</v>
      </c>
      <c r="AK2374" s="17"/>
      <c r="AL2374" s="17"/>
      <c r="AM2374" s="17"/>
      <c r="AN2374" s="17"/>
      <c r="AO2374" s="5"/>
    </row>
    <row r="2375" spans="1:41" x14ac:dyDescent="0.25">
      <c r="A2375" s="17"/>
      <c r="B2375" s="17">
        <v>1522</v>
      </c>
      <c r="C2375" s="17" t="s">
        <v>7332</v>
      </c>
      <c r="D2375" s="17" t="s">
        <v>7277</v>
      </c>
      <c r="E2375" s="17"/>
      <c r="F2375" s="17"/>
      <c r="G2375" s="17" t="s">
        <v>7333</v>
      </c>
      <c r="H2375" s="17" t="s">
        <v>7288</v>
      </c>
      <c r="I2375" s="18" t="s">
        <v>12241</v>
      </c>
      <c r="J2375" s="17">
        <v>41.189445999999997</v>
      </c>
      <c r="K2375" s="17">
        <v>-113.89833400000001</v>
      </c>
      <c r="L2375" s="34" t="s">
        <v>43</v>
      </c>
      <c r="M2375" s="17" t="s">
        <v>40</v>
      </c>
      <c r="N2375" s="17" t="s">
        <v>7289</v>
      </c>
      <c r="O2375" s="17" t="s">
        <v>7289</v>
      </c>
      <c r="P2375" s="17">
        <v>1980</v>
      </c>
      <c r="Q2375" s="17">
        <v>1995</v>
      </c>
      <c r="R2375" s="17" t="s">
        <v>42</v>
      </c>
      <c r="S2375" s="17"/>
      <c r="T2375" s="17"/>
      <c r="U2375" s="17"/>
      <c r="V2375" s="17"/>
      <c r="W2375" s="19"/>
      <c r="X2375" s="19">
        <v>1760</v>
      </c>
      <c r="Y2375" s="17"/>
      <c r="Z2375" s="19">
        <v>110</v>
      </c>
      <c r="AA2375" s="17"/>
      <c r="AB2375" s="17" t="s">
        <v>60</v>
      </c>
      <c r="AC2375" s="17" t="s">
        <v>12438</v>
      </c>
      <c r="AD2375" s="17" t="s">
        <v>43</v>
      </c>
      <c r="AE2375" s="17"/>
      <c r="AF2375" s="17" t="s">
        <v>43</v>
      </c>
      <c r="AG2375" s="17"/>
      <c r="AH2375" s="17"/>
      <c r="AI2375" s="17"/>
      <c r="AJ2375" s="17" t="s">
        <v>43</v>
      </c>
      <c r="AK2375" s="17"/>
      <c r="AL2375" s="17"/>
      <c r="AM2375" s="17"/>
      <c r="AN2375" s="17"/>
      <c r="AO2375" s="5"/>
    </row>
    <row r="2376" spans="1:41" ht="26.25" x14ac:dyDescent="0.25">
      <c r="A2376" s="17"/>
      <c r="B2376" s="17">
        <v>1556</v>
      </c>
      <c r="C2376" s="17" t="s">
        <v>7334</v>
      </c>
      <c r="D2376" s="17" t="s">
        <v>7277</v>
      </c>
      <c r="E2376" s="17"/>
      <c r="F2376" s="17" t="s">
        <v>7335</v>
      </c>
      <c r="G2376" s="17" t="s">
        <v>7336</v>
      </c>
      <c r="H2376" s="17" t="s">
        <v>4498</v>
      </c>
      <c r="I2376" s="18" t="s">
        <v>12242</v>
      </c>
      <c r="J2376" s="17">
        <v>37.713889000000002</v>
      </c>
      <c r="K2376" s="17">
        <v>-113.232223</v>
      </c>
      <c r="L2376" s="34" t="s">
        <v>43</v>
      </c>
      <c r="M2376" s="17" t="s">
        <v>40</v>
      </c>
      <c r="N2376" s="17" t="s">
        <v>7337</v>
      </c>
      <c r="O2376" s="17" t="s">
        <v>7337</v>
      </c>
      <c r="P2376" s="17">
        <v>1994</v>
      </c>
      <c r="Q2376" s="17">
        <v>2044</v>
      </c>
      <c r="R2376" s="17" t="s">
        <v>51</v>
      </c>
      <c r="S2376" s="17"/>
      <c r="T2376" s="17"/>
      <c r="U2376" s="17"/>
      <c r="V2376" s="17"/>
      <c r="W2376" s="19"/>
      <c r="X2376" s="19">
        <v>44962</v>
      </c>
      <c r="Y2376" s="17"/>
      <c r="Z2376" s="19">
        <v>40124</v>
      </c>
      <c r="AA2376" s="17">
        <v>2013</v>
      </c>
      <c r="AB2376" s="17" t="s">
        <v>60</v>
      </c>
      <c r="AC2376" s="17" t="s">
        <v>12438</v>
      </c>
      <c r="AD2376" s="17" t="s">
        <v>43</v>
      </c>
      <c r="AE2376" s="17"/>
      <c r="AF2376" s="17" t="s">
        <v>43</v>
      </c>
      <c r="AG2376" s="17"/>
      <c r="AH2376" s="17"/>
      <c r="AI2376" s="17"/>
      <c r="AJ2376" s="17" t="s">
        <v>43</v>
      </c>
      <c r="AK2376" s="17"/>
      <c r="AL2376" s="17"/>
      <c r="AM2376" s="17"/>
      <c r="AN2376" s="17"/>
      <c r="AO2376" s="5"/>
    </row>
    <row r="2377" spans="1:41" ht="39" x14ac:dyDescent="0.25">
      <c r="A2377" s="17"/>
      <c r="B2377" s="17">
        <v>1530</v>
      </c>
      <c r="C2377" s="17" t="s">
        <v>9782</v>
      </c>
      <c r="D2377" s="17" t="s">
        <v>7277</v>
      </c>
      <c r="E2377" s="17" t="s">
        <v>9783</v>
      </c>
      <c r="F2377" s="17" t="s">
        <v>9784</v>
      </c>
      <c r="G2377" s="17" t="s">
        <v>7353</v>
      </c>
      <c r="H2377" s="17" t="s">
        <v>7291</v>
      </c>
      <c r="I2377" s="18" t="s">
        <v>12243</v>
      </c>
      <c r="J2377" s="17">
        <v>39.684446000000001</v>
      </c>
      <c r="K2377" s="17">
        <v>-111.925279</v>
      </c>
      <c r="L2377" s="34" t="s">
        <v>43</v>
      </c>
      <c r="M2377" s="17" t="s">
        <v>40</v>
      </c>
      <c r="N2377" s="17" t="s">
        <v>9785</v>
      </c>
      <c r="O2377" s="17" t="s">
        <v>9785</v>
      </c>
      <c r="P2377" s="17">
        <v>1988</v>
      </c>
      <c r="Q2377" s="17">
        <v>2044</v>
      </c>
      <c r="R2377" s="17" t="s">
        <v>51</v>
      </c>
      <c r="S2377" s="17">
        <v>75</v>
      </c>
      <c r="T2377" s="17"/>
      <c r="U2377" s="17"/>
      <c r="V2377" s="17"/>
      <c r="W2377" s="19"/>
      <c r="X2377" s="19">
        <v>18300</v>
      </c>
      <c r="Y2377" s="17"/>
      <c r="Z2377" s="19">
        <v>5128</v>
      </c>
      <c r="AA2377" s="17">
        <v>2013</v>
      </c>
      <c r="AB2377" s="17" t="s">
        <v>60</v>
      </c>
      <c r="AC2377" s="17" t="s">
        <v>12438</v>
      </c>
      <c r="AD2377" s="17" t="s">
        <v>43</v>
      </c>
      <c r="AE2377" s="17"/>
      <c r="AF2377" s="17" t="s">
        <v>43</v>
      </c>
      <c r="AG2377" s="17"/>
      <c r="AH2377" s="17"/>
      <c r="AI2377" s="17"/>
      <c r="AJ2377" s="17" t="s">
        <v>43</v>
      </c>
      <c r="AK2377" s="17"/>
      <c r="AL2377" s="17"/>
      <c r="AM2377" s="17"/>
      <c r="AN2377" s="17"/>
      <c r="AO2377" s="5"/>
    </row>
    <row r="2378" spans="1:41" ht="26.25" x14ac:dyDescent="0.25">
      <c r="A2378" s="17"/>
      <c r="B2378" s="17">
        <v>1557</v>
      </c>
      <c r="C2378" s="17" t="s">
        <v>7338</v>
      </c>
      <c r="D2378" s="17" t="s">
        <v>7277</v>
      </c>
      <c r="E2378" s="17" t="s">
        <v>7339</v>
      </c>
      <c r="F2378" s="17"/>
      <c r="G2378" s="17" t="s">
        <v>7340</v>
      </c>
      <c r="H2378" s="17" t="s">
        <v>2677</v>
      </c>
      <c r="I2378" s="18" t="s">
        <v>12244</v>
      </c>
      <c r="J2378" s="17">
        <v>37.005555999999999</v>
      </c>
      <c r="K2378" s="17">
        <v>-112.5</v>
      </c>
      <c r="L2378" s="34" t="s">
        <v>43</v>
      </c>
      <c r="M2378" s="17" t="s">
        <v>40</v>
      </c>
      <c r="N2378" s="17" t="s">
        <v>7341</v>
      </c>
      <c r="O2378" s="17" t="s">
        <v>7341</v>
      </c>
      <c r="P2378" s="17">
        <v>1981</v>
      </c>
      <c r="Q2378" s="17">
        <v>2044</v>
      </c>
      <c r="R2378" s="17" t="s">
        <v>51</v>
      </c>
      <c r="S2378" s="17">
        <v>40</v>
      </c>
      <c r="T2378" s="17"/>
      <c r="U2378" s="17"/>
      <c r="V2378" s="17"/>
      <c r="W2378" s="19"/>
      <c r="X2378" s="19">
        <v>39680</v>
      </c>
      <c r="Y2378" s="17"/>
      <c r="Z2378" s="19">
        <v>4000</v>
      </c>
      <c r="AA2378" s="17">
        <v>2013</v>
      </c>
      <c r="AB2378" s="17" t="s">
        <v>60</v>
      </c>
      <c r="AC2378" s="17" t="s">
        <v>12438</v>
      </c>
      <c r="AD2378" s="17" t="s">
        <v>43</v>
      </c>
      <c r="AE2378" s="17"/>
      <c r="AF2378" s="17" t="s">
        <v>43</v>
      </c>
      <c r="AG2378" s="17"/>
      <c r="AH2378" s="17"/>
      <c r="AI2378" s="17"/>
      <c r="AJ2378" s="17" t="s">
        <v>43</v>
      </c>
      <c r="AK2378" s="17"/>
      <c r="AL2378" s="17"/>
      <c r="AM2378" s="17"/>
      <c r="AN2378" s="17"/>
      <c r="AO2378" s="5"/>
    </row>
    <row r="2379" spans="1:41" ht="51.75" x14ac:dyDescent="0.25">
      <c r="A2379" s="17">
        <v>1003548</v>
      </c>
      <c r="B2379" s="17">
        <v>20852</v>
      </c>
      <c r="C2379" s="17" t="s">
        <v>10223</v>
      </c>
      <c r="D2379" s="17" t="s">
        <v>7277</v>
      </c>
      <c r="E2379" s="17"/>
      <c r="F2379" s="17" t="s">
        <v>10224</v>
      </c>
      <c r="G2379" s="17" t="s">
        <v>9309</v>
      </c>
      <c r="H2379" s="17" t="s">
        <v>7373</v>
      </c>
      <c r="I2379" s="18" t="s">
        <v>12245</v>
      </c>
      <c r="J2379" s="17">
        <v>40.726166999999997</v>
      </c>
      <c r="K2379" s="17">
        <v>-112.03149999999999</v>
      </c>
      <c r="L2379" s="34" t="s">
        <v>43</v>
      </c>
      <c r="M2379" s="17" t="s">
        <v>40</v>
      </c>
      <c r="N2379" s="17" t="s">
        <v>10225</v>
      </c>
      <c r="O2379" s="17"/>
      <c r="P2379" s="17">
        <v>1982</v>
      </c>
      <c r="Q2379" s="17">
        <v>1993</v>
      </c>
      <c r="R2379" s="17" t="s">
        <v>42</v>
      </c>
      <c r="S2379" s="17"/>
      <c r="T2379" s="17"/>
      <c r="U2379" s="17"/>
      <c r="V2379" s="17"/>
      <c r="W2379" s="19">
        <v>4961250</v>
      </c>
      <c r="X2379" s="19">
        <v>4884075</v>
      </c>
      <c r="Y2379" s="17">
        <v>1993</v>
      </c>
      <c r="Z2379" s="19">
        <v>253575</v>
      </c>
      <c r="AA2379" s="17">
        <v>1993</v>
      </c>
      <c r="AB2379" s="17" t="s">
        <v>43</v>
      </c>
      <c r="AC2379" s="17" t="s">
        <v>12438</v>
      </c>
      <c r="AD2379" s="17" t="s">
        <v>43</v>
      </c>
      <c r="AE2379" s="17"/>
      <c r="AF2379" s="17" t="s">
        <v>43</v>
      </c>
      <c r="AG2379" s="17"/>
      <c r="AH2379" s="17"/>
      <c r="AI2379" s="17"/>
      <c r="AJ2379" s="17" t="s">
        <v>43</v>
      </c>
      <c r="AK2379" s="17"/>
      <c r="AL2379" s="17"/>
      <c r="AM2379" s="17"/>
      <c r="AN2379" s="17"/>
      <c r="AO2379" s="5"/>
    </row>
    <row r="2380" spans="1:41" ht="26.25" x14ac:dyDescent="0.25">
      <c r="A2380" s="17"/>
      <c r="B2380" s="17">
        <v>1558</v>
      </c>
      <c r="C2380" s="17" t="s">
        <v>7342</v>
      </c>
      <c r="D2380" s="17" t="s">
        <v>7277</v>
      </c>
      <c r="E2380" s="17" t="s">
        <v>7343</v>
      </c>
      <c r="F2380" s="17" t="s">
        <v>7344</v>
      </c>
      <c r="G2380" s="17" t="s">
        <v>294</v>
      </c>
      <c r="H2380" s="17" t="s">
        <v>2677</v>
      </c>
      <c r="I2380" s="18" t="s">
        <v>12246</v>
      </c>
      <c r="J2380" s="17">
        <v>37.299166999999997</v>
      </c>
      <c r="K2380" s="17">
        <v>-112.608056</v>
      </c>
      <c r="L2380" s="34" t="s">
        <v>43</v>
      </c>
      <c r="M2380" s="17" t="s">
        <v>40</v>
      </c>
      <c r="N2380" s="17" t="s">
        <v>7341</v>
      </c>
      <c r="O2380" s="17" t="s">
        <v>7341</v>
      </c>
      <c r="P2380" s="17">
        <v>1988</v>
      </c>
      <c r="Q2380" s="17">
        <v>2094</v>
      </c>
      <c r="R2380" s="17" t="s">
        <v>51</v>
      </c>
      <c r="S2380" s="17">
        <v>40</v>
      </c>
      <c r="T2380" s="17">
        <v>10</v>
      </c>
      <c r="U2380" s="17"/>
      <c r="V2380" s="17"/>
      <c r="W2380" s="19"/>
      <c r="X2380" s="19">
        <v>6560</v>
      </c>
      <c r="Y2380" s="17"/>
      <c r="Z2380" s="19">
        <v>2500</v>
      </c>
      <c r="AA2380" s="17">
        <v>2013</v>
      </c>
      <c r="AB2380" s="17" t="s">
        <v>60</v>
      </c>
      <c r="AC2380" s="17" t="s">
        <v>12438</v>
      </c>
      <c r="AD2380" s="17" t="s">
        <v>43</v>
      </c>
      <c r="AE2380" s="17"/>
      <c r="AF2380" s="17" t="s">
        <v>43</v>
      </c>
      <c r="AG2380" s="17"/>
      <c r="AH2380" s="17"/>
      <c r="AI2380" s="17"/>
      <c r="AJ2380" s="17" t="s">
        <v>43</v>
      </c>
      <c r="AK2380" s="17"/>
      <c r="AL2380" s="17"/>
      <c r="AM2380" s="17"/>
      <c r="AN2380" s="17"/>
      <c r="AO2380" s="5"/>
    </row>
    <row r="2381" spans="1:41" ht="39" x14ac:dyDescent="0.25">
      <c r="A2381" s="17"/>
      <c r="B2381" s="17">
        <v>1564</v>
      </c>
      <c r="C2381" s="17" t="s">
        <v>7345</v>
      </c>
      <c r="D2381" s="17" t="s">
        <v>7277</v>
      </c>
      <c r="E2381" s="17"/>
      <c r="F2381" s="17" t="s">
        <v>9786</v>
      </c>
      <c r="G2381" s="17" t="s">
        <v>7346</v>
      </c>
      <c r="H2381" s="17" t="s">
        <v>7347</v>
      </c>
      <c r="I2381" s="18" t="s">
        <v>12247</v>
      </c>
      <c r="J2381" s="17">
        <v>40.941111999999997</v>
      </c>
      <c r="K2381" s="17">
        <v>-109.699168</v>
      </c>
      <c r="L2381" s="34" t="s">
        <v>43</v>
      </c>
      <c r="M2381" s="17" t="s">
        <v>40</v>
      </c>
      <c r="N2381" s="17" t="s">
        <v>7348</v>
      </c>
      <c r="O2381" s="17" t="s">
        <v>7349</v>
      </c>
      <c r="P2381" s="17">
        <v>1974</v>
      </c>
      <c r="Q2381" s="17"/>
      <c r="R2381" s="17" t="s">
        <v>51</v>
      </c>
      <c r="S2381" s="17">
        <v>20</v>
      </c>
      <c r="T2381" s="17"/>
      <c r="U2381" s="17"/>
      <c r="V2381" s="17"/>
      <c r="W2381" s="19"/>
      <c r="X2381" s="19">
        <v>32120</v>
      </c>
      <c r="Y2381" s="17"/>
      <c r="Z2381" s="19">
        <v>1200</v>
      </c>
      <c r="AA2381" s="17">
        <v>2013</v>
      </c>
      <c r="AB2381" s="17" t="s">
        <v>60</v>
      </c>
      <c r="AC2381" s="17" t="s">
        <v>12438</v>
      </c>
      <c r="AD2381" s="17" t="s">
        <v>43</v>
      </c>
      <c r="AE2381" s="17"/>
      <c r="AF2381" s="17" t="s">
        <v>43</v>
      </c>
      <c r="AG2381" s="17"/>
      <c r="AH2381" s="17"/>
      <c r="AI2381" s="17"/>
      <c r="AJ2381" s="17" t="s">
        <v>43</v>
      </c>
      <c r="AK2381" s="17"/>
      <c r="AL2381" s="17"/>
      <c r="AM2381" s="17"/>
      <c r="AN2381" s="17"/>
      <c r="AO2381" s="5"/>
    </row>
    <row r="2382" spans="1:41" ht="26.25" x14ac:dyDescent="0.25">
      <c r="A2382" s="17"/>
      <c r="B2382" s="17">
        <v>1534</v>
      </c>
      <c r="C2382" s="17" t="s">
        <v>7350</v>
      </c>
      <c r="D2382" s="17" t="s">
        <v>7277</v>
      </c>
      <c r="E2382" s="17" t="s">
        <v>7351</v>
      </c>
      <c r="F2382" s="17" t="s">
        <v>9787</v>
      </c>
      <c r="G2382" s="17" t="s">
        <v>7352</v>
      </c>
      <c r="H2382" s="17" t="s">
        <v>7318</v>
      </c>
      <c r="I2382" s="18" t="s">
        <v>12248</v>
      </c>
      <c r="J2382" s="17">
        <v>39.320549999999997</v>
      </c>
      <c r="K2382" s="17">
        <v>-112.47138</v>
      </c>
      <c r="L2382" s="34" t="s">
        <v>43</v>
      </c>
      <c r="M2382" s="17" t="s">
        <v>40</v>
      </c>
      <c r="N2382" s="17" t="s">
        <v>7324</v>
      </c>
      <c r="O2382" s="17" t="s">
        <v>7324</v>
      </c>
      <c r="P2382" s="17">
        <v>1986</v>
      </c>
      <c r="Q2382" s="17">
        <v>2034</v>
      </c>
      <c r="R2382" s="17" t="s">
        <v>51</v>
      </c>
      <c r="S2382" s="17">
        <v>80</v>
      </c>
      <c r="T2382" s="17"/>
      <c r="U2382" s="17"/>
      <c r="V2382" s="17"/>
      <c r="W2382" s="19"/>
      <c r="X2382" s="19">
        <v>67650</v>
      </c>
      <c r="Y2382" s="17"/>
      <c r="Z2382" s="19">
        <v>13469</v>
      </c>
      <c r="AA2382" s="17">
        <v>2013</v>
      </c>
      <c r="AB2382" s="17" t="s">
        <v>60</v>
      </c>
      <c r="AC2382" s="17" t="s">
        <v>12438</v>
      </c>
      <c r="AD2382" s="17" t="s">
        <v>43</v>
      </c>
      <c r="AE2382" s="17"/>
      <c r="AF2382" s="17" t="s">
        <v>43</v>
      </c>
      <c r="AG2382" s="17"/>
      <c r="AH2382" s="17"/>
      <c r="AI2382" s="17"/>
      <c r="AJ2382" s="17" t="s">
        <v>43</v>
      </c>
      <c r="AK2382" s="17"/>
      <c r="AL2382" s="17"/>
      <c r="AM2382" s="17"/>
      <c r="AN2382" s="17"/>
      <c r="AO2382" s="5"/>
    </row>
    <row r="2383" spans="1:41" ht="26.25" x14ac:dyDescent="0.25">
      <c r="A2383" s="17">
        <v>1013635</v>
      </c>
      <c r="B2383" s="17">
        <v>20764</v>
      </c>
      <c r="C2383" s="17" t="s">
        <v>10226</v>
      </c>
      <c r="D2383" s="17" t="s">
        <v>7277</v>
      </c>
      <c r="E2383" s="17" t="s">
        <v>10227</v>
      </c>
      <c r="F2383" s="17" t="s">
        <v>13264</v>
      </c>
      <c r="G2383" s="17" t="s">
        <v>7721</v>
      </c>
      <c r="H2383" s="17" t="s">
        <v>7300</v>
      </c>
      <c r="I2383" s="18" t="s">
        <v>12249</v>
      </c>
      <c r="J2383" s="17">
        <v>41.991999999999997</v>
      </c>
      <c r="K2383" s="17">
        <v>-112.051</v>
      </c>
      <c r="L2383" s="34" t="s">
        <v>43</v>
      </c>
      <c r="M2383" s="17" t="s">
        <v>40</v>
      </c>
      <c r="N2383" s="17" t="s">
        <v>7301</v>
      </c>
      <c r="O2383" s="17" t="s">
        <v>7301</v>
      </c>
      <c r="P2383" s="17">
        <v>2018</v>
      </c>
      <c r="Q2383" s="17">
        <v>2100</v>
      </c>
      <c r="R2383" s="17" t="s">
        <v>51</v>
      </c>
      <c r="S2383" s="17">
        <v>133</v>
      </c>
      <c r="T2383" s="17"/>
      <c r="U2383" s="17"/>
      <c r="V2383" s="17"/>
      <c r="W2383" s="19">
        <v>14950000</v>
      </c>
      <c r="X2383" s="19">
        <v>153603</v>
      </c>
      <c r="Y2383" s="17">
        <v>2019</v>
      </c>
      <c r="Z2383" s="19">
        <v>76034</v>
      </c>
      <c r="AA2383" s="17">
        <v>2019</v>
      </c>
      <c r="AB2383" s="17" t="s">
        <v>43</v>
      </c>
      <c r="AC2383" s="17" t="s">
        <v>12438</v>
      </c>
      <c r="AD2383" s="17" t="s">
        <v>43</v>
      </c>
      <c r="AE2383" s="17"/>
      <c r="AF2383" s="17" t="s">
        <v>43</v>
      </c>
      <c r="AG2383" s="17"/>
      <c r="AH2383" s="17"/>
      <c r="AI2383" s="17"/>
      <c r="AJ2383" s="17" t="s">
        <v>43</v>
      </c>
      <c r="AK2383" s="17"/>
      <c r="AL2383" s="17"/>
      <c r="AM2383" s="17"/>
      <c r="AN2383" s="17"/>
      <c r="AO2383" s="5"/>
    </row>
    <row r="2384" spans="1:41" x14ac:dyDescent="0.25">
      <c r="A2384" s="17"/>
      <c r="B2384" s="17">
        <v>1523</v>
      </c>
      <c r="C2384" s="17" t="s">
        <v>7354</v>
      </c>
      <c r="D2384" s="17" t="s">
        <v>7277</v>
      </c>
      <c r="E2384" s="17"/>
      <c r="F2384" s="17"/>
      <c r="G2384" s="17" t="s">
        <v>7355</v>
      </c>
      <c r="H2384" s="17" t="s">
        <v>7288</v>
      </c>
      <c r="I2384" s="18"/>
      <c r="J2384" s="17"/>
      <c r="K2384" s="17"/>
      <c r="L2384" s="34" t="s">
        <v>43</v>
      </c>
      <c r="M2384" s="17" t="s">
        <v>40</v>
      </c>
      <c r="N2384" s="17" t="s">
        <v>7289</v>
      </c>
      <c r="O2384" s="17" t="s">
        <v>7289</v>
      </c>
      <c r="P2384" s="17">
        <v>1980</v>
      </c>
      <c r="Q2384" s="17">
        <v>1995</v>
      </c>
      <c r="R2384" s="17" t="s">
        <v>42</v>
      </c>
      <c r="S2384" s="17"/>
      <c r="T2384" s="17"/>
      <c r="U2384" s="17"/>
      <c r="V2384" s="17"/>
      <c r="W2384" s="19"/>
      <c r="X2384" s="19">
        <v>2400</v>
      </c>
      <c r="Y2384" s="17"/>
      <c r="Z2384" s="19">
        <v>150</v>
      </c>
      <c r="AA2384" s="17"/>
      <c r="AB2384" s="17" t="s">
        <v>60</v>
      </c>
      <c r="AC2384" s="17" t="s">
        <v>12438</v>
      </c>
      <c r="AD2384" s="17" t="s">
        <v>43</v>
      </c>
      <c r="AE2384" s="17"/>
      <c r="AF2384" s="17" t="s">
        <v>43</v>
      </c>
      <c r="AG2384" s="17"/>
      <c r="AH2384" s="17"/>
      <c r="AI2384" s="17"/>
      <c r="AJ2384" s="17" t="s">
        <v>43</v>
      </c>
      <c r="AK2384" s="17"/>
      <c r="AL2384" s="17"/>
      <c r="AM2384" s="17"/>
      <c r="AN2384" s="17"/>
      <c r="AO2384" s="5"/>
    </row>
    <row r="2385" spans="1:41" x14ac:dyDescent="0.25">
      <c r="A2385" s="17"/>
      <c r="B2385" s="17">
        <v>1531</v>
      </c>
      <c r="C2385" s="17" t="s">
        <v>7356</v>
      </c>
      <c r="D2385" s="17" t="s">
        <v>7277</v>
      </c>
      <c r="E2385" s="17"/>
      <c r="F2385" s="17"/>
      <c r="G2385" s="17"/>
      <c r="H2385" s="17" t="s">
        <v>7291</v>
      </c>
      <c r="I2385" s="18"/>
      <c r="J2385" s="17"/>
      <c r="K2385" s="17"/>
      <c r="L2385" s="34" t="s">
        <v>43</v>
      </c>
      <c r="M2385" s="17" t="s">
        <v>60</v>
      </c>
      <c r="N2385" s="17"/>
      <c r="O2385" s="17"/>
      <c r="P2385" s="17"/>
      <c r="Q2385" s="17"/>
      <c r="R2385" s="17" t="s">
        <v>51</v>
      </c>
      <c r="S2385" s="17"/>
      <c r="T2385" s="17"/>
      <c r="U2385" s="17"/>
      <c r="V2385" s="17"/>
      <c r="W2385" s="19"/>
      <c r="X2385" s="19"/>
      <c r="Y2385" s="17"/>
      <c r="Z2385" s="19"/>
      <c r="AA2385" s="17"/>
      <c r="AB2385" s="17" t="s">
        <v>60</v>
      </c>
      <c r="AC2385" s="17" t="s">
        <v>12438</v>
      </c>
      <c r="AD2385" s="17" t="s">
        <v>43</v>
      </c>
      <c r="AE2385" s="17"/>
      <c r="AF2385" s="17" t="s">
        <v>43</v>
      </c>
      <c r="AG2385" s="17"/>
      <c r="AH2385" s="17"/>
      <c r="AI2385" s="17"/>
      <c r="AJ2385" s="17" t="s">
        <v>43</v>
      </c>
      <c r="AK2385" s="17"/>
      <c r="AL2385" s="17"/>
      <c r="AM2385" s="17"/>
      <c r="AN2385" s="17"/>
      <c r="AO2385" s="5"/>
    </row>
    <row r="2386" spans="1:41" ht="26.25" x14ac:dyDescent="0.25">
      <c r="A2386" s="17"/>
      <c r="B2386" s="17">
        <v>1537</v>
      </c>
      <c r="C2386" s="17" t="s">
        <v>7357</v>
      </c>
      <c r="D2386" s="17" t="s">
        <v>7277</v>
      </c>
      <c r="E2386" s="17"/>
      <c r="F2386" s="17" t="s">
        <v>7358</v>
      </c>
      <c r="G2386" s="17" t="s">
        <v>7359</v>
      </c>
      <c r="H2386" s="17" t="s">
        <v>7360</v>
      </c>
      <c r="I2386" s="18" t="s">
        <v>12250</v>
      </c>
      <c r="J2386" s="17">
        <v>40.04</v>
      </c>
      <c r="K2386" s="17">
        <v>-111.804</v>
      </c>
      <c r="L2386" s="34" t="s">
        <v>43</v>
      </c>
      <c r="M2386" s="17" t="s">
        <v>40</v>
      </c>
      <c r="N2386" s="17" t="s">
        <v>7361</v>
      </c>
      <c r="O2386" s="17" t="s">
        <v>7361</v>
      </c>
      <c r="P2386" s="17">
        <v>1951</v>
      </c>
      <c r="Q2386" s="17">
        <v>2014</v>
      </c>
      <c r="R2386" s="17" t="s">
        <v>42</v>
      </c>
      <c r="S2386" s="17">
        <v>30</v>
      </c>
      <c r="T2386" s="17"/>
      <c r="U2386" s="17"/>
      <c r="V2386" s="17"/>
      <c r="W2386" s="19"/>
      <c r="X2386" s="19">
        <v>616029</v>
      </c>
      <c r="Y2386" s="17"/>
      <c r="Z2386" s="19">
        <v>18350</v>
      </c>
      <c r="AA2386" s="17">
        <v>2013</v>
      </c>
      <c r="AB2386" s="17" t="s">
        <v>60</v>
      </c>
      <c r="AC2386" s="17" t="s">
        <v>12438</v>
      </c>
      <c r="AD2386" s="17" t="s">
        <v>43</v>
      </c>
      <c r="AE2386" s="17"/>
      <c r="AF2386" s="17" t="s">
        <v>43</v>
      </c>
      <c r="AG2386" s="17"/>
      <c r="AH2386" s="17"/>
      <c r="AI2386" s="17"/>
      <c r="AJ2386" s="17" t="s">
        <v>43</v>
      </c>
      <c r="AK2386" s="17"/>
      <c r="AL2386" s="17"/>
      <c r="AM2386" s="17"/>
      <c r="AN2386" s="17"/>
      <c r="AO2386" s="5"/>
    </row>
    <row r="2387" spans="1:41" ht="26.25" x14ac:dyDescent="0.25">
      <c r="A2387" s="17"/>
      <c r="B2387" s="17">
        <v>1569</v>
      </c>
      <c r="C2387" s="17" t="s">
        <v>7362</v>
      </c>
      <c r="D2387" s="17" t="s">
        <v>7277</v>
      </c>
      <c r="E2387" s="17"/>
      <c r="F2387" s="17" t="s">
        <v>7363</v>
      </c>
      <c r="G2387" s="17" t="s">
        <v>7364</v>
      </c>
      <c r="H2387" s="17" t="s">
        <v>7360</v>
      </c>
      <c r="I2387" s="18" t="s">
        <v>12251</v>
      </c>
      <c r="J2387" s="17">
        <v>40.21</v>
      </c>
      <c r="K2387" s="17">
        <v>-111.645</v>
      </c>
      <c r="L2387" s="34" t="s">
        <v>52</v>
      </c>
      <c r="M2387" s="17" t="s">
        <v>40</v>
      </c>
      <c r="N2387" s="17" t="s">
        <v>7365</v>
      </c>
      <c r="O2387" s="17" t="s">
        <v>7365</v>
      </c>
      <c r="P2387" s="17">
        <v>1963</v>
      </c>
      <c r="Q2387" s="17">
        <v>1991</v>
      </c>
      <c r="R2387" s="17" t="s">
        <v>42</v>
      </c>
      <c r="S2387" s="17">
        <v>29</v>
      </c>
      <c r="T2387" s="17"/>
      <c r="U2387" s="17">
        <v>30</v>
      </c>
      <c r="V2387" s="17"/>
      <c r="W2387" s="19"/>
      <c r="X2387" s="19">
        <v>1131000</v>
      </c>
      <c r="Y2387" s="17"/>
      <c r="Z2387" s="19">
        <v>39000</v>
      </c>
      <c r="AA2387" s="17"/>
      <c r="AB2387" s="17" t="s">
        <v>60</v>
      </c>
      <c r="AC2387" s="17" t="s">
        <v>12438</v>
      </c>
      <c r="AD2387" s="17" t="s">
        <v>43</v>
      </c>
      <c r="AE2387" s="17"/>
      <c r="AF2387" s="17" t="s">
        <v>43</v>
      </c>
      <c r="AG2387" s="17"/>
      <c r="AH2387" s="17"/>
      <c r="AI2387" s="17"/>
      <c r="AJ2387" s="17" t="s">
        <v>43</v>
      </c>
      <c r="AK2387" s="17"/>
      <c r="AL2387" s="17"/>
      <c r="AM2387" s="17"/>
      <c r="AN2387" s="17"/>
      <c r="AO2387" s="5"/>
    </row>
    <row r="2388" spans="1:41" x14ac:dyDescent="0.25">
      <c r="A2388" s="17"/>
      <c r="B2388" s="17">
        <v>1528</v>
      </c>
      <c r="C2388" s="17" t="s">
        <v>7366</v>
      </c>
      <c r="D2388" s="17" t="s">
        <v>7277</v>
      </c>
      <c r="E2388" s="17"/>
      <c r="F2388" s="17" t="s">
        <v>9788</v>
      </c>
      <c r="G2388" s="17" t="s">
        <v>7367</v>
      </c>
      <c r="H2388" s="17" t="s">
        <v>7368</v>
      </c>
      <c r="I2388" s="18" t="s">
        <v>12252</v>
      </c>
      <c r="J2388" s="17">
        <v>41.777779000000002</v>
      </c>
      <c r="K2388" s="17">
        <v>-111.153612</v>
      </c>
      <c r="L2388" s="34" t="s">
        <v>43</v>
      </c>
      <c r="M2388" s="17" t="s">
        <v>40</v>
      </c>
      <c r="N2388" s="17" t="s">
        <v>7369</v>
      </c>
      <c r="O2388" s="17" t="s">
        <v>7369</v>
      </c>
      <c r="P2388" s="17">
        <v>1982</v>
      </c>
      <c r="Q2388" s="17">
        <v>2030</v>
      </c>
      <c r="R2388" s="17" t="s">
        <v>51</v>
      </c>
      <c r="S2388" s="17">
        <v>20</v>
      </c>
      <c r="T2388" s="17"/>
      <c r="U2388" s="17"/>
      <c r="V2388" s="17"/>
      <c r="W2388" s="19"/>
      <c r="X2388" s="19">
        <v>40688</v>
      </c>
      <c r="Y2388" s="17"/>
      <c r="Z2388" s="19">
        <v>3978</v>
      </c>
      <c r="AA2388" s="17">
        <v>2013</v>
      </c>
      <c r="AB2388" s="17" t="s">
        <v>60</v>
      </c>
      <c r="AC2388" s="17" t="s">
        <v>12438</v>
      </c>
      <c r="AD2388" s="17" t="s">
        <v>43</v>
      </c>
      <c r="AE2388" s="17"/>
      <c r="AF2388" s="17" t="s">
        <v>43</v>
      </c>
      <c r="AG2388" s="17"/>
      <c r="AH2388" s="17"/>
      <c r="AI2388" s="17"/>
      <c r="AJ2388" s="17" t="s">
        <v>43</v>
      </c>
      <c r="AK2388" s="17"/>
      <c r="AL2388" s="17"/>
      <c r="AM2388" s="17"/>
      <c r="AN2388" s="17"/>
      <c r="AO2388" s="5"/>
    </row>
    <row r="2389" spans="1:41" ht="51.75" x14ac:dyDescent="0.25">
      <c r="A2389" s="17">
        <v>1003471</v>
      </c>
      <c r="B2389" s="17">
        <v>1542</v>
      </c>
      <c r="C2389" s="17" t="s">
        <v>7370</v>
      </c>
      <c r="D2389" s="17" t="s">
        <v>7277</v>
      </c>
      <c r="E2389" s="17" t="s">
        <v>7371</v>
      </c>
      <c r="F2389" s="17" t="s">
        <v>7372</v>
      </c>
      <c r="G2389" s="17" t="s">
        <v>9309</v>
      </c>
      <c r="H2389" s="17" t="s">
        <v>7373</v>
      </c>
      <c r="I2389" s="18" t="s">
        <v>12253</v>
      </c>
      <c r="J2389" s="17">
        <v>40.746000000000002</v>
      </c>
      <c r="K2389" s="17">
        <v>-112.042</v>
      </c>
      <c r="L2389" s="34" t="s">
        <v>52</v>
      </c>
      <c r="M2389" s="17" t="s">
        <v>40</v>
      </c>
      <c r="N2389" s="17" t="s">
        <v>12705</v>
      </c>
      <c r="O2389" s="17" t="s">
        <v>12706</v>
      </c>
      <c r="P2389" s="17">
        <v>1982</v>
      </c>
      <c r="Q2389" s="17">
        <v>2082</v>
      </c>
      <c r="R2389" s="17" t="s">
        <v>51</v>
      </c>
      <c r="S2389" s="17"/>
      <c r="T2389" s="17">
        <v>227.8</v>
      </c>
      <c r="U2389" s="17"/>
      <c r="V2389" s="17"/>
      <c r="W2389" s="19">
        <v>43739621</v>
      </c>
      <c r="X2389" s="19">
        <v>16812668</v>
      </c>
      <c r="Y2389" s="17">
        <v>2019</v>
      </c>
      <c r="Z2389" s="19">
        <v>382438</v>
      </c>
      <c r="AA2389" s="17">
        <v>2019</v>
      </c>
      <c r="AB2389" s="17" t="s">
        <v>43</v>
      </c>
      <c r="AC2389" s="17" t="s">
        <v>12438</v>
      </c>
      <c r="AD2389" s="17" t="s">
        <v>43</v>
      </c>
      <c r="AE2389" s="17">
        <v>3.55</v>
      </c>
      <c r="AF2389" s="17" t="s">
        <v>52</v>
      </c>
      <c r="AG2389" s="17">
        <v>3.2330000000000001</v>
      </c>
      <c r="AH2389" s="17">
        <v>2019</v>
      </c>
      <c r="AI2389" s="17">
        <v>56.5</v>
      </c>
      <c r="AJ2389" s="17" t="s">
        <v>52</v>
      </c>
      <c r="AK2389" s="17">
        <v>1</v>
      </c>
      <c r="AL2389" s="17">
        <v>1.1220000000000001</v>
      </c>
      <c r="AM2389" s="17">
        <v>2018</v>
      </c>
      <c r="AN2389" s="17" t="s">
        <v>9310</v>
      </c>
      <c r="AO2389" s="5"/>
    </row>
    <row r="2390" spans="1:41" ht="26.25" x14ac:dyDescent="0.25">
      <c r="A2390" s="17"/>
      <c r="B2390" s="17">
        <v>1550</v>
      </c>
      <c r="C2390" s="17" t="s">
        <v>7374</v>
      </c>
      <c r="D2390" s="17" t="s">
        <v>7277</v>
      </c>
      <c r="E2390" s="17"/>
      <c r="F2390" s="17"/>
      <c r="G2390" s="17" t="s">
        <v>7375</v>
      </c>
      <c r="H2390" s="17" t="s">
        <v>4870</v>
      </c>
      <c r="I2390" s="18"/>
      <c r="J2390" s="17"/>
      <c r="K2390" s="17"/>
      <c r="L2390" s="34" t="s">
        <v>43</v>
      </c>
      <c r="M2390" s="17" t="s">
        <v>40</v>
      </c>
      <c r="N2390" s="17" t="s">
        <v>9311</v>
      </c>
      <c r="O2390" s="17" t="s">
        <v>9311</v>
      </c>
      <c r="P2390" s="17">
        <v>1980</v>
      </c>
      <c r="Q2390" s="17">
        <v>1995</v>
      </c>
      <c r="R2390" s="17" t="s">
        <v>42</v>
      </c>
      <c r="S2390" s="17"/>
      <c r="T2390" s="17"/>
      <c r="U2390" s="17"/>
      <c r="V2390" s="17"/>
      <c r="W2390" s="19"/>
      <c r="X2390" s="19">
        <v>1600</v>
      </c>
      <c r="Y2390" s="17"/>
      <c r="Z2390" s="19">
        <v>100</v>
      </c>
      <c r="AA2390" s="17"/>
      <c r="AB2390" s="17" t="s">
        <v>60</v>
      </c>
      <c r="AC2390" s="17" t="s">
        <v>12438</v>
      </c>
      <c r="AD2390" s="17" t="s">
        <v>43</v>
      </c>
      <c r="AE2390" s="17"/>
      <c r="AF2390" s="17" t="s">
        <v>43</v>
      </c>
      <c r="AG2390" s="17"/>
      <c r="AH2390" s="17"/>
      <c r="AI2390" s="17"/>
      <c r="AJ2390" s="17" t="s">
        <v>43</v>
      </c>
      <c r="AK2390" s="17"/>
      <c r="AL2390" s="17"/>
      <c r="AM2390" s="17"/>
      <c r="AN2390" s="17"/>
      <c r="AO2390" s="5"/>
    </row>
    <row r="2391" spans="1:41" ht="39" x14ac:dyDescent="0.25">
      <c r="A2391" s="17"/>
      <c r="B2391" s="17">
        <v>1551</v>
      </c>
      <c r="C2391" s="17" t="s">
        <v>7376</v>
      </c>
      <c r="D2391" s="17" t="s">
        <v>7277</v>
      </c>
      <c r="E2391" s="17"/>
      <c r="F2391" s="17"/>
      <c r="G2391" s="17" t="s">
        <v>7377</v>
      </c>
      <c r="H2391" s="17" t="s">
        <v>4870</v>
      </c>
      <c r="I2391" s="18"/>
      <c r="J2391" s="17"/>
      <c r="K2391" s="17"/>
      <c r="L2391" s="34" t="s">
        <v>43</v>
      </c>
      <c r="M2391" s="17" t="s">
        <v>40</v>
      </c>
      <c r="N2391" s="17" t="s">
        <v>9311</v>
      </c>
      <c r="O2391" s="17" t="s">
        <v>9311</v>
      </c>
      <c r="P2391" s="17">
        <v>1970</v>
      </c>
      <c r="Q2391" s="17">
        <v>1995</v>
      </c>
      <c r="R2391" s="17" t="s">
        <v>42</v>
      </c>
      <c r="S2391" s="17"/>
      <c r="T2391" s="17"/>
      <c r="U2391" s="17"/>
      <c r="V2391" s="17"/>
      <c r="W2391" s="19"/>
      <c r="X2391" s="19">
        <v>9464</v>
      </c>
      <c r="Y2391" s="17"/>
      <c r="Z2391" s="19">
        <v>364</v>
      </c>
      <c r="AA2391" s="17"/>
      <c r="AB2391" s="17" t="s">
        <v>60</v>
      </c>
      <c r="AC2391" s="17" t="s">
        <v>12438</v>
      </c>
      <c r="AD2391" s="17" t="s">
        <v>43</v>
      </c>
      <c r="AE2391" s="17"/>
      <c r="AF2391" s="17" t="s">
        <v>43</v>
      </c>
      <c r="AG2391" s="17"/>
      <c r="AH2391" s="17"/>
      <c r="AI2391" s="17"/>
      <c r="AJ2391" s="17" t="s">
        <v>43</v>
      </c>
      <c r="AK2391" s="17"/>
      <c r="AL2391" s="17"/>
      <c r="AM2391" s="17"/>
      <c r="AN2391" s="17"/>
      <c r="AO2391" s="5"/>
    </row>
    <row r="2392" spans="1:41" ht="39" x14ac:dyDescent="0.25">
      <c r="A2392" s="17"/>
      <c r="B2392" s="17">
        <v>1552</v>
      </c>
      <c r="C2392" s="17" t="s">
        <v>7378</v>
      </c>
      <c r="D2392" s="17" t="s">
        <v>7277</v>
      </c>
      <c r="E2392" s="17"/>
      <c r="F2392" s="17"/>
      <c r="G2392" s="17" t="s">
        <v>7379</v>
      </c>
      <c r="H2392" s="17" t="s">
        <v>4870</v>
      </c>
      <c r="I2392" s="18"/>
      <c r="J2392" s="17"/>
      <c r="K2392" s="17"/>
      <c r="L2392" s="34" t="s">
        <v>43</v>
      </c>
      <c r="M2392" s="17" t="s">
        <v>40</v>
      </c>
      <c r="N2392" s="17" t="s">
        <v>9311</v>
      </c>
      <c r="O2392" s="17" t="s">
        <v>9311</v>
      </c>
      <c r="P2392" s="17">
        <v>1980</v>
      </c>
      <c r="Q2392" s="17">
        <v>1995</v>
      </c>
      <c r="R2392" s="17" t="s">
        <v>42</v>
      </c>
      <c r="S2392" s="17"/>
      <c r="T2392" s="17"/>
      <c r="U2392" s="17"/>
      <c r="V2392" s="17"/>
      <c r="W2392" s="19"/>
      <c r="X2392" s="19">
        <v>1600</v>
      </c>
      <c r="Y2392" s="17"/>
      <c r="Z2392" s="19">
        <v>100</v>
      </c>
      <c r="AA2392" s="17"/>
      <c r="AB2392" s="17" t="s">
        <v>60</v>
      </c>
      <c r="AC2392" s="17" t="s">
        <v>12438</v>
      </c>
      <c r="AD2392" s="17" t="s">
        <v>43</v>
      </c>
      <c r="AE2392" s="17"/>
      <c r="AF2392" s="17" t="s">
        <v>43</v>
      </c>
      <c r="AG2392" s="17"/>
      <c r="AH2392" s="17"/>
      <c r="AI2392" s="17"/>
      <c r="AJ2392" s="17" t="s">
        <v>43</v>
      </c>
      <c r="AK2392" s="17"/>
      <c r="AL2392" s="17"/>
      <c r="AM2392" s="17"/>
      <c r="AN2392" s="17"/>
      <c r="AO2392" s="5"/>
    </row>
    <row r="2393" spans="1:41" ht="26.25" x14ac:dyDescent="0.25">
      <c r="A2393" s="17"/>
      <c r="B2393" s="17">
        <v>1538</v>
      </c>
      <c r="C2393" s="17" t="s">
        <v>7380</v>
      </c>
      <c r="D2393" s="17" t="s">
        <v>7277</v>
      </c>
      <c r="E2393" s="17"/>
      <c r="F2393" s="17"/>
      <c r="G2393" s="17" t="s">
        <v>7381</v>
      </c>
      <c r="H2393" s="17" t="s">
        <v>7360</v>
      </c>
      <c r="I2393" s="18"/>
      <c r="J2393" s="17"/>
      <c r="K2393" s="17"/>
      <c r="L2393" s="34" t="s">
        <v>43</v>
      </c>
      <c r="M2393" s="17" t="s">
        <v>40</v>
      </c>
      <c r="N2393" s="17" t="s">
        <v>7382</v>
      </c>
      <c r="O2393" s="17" t="s">
        <v>7382</v>
      </c>
      <c r="P2393" s="17">
        <v>1900</v>
      </c>
      <c r="Q2393" s="17">
        <v>1995</v>
      </c>
      <c r="R2393" s="17" t="s">
        <v>42</v>
      </c>
      <c r="S2393" s="17"/>
      <c r="T2393" s="17"/>
      <c r="U2393" s="17"/>
      <c r="V2393" s="17"/>
      <c r="W2393" s="19"/>
      <c r="X2393" s="19">
        <v>262080</v>
      </c>
      <c r="Y2393" s="17"/>
      <c r="Z2393" s="19">
        <v>2730</v>
      </c>
      <c r="AA2393" s="17"/>
      <c r="AB2393" s="17" t="s">
        <v>60</v>
      </c>
      <c r="AC2393" s="17" t="s">
        <v>12438</v>
      </c>
      <c r="AD2393" s="17" t="s">
        <v>43</v>
      </c>
      <c r="AE2393" s="17"/>
      <c r="AF2393" s="17" t="s">
        <v>43</v>
      </c>
      <c r="AG2393" s="17"/>
      <c r="AH2393" s="17"/>
      <c r="AI2393" s="17"/>
      <c r="AJ2393" s="17" t="s">
        <v>43</v>
      </c>
      <c r="AK2393" s="17"/>
      <c r="AL2393" s="17"/>
      <c r="AM2393" s="17"/>
      <c r="AN2393" s="17"/>
      <c r="AO2393" s="5"/>
    </row>
    <row r="2394" spans="1:41" ht="26.25" x14ac:dyDescent="0.25">
      <c r="A2394" s="17"/>
      <c r="B2394" s="17">
        <v>1536</v>
      </c>
      <c r="C2394" s="17" t="s">
        <v>7383</v>
      </c>
      <c r="D2394" s="17" t="s">
        <v>7277</v>
      </c>
      <c r="E2394" s="17"/>
      <c r="F2394" s="17" t="s">
        <v>9789</v>
      </c>
      <c r="G2394" s="17" t="s">
        <v>9790</v>
      </c>
      <c r="H2394" s="17" t="s">
        <v>6667</v>
      </c>
      <c r="I2394" s="18"/>
      <c r="J2394" s="17">
        <v>38.835000999999998</v>
      </c>
      <c r="K2394" s="17">
        <v>-111.901945</v>
      </c>
      <c r="L2394" s="34" t="s">
        <v>43</v>
      </c>
      <c r="M2394" s="17" t="s">
        <v>40</v>
      </c>
      <c r="N2394" s="17" t="s">
        <v>7384</v>
      </c>
      <c r="O2394" s="17" t="s">
        <v>7384</v>
      </c>
      <c r="P2394" s="17">
        <v>1994</v>
      </c>
      <c r="Q2394" s="17">
        <v>2024</v>
      </c>
      <c r="R2394" s="17" t="s">
        <v>51</v>
      </c>
      <c r="S2394" s="17">
        <v>66</v>
      </c>
      <c r="T2394" s="17"/>
      <c r="U2394" s="17"/>
      <c r="V2394" s="17"/>
      <c r="W2394" s="19"/>
      <c r="X2394" s="19">
        <v>70200</v>
      </c>
      <c r="Y2394" s="17"/>
      <c r="Z2394" s="19">
        <v>18744</v>
      </c>
      <c r="AA2394" s="17">
        <v>2013</v>
      </c>
      <c r="AB2394" s="17" t="s">
        <v>60</v>
      </c>
      <c r="AC2394" s="17" t="s">
        <v>12438</v>
      </c>
      <c r="AD2394" s="17" t="s">
        <v>43</v>
      </c>
      <c r="AE2394" s="17"/>
      <c r="AF2394" s="17" t="s">
        <v>43</v>
      </c>
      <c r="AG2394" s="17"/>
      <c r="AH2394" s="17"/>
      <c r="AI2394" s="17"/>
      <c r="AJ2394" s="17" t="s">
        <v>43</v>
      </c>
      <c r="AK2394" s="17"/>
      <c r="AL2394" s="17"/>
      <c r="AM2394" s="17"/>
      <c r="AN2394" s="17"/>
      <c r="AO2394" s="5"/>
    </row>
    <row r="2395" spans="1:41" x14ac:dyDescent="0.25">
      <c r="A2395" s="17"/>
      <c r="B2395" s="17">
        <v>1524</v>
      </c>
      <c r="C2395" s="17" t="s">
        <v>7385</v>
      </c>
      <c r="D2395" s="17" t="s">
        <v>7277</v>
      </c>
      <c r="E2395" s="17"/>
      <c r="F2395" s="17"/>
      <c r="G2395" s="17" t="s">
        <v>7386</v>
      </c>
      <c r="H2395" s="17" t="s">
        <v>7288</v>
      </c>
      <c r="I2395" s="18"/>
      <c r="J2395" s="17"/>
      <c r="K2395" s="17"/>
      <c r="L2395" s="34" t="s">
        <v>43</v>
      </c>
      <c r="M2395" s="17" t="s">
        <v>40</v>
      </c>
      <c r="N2395" s="17" t="s">
        <v>7387</v>
      </c>
      <c r="O2395" s="17" t="s">
        <v>7387</v>
      </c>
      <c r="P2395" s="17">
        <v>1970</v>
      </c>
      <c r="Q2395" s="17">
        <v>1997</v>
      </c>
      <c r="R2395" s="17" t="s">
        <v>42</v>
      </c>
      <c r="S2395" s="17"/>
      <c r="T2395" s="17"/>
      <c r="U2395" s="17"/>
      <c r="V2395" s="17"/>
      <c r="W2395" s="19"/>
      <c r="X2395" s="19">
        <v>8100</v>
      </c>
      <c r="Y2395" s="17"/>
      <c r="Z2395" s="19">
        <v>300</v>
      </c>
      <c r="AA2395" s="17"/>
      <c r="AB2395" s="17" t="s">
        <v>60</v>
      </c>
      <c r="AC2395" s="17" t="s">
        <v>12438</v>
      </c>
      <c r="AD2395" s="17" t="s">
        <v>43</v>
      </c>
      <c r="AE2395" s="17"/>
      <c r="AF2395" s="17" t="s">
        <v>43</v>
      </c>
      <c r="AG2395" s="17"/>
      <c r="AH2395" s="17"/>
      <c r="AI2395" s="17"/>
      <c r="AJ2395" s="17" t="s">
        <v>43</v>
      </c>
      <c r="AK2395" s="17"/>
      <c r="AL2395" s="17"/>
      <c r="AM2395" s="17"/>
      <c r="AN2395" s="17"/>
      <c r="AO2395" s="5"/>
    </row>
    <row r="2396" spans="1:41" ht="39" x14ac:dyDescent="0.25">
      <c r="A2396" s="17"/>
      <c r="B2396" s="17">
        <v>1560</v>
      </c>
      <c r="C2396" s="17" t="s">
        <v>7390</v>
      </c>
      <c r="D2396" s="17" t="s">
        <v>7277</v>
      </c>
      <c r="E2396" s="17" t="s">
        <v>7391</v>
      </c>
      <c r="F2396" s="17" t="s">
        <v>7392</v>
      </c>
      <c r="G2396" s="17" t="s">
        <v>7393</v>
      </c>
      <c r="H2396" s="17" t="s">
        <v>1568</v>
      </c>
      <c r="I2396" s="18" t="s">
        <v>12254</v>
      </c>
      <c r="J2396" s="17">
        <v>40.758333999999998</v>
      </c>
      <c r="K2396" s="17">
        <v>-111.400834</v>
      </c>
      <c r="L2396" s="34" t="s">
        <v>43</v>
      </c>
      <c r="M2396" s="17" t="s">
        <v>40</v>
      </c>
      <c r="N2396" s="17" t="s">
        <v>7394</v>
      </c>
      <c r="O2396" s="17" t="s">
        <v>7394</v>
      </c>
      <c r="P2396" s="17">
        <v>1986</v>
      </c>
      <c r="Q2396" s="17">
        <v>2026</v>
      </c>
      <c r="R2396" s="17" t="s">
        <v>51</v>
      </c>
      <c r="S2396" s="17">
        <v>23.6</v>
      </c>
      <c r="T2396" s="17"/>
      <c r="U2396" s="17"/>
      <c r="V2396" s="17"/>
      <c r="W2396" s="19"/>
      <c r="X2396" s="19">
        <v>358896</v>
      </c>
      <c r="Y2396" s="17"/>
      <c r="Z2396" s="19">
        <v>36302</v>
      </c>
      <c r="AA2396" s="17">
        <v>2013</v>
      </c>
      <c r="AB2396" s="17" t="s">
        <v>60</v>
      </c>
      <c r="AC2396" s="17" t="s">
        <v>12438</v>
      </c>
      <c r="AD2396" s="17" t="s">
        <v>43</v>
      </c>
      <c r="AE2396" s="17"/>
      <c r="AF2396" s="17" t="s">
        <v>43</v>
      </c>
      <c r="AG2396" s="17"/>
      <c r="AH2396" s="17"/>
      <c r="AI2396" s="17"/>
      <c r="AJ2396" s="17" t="s">
        <v>43</v>
      </c>
      <c r="AK2396" s="17"/>
      <c r="AL2396" s="17"/>
      <c r="AM2396" s="17"/>
      <c r="AN2396" s="17"/>
      <c r="AO2396" s="5"/>
    </row>
    <row r="2397" spans="1:41" ht="39" x14ac:dyDescent="0.25">
      <c r="A2397" s="17">
        <v>1005266</v>
      </c>
      <c r="B2397" s="17">
        <v>20720</v>
      </c>
      <c r="C2397" s="17" t="s">
        <v>9652</v>
      </c>
      <c r="D2397" s="17" t="s">
        <v>7277</v>
      </c>
      <c r="E2397" s="17"/>
      <c r="F2397" s="17" t="s">
        <v>9653</v>
      </c>
      <c r="G2397" s="17" t="s">
        <v>9654</v>
      </c>
      <c r="H2397" s="17" t="s">
        <v>7397</v>
      </c>
      <c r="I2397" s="18" t="s">
        <v>12255</v>
      </c>
      <c r="J2397" s="17">
        <v>40.358322999999999</v>
      </c>
      <c r="K2397" s="17">
        <v>-112.72441600000001</v>
      </c>
      <c r="L2397" s="34" t="s">
        <v>43</v>
      </c>
      <c r="M2397" s="17" t="s">
        <v>40</v>
      </c>
      <c r="N2397" s="17" t="s">
        <v>9655</v>
      </c>
      <c r="O2397" s="17" t="s">
        <v>50</v>
      </c>
      <c r="P2397" s="17">
        <v>2005</v>
      </c>
      <c r="Q2397" s="17">
        <v>2458</v>
      </c>
      <c r="R2397" s="17" t="s">
        <v>51</v>
      </c>
      <c r="S2397" s="17"/>
      <c r="T2397" s="17">
        <v>46.6</v>
      </c>
      <c r="U2397" s="17"/>
      <c r="V2397" s="17"/>
      <c r="W2397" s="19">
        <v>46188626</v>
      </c>
      <c r="X2397" s="19">
        <v>2555053</v>
      </c>
      <c r="Y2397" s="17">
        <v>2019</v>
      </c>
      <c r="Z2397" s="19">
        <v>75051</v>
      </c>
      <c r="AA2397" s="17">
        <v>2019</v>
      </c>
      <c r="AB2397" s="17" t="s">
        <v>43</v>
      </c>
      <c r="AC2397" s="17" t="s">
        <v>12438</v>
      </c>
      <c r="AD2397" s="17" t="s">
        <v>43</v>
      </c>
      <c r="AE2397" s="17">
        <v>0.54400000000000004</v>
      </c>
      <c r="AF2397" s="17" t="s">
        <v>43</v>
      </c>
      <c r="AG2397" s="17"/>
      <c r="AH2397" s="17"/>
      <c r="AI2397" s="17"/>
      <c r="AJ2397" s="17" t="s">
        <v>43</v>
      </c>
      <c r="AK2397" s="17"/>
      <c r="AL2397" s="17"/>
      <c r="AM2397" s="17"/>
      <c r="AN2397" s="17"/>
      <c r="AO2397" s="5"/>
    </row>
    <row r="2398" spans="1:41" ht="26.25" x14ac:dyDescent="0.25">
      <c r="A2398" s="17"/>
      <c r="B2398" s="17">
        <v>1561</v>
      </c>
      <c r="C2398" s="17" t="s">
        <v>7395</v>
      </c>
      <c r="D2398" s="17" t="s">
        <v>7277</v>
      </c>
      <c r="E2398" s="17" t="s">
        <v>7396</v>
      </c>
      <c r="F2398" s="17"/>
      <c r="G2398" s="17" t="s">
        <v>7397</v>
      </c>
      <c r="H2398" s="17" t="s">
        <v>7397</v>
      </c>
      <c r="I2398" s="18" t="s">
        <v>12256</v>
      </c>
      <c r="J2398" s="17">
        <v>40.470278999999998</v>
      </c>
      <c r="K2398" s="17">
        <v>-112.35638899999999</v>
      </c>
      <c r="L2398" s="34" t="s">
        <v>52</v>
      </c>
      <c r="M2398" s="17" t="s">
        <v>40</v>
      </c>
      <c r="N2398" s="17" t="s">
        <v>7398</v>
      </c>
      <c r="O2398" s="17" t="s">
        <v>7398</v>
      </c>
      <c r="P2398" s="17"/>
      <c r="Q2398" s="17">
        <v>1995</v>
      </c>
      <c r="R2398" s="17" t="s">
        <v>42</v>
      </c>
      <c r="S2398" s="17">
        <v>100</v>
      </c>
      <c r="T2398" s="17">
        <v>67</v>
      </c>
      <c r="U2398" s="17"/>
      <c r="V2398" s="17"/>
      <c r="W2398" s="19"/>
      <c r="X2398" s="19"/>
      <c r="Y2398" s="17"/>
      <c r="Z2398" s="19">
        <v>203</v>
      </c>
      <c r="AA2398" s="17"/>
      <c r="AB2398" s="17" t="s">
        <v>60</v>
      </c>
      <c r="AC2398" s="17" t="s">
        <v>12438</v>
      </c>
      <c r="AD2398" s="17" t="s">
        <v>43</v>
      </c>
      <c r="AE2398" s="17"/>
      <c r="AF2398" s="17" t="s">
        <v>43</v>
      </c>
      <c r="AG2398" s="17"/>
      <c r="AH2398" s="17"/>
      <c r="AI2398" s="17"/>
      <c r="AJ2398" s="17" t="s">
        <v>43</v>
      </c>
      <c r="AK2398" s="17"/>
      <c r="AL2398" s="17"/>
      <c r="AM2398" s="17"/>
      <c r="AN2398" s="17"/>
      <c r="AO2398" s="5"/>
    </row>
    <row r="2399" spans="1:41" ht="26.25" x14ac:dyDescent="0.25">
      <c r="A2399" s="17"/>
      <c r="B2399" s="17">
        <v>1562</v>
      </c>
      <c r="C2399" s="17" t="s">
        <v>7399</v>
      </c>
      <c r="D2399" s="17" t="s">
        <v>7277</v>
      </c>
      <c r="E2399" s="17"/>
      <c r="F2399" s="17"/>
      <c r="G2399" s="17" t="s">
        <v>7397</v>
      </c>
      <c r="H2399" s="17" t="s">
        <v>7397</v>
      </c>
      <c r="I2399" s="18" t="s">
        <v>12256</v>
      </c>
      <c r="J2399" s="17">
        <v>40.470278999999998</v>
      </c>
      <c r="K2399" s="17">
        <v>-112.35638899999999</v>
      </c>
      <c r="L2399" s="34" t="s">
        <v>52</v>
      </c>
      <c r="M2399" s="17" t="s">
        <v>40</v>
      </c>
      <c r="N2399" s="17" t="s">
        <v>7400</v>
      </c>
      <c r="O2399" s="17"/>
      <c r="P2399" s="17"/>
      <c r="Q2399" s="17">
        <v>1995</v>
      </c>
      <c r="R2399" s="17" t="s">
        <v>42</v>
      </c>
      <c r="S2399" s="17"/>
      <c r="T2399" s="17"/>
      <c r="U2399" s="17"/>
      <c r="V2399" s="17"/>
      <c r="W2399" s="19"/>
      <c r="X2399" s="19"/>
      <c r="Y2399" s="17"/>
      <c r="Z2399" s="19">
        <v>260</v>
      </c>
      <c r="AA2399" s="17"/>
      <c r="AB2399" s="17" t="s">
        <v>60</v>
      </c>
      <c r="AC2399" s="17" t="s">
        <v>12438</v>
      </c>
      <c r="AD2399" s="17" t="s">
        <v>43</v>
      </c>
      <c r="AE2399" s="17"/>
      <c r="AF2399" s="17" t="s">
        <v>43</v>
      </c>
      <c r="AG2399" s="17"/>
      <c r="AH2399" s="17"/>
      <c r="AI2399" s="17"/>
      <c r="AJ2399" s="17" t="s">
        <v>43</v>
      </c>
      <c r="AK2399" s="17"/>
      <c r="AL2399" s="17"/>
      <c r="AM2399" s="17"/>
      <c r="AN2399" s="17"/>
      <c r="AO2399" s="5"/>
    </row>
    <row r="2400" spans="1:41" ht="39" x14ac:dyDescent="0.25">
      <c r="A2400" s="17">
        <v>1003864</v>
      </c>
      <c r="B2400" s="17">
        <v>1543</v>
      </c>
      <c r="C2400" s="17" t="s">
        <v>7401</v>
      </c>
      <c r="D2400" s="17" t="s">
        <v>7277</v>
      </c>
      <c r="E2400" s="17"/>
      <c r="F2400" s="17" t="s">
        <v>12707</v>
      </c>
      <c r="G2400" s="17" t="s">
        <v>7402</v>
      </c>
      <c r="H2400" s="17" t="s">
        <v>7373</v>
      </c>
      <c r="I2400" s="18" t="s">
        <v>12708</v>
      </c>
      <c r="J2400" s="17">
        <v>40.558619999999998</v>
      </c>
      <c r="K2400" s="17">
        <v>-112.053</v>
      </c>
      <c r="L2400" s="34" t="s">
        <v>52</v>
      </c>
      <c r="M2400" s="17" t="s">
        <v>40</v>
      </c>
      <c r="N2400" s="17" t="s">
        <v>7403</v>
      </c>
      <c r="O2400" s="17" t="s">
        <v>7403</v>
      </c>
      <c r="P2400" s="17">
        <v>1958</v>
      </c>
      <c r="Q2400" s="17">
        <v>2033</v>
      </c>
      <c r="R2400" s="17" t="s">
        <v>51</v>
      </c>
      <c r="S2400" s="17">
        <v>189</v>
      </c>
      <c r="T2400" s="17">
        <v>121.2</v>
      </c>
      <c r="U2400" s="17">
        <v>150</v>
      </c>
      <c r="V2400" s="17">
        <v>130</v>
      </c>
      <c r="W2400" s="19">
        <v>15986250</v>
      </c>
      <c r="X2400" s="19">
        <v>10751405</v>
      </c>
      <c r="Y2400" s="17">
        <v>2019</v>
      </c>
      <c r="Z2400" s="19">
        <v>394180</v>
      </c>
      <c r="AA2400" s="17">
        <v>2019</v>
      </c>
      <c r="AB2400" s="17" t="s">
        <v>43</v>
      </c>
      <c r="AC2400" s="17" t="s">
        <v>12438</v>
      </c>
      <c r="AD2400" s="17" t="s">
        <v>43</v>
      </c>
      <c r="AE2400" s="17">
        <v>3.1680000000000001</v>
      </c>
      <c r="AF2400" s="17" t="s">
        <v>52</v>
      </c>
      <c r="AG2400" s="17">
        <v>2.5489999999999999</v>
      </c>
      <c r="AH2400" s="17">
        <v>2018</v>
      </c>
      <c r="AI2400" s="17">
        <v>48.4</v>
      </c>
      <c r="AJ2400" s="17" t="s">
        <v>52</v>
      </c>
      <c r="AK2400" s="17">
        <v>1</v>
      </c>
      <c r="AL2400" s="17">
        <v>0</v>
      </c>
      <c r="AM2400" s="17"/>
      <c r="AN2400" s="17" t="s">
        <v>9312</v>
      </c>
      <c r="AO2400" s="5"/>
    </row>
    <row r="2401" spans="1:41" x14ac:dyDescent="0.25">
      <c r="A2401" s="17"/>
      <c r="B2401" s="17">
        <v>1525</v>
      </c>
      <c r="C2401" s="17" t="s">
        <v>7404</v>
      </c>
      <c r="D2401" s="17" t="s">
        <v>7277</v>
      </c>
      <c r="E2401" s="17"/>
      <c r="F2401" s="17"/>
      <c r="G2401" s="17" t="s">
        <v>7405</v>
      </c>
      <c r="H2401" s="17" t="s">
        <v>7288</v>
      </c>
      <c r="I2401" s="18"/>
      <c r="J2401" s="17"/>
      <c r="K2401" s="17"/>
      <c r="L2401" s="34" t="s">
        <v>43</v>
      </c>
      <c r="M2401" s="17" t="s">
        <v>40</v>
      </c>
      <c r="N2401" s="17" t="s">
        <v>7289</v>
      </c>
      <c r="O2401" s="17" t="s">
        <v>7289</v>
      </c>
      <c r="P2401" s="17">
        <v>1970</v>
      </c>
      <c r="Q2401" s="17">
        <v>1995</v>
      </c>
      <c r="R2401" s="17" t="s">
        <v>42</v>
      </c>
      <c r="S2401" s="17"/>
      <c r="T2401" s="17"/>
      <c r="U2401" s="17"/>
      <c r="V2401" s="17"/>
      <c r="W2401" s="19"/>
      <c r="X2401" s="19">
        <v>184600</v>
      </c>
      <c r="Y2401" s="17"/>
      <c r="Z2401" s="19">
        <v>7100</v>
      </c>
      <c r="AA2401" s="17"/>
      <c r="AB2401" s="17" t="s">
        <v>60</v>
      </c>
      <c r="AC2401" s="17" t="s">
        <v>12438</v>
      </c>
      <c r="AD2401" s="17" t="s">
        <v>43</v>
      </c>
      <c r="AE2401" s="17"/>
      <c r="AF2401" s="17" t="s">
        <v>43</v>
      </c>
      <c r="AG2401" s="17"/>
      <c r="AH2401" s="17"/>
      <c r="AI2401" s="17"/>
      <c r="AJ2401" s="17" t="s">
        <v>43</v>
      </c>
      <c r="AK2401" s="17"/>
      <c r="AL2401" s="17"/>
      <c r="AM2401" s="17"/>
      <c r="AN2401" s="17"/>
      <c r="AO2401" s="5"/>
    </row>
    <row r="2402" spans="1:41" ht="39" x14ac:dyDescent="0.25">
      <c r="A2402" s="17"/>
      <c r="B2402" s="17">
        <v>1566</v>
      </c>
      <c r="C2402" s="17" t="s">
        <v>7406</v>
      </c>
      <c r="D2402" s="17" t="s">
        <v>7277</v>
      </c>
      <c r="E2402" s="17"/>
      <c r="F2402" s="17" t="s">
        <v>7407</v>
      </c>
      <c r="G2402" s="17" t="s">
        <v>7408</v>
      </c>
      <c r="H2402" s="17" t="s">
        <v>7409</v>
      </c>
      <c r="I2402" s="18" t="s">
        <v>12257</v>
      </c>
      <c r="J2402" s="17">
        <v>40.465000000000003</v>
      </c>
      <c r="K2402" s="17">
        <v>-109.47221999999999</v>
      </c>
      <c r="L2402" s="34" t="s">
        <v>43</v>
      </c>
      <c r="M2402" s="17" t="s">
        <v>40</v>
      </c>
      <c r="N2402" s="17" t="s">
        <v>7410</v>
      </c>
      <c r="O2402" s="17" t="s">
        <v>7411</v>
      </c>
      <c r="P2402" s="17">
        <v>1950</v>
      </c>
      <c r="Q2402" s="17">
        <v>2025</v>
      </c>
      <c r="R2402" s="17" t="s">
        <v>51</v>
      </c>
      <c r="S2402" s="17"/>
      <c r="T2402" s="17"/>
      <c r="U2402" s="17"/>
      <c r="V2402" s="17"/>
      <c r="W2402" s="19"/>
      <c r="X2402" s="19">
        <v>2773000</v>
      </c>
      <c r="Y2402" s="17"/>
      <c r="Z2402" s="19">
        <v>46806</v>
      </c>
      <c r="AA2402" s="17">
        <v>2013</v>
      </c>
      <c r="AB2402" s="17" t="s">
        <v>60</v>
      </c>
      <c r="AC2402" s="17" t="s">
        <v>12438</v>
      </c>
      <c r="AD2402" s="17" t="s">
        <v>43</v>
      </c>
      <c r="AE2402" s="17"/>
      <c r="AF2402" s="17" t="s">
        <v>43</v>
      </c>
      <c r="AG2402" s="17"/>
      <c r="AH2402" s="17"/>
      <c r="AI2402" s="17"/>
      <c r="AJ2402" s="17" t="s">
        <v>43</v>
      </c>
      <c r="AK2402" s="17"/>
      <c r="AL2402" s="17"/>
      <c r="AM2402" s="17"/>
      <c r="AN2402" s="17"/>
      <c r="AO2402" s="5"/>
    </row>
    <row r="2403" spans="1:41" ht="39" x14ac:dyDescent="0.25">
      <c r="A2403" s="17"/>
      <c r="B2403" s="17">
        <v>1568</v>
      </c>
      <c r="C2403" s="17" t="s">
        <v>7412</v>
      </c>
      <c r="D2403" s="17" t="s">
        <v>7277</v>
      </c>
      <c r="E2403" s="17"/>
      <c r="F2403" s="17"/>
      <c r="G2403" s="17"/>
      <c r="H2403" s="17" t="s">
        <v>7360</v>
      </c>
      <c r="I2403" s="18"/>
      <c r="J2403" s="17"/>
      <c r="K2403" s="17"/>
      <c r="L2403" s="34" t="s">
        <v>43</v>
      </c>
      <c r="M2403" s="17" t="s">
        <v>40</v>
      </c>
      <c r="N2403" s="17"/>
      <c r="O2403" s="17" t="s">
        <v>7413</v>
      </c>
      <c r="P2403" s="17">
        <v>1964</v>
      </c>
      <c r="Q2403" s="17">
        <v>1993</v>
      </c>
      <c r="R2403" s="17" t="s">
        <v>42</v>
      </c>
      <c r="S2403" s="17">
        <v>52</v>
      </c>
      <c r="T2403" s="17"/>
      <c r="U2403" s="17">
        <v>55</v>
      </c>
      <c r="V2403" s="17"/>
      <c r="W2403" s="19"/>
      <c r="X2403" s="19">
        <v>1707965</v>
      </c>
      <c r="Y2403" s="17"/>
      <c r="Z2403" s="19"/>
      <c r="AA2403" s="17"/>
      <c r="AB2403" s="17" t="s">
        <v>60</v>
      </c>
      <c r="AC2403" s="17" t="s">
        <v>12438</v>
      </c>
      <c r="AD2403" s="17" t="s">
        <v>43</v>
      </c>
      <c r="AE2403" s="17"/>
      <c r="AF2403" s="17" t="s">
        <v>43</v>
      </c>
      <c r="AG2403" s="17"/>
      <c r="AH2403" s="17"/>
      <c r="AI2403" s="17"/>
      <c r="AJ2403" s="17" t="s">
        <v>43</v>
      </c>
      <c r="AK2403" s="17"/>
      <c r="AL2403" s="17"/>
      <c r="AM2403" s="17"/>
      <c r="AN2403" s="17"/>
      <c r="AO2403" s="5"/>
    </row>
    <row r="2404" spans="1:41" ht="26.25" x14ac:dyDescent="0.25">
      <c r="A2404" s="17">
        <v>1004351</v>
      </c>
      <c r="B2404" s="17">
        <v>12209</v>
      </c>
      <c r="C2404" s="17" t="s">
        <v>7414</v>
      </c>
      <c r="D2404" s="17" t="s">
        <v>7277</v>
      </c>
      <c r="E2404" s="17" t="s">
        <v>7415</v>
      </c>
      <c r="F2404" s="17" t="s">
        <v>7416</v>
      </c>
      <c r="G2404" s="17" t="s">
        <v>7417</v>
      </c>
      <c r="H2404" s="17" t="s">
        <v>7397</v>
      </c>
      <c r="I2404" s="18" t="s">
        <v>12258</v>
      </c>
      <c r="J2404" s="17">
        <v>40.841099999999997</v>
      </c>
      <c r="K2404" s="17">
        <v>-112.73333</v>
      </c>
      <c r="L2404" s="34" t="s">
        <v>43</v>
      </c>
      <c r="M2404" s="17" t="s">
        <v>58</v>
      </c>
      <c r="N2404" s="17" t="s">
        <v>59</v>
      </c>
      <c r="O2404" s="17"/>
      <c r="P2404" s="17">
        <v>2005</v>
      </c>
      <c r="Q2404" s="17">
        <v>2381</v>
      </c>
      <c r="R2404" s="17" t="s">
        <v>51</v>
      </c>
      <c r="S2404" s="17"/>
      <c r="T2404" s="17">
        <v>71</v>
      </c>
      <c r="U2404" s="17"/>
      <c r="V2404" s="17"/>
      <c r="W2404" s="19">
        <v>203261938</v>
      </c>
      <c r="X2404" s="19">
        <v>8244412</v>
      </c>
      <c r="Y2404" s="17">
        <v>2019</v>
      </c>
      <c r="Z2404" s="19">
        <v>521932</v>
      </c>
      <c r="AA2404" s="17">
        <v>2019</v>
      </c>
      <c r="AB2404" s="17" t="s">
        <v>43</v>
      </c>
      <c r="AC2404" s="17" t="s">
        <v>12438</v>
      </c>
      <c r="AD2404" s="17" t="s">
        <v>43</v>
      </c>
      <c r="AE2404" s="17"/>
      <c r="AF2404" s="17" t="s">
        <v>52</v>
      </c>
      <c r="AG2404" s="17">
        <v>1.8480000000000001</v>
      </c>
      <c r="AH2404" s="17">
        <v>2019</v>
      </c>
      <c r="AI2404" s="17">
        <v>53.6</v>
      </c>
      <c r="AJ2404" s="17" t="s">
        <v>52</v>
      </c>
      <c r="AK2404" s="17"/>
      <c r="AL2404" s="17">
        <v>1.8480000000000001</v>
      </c>
      <c r="AM2404" s="17">
        <v>2019</v>
      </c>
      <c r="AN2404" s="17"/>
      <c r="AO2404" s="5"/>
    </row>
    <row r="2405" spans="1:41" ht="51.75" x14ac:dyDescent="0.25">
      <c r="A2405" s="17">
        <v>1005064</v>
      </c>
      <c r="B2405" s="17">
        <v>1559</v>
      </c>
      <c r="C2405" s="17" t="s">
        <v>7418</v>
      </c>
      <c r="D2405" s="17" t="s">
        <v>7277</v>
      </c>
      <c r="E2405" s="17"/>
      <c r="F2405" s="17" t="s">
        <v>7419</v>
      </c>
      <c r="G2405" s="17" t="s">
        <v>213</v>
      </c>
      <c r="H2405" s="17" t="s">
        <v>213</v>
      </c>
      <c r="I2405" s="18" t="s">
        <v>12259</v>
      </c>
      <c r="J2405" s="17">
        <v>37.1432</v>
      </c>
      <c r="K2405" s="17">
        <v>-113.44499999999999</v>
      </c>
      <c r="L2405" s="34" t="s">
        <v>52</v>
      </c>
      <c r="M2405" s="17" t="s">
        <v>40</v>
      </c>
      <c r="N2405" s="17" t="s">
        <v>12709</v>
      </c>
      <c r="O2405" s="17" t="s">
        <v>59</v>
      </c>
      <c r="P2405" s="17">
        <v>1981</v>
      </c>
      <c r="Q2405" s="17">
        <v>2058</v>
      </c>
      <c r="R2405" s="17" t="s">
        <v>51</v>
      </c>
      <c r="S2405" s="17">
        <v>203</v>
      </c>
      <c r="T2405" s="17">
        <v>60.4</v>
      </c>
      <c r="U2405" s="17"/>
      <c r="V2405" s="17"/>
      <c r="W2405" s="19">
        <v>8268750</v>
      </c>
      <c r="X2405" s="19">
        <v>3973201</v>
      </c>
      <c r="Y2405" s="17">
        <v>2019</v>
      </c>
      <c r="Z2405" s="19">
        <v>221366</v>
      </c>
      <c r="AA2405" s="17">
        <v>2019</v>
      </c>
      <c r="AB2405" s="17" t="s">
        <v>52</v>
      </c>
      <c r="AC2405" s="17" t="s">
        <v>12445</v>
      </c>
      <c r="AD2405" s="17" t="s">
        <v>43</v>
      </c>
      <c r="AE2405" s="17">
        <v>0.76</v>
      </c>
      <c r="AF2405" s="17" t="s">
        <v>52</v>
      </c>
      <c r="AG2405" s="17">
        <v>0.161</v>
      </c>
      <c r="AH2405" s="17">
        <v>2019</v>
      </c>
      <c r="AI2405" s="17">
        <v>52.8</v>
      </c>
      <c r="AJ2405" s="17" t="s">
        <v>52</v>
      </c>
      <c r="AK2405" s="17"/>
      <c r="AL2405" s="17">
        <v>0.161</v>
      </c>
      <c r="AM2405" s="17">
        <v>2019</v>
      </c>
      <c r="AN2405" s="17" t="s">
        <v>9313</v>
      </c>
      <c r="AO2405" s="5"/>
    </row>
    <row r="2406" spans="1:41" x14ac:dyDescent="0.25">
      <c r="A2406" s="17">
        <v>1011009</v>
      </c>
      <c r="B2406" s="17">
        <v>1567</v>
      </c>
      <c r="C2406" s="17" t="s">
        <v>7420</v>
      </c>
      <c r="D2406" s="17" t="s">
        <v>7277</v>
      </c>
      <c r="E2406" s="17"/>
      <c r="F2406" s="17" t="s">
        <v>9946</v>
      </c>
      <c r="G2406" s="17" t="s">
        <v>7421</v>
      </c>
      <c r="H2406" s="17" t="s">
        <v>7422</v>
      </c>
      <c r="I2406" s="18" t="s">
        <v>12260</v>
      </c>
      <c r="J2406" s="17">
        <v>41.218000000000004</v>
      </c>
      <c r="K2406" s="17">
        <v>-111.99</v>
      </c>
      <c r="L2406" s="34" t="s">
        <v>43</v>
      </c>
      <c r="M2406" s="17" t="s">
        <v>40</v>
      </c>
      <c r="N2406" s="17" t="s">
        <v>7423</v>
      </c>
      <c r="O2406" s="17" t="s">
        <v>7423</v>
      </c>
      <c r="P2406" s="17">
        <v>1966</v>
      </c>
      <c r="Q2406" s="17">
        <v>1996</v>
      </c>
      <c r="R2406" s="17" t="s">
        <v>42</v>
      </c>
      <c r="S2406" s="17">
        <v>116</v>
      </c>
      <c r="T2406" s="17">
        <v>65</v>
      </c>
      <c r="U2406" s="17"/>
      <c r="V2406" s="17"/>
      <c r="W2406" s="19">
        <v>5808994</v>
      </c>
      <c r="X2406" s="19">
        <v>4068838</v>
      </c>
      <c r="Y2406" s="17">
        <v>1996</v>
      </c>
      <c r="Z2406" s="19">
        <v>203053</v>
      </c>
      <c r="AA2406" s="17">
        <v>1996</v>
      </c>
      <c r="AB2406" s="17" t="s">
        <v>43</v>
      </c>
      <c r="AC2406" s="17" t="s">
        <v>12438</v>
      </c>
      <c r="AD2406" s="17" t="s">
        <v>43</v>
      </c>
      <c r="AE2406" s="17"/>
      <c r="AF2406" s="17" t="s">
        <v>52</v>
      </c>
      <c r="AG2406" s="17">
        <v>0.14399999999999999</v>
      </c>
      <c r="AH2406" s="17">
        <v>2019</v>
      </c>
      <c r="AI2406" s="17">
        <v>60.9</v>
      </c>
      <c r="AJ2406" s="17" t="s">
        <v>52</v>
      </c>
      <c r="AK2406" s="17"/>
      <c r="AL2406" s="17"/>
      <c r="AM2406" s="17"/>
      <c r="AN2406" s="17" t="s">
        <v>7424</v>
      </c>
      <c r="AO2406" s="5"/>
    </row>
    <row r="2407" spans="1:41" x14ac:dyDescent="0.25">
      <c r="A2407" s="17"/>
      <c r="B2407" s="17">
        <v>1563</v>
      </c>
      <c r="C2407" s="17" t="s">
        <v>7425</v>
      </c>
      <c r="D2407" s="17" t="s">
        <v>7277</v>
      </c>
      <c r="E2407" s="17"/>
      <c r="F2407" s="17"/>
      <c r="G2407" s="17" t="s">
        <v>7426</v>
      </c>
      <c r="H2407" s="17" t="s">
        <v>7397</v>
      </c>
      <c r="I2407" s="18"/>
      <c r="J2407" s="17"/>
      <c r="K2407" s="17"/>
      <c r="L2407" s="34" t="s">
        <v>43</v>
      </c>
      <c r="M2407" s="17" t="s">
        <v>40</v>
      </c>
      <c r="N2407" s="17" t="s">
        <v>7427</v>
      </c>
      <c r="O2407" s="17" t="s">
        <v>7428</v>
      </c>
      <c r="P2407" s="17">
        <v>1970</v>
      </c>
      <c r="Q2407" s="17">
        <v>1996</v>
      </c>
      <c r="R2407" s="17" t="s">
        <v>42</v>
      </c>
      <c r="S2407" s="17"/>
      <c r="T2407" s="17"/>
      <c r="U2407" s="17"/>
      <c r="V2407" s="17"/>
      <c r="W2407" s="19"/>
      <c r="X2407" s="19">
        <v>118260</v>
      </c>
      <c r="Y2407" s="17"/>
      <c r="Z2407" s="19">
        <v>5110</v>
      </c>
      <c r="AA2407" s="17"/>
      <c r="AB2407" s="17" t="s">
        <v>60</v>
      </c>
      <c r="AC2407" s="17" t="s">
        <v>12438</v>
      </c>
      <c r="AD2407" s="17" t="s">
        <v>43</v>
      </c>
      <c r="AE2407" s="17"/>
      <c r="AF2407" s="17" t="s">
        <v>43</v>
      </c>
      <c r="AG2407" s="17"/>
      <c r="AH2407" s="17"/>
      <c r="AI2407" s="17"/>
      <c r="AJ2407" s="17" t="s">
        <v>43</v>
      </c>
      <c r="AK2407" s="17"/>
      <c r="AL2407" s="17"/>
      <c r="AM2407" s="17"/>
      <c r="AN2407" s="17"/>
      <c r="AO2407" s="5"/>
    </row>
    <row r="2408" spans="1:41" ht="39" x14ac:dyDescent="0.25">
      <c r="A2408" s="17"/>
      <c r="B2408" s="17">
        <v>1535</v>
      </c>
      <c r="C2408" s="17" t="s">
        <v>7429</v>
      </c>
      <c r="D2408" s="17" t="s">
        <v>7277</v>
      </c>
      <c r="E2408" s="17" t="s">
        <v>7430</v>
      </c>
      <c r="F2408" s="17" t="s">
        <v>9791</v>
      </c>
      <c r="G2408" s="17" t="s">
        <v>9792</v>
      </c>
      <c r="H2408" s="17" t="s">
        <v>7431</v>
      </c>
      <c r="I2408" s="18"/>
      <c r="J2408" s="17">
        <v>39.123609999999999</v>
      </c>
      <c r="K2408" s="17">
        <v>-111.74890000000001</v>
      </c>
      <c r="L2408" s="34" t="s">
        <v>43</v>
      </c>
      <c r="M2408" s="17" t="s">
        <v>40</v>
      </c>
      <c r="N2408" s="17" t="s">
        <v>7432</v>
      </c>
      <c r="O2408" s="17" t="s">
        <v>7432</v>
      </c>
      <c r="P2408" s="17">
        <v>2001</v>
      </c>
      <c r="Q2408" s="17">
        <v>2066</v>
      </c>
      <c r="R2408" s="17" t="s">
        <v>51</v>
      </c>
      <c r="S2408" s="17">
        <v>20</v>
      </c>
      <c r="T2408" s="17"/>
      <c r="U2408" s="17"/>
      <c r="V2408" s="17"/>
      <c r="W2408" s="19"/>
      <c r="X2408" s="19">
        <v>108396</v>
      </c>
      <c r="Y2408" s="17"/>
      <c r="Z2408" s="19">
        <v>12552</v>
      </c>
      <c r="AA2408" s="17">
        <v>2013</v>
      </c>
      <c r="AB2408" s="17" t="s">
        <v>60</v>
      </c>
      <c r="AC2408" s="17" t="s">
        <v>12438</v>
      </c>
      <c r="AD2408" s="17" t="s">
        <v>43</v>
      </c>
      <c r="AE2408" s="17"/>
      <c r="AF2408" s="17" t="s">
        <v>43</v>
      </c>
      <c r="AG2408" s="17"/>
      <c r="AH2408" s="17"/>
      <c r="AI2408" s="17"/>
      <c r="AJ2408" s="17" t="s">
        <v>43</v>
      </c>
      <c r="AK2408" s="17"/>
      <c r="AL2408" s="17"/>
      <c r="AM2408" s="17"/>
      <c r="AN2408" s="17"/>
      <c r="AO2408" s="5"/>
    </row>
    <row r="2409" spans="1:41" x14ac:dyDescent="0.25">
      <c r="A2409" s="17"/>
      <c r="B2409" s="17">
        <v>1526</v>
      </c>
      <c r="C2409" s="17" t="s">
        <v>7433</v>
      </c>
      <c r="D2409" s="17" t="s">
        <v>7277</v>
      </c>
      <c r="E2409" s="17"/>
      <c r="F2409" s="17"/>
      <c r="G2409" s="17" t="s">
        <v>7434</v>
      </c>
      <c r="H2409" s="17" t="s">
        <v>7288</v>
      </c>
      <c r="I2409" s="18"/>
      <c r="J2409" s="17"/>
      <c r="K2409" s="17"/>
      <c r="L2409" s="34" t="s">
        <v>43</v>
      </c>
      <c r="M2409" s="17" t="s">
        <v>40</v>
      </c>
      <c r="N2409" s="17" t="s">
        <v>7289</v>
      </c>
      <c r="O2409" s="17" t="s">
        <v>7289</v>
      </c>
      <c r="P2409" s="17">
        <v>1980</v>
      </c>
      <c r="Q2409" s="17">
        <v>1995</v>
      </c>
      <c r="R2409" s="17" t="s">
        <v>42</v>
      </c>
      <c r="S2409" s="17"/>
      <c r="T2409" s="17"/>
      <c r="U2409" s="17"/>
      <c r="V2409" s="17"/>
      <c r="W2409" s="19"/>
      <c r="X2409" s="19">
        <v>800</v>
      </c>
      <c r="Y2409" s="17"/>
      <c r="Z2409" s="19">
        <v>50</v>
      </c>
      <c r="AA2409" s="17"/>
      <c r="AB2409" s="17" t="s">
        <v>60</v>
      </c>
      <c r="AC2409" s="17" t="s">
        <v>12438</v>
      </c>
      <c r="AD2409" s="17" t="s">
        <v>43</v>
      </c>
      <c r="AE2409" s="17"/>
      <c r="AF2409" s="17" t="s">
        <v>43</v>
      </c>
      <c r="AG2409" s="17"/>
      <c r="AH2409" s="17"/>
      <c r="AI2409" s="17"/>
      <c r="AJ2409" s="17" t="s">
        <v>43</v>
      </c>
      <c r="AK2409" s="17"/>
      <c r="AL2409" s="17"/>
      <c r="AM2409" s="17"/>
      <c r="AN2409" s="17"/>
      <c r="AO2409" s="5"/>
    </row>
    <row r="2410" spans="1:41" ht="26.25" x14ac:dyDescent="0.25">
      <c r="A2410" s="17"/>
      <c r="B2410" s="17">
        <v>21196</v>
      </c>
      <c r="C2410" s="17" t="s">
        <v>13079</v>
      </c>
      <c r="D2410" s="17" t="s">
        <v>7472</v>
      </c>
      <c r="E2410" s="17"/>
      <c r="F2410" s="17" t="s">
        <v>13080</v>
      </c>
      <c r="G2410" s="17" t="s">
        <v>4747</v>
      </c>
      <c r="H2410" s="17" t="s">
        <v>13081</v>
      </c>
      <c r="I2410" s="18" t="s">
        <v>13082</v>
      </c>
      <c r="J2410" s="17">
        <v>37.906058000000002</v>
      </c>
      <c r="K2410" s="17">
        <v>-75.533420000000007</v>
      </c>
      <c r="L2410" s="34" t="s">
        <v>43</v>
      </c>
      <c r="M2410" s="17" t="s">
        <v>40</v>
      </c>
      <c r="N2410" s="17" t="s">
        <v>13083</v>
      </c>
      <c r="O2410" s="17"/>
      <c r="P2410" s="17"/>
      <c r="Q2410" s="17"/>
      <c r="R2410" s="17" t="s">
        <v>51</v>
      </c>
      <c r="S2410" s="17"/>
      <c r="T2410" s="17"/>
      <c r="U2410" s="17"/>
      <c r="V2410" s="17"/>
      <c r="W2410" s="19"/>
      <c r="X2410" s="19"/>
      <c r="Y2410" s="17"/>
      <c r="Z2410" s="19">
        <v>36577</v>
      </c>
      <c r="AA2410" s="17">
        <v>2017</v>
      </c>
      <c r="AB2410" s="17" t="s">
        <v>60</v>
      </c>
      <c r="AC2410" s="17" t="s">
        <v>12438</v>
      </c>
      <c r="AD2410" s="17" t="s">
        <v>43</v>
      </c>
      <c r="AE2410" s="17"/>
      <c r="AF2410" s="17" t="s">
        <v>60</v>
      </c>
      <c r="AG2410" s="17"/>
      <c r="AH2410" s="17"/>
      <c r="AI2410" s="17"/>
      <c r="AJ2410" s="17" t="s">
        <v>60</v>
      </c>
      <c r="AK2410" s="17"/>
      <c r="AL2410" s="17"/>
      <c r="AM2410" s="17"/>
      <c r="AN2410" s="17"/>
      <c r="AO2410" s="5"/>
    </row>
    <row r="2411" spans="1:41" ht="39" x14ac:dyDescent="0.25">
      <c r="A2411" s="17"/>
      <c r="B2411" s="17">
        <v>1572</v>
      </c>
      <c r="C2411" s="17" t="s">
        <v>7476</v>
      </c>
      <c r="D2411" s="17" t="s">
        <v>7472</v>
      </c>
      <c r="E2411" s="17"/>
      <c r="F2411" s="17"/>
      <c r="G2411" s="17"/>
      <c r="H2411" s="17" t="s">
        <v>7477</v>
      </c>
      <c r="I2411" s="18"/>
      <c r="J2411" s="17"/>
      <c r="K2411" s="17"/>
      <c r="L2411" s="34" t="s">
        <v>43</v>
      </c>
      <c r="M2411" s="17" t="s">
        <v>40</v>
      </c>
      <c r="N2411" s="17" t="s">
        <v>7478</v>
      </c>
      <c r="O2411" s="17" t="s">
        <v>7479</v>
      </c>
      <c r="P2411" s="17">
        <v>1982</v>
      </c>
      <c r="Q2411" s="17">
        <v>1993</v>
      </c>
      <c r="R2411" s="17" t="s">
        <v>42</v>
      </c>
      <c r="S2411" s="17">
        <v>20</v>
      </c>
      <c r="T2411" s="17">
        <v>12</v>
      </c>
      <c r="U2411" s="17"/>
      <c r="V2411" s="17"/>
      <c r="W2411" s="19"/>
      <c r="X2411" s="19">
        <v>57320</v>
      </c>
      <c r="Y2411" s="17">
        <v>1993</v>
      </c>
      <c r="Z2411" s="19"/>
      <c r="AA2411" s="17"/>
      <c r="AB2411" s="17" t="s">
        <v>60</v>
      </c>
      <c r="AC2411" s="17" t="s">
        <v>12438</v>
      </c>
      <c r="AD2411" s="17" t="s">
        <v>43</v>
      </c>
      <c r="AE2411" s="17"/>
      <c r="AF2411" s="17" t="s">
        <v>43</v>
      </c>
      <c r="AG2411" s="17"/>
      <c r="AH2411" s="17"/>
      <c r="AI2411" s="17"/>
      <c r="AJ2411" s="17" t="s">
        <v>43</v>
      </c>
      <c r="AK2411" s="17"/>
      <c r="AL2411" s="17"/>
      <c r="AM2411" s="17"/>
      <c r="AN2411" s="17" t="s">
        <v>7480</v>
      </c>
      <c r="AO2411" s="5"/>
    </row>
    <row r="2412" spans="1:41" ht="39" x14ac:dyDescent="0.25">
      <c r="A2412" s="17">
        <v>1013081</v>
      </c>
      <c r="B2412" s="17">
        <v>10087</v>
      </c>
      <c r="C2412" s="17" t="s">
        <v>7483</v>
      </c>
      <c r="D2412" s="17" t="s">
        <v>7472</v>
      </c>
      <c r="E2412" s="17"/>
      <c r="F2412" s="17" t="s">
        <v>7484</v>
      </c>
      <c r="G2412" s="17" t="s">
        <v>7485</v>
      </c>
      <c r="H2412" s="17" t="s">
        <v>3763</v>
      </c>
      <c r="I2412" s="18" t="s">
        <v>12261</v>
      </c>
      <c r="J2412" s="17">
        <v>37.476300000000002</v>
      </c>
      <c r="K2412" s="17">
        <v>-79.037599999999998</v>
      </c>
      <c r="L2412" s="34" t="s">
        <v>43</v>
      </c>
      <c r="M2412" s="17" t="s">
        <v>40</v>
      </c>
      <c r="N2412" s="17" t="s">
        <v>7486</v>
      </c>
      <c r="O2412" s="17" t="s">
        <v>7486</v>
      </c>
      <c r="P2412" s="17">
        <v>1995</v>
      </c>
      <c r="Q2412" s="17">
        <v>2060</v>
      </c>
      <c r="R2412" s="17" t="s">
        <v>51</v>
      </c>
      <c r="S2412" s="17"/>
      <c r="T2412" s="17">
        <v>38</v>
      </c>
      <c r="U2412" s="17"/>
      <c r="V2412" s="17"/>
      <c r="W2412" s="19">
        <v>1726515</v>
      </c>
      <c r="X2412" s="19">
        <v>614702</v>
      </c>
      <c r="Y2412" s="17">
        <v>2019</v>
      </c>
      <c r="Z2412" s="19">
        <v>36933</v>
      </c>
      <c r="AA2412" s="17">
        <v>2019</v>
      </c>
      <c r="AB2412" s="17" t="s">
        <v>52</v>
      </c>
      <c r="AC2412" s="17" t="s">
        <v>12438</v>
      </c>
      <c r="AD2412" s="17" t="s">
        <v>43</v>
      </c>
      <c r="AE2412" s="17"/>
      <c r="AF2412" s="17" t="s">
        <v>43</v>
      </c>
      <c r="AG2412" s="17"/>
      <c r="AH2412" s="17"/>
      <c r="AI2412" s="17"/>
      <c r="AJ2412" s="17" t="s">
        <v>60</v>
      </c>
      <c r="AK2412" s="17"/>
      <c r="AL2412" s="17"/>
      <c r="AM2412" s="17"/>
      <c r="AN2412" s="17"/>
      <c r="AO2412" s="5"/>
    </row>
    <row r="2413" spans="1:41" ht="39" x14ac:dyDescent="0.25">
      <c r="A2413" s="17">
        <v>1003826</v>
      </c>
      <c r="B2413" s="17">
        <v>1595</v>
      </c>
      <c r="C2413" s="17" t="s">
        <v>7487</v>
      </c>
      <c r="D2413" s="17" t="s">
        <v>7472</v>
      </c>
      <c r="E2413" s="17" t="s">
        <v>9947</v>
      </c>
      <c r="F2413" s="17" t="s">
        <v>9319</v>
      </c>
      <c r="G2413" s="17" t="s">
        <v>5796</v>
      </c>
      <c r="H2413" s="17" t="s">
        <v>1672</v>
      </c>
      <c r="I2413" s="18" t="s">
        <v>12262</v>
      </c>
      <c r="J2413" s="17">
        <v>37.069249999999997</v>
      </c>
      <c r="K2413" s="17">
        <v>-77.181079999999994</v>
      </c>
      <c r="L2413" s="34" t="s">
        <v>43</v>
      </c>
      <c r="M2413" s="17" t="s">
        <v>58</v>
      </c>
      <c r="N2413" s="17" t="s">
        <v>50</v>
      </c>
      <c r="O2413" s="17" t="s">
        <v>50</v>
      </c>
      <c r="P2413" s="17">
        <v>1994</v>
      </c>
      <c r="Q2413" s="17">
        <v>2079</v>
      </c>
      <c r="R2413" s="17" t="s">
        <v>51</v>
      </c>
      <c r="S2413" s="17">
        <v>373</v>
      </c>
      <c r="T2413" s="17">
        <v>205.2</v>
      </c>
      <c r="U2413" s="17"/>
      <c r="V2413" s="17"/>
      <c r="W2413" s="19">
        <v>148948247</v>
      </c>
      <c r="X2413" s="19">
        <v>40282740</v>
      </c>
      <c r="Y2413" s="17">
        <v>2019</v>
      </c>
      <c r="Z2413" s="19">
        <v>1436342</v>
      </c>
      <c r="AA2413" s="17">
        <v>2019</v>
      </c>
      <c r="AB2413" s="17" t="s">
        <v>43</v>
      </c>
      <c r="AC2413" s="17" t="s">
        <v>12440</v>
      </c>
      <c r="AD2413" s="17" t="s">
        <v>43</v>
      </c>
      <c r="AE2413" s="17">
        <v>19.399999999999999</v>
      </c>
      <c r="AF2413" s="17" t="s">
        <v>52</v>
      </c>
      <c r="AG2413" s="17">
        <v>12.337999999999999</v>
      </c>
      <c r="AH2413" s="17">
        <v>2019</v>
      </c>
      <c r="AI2413" s="17">
        <v>20</v>
      </c>
      <c r="AJ2413" s="17" t="s">
        <v>52</v>
      </c>
      <c r="AK2413" s="17">
        <v>5</v>
      </c>
      <c r="AL2413" s="17">
        <v>12.337999999999999</v>
      </c>
      <c r="AM2413" s="17">
        <v>2019</v>
      </c>
      <c r="AN2413" s="17" t="s">
        <v>9320</v>
      </c>
      <c r="AO2413" s="5"/>
    </row>
    <row r="2414" spans="1:41" ht="64.5" x14ac:dyDescent="0.25">
      <c r="A2414" s="17">
        <v>1006344</v>
      </c>
      <c r="B2414" s="17">
        <v>10080</v>
      </c>
      <c r="C2414" s="17" t="s">
        <v>9321</v>
      </c>
      <c r="D2414" s="17" t="s">
        <v>7472</v>
      </c>
      <c r="E2414" s="17" t="s">
        <v>7488</v>
      </c>
      <c r="F2414" s="17" t="s">
        <v>7489</v>
      </c>
      <c r="G2414" s="17" t="s">
        <v>7490</v>
      </c>
      <c r="H2414" s="17" t="s">
        <v>3560</v>
      </c>
      <c r="I2414" s="18" t="s">
        <v>12263</v>
      </c>
      <c r="J2414" s="17">
        <v>38.079500000000003</v>
      </c>
      <c r="K2414" s="17">
        <v>-79.055000000000007</v>
      </c>
      <c r="L2414" s="34" t="s">
        <v>43</v>
      </c>
      <c r="M2414" s="17" t="s">
        <v>40</v>
      </c>
      <c r="N2414" s="17" t="s">
        <v>9322</v>
      </c>
      <c r="O2414" s="17" t="s">
        <v>7491</v>
      </c>
      <c r="P2414" s="17">
        <v>1971</v>
      </c>
      <c r="Q2414" s="17">
        <v>2049</v>
      </c>
      <c r="R2414" s="17" t="s">
        <v>51</v>
      </c>
      <c r="S2414" s="17"/>
      <c r="T2414" s="17">
        <v>106.8</v>
      </c>
      <c r="U2414" s="17">
        <v>50</v>
      </c>
      <c r="V2414" s="17">
        <v>50</v>
      </c>
      <c r="W2414" s="19">
        <v>14001750</v>
      </c>
      <c r="X2414" s="19">
        <v>4117471</v>
      </c>
      <c r="Y2414" s="17">
        <v>2019</v>
      </c>
      <c r="Z2414" s="19">
        <v>139967</v>
      </c>
      <c r="AA2414" s="17">
        <v>2019</v>
      </c>
      <c r="AB2414" s="17" t="s">
        <v>43</v>
      </c>
      <c r="AC2414" s="17" t="s">
        <v>12438</v>
      </c>
      <c r="AD2414" s="17" t="s">
        <v>43</v>
      </c>
      <c r="AE2414" s="17">
        <v>1.22</v>
      </c>
      <c r="AF2414" s="17" t="s">
        <v>43</v>
      </c>
      <c r="AG2414" s="17"/>
      <c r="AH2414" s="17"/>
      <c r="AI2414" s="17"/>
      <c r="AJ2414" s="17" t="s">
        <v>43</v>
      </c>
      <c r="AK2414" s="17"/>
      <c r="AL2414" s="17"/>
      <c r="AM2414" s="17"/>
      <c r="AN2414" s="17" t="s">
        <v>8199</v>
      </c>
      <c r="AO2414" s="5"/>
    </row>
    <row r="2415" spans="1:41" ht="64.5" x14ac:dyDescent="0.25">
      <c r="A2415" s="17">
        <v>1002639</v>
      </c>
      <c r="B2415" s="17">
        <v>10083</v>
      </c>
      <c r="C2415" s="17" t="s">
        <v>7492</v>
      </c>
      <c r="D2415" s="17" t="s">
        <v>7472</v>
      </c>
      <c r="E2415" s="17"/>
      <c r="F2415" s="17" t="s">
        <v>7493</v>
      </c>
      <c r="G2415" s="17" t="s">
        <v>7494</v>
      </c>
      <c r="H2415" s="17" t="s">
        <v>7495</v>
      </c>
      <c r="I2415" s="18" t="s">
        <v>12264</v>
      </c>
      <c r="J2415" s="17">
        <v>38.622</v>
      </c>
      <c r="K2415" s="17">
        <v>-78.585999999999999</v>
      </c>
      <c r="L2415" s="34" t="s">
        <v>43</v>
      </c>
      <c r="M2415" s="17" t="s">
        <v>40</v>
      </c>
      <c r="N2415" s="17" t="s">
        <v>7496</v>
      </c>
      <c r="O2415" s="17" t="s">
        <v>7496</v>
      </c>
      <c r="P2415" s="17">
        <v>1999</v>
      </c>
      <c r="Q2415" s="17">
        <v>2062</v>
      </c>
      <c r="R2415" s="17" t="s">
        <v>51</v>
      </c>
      <c r="S2415" s="17"/>
      <c r="T2415" s="17">
        <v>21.7</v>
      </c>
      <c r="U2415" s="17"/>
      <c r="V2415" s="17"/>
      <c r="W2415" s="19">
        <v>4113193</v>
      </c>
      <c r="X2415" s="19">
        <v>1491796</v>
      </c>
      <c r="Y2415" s="17">
        <v>2019</v>
      </c>
      <c r="Z2415" s="19">
        <v>54902</v>
      </c>
      <c r="AA2415" s="17">
        <v>2019</v>
      </c>
      <c r="AB2415" s="17" t="s">
        <v>43</v>
      </c>
      <c r="AC2415" s="17" t="s">
        <v>12438</v>
      </c>
      <c r="AD2415" s="17" t="s">
        <v>43</v>
      </c>
      <c r="AE2415" s="17">
        <v>0.70399999999999996</v>
      </c>
      <c r="AF2415" s="17" t="s">
        <v>43</v>
      </c>
      <c r="AG2415" s="17"/>
      <c r="AH2415" s="17"/>
      <c r="AI2415" s="17"/>
      <c r="AJ2415" s="17" t="s">
        <v>43</v>
      </c>
      <c r="AK2415" s="17"/>
      <c r="AL2415" s="17"/>
      <c r="AM2415" s="17"/>
      <c r="AN2415" s="17" t="s">
        <v>1944</v>
      </c>
      <c r="AO2415" s="5"/>
    </row>
    <row r="2416" spans="1:41" ht="26.25" x14ac:dyDescent="0.25">
      <c r="A2416" s="17"/>
      <c r="B2416" s="17">
        <v>1573</v>
      </c>
      <c r="C2416" s="17" t="s">
        <v>7497</v>
      </c>
      <c r="D2416" s="17" t="s">
        <v>7472</v>
      </c>
      <c r="E2416" s="17" t="s">
        <v>7498</v>
      </c>
      <c r="F2416" s="17" t="s">
        <v>7499</v>
      </c>
      <c r="G2416" s="17" t="s">
        <v>4661</v>
      </c>
      <c r="H2416" s="17" t="s">
        <v>4661</v>
      </c>
      <c r="I2416" s="18" t="s">
        <v>12265</v>
      </c>
      <c r="J2416" s="17">
        <v>37.333300000000001</v>
      </c>
      <c r="K2416" s="17">
        <v>-79.504159999999999</v>
      </c>
      <c r="L2416" s="34" t="s">
        <v>43</v>
      </c>
      <c r="M2416" s="17" t="s">
        <v>40</v>
      </c>
      <c r="N2416" s="17" t="s">
        <v>9656</v>
      </c>
      <c r="O2416" s="17" t="s">
        <v>9656</v>
      </c>
      <c r="P2416" s="17">
        <v>1994</v>
      </c>
      <c r="Q2416" s="17"/>
      <c r="R2416" s="17" t="s">
        <v>51</v>
      </c>
      <c r="S2416" s="17">
        <v>1</v>
      </c>
      <c r="T2416" s="17"/>
      <c r="U2416" s="17"/>
      <c r="V2416" s="17"/>
      <c r="W2416" s="19"/>
      <c r="X2416" s="19">
        <v>92664</v>
      </c>
      <c r="Y2416" s="17"/>
      <c r="Z2416" s="19">
        <v>5958</v>
      </c>
      <c r="AA2416" s="17">
        <v>2004</v>
      </c>
      <c r="AB2416" s="17" t="s">
        <v>60</v>
      </c>
      <c r="AC2416" s="17" t="s">
        <v>12438</v>
      </c>
      <c r="AD2416" s="17" t="s">
        <v>43</v>
      </c>
      <c r="AE2416" s="17"/>
      <c r="AF2416" s="17" t="s">
        <v>43</v>
      </c>
      <c r="AG2416" s="17"/>
      <c r="AH2416" s="17"/>
      <c r="AI2416" s="17"/>
      <c r="AJ2416" s="17" t="s">
        <v>43</v>
      </c>
      <c r="AK2416" s="17"/>
      <c r="AL2416" s="17"/>
      <c r="AM2416" s="17"/>
      <c r="AN2416" s="17"/>
      <c r="AO2416" s="5"/>
    </row>
    <row r="2417" spans="1:41" ht="26.25" x14ac:dyDescent="0.25">
      <c r="A2417" s="17"/>
      <c r="B2417" s="17">
        <v>1574</v>
      </c>
      <c r="C2417" s="17" t="s">
        <v>7500</v>
      </c>
      <c r="D2417" s="17" t="s">
        <v>7472</v>
      </c>
      <c r="E2417" s="17"/>
      <c r="F2417" s="17" t="s">
        <v>9657</v>
      </c>
      <c r="G2417" s="17" t="s">
        <v>4661</v>
      </c>
      <c r="H2417" s="17" t="s">
        <v>4661</v>
      </c>
      <c r="I2417" s="18" t="s">
        <v>12265</v>
      </c>
      <c r="J2417" s="17">
        <v>37.309722999999998</v>
      </c>
      <c r="K2417" s="17">
        <v>-79.502778000000006</v>
      </c>
      <c r="L2417" s="34" t="s">
        <v>43</v>
      </c>
      <c r="M2417" s="17" t="s">
        <v>40</v>
      </c>
      <c r="N2417" s="17" t="s">
        <v>7501</v>
      </c>
      <c r="O2417" s="17" t="s">
        <v>7501</v>
      </c>
      <c r="P2417" s="17">
        <v>1972</v>
      </c>
      <c r="Q2417" s="17">
        <v>2004</v>
      </c>
      <c r="R2417" s="17" t="s">
        <v>42</v>
      </c>
      <c r="S2417" s="17">
        <v>17</v>
      </c>
      <c r="T2417" s="17"/>
      <c r="U2417" s="17"/>
      <c r="V2417" s="17"/>
      <c r="W2417" s="19"/>
      <c r="X2417" s="19">
        <v>14300</v>
      </c>
      <c r="Y2417" s="17"/>
      <c r="Z2417" s="19">
        <v>3575</v>
      </c>
      <c r="AA2417" s="17"/>
      <c r="AB2417" s="17" t="s">
        <v>60</v>
      </c>
      <c r="AC2417" s="17" t="s">
        <v>12438</v>
      </c>
      <c r="AD2417" s="17" t="s">
        <v>43</v>
      </c>
      <c r="AE2417" s="17"/>
      <c r="AF2417" s="17" t="s">
        <v>43</v>
      </c>
      <c r="AG2417" s="17"/>
      <c r="AH2417" s="17"/>
      <c r="AI2417" s="17"/>
      <c r="AJ2417" s="17" t="s">
        <v>43</v>
      </c>
      <c r="AK2417" s="17"/>
      <c r="AL2417" s="17"/>
      <c r="AM2417" s="17"/>
      <c r="AN2417" s="17"/>
      <c r="AO2417" s="5"/>
    </row>
    <row r="2418" spans="1:41" ht="39" x14ac:dyDescent="0.25">
      <c r="A2418" s="17">
        <v>1011233</v>
      </c>
      <c r="B2418" s="17">
        <v>10093</v>
      </c>
      <c r="C2418" s="17" t="s">
        <v>7502</v>
      </c>
      <c r="D2418" s="17" t="s">
        <v>7472</v>
      </c>
      <c r="E2418" s="17"/>
      <c r="F2418" s="17" t="s">
        <v>7503</v>
      </c>
      <c r="G2418" s="17" t="s">
        <v>4661</v>
      </c>
      <c r="H2418" s="17" t="s">
        <v>4661</v>
      </c>
      <c r="I2418" s="18" t="s">
        <v>12265</v>
      </c>
      <c r="J2418" s="17">
        <v>37.255000000000003</v>
      </c>
      <c r="K2418" s="17">
        <v>-79.488799999999998</v>
      </c>
      <c r="L2418" s="34" t="s">
        <v>43</v>
      </c>
      <c r="M2418" s="17" t="s">
        <v>40</v>
      </c>
      <c r="N2418" s="17" t="s">
        <v>7501</v>
      </c>
      <c r="O2418" s="17" t="s">
        <v>7501</v>
      </c>
      <c r="P2418" s="17">
        <v>1993</v>
      </c>
      <c r="Q2418" s="17">
        <v>2022</v>
      </c>
      <c r="R2418" s="17" t="s">
        <v>51</v>
      </c>
      <c r="S2418" s="17">
        <v>100</v>
      </c>
      <c r="T2418" s="17"/>
      <c r="U2418" s="17"/>
      <c r="V2418" s="17"/>
      <c r="W2418" s="19">
        <v>1893608</v>
      </c>
      <c r="X2418" s="19">
        <v>1113569</v>
      </c>
      <c r="Y2418" s="17">
        <v>2019</v>
      </c>
      <c r="Z2418" s="19">
        <v>59494</v>
      </c>
      <c r="AA2418" s="17">
        <v>2019</v>
      </c>
      <c r="AB2418" s="17" t="s">
        <v>43</v>
      </c>
      <c r="AC2418" s="17" t="s">
        <v>12438</v>
      </c>
      <c r="AD2418" s="17" t="s">
        <v>43</v>
      </c>
      <c r="AE2418" s="17"/>
      <c r="AF2418" s="17" t="s">
        <v>52</v>
      </c>
      <c r="AG2418" s="17">
        <v>0.11799999999999999</v>
      </c>
      <c r="AH2418" s="17">
        <v>2019</v>
      </c>
      <c r="AI2418" s="17">
        <v>42.2</v>
      </c>
      <c r="AJ2418" s="17" t="s">
        <v>52</v>
      </c>
      <c r="AK2418" s="17">
        <v>1</v>
      </c>
      <c r="AL2418" s="17">
        <v>0.11799999999999999</v>
      </c>
      <c r="AM2418" s="17">
        <v>2019</v>
      </c>
      <c r="AN2418" s="17"/>
      <c r="AO2418" s="5"/>
    </row>
    <row r="2419" spans="1:41" ht="77.25" x14ac:dyDescent="0.25">
      <c r="A2419" s="17">
        <v>1007689</v>
      </c>
      <c r="B2419" s="17">
        <v>1584</v>
      </c>
      <c r="C2419" s="17" t="s">
        <v>7504</v>
      </c>
      <c r="D2419" s="17" t="s">
        <v>7472</v>
      </c>
      <c r="E2419" s="17" t="s">
        <v>10228</v>
      </c>
      <c r="F2419" s="17" t="s">
        <v>7505</v>
      </c>
      <c r="G2419" s="17" t="s">
        <v>7506</v>
      </c>
      <c r="H2419" s="17" t="s">
        <v>7507</v>
      </c>
      <c r="I2419" s="18" t="s">
        <v>12266</v>
      </c>
      <c r="J2419" s="17">
        <v>37.072009999999999</v>
      </c>
      <c r="K2419" s="17">
        <v>-76.427040000000005</v>
      </c>
      <c r="L2419" s="34" t="s">
        <v>43</v>
      </c>
      <c r="M2419" s="17" t="s">
        <v>58</v>
      </c>
      <c r="N2419" s="17" t="s">
        <v>50</v>
      </c>
      <c r="O2419" s="17" t="s">
        <v>50</v>
      </c>
      <c r="P2419" s="17">
        <v>1975</v>
      </c>
      <c r="Q2419" s="17">
        <v>2093</v>
      </c>
      <c r="R2419" s="17" t="s">
        <v>51</v>
      </c>
      <c r="S2419" s="17">
        <v>281</v>
      </c>
      <c r="T2419" s="17">
        <v>146.6</v>
      </c>
      <c r="U2419" s="17"/>
      <c r="V2419" s="17">
        <v>146</v>
      </c>
      <c r="W2419" s="19">
        <v>52449240</v>
      </c>
      <c r="X2419" s="19">
        <v>18892738</v>
      </c>
      <c r="Y2419" s="17">
        <v>2019</v>
      </c>
      <c r="Z2419" s="19">
        <v>766431</v>
      </c>
      <c r="AA2419" s="17">
        <v>2019</v>
      </c>
      <c r="AB2419" s="17" t="s">
        <v>52</v>
      </c>
      <c r="AC2419" s="17" t="s">
        <v>12445</v>
      </c>
      <c r="AD2419" s="17" t="s">
        <v>43</v>
      </c>
      <c r="AE2419" s="17">
        <v>6.06</v>
      </c>
      <c r="AF2419" s="17" t="s">
        <v>52</v>
      </c>
      <c r="AG2419" s="17">
        <v>3.403</v>
      </c>
      <c r="AH2419" s="17">
        <v>2019</v>
      </c>
      <c r="AI2419" s="17">
        <v>50.5</v>
      </c>
      <c r="AJ2419" s="17" t="s">
        <v>52</v>
      </c>
      <c r="AK2419" s="17">
        <v>2</v>
      </c>
      <c r="AL2419" s="17">
        <v>0.61699999999999999</v>
      </c>
      <c r="AM2419" s="17">
        <v>2018</v>
      </c>
      <c r="AN2419" s="17" t="s">
        <v>9323</v>
      </c>
      <c r="AO2419" s="5"/>
    </row>
    <row r="2420" spans="1:41" ht="26.25" x14ac:dyDescent="0.25">
      <c r="A2420" s="17"/>
      <c r="B2420" s="17">
        <v>10089</v>
      </c>
      <c r="C2420" s="17" t="s">
        <v>7508</v>
      </c>
      <c r="D2420" s="17" t="s">
        <v>7472</v>
      </c>
      <c r="E2420" s="17"/>
      <c r="F2420" s="17" t="s">
        <v>7509</v>
      </c>
      <c r="G2420" s="17" t="s">
        <v>7510</v>
      </c>
      <c r="H2420" s="17" t="s">
        <v>7511</v>
      </c>
      <c r="I2420" s="18" t="s">
        <v>12267</v>
      </c>
      <c r="J2420" s="17">
        <v>37.47</v>
      </c>
      <c r="K2420" s="17">
        <v>-80.010000000000005</v>
      </c>
      <c r="L2420" s="34" t="s">
        <v>43</v>
      </c>
      <c r="M2420" s="17" t="s">
        <v>40</v>
      </c>
      <c r="N2420" s="17" t="s">
        <v>7512</v>
      </c>
      <c r="O2420" s="17" t="s">
        <v>7512</v>
      </c>
      <c r="P2420" s="17">
        <v>1996</v>
      </c>
      <c r="Q2420" s="17">
        <v>2025</v>
      </c>
      <c r="R2420" s="17" t="s">
        <v>51</v>
      </c>
      <c r="S2420" s="17">
        <v>11</v>
      </c>
      <c r="T2420" s="17">
        <v>9</v>
      </c>
      <c r="U2420" s="17">
        <v>75</v>
      </c>
      <c r="V2420" s="17">
        <v>65</v>
      </c>
      <c r="W2420" s="19">
        <v>250000</v>
      </c>
      <c r="X2420" s="19">
        <v>200000</v>
      </c>
      <c r="Y2420" s="17">
        <v>2009</v>
      </c>
      <c r="Z2420" s="19">
        <v>970</v>
      </c>
      <c r="AA2420" s="17">
        <v>2017</v>
      </c>
      <c r="AB2420" s="17" t="s">
        <v>60</v>
      </c>
      <c r="AC2420" s="17" t="s">
        <v>12438</v>
      </c>
      <c r="AD2420" s="17" t="s">
        <v>43</v>
      </c>
      <c r="AE2420" s="17"/>
      <c r="AF2420" s="17" t="s">
        <v>60</v>
      </c>
      <c r="AG2420" s="17"/>
      <c r="AH2420" s="17"/>
      <c r="AI2420" s="17"/>
      <c r="AJ2420" s="17" t="s">
        <v>60</v>
      </c>
      <c r="AK2420" s="17"/>
      <c r="AL2420" s="17"/>
      <c r="AM2420" s="17"/>
      <c r="AN2420" s="17"/>
      <c r="AO2420" s="5"/>
    </row>
    <row r="2421" spans="1:41" ht="39" x14ac:dyDescent="0.25">
      <c r="A2421" s="17">
        <v>1007680</v>
      </c>
      <c r="B2421" s="17">
        <v>2333</v>
      </c>
      <c r="C2421" s="17" t="s">
        <v>7513</v>
      </c>
      <c r="D2421" s="17" t="s">
        <v>7472</v>
      </c>
      <c r="E2421" s="17"/>
      <c r="F2421" s="17" t="s">
        <v>7514</v>
      </c>
      <c r="G2421" s="17" t="s">
        <v>1985</v>
      </c>
      <c r="H2421" s="17" t="s">
        <v>3539</v>
      </c>
      <c r="I2421" s="18" t="s">
        <v>12268</v>
      </c>
      <c r="J2421" s="17">
        <v>36.744999999999997</v>
      </c>
      <c r="K2421" s="17">
        <v>-77.8035</v>
      </c>
      <c r="L2421" s="34" t="s">
        <v>43</v>
      </c>
      <c r="M2421" s="17" t="s">
        <v>58</v>
      </c>
      <c r="N2421" s="17" t="s">
        <v>59</v>
      </c>
      <c r="O2421" s="17" t="s">
        <v>59</v>
      </c>
      <c r="P2421" s="17">
        <v>1997</v>
      </c>
      <c r="Q2421" s="17">
        <v>2087</v>
      </c>
      <c r="R2421" s="17" t="s">
        <v>51</v>
      </c>
      <c r="S2421" s="17">
        <v>250</v>
      </c>
      <c r="T2421" s="17">
        <v>125</v>
      </c>
      <c r="U2421" s="17"/>
      <c r="V2421" s="17"/>
      <c r="W2421" s="19">
        <v>19507269</v>
      </c>
      <c r="X2421" s="19">
        <v>14658219</v>
      </c>
      <c r="Y2421" s="17">
        <v>2019</v>
      </c>
      <c r="Z2421" s="19">
        <v>314216</v>
      </c>
      <c r="AA2421" s="17">
        <v>2019</v>
      </c>
      <c r="AB2421" s="17" t="s">
        <v>43</v>
      </c>
      <c r="AC2421" s="17" t="s">
        <v>12438</v>
      </c>
      <c r="AD2421" s="17" t="s">
        <v>43</v>
      </c>
      <c r="AE2421" s="17">
        <v>8.48</v>
      </c>
      <c r="AF2421" s="17" t="s">
        <v>52</v>
      </c>
      <c r="AG2421" s="17">
        <v>3.0510000000000002</v>
      </c>
      <c r="AH2421" s="17">
        <v>2019</v>
      </c>
      <c r="AI2421" s="17">
        <v>46.1</v>
      </c>
      <c r="AJ2421" s="17" t="s">
        <v>52</v>
      </c>
      <c r="AK2421" s="17">
        <v>2</v>
      </c>
      <c r="AL2421" s="17">
        <v>0.104</v>
      </c>
      <c r="AM2421" s="17">
        <v>2018</v>
      </c>
      <c r="AN2421" s="17" t="s">
        <v>7515</v>
      </c>
      <c r="AO2421" s="5"/>
    </row>
    <row r="2422" spans="1:41" ht="26.25" x14ac:dyDescent="0.25">
      <c r="A2422" s="17">
        <v>1005719</v>
      </c>
      <c r="B2422" s="17">
        <v>20854</v>
      </c>
      <c r="C2422" s="17" t="s">
        <v>10229</v>
      </c>
      <c r="D2422" s="17" t="s">
        <v>7472</v>
      </c>
      <c r="E2422" s="17"/>
      <c r="F2422" s="17" t="s">
        <v>10230</v>
      </c>
      <c r="G2422" s="17" t="s">
        <v>7517</v>
      </c>
      <c r="H2422" s="17" t="s">
        <v>7518</v>
      </c>
      <c r="I2422" s="18" t="s">
        <v>12269</v>
      </c>
      <c r="J2422" s="17">
        <v>37.280500000000004</v>
      </c>
      <c r="K2422" s="17">
        <v>-79.155000000000001</v>
      </c>
      <c r="L2422" s="34" t="s">
        <v>43</v>
      </c>
      <c r="M2422" s="17" t="s">
        <v>40</v>
      </c>
      <c r="N2422" s="17" t="s">
        <v>10231</v>
      </c>
      <c r="O2422" s="17"/>
      <c r="P2422" s="17">
        <v>1978</v>
      </c>
      <c r="Q2422" s="17">
        <v>1995</v>
      </c>
      <c r="R2422" s="17" t="s">
        <v>42</v>
      </c>
      <c r="S2422" s="17"/>
      <c r="T2422" s="17"/>
      <c r="U2422" s="17"/>
      <c r="V2422" s="17"/>
      <c r="W2422" s="19">
        <v>374042</v>
      </c>
      <c r="X2422" s="19">
        <v>374041.86749999999</v>
      </c>
      <c r="Y2422" s="17">
        <v>1995</v>
      </c>
      <c r="Z2422" s="19">
        <v>15067.8675</v>
      </c>
      <c r="AA2422" s="17">
        <v>1995</v>
      </c>
      <c r="AB2422" s="17" t="s">
        <v>60</v>
      </c>
      <c r="AC2422" s="17" t="s">
        <v>12438</v>
      </c>
      <c r="AD2422" s="17" t="s">
        <v>43</v>
      </c>
      <c r="AE2422" s="17"/>
      <c r="AF2422" s="17" t="s">
        <v>52</v>
      </c>
      <c r="AG2422" s="17">
        <v>0.08</v>
      </c>
      <c r="AH2422" s="17">
        <v>2015</v>
      </c>
      <c r="AI2422" s="17">
        <v>34.5</v>
      </c>
      <c r="AJ2422" s="17" t="s">
        <v>52</v>
      </c>
      <c r="AK2422" s="17"/>
      <c r="AL2422" s="17">
        <v>0.08</v>
      </c>
      <c r="AM2422" s="17">
        <v>2015</v>
      </c>
      <c r="AN2422" s="17"/>
      <c r="AO2422" s="5"/>
    </row>
    <row r="2423" spans="1:41" ht="39" x14ac:dyDescent="0.25">
      <c r="A2423" s="17"/>
      <c r="B2423" s="17">
        <v>10680</v>
      </c>
      <c r="C2423" s="17" t="s">
        <v>7519</v>
      </c>
      <c r="D2423" s="17" t="s">
        <v>7472</v>
      </c>
      <c r="E2423" s="17"/>
      <c r="F2423" s="17" t="s">
        <v>7520</v>
      </c>
      <c r="G2423" s="17" t="s">
        <v>3251</v>
      </c>
      <c r="H2423" s="17" t="s">
        <v>3669</v>
      </c>
      <c r="I2423" s="18" t="s">
        <v>12270</v>
      </c>
      <c r="J2423" s="17">
        <v>38.066890000000001</v>
      </c>
      <c r="K2423" s="17">
        <v>-77.328879999999998</v>
      </c>
      <c r="L2423" s="34" t="s">
        <v>43</v>
      </c>
      <c r="M2423" s="17" t="s">
        <v>40</v>
      </c>
      <c r="N2423" s="17" t="s">
        <v>7521</v>
      </c>
      <c r="O2423" s="17"/>
      <c r="P2423" s="17">
        <v>1973</v>
      </c>
      <c r="Q2423" s="17">
        <v>2001</v>
      </c>
      <c r="R2423" s="17" t="s">
        <v>42</v>
      </c>
      <c r="S2423" s="17"/>
      <c r="T2423" s="17">
        <v>95</v>
      </c>
      <c r="U2423" s="17"/>
      <c r="V2423" s="17"/>
      <c r="W2423" s="19"/>
      <c r="X2423" s="19"/>
      <c r="Y2423" s="17"/>
      <c r="Z2423" s="19">
        <v>8800</v>
      </c>
      <c r="AA2423" s="17">
        <v>2000</v>
      </c>
      <c r="AB2423" s="17" t="s">
        <v>60</v>
      </c>
      <c r="AC2423" s="17" t="s">
        <v>12438</v>
      </c>
      <c r="AD2423" s="17" t="s">
        <v>43</v>
      </c>
      <c r="AE2423" s="17"/>
      <c r="AF2423" s="17" t="s">
        <v>52</v>
      </c>
      <c r="AG2423" s="17"/>
      <c r="AH2423" s="17"/>
      <c r="AI2423" s="17">
        <v>30</v>
      </c>
      <c r="AJ2423" s="17" t="s">
        <v>52</v>
      </c>
      <c r="AK2423" s="17">
        <v>1</v>
      </c>
      <c r="AL2423" s="17">
        <v>0.14399999999999999</v>
      </c>
      <c r="AM2423" s="17"/>
      <c r="AN2423" s="17" t="s">
        <v>10232</v>
      </c>
      <c r="AO2423" s="5"/>
    </row>
    <row r="2424" spans="1:41" ht="51.75" x14ac:dyDescent="0.25">
      <c r="A2424" s="17">
        <v>1002100</v>
      </c>
      <c r="B2424" s="17">
        <v>10082</v>
      </c>
      <c r="C2424" s="17" t="s">
        <v>10233</v>
      </c>
      <c r="D2424" s="17" t="s">
        <v>7472</v>
      </c>
      <c r="E2424" s="17" t="s">
        <v>7522</v>
      </c>
      <c r="F2424" s="17" t="s">
        <v>5213</v>
      </c>
      <c r="G2424" s="17" t="s">
        <v>7523</v>
      </c>
      <c r="H2424" s="17" t="s">
        <v>1994</v>
      </c>
      <c r="I2424" s="18" t="s">
        <v>12271</v>
      </c>
      <c r="J2424" s="17">
        <v>36.759500000000003</v>
      </c>
      <c r="K2424" s="17">
        <v>-80.748999999999995</v>
      </c>
      <c r="L2424" s="34" t="s">
        <v>43</v>
      </c>
      <c r="M2424" s="17" t="s">
        <v>40</v>
      </c>
      <c r="N2424" s="17" t="s">
        <v>9324</v>
      </c>
      <c r="O2424" s="17"/>
      <c r="P2424" s="17">
        <v>1987</v>
      </c>
      <c r="Q2424" s="17">
        <v>2033</v>
      </c>
      <c r="R2424" s="17" t="s">
        <v>51</v>
      </c>
      <c r="S2424" s="17"/>
      <c r="T2424" s="17">
        <v>28.3</v>
      </c>
      <c r="U2424" s="17"/>
      <c r="V2424" s="17"/>
      <c r="W2424" s="19">
        <v>2765885</v>
      </c>
      <c r="X2424" s="19">
        <v>1267258</v>
      </c>
      <c r="Y2424" s="17">
        <v>2019</v>
      </c>
      <c r="Z2424" s="19">
        <v>43337</v>
      </c>
      <c r="AA2424" s="17">
        <v>2019</v>
      </c>
      <c r="AB2424" s="17" t="s">
        <v>43</v>
      </c>
      <c r="AC2424" s="17" t="s">
        <v>12438</v>
      </c>
      <c r="AD2424" s="17" t="s">
        <v>43</v>
      </c>
      <c r="AE2424" s="17">
        <v>0.53600000000000003</v>
      </c>
      <c r="AF2424" s="17" t="s">
        <v>43</v>
      </c>
      <c r="AG2424" s="17"/>
      <c r="AH2424" s="17"/>
      <c r="AI2424" s="17"/>
      <c r="AJ2424" s="17" t="s">
        <v>43</v>
      </c>
      <c r="AK2424" s="17"/>
      <c r="AL2424" s="17"/>
      <c r="AM2424" s="17"/>
      <c r="AN2424" s="17" t="s">
        <v>1944</v>
      </c>
      <c r="AO2424" s="5"/>
    </row>
    <row r="2425" spans="1:41" ht="26.25" x14ac:dyDescent="0.25">
      <c r="A2425" s="17"/>
      <c r="B2425" s="17">
        <v>1599</v>
      </c>
      <c r="C2425" s="17" t="s">
        <v>7524</v>
      </c>
      <c r="D2425" s="17" t="s">
        <v>7472</v>
      </c>
      <c r="E2425" s="17"/>
      <c r="F2425" s="17"/>
      <c r="G2425" s="17" t="s">
        <v>720</v>
      </c>
      <c r="H2425" s="17" t="s">
        <v>7525</v>
      </c>
      <c r="I2425" s="18"/>
      <c r="J2425" s="17"/>
      <c r="K2425" s="17"/>
      <c r="L2425" s="34" t="s">
        <v>43</v>
      </c>
      <c r="M2425" s="17" t="s">
        <v>40</v>
      </c>
      <c r="N2425" s="17" t="s">
        <v>7526</v>
      </c>
      <c r="O2425" s="17"/>
      <c r="P2425" s="17">
        <v>1962</v>
      </c>
      <c r="Q2425" s="17">
        <v>1990</v>
      </c>
      <c r="R2425" s="17" t="s">
        <v>42</v>
      </c>
      <c r="S2425" s="17">
        <v>86</v>
      </c>
      <c r="T2425" s="17"/>
      <c r="U2425" s="17">
        <v>28</v>
      </c>
      <c r="V2425" s="17"/>
      <c r="W2425" s="19"/>
      <c r="X2425" s="19">
        <v>1250000</v>
      </c>
      <c r="Y2425" s="17"/>
      <c r="Z2425" s="19"/>
      <c r="AA2425" s="17"/>
      <c r="AB2425" s="17" t="s">
        <v>60</v>
      </c>
      <c r="AC2425" s="17" t="s">
        <v>12438</v>
      </c>
      <c r="AD2425" s="17" t="s">
        <v>43</v>
      </c>
      <c r="AE2425" s="17"/>
      <c r="AF2425" s="17" t="s">
        <v>52</v>
      </c>
      <c r="AG2425" s="17">
        <v>0.9</v>
      </c>
      <c r="AH2425" s="17"/>
      <c r="AI2425" s="17">
        <v>50</v>
      </c>
      <c r="AJ2425" s="17" t="s">
        <v>43</v>
      </c>
      <c r="AK2425" s="17"/>
      <c r="AL2425" s="17"/>
      <c r="AM2425" s="17"/>
      <c r="AN2425" s="17"/>
      <c r="AO2425" s="5"/>
    </row>
    <row r="2426" spans="1:41" ht="39" x14ac:dyDescent="0.25">
      <c r="A2426" s="17">
        <v>1007583</v>
      </c>
      <c r="B2426" s="17">
        <v>1575</v>
      </c>
      <c r="C2426" s="17" t="s">
        <v>7527</v>
      </c>
      <c r="D2426" s="17" t="s">
        <v>7472</v>
      </c>
      <c r="E2426" s="17" t="s">
        <v>7528</v>
      </c>
      <c r="F2426" s="17" t="s">
        <v>7529</v>
      </c>
      <c r="G2426" s="17" t="s">
        <v>7530</v>
      </c>
      <c r="H2426" s="17" t="s">
        <v>7530</v>
      </c>
      <c r="I2426" s="18" t="s">
        <v>12272</v>
      </c>
      <c r="J2426" s="17">
        <v>37.439190000000004</v>
      </c>
      <c r="K2426" s="17">
        <v>-77.133309999999994</v>
      </c>
      <c r="L2426" s="34" t="s">
        <v>43</v>
      </c>
      <c r="M2426" s="17" t="s">
        <v>58</v>
      </c>
      <c r="N2426" s="17" t="s">
        <v>50</v>
      </c>
      <c r="O2426" s="17" t="s">
        <v>50</v>
      </c>
      <c r="P2426" s="17">
        <v>1990</v>
      </c>
      <c r="Q2426" s="17">
        <v>2053</v>
      </c>
      <c r="R2426" s="17" t="s">
        <v>51</v>
      </c>
      <c r="S2426" s="17">
        <v>289</v>
      </c>
      <c r="T2426" s="17">
        <v>139</v>
      </c>
      <c r="U2426" s="17"/>
      <c r="V2426" s="17">
        <v>95</v>
      </c>
      <c r="W2426" s="19">
        <v>45170371</v>
      </c>
      <c r="X2426" s="19">
        <v>18703275</v>
      </c>
      <c r="Y2426" s="17">
        <v>2019</v>
      </c>
      <c r="Z2426" s="19">
        <v>753794</v>
      </c>
      <c r="AA2426" s="17">
        <v>2019</v>
      </c>
      <c r="AB2426" s="17" t="s">
        <v>43</v>
      </c>
      <c r="AC2426" s="17" t="s">
        <v>12438</v>
      </c>
      <c r="AD2426" s="17" t="s">
        <v>43</v>
      </c>
      <c r="AE2426" s="17">
        <v>6.8</v>
      </c>
      <c r="AF2426" s="17" t="s">
        <v>52</v>
      </c>
      <c r="AG2426" s="17">
        <v>6.0380000000000003</v>
      </c>
      <c r="AH2426" s="17">
        <v>2019</v>
      </c>
      <c r="AI2426" s="17">
        <v>49.4</v>
      </c>
      <c r="AJ2426" s="17" t="s">
        <v>52</v>
      </c>
      <c r="AK2426" s="17">
        <v>2</v>
      </c>
      <c r="AL2426" s="17"/>
      <c r="AM2426" s="17"/>
      <c r="AN2426" s="17" t="s">
        <v>9325</v>
      </c>
      <c r="AO2426" s="5"/>
    </row>
    <row r="2427" spans="1:41" ht="39" x14ac:dyDescent="0.25">
      <c r="A2427" s="17">
        <v>1004762</v>
      </c>
      <c r="B2427" s="17">
        <v>1577</v>
      </c>
      <c r="C2427" s="17" t="s">
        <v>7531</v>
      </c>
      <c r="D2427" s="17" t="s">
        <v>7472</v>
      </c>
      <c r="E2427" s="17"/>
      <c r="F2427" s="17" t="s">
        <v>7532</v>
      </c>
      <c r="G2427" s="17" t="s">
        <v>7533</v>
      </c>
      <c r="H2427" s="17" t="s">
        <v>7525</v>
      </c>
      <c r="I2427" s="18" t="s">
        <v>12273</v>
      </c>
      <c r="J2427" s="17">
        <v>37.444899999999997</v>
      </c>
      <c r="K2427" s="17">
        <v>-77.626499999999993</v>
      </c>
      <c r="L2427" s="34" t="s">
        <v>43</v>
      </c>
      <c r="M2427" s="17" t="s">
        <v>40</v>
      </c>
      <c r="N2427" s="17" t="s">
        <v>7526</v>
      </c>
      <c r="O2427" s="17" t="s">
        <v>7531</v>
      </c>
      <c r="P2427" s="17">
        <v>1981</v>
      </c>
      <c r="Q2427" s="17">
        <v>1993</v>
      </c>
      <c r="R2427" s="17" t="s">
        <v>42</v>
      </c>
      <c r="S2427" s="17"/>
      <c r="T2427" s="17">
        <v>29.5</v>
      </c>
      <c r="U2427" s="17"/>
      <c r="V2427" s="17"/>
      <c r="W2427" s="19"/>
      <c r="X2427" s="19">
        <v>858000</v>
      </c>
      <c r="Y2427" s="17"/>
      <c r="Z2427" s="19">
        <v>57200</v>
      </c>
      <c r="AA2427" s="17"/>
      <c r="AB2427" s="17" t="s">
        <v>60</v>
      </c>
      <c r="AC2427" s="17" t="s">
        <v>12438</v>
      </c>
      <c r="AD2427" s="17" t="s">
        <v>43</v>
      </c>
      <c r="AE2427" s="17">
        <v>0.52</v>
      </c>
      <c r="AF2427" s="17" t="s">
        <v>52</v>
      </c>
      <c r="AG2427" s="17">
        <v>0.27600000000000002</v>
      </c>
      <c r="AH2427" s="17">
        <v>2012</v>
      </c>
      <c r="AI2427" s="17">
        <v>51.6</v>
      </c>
      <c r="AJ2427" s="17" t="s">
        <v>52</v>
      </c>
      <c r="AK2427" s="17">
        <v>1</v>
      </c>
      <c r="AL2427" s="17">
        <v>0.27600000000000002</v>
      </c>
      <c r="AM2427" s="17">
        <v>2012</v>
      </c>
      <c r="AN2427" s="17" t="s">
        <v>9326</v>
      </c>
      <c r="AO2427" s="5"/>
    </row>
    <row r="2428" spans="1:41" ht="64.5" x14ac:dyDescent="0.25">
      <c r="A2428" s="17">
        <v>1004848</v>
      </c>
      <c r="B2428" s="17">
        <v>10081</v>
      </c>
      <c r="C2428" s="17" t="s">
        <v>7535</v>
      </c>
      <c r="D2428" s="17" t="s">
        <v>7472</v>
      </c>
      <c r="E2428" s="17" t="s">
        <v>7534</v>
      </c>
      <c r="F2428" s="17" t="s">
        <v>7536</v>
      </c>
      <c r="G2428" s="17" t="s">
        <v>1582</v>
      </c>
      <c r="H2428" s="17" t="s">
        <v>9327</v>
      </c>
      <c r="I2428" s="18" t="s">
        <v>12274</v>
      </c>
      <c r="J2428" s="17">
        <v>36.603499999999997</v>
      </c>
      <c r="K2428" s="17">
        <v>-82.154300000000006</v>
      </c>
      <c r="L2428" s="34" t="s">
        <v>52</v>
      </c>
      <c r="M2428" s="17" t="s">
        <v>40</v>
      </c>
      <c r="N2428" s="17" t="s">
        <v>7537</v>
      </c>
      <c r="O2428" s="17" t="s">
        <v>7537</v>
      </c>
      <c r="P2428" s="17">
        <v>1977</v>
      </c>
      <c r="Q2428" s="17">
        <v>2056</v>
      </c>
      <c r="R2428" s="17" t="s">
        <v>51</v>
      </c>
      <c r="S2428" s="17"/>
      <c r="T2428" s="17">
        <v>33</v>
      </c>
      <c r="U2428" s="17"/>
      <c r="V2428" s="17">
        <v>300</v>
      </c>
      <c r="W2428" s="19">
        <v>11603602</v>
      </c>
      <c r="X2428" s="19">
        <v>4863367</v>
      </c>
      <c r="Y2428" s="17">
        <v>2019</v>
      </c>
      <c r="Z2428" s="19">
        <v>166538</v>
      </c>
      <c r="AA2428" s="17">
        <v>2019</v>
      </c>
      <c r="AB2428" s="17" t="s">
        <v>43</v>
      </c>
      <c r="AC2428" s="17" t="s">
        <v>12438</v>
      </c>
      <c r="AD2428" s="17" t="s">
        <v>43</v>
      </c>
      <c r="AE2428" s="17">
        <v>5.01</v>
      </c>
      <c r="AF2428" s="17" t="s">
        <v>52</v>
      </c>
      <c r="AG2428" s="17">
        <v>0.84099999999999997</v>
      </c>
      <c r="AH2428" s="17">
        <v>2012</v>
      </c>
      <c r="AI2428" s="17">
        <v>50</v>
      </c>
      <c r="AJ2428" s="17" t="s">
        <v>52</v>
      </c>
      <c r="AK2428" s="17">
        <v>1</v>
      </c>
      <c r="AL2428" s="17"/>
      <c r="AM2428" s="17"/>
      <c r="AN2428" s="17" t="s">
        <v>7538</v>
      </c>
      <c r="AO2428" s="5"/>
    </row>
    <row r="2429" spans="1:41" ht="26.25" x14ac:dyDescent="0.25">
      <c r="A2429" s="17">
        <v>1003566</v>
      </c>
      <c r="B2429" s="17">
        <v>1587</v>
      </c>
      <c r="C2429" s="17" t="s">
        <v>7539</v>
      </c>
      <c r="D2429" s="17" t="s">
        <v>7472</v>
      </c>
      <c r="E2429" s="17" t="s">
        <v>7540</v>
      </c>
      <c r="F2429" s="17" t="s">
        <v>7541</v>
      </c>
      <c r="G2429" s="17" t="s">
        <v>7542</v>
      </c>
      <c r="H2429" s="17" t="s">
        <v>7543</v>
      </c>
      <c r="I2429" s="18" t="s">
        <v>12275</v>
      </c>
      <c r="J2429" s="17">
        <v>37.392000000000003</v>
      </c>
      <c r="K2429" s="17">
        <v>-79.108999999999995</v>
      </c>
      <c r="L2429" s="34" t="s">
        <v>43</v>
      </c>
      <c r="M2429" s="17" t="s">
        <v>40</v>
      </c>
      <c r="N2429" s="17" t="s">
        <v>7545</v>
      </c>
      <c r="O2429" s="17" t="s">
        <v>7545</v>
      </c>
      <c r="P2429" s="17">
        <v>1979</v>
      </c>
      <c r="Q2429" s="17">
        <v>2014</v>
      </c>
      <c r="R2429" s="17" t="s">
        <v>42</v>
      </c>
      <c r="S2429" s="17">
        <v>68</v>
      </c>
      <c r="T2429" s="17"/>
      <c r="U2429" s="17"/>
      <c r="V2429" s="17"/>
      <c r="W2429" s="19">
        <v>4536671</v>
      </c>
      <c r="X2429" s="19">
        <v>4141744</v>
      </c>
      <c r="Y2429" s="17">
        <v>2014</v>
      </c>
      <c r="Z2429" s="19">
        <v>4681</v>
      </c>
      <c r="AA2429" s="17">
        <v>2014</v>
      </c>
      <c r="AB2429" s="17" t="s">
        <v>43</v>
      </c>
      <c r="AC2429" s="17" t="s">
        <v>12438</v>
      </c>
      <c r="AD2429" s="17" t="s">
        <v>43</v>
      </c>
      <c r="AE2429" s="17"/>
      <c r="AF2429" s="17" t="s">
        <v>52</v>
      </c>
      <c r="AG2429" s="17">
        <v>0.62</v>
      </c>
      <c r="AH2429" s="17">
        <v>2019</v>
      </c>
      <c r="AI2429" s="17">
        <v>33.700000000000003</v>
      </c>
      <c r="AJ2429" s="17" t="s">
        <v>52</v>
      </c>
      <c r="AK2429" s="17">
        <v>1</v>
      </c>
      <c r="AL2429" s="17">
        <v>0.121</v>
      </c>
      <c r="AM2429" s="17">
        <v>2018</v>
      </c>
      <c r="AN2429" s="17" t="s">
        <v>7546</v>
      </c>
      <c r="AO2429" s="5"/>
    </row>
    <row r="2430" spans="1:41" ht="51.75" x14ac:dyDescent="0.25">
      <c r="A2430" s="17">
        <v>1007443</v>
      </c>
      <c r="B2430" s="17">
        <v>2060</v>
      </c>
      <c r="C2430" s="17" t="s">
        <v>9494</v>
      </c>
      <c r="D2430" s="17" t="s">
        <v>7472</v>
      </c>
      <c r="E2430" s="17" t="s">
        <v>13084</v>
      </c>
      <c r="F2430" s="17" t="s">
        <v>9328</v>
      </c>
      <c r="G2430" s="17" t="s">
        <v>5567</v>
      </c>
      <c r="H2430" s="17" t="s">
        <v>7556</v>
      </c>
      <c r="I2430" s="18" t="s">
        <v>12276</v>
      </c>
      <c r="J2430" s="17">
        <v>38.671900000000001</v>
      </c>
      <c r="K2430" s="17">
        <v>-77.776200000000003</v>
      </c>
      <c r="L2430" s="34" t="s">
        <v>43</v>
      </c>
      <c r="M2430" s="17" t="s">
        <v>40</v>
      </c>
      <c r="N2430" s="17" t="s">
        <v>9716</v>
      </c>
      <c r="O2430" s="17" t="s">
        <v>9716</v>
      </c>
      <c r="P2430" s="17">
        <v>1974</v>
      </c>
      <c r="Q2430" s="17">
        <v>2015</v>
      </c>
      <c r="R2430" s="17" t="s">
        <v>42</v>
      </c>
      <c r="S2430" s="17"/>
      <c r="T2430" s="17">
        <v>54</v>
      </c>
      <c r="U2430" s="17">
        <v>100</v>
      </c>
      <c r="V2430" s="17">
        <v>54</v>
      </c>
      <c r="W2430" s="19">
        <v>3187473</v>
      </c>
      <c r="X2430" s="19">
        <v>1240495</v>
      </c>
      <c r="Y2430" s="17">
        <v>2005</v>
      </c>
      <c r="Z2430" s="19">
        <v>91595</v>
      </c>
      <c r="AA2430" s="17">
        <v>2004</v>
      </c>
      <c r="AB2430" s="17" t="s">
        <v>60</v>
      </c>
      <c r="AC2430" s="17" t="s">
        <v>12438</v>
      </c>
      <c r="AD2430" s="17" t="s">
        <v>43</v>
      </c>
      <c r="AE2430" s="17">
        <v>1.27</v>
      </c>
      <c r="AF2430" s="17" t="s">
        <v>52</v>
      </c>
      <c r="AG2430" s="17">
        <v>0.64800000000000002</v>
      </c>
      <c r="AH2430" s="17"/>
      <c r="AI2430" s="17">
        <v>53.4</v>
      </c>
      <c r="AJ2430" s="17" t="s">
        <v>52</v>
      </c>
      <c r="AK2430" s="17">
        <v>1</v>
      </c>
      <c r="AL2430" s="17">
        <v>0.64800000000000002</v>
      </c>
      <c r="AM2430" s="17"/>
      <c r="AN2430" s="17" t="s">
        <v>9329</v>
      </c>
      <c r="AO2430" s="5"/>
    </row>
    <row r="2431" spans="1:41" ht="26.25" x14ac:dyDescent="0.25">
      <c r="A2431" s="17"/>
      <c r="B2431" s="17">
        <v>1579</v>
      </c>
      <c r="C2431" s="17" t="s">
        <v>7547</v>
      </c>
      <c r="D2431" s="17" t="s">
        <v>7472</v>
      </c>
      <c r="E2431" s="17"/>
      <c r="F2431" s="17" t="s">
        <v>7548</v>
      </c>
      <c r="G2431" s="17" t="s">
        <v>457</v>
      </c>
      <c r="H2431" s="17" t="s">
        <v>7549</v>
      </c>
      <c r="I2431" s="18" t="s">
        <v>12277</v>
      </c>
      <c r="J2431" s="17">
        <v>36.572200000000002</v>
      </c>
      <c r="K2431" s="17">
        <v>-79.344399999999993</v>
      </c>
      <c r="L2431" s="34" t="s">
        <v>52</v>
      </c>
      <c r="M2431" s="17" t="s">
        <v>40</v>
      </c>
      <c r="N2431" s="17" t="s">
        <v>7550</v>
      </c>
      <c r="O2431" s="17" t="s">
        <v>7547</v>
      </c>
      <c r="P2431" s="17">
        <v>1974</v>
      </c>
      <c r="Q2431" s="17">
        <v>1993</v>
      </c>
      <c r="R2431" s="17" t="s">
        <v>42</v>
      </c>
      <c r="S2431" s="17"/>
      <c r="T2431" s="17"/>
      <c r="U2431" s="17"/>
      <c r="V2431" s="17">
        <v>90</v>
      </c>
      <c r="W2431" s="19"/>
      <c r="X2431" s="19">
        <v>2745600</v>
      </c>
      <c r="Y2431" s="17"/>
      <c r="Z2431" s="19">
        <v>115937</v>
      </c>
      <c r="AA2431" s="17">
        <v>1993</v>
      </c>
      <c r="AB2431" s="17" t="s">
        <v>60</v>
      </c>
      <c r="AC2431" s="17" t="s">
        <v>12438</v>
      </c>
      <c r="AD2431" s="17" t="s">
        <v>43</v>
      </c>
      <c r="AE2431" s="17"/>
      <c r="AF2431" s="17" t="s">
        <v>43</v>
      </c>
      <c r="AG2431" s="17"/>
      <c r="AH2431" s="17"/>
      <c r="AI2431" s="17"/>
      <c r="AJ2431" s="17" t="s">
        <v>43</v>
      </c>
      <c r="AK2431" s="17"/>
      <c r="AL2431" s="17"/>
      <c r="AM2431" s="17"/>
      <c r="AN2431" s="17" t="s">
        <v>7551</v>
      </c>
      <c r="AO2431" s="5"/>
    </row>
    <row r="2432" spans="1:41" ht="26.25" x14ac:dyDescent="0.25">
      <c r="A2432" s="17"/>
      <c r="B2432" s="17">
        <v>1600</v>
      </c>
      <c r="C2432" s="17" t="s">
        <v>7552</v>
      </c>
      <c r="D2432" s="17" t="s">
        <v>7472</v>
      </c>
      <c r="E2432" s="17"/>
      <c r="F2432" s="17" t="s">
        <v>7553</v>
      </c>
      <c r="G2432" s="17" t="s">
        <v>7554</v>
      </c>
      <c r="H2432" s="17" t="s">
        <v>7554</v>
      </c>
      <c r="I2432" s="18" t="s">
        <v>12278</v>
      </c>
      <c r="J2432" s="17">
        <v>37.119999999999997</v>
      </c>
      <c r="K2432" s="17">
        <v>-77.620500000000007</v>
      </c>
      <c r="L2432" s="34" t="s">
        <v>43</v>
      </c>
      <c r="M2432" s="17" t="s">
        <v>40</v>
      </c>
      <c r="N2432" s="17" t="s">
        <v>7555</v>
      </c>
      <c r="O2432" s="17" t="s">
        <v>7555</v>
      </c>
      <c r="P2432" s="17">
        <v>1979</v>
      </c>
      <c r="Q2432" s="17">
        <v>1994</v>
      </c>
      <c r="R2432" s="17" t="s">
        <v>42</v>
      </c>
      <c r="S2432" s="17">
        <v>10</v>
      </c>
      <c r="T2432" s="17"/>
      <c r="U2432" s="17">
        <v>30</v>
      </c>
      <c r="V2432" s="17"/>
      <c r="W2432" s="19"/>
      <c r="X2432" s="19">
        <v>450000</v>
      </c>
      <c r="Y2432" s="17"/>
      <c r="Z2432" s="19"/>
      <c r="AA2432" s="17"/>
      <c r="AB2432" s="17" t="s">
        <v>60</v>
      </c>
      <c r="AC2432" s="17" t="s">
        <v>12438</v>
      </c>
      <c r="AD2432" s="17" t="s">
        <v>43</v>
      </c>
      <c r="AE2432" s="17"/>
      <c r="AF2432" s="17" t="s">
        <v>52</v>
      </c>
      <c r="AG2432" s="17">
        <v>0.4</v>
      </c>
      <c r="AH2432" s="17"/>
      <c r="AI2432" s="17">
        <v>50</v>
      </c>
      <c r="AJ2432" s="17" t="s">
        <v>43</v>
      </c>
      <c r="AK2432" s="17"/>
      <c r="AL2432" s="17"/>
      <c r="AM2432" s="17"/>
      <c r="AN2432" s="17"/>
      <c r="AO2432" s="5"/>
    </row>
    <row r="2433" spans="1:41" ht="39" x14ac:dyDescent="0.25">
      <c r="A2433" s="17">
        <v>1000881</v>
      </c>
      <c r="B2433" s="17">
        <v>1581</v>
      </c>
      <c r="C2433" s="17" t="s">
        <v>5726</v>
      </c>
      <c r="D2433" s="17" t="s">
        <v>7472</v>
      </c>
      <c r="E2433" s="17"/>
      <c r="F2433" s="17" t="s">
        <v>7557</v>
      </c>
      <c r="G2433" s="17" t="s">
        <v>7558</v>
      </c>
      <c r="H2433" s="17" t="s">
        <v>2081</v>
      </c>
      <c r="I2433" s="18" t="s">
        <v>12279</v>
      </c>
      <c r="J2433" s="17">
        <v>36.927</v>
      </c>
      <c r="K2433" s="17">
        <v>-79.8626</v>
      </c>
      <c r="L2433" s="34" t="s">
        <v>43</v>
      </c>
      <c r="M2433" s="17" t="s">
        <v>40</v>
      </c>
      <c r="N2433" s="17" t="s">
        <v>7559</v>
      </c>
      <c r="O2433" s="17" t="s">
        <v>7559</v>
      </c>
      <c r="P2433" s="17">
        <v>1975</v>
      </c>
      <c r="Q2433" s="17">
        <v>2036</v>
      </c>
      <c r="R2433" s="17" t="s">
        <v>51</v>
      </c>
      <c r="S2433" s="17"/>
      <c r="T2433" s="17">
        <v>48.2</v>
      </c>
      <c r="U2433" s="17"/>
      <c r="V2433" s="17"/>
      <c r="W2433" s="19">
        <v>1686010</v>
      </c>
      <c r="X2433" s="19">
        <v>1685986</v>
      </c>
      <c r="Y2433" s="17">
        <v>2019</v>
      </c>
      <c r="Z2433" s="19">
        <v>51902</v>
      </c>
      <c r="AA2433" s="17">
        <v>2019</v>
      </c>
      <c r="AB2433" s="17" t="s">
        <v>43</v>
      </c>
      <c r="AC2433" s="17" t="s">
        <v>12438</v>
      </c>
      <c r="AD2433" s="17" t="s">
        <v>43</v>
      </c>
      <c r="AE2433" s="17">
        <v>0.66800000000000004</v>
      </c>
      <c r="AF2433" s="17" t="s">
        <v>43</v>
      </c>
      <c r="AG2433" s="17"/>
      <c r="AH2433" s="17"/>
      <c r="AI2433" s="17"/>
      <c r="AJ2433" s="17" t="s">
        <v>43</v>
      </c>
      <c r="AK2433" s="17"/>
      <c r="AL2433" s="17"/>
      <c r="AM2433" s="17"/>
      <c r="AN2433" s="17"/>
      <c r="AO2433" s="5"/>
    </row>
    <row r="2434" spans="1:41" ht="51.75" x14ac:dyDescent="0.25">
      <c r="A2434" s="17">
        <v>1004247</v>
      </c>
      <c r="B2434" s="17">
        <v>1583</v>
      </c>
      <c r="C2434" s="17" t="s">
        <v>10234</v>
      </c>
      <c r="D2434" s="17" t="s">
        <v>7472</v>
      </c>
      <c r="E2434" s="17" t="s">
        <v>10235</v>
      </c>
      <c r="F2434" s="17" t="s">
        <v>10236</v>
      </c>
      <c r="G2434" s="17" t="s">
        <v>846</v>
      </c>
      <c r="H2434" s="17" t="s">
        <v>3642</v>
      </c>
      <c r="I2434" s="18" t="s">
        <v>12280</v>
      </c>
      <c r="J2434" s="17">
        <v>39.141599999999997</v>
      </c>
      <c r="K2434" s="17">
        <v>-78.098799999999997</v>
      </c>
      <c r="L2434" s="34" t="s">
        <v>43</v>
      </c>
      <c r="M2434" s="17" t="s">
        <v>40</v>
      </c>
      <c r="N2434" s="17" t="s">
        <v>7560</v>
      </c>
      <c r="O2434" s="17" t="s">
        <v>7560</v>
      </c>
      <c r="P2434" s="17">
        <v>1977</v>
      </c>
      <c r="Q2434" s="17">
        <v>2045</v>
      </c>
      <c r="R2434" s="17" t="s">
        <v>51</v>
      </c>
      <c r="S2434" s="17">
        <v>148</v>
      </c>
      <c r="T2434" s="17">
        <v>20</v>
      </c>
      <c r="U2434" s="17"/>
      <c r="V2434" s="17"/>
      <c r="W2434" s="19">
        <v>11322675</v>
      </c>
      <c r="X2434" s="19">
        <v>4805100</v>
      </c>
      <c r="Y2434" s="17">
        <v>2019</v>
      </c>
      <c r="Z2434" s="19">
        <v>112441</v>
      </c>
      <c r="AA2434" s="17">
        <v>2019</v>
      </c>
      <c r="AB2434" s="17" t="s">
        <v>43</v>
      </c>
      <c r="AC2434" s="17" t="s">
        <v>12438</v>
      </c>
      <c r="AD2434" s="17" t="s">
        <v>43</v>
      </c>
      <c r="AE2434" s="17">
        <v>1.008</v>
      </c>
      <c r="AF2434" s="17" t="s">
        <v>52</v>
      </c>
      <c r="AG2434" s="17">
        <v>0.64400000000000002</v>
      </c>
      <c r="AH2434" s="17">
        <v>2017</v>
      </c>
      <c r="AI2434" s="17">
        <v>54</v>
      </c>
      <c r="AJ2434" s="17" t="s">
        <v>52</v>
      </c>
      <c r="AK2434" s="17">
        <v>1</v>
      </c>
      <c r="AL2434" s="17"/>
      <c r="AM2434" s="17"/>
      <c r="AN2434" s="17" t="s">
        <v>7561</v>
      </c>
      <c r="AO2434" s="5"/>
    </row>
    <row r="2435" spans="1:41" ht="26.25" x14ac:dyDescent="0.25">
      <c r="A2435" s="17"/>
      <c r="B2435" s="17">
        <v>1603</v>
      </c>
      <c r="C2435" s="17" t="s">
        <v>5334</v>
      </c>
      <c r="D2435" s="17" t="s">
        <v>7472</v>
      </c>
      <c r="E2435" s="17"/>
      <c r="F2435" s="17" t="s">
        <v>7562</v>
      </c>
      <c r="G2435" s="17" t="s">
        <v>7563</v>
      </c>
      <c r="H2435" s="17" t="s">
        <v>451</v>
      </c>
      <c r="I2435" s="18" t="s">
        <v>12281</v>
      </c>
      <c r="J2435" s="17">
        <v>38.276000000000003</v>
      </c>
      <c r="K2435" s="17">
        <v>-78.421999999999997</v>
      </c>
      <c r="L2435" s="34" t="s">
        <v>43</v>
      </c>
      <c r="M2435" s="17" t="s">
        <v>40</v>
      </c>
      <c r="N2435" s="17" t="s">
        <v>7564</v>
      </c>
      <c r="O2435" s="17" t="s">
        <v>7564</v>
      </c>
      <c r="P2435" s="17">
        <v>1985</v>
      </c>
      <c r="Q2435" s="17">
        <v>1993</v>
      </c>
      <c r="R2435" s="17" t="s">
        <v>42</v>
      </c>
      <c r="S2435" s="17"/>
      <c r="T2435" s="17"/>
      <c r="U2435" s="17"/>
      <c r="V2435" s="17"/>
      <c r="W2435" s="19"/>
      <c r="X2435" s="19">
        <v>1000000</v>
      </c>
      <c r="Y2435" s="17"/>
      <c r="Z2435" s="19"/>
      <c r="AA2435" s="17"/>
      <c r="AB2435" s="17" t="s">
        <v>60</v>
      </c>
      <c r="AC2435" s="17" t="s">
        <v>12438</v>
      </c>
      <c r="AD2435" s="17" t="s">
        <v>43</v>
      </c>
      <c r="AE2435" s="17"/>
      <c r="AF2435" s="17" t="s">
        <v>43</v>
      </c>
      <c r="AG2435" s="17"/>
      <c r="AH2435" s="17"/>
      <c r="AI2435" s="17"/>
      <c r="AJ2435" s="17" t="s">
        <v>43</v>
      </c>
      <c r="AK2435" s="17"/>
      <c r="AL2435" s="17"/>
      <c r="AM2435" s="17"/>
      <c r="AN2435" s="17"/>
      <c r="AO2435" s="5"/>
    </row>
    <row r="2436" spans="1:41" ht="26.25" x14ac:dyDescent="0.25">
      <c r="A2436" s="17"/>
      <c r="B2436" s="17">
        <v>10088</v>
      </c>
      <c r="C2436" s="17" t="s">
        <v>7565</v>
      </c>
      <c r="D2436" s="17" t="s">
        <v>7472</v>
      </c>
      <c r="E2436" s="17"/>
      <c r="F2436" s="17" t="s">
        <v>7566</v>
      </c>
      <c r="G2436" s="17" t="s">
        <v>7567</v>
      </c>
      <c r="H2436" s="17" t="s">
        <v>7568</v>
      </c>
      <c r="I2436" s="18" t="s">
        <v>12282</v>
      </c>
      <c r="J2436" s="17">
        <v>36.744999999999997</v>
      </c>
      <c r="K2436" s="17">
        <v>-77.599999999999994</v>
      </c>
      <c r="L2436" s="34" t="s">
        <v>43</v>
      </c>
      <c r="M2436" s="17" t="s">
        <v>40</v>
      </c>
      <c r="N2436" s="17" t="s">
        <v>7569</v>
      </c>
      <c r="O2436" s="17" t="s">
        <v>7569</v>
      </c>
      <c r="P2436" s="17"/>
      <c r="Q2436" s="17">
        <v>2022</v>
      </c>
      <c r="R2436" s="17" t="s">
        <v>51</v>
      </c>
      <c r="S2436" s="17"/>
      <c r="T2436" s="17"/>
      <c r="U2436" s="17"/>
      <c r="V2436" s="17"/>
      <c r="W2436" s="19">
        <v>600000</v>
      </c>
      <c r="X2436" s="19">
        <v>169664</v>
      </c>
      <c r="Y2436" s="17">
        <v>2005</v>
      </c>
      <c r="Z2436" s="19">
        <v>25379</v>
      </c>
      <c r="AA2436" s="17">
        <v>2004</v>
      </c>
      <c r="AB2436" s="17" t="s">
        <v>60</v>
      </c>
      <c r="AC2436" s="17" t="s">
        <v>12438</v>
      </c>
      <c r="AD2436" s="17" t="s">
        <v>43</v>
      </c>
      <c r="AE2436" s="17"/>
      <c r="AF2436" s="17" t="s">
        <v>60</v>
      </c>
      <c r="AG2436" s="17"/>
      <c r="AH2436" s="17"/>
      <c r="AI2436" s="17"/>
      <c r="AJ2436" s="17" t="s">
        <v>60</v>
      </c>
      <c r="AK2436" s="17"/>
      <c r="AL2436" s="17"/>
      <c r="AM2436" s="17"/>
      <c r="AN2436" s="17"/>
      <c r="AO2436" s="5"/>
    </row>
    <row r="2437" spans="1:41" ht="39" x14ac:dyDescent="0.25">
      <c r="A2437" s="17"/>
      <c r="B2437" s="17">
        <v>10940</v>
      </c>
      <c r="C2437" s="17" t="s">
        <v>7570</v>
      </c>
      <c r="D2437" s="17" t="s">
        <v>7472</v>
      </c>
      <c r="E2437" s="17"/>
      <c r="F2437" s="17" t="s">
        <v>7571</v>
      </c>
      <c r="G2437" s="17" t="s">
        <v>6000</v>
      </c>
      <c r="H2437" s="17" t="s">
        <v>6000</v>
      </c>
      <c r="I2437" s="18" t="s">
        <v>12283</v>
      </c>
      <c r="J2437" s="17">
        <v>37.7532</v>
      </c>
      <c r="K2437" s="17">
        <v>-77.356399999999994</v>
      </c>
      <c r="L2437" s="34" t="s">
        <v>43</v>
      </c>
      <c r="M2437" s="17" t="s">
        <v>40</v>
      </c>
      <c r="N2437" s="17" t="s">
        <v>7572</v>
      </c>
      <c r="O2437" s="17" t="s">
        <v>7572</v>
      </c>
      <c r="P2437" s="17">
        <v>1981</v>
      </c>
      <c r="Q2437" s="17">
        <v>2002</v>
      </c>
      <c r="R2437" s="17" t="s">
        <v>42</v>
      </c>
      <c r="S2437" s="17">
        <v>35</v>
      </c>
      <c r="T2437" s="17"/>
      <c r="U2437" s="17">
        <v>90</v>
      </c>
      <c r="V2437" s="17"/>
      <c r="W2437" s="19"/>
      <c r="X2437" s="19">
        <v>850000</v>
      </c>
      <c r="Y2437" s="17"/>
      <c r="Z2437" s="19"/>
      <c r="AA2437" s="17"/>
      <c r="AB2437" s="17" t="s">
        <v>60</v>
      </c>
      <c r="AC2437" s="17" t="s">
        <v>12438</v>
      </c>
      <c r="AD2437" s="17" t="s">
        <v>43</v>
      </c>
      <c r="AE2437" s="17"/>
      <c r="AF2437" s="17" t="s">
        <v>52</v>
      </c>
      <c r="AG2437" s="17"/>
      <c r="AH2437" s="17"/>
      <c r="AI2437" s="17">
        <v>55</v>
      </c>
      <c r="AJ2437" s="17" t="s">
        <v>52</v>
      </c>
      <c r="AK2437" s="17"/>
      <c r="AL2437" s="17"/>
      <c r="AM2437" s="17"/>
      <c r="AN2437" s="17" t="s">
        <v>7573</v>
      </c>
      <c r="AO2437" s="5"/>
    </row>
    <row r="2438" spans="1:41" ht="90" x14ac:dyDescent="0.25">
      <c r="A2438" s="17">
        <v>1006057</v>
      </c>
      <c r="B2438" s="17">
        <v>12102</v>
      </c>
      <c r="C2438" s="17" t="s">
        <v>7574</v>
      </c>
      <c r="D2438" s="17" t="s">
        <v>7472</v>
      </c>
      <c r="E2438" s="17" t="s">
        <v>7575</v>
      </c>
      <c r="F2438" s="17" t="s">
        <v>7576</v>
      </c>
      <c r="G2438" s="17" t="s">
        <v>7577</v>
      </c>
      <c r="H2438" s="17" t="s">
        <v>7577</v>
      </c>
      <c r="I2438" s="18" t="s">
        <v>12284</v>
      </c>
      <c r="J2438" s="17">
        <v>38.851999999999997</v>
      </c>
      <c r="K2438" s="17">
        <v>-77.381</v>
      </c>
      <c r="L2438" s="34" t="s">
        <v>43</v>
      </c>
      <c r="M2438" s="17" t="s">
        <v>40</v>
      </c>
      <c r="N2438" s="17" t="s">
        <v>7578</v>
      </c>
      <c r="O2438" s="17"/>
      <c r="P2438" s="17">
        <v>1964</v>
      </c>
      <c r="Q2438" s="17">
        <v>1983</v>
      </c>
      <c r="R2438" s="17" t="s">
        <v>42</v>
      </c>
      <c r="S2438" s="17"/>
      <c r="T2438" s="17">
        <v>110</v>
      </c>
      <c r="U2438" s="17"/>
      <c r="V2438" s="17">
        <v>75</v>
      </c>
      <c r="W2438" s="19"/>
      <c r="X2438" s="19">
        <v>5000000</v>
      </c>
      <c r="Y2438" s="17"/>
      <c r="Z2438" s="19"/>
      <c r="AA2438" s="17"/>
      <c r="AB2438" s="17" t="s">
        <v>60</v>
      </c>
      <c r="AC2438" s="17" t="s">
        <v>12438</v>
      </c>
      <c r="AD2438" s="17" t="s">
        <v>43</v>
      </c>
      <c r="AE2438" s="17">
        <v>0.73899999999999999</v>
      </c>
      <c r="AF2438" s="17" t="s">
        <v>52</v>
      </c>
      <c r="AG2438" s="17">
        <v>0.53600000000000003</v>
      </c>
      <c r="AH2438" s="17">
        <v>2012</v>
      </c>
      <c r="AI2438" s="17">
        <v>52.1</v>
      </c>
      <c r="AJ2438" s="17" t="s">
        <v>52</v>
      </c>
      <c r="AK2438" s="17">
        <v>3</v>
      </c>
      <c r="AL2438" s="17">
        <v>0.104</v>
      </c>
      <c r="AM2438" s="17">
        <v>2012</v>
      </c>
      <c r="AN2438" s="17" t="s">
        <v>9330</v>
      </c>
      <c r="AO2438" s="5"/>
    </row>
    <row r="2439" spans="1:41" ht="90" x14ac:dyDescent="0.25">
      <c r="A2439" s="17">
        <v>1002110</v>
      </c>
      <c r="B2439" s="17">
        <v>1580</v>
      </c>
      <c r="C2439" s="17" t="s">
        <v>7579</v>
      </c>
      <c r="D2439" s="17" t="s">
        <v>7472</v>
      </c>
      <c r="E2439" s="17" t="s">
        <v>7580</v>
      </c>
      <c r="F2439" s="17" t="s">
        <v>7581</v>
      </c>
      <c r="G2439" s="17" t="s">
        <v>7582</v>
      </c>
      <c r="H2439" s="17" t="s">
        <v>7577</v>
      </c>
      <c r="I2439" s="18" t="s">
        <v>12285</v>
      </c>
      <c r="J2439" s="17">
        <v>38.688090000000003</v>
      </c>
      <c r="K2439" s="17">
        <v>-77.237340000000003</v>
      </c>
      <c r="L2439" s="34" t="s">
        <v>43</v>
      </c>
      <c r="M2439" s="17" t="s">
        <v>40</v>
      </c>
      <c r="N2439" s="17" t="s">
        <v>7578</v>
      </c>
      <c r="O2439" s="17" t="s">
        <v>7578</v>
      </c>
      <c r="P2439" s="17">
        <v>1973</v>
      </c>
      <c r="Q2439" s="17">
        <v>1995</v>
      </c>
      <c r="R2439" s="17" t="s">
        <v>42</v>
      </c>
      <c r="S2439" s="17">
        <v>260</v>
      </c>
      <c r="T2439" s="17">
        <v>250</v>
      </c>
      <c r="U2439" s="17">
        <v>100</v>
      </c>
      <c r="V2439" s="17">
        <v>70</v>
      </c>
      <c r="W2439" s="19">
        <v>17832652</v>
      </c>
      <c r="X2439" s="19">
        <v>16544910</v>
      </c>
      <c r="Y2439" s="17">
        <v>1995</v>
      </c>
      <c r="Z2439" s="19">
        <v>79814</v>
      </c>
      <c r="AA2439" s="17">
        <v>1995</v>
      </c>
      <c r="AB2439" s="17" t="s">
        <v>43</v>
      </c>
      <c r="AC2439" s="17" t="s">
        <v>12438</v>
      </c>
      <c r="AD2439" s="17" t="s">
        <v>43</v>
      </c>
      <c r="AE2439" s="17">
        <v>3.8</v>
      </c>
      <c r="AF2439" s="17" t="s">
        <v>52</v>
      </c>
      <c r="AG2439" s="17">
        <v>2.028</v>
      </c>
      <c r="AH2439" s="17">
        <v>2018</v>
      </c>
      <c r="AI2439" s="17">
        <v>50</v>
      </c>
      <c r="AJ2439" s="17" t="s">
        <v>52</v>
      </c>
      <c r="AK2439" s="17">
        <v>5</v>
      </c>
      <c r="AL2439" s="17"/>
      <c r="AM2439" s="17"/>
      <c r="AN2439" s="17" t="s">
        <v>9331</v>
      </c>
      <c r="AO2439" s="5"/>
    </row>
    <row r="2440" spans="1:41" ht="39" x14ac:dyDescent="0.25">
      <c r="A2440" s="17">
        <v>1011257</v>
      </c>
      <c r="B2440" s="17">
        <v>1570</v>
      </c>
      <c r="C2440" s="17" t="s">
        <v>9948</v>
      </c>
      <c r="D2440" s="17" t="s">
        <v>7472</v>
      </c>
      <c r="E2440" s="17" t="s">
        <v>9949</v>
      </c>
      <c r="F2440" s="17" t="s">
        <v>7473</v>
      </c>
      <c r="G2440" s="17" t="s">
        <v>7474</v>
      </c>
      <c r="H2440" s="17" t="s">
        <v>5236</v>
      </c>
      <c r="I2440" s="18" t="s">
        <v>12286</v>
      </c>
      <c r="J2440" s="17">
        <v>38.020829999999997</v>
      </c>
      <c r="K2440" s="17">
        <v>-78.653300000000002</v>
      </c>
      <c r="L2440" s="34" t="s">
        <v>43</v>
      </c>
      <c r="M2440" s="17" t="s">
        <v>40</v>
      </c>
      <c r="N2440" s="17" t="s">
        <v>7475</v>
      </c>
      <c r="O2440" s="17" t="s">
        <v>7475</v>
      </c>
      <c r="P2440" s="17">
        <v>1966</v>
      </c>
      <c r="Q2440" s="17">
        <v>2001</v>
      </c>
      <c r="R2440" s="17" t="s">
        <v>42</v>
      </c>
      <c r="S2440" s="17"/>
      <c r="T2440" s="17">
        <v>76</v>
      </c>
      <c r="U2440" s="17"/>
      <c r="V2440" s="17"/>
      <c r="W2440" s="19">
        <v>1923947</v>
      </c>
      <c r="X2440" s="19">
        <v>1923599</v>
      </c>
      <c r="Y2440" s="17">
        <v>2001</v>
      </c>
      <c r="Z2440" s="19">
        <v>90000</v>
      </c>
      <c r="AA2440" s="17">
        <v>2000</v>
      </c>
      <c r="AB2440" s="17" t="s">
        <v>43</v>
      </c>
      <c r="AC2440" s="17" t="s">
        <v>12438</v>
      </c>
      <c r="AD2440" s="17" t="s">
        <v>43</v>
      </c>
      <c r="AE2440" s="17"/>
      <c r="AF2440" s="17" t="s">
        <v>52</v>
      </c>
      <c r="AG2440" s="17">
        <v>0.28799999999999998</v>
      </c>
      <c r="AH2440" s="17">
        <v>2019</v>
      </c>
      <c r="AI2440" s="17">
        <v>30</v>
      </c>
      <c r="AJ2440" s="17" t="s">
        <v>52</v>
      </c>
      <c r="AK2440" s="17">
        <v>1</v>
      </c>
      <c r="AL2440" s="17">
        <v>0.28799999999999998</v>
      </c>
      <c r="AM2440" s="17">
        <v>2019</v>
      </c>
      <c r="AN2440" s="17"/>
      <c r="AO2440" s="5"/>
    </row>
    <row r="2441" spans="1:41" ht="39" x14ac:dyDescent="0.25">
      <c r="A2441" s="17">
        <v>1006300</v>
      </c>
      <c r="B2441" s="17">
        <v>2444</v>
      </c>
      <c r="C2441" s="17" t="s">
        <v>7588</v>
      </c>
      <c r="D2441" s="17" t="s">
        <v>7472</v>
      </c>
      <c r="E2441" s="17"/>
      <c r="F2441" s="17" t="s">
        <v>7589</v>
      </c>
      <c r="G2441" s="17" t="s">
        <v>7590</v>
      </c>
      <c r="H2441" s="17" t="s">
        <v>7591</v>
      </c>
      <c r="I2441" s="18" t="s">
        <v>12287</v>
      </c>
      <c r="J2441" s="17">
        <v>37.664999999999999</v>
      </c>
      <c r="K2441" s="17">
        <v>-76.77</v>
      </c>
      <c r="L2441" s="34" t="s">
        <v>43</v>
      </c>
      <c r="M2441" s="17" t="s">
        <v>40</v>
      </c>
      <c r="N2441" s="17" t="s">
        <v>7592</v>
      </c>
      <c r="O2441" s="17" t="s">
        <v>59</v>
      </c>
      <c r="P2441" s="17">
        <v>1993</v>
      </c>
      <c r="Q2441" s="17">
        <v>2044</v>
      </c>
      <c r="R2441" s="17" t="s">
        <v>51</v>
      </c>
      <c r="S2441" s="17">
        <v>269</v>
      </c>
      <c r="T2441" s="17">
        <v>160</v>
      </c>
      <c r="U2441" s="17"/>
      <c r="V2441" s="17"/>
      <c r="W2441" s="19">
        <v>62110631</v>
      </c>
      <c r="X2441" s="19">
        <v>20073484</v>
      </c>
      <c r="Y2441" s="17">
        <v>2019</v>
      </c>
      <c r="Z2441" s="19">
        <v>683464</v>
      </c>
      <c r="AA2441" s="17">
        <v>2019</v>
      </c>
      <c r="AB2441" s="17" t="s">
        <v>52</v>
      </c>
      <c r="AC2441" s="17" t="s">
        <v>12440</v>
      </c>
      <c r="AD2441" s="17" t="s">
        <v>43</v>
      </c>
      <c r="AE2441" s="17">
        <v>7.93</v>
      </c>
      <c r="AF2441" s="17" t="s">
        <v>52</v>
      </c>
      <c r="AG2441" s="17">
        <v>3.6339999999999999</v>
      </c>
      <c r="AH2441" s="17">
        <v>2019</v>
      </c>
      <c r="AI2441" s="17">
        <v>55.2</v>
      </c>
      <c r="AJ2441" s="17" t="s">
        <v>52</v>
      </c>
      <c r="AK2441" s="17">
        <v>2</v>
      </c>
      <c r="AL2441" s="17">
        <v>0.32</v>
      </c>
      <c r="AM2441" s="17">
        <v>2019</v>
      </c>
      <c r="AN2441" s="17" t="s">
        <v>9332</v>
      </c>
      <c r="AO2441" s="5"/>
    </row>
    <row r="2442" spans="1:41" ht="51.75" x14ac:dyDescent="0.25">
      <c r="A2442" s="17">
        <v>1007674</v>
      </c>
      <c r="B2442" s="17">
        <v>2071</v>
      </c>
      <c r="C2442" s="17" t="s">
        <v>9333</v>
      </c>
      <c r="D2442" s="17" t="s">
        <v>7472</v>
      </c>
      <c r="E2442" s="17"/>
      <c r="F2442" s="17" t="s">
        <v>7593</v>
      </c>
      <c r="G2442" s="17" t="s">
        <v>7594</v>
      </c>
      <c r="H2442" s="17" t="s">
        <v>7594</v>
      </c>
      <c r="I2442" s="18" t="s">
        <v>12288</v>
      </c>
      <c r="J2442" s="17">
        <v>38.269640000000003</v>
      </c>
      <c r="K2442" s="17">
        <v>-77.305959999999999</v>
      </c>
      <c r="L2442" s="34" t="s">
        <v>43</v>
      </c>
      <c r="M2442" s="17" t="s">
        <v>40</v>
      </c>
      <c r="N2442" s="17" t="s">
        <v>7595</v>
      </c>
      <c r="O2442" s="17" t="s">
        <v>50</v>
      </c>
      <c r="P2442" s="17">
        <v>1996</v>
      </c>
      <c r="Q2442" s="17">
        <v>2040</v>
      </c>
      <c r="R2442" s="17" t="s">
        <v>51</v>
      </c>
      <c r="S2442" s="17"/>
      <c r="T2442" s="17">
        <v>204.8</v>
      </c>
      <c r="U2442" s="17">
        <v>375</v>
      </c>
      <c r="V2442" s="17"/>
      <c r="W2442" s="19">
        <v>55916748</v>
      </c>
      <c r="X2442" s="19">
        <v>31120393</v>
      </c>
      <c r="Y2442" s="17">
        <v>2019</v>
      </c>
      <c r="Z2442" s="19">
        <v>1801191</v>
      </c>
      <c r="AA2442" s="17">
        <v>2019</v>
      </c>
      <c r="AB2442" s="17" t="s">
        <v>52</v>
      </c>
      <c r="AC2442" s="17" t="s">
        <v>12440</v>
      </c>
      <c r="AD2442" s="17" t="s">
        <v>43</v>
      </c>
      <c r="AE2442" s="17"/>
      <c r="AF2442" s="17" t="s">
        <v>52</v>
      </c>
      <c r="AG2442" s="17">
        <v>12.933</v>
      </c>
      <c r="AH2442" s="17">
        <v>2019</v>
      </c>
      <c r="AI2442" s="17">
        <v>49.7</v>
      </c>
      <c r="AJ2442" s="17" t="s">
        <v>52</v>
      </c>
      <c r="AK2442" s="17">
        <v>3</v>
      </c>
      <c r="AL2442" s="17">
        <v>2.2679999999999998</v>
      </c>
      <c r="AM2442" s="17">
        <v>2018</v>
      </c>
      <c r="AN2442" s="17" t="s">
        <v>9334</v>
      </c>
      <c r="AO2442" s="5"/>
    </row>
    <row r="2443" spans="1:41" ht="64.5" x14ac:dyDescent="0.25">
      <c r="A2443" s="17">
        <v>1005300</v>
      </c>
      <c r="B2443" s="17">
        <v>10084</v>
      </c>
      <c r="C2443" s="17" t="s">
        <v>9335</v>
      </c>
      <c r="D2443" s="17" t="s">
        <v>7472</v>
      </c>
      <c r="E2443" s="17" t="s">
        <v>7687</v>
      </c>
      <c r="F2443" s="17" t="s">
        <v>9336</v>
      </c>
      <c r="G2443" s="17" t="s">
        <v>7688</v>
      </c>
      <c r="H2443" s="17" t="s">
        <v>7688</v>
      </c>
      <c r="I2443" s="18" t="s">
        <v>12289</v>
      </c>
      <c r="J2443" s="17">
        <v>38.128</v>
      </c>
      <c r="K2443" s="17">
        <v>-77.706000000000003</v>
      </c>
      <c r="L2443" s="34" t="s">
        <v>43</v>
      </c>
      <c r="M2443" s="17" t="s">
        <v>40</v>
      </c>
      <c r="N2443" s="17" t="s">
        <v>7689</v>
      </c>
      <c r="O2443" s="17" t="s">
        <v>7689</v>
      </c>
      <c r="P2443" s="17">
        <v>1973</v>
      </c>
      <c r="Q2443" s="17">
        <v>2022</v>
      </c>
      <c r="R2443" s="17" t="s">
        <v>51</v>
      </c>
      <c r="S2443" s="17"/>
      <c r="T2443" s="17">
        <v>42.8</v>
      </c>
      <c r="U2443" s="17">
        <v>130</v>
      </c>
      <c r="V2443" s="17">
        <v>85</v>
      </c>
      <c r="W2443" s="19">
        <v>2714639</v>
      </c>
      <c r="X2443" s="19">
        <v>2109316</v>
      </c>
      <c r="Y2443" s="17">
        <v>2019</v>
      </c>
      <c r="Z2443" s="19">
        <v>141634</v>
      </c>
      <c r="AA2443" s="17">
        <v>2019</v>
      </c>
      <c r="AB2443" s="17" t="s">
        <v>43</v>
      </c>
      <c r="AC2443" s="17" t="s">
        <v>12438</v>
      </c>
      <c r="AD2443" s="17" t="s">
        <v>43</v>
      </c>
      <c r="AE2443" s="17">
        <v>0.85</v>
      </c>
      <c r="AF2443" s="17" t="s">
        <v>52</v>
      </c>
      <c r="AG2443" s="17">
        <v>0.127</v>
      </c>
      <c r="AH2443" s="17">
        <v>2019</v>
      </c>
      <c r="AI2443" s="17">
        <v>54.3</v>
      </c>
      <c r="AJ2443" s="17" t="s">
        <v>52</v>
      </c>
      <c r="AK2443" s="17">
        <v>1</v>
      </c>
      <c r="AL2443" s="17">
        <v>0.127</v>
      </c>
      <c r="AM2443" s="17">
        <v>2019</v>
      </c>
      <c r="AN2443" s="17" t="s">
        <v>9337</v>
      </c>
      <c r="AO2443" s="5"/>
    </row>
    <row r="2444" spans="1:41" ht="51.75" x14ac:dyDescent="0.25">
      <c r="A2444" s="17">
        <v>1002490</v>
      </c>
      <c r="B2444" s="17">
        <v>1585</v>
      </c>
      <c r="C2444" s="17" t="s">
        <v>9338</v>
      </c>
      <c r="D2444" s="17" t="s">
        <v>7472</v>
      </c>
      <c r="E2444" s="17"/>
      <c r="F2444" s="17" t="s">
        <v>9339</v>
      </c>
      <c r="G2444" s="17" t="s">
        <v>7596</v>
      </c>
      <c r="H2444" s="17" t="s">
        <v>7597</v>
      </c>
      <c r="I2444" s="18" t="s">
        <v>12290</v>
      </c>
      <c r="J2444" s="17">
        <v>39.042099999999998</v>
      </c>
      <c r="K2444" s="17">
        <v>-77.581299999999999</v>
      </c>
      <c r="L2444" s="34" t="s">
        <v>43</v>
      </c>
      <c r="M2444" s="17" t="s">
        <v>40</v>
      </c>
      <c r="N2444" s="17" t="s">
        <v>7598</v>
      </c>
      <c r="O2444" s="17" t="s">
        <v>7598</v>
      </c>
      <c r="P2444" s="17">
        <v>1971</v>
      </c>
      <c r="Q2444" s="17">
        <v>2057</v>
      </c>
      <c r="R2444" s="17" t="s">
        <v>51</v>
      </c>
      <c r="S2444" s="17">
        <v>88</v>
      </c>
      <c r="T2444" s="17">
        <v>77.900000000000006</v>
      </c>
      <c r="U2444" s="17"/>
      <c r="V2444" s="17"/>
      <c r="W2444" s="19">
        <v>9555176</v>
      </c>
      <c r="X2444" s="19">
        <v>2690457</v>
      </c>
      <c r="Y2444" s="17">
        <v>2016</v>
      </c>
      <c r="Z2444" s="19">
        <v>125618</v>
      </c>
      <c r="AA2444" s="17">
        <v>2016</v>
      </c>
      <c r="AB2444" s="17" t="s">
        <v>60</v>
      </c>
      <c r="AC2444" s="17" t="s">
        <v>12438</v>
      </c>
      <c r="AD2444" s="17" t="s">
        <v>43</v>
      </c>
      <c r="AE2444" s="17">
        <v>0.95499999999999996</v>
      </c>
      <c r="AF2444" s="17" t="s">
        <v>52</v>
      </c>
      <c r="AG2444" s="17">
        <v>0.68300000000000005</v>
      </c>
      <c r="AH2444" s="17">
        <v>2016</v>
      </c>
      <c r="AI2444" s="17">
        <v>44.5</v>
      </c>
      <c r="AJ2444" s="17" t="s">
        <v>52</v>
      </c>
      <c r="AK2444" s="17">
        <v>1</v>
      </c>
      <c r="AL2444" s="17">
        <v>0.68300000000000005</v>
      </c>
      <c r="AM2444" s="17">
        <v>2016</v>
      </c>
      <c r="AN2444" s="17" t="s">
        <v>9340</v>
      </c>
      <c r="AO2444" s="5"/>
    </row>
    <row r="2445" spans="1:41" ht="26.25" x14ac:dyDescent="0.25">
      <c r="A2445" s="17"/>
      <c r="B2445" s="17">
        <v>21197</v>
      </c>
      <c r="C2445" s="17" t="s">
        <v>13085</v>
      </c>
      <c r="D2445" s="17" t="s">
        <v>7472</v>
      </c>
      <c r="E2445" s="17"/>
      <c r="F2445" s="17" t="s">
        <v>13086</v>
      </c>
      <c r="G2445" s="17" t="s">
        <v>12590</v>
      </c>
      <c r="H2445" s="17" t="s">
        <v>13087</v>
      </c>
      <c r="I2445" s="18" t="s">
        <v>13088</v>
      </c>
      <c r="J2445" s="17">
        <v>37.989204000000001</v>
      </c>
      <c r="K2445" s="17">
        <v>-77.883776999999995</v>
      </c>
      <c r="L2445" s="34" t="s">
        <v>43</v>
      </c>
      <c r="M2445" s="17" t="s">
        <v>40</v>
      </c>
      <c r="N2445" s="17" t="s">
        <v>13089</v>
      </c>
      <c r="O2445" s="17"/>
      <c r="P2445" s="17"/>
      <c r="Q2445" s="17">
        <v>2048</v>
      </c>
      <c r="R2445" s="17" t="s">
        <v>51</v>
      </c>
      <c r="S2445" s="17"/>
      <c r="T2445" s="17"/>
      <c r="U2445" s="17"/>
      <c r="V2445" s="17"/>
      <c r="W2445" s="19"/>
      <c r="X2445" s="19"/>
      <c r="Y2445" s="17"/>
      <c r="Z2445" s="19">
        <v>19646</v>
      </c>
      <c r="AA2445" s="17">
        <v>2017</v>
      </c>
      <c r="AB2445" s="17" t="s">
        <v>60</v>
      </c>
      <c r="AC2445" s="17" t="s">
        <v>12438</v>
      </c>
      <c r="AD2445" s="17" t="s">
        <v>43</v>
      </c>
      <c r="AE2445" s="17"/>
      <c r="AF2445" s="17" t="s">
        <v>60</v>
      </c>
      <c r="AG2445" s="17"/>
      <c r="AH2445" s="17"/>
      <c r="AI2445" s="17"/>
      <c r="AJ2445" s="17" t="s">
        <v>60</v>
      </c>
      <c r="AK2445" s="17"/>
      <c r="AL2445" s="17"/>
      <c r="AM2445" s="17"/>
      <c r="AN2445" s="17"/>
      <c r="AO2445" s="5"/>
    </row>
    <row r="2446" spans="1:41" ht="39" x14ac:dyDescent="0.25">
      <c r="A2446" s="17">
        <v>1013659</v>
      </c>
      <c r="B2446" s="17">
        <v>10091</v>
      </c>
      <c r="C2446" s="17" t="s">
        <v>13265</v>
      </c>
      <c r="D2446" s="17" t="s">
        <v>7472</v>
      </c>
      <c r="E2446" s="17"/>
      <c r="F2446" s="17" t="s">
        <v>9950</v>
      </c>
      <c r="G2446" s="17" t="s">
        <v>7599</v>
      </c>
      <c r="H2446" s="17" t="s">
        <v>7599</v>
      </c>
      <c r="I2446" s="18" t="s">
        <v>12291</v>
      </c>
      <c r="J2446" s="17">
        <v>36.923999999999999</v>
      </c>
      <c r="K2446" s="17">
        <v>-78.242999999999995</v>
      </c>
      <c r="L2446" s="34" t="s">
        <v>43</v>
      </c>
      <c r="M2446" s="17" t="s">
        <v>40</v>
      </c>
      <c r="N2446" s="17" t="s">
        <v>9367</v>
      </c>
      <c r="O2446" s="17"/>
      <c r="P2446" s="17">
        <v>1991</v>
      </c>
      <c r="Q2446" s="17">
        <v>2021</v>
      </c>
      <c r="R2446" s="17" t="s">
        <v>51</v>
      </c>
      <c r="S2446" s="17"/>
      <c r="T2446" s="17"/>
      <c r="U2446" s="17"/>
      <c r="V2446" s="17"/>
      <c r="W2446" s="19">
        <v>1344015</v>
      </c>
      <c r="X2446" s="19">
        <v>1115587</v>
      </c>
      <c r="Y2446" s="17">
        <v>2019</v>
      </c>
      <c r="Z2446" s="19">
        <v>233458</v>
      </c>
      <c r="AA2446" s="17">
        <v>2019</v>
      </c>
      <c r="AB2446" s="17" t="s">
        <v>43</v>
      </c>
      <c r="AC2446" s="17" t="s">
        <v>12438</v>
      </c>
      <c r="AD2446" s="17" t="s">
        <v>43</v>
      </c>
      <c r="AE2446" s="17"/>
      <c r="AF2446" s="17" t="s">
        <v>43</v>
      </c>
      <c r="AG2446" s="17"/>
      <c r="AH2446" s="17"/>
      <c r="AI2446" s="17"/>
      <c r="AJ2446" s="17" t="s">
        <v>43</v>
      </c>
      <c r="AK2446" s="17"/>
      <c r="AL2446" s="17"/>
      <c r="AM2446" s="17"/>
      <c r="AN2446" s="17"/>
      <c r="AO2446" s="5"/>
    </row>
    <row r="2447" spans="1:41" ht="26.25" x14ac:dyDescent="0.25">
      <c r="A2447" s="17"/>
      <c r="B2447" s="17">
        <v>1586</v>
      </c>
      <c r="C2447" s="17" t="s">
        <v>7600</v>
      </c>
      <c r="D2447" s="17" t="s">
        <v>7472</v>
      </c>
      <c r="E2447" s="17"/>
      <c r="F2447" s="17" t="s">
        <v>7541</v>
      </c>
      <c r="G2447" s="17" t="s">
        <v>7542</v>
      </c>
      <c r="H2447" s="17" t="s">
        <v>7543</v>
      </c>
      <c r="I2447" s="18" t="s">
        <v>12275</v>
      </c>
      <c r="J2447" s="17">
        <v>37.392000000000003</v>
      </c>
      <c r="K2447" s="17">
        <v>-79.108999999999995</v>
      </c>
      <c r="L2447" s="34" t="s">
        <v>43</v>
      </c>
      <c r="M2447" s="17" t="s">
        <v>40</v>
      </c>
      <c r="N2447" s="17" t="s">
        <v>7544</v>
      </c>
      <c r="O2447" s="17" t="s">
        <v>7544</v>
      </c>
      <c r="P2447" s="17">
        <v>1979</v>
      </c>
      <c r="Q2447" s="17">
        <v>1993</v>
      </c>
      <c r="R2447" s="17" t="s">
        <v>42</v>
      </c>
      <c r="S2447" s="17"/>
      <c r="T2447" s="17"/>
      <c r="U2447" s="17"/>
      <c r="V2447" s="17"/>
      <c r="W2447" s="19"/>
      <c r="X2447" s="19">
        <v>900000</v>
      </c>
      <c r="Y2447" s="17"/>
      <c r="Z2447" s="19">
        <v>85800</v>
      </c>
      <c r="AA2447" s="17"/>
      <c r="AB2447" s="17" t="s">
        <v>60</v>
      </c>
      <c r="AC2447" s="17" t="s">
        <v>12438</v>
      </c>
      <c r="AD2447" s="17" t="s">
        <v>43</v>
      </c>
      <c r="AE2447" s="17"/>
      <c r="AF2447" s="17" t="s">
        <v>52</v>
      </c>
      <c r="AG2447" s="17">
        <v>0.13</v>
      </c>
      <c r="AH2447" s="17"/>
      <c r="AI2447" s="17">
        <v>50</v>
      </c>
      <c r="AJ2447" s="17" t="s">
        <v>52</v>
      </c>
      <c r="AK2447" s="17"/>
      <c r="AL2447" s="17"/>
      <c r="AM2447" s="17"/>
      <c r="AN2447" s="17" t="s">
        <v>7546</v>
      </c>
      <c r="AO2447" s="5"/>
    </row>
    <row r="2448" spans="1:41" ht="26.25" x14ac:dyDescent="0.25">
      <c r="A2448" s="17"/>
      <c r="B2448" s="17">
        <v>1578</v>
      </c>
      <c r="C2448" s="17" t="s">
        <v>7601</v>
      </c>
      <c r="D2448" s="17" t="s">
        <v>7472</v>
      </c>
      <c r="E2448" s="17"/>
      <c r="F2448" s="17" t="s">
        <v>7602</v>
      </c>
      <c r="G2448" s="17" t="s">
        <v>3540</v>
      </c>
      <c r="H2448" s="17" t="s">
        <v>3540</v>
      </c>
      <c r="I2448" s="18" t="s">
        <v>12292</v>
      </c>
      <c r="J2448" s="17">
        <v>37.515000000000001</v>
      </c>
      <c r="K2448" s="17">
        <v>-78.235500000000002</v>
      </c>
      <c r="L2448" s="34" t="s">
        <v>43</v>
      </c>
      <c r="M2448" s="17" t="s">
        <v>40</v>
      </c>
      <c r="N2448" s="17" t="s">
        <v>7603</v>
      </c>
      <c r="O2448" s="17" t="s">
        <v>7603</v>
      </c>
      <c r="P2448" s="17">
        <v>1983</v>
      </c>
      <c r="Q2448" s="17"/>
      <c r="R2448" s="17" t="s">
        <v>42</v>
      </c>
      <c r="S2448" s="17"/>
      <c r="T2448" s="17"/>
      <c r="U2448" s="17"/>
      <c r="V2448" s="17"/>
      <c r="W2448" s="19"/>
      <c r="X2448" s="19"/>
      <c r="Y2448" s="17"/>
      <c r="Z2448" s="19"/>
      <c r="AA2448" s="17"/>
      <c r="AB2448" s="17" t="s">
        <v>60</v>
      </c>
      <c r="AC2448" s="17" t="s">
        <v>12438</v>
      </c>
      <c r="AD2448" s="17" t="s">
        <v>43</v>
      </c>
      <c r="AE2448" s="17"/>
      <c r="AF2448" s="17" t="s">
        <v>43</v>
      </c>
      <c r="AG2448" s="17"/>
      <c r="AH2448" s="17"/>
      <c r="AI2448" s="17"/>
      <c r="AJ2448" s="17" t="s">
        <v>43</v>
      </c>
      <c r="AK2448" s="17"/>
      <c r="AL2448" s="17"/>
      <c r="AM2448" s="17"/>
      <c r="AN2448" s="17"/>
      <c r="AO2448" s="5"/>
    </row>
    <row r="2449" spans="1:41" ht="39" x14ac:dyDescent="0.25">
      <c r="A2449" s="17">
        <v>1007610</v>
      </c>
      <c r="B2449" s="17">
        <v>1571</v>
      </c>
      <c r="C2449" s="17" t="s">
        <v>9341</v>
      </c>
      <c r="D2449" s="17" t="s">
        <v>7472</v>
      </c>
      <c r="E2449" s="17" t="s">
        <v>9342</v>
      </c>
      <c r="F2449" s="17" t="s">
        <v>7481</v>
      </c>
      <c r="G2449" s="17" t="s">
        <v>7482</v>
      </c>
      <c r="H2449" s="17" t="s">
        <v>7477</v>
      </c>
      <c r="I2449" s="18" t="s">
        <v>12293</v>
      </c>
      <c r="J2449" s="17">
        <v>37.307000000000002</v>
      </c>
      <c r="K2449" s="17">
        <v>-78.063400000000001</v>
      </c>
      <c r="L2449" s="34" t="s">
        <v>43</v>
      </c>
      <c r="M2449" s="17" t="s">
        <v>58</v>
      </c>
      <c r="N2449" s="17" t="s">
        <v>50</v>
      </c>
      <c r="O2449" s="17" t="s">
        <v>50</v>
      </c>
      <c r="P2449" s="17">
        <v>1993</v>
      </c>
      <c r="Q2449" s="17">
        <v>2147</v>
      </c>
      <c r="R2449" s="17" t="s">
        <v>51</v>
      </c>
      <c r="S2449" s="17">
        <v>404</v>
      </c>
      <c r="T2449" s="17">
        <v>113</v>
      </c>
      <c r="U2449" s="17"/>
      <c r="V2449" s="17"/>
      <c r="W2449" s="19">
        <v>40655766</v>
      </c>
      <c r="X2449" s="19">
        <v>11433197</v>
      </c>
      <c r="Y2449" s="17">
        <v>2019</v>
      </c>
      <c r="Z2449" s="19">
        <v>711795</v>
      </c>
      <c r="AA2449" s="17">
        <v>2019</v>
      </c>
      <c r="AB2449" s="17" t="s">
        <v>43</v>
      </c>
      <c r="AC2449" s="17" t="s">
        <v>12438</v>
      </c>
      <c r="AD2449" s="17" t="s">
        <v>52</v>
      </c>
      <c r="AE2449" s="17">
        <v>3.48</v>
      </c>
      <c r="AF2449" s="17" t="s">
        <v>52</v>
      </c>
      <c r="AG2449" s="17">
        <v>2.9260000000000002</v>
      </c>
      <c r="AH2449" s="17">
        <v>2019</v>
      </c>
      <c r="AI2449" s="17">
        <v>49.7</v>
      </c>
      <c r="AJ2449" s="17" t="s">
        <v>52</v>
      </c>
      <c r="AK2449" s="17">
        <v>2</v>
      </c>
      <c r="AL2449" s="17"/>
      <c r="AM2449" s="17"/>
      <c r="AN2449" s="17" t="s">
        <v>9343</v>
      </c>
      <c r="AO2449" s="5"/>
    </row>
    <row r="2450" spans="1:41" ht="77.25" x14ac:dyDescent="0.25">
      <c r="A2450" s="17">
        <v>1004565</v>
      </c>
      <c r="B2450" s="17">
        <v>1588</v>
      </c>
      <c r="C2450" s="17" t="s">
        <v>9344</v>
      </c>
      <c r="D2450" s="17" t="s">
        <v>7472</v>
      </c>
      <c r="E2450" s="17" t="s">
        <v>7604</v>
      </c>
      <c r="F2450" s="17" t="s">
        <v>7605</v>
      </c>
      <c r="G2450" s="17" t="s">
        <v>7606</v>
      </c>
      <c r="H2450" s="17" t="s">
        <v>2545</v>
      </c>
      <c r="I2450" s="18" t="s">
        <v>12294</v>
      </c>
      <c r="J2450" s="17">
        <v>36.718000000000004</v>
      </c>
      <c r="K2450" s="17">
        <v>-79.846000000000004</v>
      </c>
      <c r="L2450" s="34" t="s">
        <v>43</v>
      </c>
      <c r="M2450" s="17" t="s">
        <v>40</v>
      </c>
      <c r="N2450" s="17" t="s">
        <v>7607</v>
      </c>
      <c r="O2450" s="17" t="s">
        <v>7607</v>
      </c>
      <c r="P2450" s="17">
        <v>1972</v>
      </c>
      <c r="Q2450" s="17">
        <v>2005</v>
      </c>
      <c r="R2450" s="17" t="s">
        <v>42</v>
      </c>
      <c r="S2450" s="17">
        <v>43</v>
      </c>
      <c r="T2450" s="17">
        <v>42.6</v>
      </c>
      <c r="U2450" s="17"/>
      <c r="V2450" s="17"/>
      <c r="W2450" s="19">
        <v>1740298</v>
      </c>
      <c r="X2450" s="19">
        <v>1740298</v>
      </c>
      <c r="Y2450" s="17">
        <v>2005</v>
      </c>
      <c r="Z2450" s="19">
        <v>90015</v>
      </c>
      <c r="AA2450" s="17">
        <v>2005</v>
      </c>
      <c r="AB2450" s="17" t="s">
        <v>43</v>
      </c>
      <c r="AC2450" s="17" t="s">
        <v>12438</v>
      </c>
      <c r="AD2450" s="17" t="s">
        <v>43</v>
      </c>
      <c r="AE2450" s="17">
        <v>0.65100000000000002</v>
      </c>
      <c r="AF2450" s="17" t="s">
        <v>52</v>
      </c>
      <c r="AG2450" s="17">
        <v>0.216</v>
      </c>
      <c r="AH2450" s="17">
        <v>2019</v>
      </c>
      <c r="AI2450" s="17">
        <v>50.7</v>
      </c>
      <c r="AJ2450" s="17" t="s">
        <v>52</v>
      </c>
      <c r="AK2450" s="17">
        <v>1</v>
      </c>
      <c r="AL2450" s="17">
        <v>0</v>
      </c>
      <c r="AM2450" s="17">
        <v>2019</v>
      </c>
      <c r="AN2450" s="17" t="s">
        <v>9345</v>
      </c>
      <c r="AO2450" s="5"/>
    </row>
    <row r="2451" spans="1:41" ht="39" x14ac:dyDescent="0.25">
      <c r="A2451" s="17">
        <v>1007038</v>
      </c>
      <c r="B2451" s="17">
        <v>12081</v>
      </c>
      <c r="C2451" s="17" t="s">
        <v>5414</v>
      </c>
      <c r="D2451" s="17" t="s">
        <v>7472</v>
      </c>
      <c r="E2451" s="17"/>
      <c r="F2451" s="17" t="s">
        <v>7608</v>
      </c>
      <c r="G2451" s="17" t="s">
        <v>7609</v>
      </c>
      <c r="H2451" s="17" t="s">
        <v>5417</v>
      </c>
      <c r="I2451" s="18" t="s">
        <v>12295</v>
      </c>
      <c r="J2451" s="17">
        <v>36.684922999999998</v>
      </c>
      <c r="K2451" s="17">
        <v>-78.318871999999999</v>
      </c>
      <c r="L2451" s="34" t="s">
        <v>43</v>
      </c>
      <c r="M2451" s="17" t="s">
        <v>40</v>
      </c>
      <c r="N2451" s="17" t="s">
        <v>7610</v>
      </c>
      <c r="O2451" s="17"/>
      <c r="P2451" s="17">
        <v>1971</v>
      </c>
      <c r="Q2451" s="17">
        <v>2007</v>
      </c>
      <c r="R2451" s="17" t="s">
        <v>42</v>
      </c>
      <c r="S2451" s="17"/>
      <c r="T2451" s="17">
        <v>29.6</v>
      </c>
      <c r="U2451" s="17"/>
      <c r="V2451" s="17"/>
      <c r="W2451" s="19"/>
      <c r="X2451" s="19"/>
      <c r="Y2451" s="17"/>
      <c r="Z2451" s="19">
        <v>43223</v>
      </c>
      <c r="AA2451" s="17">
        <v>2007</v>
      </c>
      <c r="AB2451" s="17" t="s">
        <v>60</v>
      </c>
      <c r="AC2451" s="17" t="s">
        <v>12438</v>
      </c>
      <c r="AD2451" s="17" t="s">
        <v>43</v>
      </c>
      <c r="AE2451" s="17">
        <v>0.40699999999999997</v>
      </c>
      <c r="AF2451" s="17" t="s">
        <v>52</v>
      </c>
      <c r="AG2451" s="17">
        <v>0.32900000000000001</v>
      </c>
      <c r="AH2451" s="17">
        <v>2012</v>
      </c>
      <c r="AI2451" s="17">
        <v>42.3</v>
      </c>
      <c r="AJ2451" s="17" t="s">
        <v>52</v>
      </c>
      <c r="AK2451" s="17"/>
      <c r="AL2451" s="17">
        <v>0.32900000000000001</v>
      </c>
      <c r="AM2451" s="17">
        <v>2012</v>
      </c>
      <c r="AN2451" s="17" t="s">
        <v>9346</v>
      </c>
      <c r="AO2451" s="5"/>
    </row>
    <row r="2452" spans="1:41" ht="26.25" x14ac:dyDescent="0.25">
      <c r="A2452" s="17">
        <v>1005827</v>
      </c>
      <c r="B2452" s="17">
        <v>2059</v>
      </c>
      <c r="C2452" s="17" t="s">
        <v>9347</v>
      </c>
      <c r="D2452" s="17" t="s">
        <v>7472</v>
      </c>
      <c r="E2452" s="17" t="s">
        <v>7621</v>
      </c>
      <c r="F2452" s="17" t="s">
        <v>7622</v>
      </c>
      <c r="G2452" s="17" t="s">
        <v>7623</v>
      </c>
      <c r="H2452" s="17" t="s">
        <v>7624</v>
      </c>
      <c r="I2452" s="18" t="s">
        <v>12296</v>
      </c>
      <c r="J2452" s="17">
        <v>37.094599000000002</v>
      </c>
      <c r="K2452" s="17">
        <v>-76.527144000000007</v>
      </c>
      <c r="L2452" s="34" t="s">
        <v>43</v>
      </c>
      <c r="M2452" s="17" t="s">
        <v>40</v>
      </c>
      <c r="N2452" s="17" t="s">
        <v>7625</v>
      </c>
      <c r="O2452" s="17" t="s">
        <v>7625</v>
      </c>
      <c r="P2452" s="17">
        <v>1966</v>
      </c>
      <c r="Q2452" s="17">
        <v>1984</v>
      </c>
      <c r="R2452" s="17" t="s">
        <v>42</v>
      </c>
      <c r="S2452" s="17">
        <v>50</v>
      </c>
      <c r="T2452" s="17">
        <v>37.5</v>
      </c>
      <c r="U2452" s="17">
        <v>80</v>
      </c>
      <c r="V2452" s="17"/>
      <c r="W2452" s="19"/>
      <c r="X2452" s="19">
        <v>1250000</v>
      </c>
      <c r="Y2452" s="17">
        <v>1984</v>
      </c>
      <c r="Z2452" s="19"/>
      <c r="AA2452" s="17"/>
      <c r="AB2452" s="17" t="s">
        <v>60</v>
      </c>
      <c r="AC2452" s="17" t="s">
        <v>12438</v>
      </c>
      <c r="AD2452" s="17" t="s">
        <v>43</v>
      </c>
      <c r="AE2452" s="17">
        <v>0.8</v>
      </c>
      <c r="AF2452" s="17" t="s">
        <v>43</v>
      </c>
      <c r="AG2452" s="17"/>
      <c r="AH2452" s="17"/>
      <c r="AI2452" s="17"/>
      <c r="AJ2452" s="17" t="s">
        <v>43</v>
      </c>
      <c r="AK2452" s="17"/>
      <c r="AL2452" s="17"/>
      <c r="AM2452" s="17"/>
      <c r="AN2452" s="17" t="s">
        <v>8199</v>
      </c>
      <c r="AO2452" s="5"/>
    </row>
    <row r="2453" spans="1:41" ht="64.5" x14ac:dyDescent="0.25">
      <c r="A2453" s="17">
        <v>1005096</v>
      </c>
      <c r="B2453" s="17">
        <v>2132</v>
      </c>
      <c r="C2453" s="17" t="s">
        <v>7614</v>
      </c>
      <c r="D2453" s="17" t="s">
        <v>7472</v>
      </c>
      <c r="E2453" s="17" t="s">
        <v>7613</v>
      </c>
      <c r="F2453" s="17" t="s">
        <v>7615</v>
      </c>
      <c r="G2453" s="17" t="s">
        <v>7616</v>
      </c>
      <c r="H2453" s="17" t="s">
        <v>150</v>
      </c>
      <c r="I2453" s="18" t="s">
        <v>12297</v>
      </c>
      <c r="J2453" s="17">
        <v>37.170900000000003</v>
      </c>
      <c r="K2453" s="17">
        <v>-80.410700000000006</v>
      </c>
      <c r="L2453" s="34" t="s">
        <v>43</v>
      </c>
      <c r="M2453" s="17" t="s">
        <v>40</v>
      </c>
      <c r="N2453" s="17" t="s">
        <v>7617</v>
      </c>
      <c r="O2453" s="17" t="s">
        <v>7617</v>
      </c>
      <c r="P2453" s="17">
        <v>1979</v>
      </c>
      <c r="Q2453" s="17">
        <v>2000</v>
      </c>
      <c r="R2453" s="17" t="s">
        <v>42</v>
      </c>
      <c r="S2453" s="17"/>
      <c r="T2453" s="17">
        <v>56</v>
      </c>
      <c r="U2453" s="17"/>
      <c r="V2453" s="17">
        <v>85</v>
      </c>
      <c r="W2453" s="19"/>
      <c r="X2453" s="19">
        <v>1300000</v>
      </c>
      <c r="Y2453" s="17">
        <v>2000</v>
      </c>
      <c r="Z2453" s="19"/>
      <c r="AA2453" s="17"/>
      <c r="AB2453" s="17" t="s">
        <v>60</v>
      </c>
      <c r="AC2453" s="17" t="s">
        <v>12438</v>
      </c>
      <c r="AD2453" s="17" t="s">
        <v>43</v>
      </c>
      <c r="AE2453" s="17">
        <v>0.41799999999999998</v>
      </c>
      <c r="AF2453" s="17" t="s">
        <v>52</v>
      </c>
      <c r="AG2453" s="17">
        <v>0.21</v>
      </c>
      <c r="AH2453" s="17">
        <v>2014</v>
      </c>
      <c r="AI2453" s="17">
        <v>46</v>
      </c>
      <c r="AJ2453" s="17" t="s">
        <v>52</v>
      </c>
      <c r="AK2453" s="17">
        <v>1</v>
      </c>
      <c r="AL2453" s="17"/>
      <c r="AM2453" s="17"/>
      <c r="AN2453" s="17" t="s">
        <v>9348</v>
      </c>
      <c r="AO2453" s="5"/>
    </row>
    <row r="2454" spans="1:41" ht="39" x14ac:dyDescent="0.25">
      <c r="A2454" s="17">
        <v>1007635</v>
      </c>
      <c r="B2454" s="17">
        <v>2072</v>
      </c>
      <c r="C2454" s="17" t="s">
        <v>7611</v>
      </c>
      <c r="D2454" s="17" t="s">
        <v>7472</v>
      </c>
      <c r="E2454" s="17"/>
      <c r="F2454" s="17" t="s">
        <v>7612</v>
      </c>
      <c r="G2454" s="17" t="s">
        <v>9349</v>
      </c>
      <c r="H2454" s="17" t="s">
        <v>4769</v>
      </c>
      <c r="I2454" s="18" t="s">
        <v>12298</v>
      </c>
      <c r="J2454" s="17">
        <v>37.520200000000003</v>
      </c>
      <c r="K2454" s="17">
        <v>-76.620099999999994</v>
      </c>
      <c r="L2454" s="34" t="s">
        <v>43</v>
      </c>
      <c r="M2454" s="17" t="s">
        <v>58</v>
      </c>
      <c r="N2454" s="17" t="s">
        <v>50</v>
      </c>
      <c r="O2454" s="17" t="s">
        <v>50</v>
      </c>
      <c r="P2454" s="17">
        <v>1995</v>
      </c>
      <c r="Q2454" s="17">
        <v>2067</v>
      </c>
      <c r="R2454" s="17" t="s">
        <v>51</v>
      </c>
      <c r="S2454" s="17"/>
      <c r="T2454" s="17">
        <v>102.3</v>
      </c>
      <c r="U2454" s="17"/>
      <c r="V2454" s="17"/>
      <c r="W2454" s="19">
        <v>38700604</v>
      </c>
      <c r="X2454" s="19">
        <v>11760113</v>
      </c>
      <c r="Y2454" s="17">
        <v>2019</v>
      </c>
      <c r="Z2454" s="19">
        <v>541443</v>
      </c>
      <c r="AA2454" s="17">
        <v>2019</v>
      </c>
      <c r="AB2454" s="17" t="s">
        <v>43</v>
      </c>
      <c r="AC2454" s="17" t="s">
        <v>12445</v>
      </c>
      <c r="AD2454" s="17" t="s">
        <v>43</v>
      </c>
      <c r="AE2454" s="17"/>
      <c r="AF2454" s="17" t="s">
        <v>52</v>
      </c>
      <c r="AG2454" s="17">
        <v>5.165</v>
      </c>
      <c r="AH2454" s="17">
        <v>2019</v>
      </c>
      <c r="AI2454" s="17">
        <v>49.8</v>
      </c>
      <c r="AJ2454" s="17" t="s">
        <v>52</v>
      </c>
      <c r="AK2454" s="17">
        <v>2</v>
      </c>
      <c r="AL2454" s="17">
        <v>1.417</v>
      </c>
      <c r="AM2454" s="17">
        <v>2018</v>
      </c>
      <c r="AN2454" s="17" t="s">
        <v>9350</v>
      </c>
      <c r="AO2454" s="5"/>
    </row>
    <row r="2455" spans="1:41" ht="51.75" x14ac:dyDescent="0.25">
      <c r="A2455" s="17">
        <v>1007662</v>
      </c>
      <c r="B2455" s="17">
        <v>2133</v>
      </c>
      <c r="C2455" s="17" t="s">
        <v>10237</v>
      </c>
      <c r="D2455" s="17" t="s">
        <v>7472</v>
      </c>
      <c r="E2455" s="17" t="s">
        <v>7618</v>
      </c>
      <c r="F2455" s="17" t="s">
        <v>7619</v>
      </c>
      <c r="G2455" s="17" t="s">
        <v>2106</v>
      </c>
      <c r="H2455" s="17" t="s">
        <v>407</v>
      </c>
      <c r="I2455" s="18" t="s">
        <v>12299</v>
      </c>
      <c r="J2455" s="17">
        <v>37.197499999999998</v>
      </c>
      <c r="K2455" s="17">
        <v>-80.685000000000002</v>
      </c>
      <c r="L2455" s="34" t="s">
        <v>43</v>
      </c>
      <c r="M2455" s="17" t="s">
        <v>40</v>
      </c>
      <c r="N2455" s="17" t="s">
        <v>10238</v>
      </c>
      <c r="O2455" s="17" t="s">
        <v>10238</v>
      </c>
      <c r="P2455" s="17">
        <v>1997</v>
      </c>
      <c r="Q2455" s="17">
        <v>2045</v>
      </c>
      <c r="R2455" s="17" t="s">
        <v>51</v>
      </c>
      <c r="S2455" s="17">
        <v>350</v>
      </c>
      <c r="T2455" s="17">
        <v>37</v>
      </c>
      <c r="U2455" s="17">
        <v>100</v>
      </c>
      <c r="V2455" s="17"/>
      <c r="W2455" s="19">
        <v>8423100</v>
      </c>
      <c r="X2455" s="19">
        <v>3567725</v>
      </c>
      <c r="Y2455" s="17">
        <v>2019</v>
      </c>
      <c r="Z2455" s="19">
        <v>193322</v>
      </c>
      <c r="AA2455" s="17">
        <v>2019</v>
      </c>
      <c r="AB2455" s="17" t="s">
        <v>43</v>
      </c>
      <c r="AC2455" s="17" t="s">
        <v>12438</v>
      </c>
      <c r="AD2455" s="17" t="s">
        <v>43</v>
      </c>
      <c r="AE2455" s="17">
        <v>1.37</v>
      </c>
      <c r="AF2455" s="17" t="s">
        <v>52</v>
      </c>
      <c r="AG2455" s="17">
        <v>1.073</v>
      </c>
      <c r="AH2455" s="17">
        <v>2019</v>
      </c>
      <c r="AI2455" s="17">
        <v>52.7</v>
      </c>
      <c r="AJ2455" s="17" t="s">
        <v>52</v>
      </c>
      <c r="AK2455" s="17">
        <v>1</v>
      </c>
      <c r="AL2455" s="17">
        <v>0.05</v>
      </c>
      <c r="AM2455" s="17">
        <v>2019</v>
      </c>
      <c r="AN2455" s="17" t="s">
        <v>7620</v>
      </c>
      <c r="AO2455" s="5"/>
    </row>
    <row r="2456" spans="1:41" ht="51.75" x14ac:dyDescent="0.25">
      <c r="A2456" s="17">
        <v>1005783</v>
      </c>
      <c r="B2456" s="17">
        <v>1589</v>
      </c>
      <c r="C2456" s="17" t="s">
        <v>9351</v>
      </c>
      <c r="D2456" s="17" t="s">
        <v>7472</v>
      </c>
      <c r="E2456" s="17" t="s">
        <v>7626</v>
      </c>
      <c r="F2456" s="17" t="s">
        <v>9352</v>
      </c>
      <c r="G2456" s="17" t="s">
        <v>7623</v>
      </c>
      <c r="H2456" s="17" t="s">
        <v>7624</v>
      </c>
      <c r="I2456" s="18" t="s">
        <v>12300</v>
      </c>
      <c r="J2456" s="17">
        <v>37.147500000000001</v>
      </c>
      <c r="K2456" s="17">
        <v>-76.539000000000001</v>
      </c>
      <c r="L2456" s="34" t="s">
        <v>52</v>
      </c>
      <c r="M2456" s="17" t="s">
        <v>40</v>
      </c>
      <c r="N2456" s="17" t="s">
        <v>7625</v>
      </c>
      <c r="O2456" s="17" t="s">
        <v>7625</v>
      </c>
      <c r="P2456" s="17">
        <v>1985</v>
      </c>
      <c r="Q2456" s="17">
        <v>1996</v>
      </c>
      <c r="R2456" s="17" t="s">
        <v>42</v>
      </c>
      <c r="S2456" s="17"/>
      <c r="T2456" s="17">
        <v>53.2</v>
      </c>
      <c r="U2456" s="17">
        <v>80</v>
      </c>
      <c r="V2456" s="17"/>
      <c r="W2456" s="19"/>
      <c r="X2456" s="19">
        <v>1800000</v>
      </c>
      <c r="Y2456" s="17"/>
      <c r="Z2456" s="19">
        <v>171600</v>
      </c>
      <c r="AA2456" s="17"/>
      <c r="AB2456" s="17" t="s">
        <v>60</v>
      </c>
      <c r="AC2456" s="17" t="s">
        <v>12438</v>
      </c>
      <c r="AD2456" s="17" t="s">
        <v>43</v>
      </c>
      <c r="AE2456" s="17">
        <v>1.25</v>
      </c>
      <c r="AF2456" s="17" t="s">
        <v>52</v>
      </c>
      <c r="AG2456" s="17">
        <v>0.35099999999999998</v>
      </c>
      <c r="AH2456" s="17">
        <v>2012</v>
      </c>
      <c r="AI2456" s="17">
        <v>47.3</v>
      </c>
      <c r="AJ2456" s="17" t="s">
        <v>52</v>
      </c>
      <c r="AK2456" s="17"/>
      <c r="AL2456" s="17"/>
      <c r="AM2456" s="17"/>
      <c r="AN2456" s="17" t="s">
        <v>7627</v>
      </c>
      <c r="AO2456" s="5"/>
    </row>
    <row r="2457" spans="1:41" ht="39" x14ac:dyDescent="0.25">
      <c r="A2457" s="17"/>
      <c r="B2457" s="17">
        <v>2159</v>
      </c>
      <c r="C2457" s="17" t="s">
        <v>7628</v>
      </c>
      <c r="D2457" s="17" t="s">
        <v>7472</v>
      </c>
      <c r="E2457" s="17"/>
      <c r="F2457" s="17" t="s">
        <v>7629</v>
      </c>
      <c r="G2457" s="17" t="s">
        <v>7630</v>
      </c>
      <c r="H2457" s="17" t="s">
        <v>3823</v>
      </c>
      <c r="I2457" s="18" t="s">
        <v>12301</v>
      </c>
      <c r="J2457" s="17">
        <v>37.299999999999997</v>
      </c>
      <c r="K2457" s="17">
        <v>-75.930000000000007</v>
      </c>
      <c r="L2457" s="34" t="s">
        <v>43</v>
      </c>
      <c r="M2457" s="17" t="s">
        <v>40</v>
      </c>
      <c r="N2457" s="17" t="s">
        <v>7631</v>
      </c>
      <c r="O2457" s="17"/>
      <c r="P2457" s="17"/>
      <c r="Q2457" s="17">
        <v>2009</v>
      </c>
      <c r="R2457" s="17" t="s">
        <v>42</v>
      </c>
      <c r="S2457" s="17"/>
      <c r="T2457" s="17"/>
      <c r="U2457" s="17"/>
      <c r="V2457" s="17"/>
      <c r="W2457" s="19"/>
      <c r="X2457" s="19"/>
      <c r="Y2457" s="17"/>
      <c r="Z2457" s="19">
        <v>13572</v>
      </c>
      <c r="AA2457" s="17">
        <v>2004</v>
      </c>
      <c r="AB2457" s="17" t="s">
        <v>60</v>
      </c>
      <c r="AC2457" s="17" t="s">
        <v>12438</v>
      </c>
      <c r="AD2457" s="17" t="s">
        <v>43</v>
      </c>
      <c r="AE2457" s="17"/>
      <c r="AF2457" s="17" t="s">
        <v>43</v>
      </c>
      <c r="AG2457" s="17"/>
      <c r="AH2457" s="17"/>
      <c r="AI2457" s="17"/>
      <c r="AJ2457" s="17" t="s">
        <v>43</v>
      </c>
      <c r="AK2457" s="17"/>
      <c r="AL2457" s="17"/>
      <c r="AM2457" s="17"/>
      <c r="AN2457" s="17"/>
      <c r="AO2457" s="5"/>
    </row>
    <row r="2458" spans="1:41" ht="39" x14ac:dyDescent="0.25">
      <c r="A2458" s="17"/>
      <c r="B2458" s="17">
        <v>21198</v>
      </c>
      <c r="C2458" s="17" t="s">
        <v>13090</v>
      </c>
      <c r="D2458" s="17" t="s">
        <v>7472</v>
      </c>
      <c r="E2458" s="17"/>
      <c r="F2458" s="17" t="s">
        <v>13091</v>
      </c>
      <c r="G2458" s="17" t="s">
        <v>13092</v>
      </c>
      <c r="H2458" s="17" t="s">
        <v>13093</v>
      </c>
      <c r="I2458" s="18" t="s">
        <v>13094</v>
      </c>
      <c r="J2458" s="17">
        <v>37.113698999999997</v>
      </c>
      <c r="K2458" s="17">
        <v>-78.018805</v>
      </c>
      <c r="L2458" s="34" t="s">
        <v>43</v>
      </c>
      <c r="M2458" s="17" t="s">
        <v>40</v>
      </c>
      <c r="N2458" s="17" t="s">
        <v>13095</v>
      </c>
      <c r="O2458" s="17"/>
      <c r="P2458" s="17">
        <v>1995</v>
      </c>
      <c r="Q2458" s="17">
        <v>2027</v>
      </c>
      <c r="R2458" s="17" t="s">
        <v>51</v>
      </c>
      <c r="S2458" s="17"/>
      <c r="T2458" s="17"/>
      <c r="U2458" s="17"/>
      <c r="V2458" s="17"/>
      <c r="W2458" s="19"/>
      <c r="X2458" s="19"/>
      <c r="Y2458" s="17"/>
      <c r="Z2458" s="19">
        <v>19253</v>
      </c>
      <c r="AA2458" s="17">
        <v>2017</v>
      </c>
      <c r="AB2458" s="17" t="s">
        <v>60</v>
      </c>
      <c r="AC2458" s="17" t="s">
        <v>12438</v>
      </c>
      <c r="AD2458" s="17" t="s">
        <v>43</v>
      </c>
      <c r="AE2458" s="17"/>
      <c r="AF2458" s="17" t="s">
        <v>60</v>
      </c>
      <c r="AG2458" s="17"/>
      <c r="AH2458" s="17"/>
      <c r="AI2458" s="17"/>
      <c r="AJ2458" s="17" t="s">
        <v>60</v>
      </c>
      <c r="AK2458" s="17"/>
      <c r="AL2458" s="17"/>
      <c r="AM2458" s="17"/>
      <c r="AN2458" s="17"/>
      <c r="AO2458" s="5"/>
    </row>
    <row r="2459" spans="1:41" ht="26.25" x14ac:dyDescent="0.25">
      <c r="A2459" s="17">
        <v>1006252</v>
      </c>
      <c r="B2459" s="17">
        <v>2075</v>
      </c>
      <c r="C2459" s="17" t="s">
        <v>7632</v>
      </c>
      <c r="D2459" s="17" t="s">
        <v>7472</v>
      </c>
      <c r="E2459" s="17"/>
      <c r="F2459" s="17" t="s">
        <v>7633</v>
      </c>
      <c r="G2459" s="17" t="s">
        <v>1423</v>
      </c>
      <c r="H2459" s="17" t="s">
        <v>7634</v>
      </c>
      <c r="I2459" s="18" t="s">
        <v>12302</v>
      </c>
      <c r="J2459" s="17">
        <v>37.508000000000003</v>
      </c>
      <c r="K2459" s="17">
        <v>-77.376000000000005</v>
      </c>
      <c r="L2459" s="34" t="s">
        <v>43</v>
      </c>
      <c r="M2459" s="17" t="s">
        <v>58</v>
      </c>
      <c r="N2459" s="17" t="s">
        <v>59</v>
      </c>
      <c r="O2459" s="17" t="s">
        <v>59</v>
      </c>
      <c r="P2459" s="17">
        <v>1994</v>
      </c>
      <c r="Q2459" s="17">
        <v>2048</v>
      </c>
      <c r="R2459" s="17" t="s">
        <v>51</v>
      </c>
      <c r="S2459" s="17"/>
      <c r="T2459" s="17">
        <v>114.2</v>
      </c>
      <c r="U2459" s="17"/>
      <c r="V2459" s="17"/>
      <c r="W2459" s="19">
        <v>34741581</v>
      </c>
      <c r="X2459" s="19">
        <v>16630130</v>
      </c>
      <c r="Y2459" s="17">
        <v>2018</v>
      </c>
      <c r="Z2459" s="19">
        <v>493666</v>
      </c>
      <c r="AA2459" s="17">
        <v>2018</v>
      </c>
      <c r="AB2459" s="17" t="s">
        <v>43</v>
      </c>
      <c r="AC2459" s="17" t="s">
        <v>12438</v>
      </c>
      <c r="AD2459" s="17" t="s">
        <v>43</v>
      </c>
      <c r="AE2459" s="17">
        <v>6.3</v>
      </c>
      <c r="AF2459" s="17" t="s">
        <v>52</v>
      </c>
      <c r="AG2459" s="17">
        <v>5.51</v>
      </c>
      <c r="AH2459" s="17">
        <v>2019</v>
      </c>
      <c r="AI2459" s="17">
        <v>44.7</v>
      </c>
      <c r="AJ2459" s="17" t="s">
        <v>52</v>
      </c>
      <c r="AK2459" s="17">
        <v>3</v>
      </c>
      <c r="AL2459" s="17"/>
      <c r="AM2459" s="17"/>
      <c r="AN2459" s="17" t="s">
        <v>9353</v>
      </c>
      <c r="AO2459" s="5"/>
    </row>
    <row r="2460" spans="1:41" ht="26.25" x14ac:dyDescent="0.25">
      <c r="A2460" s="17">
        <v>1007397</v>
      </c>
      <c r="B2460" s="17">
        <v>12241</v>
      </c>
      <c r="C2460" s="17" t="s">
        <v>9658</v>
      </c>
      <c r="D2460" s="17" t="s">
        <v>7472</v>
      </c>
      <c r="E2460" s="17"/>
      <c r="F2460" s="17" t="s">
        <v>7635</v>
      </c>
      <c r="G2460" s="17" t="s">
        <v>802</v>
      </c>
      <c r="H2460" s="17" t="s">
        <v>802</v>
      </c>
      <c r="I2460" s="18" t="s">
        <v>12303</v>
      </c>
      <c r="J2460" s="17">
        <v>38.245727000000002</v>
      </c>
      <c r="K2460" s="17">
        <v>-78.033871000000005</v>
      </c>
      <c r="L2460" s="34" t="s">
        <v>43</v>
      </c>
      <c r="M2460" s="17" t="s">
        <v>40</v>
      </c>
      <c r="N2460" s="17" t="s">
        <v>7636</v>
      </c>
      <c r="O2460" s="17" t="s">
        <v>7636</v>
      </c>
      <c r="P2460" s="17">
        <v>1973</v>
      </c>
      <c r="Q2460" s="17">
        <v>2050</v>
      </c>
      <c r="R2460" s="17" t="s">
        <v>51</v>
      </c>
      <c r="S2460" s="17">
        <v>43</v>
      </c>
      <c r="T2460" s="17"/>
      <c r="U2460" s="17"/>
      <c r="V2460" s="17"/>
      <c r="W2460" s="19">
        <v>3767017</v>
      </c>
      <c r="X2460" s="19">
        <v>1069242</v>
      </c>
      <c r="Y2460" s="17">
        <v>2019</v>
      </c>
      <c r="Z2460" s="19">
        <v>33578</v>
      </c>
      <c r="AA2460" s="17">
        <v>2019</v>
      </c>
      <c r="AB2460" s="17" t="s">
        <v>43</v>
      </c>
      <c r="AC2460" s="17" t="s">
        <v>12438</v>
      </c>
      <c r="AD2460" s="17" t="s">
        <v>43</v>
      </c>
      <c r="AE2460" s="17">
        <v>0.27800000000000002</v>
      </c>
      <c r="AF2460" s="17" t="s">
        <v>43</v>
      </c>
      <c r="AG2460" s="17"/>
      <c r="AH2460" s="17"/>
      <c r="AI2460" s="17"/>
      <c r="AJ2460" s="17" t="s">
        <v>43</v>
      </c>
      <c r="AK2460" s="17"/>
      <c r="AL2460" s="17"/>
      <c r="AM2460" s="17"/>
      <c r="AN2460" s="17" t="s">
        <v>9542</v>
      </c>
      <c r="AO2460" s="5"/>
    </row>
    <row r="2461" spans="1:41" ht="26.25" x14ac:dyDescent="0.25">
      <c r="A2461" s="17"/>
      <c r="B2461" s="17">
        <v>2134</v>
      </c>
      <c r="C2461" s="17" t="s">
        <v>7637</v>
      </c>
      <c r="D2461" s="17" t="s">
        <v>7472</v>
      </c>
      <c r="E2461" s="17" t="s">
        <v>7638</v>
      </c>
      <c r="F2461" s="17" t="s">
        <v>7639</v>
      </c>
      <c r="G2461" s="17" t="s">
        <v>5070</v>
      </c>
      <c r="H2461" s="17" t="s">
        <v>7495</v>
      </c>
      <c r="I2461" s="18" t="s">
        <v>12304</v>
      </c>
      <c r="J2461" s="17">
        <v>38.563160000000003</v>
      </c>
      <c r="K2461" s="17">
        <v>-78.516304000000005</v>
      </c>
      <c r="L2461" s="34" t="s">
        <v>43</v>
      </c>
      <c r="M2461" s="17" t="s">
        <v>60</v>
      </c>
      <c r="N2461" s="17"/>
      <c r="O2461" s="17"/>
      <c r="P2461" s="17"/>
      <c r="Q2461" s="17">
        <v>2000</v>
      </c>
      <c r="R2461" s="17" t="s">
        <v>42</v>
      </c>
      <c r="S2461" s="17"/>
      <c r="T2461" s="17"/>
      <c r="U2461" s="17"/>
      <c r="V2461" s="17"/>
      <c r="W2461" s="19"/>
      <c r="X2461" s="19"/>
      <c r="Y2461" s="17"/>
      <c r="Z2461" s="19"/>
      <c r="AA2461" s="17"/>
      <c r="AB2461" s="17" t="s">
        <v>60</v>
      </c>
      <c r="AC2461" s="17" t="s">
        <v>12438</v>
      </c>
      <c r="AD2461" s="17" t="s">
        <v>43</v>
      </c>
      <c r="AE2461" s="17"/>
      <c r="AF2461" s="17" t="s">
        <v>43</v>
      </c>
      <c r="AG2461" s="17"/>
      <c r="AH2461" s="17"/>
      <c r="AI2461" s="17"/>
      <c r="AJ2461" s="17" t="s">
        <v>43</v>
      </c>
      <c r="AK2461" s="17"/>
      <c r="AL2461" s="17"/>
      <c r="AM2461" s="17"/>
      <c r="AN2461" s="17"/>
      <c r="AO2461" s="5"/>
    </row>
    <row r="2462" spans="1:41" x14ac:dyDescent="0.25">
      <c r="A2462" s="17"/>
      <c r="B2462" s="17">
        <v>10092</v>
      </c>
      <c r="C2462" s="17" t="s">
        <v>7640</v>
      </c>
      <c r="D2462" s="17" t="s">
        <v>7472</v>
      </c>
      <c r="E2462" s="17"/>
      <c r="F2462" s="17" t="s">
        <v>7641</v>
      </c>
      <c r="G2462" s="17" t="s">
        <v>2136</v>
      </c>
      <c r="H2462" s="17" t="s">
        <v>5148</v>
      </c>
      <c r="I2462" s="18" t="s">
        <v>12305</v>
      </c>
      <c r="J2462" s="17">
        <v>37.771999999999998</v>
      </c>
      <c r="K2462" s="17">
        <v>-80.072500000000005</v>
      </c>
      <c r="L2462" s="34" t="s">
        <v>43</v>
      </c>
      <c r="M2462" s="17" t="s">
        <v>40</v>
      </c>
      <c r="N2462" s="17" t="s">
        <v>7642</v>
      </c>
      <c r="O2462" s="17" t="s">
        <v>7642</v>
      </c>
      <c r="P2462" s="17"/>
      <c r="Q2462" s="17">
        <v>2052</v>
      </c>
      <c r="R2462" s="17" t="s">
        <v>51</v>
      </c>
      <c r="S2462" s="17"/>
      <c r="T2462" s="17"/>
      <c r="U2462" s="17"/>
      <c r="V2462" s="17"/>
      <c r="W2462" s="19">
        <v>555106</v>
      </c>
      <c r="X2462" s="19">
        <v>67033</v>
      </c>
      <c r="Y2462" s="17">
        <v>2005</v>
      </c>
      <c r="Z2462" s="19">
        <v>12851</v>
      </c>
      <c r="AA2462" s="17">
        <v>2017</v>
      </c>
      <c r="AB2462" s="17" t="s">
        <v>60</v>
      </c>
      <c r="AC2462" s="17" t="s">
        <v>12438</v>
      </c>
      <c r="AD2462" s="17" t="s">
        <v>43</v>
      </c>
      <c r="AE2462" s="17"/>
      <c r="AF2462" s="17" t="s">
        <v>60</v>
      </c>
      <c r="AG2462" s="17"/>
      <c r="AH2462" s="17"/>
      <c r="AI2462" s="17"/>
      <c r="AJ2462" s="17" t="s">
        <v>60</v>
      </c>
      <c r="AK2462" s="17"/>
      <c r="AL2462" s="17"/>
      <c r="AM2462" s="17"/>
      <c r="AN2462" s="17"/>
      <c r="AO2462" s="5"/>
    </row>
    <row r="2463" spans="1:41" ht="26.25" x14ac:dyDescent="0.25">
      <c r="A2463" s="17"/>
      <c r="B2463" s="17">
        <v>10086</v>
      </c>
      <c r="C2463" s="17" t="s">
        <v>7645</v>
      </c>
      <c r="D2463" s="17" t="s">
        <v>7472</v>
      </c>
      <c r="E2463" s="17"/>
      <c r="F2463" s="17" t="s">
        <v>7646</v>
      </c>
      <c r="G2463" s="17" t="s">
        <v>7647</v>
      </c>
      <c r="H2463" s="17" t="s">
        <v>7648</v>
      </c>
      <c r="I2463" s="18" t="s">
        <v>12306</v>
      </c>
      <c r="J2463" s="17">
        <v>36.767000000000003</v>
      </c>
      <c r="K2463" s="17">
        <v>-79.413499999999999</v>
      </c>
      <c r="L2463" s="34" t="s">
        <v>43</v>
      </c>
      <c r="M2463" s="17" t="s">
        <v>40</v>
      </c>
      <c r="N2463" s="17" t="s">
        <v>7649</v>
      </c>
      <c r="O2463" s="17" t="s">
        <v>7649</v>
      </c>
      <c r="P2463" s="17">
        <v>1974</v>
      </c>
      <c r="Q2463" s="17">
        <v>2029</v>
      </c>
      <c r="R2463" s="17" t="s">
        <v>51</v>
      </c>
      <c r="S2463" s="17">
        <v>80.599999999999994</v>
      </c>
      <c r="T2463" s="17">
        <v>26.8</v>
      </c>
      <c r="U2463" s="17"/>
      <c r="V2463" s="17"/>
      <c r="W2463" s="19">
        <v>1878496</v>
      </c>
      <c r="X2463" s="19">
        <v>382496</v>
      </c>
      <c r="Y2463" s="17">
        <v>2005</v>
      </c>
      <c r="Z2463" s="19">
        <v>42926</v>
      </c>
      <c r="AA2463" s="17">
        <v>2004</v>
      </c>
      <c r="AB2463" s="17" t="s">
        <v>60</v>
      </c>
      <c r="AC2463" s="17" t="s">
        <v>12438</v>
      </c>
      <c r="AD2463" s="17" t="s">
        <v>43</v>
      </c>
      <c r="AE2463" s="17"/>
      <c r="AF2463" s="17" t="s">
        <v>43</v>
      </c>
      <c r="AG2463" s="17"/>
      <c r="AH2463" s="17"/>
      <c r="AI2463" s="17"/>
      <c r="AJ2463" s="17" t="s">
        <v>43</v>
      </c>
      <c r="AK2463" s="17"/>
      <c r="AL2463" s="17"/>
      <c r="AM2463" s="17"/>
      <c r="AN2463" s="17"/>
      <c r="AO2463" s="5"/>
    </row>
    <row r="2464" spans="1:41" ht="51.75" x14ac:dyDescent="0.25">
      <c r="A2464" s="17"/>
      <c r="B2464" s="17">
        <v>10090</v>
      </c>
      <c r="C2464" s="17" t="s">
        <v>7650</v>
      </c>
      <c r="D2464" s="17" t="s">
        <v>7472</v>
      </c>
      <c r="E2464" s="17"/>
      <c r="F2464" s="17" t="s">
        <v>7651</v>
      </c>
      <c r="G2464" s="17" t="s">
        <v>7652</v>
      </c>
      <c r="H2464" s="17" t="s">
        <v>7653</v>
      </c>
      <c r="I2464" s="18" t="s">
        <v>12307</v>
      </c>
      <c r="J2464" s="17">
        <v>37.284999999999997</v>
      </c>
      <c r="K2464" s="17">
        <v>-78.488</v>
      </c>
      <c r="L2464" s="34" t="s">
        <v>43</v>
      </c>
      <c r="M2464" s="17" t="s">
        <v>40</v>
      </c>
      <c r="N2464" s="17" t="s">
        <v>7654</v>
      </c>
      <c r="O2464" s="17" t="s">
        <v>7654</v>
      </c>
      <c r="P2464" s="17">
        <v>1984</v>
      </c>
      <c r="Q2464" s="17"/>
      <c r="R2464" s="17" t="s">
        <v>51</v>
      </c>
      <c r="S2464" s="17"/>
      <c r="T2464" s="17">
        <v>100</v>
      </c>
      <c r="U2464" s="17"/>
      <c r="V2464" s="17">
        <v>40</v>
      </c>
      <c r="W2464" s="19">
        <v>902797</v>
      </c>
      <c r="X2464" s="19">
        <v>403085</v>
      </c>
      <c r="Y2464" s="17">
        <v>2006</v>
      </c>
      <c r="Z2464" s="19">
        <v>28049</v>
      </c>
      <c r="AA2464" s="17">
        <v>2005</v>
      </c>
      <c r="AB2464" s="17" t="s">
        <v>60</v>
      </c>
      <c r="AC2464" s="17" t="s">
        <v>12438</v>
      </c>
      <c r="AD2464" s="17" t="s">
        <v>43</v>
      </c>
      <c r="AE2464" s="17"/>
      <c r="AF2464" s="17" t="s">
        <v>43</v>
      </c>
      <c r="AG2464" s="17"/>
      <c r="AH2464" s="17"/>
      <c r="AI2464" s="17"/>
      <c r="AJ2464" s="17" t="s">
        <v>43</v>
      </c>
      <c r="AK2464" s="17"/>
      <c r="AL2464" s="17"/>
      <c r="AM2464" s="17"/>
      <c r="AN2464" s="17" t="s">
        <v>7655</v>
      </c>
      <c r="AO2464" s="5"/>
    </row>
    <row r="2465" spans="1:41" ht="90" x14ac:dyDescent="0.25">
      <c r="A2465" s="17">
        <v>1004707</v>
      </c>
      <c r="B2465" s="17">
        <v>1592</v>
      </c>
      <c r="C2465" s="17" t="s">
        <v>9354</v>
      </c>
      <c r="D2465" s="17" t="s">
        <v>7472</v>
      </c>
      <c r="E2465" s="17" t="s">
        <v>7583</v>
      </c>
      <c r="F2465" s="17" t="s">
        <v>7584</v>
      </c>
      <c r="G2465" s="17" t="s">
        <v>7585</v>
      </c>
      <c r="H2465" s="17" t="s">
        <v>7586</v>
      </c>
      <c r="I2465" s="18" t="s">
        <v>12308</v>
      </c>
      <c r="J2465" s="17">
        <v>38.637999999999998</v>
      </c>
      <c r="K2465" s="17">
        <v>-77.421999999999997</v>
      </c>
      <c r="L2465" s="34" t="s">
        <v>52</v>
      </c>
      <c r="M2465" s="17" t="s">
        <v>40</v>
      </c>
      <c r="N2465" s="17" t="s">
        <v>7587</v>
      </c>
      <c r="O2465" s="17" t="s">
        <v>7587</v>
      </c>
      <c r="P2465" s="17">
        <v>1968</v>
      </c>
      <c r="Q2465" s="17">
        <v>2036</v>
      </c>
      <c r="R2465" s="17" t="s">
        <v>51</v>
      </c>
      <c r="S2465" s="17">
        <v>388</v>
      </c>
      <c r="T2465" s="17">
        <v>126.3</v>
      </c>
      <c r="U2465" s="17">
        <v>200</v>
      </c>
      <c r="V2465" s="17">
        <v>170</v>
      </c>
      <c r="W2465" s="19">
        <v>16641758</v>
      </c>
      <c r="X2465" s="19">
        <v>11271895</v>
      </c>
      <c r="Y2465" s="17">
        <v>2019</v>
      </c>
      <c r="Z2465" s="19">
        <v>376703</v>
      </c>
      <c r="AA2465" s="17">
        <v>2019</v>
      </c>
      <c r="AB2465" s="17" t="s">
        <v>43</v>
      </c>
      <c r="AC2465" s="17" t="s">
        <v>12438</v>
      </c>
      <c r="AD2465" s="17" t="s">
        <v>43</v>
      </c>
      <c r="AE2465" s="17"/>
      <c r="AF2465" s="17" t="s">
        <v>52</v>
      </c>
      <c r="AG2465" s="17">
        <v>6.0529999999999999</v>
      </c>
      <c r="AH2465" s="17">
        <v>2019</v>
      </c>
      <c r="AI2465" s="17">
        <v>51.6</v>
      </c>
      <c r="AJ2465" s="17" t="s">
        <v>52</v>
      </c>
      <c r="AK2465" s="17">
        <v>2</v>
      </c>
      <c r="AL2465" s="17">
        <v>1.391</v>
      </c>
      <c r="AM2465" s="17">
        <v>2018</v>
      </c>
      <c r="AN2465" s="17" t="s">
        <v>9355</v>
      </c>
      <c r="AO2465" s="5"/>
    </row>
    <row r="2466" spans="1:41" ht="90" x14ac:dyDescent="0.25">
      <c r="A2466" s="17">
        <v>1010693</v>
      </c>
      <c r="B2466" s="17">
        <v>10085</v>
      </c>
      <c r="C2466" s="17" t="s">
        <v>9513</v>
      </c>
      <c r="D2466" s="17" t="s">
        <v>7472</v>
      </c>
      <c r="E2466" s="17" t="s">
        <v>7516</v>
      </c>
      <c r="F2466" s="17" t="s">
        <v>9514</v>
      </c>
      <c r="G2466" s="17" t="s">
        <v>7517</v>
      </c>
      <c r="H2466" s="17" t="s">
        <v>7518</v>
      </c>
      <c r="I2466" s="18" t="s">
        <v>12269</v>
      </c>
      <c r="J2466" s="17">
        <v>37.277999999999999</v>
      </c>
      <c r="K2466" s="17">
        <v>-79.152000000000001</v>
      </c>
      <c r="L2466" s="34" t="s">
        <v>43</v>
      </c>
      <c r="M2466" s="17" t="s">
        <v>40</v>
      </c>
      <c r="N2466" s="17" t="s">
        <v>7545</v>
      </c>
      <c r="O2466" s="17" t="s">
        <v>7545</v>
      </c>
      <c r="P2466" s="17">
        <v>1995</v>
      </c>
      <c r="Q2466" s="17">
        <v>2032</v>
      </c>
      <c r="R2466" s="17" t="s">
        <v>51</v>
      </c>
      <c r="S2466" s="17">
        <v>55</v>
      </c>
      <c r="T2466" s="17">
        <v>28.4</v>
      </c>
      <c r="U2466" s="17"/>
      <c r="V2466" s="17"/>
      <c r="W2466" s="19">
        <v>4725359</v>
      </c>
      <c r="X2466" s="19">
        <v>2152951</v>
      </c>
      <c r="Y2466" s="17">
        <v>2019</v>
      </c>
      <c r="Z2466" s="19">
        <v>193144</v>
      </c>
      <c r="AA2466" s="17">
        <v>2019</v>
      </c>
      <c r="AB2466" s="17" t="s">
        <v>43</v>
      </c>
      <c r="AC2466" s="17" t="s">
        <v>12438</v>
      </c>
      <c r="AD2466" s="17" t="s">
        <v>43</v>
      </c>
      <c r="AE2466" s="17"/>
      <c r="AF2466" s="17" t="s">
        <v>52</v>
      </c>
      <c r="AG2466" s="17">
        <v>1.2989999999999999</v>
      </c>
      <c r="AH2466" s="17">
        <v>2019</v>
      </c>
      <c r="AI2466" s="17">
        <v>43.8</v>
      </c>
      <c r="AJ2466" s="17" t="s">
        <v>52</v>
      </c>
      <c r="AK2466" s="17">
        <v>1</v>
      </c>
      <c r="AL2466" s="17">
        <v>1.2989999999999999</v>
      </c>
      <c r="AM2466" s="17">
        <v>2019</v>
      </c>
      <c r="AN2466" s="17" t="s">
        <v>9515</v>
      </c>
      <c r="AO2466" s="5"/>
    </row>
    <row r="2467" spans="1:41" ht="26.25" x14ac:dyDescent="0.25">
      <c r="A2467" s="17">
        <v>1007354</v>
      </c>
      <c r="B2467" s="17">
        <v>1602</v>
      </c>
      <c r="C2467" s="17" t="s">
        <v>7656</v>
      </c>
      <c r="D2467" s="17" t="s">
        <v>7472</v>
      </c>
      <c r="E2467" s="17" t="s">
        <v>7657</v>
      </c>
      <c r="F2467" s="17" t="s">
        <v>7658</v>
      </c>
      <c r="G2467" s="17" t="s">
        <v>1423</v>
      </c>
      <c r="H2467" s="17" t="s">
        <v>7634</v>
      </c>
      <c r="I2467" s="18" t="s">
        <v>12302</v>
      </c>
      <c r="J2467" s="17">
        <v>37.509099999999997</v>
      </c>
      <c r="K2467" s="17">
        <v>-77.361099999999993</v>
      </c>
      <c r="L2467" s="34" t="s">
        <v>43</v>
      </c>
      <c r="M2467" s="17" t="s">
        <v>58</v>
      </c>
      <c r="N2467" s="17" t="s">
        <v>59</v>
      </c>
      <c r="O2467" s="17" t="s">
        <v>59</v>
      </c>
      <c r="P2467" s="17">
        <v>1974</v>
      </c>
      <c r="Q2467" s="17">
        <v>1993</v>
      </c>
      <c r="R2467" s="17" t="s">
        <v>42</v>
      </c>
      <c r="S2467" s="17"/>
      <c r="T2467" s="17">
        <v>64</v>
      </c>
      <c r="U2467" s="17"/>
      <c r="V2467" s="17"/>
      <c r="W2467" s="19"/>
      <c r="X2467" s="19">
        <v>1000000</v>
      </c>
      <c r="Y2467" s="17"/>
      <c r="Z2467" s="19">
        <v>228800</v>
      </c>
      <c r="AA2467" s="17"/>
      <c r="AB2467" s="17" t="s">
        <v>60</v>
      </c>
      <c r="AC2467" s="17" t="s">
        <v>12438</v>
      </c>
      <c r="AD2467" s="17" t="s">
        <v>43</v>
      </c>
      <c r="AE2467" s="17">
        <v>0.68400000000000005</v>
      </c>
      <c r="AF2467" s="17" t="s">
        <v>52</v>
      </c>
      <c r="AG2467" s="17">
        <v>0.63800000000000001</v>
      </c>
      <c r="AH2467" s="17">
        <v>2012</v>
      </c>
      <c r="AI2467" s="17">
        <v>52.5</v>
      </c>
      <c r="AJ2467" s="17" t="s">
        <v>52</v>
      </c>
      <c r="AK2467" s="17">
        <v>1</v>
      </c>
      <c r="AL2467" s="17"/>
      <c r="AM2467" s="17"/>
      <c r="AN2467" s="17" t="s">
        <v>9356</v>
      </c>
      <c r="AO2467" s="5"/>
    </row>
    <row r="2468" spans="1:41" ht="39" x14ac:dyDescent="0.25">
      <c r="A2468" s="17">
        <v>1003667</v>
      </c>
      <c r="B2468" s="17">
        <v>1925</v>
      </c>
      <c r="C2468" s="17" t="s">
        <v>9357</v>
      </c>
      <c r="D2468" s="17" t="s">
        <v>7472</v>
      </c>
      <c r="E2468" s="17" t="s">
        <v>7667</v>
      </c>
      <c r="F2468" s="17" t="s">
        <v>9358</v>
      </c>
      <c r="G2468" s="17" t="s">
        <v>7668</v>
      </c>
      <c r="H2468" s="17" t="s">
        <v>7668</v>
      </c>
      <c r="I2468" s="18" t="s">
        <v>12309</v>
      </c>
      <c r="J2468" s="17">
        <v>37.247219999999999</v>
      </c>
      <c r="K2468" s="17">
        <v>-79.868055999999996</v>
      </c>
      <c r="L2468" s="34" t="s">
        <v>43</v>
      </c>
      <c r="M2468" s="17" t="s">
        <v>40</v>
      </c>
      <c r="N2468" s="17" t="s">
        <v>12710</v>
      </c>
      <c r="O2468" s="17" t="s">
        <v>12710</v>
      </c>
      <c r="P2468" s="17">
        <v>1976</v>
      </c>
      <c r="Q2468" s="17">
        <v>1994</v>
      </c>
      <c r="R2468" s="17" t="s">
        <v>42</v>
      </c>
      <c r="S2468" s="17">
        <v>104</v>
      </c>
      <c r="T2468" s="17">
        <v>102.9</v>
      </c>
      <c r="U2468" s="17"/>
      <c r="V2468" s="17"/>
      <c r="W2468" s="19">
        <v>2736392</v>
      </c>
      <c r="X2468" s="19">
        <v>2736391</v>
      </c>
      <c r="Y2468" s="17">
        <v>1994</v>
      </c>
      <c r="Z2468" s="19">
        <v>144021</v>
      </c>
      <c r="AA2468" s="17">
        <v>1994</v>
      </c>
      <c r="AB2468" s="17" t="s">
        <v>43</v>
      </c>
      <c r="AC2468" s="17" t="s">
        <v>12445</v>
      </c>
      <c r="AD2468" s="17" t="s">
        <v>43</v>
      </c>
      <c r="AE2468" s="17">
        <v>0.69399999999999995</v>
      </c>
      <c r="AF2468" s="17" t="s">
        <v>52</v>
      </c>
      <c r="AG2468" s="17">
        <v>5.5E-2</v>
      </c>
      <c r="AH2468" s="17">
        <v>2018</v>
      </c>
      <c r="AI2468" s="17">
        <v>50</v>
      </c>
      <c r="AJ2468" s="17" t="s">
        <v>52</v>
      </c>
      <c r="AK2468" s="17"/>
      <c r="AL2468" s="17">
        <v>5.5E-2</v>
      </c>
      <c r="AM2468" s="17">
        <v>2018</v>
      </c>
      <c r="AN2468" s="17" t="s">
        <v>9359</v>
      </c>
      <c r="AO2468" s="5"/>
    </row>
    <row r="2469" spans="1:41" ht="39" x14ac:dyDescent="0.25">
      <c r="A2469" s="17">
        <v>1004446</v>
      </c>
      <c r="B2469" s="17">
        <v>10800</v>
      </c>
      <c r="C2469" s="17" t="s">
        <v>10239</v>
      </c>
      <c r="D2469" s="17" t="s">
        <v>7472</v>
      </c>
      <c r="E2469" s="17" t="s">
        <v>12711</v>
      </c>
      <c r="F2469" s="17" t="s">
        <v>13266</v>
      </c>
      <c r="G2469" s="17" t="s">
        <v>7659</v>
      </c>
      <c r="H2469" s="17" t="s">
        <v>7660</v>
      </c>
      <c r="I2469" s="18" t="s">
        <v>12310</v>
      </c>
      <c r="J2469" s="17">
        <v>37.769359999999999</v>
      </c>
      <c r="K2469" s="17">
        <v>-79.358019999999996</v>
      </c>
      <c r="L2469" s="34" t="s">
        <v>43</v>
      </c>
      <c r="M2469" s="17" t="s">
        <v>40</v>
      </c>
      <c r="N2469" s="17" t="s">
        <v>9951</v>
      </c>
      <c r="O2469" s="17" t="s">
        <v>9951</v>
      </c>
      <c r="P2469" s="17">
        <v>1973</v>
      </c>
      <c r="Q2469" s="17">
        <v>2060</v>
      </c>
      <c r="R2469" s="17" t="s">
        <v>51</v>
      </c>
      <c r="S2469" s="17">
        <v>30</v>
      </c>
      <c r="T2469" s="17">
        <v>10</v>
      </c>
      <c r="U2469" s="17"/>
      <c r="V2469" s="17"/>
      <c r="W2469" s="19">
        <v>4020818</v>
      </c>
      <c r="X2469" s="19">
        <v>1438806</v>
      </c>
      <c r="Y2469" s="17">
        <v>2019</v>
      </c>
      <c r="Z2469" s="19">
        <v>45052</v>
      </c>
      <c r="AA2469" s="17">
        <v>2019</v>
      </c>
      <c r="AB2469" s="17" t="s">
        <v>43</v>
      </c>
      <c r="AC2469" s="17" t="s">
        <v>12438</v>
      </c>
      <c r="AD2469" s="17" t="s">
        <v>43</v>
      </c>
      <c r="AE2469" s="17">
        <v>0.32</v>
      </c>
      <c r="AF2469" s="17" t="s">
        <v>43</v>
      </c>
      <c r="AG2469" s="17"/>
      <c r="AH2469" s="17"/>
      <c r="AI2469" s="17"/>
      <c r="AJ2469" s="17" t="s">
        <v>43</v>
      </c>
      <c r="AK2469" s="17"/>
      <c r="AL2469" s="17"/>
      <c r="AM2469" s="17"/>
      <c r="AN2469" s="17" t="s">
        <v>7661</v>
      </c>
      <c r="AO2469" s="5"/>
    </row>
    <row r="2470" spans="1:41" ht="51.75" x14ac:dyDescent="0.25">
      <c r="A2470" s="17">
        <v>1007826</v>
      </c>
      <c r="B2470" s="17">
        <v>2131</v>
      </c>
      <c r="C2470" s="17" t="s">
        <v>7662</v>
      </c>
      <c r="D2470" s="17" t="s">
        <v>7472</v>
      </c>
      <c r="E2470" s="17"/>
      <c r="F2470" s="17" t="s">
        <v>7663</v>
      </c>
      <c r="G2470" s="17" t="s">
        <v>7664</v>
      </c>
      <c r="H2470" s="17" t="s">
        <v>4667</v>
      </c>
      <c r="I2470" s="18" t="s">
        <v>12311</v>
      </c>
      <c r="J2470" s="17">
        <v>38.399000000000001</v>
      </c>
      <c r="K2470" s="17">
        <v>-78.881100000000004</v>
      </c>
      <c r="L2470" s="34" t="s">
        <v>43</v>
      </c>
      <c r="M2470" s="17" t="s">
        <v>40</v>
      </c>
      <c r="N2470" s="17" t="s">
        <v>7665</v>
      </c>
      <c r="O2470" s="17" t="s">
        <v>7665</v>
      </c>
      <c r="P2470" s="17">
        <v>1972</v>
      </c>
      <c r="Q2470" s="17">
        <v>2056</v>
      </c>
      <c r="R2470" s="17" t="s">
        <v>51</v>
      </c>
      <c r="S2470" s="17"/>
      <c r="T2470" s="17">
        <v>54.6</v>
      </c>
      <c r="U2470" s="17"/>
      <c r="V2470" s="17">
        <v>75</v>
      </c>
      <c r="W2470" s="19">
        <v>9327150</v>
      </c>
      <c r="X2470" s="19">
        <v>3711500</v>
      </c>
      <c r="Y2470" s="17">
        <v>2019</v>
      </c>
      <c r="Z2470" s="19">
        <v>149070</v>
      </c>
      <c r="AA2470" s="17">
        <v>2019</v>
      </c>
      <c r="AB2470" s="17" t="s">
        <v>43</v>
      </c>
      <c r="AC2470" s="17" t="s">
        <v>12438</v>
      </c>
      <c r="AD2470" s="17" t="s">
        <v>43</v>
      </c>
      <c r="AE2470" s="17">
        <v>1.22</v>
      </c>
      <c r="AF2470" s="17" t="s">
        <v>52</v>
      </c>
      <c r="AG2470" s="17">
        <v>0.72299999999999998</v>
      </c>
      <c r="AH2470" s="17">
        <v>2019</v>
      </c>
      <c r="AI2470" s="17">
        <v>35.9</v>
      </c>
      <c r="AJ2470" s="17" t="s">
        <v>52</v>
      </c>
      <c r="AK2470" s="17">
        <v>1</v>
      </c>
      <c r="AL2470" s="17">
        <v>0.72299999999999998</v>
      </c>
      <c r="AM2470" s="17">
        <v>2019</v>
      </c>
      <c r="AN2470" s="17" t="s">
        <v>7666</v>
      </c>
      <c r="AO2470" s="5"/>
    </row>
    <row r="2471" spans="1:41" ht="26.25" x14ac:dyDescent="0.25">
      <c r="A2471" s="17"/>
      <c r="B2471" s="17">
        <v>12083</v>
      </c>
      <c r="C2471" s="17" t="s">
        <v>7669</v>
      </c>
      <c r="D2471" s="17" t="s">
        <v>7472</v>
      </c>
      <c r="E2471" s="17"/>
      <c r="F2471" s="17" t="s">
        <v>7670</v>
      </c>
      <c r="G2471" s="17" t="s">
        <v>7671</v>
      </c>
      <c r="H2471" s="17" t="s">
        <v>3093</v>
      </c>
      <c r="I2471" s="18" t="s">
        <v>12312</v>
      </c>
      <c r="J2471" s="17">
        <v>36.638362000000001</v>
      </c>
      <c r="K2471" s="17">
        <v>-82.566805000000002</v>
      </c>
      <c r="L2471" s="34" t="s">
        <v>43</v>
      </c>
      <c r="M2471" s="17" t="s">
        <v>40</v>
      </c>
      <c r="N2471" s="17" t="s">
        <v>7672</v>
      </c>
      <c r="O2471" s="17" t="s">
        <v>7672</v>
      </c>
      <c r="P2471" s="17">
        <v>1972</v>
      </c>
      <c r="Q2471" s="17">
        <v>2009</v>
      </c>
      <c r="R2471" s="17" t="s">
        <v>42</v>
      </c>
      <c r="S2471" s="17"/>
      <c r="T2471" s="17"/>
      <c r="U2471" s="17"/>
      <c r="V2471" s="17"/>
      <c r="W2471" s="19"/>
      <c r="X2471" s="19"/>
      <c r="Y2471" s="17"/>
      <c r="Z2471" s="19">
        <v>6625</v>
      </c>
      <c r="AA2471" s="17">
        <v>2009</v>
      </c>
      <c r="AB2471" s="17" t="s">
        <v>60</v>
      </c>
      <c r="AC2471" s="17" t="s">
        <v>12438</v>
      </c>
      <c r="AD2471" s="17" t="s">
        <v>43</v>
      </c>
      <c r="AE2471" s="17"/>
      <c r="AF2471" s="17" t="s">
        <v>43</v>
      </c>
      <c r="AG2471" s="17"/>
      <c r="AH2471" s="17"/>
      <c r="AI2471" s="17"/>
      <c r="AJ2471" s="17" t="s">
        <v>43</v>
      </c>
      <c r="AK2471" s="17"/>
      <c r="AL2471" s="17"/>
      <c r="AM2471" s="17"/>
      <c r="AN2471" s="17"/>
      <c r="AO2471" s="5"/>
    </row>
    <row r="2472" spans="1:41" ht="77.25" x14ac:dyDescent="0.25">
      <c r="A2472" s="17">
        <v>1004847</v>
      </c>
      <c r="B2472" s="17">
        <v>2338</v>
      </c>
      <c r="C2472" s="17" t="s">
        <v>7673</v>
      </c>
      <c r="D2472" s="17" t="s">
        <v>7472</v>
      </c>
      <c r="E2472" s="17"/>
      <c r="F2472" s="17" t="s">
        <v>7674</v>
      </c>
      <c r="G2472" s="17" t="s">
        <v>7086</v>
      </c>
      <c r="H2472" s="17" t="s">
        <v>7675</v>
      </c>
      <c r="I2472" s="18" t="s">
        <v>12313</v>
      </c>
      <c r="J2472" s="17">
        <v>38.843299999999999</v>
      </c>
      <c r="K2472" s="17">
        <v>-78.550799999999995</v>
      </c>
      <c r="L2472" s="34" t="s">
        <v>43</v>
      </c>
      <c r="M2472" s="17" t="s">
        <v>40</v>
      </c>
      <c r="N2472" s="17" t="s">
        <v>7676</v>
      </c>
      <c r="O2472" s="17" t="s">
        <v>7676</v>
      </c>
      <c r="P2472" s="17">
        <v>1972</v>
      </c>
      <c r="Q2472" s="17">
        <v>2048</v>
      </c>
      <c r="R2472" s="17" t="s">
        <v>51</v>
      </c>
      <c r="S2472" s="17"/>
      <c r="T2472" s="17">
        <v>43</v>
      </c>
      <c r="U2472" s="17"/>
      <c r="V2472" s="17">
        <v>100</v>
      </c>
      <c r="W2472" s="19">
        <v>3470810</v>
      </c>
      <c r="X2472" s="19">
        <v>1423192</v>
      </c>
      <c r="Y2472" s="17">
        <v>2010</v>
      </c>
      <c r="Z2472" s="19">
        <v>45051</v>
      </c>
      <c r="AA2472" s="17">
        <v>2016</v>
      </c>
      <c r="AB2472" s="17" t="s">
        <v>60</v>
      </c>
      <c r="AC2472" s="17" t="s">
        <v>12438</v>
      </c>
      <c r="AD2472" s="17" t="s">
        <v>43</v>
      </c>
      <c r="AE2472" s="17">
        <v>0.46</v>
      </c>
      <c r="AF2472" s="17" t="s">
        <v>52</v>
      </c>
      <c r="AG2472" s="17">
        <v>0.43</v>
      </c>
      <c r="AH2472" s="17">
        <v>2011</v>
      </c>
      <c r="AI2472" s="17">
        <v>45</v>
      </c>
      <c r="AJ2472" s="17" t="s">
        <v>52</v>
      </c>
      <c r="AK2472" s="17"/>
      <c r="AL2472" s="17"/>
      <c r="AM2472" s="17"/>
      <c r="AN2472" s="17" t="s">
        <v>9360</v>
      </c>
      <c r="AO2472" s="5"/>
    </row>
    <row r="2473" spans="1:41" ht="39" x14ac:dyDescent="0.25">
      <c r="A2473" s="17">
        <v>1007088</v>
      </c>
      <c r="B2473" s="17">
        <v>1576</v>
      </c>
      <c r="C2473" s="17" t="s">
        <v>9361</v>
      </c>
      <c r="D2473" s="17" t="s">
        <v>7472</v>
      </c>
      <c r="E2473" s="17" t="s">
        <v>9952</v>
      </c>
      <c r="F2473" s="17" t="s">
        <v>7677</v>
      </c>
      <c r="G2473" s="17" t="s">
        <v>720</v>
      </c>
      <c r="H2473" s="17" t="s">
        <v>7525</v>
      </c>
      <c r="I2473" s="18" t="s">
        <v>12314</v>
      </c>
      <c r="J2473" s="17">
        <v>37.351199999999999</v>
      </c>
      <c r="K2473" s="17">
        <v>-77.495599999999996</v>
      </c>
      <c r="L2473" s="34" t="s">
        <v>43</v>
      </c>
      <c r="M2473" s="17" t="s">
        <v>58</v>
      </c>
      <c r="N2473" s="17" t="s">
        <v>7678</v>
      </c>
      <c r="O2473" s="17" t="s">
        <v>7678</v>
      </c>
      <c r="P2473" s="17">
        <v>1976</v>
      </c>
      <c r="Q2473" s="17">
        <v>2070</v>
      </c>
      <c r="R2473" s="17" t="s">
        <v>51</v>
      </c>
      <c r="S2473" s="17">
        <v>374</v>
      </c>
      <c r="T2473" s="17">
        <v>164</v>
      </c>
      <c r="U2473" s="17"/>
      <c r="V2473" s="17"/>
      <c r="W2473" s="19">
        <v>36774894</v>
      </c>
      <c r="X2473" s="19">
        <v>26155423</v>
      </c>
      <c r="Y2473" s="17">
        <v>2019</v>
      </c>
      <c r="Z2473" s="19">
        <v>978602</v>
      </c>
      <c r="AA2473" s="17">
        <v>2019</v>
      </c>
      <c r="AB2473" s="17" t="s">
        <v>52</v>
      </c>
      <c r="AC2473" s="17" t="s">
        <v>12445</v>
      </c>
      <c r="AD2473" s="17" t="s">
        <v>43</v>
      </c>
      <c r="AE2473" s="17">
        <v>9.2200000000000006</v>
      </c>
      <c r="AF2473" s="17" t="s">
        <v>52</v>
      </c>
      <c r="AG2473" s="17">
        <v>6.4829999999999997</v>
      </c>
      <c r="AH2473" s="17">
        <v>2019</v>
      </c>
      <c r="AI2473" s="17">
        <v>43.9</v>
      </c>
      <c r="AJ2473" s="17" t="s">
        <v>52</v>
      </c>
      <c r="AK2473" s="17">
        <v>3</v>
      </c>
      <c r="AL2473" s="17"/>
      <c r="AM2473" s="17"/>
      <c r="AN2473" s="17" t="s">
        <v>9362</v>
      </c>
      <c r="AO2473" s="5"/>
    </row>
    <row r="2474" spans="1:41" ht="39" x14ac:dyDescent="0.25">
      <c r="A2474" s="17">
        <v>1003666</v>
      </c>
      <c r="B2474" s="17">
        <v>1593</v>
      </c>
      <c r="C2474" s="17" t="s">
        <v>7679</v>
      </c>
      <c r="D2474" s="17" t="s">
        <v>7472</v>
      </c>
      <c r="E2474" s="17" t="s">
        <v>7680</v>
      </c>
      <c r="F2474" s="17" t="s">
        <v>7681</v>
      </c>
      <c r="G2474" s="17" t="s">
        <v>2666</v>
      </c>
      <c r="H2474" s="17" t="s">
        <v>7668</v>
      </c>
      <c r="I2474" s="18" t="s">
        <v>12315</v>
      </c>
      <c r="J2474" s="17">
        <v>37.29</v>
      </c>
      <c r="K2474" s="17">
        <v>-80.213999999999999</v>
      </c>
      <c r="L2474" s="34" t="s">
        <v>43</v>
      </c>
      <c r="M2474" s="17" t="s">
        <v>40</v>
      </c>
      <c r="N2474" s="17" t="s">
        <v>12710</v>
      </c>
      <c r="O2474" s="17" t="s">
        <v>12710</v>
      </c>
      <c r="P2474" s="17">
        <v>1994</v>
      </c>
      <c r="Q2474" s="17">
        <v>2034</v>
      </c>
      <c r="R2474" s="17" t="s">
        <v>51</v>
      </c>
      <c r="S2474" s="17">
        <v>94.5</v>
      </c>
      <c r="T2474" s="17">
        <v>58.1</v>
      </c>
      <c r="U2474" s="17"/>
      <c r="V2474" s="17">
        <v>100</v>
      </c>
      <c r="W2474" s="19">
        <v>8399842</v>
      </c>
      <c r="X2474" s="19">
        <v>4046712</v>
      </c>
      <c r="Y2474" s="17">
        <v>2019</v>
      </c>
      <c r="Z2474" s="19">
        <v>224627</v>
      </c>
      <c r="AA2474" s="17">
        <v>2019</v>
      </c>
      <c r="AB2474" s="17" t="s">
        <v>43</v>
      </c>
      <c r="AC2474" s="17" t="s">
        <v>12438</v>
      </c>
      <c r="AD2474" s="17" t="s">
        <v>43</v>
      </c>
      <c r="AE2474" s="17">
        <v>1.74</v>
      </c>
      <c r="AF2474" s="17" t="s">
        <v>52</v>
      </c>
      <c r="AG2474" s="17">
        <v>0.66900000000000004</v>
      </c>
      <c r="AH2474" s="17">
        <v>2019</v>
      </c>
      <c r="AI2474" s="17">
        <v>57.8</v>
      </c>
      <c r="AJ2474" s="17" t="s">
        <v>52</v>
      </c>
      <c r="AK2474" s="17"/>
      <c r="AL2474" s="17">
        <v>0.66900000000000004</v>
      </c>
      <c r="AM2474" s="17">
        <v>2019</v>
      </c>
      <c r="AN2474" s="17" t="s">
        <v>9495</v>
      </c>
      <c r="AO2474" s="5"/>
    </row>
    <row r="2475" spans="1:41" ht="26.25" x14ac:dyDescent="0.25">
      <c r="A2475" s="17"/>
      <c r="B2475" s="17">
        <v>12082</v>
      </c>
      <c r="C2475" s="17" t="s">
        <v>7682</v>
      </c>
      <c r="D2475" s="17" t="s">
        <v>7472</v>
      </c>
      <c r="E2475" s="17"/>
      <c r="F2475" s="17" t="s">
        <v>7683</v>
      </c>
      <c r="G2475" s="17" t="s">
        <v>7684</v>
      </c>
      <c r="H2475" s="17" t="s">
        <v>3831</v>
      </c>
      <c r="I2475" s="18" t="s">
        <v>12316</v>
      </c>
      <c r="J2475" s="17">
        <v>36.718780000000002</v>
      </c>
      <c r="K2475" s="17">
        <v>-78.900998000000001</v>
      </c>
      <c r="L2475" s="34" t="s">
        <v>43</v>
      </c>
      <c r="M2475" s="17" t="s">
        <v>40</v>
      </c>
      <c r="N2475" s="17" t="s">
        <v>7685</v>
      </c>
      <c r="O2475" s="17"/>
      <c r="P2475" s="17">
        <v>1972</v>
      </c>
      <c r="Q2475" s="17">
        <v>2007</v>
      </c>
      <c r="R2475" s="17" t="s">
        <v>42</v>
      </c>
      <c r="S2475" s="17"/>
      <c r="T2475" s="17"/>
      <c r="U2475" s="17"/>
      <c r="V2475" s="17"/>
      <c r="W2475" s="19"/>
      <c r="X2475" s="19"/>
      <c r="Y2475" s="17"/>
      <c r="Z2475" s="19">
        <v>48426</v>
      </c>
      <c r="AA2475" s="17">
        <v>2007</v>
      </c>
      <c r="AB2475" s="17" t="s">
        <v>60</v>
      </c>
      <c r="AC2475" s="17" t="s">
        <v>12438</v>
      </c>
      <c r="AD2475" s="17" t="s">
        <v>43</v>
      </c>
      <c r="AE2475" s="17"/>
      <c r="AF2475" s="17" t="s">
        <v>52</v>
      </c>
      <c r="AG2475" s="17"/>
      <c r="AH2475" s="17"/>
      <c r="AI2475" s="17"/>
      <c r="AJ2475" s="17" t="s">
        <v>60</v>
      </c>
      <c r="AK2475" s="17"/>
      <c r="AL2475" s="17"/>
      <c r="AM2475" s="17"/>
      <c r="AN2475" s="17" t="s">
        <v>7686</v>
      </c>
      <c r="AO2475" s="5"/>
    </row>
    <row r="2476" spans="1:41" ht="77.25" x14ac:dyDescent="0.25">
      <c r="A2476" s="17">
        <v>1006071</v>
      </c>
      <c r="B2476" s="17">
        <v>1601</v>
      </c>
      <c r="C2476" s="17" t="s">
        <v>7690</v>
      </c>
      <c r="D2476" s="17" t="s">
        <v>7472</v>
      </c>
      <c r="E2476" s="17" t="s">
        <v>7691</v>
      </c>
      <c r="F2476" s="17" t="s">
        <v>7692</v>
      </c>
      <c r="G2476" s="17" t="s">
        <v>7693</v>
      </c>
      <c r="H2476" s="17" t="s">
        <v>7634</v>
      </c>
      <c r="I2476" s="18" t="s">
        <v>12317</v>
      </c>
      <c r="J2476" s="17">
        <v>37.679169999999999</v>
      </c>
      <c r="K2476" s="17">
        <v>-77.566100000000006</v>
      </c>
      <c r="L2476" s="34" t="s">
        <v>43</v>
      </c>
      <c r="M2476" s="17" t="s">
        <v>40</v>
      </c>
      <c r="N2476" s="17" t="s">
        <v>7694</v>
      </c>
      <c r="O2476" s="17" t="s">
        <v>7694</v>
      </c>
      <c r="P2476" s="17">
        <v>1966</v>
      </c>
      <c r="Q2476" s="17">
        <v>2015</v>
      </c>
      <c r="R2476" s="17" t="s">
        <v>42</v>
      </c>
      <c r="S2476" s="17">
        <v>103</v>
      </c>
      <c r="T2476" s="17">
        <v>95</v>
      </c>
      <c r="U2476" s="17">
        <v>90</v>
      </c>
      <c r="V2476" s="17">
        <v>30</v>
      </c>
      <c r="W2476" s="19">
        <v>6000000</v>
      </c>
      <c r="X2476" s="19">
        <v>5750000</v>
      </c>
      <c r="Y2476" s="17">
        <v>2009</v>
      </c>
      <c r="Z2476" s="19">
        <v>100000</v>
      </c>
      <c r="AA2476" s="17">
        <v>2007</v>
      </c>
      <c r="AB2476" s="17" t="s">
        <v>60</v>
      </c>
      <c r="AC2476" s="17" t="s">
        <v>12438</v>
      </c>
      <c r="AD2476" s="17" t="s">
        <v>43</v>
      </c>
      <c r="AE2476" s="17">
        <v>1.43</v>
      </c>
      <c r="AF2476" s="17" t="s">
        <v>52</v>
      </c>
      <c r="AG2476" s="17">
        <v>1.0900000000000001</v>
      </c>
      <c r="AH2476" s="17">
        <v>2012</v>
      </c>
      <c r="AI2476" s="17">
        <v>46.4</v>
      </c>
      <c r="AJ2476" s="17" t="s">
        <v>52</v>
      </c>
      <c r="AK2476" s="17">
        <v>1</v>
      </c>
      <c r="AL2476" s="17"/>
      <c r="AM2476" s="17"/>
      <c r="AN2476" s="17" t="s">
        <v>9363</v>
      </c>
      <c r="AO2476" s="5"/>
    </row>
    <row r="2477" spans="1:41" ht="39" x14ac:dyDescent="0.25">
      <c r="A2477" s="17"/>
      <c r="B2477" s="17">
        <v>1597</v>
      </c>
      <c r="C2477" s="17" t="s">
        <v>7695</v>
      </c>
      <c r="D2477" s="17" t="s">
        <v>7472</v>
      </c>
      <c r="E2477" s="17" t="s">
        <v>7696</v>
      </c>
      <c r="F2477" s="17" t="s">
        <v>7697</v>
      </c>
      <c r="G2477" s="17" t="s">
        <v>4902</v>
      </c>
      <c r="H2477" s="17" t="s">
        <v>7698</v>
      </c>
      <c r="I2477" s="18" t="s">
        <v>12318</v>
      </c>
      <c r="J2477" s="17">
        <v>36.759</v>
      </c>
      <c r="K2477" s="17">
        <v>-76.522000000000006</v>
      </c>
      <c r="L2477" s="34" t="s">
        <v>52</v>
      </c>
      <c r="M2477" s="17" t="s">
        <v>40</v>
      </c>
      <c r="N2477" s="17" t="s">
        <v>7699</v>
      </c>
      <c r="O2477" s="17" t="s">
        <v>7699</v>
      </c>
      <c r="P2477" s="17">
        <v>1985</v>
      </c>
      <c r="Q2477" s="17"/>
      <c r="R2477" s="17" t="s">
        <v>51</v>
      </c>
      <c r="S2477" s="17">
        <v>185</v>
      </c>
      <c r="T2477" s="17"/>
      <c r="U2477" s="17">
        <v>173</v>
      </c>
      <c r="V2477" s="17">
        <v>162</v>
      </c>
      <c r="W2477" s="19"/>
      <c r="X2477" s="19">
        <v>20000000</v>
      </c>
      <c r="Y2477" s="17">
        <v>2013</v>
      </c>
      <c r="Z2477" s="19">
        <v>104603</v>
      </c>
      <c r="AA2477" s="17">
        <v>2011</v>
      </c>
      <c r="AB2477" s="17" t="s">
        <v>60</v>
      </c>
      <c r="AC2477" s="17" t="s">
        <v>12438</v>
      </c>
      <c r="AD2477" s="17" t="s">
        <v>43</v>
      </c>
      <c r="AE2477" s="17">
        <v>3.45</v>
      </c>
      <c r="AF2477" s="17" t="s">
        <v>52</v>
      </c>
      <c r="AG2477" s="17">
        <v>2.8</v>
      </c>
      <c r="AH2477" s="17"/>
      <c r="AI2477" s="17">
        <v>50</v>
      </c>
      <c r="AJ2477" s="17" t="s">
        <v>52</v>
      </c>
      <c r="AK2477" s="17">
        <v>1</v>
      </c>
      <c r="AL2477" s="17">
        <v>0.5</v>
      </c>
      <c r="AM2477" s="17"/>
      <c r="AN2477" s="17" t="s">
        <v>9459</v>
      </c>
      <c r="AO2477" s="5"/>
    </row>
    <row r="2478" spans="1:41" ht="51.75" x14ac:dyDescent="0.25">
      <c r="A2478" s="17">
        <v>1010994</v>
      </c>
      <c r="B2478" s="17">
        <v>20721</v>
      </c>
      <c r="C2478" s="17" t="s">
        <v>9659</v>
      </c>
      <c r="D2478" s="17" t="s">
        <v>7472</v>
      </c>
      <c r="E2478" s="17"/>
      <c r="F2478" s="17" t="s">
        <v>9660</v>
      </c>
      <c r="G2478" s="17" t="s">
        <v>9661</v>
      </c>
      <c r="H2478" s="17" t="s">
        <v>5417</v>
      </c>
      <c r="I2478" s="18" t="s">
        <v>12319</v>
      </c>
      <c r="J2478" s="17">
        <v>36.725000000000001</v>
      </c>
      <c r="K2478" s="17">
        <v>-78.44</v>
      </c>
      <c r="L2478" s="34" t="s">
        <v>43</v>
      </c>
      <c r="M2478" s="17" t="s">
        <v>40</v>
      </c>
      <c r="N2478" s="17" t="s">
        <v>9662</v>
      </c>
      <c r="O2478" s="17"/>
      <c r="P2478" s="17">
        <v>2007</v>
      </c>
      <c r="Q2478" s="17">
        <v>2091</v>
      </c>
      <c r="R2478" s="17" t="s">
        <v>51</v>
      </c>
      <c r="S2478" s="17"/>
      <c r="T2478" s="17">
        <v>19.600000000000001</v>
      </c>
      <c r="U2478" s="17"/>
      <c r="V2478" s="17"/>
      <c r="W2478" s="19">
        <v>5379461</v>
      </c>
      <c r="X2478" s="19">
        <v>820196</v>
      </c>
      <c r="Y2478" s="17">
        <v>2019</v>
      </c>
      <c r="Z2478" s="19">
        <v>75740</v>
      </c>
      <c r="AA2478" s="17">
        <v>2019</v>
      </c>
      <c r="AB2478" s="17" t="s">
        <v>43</v>
      </c>
      <c r="AC2478" s="17" t="s">
        <v>12438</v>
      </c>
      <c r="AD2478" s="17" t="s">
        <v>43</v>
      </c>
      <c r="AE2478" s="17">
        <v>0.32700000000000001</v>
      </c>
      <c r="AF2478" s="17" t="s">
        <v>43</v>
      </c>
      <c r="AG2478" s="17"/>
      <c r="AH2478" s="17"/>
      <c r="AI2478" s="17"/>
      <c r="AJ2478" s="17" t="s">
        <v>43</v>
      </c>
      <c r="AK2478" s="17"/>
      <c r="AL2478" s="17"/>
      <c r="AM2478" s="17"/>
      <c r="AN2478" s="17"/>
      <c r="AO2478" s="5"/>
    </row>
    <row r="2479" spans="1:41" ht="64.5" x14ac:dyDescent="0.25">
      <c r="A2479" s="17">
        <v>1007096</v>
      </c>
      <c r="B2479" s="17">
        <v>1594</v>
      </c>
      <c r="C2479" s="17" t="s">
        <v>7700</v>
      </c>
      <c r="D2479" s="17" t="s">
        <v>7472</v>
      </c>
      <c r="E2479" s="17" t="s">
        <v>7701</v>
      </c>
      <c r="F2479" s="17" t="s">
        <v>7702</v>
      </c>
      <c r="G2479" s="17" t="s">
        <v>7703</v>
      </c>
      <c r="H2479" s="17" t="s">
        <v>7703</v>
      </c>
      <c r="I2479" s="18" t="s">
        <v>12320</v>
      </c>
      <c r="J2479" s="17">
        <v>38.384999999999998</v>
      </c>
      <c r="K2479" s="17">
        <v>-77.412499999999994</v>
      </c>
      <c r="L2479" s="34" t="s">
        <v>43</v>
      </c>
      <c r="M2479" s="17" t="s">
        <v>40</v>
      </c>
      <c r="N2479" s="17" t="s">
        <v>7704</v>
      </c>
      <c r="O2479" s="17" t="s">
        <v>7704</v>
      </c>
      <c r="P2479" s="17">
        <v>1972</v>
      </c>
      <c r="Q2479" s="17">
        <v>2071</v>
      </c>
      <c r="R2479" s="17" t="s">
        <v>51</v>
      </c>
      <c r="S2479" s="17">
        <v>29</v>
      </c>
      <c r="T2479" s="17">
        <v>29</v>
      </c>
      <c r="U2479" s="17">
        <v>136</v>
      </c>
      <c r="V2479" s="17">
        <v>110</v>
      </c>
      <c r="W2479" s="19">
        <v>9316125</v>
      </c>
      <c r="X2479" s="19">
        <v>3950701</v>
      </c>
      <c r="Y2479" s="17">
        <v>2019</v>
      </c>
      <c r="Z2479" s="19">
        <v>266719</v>
      </c>
      <c r="AA2479" s="17">
        <v>2019</v>
      </c>
      <c r="AB2479" s="17" t="s">
        <v>43</v>
      </c>
      <c r="AC2479" s="17" t="s">
        <v>12438</v>
      </c>
      <c r="AD2479" s="17" t="s">
        <v>43</v>
      </c>
      <c r="AE2479" s="17">
        <v>1.18</v>
      </c>
      <c r="AF2479" s="17" t="s">
        <v>52</v>
      </c>
      <c r="AG2479" s="17">
        <v>0.88400000000000001</v>
      </c>
      <c r="AH2479" s="17">
        <v>2019</v>
      </c>
      <c r="AI2479" s="17">
        <v>49.1</v>
      </c>
      <c r="AJ2479" s="17" t="s">
        <v>52</v>
      </c>
      <c r="AK2479" s="17"/>
      <c r="AL2479" s="17"/>
      <c r="AM2479" s="17"/>
      <c r="AN2479" s="17"/>
      <c r="AO2479" s="5"/>
    </row>
    <row r="2480" spans="1:41" ht="39" x14ac:dyDescent="0.25">
      <c r="A2480" s="17">
        <v>1005371</v>
      </c>
      <c r="B2480" s="17">
        <v>2045</v>
      </c>
      <c r="C2480" s="17" t="s">
        <v>7705</v>
      </c>
      <c r="D2480" s="17" t="s">
        <v>7472</v>
      </c>
      <c r="E2480" s="17"/>
      <c r="F2480" s="17" t="s">
        <v>9364</v>
      </c>
      <c r="G2480" s="17" t="s">
        <v>7706</v>
      </c>
      <c r="H2480" s="17" t="s">
        <v>2527</v>
      </c>
      <c r="I2480" s="18" t="s">
        <v>12321</v>
      </c>
      <c r="J2480" s="17">
        <v>37.185000000000002</v>
      </c>
      <c r="K2480" s="17">
        <v>-81.444000000000003</v>
      </c>
      <c r="L2480" s="34" t="s">
        <v>43</v>
      </c>
      <c r="M2480" s="17" t="s">
        <v>40</v>
      </c>
      <c r="N2480" s="17" t="s">
        <v>7707</v>
      </c>
      <c r="O2480" s="17" t="s">
        <v>7707</v>
      </c>
      <c r="P2480" s="17">
        <v>1994</v>
      </c>
      <c r="Q2480" s="17">
        <v>2040</v>
      </c>
      <c r="R2480" s="17" t="s">
        <v>51</v>
      </c>
      <c r="S2480" s="17"/>
      <c r="T2480" s="17">
        <v>23.5</v>
      </c>
      <c r="U2480" s="17">
        <v>100</v>
      </c>
      <c r="V2480" s="17">
        <v>80</v>
      </c>
      <c r="W2480" s="19">
        <v>2296714</v>
      </c>
      <c r="X2480" s="19">
        <v>1396853</v>
      </c>
      <c r="Y2480" s="17">
        <v>2019</v>
      </c>
      <c r="Z2480" s="19">
        <v>68740</v>
      </c>
      <c r="AA2480" s="17">
        <v>2019</v>
      </c>
      <c r="AB2480" s="17" t="s">
        <v>43</v>
      </c>
      <c r="AC2480" s="17" t="s">
        <v>12438</v>
      </c>
      <c r="AD2480" s="17" t="s">
        <v>43</v>
      </c>
      <c r="AE2480" s="17">
        <v>0.61099999999999999</v>
      </c>
      <c r="AF2480" s="17" t="s">
        <v>52</v>
      </c>
      <c r="AG2480" s="17">
        <v>0.15</v>
      </c>
      <c r="AH2480" s="17">
        <v>2015</v>
      </c>
      <c r="AI2480" s="17">
        <v>40</v>
      </c>
      <c r="AJ2480" s="17" t="s">
        <v>52</v>
      </c>
      <c r="AK2480" s="17"/>
      <c r="AL2480" s="17">
        <v>0.15</v>
      </c>
      <c r="AM2480" s="17">
        <v>2015</v>
      </c>
      <c r="AN2480" s="17" t="s">
        <v>10240</v>
      </c>
      <c r="AO2480" s="5"/>
    </row>
    <row r="2481" spans="1:41" ht="39" x14ac:dyDescent="0.25">
      <c r="A2481" s="17">
        <v>1003322</v>
      </c>
      <c r="B2481" s="17">
        <v>1591</v>
      </c>
      <c r="C2481" s="17" t="s">
        <v>9365</v>
      </c>
      <c r="D2481" s="17" t="s">
        <v>7472</v>
      </c>
      <c r="E2481" s="17" t="s">
        <v>9953</v>
      </c>
      <c r="F2481" s="17" t="s">
        <v>9366</v>
      </c>
      <c r="G2481" s="17" t="s">
        <v>7643</v>
      </c>
      <c r="H2481" s="17" t="s">
        <v>7644</v>
      </c>
      <c r="I2481" s="18" t="s">
        <v>12322</v>
      </c>
      <c r="J2481" s="17">
        <v>37.24</v>
      </c>
      <c r="K2481" s="17">
        <v>-77.378</v>
      </c>
      <c r="L2481" s="34" t="s">
        <v>43</v>
      </c>
      <c r="M2481" s="17" t="s">
        <v>58</v>
      </c>
      <c r="N2481" s="17" t="s">
        <v>9367</v>
      </c>
      <c r="O2481" s="17" t="s">
        <v>9367</v>
      </c>
      <c r="P2481" s="17">
        <v>1977</v>
      </c>
      <c r="Q2481" s="17">
        <v>2018</v>
      </c>
      <c r="R2481" s="17" t="s">
        <v>42</v>
      </c>
      <c r="S2481" s="17">
        <v>75</v>
      </c>
      <c r="T2481" s="17">
        <v>52</v>
      </c>
      <c r="U2481" s="17"/>
      <c r="V2481" s="17"/>
      <c r="W2481" s="19">
        <v>4311197</v>
      </c>
      <c r="X2481" s="19">
        <v>2991420</v>
      </c>
      <c r="Y2481" s="17">
        <v>2018</v>
      </c>
      <c r="Z2481" s="19">
        <v>211032</v>
      </c>
      <c r="AA2481" s="17">
        <v>2018</v>
      </c>
      <c r="AB2481" s="17" t="s">
        <v>43</v>
      </c>
      <c r="AC2481" s="17" t="s">
        <v>12438</v>
      </c>
      <c r="AD2481" s="17" t="s">
        <v>43</v>
      </c>
      <c r="AE2481" s="17">
        <v>0.69699999999999995</v>
      </c>
      <c r="AF2481" s="17" t="s">
        <v>43</v>
      </c>
      <c r="AG2481" s="17"/>
      <c r="AH2481" s="17"/>
      <c r="AI2481" s="17"/>
      <c r="AJ2481" s="17" t="s">
        <v>43</v>
      </c>
      <c r="AK2481" s="17"/>
      <c r="AL2481" s="17"/>
      <c r="AM2481" s="17"/>
      <c r="AN2481" s="17" t="s">
        <v>8199</v>
      </c>
      <c r="AO2481" s="5"/>
    </row>
    <row r="2482" spans="1:41" ht="26.25" x14ac:dyDescent="0.25">
      <c r="A2482" s="17">
        <v>1006561</v>
      </c>
      <c r="B2482" s="17">
        <v>1596</v>
      </c>
      <c r="C2482" s="17" t="s">
        <v>9368</v>
      </c>
      <c r="D2482" s="17" t="s">
        <v>7472</v>
      </c>
      <c r="E2482" s="17" t="s">
        <v>9369</v>
      </c>
      <c r="F2482" s="17" t="s">
        <v>7708</v>
      </c>
      <c r="G2482" s="17" t="s">
        <v>7709</v>
      </c>
      <c r="H2482" s="17" t="s">
        <v>7710</v>
      </c>
      <c r="I2482" s="18" t="s">
        <v>12323</v>
      </c>
      <c r="J2482" s="17">
        <v>36.784999999999997</v>
      </c>
      <c r="K2482" s="17">
        <v>-76.204999999999998</v>
      </c>
      <c r="L2482" s="34" t="s">
        <v>43</v>
      </c>
      <c r="M2482" s="17" t="s">
        <v>40</v>
      </c>
      <c r="N2482" s="17" t="s">
        <v>7711</v>
      </c>
      <c r="O2482" s="17" t="s">
        <v>7711</v>
      </c>
      <c r="P2482" s="17">
        <v>1971</v>
      </c>
      <c r="Q2482" s="17">
        <v>2039</v>
      </c>
      <c r="R2482" s="17" t="s">
        <v>51</v>
      </c>
      <c r="S2482" s="17">
        <v>232</v>
      </c>
      <c r="T2482" s="17">
        <v>119</v>
      </c>
      <c r="U2482" s="17">
        <v>100</v>
      </c>
      <c r="V2482" s="17"/>
      <c r="W2482" s="19">
        <v>12166676</v>
      </c>
      <c r="X2482" s="19">
        <v>7500000</v>
      </c>
      <c r="Y2482" s="17"/>
      <c r="Z2482" s="19">
        <v>286000</v>
      </c>
      <c r="AA2482" s="17"/>
      <c r="AB2482" s="17" t="s">
        <v>60</v>
      </c>
      <c r="AC2482" s="17" t="s">
        <v>12438</v>
      </c>
      <c r="AD2482" s="17" t="s">
        <v>43</v>
      </c>
      <c r="AE2482" s="17"/>
      <c r="AF2482" s="17" t="s">
        <v>52</v>
      </c>
      <c r="AG2482" s="17">
        <v>1.2</v>
      </c>
      <c r="AH2482" s="17"/>
      <c r="AI2482" s="17">
        <v>28.8</v>
      </c>
      <c r="AJ2482" s="17" t="s">
        <v>52</v>
      </c>
      <c r="AK2482" s="17">
        <v>1</v>
      </c>
      <c r="AL2482" s="17">
        <v>0.6</v>
      </c>
      <c r="AM2482" s="17"/>
      <c r="AN2482" s="17" t="s">
        <v>9370</v>
      </c>
      <c r="AO2482" s="5"/>
    </row>
    <row r="2483" spans="1:41" ht="26.25" x14ac:dyDescent="0.25">
      <c r="A2483" s="17"/>
      <c r="B2483" s="17">
        <v>10094</v>
      </c>
      <c r="C2483" s="17" t="s">
        <v>7712</v>
      </c>
      <c r="D2483" s="17" t="s">
        <v>7472</v>
      </c>
      <c r="E2483" s="17"/>
      <c r="F2483" s="17" t="s">
        <v>7713</v>
      </c>
      <c r="G2483" s="17" t="s">
        <v>7714</v>
      </c>
      <c r="H2483" s="17" t="s">
        <v>7715</v>
      </c>
      <c r="I2483" s="18" t="s">
        <v>12324</v>
      </c>
      <c r="J2483" s="17">
        <v>36.93</v>
      </c>
      <c r="K2483" s="17">
        <v>-82.68</v>
      </c>
      <c r="L2483" s="34" t="s">
        <v>43</v>
      </c>
      <c r="M2483" s="17" t="s">
        <v>40</v>
      </c>
      <c r="N2483" s="17" t="s">
        <v>7716</v>
      </c>
      <c r="O2483" s="17"/>
      <c r="P2483" s="17"/>
      <c r="Q2483" s="17">
        <v>2006</v>
      </c>
      <c r="R2483" s="17" t="s">
        <v>42</v>
      </c>
      <c r="S2483" s="17"/>
      <c r="T2483" s="17"/>
      <c r="U2483" s="17"/>
      <c r="V2483" s="17"/>
      <c r="W2483" s="19">
        <v>611380</v>
      </c>
      <c r="X2483" s="19">
        <v>487718</v>
      </c>
      <c r="Y2483" s="17">
        <v>2005</v>
      </c>
      <c r="Z2483" s="19">
        <v>55196</v>
      </c>
      <c r="AA2483" s="17">
        <v>2004</v>
      </c>
      <c r="AB2483" s="17" t="s">
        <v>60</v>
      </c>
      <c r="AC2483" s="17" t="s">
        <v>12438</v>
      </c>
      <c r="AD2483" s="17" t="s">
        <v>43</v>
      </c>
      <c r="AE2483" s="17"/>
      <c r="AF2483" s="17" t="s">
        <v>60</v>
      </c>
      <c r="AG2483" s="17"/>
      <c r="AH2483" s="17"/>
      <c r="AI2483" s="17"/>
      <c r="AJ2483" s="17" t="s">
        <v>60</v>
      </c>
      <c r="AK2483" s="17"/>
      <c r="AL2483" s="17"/>
      <c r="AM2483" s="17"/>
      <c r="AN2483" s="17"/>
      <c r="AO2483" s="5"/>
    </row>
    <row r="2484" spans="1:41" ht="51.75" x14ac:dyDescent="0.25">
      <c r="A2484" s="17"/>
      <c r="B2484" s="17">
        <v>2295</v>
      </c>
      <c r="C2484" s="17" t="s">
        <v>7462</v>
      </c>
      <c r="D2484" s="17" t="s">
        <v>7463</v>
      </c>
      <c r="E2484" s="17"/>
      <c r="F2484" s="17" t="s">
        <v>7464</v>
      </c>
      <c r="G2484" s="17" t="s">
        <v>7465</v>
      </c>
      <c r="H2484" s="17" t="s">
        <v>7466</v>
      </c>
      <c r="I2484" s="18"/>
      <c r="J2484" s="17">
        <v>17.706</v>
      </c>
      <c r="K2484" s="17">
        <v>-64.778000000000006</v>
      </c>
      <c r="L2484" s="34" t="s">
        <v>43</v>
      </c>
      <c r="M2484" s="17" t="s">
        <v>40</v>
      </c>
      <c r="N2484" s="17" t="s">
        <v>7467</v>
      </c>
      <c r="O2484" s="17" t="s">
        <v>9460</v>
      </c>
      <c r="P2484" s="17">
        <v>1967</v>
      </c>
      <c r="Q2484" s="17">
        <v>2022</v>
      </c>
      <c r="R2484" s="17" t="s">
        <v>51</v>
      </c>
      <c r="S2484" s="17"/>
      <c r="T2484" s="17">
        <v>35</v>
      </c>
      <c r="U2484" s="17"/>
      <c r="V2484" s="17">
        <v>81</v>
      </c>
      <c r="W2484" s="19">
        <v>2200000</v>
      </c>
      <c r="X2484" s="19">
        <v>2200000</v>
      </c>
      <c r="Y2484" s="17">
        <v>2002</v>
      </c>
      <c r="Z2484" s="19">
        <v>100000</v>
      </c>
      <c r="AA2484" s="17">
        <v>2008</v>
      </c>
      <c r="AB2484" s="17" t="s">
        <v>60</v>
      </c>
      <c r="AC2484" s="17" t="s">
        <v>12438</v>
      </c>
      <c r="AD2484" s="17" t="s">
        <v>43</v>
      </c>
      <c r="AE2484" s="17"/>
      <c r="AF2484" s="17" t="s">
        <v>43</v>
      </c>
      <c r="AG2484" s="17"/>
      <c r="AH2484" s="17"/>
      <c r="AI2484" s="17"/>
      <c r="AJ2484" s="17" t="s">
        <v>43</v>
      </c>
      <c r="AK2484" s="17"/>
      <c r="AL2484" s="17"/>
      <c r="AM2484" s="17"/>
      <c r="AN2484" s="17"/>
      <c r="AO2484" s="5"/>
    </row>
    <row r="2485" spans="1:41" ht="51.75" x14ac:dyDescent="0.25">
      <c r="A2485" s="17"/>
      <c r="B2485" s="17">
        <v>2296</v>
      </c>
      <c r="C2485" s="17" t="s">
        <v>7468</v>
      </c>
      <c r="D2485" s="17" t="s">
        <v>7463</v>
      </c>
      <c r="E2485" s="17"/>
      <c r="F2485" s="17" t="s">
        <v>7469</v>
      </c>
      <c r="G2485" s="17" t="s">
        <v>7470</v>
      </c>
      <c r="H2485" s="17" t="s">
        <v>7471</v>
      </c>
      <c r="I2485" s="18"/>
      <c r="J2485" s="17">
        <v>18.312999999999999</v>
      </c>
      <c r="K2485" s="17">
        <v>-64.885499999999993</v>
      </c>
      <c r="L2485" s="34" t="s">
        <v>43</v>
      </c>
      <c r="M2485" s="17" t="s">
        <v>40</v>
      </c>
      <c r="N2485" s="17" t="s">
        <v>7467</v>
      </c>
      <c r="O2485" s="17"/>
      <c r="P2485" s="17">
        <v>1980</v>
      </c>
      <c r="Q2485" s="17">
        <v>2019</v>
      </c>
      <c r="R2485" s="17" t="s">
        <v>42</v>
      </c>
      <c r="S2485" s="17"/>
      <c r="T2485" s="17">
        <v>34</v>
      </c>
      <c r="U2485" s="17"/>
      <c r="V2485" s="17">
        <v>90</v>
      </c>
      <c r="W2485" s="19">
        <v>3500000</v>
      </c>
      <c r="X2485" s="19">
        <v>1500000</v>
      </c>
      <c r="Y2485" s="17">
        <v>2000</v>
      </c>
      <c r="Z2485" s="19">
        <v>85000</v>
      </c>
      <c r="AA2485" s="17">
        <v>2008</v>
      </c>
      <c r="AB2485" s="17" t="s">
        <v>60</v>
      </c>
      <c r="AC2485" s="17" t="s">
        <v>12438</v>
      </c>
      <c r="AD2485" s="17" t="s">
        <v>43</v>
      </c>
      <c r="AE2485" s="17"/>
      <c r="AF2485" s="17" t="s">
        <v>52</v>
      </c>
      <c r="AG2485" s="17"/>
      <c r="AH2485" s="17"/>
      <c r="AI2485" s="17"/>
      <c r="AJ2485" s="17" t="s">
        <v>52</v>
      </c>
      <c r="AK2485" s="17"/>
      <c r="AL2485" s="17"/>
      <c r="AM2485" s="17"/>
      <c r="AN2485" s="17"/>
      <c r="AO2485" s="5"/>
    </row>
    <row r="2486" spans="1:41" ht="51.75" x14ac:dyDescent="0.25">
      <c r="A2486" s="17"/>
      <c r="B2486" s="17">
        <v>1850</v>
      </c>
      <c r="C2486" s="17" t="s">
        <v>7435</v>
      </c>
      <c r="D2486" s="17" t="s">
        <v>7436</v>
      </c>
      <c r="E2486" s="17"/>
      <c r="F2486" s="17" t="s">
        <v>7437</v>
      </c>
      <c r="G2486" s="17" t="s">
        <v>7435</v>
      </c>
      <c r="H2486" s="17" t="s">
        <v>1588</v>
      </c>
      <c r="I2486" s="18" t="s">
        <v>12325</v>
      </c>
      <c r="J2486" s="17">
        <v>42.894799999999996</v>
      </c>
      <c r="K2486" s="17">
        <v>-72.540099999999995</v>
      </c>
      <c r="L2486" s="34" t="s">
        <v>43</v>
      </c>
      <c r="M2486" s="17" t="s">
        <v>40</v>
      </c>
      <c r="N2486" s="17" t="s">
        <v>7438</v>
      </c>
      <c r="O2486" s="17" t="s">
        <v>7438</v>
      </c>
      <c r="P2486" s="17">
        <v>1965</v>
      </c>
      <c r="Q2486" s="17">
        <v>1995</v>
      </c>
      <c r="R2486" s="17" t="s">
        <v>42</v>
      </c>
      <c r="S2486" s="17"/>
      <c r="T2486" s="17">
        <v>30</v>
      </c>
      <c r="U2486" s="17"/>
      <c r="V2486" s="17">
        <v>95</v>
      </c>
      <c r="W2486" s="19"/>
      <c r="X2486" s="19">
        <v>1500000</v>
      </c>
      <c r="Y2486" s="17"/>
      <c r="Z2486" s="19"/>
      <c r="AA2486" s="17"/>
      <c r="AB2486" s="17" t="s">
        <v>60</v>
      </c>
      <c r="AC2486" s="17" t="s">
        <v>12438</v>
      </c>
      <c r="AD2486" s="17" t="s">
        <v>43</v>
      </c>
      <c r="AE2486" s="17"/>
      <c r="AF2486" s="17" t="s">
        <v>52</v>
      </c>
      <c r="AG2486" s="17"/>
      <c r="AH2486" s="17"/>
      <c r="AI2486" s="17"/>
      <c r="AJ2486" s="17" t="s">
        <v>52</v>
      </c>
      <c r="AK2486" s="17"/>
      <c r="AL2486" s="17"/>
      <c r="AM2486" s="17"/>
      <c r="AN2486" s="17"/>
      <c r="AO2486" s="5"/>
    </row>
    <row r="2487" spans="1:41" ht="26.25" x14ac:dyDescent="0.25">
      <c r="A2487" s="17"/>
      <c r="B2487" s="17">
        <v>1851</v>
      </c>
      <c r="C2487" s="17" t="s">
        <v>7439</v>
      </c>
      <c r="D2487" s="17" t="s">
        <v>7436</v>
      </c>
      <c r="E2487" s="17" t="s">
        <v>7440</v>
      </c>
      <c r="F2487" s="17"/>
      <c r="G2487" s="17" t="s">
        <v>3142</v>
      </c>
      <c r="H2487" s="17" t="s">
        <v>7441</v>
      </c>
      <c r="I2487" s="18"/>
      <c r="J2487" s="17"/>
      <c r="K2487" s="17"/>
      <c r="L2487" s="34" t="s">
        <v>43</v>
      </c>
      <c r="M2487" s="17" t="s">
        <v>58</v>
      </c>
      <c r="N2487" s="17" t="s">
        <v>7442</v>
      </c>
      <c r="O2487" s="17" t="s">
        <v>7443</v>
      </c>
      <c r="P2487" s="17">
        <v>1949</v>
      </c>
      <c r="Q2487" s="17">
        <v>1985</v>
      </c>
      <c r="R2487" s="17" t="s">
        <v>42</v>
      </c>
      <c r="S2487" s="17"/>
      <c r="T2487" s="17">
        <v>17</v>
      </c>
      <c r="U2487" s="17"/>
      <c r="V2487" s="17"/>
      <c r="W2487" s="19"/>
      <c r="X2487" s="19">
        <v>863000</v>
      </c>
      <c r="Y2487" s="17"/>
      <c r="Z2487" s="19"/>
      <c r="AA2487" s="17"/>
      <c r="AB2487" s="17" t="s">
        <v>60</v>
      </c>
      <c r="AC2487" s="17" t="s">
        <v>12438</v>
      </c>
      <c r="AD2487" s="17" t="s">
        <v>43</v>
      </c>
      <c r="AE2487" s="17">
        <v>0.06</v>
      </c>
      <c r="AF2487" s="17" t="s">
        <v>52</v>
      </c>
      <c r="AG2487" s="17"/>
      <c r="AH2487" s="17"/>
      <c r="AI2487" s="17"/>
      <c r="AJ2487" s="17" t="s">
        <v>43</v>
      </c>
      <c r="AK2487" s="17"/>
      <c r="AL2487" s="17"/>
      <c r="AM2487" s="17"/>
      <c r="AN2487" s="17"/>
      <c r="AO2487" s="5"/>
    </row>
    <row r="2488" spans="1:41" ht="26.25" x14ac:dyDescent="0.25">
      <c r="A2488" s="17"/>
      <c r="B2488" s="17">
        <v>2400</v>
      </c>
      <c r="C2488" s="17" t="s">
        <v>7444</v>
      </c>
      <c r="D2488" s="17" t="s">
        <v>7436</v>
      </c>
      <c r="E2488" s="17"/>
      <c r="F2488" s="17" t="s">
        <v>7445</v>
      </c>
      <c r="G2488" s="17" t="s">
        <v>7446</v>
      </c>
      <c r="H2488" s="17" t="s">
        <v>7441</v>
      </c>
      <c r="I2488" s="18" t="s">
        <v>12326</v>
      </c>
      <c r="J2488" s="17">
        <v>44.475999999999999</v>
      </c>
      <c r="K2488" s="17">
        <v>-73.075999999999993</v>
      </c>
      <c r="L2488" s="34" t="s">
        <v>43</v>
      </c>
      <c r="M2488" s="17" t="s">
        <v>40</v>
      </c>
      <c r="N2488" s="17" t="s">
        <v>7447</v>
      </c>
      <c r="O2488" s="17"/>
      <c r="P2488" s="17"/>
      <c r="Q2488" s="17">
        <v>1995</v>
      </c>
      <c r="R2488" s="17" t="s">
        <v>42</v>
      </c>
      <c r="S2488" s="17"/>
      <c r="T2488" s="17">
        <v>7</v>
      </c>
      <c r="U2488" s="17"/>
      <c r="V2488" s="17"/>
      <c r="W2488" s="19"/>
      <c r="X2488" s="19">
        <v>262000</v>
      </c>
      <c r="Y2488" s="17">
        <v>1995</v>
      </c>
      <c r="Z2488" s="19"/>
      <c r="AA2488" s="17"/>
      <c r="AB2488" s="17" t="s">
        <v>60</v>
      </c>
      <c r="AC2488" s="17" t="s">
        <v>12438</v>
      </c>
      <c r="AD2488" s="17" t="s">
        <v>43</v>
      </c>
      <c r="AE2488" s="17"/>
      <c r="AF2488" s="17" t="s">
        <v>52</v>
      </c>
      <c r="AG2488" s="17"/>
      <c r="AH2488" s="17"/>
      <c r="AI2488" s="17"/>
      <c r="AJ2488" s="17" t="s">
        <v>52</v>
      </c>
      <c r="AK2488" s="17"/>
      <c r="AL2488" s="17"/>
      <c r="AM2488" s="17"/>
      <c r="AN2488" s="17"/>
      <c r="AO2488" s="5"/>
    </row>
    <row r="2489" spans="1:41" ht="39" x14ac:dyDescent="0.25">
      <c r="A2489" s="17"/>
      <c r="B2489" s="17">
        <v>2037</v>
      </c>
      <c r="C2489" s="17" t="s">
        <v>7449</v>
      </c>
      <c r="D2489" s="17" t="s">
        <v>7436</v>
      </c>
      <c r="E2489" s="17"/>
      <c r="F2489" s="17"/>
      <c r="G2489" s="17" t="s">
        <v>6071</v>
      </c>
      <c r="H2489" s="17" t="s">
        <v>7450</v>
      </c>
      <c r="I2489" s="18"/>
      <c r="J2489" s="17">
        <v>44.535699999999999</v>
      </c>
      <c r="K2489" s="17">
        <v>-72.484700000000004</v>
      </c>
      <c r="L2489" s="34" t="s">
        <v>43</v>
      </c>
      <c r="M2489" s="17" t="s">
        <v>40</v>
      </c>
      <c r="N2489" s="17" t="s">
        <v>7451</v>
      </c>
      <c r="O2489" s="17" t="s">
        <v>7451</v>
      </c>
      <c r="P2489" s="17"/>
      <c r="Q2489" s="17"/>
      <c r="R2489" s="17" t="s">
        <v>42</v>
      </c>
      <c r="S2489" s="17"/>
      <c r="T2489" s="17"/>
      <c r="U2489" s="17"/>
      <c r="V2489" s="17"/>
      <c r="W2489" s="19"/>
      <c r="X2489" s="19"/>
      <c r="Y2489" s="17"/>
      <c r="Z2489" s="19">
        <v>3575</v>
      </c>
      <c r="AA2489" s="17"/>
      <c r="AB2489" s="17" t="s">
        <v>60</v>
      </c>
      <c r="AC2489" s="17" t="s">
        <v>12438</v>
      </c>
      <c r="AD2489" s="17" t="s">
        <v>43</v>
      </c>
      <c r="AE2489" s="17"/>
      <c r="AF2489" s="17" t="s">
        <v>43</v>
      </c>
      <c r="AG2489" s="17"/>
      <c r="AH2489" s="17"/>
      <c r="AI2489" s="17"/>
      <c r="AJ2489" s="17" t="s">
        <v>43</v>
      </c>
      <c r="AK2489" s="17"/>
      <c r="AL2489" s="17"/>
      <c r="AM2489" s="17"/>
      <c r="AN2489" s="17"/>
      <c r="AO2489" s="5"/>
    </row>
    <row r="2490" spans="1:41" ht="51.75" x14ac:dyDescent="0.25">
      <c r="A2490" s="17">
        <v>1004320</v>
      </c>
      <c r="B2490" s="17">
        <v>2042</v>
      </c>
      <c r="C2490" s="17" t="s">
        <v>9314</v>
      </c>
      <c r="D2490" s="17" t="s">
        <v>7436</v>
      </c>
      <c r="E2490" s="17" t="s">
        <v>7452</v>
      </c>
      <c r="F2490" s="17" t="s">
        <v>7453</v>
      </c>
      <c r="G2490" s="17" t="s">
        <v>1655</v>
      </c>
      <c r="H2490" s="17" t="s">
        <v>213</v>
      </c>
      <c r="I2490" s="18" t="s">
        <v>12327</v>
      </c>
      <c r="J2490" s="17">
        <v>44.311</v>
      </c>
      <c r="K2490" s="17">
        <v>-72.702500000000001</v>
      </c>
      <c r="L2490" s="34" t="s">
        <v>43</v>
      </c>
      <c r="M2490" s="17" t="s">
        <v>58</v>
      </c>
      <c r="N2490" s="17" t="s">
        <v>50</v>
      </c>
      <c r="O2490" s="17" t="s">
        <v>50</v>
      </c>
      <c r="P2490" s="17">
        <v>1980</v>
      </c>
      <c r="Q2490" s="17">
        <v>2013</v>
      </c>
      <c r="R2490" s="17" t="s">
        <v>42</v>
      </c>
      <c r="S2490" s="17"/>
      <c r="T2490" s="17">
        <v>36.4</v>
      </c>
      <c r="U2490" s="17"/>
      <c r="V2490" s="17"/>
      <c r="W2490" s="19">
        <v>2408000</v>
      </c>
      <c r="X2490" s="19">
        <v>2386137</v>
      </c>
      <c r="Y2490" s="17">
        <v>2013</v>
      </c>
      <c r="Z2490" s="19">
        <v>8199</v>
      </c>
      <c r="AA2490" s="17">
        <v>2013</v>
      </c>
      <c r="AB2490" s="17" t="s">
        <v>43</v>
      </c>
      <c r="AC2490" s="17" t="s">
        <v>12438</v>
      </c>
      <c r="AD2490" s="17" t="s">
        <v>43</v>
      </c>
      <c r="AE2490" s="17">
        <v>3.93</v>
      </c>
      <c r="AF2490" s="17" t="s">
        <v>52</v>
      </c>
      <c r="AG2490" s="17">
        <v>0.83</v>
      </c>
      <c r="AH2490" s="17">
        <v>2018</v>
      </c>
      <c r="AI2490" s="17">
        <v>43.1</v>
      </c>
      <c r="AJ2490" s="17" t="s">
        <v>52</v>
      </c>
      <c r="AK2490" s="17"/>
      <c r="AL2490" s="17"/>
      <c r="AM2490" s="17"/>
      <c r="AN2490" s="17" t="s">
        <v>9315</v>
      </c>
      <c r="AO2490" s="5"/>
    </row>
    <row r="2491" spans="1:41" ht="51.75" x14ac:dyDescent="0.25">
      <c r="A2491" s="17">
        <v>1005261</v>
      </c>
      <c r="B2491" s="17">
        <v>2041</v>
      </c>
      <c r="C2491" s="17" t="s">
        <v>9316</v>
      </c>
      <c r="D2491" s="17" t="s">
        <v>7436</v>
      </c>
      <c r="E2491" s="17" t="s">
        <v>9317</v>
      </c>
      <c r="F2491" s="17" t="s">
        <v>7448</v>
      </c>
      <c r="G2491" s="17" t="s">
        <v>6355</v>
      </c>
      <c r="H2491" s="17" t="s">
        <v>3412</v>
      </c>
      <c r="I2491" s="18" t="s">
        <v>12328</v>
      </c>
      <c r="J2491" s="17">
        <v>44.908583</v>
      </c>
      <c r="K2491" s="17">
        <v>-72.221500000000006</v>
      </c>
      <c r="L2491" s="34" t="s">
        <v>43</v>
      </c>
      <c r="M2491" s="17" t="s">
        <v>58</v>
      </c>
      <c r="N2491" s="17" t="s">
        <v>3568</v>
      </c>
      <c r="O2491" s="17" t="s">
        <v>3568</v>
      </c>
      <c r="P2491" s="17">
        <v>1970</v>
      </c>
      <c r="Q2491" s="17">
        <v>2049</v>
      </c>
      <c r="R2491" s="17" t="s">
        <v>51</v>
      </c>
      <c r="S2491" s="17">
        <v>60</v>
      </c>
      <c r="T2491" s="17">
        <v>59.1</v>
      </c>
      <c r="U2491" s="17">
        <v>100</v>
      </c>
      <c r="V2491" s="17">
        <v>85</v>
      </c>
      <c r="W2491" s="19">
        <v>18424133</v>
      </c>
      <c r="X2491" s="19">
        <v>8684349</v>
      </c>
      <c r="Y2491" s="17">
        <v>2019</v>
      </c>
      <c r="Z2491" s="19">
        <v>574390</v>
      </c>
      <c r="AA2491" s="17">
        <v>2019</v>
      </c>
      <c r="AB2491" s="17" t="s">
        <v>43</v>
      </c>
      <c r="AC2491" s="17" t="s">
        <v>12438</v>
      </c>
      <c r="AD2491" s="17" t="s">
        <v>43</v>
      </c>
      <c r="AE2491" s="17">
        <v>4.8</v>
      </c>
      <c r="AF2491" s="17" t="s">
        <v>52</v>
      </c>
      <c r="AG2491" s="17">
        <v>4.3140000000000001</v>
      </c>
      <c r="AH2491" s="17">
        <v>2019</v>
      </c>
      <c r="AI2491" s="17">
        <v>46</v>
      </c>
      <c r="AJ2491" s="17" t="s">
        <v>52</v>
      </c>
      <c r="AK2491" s="17"/>
      <c r="AL2491" s="17"/>
      <c r="AM2491" s="17"/>
      <c r="AN2491" s="17" t="s">
        <v>9318</v>
      </c>
      <c r="AO2491" s="5"/>
    </row>
    <row r="2492" spans="1:41" ht="26.25" x14ac:dyDescent="0.25">
      <c r="A2492" s="17"/>
      <c r="B2492" s="17">
        <v>2446</v>
      </c>
      <c r="C2492" s="17" t="s">
        <v>7454</v>
      </c>
      <c r="D2492" s="17" t="s">
        <v>7436</v>
      </c>
      <c r="E2492" s="17"/>
      <c r="F2492" s="17" t="s">
        <v>7455</v>
      </c>
      <c r="G2492" s="17" t="s">
        <v>7456</v>
      </c>
      <c r="H2492" s="17" t="s">
        <v>7441</v>
      </c>
      <c r="I2492" s="18" t="s">
        <v>12329</v>
      </c>
      <c r="J2492" s="17">
        <v>44.518000000000001</v>
      </c>
      <c r="K2492" s="17">
        <v>-73.189499999999995</v>
      </c>
      <c r="L2492" s="34" t="s">
        <v>43</v>
      </c>
      <c r="M2492" s="17" t="s">
        <v>60</v>
      </c>
      <c r="N2492" s="17"/>
      <c r="O2492" s="17"/>
      <c r="P2492" s="17">
        <v>1967</v>
      </c>
      <c r="Q2492" s="17">
        <v>1992</v>
      </c>
      <c r="R2492" s="17" t="s">
        <v>42</v>
      </c>
      <c r="S2492" s="17"/>
      <c r="T2492" s="17">
        <v>13</v>
      </c>
      <c r="U2492" s="17"/>
      <c r="V2492" s="17"/>
      <c r="W2492" s="19"/>
      <c r="X2492" s="19">
        <v>500000</v>
      </c>
      <c r="Y2492" s="17"/>
      <c r="Z2492" s="19"/>
      <c r="AA2492" s="17"/>
      <c r="AB2492" s="17" t="s">
        <v>60</v>
      </c>
      <c r="AC2492" s="17" t="s">
        <v>12438</v>
      </c>
      <c r="AD2492" s="17" t="s">
        <v>43</v>
      </c>
      <c r="AE2492" s="17"/>
      <c r="AF2492" s="17" t="s">
        <v>43</v>
      </c>
      <c r="AG2492" s="17"/>
      <c r="AH2492" s="17"/>
      <c r="AI2492" s="17"/>
      <c r="AJ2492" s="17" t="s">
        <v>60</v>
      </c>
      <c r="AK2492" s="17"/>
      <c r="AL2492" s="17"/>
      <c r="AM2492" s="17"/>
      <c r="AN2492" s="17"/>
      <c r="AO2492" s="5"/>
    </row>
    <row r="2493" spans="1:41" ht="26.25" x14ac:dyDescent="0.25">
      <c r="A2493" s="17"/>
      <c r="B2493" s="17">
        <v>2036</v>
      </c>
      <c r="C2493" s="17" t="s">
        <v>7457</v>
      </c>
      <c r="D2493" s="17" t="s">
        <v>7436</v>
      </c>
      <c r="E2493" s="17"/>
      <c r="F2493" s="17"/>
      <c r="G2493" s="17" t="s">
        <v>1582</v>
      </c>
      <c r="H2493" s="17" t="s">
        <v>7458</v>
      </c>
      <c r="I2493" s="18"/>
      <c r="J2493" s="17">
        <v>44.143700000000003</v>
      </c>
      <c r="K2493" s="17">
        <v>-73.080699999999993</v>
      </c>
      <c r="L2493" s="34" t="s">
        <v>43</v>
      </c>
      <c r="M2493" s="17" t="s">
        <v>40</v>
      </c>
      <c r="N2493" s="17" t="s">
        <v>7459</v>
      </c>
      <c r="O2493" s="17" t="s">
        <v>7459</v>
      </c>
      <c r="P2493" s="17">
        <v>1989</v>
      </c>
      <c r="Q2493" s="17">
        <v>2015</v>
      </c>
      <c r="R2493" s="17" t="s">
        <v>42</v>
      </c>
      <c r="S2493" s="17"/>
      <c r="T2493" s="17"/>
      <c r="U2493" s="17"/>
      <c r="V2493" s="17"/>
      <c r="W2493" s="19"/>
      <c r="X2493" s="19"/>
      <c r="Y2493" s="17"/>
      <c r="Z2493" s="19">
        <v>348</v>
      </c>
      <c r="AA2493" s="17">
        <v>2008</v>
      </c>
      <c r="AB2493" s="17" t="s">
        <v>60</v>
      </c>
      <c r="AC2493" s="17" t="s">
        <v>12438</v>
      </c>
      <c r="AD2493" s="17" t="s">
        <v>43</v>
      </c>
      <c r="AE2493" s="17"/>
      <c r="AF2493" s="17" t="s">
        <v>43</v>
      </c>
      <c r="AG2493" s="17"/>
      <c r="AH2493" s="17"/>
      <c r="AI2493" s="17"/>
      <c r="AJ2493" s="17" t="s">
        <v>43</v>
      </c>
      <c r="AK2493" s="17"/>
      <c r="AL2493" s="17"/>
      <c r="AM2493" s="17"/>
      <c r="AN2493" s="17"/>
      <c r="AO2493" s="5"/>
    </row>
    <row r="2494" spans="1:41" ht="26.25" x14ac:dyDescent="0.25">
      <c r="A2494" s="17"/>
      <c r="B2494" s="17">
        <v>2039</v>
      </c>
      <c r="C2494" s="17" t="s">
        <v>7460</v>
      </c>
      <c r="D2494" s="17" t="s">
        <v>7436</v>
      </c>
      <c r="E2494" s="17"/>
      <c r="F2494" s="17"/>
      <c r="G2494" s="17" t="s">
        <v>3702</v>
      </c>
      <c r="H2494" s="17" t="s">
        <v>7458</v>
      </c>
      <c r="I2494" s="18"/>
      <c r="J2494" s="17">
        <v>43.899299999999997</v>
      </c>
      <c r="K2494" s="17">
        <v>-73.100200000000001</v>
      </c>
      <c r="L2494" s="34" t="s">
        <v>43</v>
      </c>
      <c r="M2494" s="17" t="s">
        <v>40</v>
      </c>
      <c r="N2494" s="17" t="s">
        <v>7461</v>
      </c>
      <c r="O2494" s="17" t="s">
        <v>7461</v>
      </c>
      <c r="P2494" s="17">
        <v>1989</v>
      </c>
      <c r="Q2494" s="17">
        <v>2019</v>
      </c>
      <c r="R2494" s="17" t="s">
        <v>42</v>
      </c>
      <c r="S2494" s="17"/>
      <c r="T2494" s="17"/>
      <c r="U2494" s="17"/>
      <c r="V2494" s="17"/>
      <c r="W2494" s="19"/>
      <c r="X2494" s="19"/>
      <c r="Y2494" s="17"/>
      <c r="Z2494" s="19">
        <v>11440</v>
      </c>
      <c r="AA2494" s="17"/>
      <c r="AB2494" s="17" t="s">
        <v>60</v>
      </c>
      <c r="AC2494" s="17" t="s">
        <v>12438</v>
      </c>
      <c r="AD2494" s="17" t="s">
        <v>43</v>
      </c>
      <c r="AE2494" s="17"/>
      <c r="AF2494" s="17" t="s">
        <v>43</v>
      </c>
      <c r="AG2494" s="17"/>
      <c r="AH2494" s="17"/>
      <c r="AI2494" s="17"/>
      <c r="AJ2494" s="17" t="s">
        <v>43</v>
      </c>
      <c r="AK2494" s="17"/>
      <c r="AL2494" s="17"/>
      <c r="AM2494" s="17"/>
      <c r="AN2494" s="17"/>
      <c r="AO2494" s="5"/>
    </row>
    <row r="2495" spans="1:41" ht="26.25" x14ac:dyDescent="0.25">
      <c r="A2495" s="17"/>
      <c r="B2495" s="17">
        <v>1632</v>
      </c>
      <c r="C2495" s="17" t="s">
        <v>7717</v>
      </c>
      <c r="D2495" s="17" t="s">
        <v>7718</v>
      </c>
      <c r="E2495" s="17"/>
      <c r="F2495" s="17"/>
      <c r="G2495" s="17" t="s">
        <v>5421</v>
      </c>
      <c r="H2495" s="17" t="s">
        <v>7719</v>
      </c>
      <c r="I2495" s="18" t="s">
        <v>12330</v>
      </c>
      <c r="J2495" s="17">
        <v>46.987400000000001</v>
      </c>
      <c r="K2495" s="17">
        <v>-123.79989999999999</v>
      </c>
      <c r="L2495" s="34" t="s">
        <v>43</v>
      </c>
      <c r="M2495" s="17" t="s">
        <v>58</v>
      </c>
      <c r="N2495" s="17"/>
      <c r="O2495" s="17"/>
      <c r="P2495" s="17">
        <v>1968</v>
      </c>
      <c r="Q2495" s="17">
        <v>1993</v>
      </c>
      <c r="R2495" s="17" t="s">
        <v>42</v>
      </c>
      <c r="S2495" s="17"/>
      <c r="T2495" s="17"/>
      <c r="U2495" s="17">
        <v>55</v>
      </c>
      <c r="V2495" s="17"/>
      <c r="W2495" s="19"/>
      <c r="X2495" s="19">
        <v>430714</v>
      </c>
      <c r="Y2495" s="17"/>
      <c r="Z2495" s="19">
        <v>38817</v>
      </c>
      <c r="AA2495" s="17"/>
      <c r="AB2495" s="17" t="s">
        <v>60</v>
      </c>
      <c r="AC2495" s="17" t="s">
        <v>12438</v>
      </c>
      <c r="AD2495" s="17" t="s">
        <v>43</v>
      </c>
      <c r="AE2495" s="17"/>
      <c r="AF2495" s="17" t="s">
        <v>52</v>
      </c>
      <c r="AG2495" s="17"/>
      <c r="AH2495" s="17"/>
      <c r="AI2495" s="17">
        <v>50</v>
      </c>
      <c r="AJ2495" s="17" t="s">
        <v>43</v>
      </c>
      <c r="AK2495" s="17"/>
      <c r="AL2495" s="17"/>
      <c r="AM2495" s="17"/>
      <c r="AN2495" s="17"/>
      <c r="AO2495" s="5"/>
    </row>
    <row r="2496" spans="1:41" x14ac:dyDescent="0.25">
      <c r="A2496" s="17"/>
      <c r="B2496" s="17">
        <v>1604</v>
      </c>
      <c r="C2496" s="17" t="s">
        <v>7720</v>
      </c>
      <c r="D2496" s="17" t="s">
        <v>7718</v>
      </c>
      <c r="E2496" s="17"/>
      <c r="F2496" s="17"/>
      <c r="G2496" s="17" t="s">
        <v>7721</v>
      </c>
      <c r="H2496" s="17" t="s">
        <v>7722</v>
      </c>
      <c r="I2496" s="18" t="s">
        <v>12331</v>
      </c>
      <c r="J2496" s="17">
        <v>46.385509999999996</v>
      </c>
      <c r="K2496" s="17">
        <v>-117.1097</v>
      </c>
      <c r="L2496" s="34" t="s">
        <v>43</v>
      </c>
      <c r="M2496" s="17" t="s">
        <v>40</v>
      </c>
      <c r="N2496" s="17" t="s">
        <v>7723</v>
      </c>
      <c r="O2496" s="17" t="s">
        <v>7723</v>
      </c>
      <c r="P2496" s="17">
        <v>1975</v>
      </c>
      <c r="Q2496" s="17"/>
      <c r="R2496" s="17" t="s">
        <v>51</v>
      </c>
      <c r="S2496" s="17"/>
      <c r="T2496" s="17">
        <v>12</v>
      </c>
      <c r="U2496" s="17"/>
      <c r="V2496" s="17">
        <v>80</v>
      </c>
      <c r="W2496" s="19"/>
      <c r="X2496" s="19">
        <v>848342</v>
      </c>
      <c r="Y2496" s="17"/>
      <c r="Z2496" s="19">
        <v>38561</v>
      </c>
      <c r="AA2496" s="17"/>
      <c r="AB2496" s="17" t="s">
        <v>60</v>
      </c>
      <c r="AC2496" s="17" t="s">
        <v>12438</v>
      </c>
      <c r="AD2496" s="17" t="s">
        <v>43</v>
      </c>
      <c r="AE2496" s="17"/>
      <c r="AF2496" s="17" t="s">
        <v>43</v>
      </c>
      <c r="AG2496" s="17"/>
      <c r="AH2496" s="17"/>
      <c r="AI2496" s="17"/>
      <c r="AJ2496" s="17" t="s">
        <v>43</v>
      </c>
      <c r="AK2496" s="17"/>
      <c r="AL2496" s="17"/>
      <c r="AM2496" s="17"/>
      <c r="AN2496" s="17"/>
      <c r="AO2496" s="5"/>
    </row>
    <row r="2497" spans="1:41" ht="39" x14ac:dyDescent="0.25">
      <c r="A2497" s="17"/>
      <c r="B2497" s="17">
        <v>1605</v>
      </c>
      <c r="C2497" s="17" t="s">
        <v>7724</v>
      </c>
      <c r="D2497" s="17" t="s">
        <v>7718</v>
      </c>
      <c r="E2497" s="17"/>
      <c r="F2497" s="17"/>
      <c r="G2497" s="17" t="s">
        <v>7725</v>
      </c>
      <c r="H2497" s="17" t="s">
        <v>1574</v>
      </c>
      <c r="I2497" s="18" t="s">
        <v>12332</v>
      </c>
      <c r="J2497" s="17">
        <v>47.134599999999999</v>
      </c>
      <c r="K2497" s="17">
        <v>-118.3969</v>
      </c>
      <c r="L2497" s="34" t="s">
        <v>43</v>
      </c>
      <c r="M2497" s="17" t="s">
        <v>40</v>
      </c>
      <c r="N2497" s="17"/>
      <c r="O2497" s="17" t="s">
        <v>7726</v>
      </c>
      <c r="P2497" s="17">
        <v>1978</v>
      </c>
      <c r="Q2497" s="17"/>
      <c r="R2497" s="17" t="s">
        <v>51</v>
      </c>
      <c r="S2497" s="17"/>
      <c r="T2497" s="17"/>
      <c r="U2497" s="17"/>
      <c r="V2497" s="17"/>
      <c r="W2497" s="19"/>
      <c r="X2497" s="19">
        <v>220609</v>
      </c>
      <c r="Y2497" s="17"/>
      <c r="Z2497" s="19">
        <v>11611</v>
      </c>
      <c r="AA2497" s="17"/>
      <c r="AB2497" s="17" t="s">
        <v>60</v>
      </c>
      <c r="AC2497" s="17" t="s">
        <v>12438</v>
      </c>
      <c r="AD2497" s="17" t="s">
        <v>43</v>
      </c>
      <c r="AE2497" s="17"/>
      <c r="AF2497" s="17" t="s">
        <v>43</v>
      </c>
      <c r="AG2497" s="17"/>
      <c r="AH2497" s="17"/>
      <c r="AI2497" s="17"/>
      <c r="AJ2497" s="17" t="s">
        <v>43</v>
      </c>
      <c r="AK2497" s="17"/>
      <c r="AL2497" s="17"/>
      <c r="AM2497" s="17"/>
      <c r="AN2497" s="17"/>
      <c r="AO2497" s="5"/>
    </row>
    <row r="2498" spans="1:41" x14ac:dyDescent="0.25">
      <c r="A2498" s="17"/>
      <c r="B2498" s="17">
        <v>1643</v>
      </c>
      <c r="C2498" s="17" t="s">
        <v>7727</v>
      </c>
      <c r="D2498" s="17" t="s">
        <v>7718</v>
      </c>
      <c r="E2498" s="17"/>
      <c r="F2498" s="17"/>
      <c r="G2498" s="17"/>
      <c r="H2498" s="17" t="s">
        <v>7728</v>
      </c>
      <c r="I2498" s="18"/>
      <c r="J2498" s="17"/>
      <c r="K2498" s="17"/>
      <c r="L2498" s="34" t="s">
        <v>43</v>
      </c>
      <c r="M2498" s="17" t="s">
        <v>60</v>
      </c>
      <c r="N2498" s="17"/>
      <c r="O2498" s="17"/>
      <c r="P2498" s="17"/>
      <c r="Q2498" s="17">
        <v>1989</v>
      </c>
      <c r="R2498" s="17" t="s">
        <v>42</v>
      </c>
      <c r="S2498" s="17"/>
      <c r="T2498" s="17"/>
      <c r="U2498" s="17"/>
      <c r="V2498" s="17"/>
      <c r="W2498" s="19"/>
      <c r="X2498" s="19"/>
      <c r="Y2498" s="17"/>
      <c r="Z2498" s="19"/>
      <c r="AA2498" s="17"/>
      <c r="AB2498" s="17" t="s">
        <v>60</v>
      </c>
      <c r="AC2498" s="17" t="s">
        <v>12438</v>
      </c>
      <c r="AD2498" s="17" t="s">
        <v>43</v>
      </c>
      <c r="AE2498" s="17"/>
      <c r="AF2498" s="17" t="s">
        <v>43</v>
      </c>
      <c r="AG2498" s="17"/>
      <c r="AH2498" s="17"/>
      <c r="AI2498" s="17"/>
      <c r="AJ2498" s="17" t="s">
        <v>43</v>
      </c>
      <c r="AK2498" s="17"/>
      <c r="AL2498" s="17"/>
      <c r="AM2498" s="17"/>
      <c r="AN2498" s="17"/>
      <c r="AO2498" s="5"/>
    </row>
    <row r="2499" spans="1:41" ht="39" x14ac:dyDescent="0.25">
      <c r="A2499" s="17">
        <v>1006550</v>
      </c>
      <c r="B2499" s="17">
        <v>1633</v>
      </c>
      <c r="C2499" s="17" t="s">
        <v>7729</v>
      </c>
      <c r="D2499" s="17" t="s">
        <v>7718</v>
      </c>
      <c r="E2499" s="17"/>
      <c r="F2499" s="17" t="s">
        <v>7730</v>
      </c>
      <c r="G2499" s="17" t="s">
        <v>7731</v>
      </c>
      <c r="H2499" s="17" t="s">
        <v>7731</v>
      </c>
      <c r="I2499" s="18" t="s">
        <v>12333</v>
      </c>
      <c r="J2499" s="17">
        <v>47.870676000000003</v>
      </c>
      <c r="K2499" s="17">
        <v>-122.121916</v>
      </c>
      <c r="L2499" s="34" t="s">
        <v>43</v>
      </c>
      <c r="M2499" s="17" t="s">
        <v>40</v>
      </c>
      <c r="N2499" s="17" t="s">
        <v>7732</v>
      </c>
      <c r="O2499" s="17" t="s">
        <v>7732</v>
      </c>
      <c r="P2499" s="17">
        <v>1980</v>
      </c>
      <c r="Q2499" s="17">
        <v>1992</v>
      </c>
      <c r="R2499" s="17" t="s">
        <v>42</v>
      </c>
      <c r="S2499" s="17">
        <v>56</v>
      </c>
      <c r="T2499" s="17">
        <v>52</v>
      </c>
      <c r="U2499" s="17">
        <v>110</v>
      </c>
      <c r="V2499" s="17">
        <v>90</v>
      </c>
      <c r="W2499" s="19">
        <v>3883214</v>
      </c>
      <c r="X2499" s="19">
        <v>3883214</v>
      </c>
      <c r="Y2499" s="17">
        <v>1992</v>
      </c>
      <c r="Z2499" s="19">
        <v>297869</v>
      </c>
      <c r="AA2499" s="17">
        <v>1992</v>
      </c>
      <c r="AB2499" s="17" t="s">
        <v>43</v>
      </c>
      <c r="AC2499" s="17" t="s">
        <v>12438</v>
      </c>
      <c r="AD2499" s="17" t="s">
        <v>43</v>
      </c>
      <c r="AE2499" s="17"/>
      <c r="AF2499" s="17" t="s">
        <v>52</v>
      </c>
      <c r="AG2499" s="17">
        <v>0.19500000000000001</v>
      </c>
      <c r="AH2499" s="17">
        <v>2019</v>
      </c>
      <c r="AI2499" s="17">
        <v>57</v>
      </c>
      <c r="AJ2499" s="17" t="s">
        <v>52</v>
      </c>
      <c r="AK2499" s="17">
        <v>2</v>
      </c>
      <c r="AL2499" s="17">
        <v>0.19500000000000001</v>
      </c>
      <c r="AM2499" s="17">
        <v>2019</v>
      </c>
      <c r="AN2499" s="17" t="s">
        <v>9371</v>
      </c>
      <c r="AO2499" s="5"/>
    </row>
    <row r="2500" spans="1:41" ht="64.5" x14ac:dyDescent="0.25">
      <c r="A2500" s="17">
        <v>1007822</v>
      </c>
      <c r="B2500" s="17">
        <v>1606</v>
      </c>
      <c r="C2500" s="17" t="s">
        <v>7733</v>
      </c>
      <c r="D2500" s="17" t="s">
        <v>7718</v>
      </c>
      <c r="E2500" s="17"/>
      <c r="F2500" s="17" t="s">
        <v>7734</v>
      </c>
      <c r="G2500" s="17" t="s">
        <v>7735</v>
      </c>
      <c r="H2500" s="17" t="s">
        <v>7728</v>
      </c>
      <c r="I2500" s="18" t="s">
        <v>12334</v>
      </c>
      <c r="J2500" s="17">
        <v>47.442</v>
      </c>
      <c r="K2500" s="17">
        <v>-122.06</v>
      </c>
      <c r="L2500" s="34" t="s">
        <v>52</v>
      </c>
      <c r="M2500" s="17" t="s">
        <v>40</v>
      </c>
      <c r="N2500" s="17" t="s">
        <v>7736</v>
      </c>
      <c r="O2500" s="17" t="s">
        <v>7736</v>
      </c>
      <c r="P2500" s="17">
        <v>1965</v>
      </c>
      <c r="Q2500" s="17">
        <v>2040</v>
      </c>
      <c r="R2500" s="17" t="s">
        <v>51</v>
      </c>
      <c r="S2500" s="17">
        <v>920</v>
      </c>
      <c r="T2500" s="17">
        <v>430.9</v>
      </c>
      <c r="U2500" s="17">
        <v>200</v>
      </c>
      <c r="V2500" s="17">
        <v>200</v>
      </c>
      <c r="W2500" s="19">
        <v>66150000</v>
      </c>
      <c r="X2500" s="19">
        <v>42161783</v>
      </c>
      <c r="Y2500" s="17">
        <v>2019</v>
      </c>
      <c r="Z2500" s="19">
        <v>972922</v>
      </c>
      <c r="AA2500" s="17">
        <v>2019</v>
      </c>
      <c r="AB2500" s="17" t="s">
        <v>43</v>
      </c>
      <c r="AC2500" s="17" t="s">
        <v>12438</v>
      </c>
      <c r="AD2500" s="17" t="s">
        <v>43</v>
      </c>
      <c r="AE2500" s="17">
        <v>23.6</v>
      </c>
      <c r="AF2500" s="17" t="s">
        <v>52</v>
      </c>
      <c r="AG2500" s="17">
        <v>14.148999999999999</v>
      </c>
      <c r="AH2500" s="17">
        <v>2019</v>
      </c>
      <c r="AI2500" s="17">
        <v>51.6</v>
      </c>
      <c r="AJ2500" s="17" t="s">
        <v>52</v>
      </c>
      <c r="AK2500" s="17">
        <v>5</v>
      </c>
      <c r="AL2500" s="17">
        <v>1.0580000000000001</v>
      </c>
      <c r="AM2500" s="17">
        <v>2018</v>
      </c>
      <c r="AN2500" s="17" t="s">
        <v>9372</v>
      </c>
      <c r="AO2500" s="5"/>
    </row>
    <row r="2501" spans="1:41" x14ac:dyDescent="0.25">
      <c r="A2501" s="17"/>
      <c r="B2501" s="17">
        <v>1634</v>
      </c>
      <c r="C2501" s="17" t="s">
        <v>7737</v>
      </c>
      <c r="D2501" s="17" t="s">
        <v>7718</v>
      </c>
      <c r="E2501" s="17"/>
      <c r="F2501" s="17"/>
      <c r="G2501" s="17"/>
      <c r="H2501" s="17" t="s">
        <v>7738</v>
      </c>
      <c r="I2501" s="18"/>
      <c r="J2501" s="17"/>
      <c r="K2501" s="17"/>
      <c r="L2501" s="34" t="s">
        <v>43</v>
      </c>
      <c r="M2501" s="17" t="s">
        <v>60</v>
      </c>
      <c r="N2501" s="17"/>
      <c r="O2501" s="17"/>
      <c r="P2501" s="17">
        <v>1981</v>
      </c>
      <c r="Q2501" s="17">
        <v>1990</v>
      </c>
      <c r="R2501" s="17" t="s">
        <v>42</v>
      </c>
      <c r="S2501" s="17"/>
      <c r="T2501" s="17"/>
      <c r="U2501" s="17">
        <v>50</v>
      </c>
      <c r="V2501" s="17"/>
      <c r="W2501" s="19"/>
      <c r="X2501" s="19">
        <v>250000</v>
      </c>
      <c r="Y2501" s="17"/>
      <c r="Z2501" s="19"/>
      <c r="AA2501" s="17"/>
      <c r="AB2501" s="17" t="s">
        <v>60</v>
      </c>
      <c r="AC2501" s="17" t="s">
        <v>12438</v>
      </c>
      <c r="AD2501" s="17" t="s">
        <v>43</v>
      </c>
      <c r="AE2501" s="17"/>
      <c r="AF2501" s="17" t="s">
        <v>52</v>
      </c>
      <c r="AG2501" s="17"/>
      <c r="AH2501" s="17"/>
      <c r="AI2501" s="17">
        <v>50</v>
      </c>
      <c r="AJ2501" s="17" t="s">
        <v>43</v>
      </c>
      <c r="AK2501" s="17"/>
      <c r="AL2501" s="17"/>
      <c r="AM2501" s="17"/>
      <c r="AN2501" s="17"/>
      <c r="AO2501" s="5"/>
    </row>
    <row r="2502" spans="1:41" ht="39" x14ac:dyDescent="0.25">
      <c r="A2502" s="17"/>
      <c r="B2502" s="17">
        <v>1607</v>
      </c>
      <c r="C2502" s="17" t="s">
        <v>7739</v>
      </c>
      <c r="D2502" s="17" t="s">
        <v>7718</v>
      </c>
      <c r="E2502" s="17"/>
      <c r="F2502" s="17" t="s">
        <v>7740</v>
      </c>
      <c r="G2502" s="17" t="s">
        <v>7741</v>
      </c>
      <c r="H2502" s="17" t="s">
        <v>4283</v>
      </c>
      <c r="I2502" s="18" t="s">
        <v>12335</v>
      </c>
      <c r="J2502" s="17">
        <v>46.696669</v>
      </c>
      <c r="K2502" s="17">
        <v>-122.9633</v>
      </c>
      <c r="L2502" s="34" t="s">
        <v>43</v>
      </c>
      <c r="M2502" s="17" t="s">
        <v>40</v>
      </c>
      <c r="N2502" s="17" t="s">
        <v>7742</v>
      </c>
      <c r="O2502" s="17" t="s">
        <v>7742</v>
      </c>
      <c r="P2502" s="17">
        <v>1958</v>
      </c>
      <c r="Q2502" s="17">
        <v>1994</v>
      </c>
      <c r="R2502" s="17" t="s">
        <v>42</v>
      </c>
      <c r="S2502" s="17"/>
      <c r="T2502" s="17">
        <v>55</v>
      </c>
      <c r="U2502" s="17">
        <v>25</v>
      </c>
      <c r="V2502" s="17"/>
      <c r="W2502" s="19"/>
      <c r="X2502" s="19">
        <v>1769760</v>
      </c>
      <c r="Y2502" s="17"/>
      <c r="Z2502" s="19">
        <v>40000</v>
      </c>
      <c r="AA2502" s="17">
        <v>1994</v>
      </c>
      <c r="AB2502" s="17" t="s">
        <v>60</v>
      </c>
      <c r="AC2502" s="17" t="s">
        <v>12438</v>
      </c>
      <c r="AD2502" s="17" t="s">
        <v>43</v>
      </c>
      <c r="AE2502" s="17"/>
      <c r="AF2502" s="17" t="s">
        <v>52</v>
      </c>
      <c r="AG2502" s="17">
        <v>7.6999999999999999E-2</v>
      </c>
      <c r="AH2502" s="17"/>
      <c r="AI2502" s="17">
        <v>50</v>
      </c>
      <c r="AJ2502" s="17" t="s">
        <v>52</v>
      </c>
      <c r="AK2502" s="17">
        <v>1</v>
      </c>
      <c r="AL2502" s="17">
        <v>0</v>
      </c>
      <c r="AM2502" s="17"/>
      <c r="AN2502" s="17" t="s">
        <v>7743</v>
      </c>
      <c r="AO2502" s="5"/>
    </row>
    <row r="2503" spans="1:41" ht="26.25" x14ac:dyDescent="0.25">
      <c r="A2503" s="17">
        <v>1004918</v>
      </c>
      <c r="B2503" s="17">
        <v>1608</v>
      </c>
      <c r="C2503" s="17" t="s">
        <v>7744</v>
      </c>
      <c r="D2503" s="17" t="s">
        <v>7718</v>
      </c>
      <c r="E2503" s="17"/>
      <c r="F2503" s="17" t="s">
        <v>7745</v>
      </c>
      <c r="G2503" s="17" t="s">
        <v>7746</v>
      </c>
      <c r="H2503" s="17" t="s">
        <v>7747</v>
      </c>
      <c r="I2503" s="18" t="s">
        <v>12336</v>
      </c>
      <c r="J2503" s="17">
        <v>46.478451</v>
      </c>
      <c r="K2503" s="17">
        <v>-120.26889799999999</v>
      </c>
      <c r="L2503" s="34" t="s">
        <v>43</v>
      </c>
      <c r="M2503" s="17" t="s">
        <v>40</v>
      </c>
      <c r="N2503" s="17" t="s">
        <v>7748</v>
      </c>
      <c r="O2503" s="17" t="s">
        <v>7748</v>
      </c>
      <c r="P2503" s="17">
        <v>1972</v>
      </c>
      <c r="Q2503" s="17">
        <v>2040</v>
      </c>
      <c r="R2503" s="17" t="s">
        <v>51</v>
      </c>
      <c r="S2503" s="17"/>
      <c r="T2503" s="17">
        <v>40</v>
      </c>
      <c r="U2503" s="17"/>
      <c r="V2503" s="17"/>
      <c r="W2503" s="19">
        <v>8202600</v>
      </c>
      <c r="X2503" s="19">
        <v>2051119</v>
      </c>
      <c r="Y2503" s="17">
        <v>2019</v>
      </c>
      <c r="Z2503" s="19">
        <v>90450</v>
      </c>
      <c r="AA2503" s="17">
        <v>2019</v>
      </c>
      <c r="AB2503" s="17" t="s">
        <v>43</v>
      </c>
      <c r="AC2503" s="17" t="s">
        <v>12438</v>
      </c>
      <c r="AD2503" s="17" t="s">
        <v>43</v>
      </c>
      <c r="AE2503" s="17">
        <v>0.38700000000000001</v>
      </c>
      <c r="AF2503" s="17" t="s">
        <v>43</v>
      </c>
      <c r="AG2503" s="17"/>
      <c r="AH2503" s="17"/>
      <c r="AI2503" s="17"/>
      <c r="AJ2503" s="17" t="s">
        <v>43</v>
      </c>
      <c r="AK2503" s="17"/>
      <c r="AL2503" s="17"/>
      <c r="AM2503" s="17"/>
      <c r="AN2503" s="17"/>
      <c r="AO2503" s="5"/>
    </row>
    <row r="2504" spans="1:41" ht="39" x14ac:dyDescent="0.25">
      <c r="A2504" s="17">
        <v>1008180</v>
      </c>
      <c r="B2504" s="17">
        <v>20759</v>
      </c>
      <c r="C2504" s="17" t="s">
        <v>9954</v>
      </c>
      <c r="D2504" s="17" t="s">
        <v>7718</v>
      </c>
      <c r="E2504" s="17"/>
      <c r="F2504" s="17" t="s">
        <v>9955</v>
      </c>
      <c r="G2504" s="17" t="s">
        <v>9956</v>
      </c>
      <c r="H2504" s="17" t="s">
        <v>7752</v>
      </c>
      <c r="I2504" s="18" t="s">
        <v>12337</v>
      </c>
      <c r="J2504" s="17">
        <v>46.248725</v>
      </c>
      <c r="K2504" s="17">
        <v>-122.778109</v>
      </c>
      <c r="L2504" s="34" t="s">
        <v>43</v>
      </c>
      <c r="M2504" s="17" t="s">
        <v>40</v>
      </c>
      <c r="N2504" s="17" t="s">
        <v>7753</v>
      </c>
      <c r="O2504" s="17" t="s">
        <v>7753</v>
      </c>
      <c r="P2504" s="17">
        <v>1993</v>
      </c>
      <c r="Q2504" s="17">
        <v>2120</v>
      </c>
      <c r="R2504" s="17" t="s">
        <v>51</v>
      </c>
      <c r="S2504" s="17">
        <v>308</v>
      </c>
      <c r="T2504" s="17"/>
      <c r="U2504" s="17"/>
      <c r="V2504" s="17"/>
      <c r="W2504" s="19">
        <v>53367110</v>
      </c>
      <c r="X2504" s="19">
        <v>8968176</v>
      </c>
      <c r="Y2504" s="17">
        <v>2019</v>
      </c>
      <c r="Z2504" s="19">
        <v>766347</v>
      </c>
      <c r="AA2504" s="17">
        <v>2019</v>
      </c>
      <c r="AB2504" s="17" t="s">
        <v>43</v>
      </c>
      <c r="AC2504" s="17" t="s">
        <v>12438</v>
      </c>
      <c r="AD2504" s="17" t="s">
        <v>43</v>
      </c>
      <c r="AE2504" s="17"/>
      <c r="AF2504" s="17" t="s">
        <v>52</v>
      </c>
      <c r="AG2504" s="17">
        <v>0.82499999999999996</v>
      </c>
      <c r="AH2504" s="17">
        <v>2019</v>
      </c>
      <c r="AI2504" s="17">
        <v>41.6</v>
      </c>
      <c r="AJ2504" s="17" t="s">
        <v>52</v>
      </c>
      <c r="AK2504" s="17">
        <v>2</v>
      </c>
      <c r="AL2504" s="17">
        <v>0.82499999999999996</v>
      </c>
      <c r="AM2504" s="17">
        <v>2019</v>
      </c>
      <c r="AN2504" s="17" t="s">
        <v>9957</v>
      </c>
      <c r="AO2504" s="5"/>
    </row>
    <row r="2505" spans="1:41" ht="39" x14ac:dyDescent="0.25">
      <c r="A2505" s="17">
        <v>1005412</v>
      </c>
      <c r="B2505" s="17">
        <v>1610</v>
      </c>
      <c r="C2505" s="17" t="s">
        <v>7749</v>
      </c>
      <c r="D2505" s="17" t="s">
        <v>7718</v>
      </c>
      <c r="E2505" s="17" t="s">
        <v>7750</v>
      </c>
      <c r="F2505" s="17" t="s">
        <v>7751</v>
      </c>
      <c r="G2505" s="17" t="s">
        <v>7210</v>
      </c>
      <c r="H2505" s="17" t="s">
        <v>7752</v>
      </c>
      <c r="I2505" s="18" t="s">
        <v>12338</v>
      </c>
      <c r="J2505" s="17">
        <v>46.107999999999997</v>
      </c>
      <c r="K2505" s="17">
        <v>-122.905</v>
      </c>
      <c r="L2505" s="34" t="s">
        <v>43</v>
      </c>
      <c r="M2505" s="17" t="s">
        <v>40</v>
      </c>
      <c r="N2505" s="17" t="s">
        <v>7753</v>
      </c>
      <c r="O2505" s="17" t="s">
        <v>7753</v>
      </c>
      <c r="P2505" s="17">
        <v>1976</v>
      </c>
      <c r="Q2505" s="17">
        <v>2014</v>
      </c>
      <c r="R2505" s="17" t="s">
        <v>42</v>
      </c>
      <c r="S2505" s="17">
        <v>90</v>
      </c>
      <c r="T2505" s="17">
        <v>77.5</v>
      </c>
      <c r="U2505" s="17">
        <v>60</v>
      </c>
      <c r="V2505" s="17"/>
      <c r="W2505" s="19">
        <v>2946301</v>
      </c>
      <c r="X2505" s="19">
        <v>2100000</v>
      </c>
      <c r="Y2505" s="17">
        <v>2005</v>
      </c>
      <c r="Z2505" s="19">
        <v>100000</v>
      </c>
      <c r="AA2505" s="17">
        <v>2005</v>
      </c>
      <c r="AB2505" s="17" t="s">
        <v>60</v>
      </c>
      <c r="AC2505" s="17" t="s">
        <v>12438</v>
      </c>
      <c r="AD2505" s="17" t="s">
        <v>43</v>
      </c>
      <c r="AE2505" s="17">
        <v>0.875</v>
      </c>
      <c r="AF2505" s="17" t="s">
        <v>52</v>
      </c>
      <c r="AG2505" s="17">
        <v>0.52600000000000002</v>
      </c>
      <c r="AH2505" s="17">
        <v>2012</v>
      </c>
      <c r="AI2505" s="17">
        <v>44</v>
      </c>
      <c r="AJ2505" s="17" t="s">
        <v>52</v>
      </c>
      <c r="AK2505" s="17"/>
      <c r="AL2505" s="17">
        <v>0.52600000000000002</v>
      </c>
      <c r="AM2505" s="17">
        <v>2012</v>
      </c>
      <c r="AN2505" s="17" t="s">
        <v>9373</v>
      </c>
      <c r="AO2505" s="5"/>
    </row>
    <row r="2506" spans="1:41" ht="26.25" x14ac:dyDescent="0.25">
      <c r="A2506" s="17"/>
      <c r="B2506" s="17">
        <v>1611</v>
      </c>
      <c r="C2506" s="17" t="s">
        <v>7754</v>
      </c>
      <c r="D2506" s="17" t="s">
        <v>7718</v>
      </c>
      <c r="E2506" s="17"/>
      <c r="F2506" s="17"/>
      <c r="G2506" s="17" t="s">
        <v>7755</v>
      </c>
      <c r="H2506" s="17" t="s">
        <v>3276</v>
      </c>
      <c r="I2506" s="18" t="s">
        <v>12339</v>
      </c>
      <c r="J2506" s="17">
        <v>47.942</v>
      </c>
      <c r="K2506" s="17">
        <v>-118.99</v>
      </c>
      <c r="L2506" s="34" t="s">
        <v>43</v>
      </c>
      <c r="M2506" s="17" t="s">
        <v>40</v>
      </c>
      <c r="N2506" s="17" t="s">
        <v>7756</v>
      </c>
      <c r="O2506" s="17" t="s">
        <v>7756</v>
      </c>
      <c r="P2506" s="17">
        <v>1973</v>
      </c>
      <c r="Q2506" s="17">
        <v>2009</v>
      </c>
      <c r="R2506" s="17" t="s">
        <v>42</v>
      </c>
      <c r="S2506" s="17">
        <v>6.3</v>
      </c>
      <c r="T2506" s="17">
        <v>6.3</v>
      </c>
      <c r="U2506" s="17">
        <v>40</v>
      </c>
      <c r="V2506" s="17">
        <v>38</v>
      </c>
      <c r="W2506" s="19">
        <v>84830</v>
      </c>
      <c r="X2506" s="19">
        <v>83500</v>
      </c>
      <c r="Y2506" s="17">
        <v>2009</v>
      </c>
      <c r="Z2506" s="19">
        <v>3300</v>
      </c>
      <c r="AA2506" s="17">
        <v>2008</v>
      </c>
      <c r="AB2506" s="17" t="s">
        <v>60</v>
      </c>
      <c r="AC2506" s="17" t="s">
        <v>12438</v>
      </c>
      <c r="AD2506" s="17" t="s">
        <v>43</v>
      </c>
      <c r="AE2506" s="17"/>
      <c r="AF2506" s="17" t="s">
        <v>43</v>
      </c>
      <c r="AG2506" s="17"/>
      <c r="AH2506" s="17"/>
      <c r="AI2506" s="17"/>
      <c r="AJ2506" s="17" t="s">
        <v>43</v>
      </c>
      <c r="AK2506" s="17"/>
      <c r="AL2506" s="17"/>
      <c r="AM2506" s="17"/>
      <c r="AN2506" s="17"/>
      <c r="AO2506" s="5"/>
    </row>
    <row r="2507" spans="1:41" ht="39" x14ac:dyDescent="0.25">
      <c r="A2507" s="17"/>
      <c r="B2507" s="17">
        <v>1636</v>
      </c>
      <c r="C2507" s="17" t="s">
        <v>7757</v>
      </c>
      <c r="D2507" s="17" t="s">
        <v>7718</v>
      </c>
      <c r="E2507" s="17"/>
      <c r="F2507" s="17" t="s">
        <v>7758</v>
      </c>
      <c r="G2507" s="17" t="s">
        <v>7759</v>
      </c>
      <c r="H2507" s="17" t="s">
        <v>7728</v>
      </c>
      <c r="I2507" s="18" t="s">
        <v>12340</v>
      </c>
      <c r="J2507" s="17"/>
      <c r="K2507" s="17"/>
      <c r="L2507" s="34" t="s">
        <v>43</v>
      </c>
      <c r="M2507" s="17" t="s">
        <v>40</v>
      </c>
      <c r="N2507" s="17" t="s">
        <v>7736</v>
      </c>
      <c r="O2507" s="17"/>
      <c r="P2507" s="17">
        <v>1950</v>
      </c>
      <c r="Q2507" s="17">
        <v>1993</v>
      </c>
      <c r="R2507" s="17" t="s">
        <v>42</v>
      </c>
      <c r="S2507" s="17"/>
      <c r="T2507" s="17"/>
      <c r="U2507" s="17">
        <v>50</v>
      </c>
      <c r="V2507" s="17"/>
      <c r="W2507" s="19"/>
      <c r="X2507" s="19">
        <v>724824</v>
      </c>
      <c r="Y2507" s="17">
        <v>1993</v>
      </c>
      <c r="Z2507" s="19"/>
      <c r="AA2507" s="17"/>
      <c r="AB2507" s="17" t="s">
        <v>60</v>
      </c>
      <c r="AC2507" s="17" t="s">
        <v>12438</v>
      </c>
      <c r="AD2507" s="17" t="s">
        <v>43</v>
      </c>
      <c r="AE2507" s="17"/>
      <c r="AF2507" s="17" t="s">
        <v>52</v>
      </c>
      <c r="AG2507" s="17"/>
      <c r="AH2507" s="17"/>
      <c r="AI2507" s="17">
        <v>50</v>
      </c>
      <c r="AJ2507" s="17" t="s">
        <v>43</v>
      </c>
      <c r="AK2507" s="17"/>
      <c r="AL2507" s="17"/>
      <c r="AM2507" s="17"/>
      <c r="AN2507" s="17"/>
      <c r="AO2507" s="5"/>
    </row>
    <row r="2508" spans="1:41" ht="39" x14ac:dyDescent="0.25">
      <c r="A2508" s="17">
        <v>1007160</v>
      </c>
      <c r="B2508" s="17">
        <v>1612</v>
      </c>
      <c r="C2508" s="17" t="s">
        <v>7760</v>
      </c>
      <c r="D2508" s="17" t="s">
        <v>7718</v>
      </c>
      <c r="E2508" s="17" t="s">
        <v>9958</v>
      </c>
      <c r="F2508" s="17" t="s">
        <v>9461</v>
      </c>
      <c r="G2508" s="17" t="s">
        <v>7761</v>
      </c>
      <c r="H2508" s="17" t="s">
        <v>3276</v>
      </c>
      <c r="I2508" s="18" t="s">
        <v>12341</v>
      </c>
      <c r="J2508" s="17">
        <v>47.27</v>
      </c>
      <c r="K2508" s="17">
        <v>-119.574</v>
      </c>
      <c r="L2508" s="34" t="s">
        <v>43</v>
      </c>
      <c r="M2508" s="17" t="s">
        <v>40</v>
      </c>
      <c r="N2508" s="17" t="s">
        <v>7762</v>
      </c>
      <c r="O2508" s="17" t="s">
        <v>7762</v>
      </c>
      <c r="P2508" s="17">
        <v>1942</v>
      </c>
      <c r="Q2508" s="17">
        <v>2022</v>
      </c>
      <c r="R2508" s="17" t="s">
        <v>51</v>
      </c>
      <c r="S2508" s="17">
        <v>26</v>
      </c>
      <c r="T2508" s="17"/>
      <c r="U2508" s="17"/>
      <c r="V2508" s="17"/>
      <c r="W2508" s="19">
        <v>2756250</v>
      </c>
      <c r="X2508" s="19">
        <v>2542991</v>
      </c>
      <c r="Y2508" s="17">
        <v>2019</v>
      </c>
      <c r="Z2508" s="19">
        <v>117497</v>
      </c>
      <c r="AA2508" s="17">
        <v>2019</v>
      </c>
      <c r="AB2508" s="17" t="s">
        <v>43</v>
      </c>
      <c r="AC2508" s="17" t="s">
        <v>12438</v>
      </c>
      <c r="AD2508" s="17" t="s">
        <v>43</v>
      </c>
      <c r="AE2508" s="17"/>
      <c r="AF2508" s="17" t="s">
        <v>52</v>
      </c>
      <c r="AG2508" s="17"/>
      <c r="AH2508" s="17"/>
      <c r="AI2508" s="17"/>
      <c r="AJ2508" s="17" t="s">
        <v>52</v>
      </c>
      <c r="AK2508" s="17"/>
      <c r="AL2508" s="17"/>
      <c r="AM2508" s="17"/>
      <c r="AN2508" s="17"/>
      <c r="AO2508" s="5"/>
    </row>
    <row r="2509" spans="1:41" ht="39" x14ac:dyDescent="0.25">
      <c r="A2509" s="17">
        <v>1001561</v>
      </c>
      <c r="B2509" s="17">
        <v>1613</v>
      </c>
      <c r="C2509" s="17" t="s">
        <v>7763</v>
      </c>
      <c r="D2509" s="17" t="s">
        <v>7718</v>
      </c>
      <c r="E2509" s="17"/>
      <c r="F2509" s="17" t="s">
        <v>7764</v>
      </c>
      <c r="G2509" s="17" t="s">
        <v>9374</v>
      </c>
      <c r="H2509" s="17" t="s">
        <v>7765</v>
      </c>
      <c r="I2509" s="18" t="s">
        <v>12342</v>
      </c>
      <c r="J2509" s="17">
        <v>47.118000000000002</v>
      </c>
      <c r="K2509" s="17">
        <v>-122.631</v>
      </c>
      <c r="L2509" s="34" t="s">
        <v>43</v>
      </c>
      <c r="M2509" s="17" t="s">
        <v>40</v>
      </c>
      <c r="N2509" s="17" t="s">
        <v>7766</v>
      </c>
      <c r="O2509" s="17" t="s">
        <v>7766</v>
      </c>
      <c r="P2509" s="17">
        <v>1969</v>
      </c>
      <c r="Q2509" s="17">
        <v>2004</v>
      </c>
      <c r="R2509" s="17" t="s">
        <v>42</v>
      </c>
      <c r="S2509" s="17"/>
      <c r="T2509" s="17">
        <v>55.8</v>
      </c>
      <c r="U2509" s="17"/>
      <c r="V2509" s="17">
        <v>45</v>
      </c>
      <c r="W2509" s="19">
        <v>860879</v>
      </c>
      <c r="X2509" s="19">
        <v>860873</v>
      </c>
      <c r="Y2509" s="17">
        <v>2004</v>
      </c>
      <c r="Z2509" s="19">
        <v>10035</v>
      </c>
      <c r="AA2509" s="17">
        <v>2004</v>
      </c>
      <c r="AB2509" s="17" t="s">
        <v>43</v>
      </c>
      <c r="AC2509" s="17" t="s">
        <v>12438</v>
      </c>
      <c r="AD2509" s="17" t="s">
        <v>43</v>
      </c>
      <c r="AE2509" s="17">
        <v>0.35099999999999998</v>
      </c>
      <c r="AF2509" s="17" t="s">
        <v>43</v>
      </c>
      <c r="AG2509" s="17"/>
      <c r="AH2509" s="17"/>
      <c r="AI2509" s="17"/>
      <c r="AJ2509" s="17" t="s">
        <v>43</v>
      </c>
      <c r="AK2509" s="17"/>
      <c r="AL2509" s="17"/>
      <c r="AM2509" s="17"/>
      <c r="AN2509" s="17" t="s">
        <v>7767</v>
      </c>
      <c r="AO2509" s="5"/>
    </row>
    <row r="2510" spans="1:41" x14ac:dyDescent="0.25">
      <c r="A2510" s="17"/>
      <c r="B2510" s="17">
        <v>1644</v>
      </c>
      <c r="C2510" s="17" t="s">
        <v>7768</v>
      </c>
      <c r="D2510" s="17" t="s">
        <v>7718</v>
      </c>
      <c r="E2510" s="17"/>
      <c r="F2510" s="17"/>
      <c r="G2510" s="17"/>
      <c r="H2510" s="17" t="s">
        <v>7769</v>
      </c>
      <c r="I2510" s="18"/>
      <c r="J2510" s="17"/>
      <c r="K2510" s="17"/>
      <c r="L2510" s="34" t="s">
        <v>43</v>
      </c>
      <c r="M2510" s="17" t="s">
        <v>60</v>
      </c>
      <c r="N2510" s="17"/>
      <c r="O2510" s="17"/>
      <c r="P2510" s="17"/>
      <c r="Q2510" s="17">
        <v>1989</v>
      </c>
      <c r="R2510" s="17" t="s">
        <v>42</v>
      </c>
      <c r="S2510" s="17"/>
      <c r="T2510" s="17"/>
      <c r="U2510" s="17"/>
      <c r="V2510" s="17"/>
      <c r="W2510" s="19"/>
      <c r="X2510" s="19"/>
      <c r="Y2510" s="17"/>
      <c r="Z2510" s="19"/>
      <c r="AA2510" s="17"/>
      <c r="AB2510" s="17" t="s">
        <v>60</v>
      </c>
      <c r="AC2510" s="17" t="s">
        <v>12438</v>
      </c>
      <c r="AD2510" s="17" t="s">
        <v>43</v>
      </c>
      <c r="AE2510" s="17"/>
      <c r="AF2510" s="17" t="s">
        <v>43</v>
      </c>
      <c r="AG2510" s="17"/>
      <c r="AH2510" s="17"/>
      <c r="AI2510" s="17"/>
      <c r="AJ2510" s="17" t="s">
        <v>43</v>
      </c>
      <c r="AK2510" s="17"/>
      <c r="AL2510" s="17"/>
      <c r="AM2510" s="17"/>
      <c r="AN2510" s="17"/>
      <c r="AO2510" s="5"/>
    </row>
    <row r="2511" spans="1:41" ht="39" x14ac:dyDescent="0.25">
      <c r="A2511" s="17">
        <v>1007818</v>
      </c>
      <c r="B2511" s="17">
        <v>1614</v>
      </c>
      <c r="C2511" s="17" t="s">
        <v>7770</v>
      </c>
      <c r="D2511" s="17" t="s">
        <v>7718</v>
      </c>
      <c r="E2511" s="17"/>
      <c r="F2511" s="17" t="s">
        <v>7771</v>
      </c>
      <c r="G2511" s="17" t="s">
        <v>7772</v>
      </c>
      <c r="H2511" s="17" t="s">
        <v>1484</v>
      </c>
      <c r="I2511" s="18" t="s">
        <v>12343</v>
      </c>
      <c r="J2511" s="17">
        <v>47.404200000000003</v>
      </c>
      <c r="K2511" s="17">
        <v>-120.1704</v>
      </c>
      <c r="L2511" s="34" t="s">
        <v>43</v>
      </c>
      <c r="M2511" s="17" t="s">
        <v>58</v>
      </c>
      <c r="N2511" s="17" t="s">
        <v>50</v>
      </c>
      <c r="O2511" s="17" t="s">
        <v>50</v>
      </c>
      <c r="P2511" s="17">
        <v>1972</v>
      </c>
      <c r="Q2511" s="17">
        <v>2115</v>
      </c>
      <c r="R2511" s="17" t="s">
        <v>51</v>
      </c>
      <c r="S2511" s="17">
        <v>148.4</v>
      </c>
      <c r="T2511" s="17">
        <v>56.4</v>
      </c>
      <c r="U2511" s="17"/>
      <c r="V2511" s="17"/>
      <c r="W2511" s="19">
        <v>41957519</v>
      </c>
      <c r="X2511" s="19">
        <v>5998730</v>
      </c>
      <c r="Y2511" s="17">
        <v>2019</v>
      </c>
      <c r="Z2511" s="19">
        <v>323107</v>
      </c>
      <c r="AA2511" s="17">
        <v>2019</v>
      </c>
      <c r="AB2511" s="17" t="s">
        <v>52</v>
      </c>
      <c r="AC2511" s="17" t="s">
        <v>12445</v>
      </c>
      <c r="AD2511" s="17" t="s">
        <v>43</v>
      </c>
      <c r="AE2511" s="17">
        <v>1.99</v>
      </c>
      <c r="AF2511" s="17" t="s">
        <v>52</v>
      </c>
      <c r="AG2511" s="17">
        <v>1.6950000000000001</v>
      </c>
      <c r="AH2511" s="17">
        <v>2019</v>
      </c>
      <c r="AI2511" s="17">
        <v>50.1</v>
      </c>
      <c r="AJ2511" s="17" t="s">
        <v>52</v>
      </c>
      <c r="AK2511" s="17">
        <v>2</v>
      </c>
      <c r="AL2511" s="17">
        <v>1.6950000000000001</v>
      </c>
      <c r="AM2511" s="17">
        <v>2019</v>
      </c>
      <c r="AN2511" s="17" t="s">
        <v>9375</v>
      </c>
      <c r="AO2511" s="5"/>
    </row>
    <row r="2512" spans="1:41" ht="26.25" x14ac:dyDescent="0.25">
      <c r="A2512" s="17"/>
      <c r="B2512" s="17">
        <v>1637</v>
      </c>
      <c r="C2512" s="17" t="s">
        <v>7773</v>
      </c>
      <c r="D2512" s="17" t="s">
        <v>7718</v>
      </c>
      <c r="E2512" s="17"/>
      <c r="F2512" s="17" t="s">
        <v>7774</v>
      </c>
      <c r="G2512" s="17" t="s">
        <v>4706</v>
      </c>
      <c r="H2512" s="17" t="s">
        <v>7775</v>
      </c>
      <c r="I2512" s="18" t="s">
        <v>12344</v>
      </c>
      <c r="J2512" s="17">
        <v>47.847999999999999</v>
      </c>
      <c r="K2512" s="17">
        <v>-122.54900000000001</v>
      </c>
      <c r="L2512" s="34" t="s">
        <v>43</v>
      </c>
      <c r="M2512" s="17" t="s">
        <v>60</v>
      </c>
      <c r="N2512" s="17"/>
      <c r="O2512" s="17"/>
      <c r="P2512" s="17">
        <v>1962</v>
      </c>
      <c r="Q2512" s="17">
        <v>1989</v>
      </c>
      <c r="R2512" s="17" t="s">
        <v>42</v>
      </c>
      <c r="S2512" s="17"/>
      <c r="T2512" s="17"/>
      <c r="U2512" s="17">
        <v>40</v>
      </c>
      <c r="V2512" s="17"/>
      <c r="W2512" s="19"/>
      <c r="X2512" s="19">
        <v>599880</v>
      </c>
      <c r="Y2512" s="17"/>
      <c r="Z2512" s="19"/>
      <c r="AA2512" s="17"/>
      <c r="AB2512" s="17" t="s">
        <v>60</v>
      </c>
      <c r="AC2512" s="17" t="s">
        <v>12438</v>
      </c>
      <c r="AD2512" s="17" t="s">
        <v>43</v>
      </c>
      <c r="AE2512" s="17"/>
      <c r="AF2512" s="17" t="s">
        <v>52</v>
      </c>
      <c r="AG2512" s="17"/>
      <c r="AH2512" s="17"/>
      <c r="AI2512" s="17">
        <v>50</v>
      </c>
      <c r="AJ2512" s="17" t="s">
        <v>43</v>
      </c>
      <c r="AK2512" s="17"/>
      <c r="AL2512" s="17"/>
      <c r="AM2512" s="17"/>
      <c r="AN2512" s="17"/>
      <c r="AO2512" s="5"/>
    </row>
    <row r="2513" spans="1:41" ht="26.25" x14ac:dyDescent="0.25">
      <c r="A2513" s="17">
        <v>1004384</v>
      </c>
      <c r="B2513" s="17">
        <v>1616</v>
      </c>
      <c r="C2513" s="17" t="s">
        <v>7776</v>
      </c>
      <c r="D2513" s="17" t="s">
        <v>7718</v>
      </c>
      <c r="E2513" s="17"/>
      <c r="F2513" s="17" t="s">
        <v>7777</v>
      </c>
      <c r="G2513" s="17" t="s">
        <v>7778</v>
      </c>
      <c r="H2513" s="17" t="s">
        <v>7765</v>
      </c>
      <c r="I2513" s="18" t="s">
        <v>12345</v>
      </c>
      <c r="J2513" s="17">
        <v>47.094299999999997</v>
      </c>
      <c r="K2513" s="17">
        <v>-122.2937</v>
      </c>
      <c r="L2513" s="34" t="s">
        <v>43</v>
      </c>
      <c r="M2513" s="17" t="s">
        <v>58</v>
      </c>
      <c r="N2513" s="17" t="s">
        <v>737</v>
      </c>
      <c r="O2513" s="17" t="s">
        <v>9376</v>
      </c>
      <c r="P2513" s="17">
        <v>1965</v>
      </c>
      <c r="Q2513" s="17">
        <v>1998</v>
      </c>
      <c r="R2513" s="17" t="s">
        <v>42</v>
      </c>
      <c r="S2513" s="17"/>
      <c r="T2513" s="17">
        <v>87</v>
      </c>
      <c r="U2513" s="17">
        <v>110</v>
      </c>
      <c r="V2513" s="17"/>
      <c r="W2513" s="19"/>
      <c r="X2513" s="19">
        <v>17425280</v>
      </c>
      <c r="Y2513" s="17"/>
      <c r="Z2513" s="19">
        <v>235833</v>
      </c>
      <c r="AA2513" s="17">
        <v>1998</v>
      </c>
      <c r="AB2513" s="17" t="s">
        <v>43</v>
      </c>
      <c r="AC2513" s="17" t="s">
        <v>12438</v>
      </c>
      <c r="AD2513" s="17" t="s">
        <v>43</v>
      </c>
      <c r="AE2513" s="17">
        <v>1.66</v>
      </c>
      <c r="AF2513" s="17" t="s">
        <v>52</v>
      </c>
      <c r="AG2513" s="17">
        <v>0.27900000000000003</v>
      </c>
      <c r="AH2513" s="17">
        <v>2019</v>
      </c>
      <c r="AI2513" s="17">
        <v>32.5</v>
      </c>
      <c r="AJ2513" s="17" t="s">
        <v>52</v>
      </c>
      <c r="AK2513" s="17"/>
      <c r="AL2513" s="17">
        <v>0.27900000000000003</v>
      </c>
      <c r="AM2513" s="17">
        <v>2019</v>
      </c>
      <c r="AN2513" s="17" t="s">
        <v>9377</v>
      </c>
      <c r="AO2513" s="5"/>
    </row>
    <row r="2514" spans="1:41" ht="39" x14ac:dyDescent="0.25">
      <c r="A2514" s="17"/>
      <c r="B2514" s="17">
        <v>1638</v>
      </c>
      <c r="C2514" s="17" t="s">
        <v>7779</v>
      </c>
      <c r="D2514" s="17" t="s">
        <v>7718</v>
      </c>
      <c r="E2514" s="17"/>
      <c r="F2514" s="17" t="s">
        <v>7780</v>
      </c>
      <c r="G2514" s="17" t="s">
        <v>7735</v>
      </c>
      <c r="H2514" s="17" t="s">
        <v>7728</v>
      </c>
      <c r="I2514" s="18" t="s">
        <v>12334</v>
      </c>
      <c r="J2514" s="17">
        <v>47.388500000000001</v>
      </c>
      <c r="K2514" s="17">
        <v>-121.974</v>
      </c>
      <c r="L2514" s="34" t="s">
        <v>43</v>
      </c>
      <c r="M2514" s="17" t="s">
        <v>40</v>
      </c>
      <c r="N2514" s="17" t="s">
        <v>7736</v>
      </c>
      <c r="O2514" s="17"/>
      <c r="P2514" s="17">
        <v>1950</v>
      </c>
      <c r="Q2514" s="17">
        <v>1993</v>
      </c>
      <c r="R2514" s="17" t="s">
        <v>42</v>
      </c>
      <c r="S2514" s="17">
        <v>15</v>
      </c>
      <c r="T2514" s="17"/>
      <c r="U2514" s="17">
        <v>60</v>
      </c>
      <c r="V2514" s="17"/>
      <c r="W2514" s="19"/>
      <c r="X2514" s="19">
        <v>802273</v>
      </c>
      <c r="Y2514" s="17">
        <v>1993</v>
      </c>
      <c r="Z2514" s="19">
        <v>11181</v>
      </c>
      <c r="AA2514" s="17"/>
      <c r="AB2514" s="17" t="s">
        <v>60</v>
      </c>
      <c r="AC2514" s="17" t="s">
        <v>12438</v>
      </c>
      <c r="AD2514" s="17" t="s">
        <v>43</v>
      </c>
      <c r="AE2514" s="17"/>
      <c r="AF2514" s="17" t="s">
        <v>52</v>
      </c>
      <c r="AG2514" s="17"/>
      <c r="AH2514" s="17"/>
      <c r="AI2514" s="17">
        <v>50</v>
      </c>
      <c r="AJ2514" s="17" t="s">
        <v>43</v>
      </c>
      <c r="AK2514" s="17"/>
      <c r="AL2514" s="17"/>
      <c r="AM2514" s="17"/>
      <c r="AN2514" s="17"/>
      <c r="AO2514" s="5"/>
    </row>
    <row r="2515" spans="1:41" ht="26.25" x14ac:dyDescent="0.25">
      <c r="A2515" s="17"/>
      <c r="B2515" s="17">
        <v>1617</v>
      </c>
      <c r="C2515" s="17" t="s">
        <v>7781</v>
      </c>
      <c r="D2515" s="17" t="s">
        <v>7718</v>
      </c>
      <c r="E2515" s="17"/>
      <c r="F2515" s="17"/>
      <c r="G2515" s="17" t="s">
        <v>7782</v>
      </c>
      <c r="H2515" s="17" t="s">
        <v>7783</v>
      </c>
      <c r="I2515" s="18" t="s">
        <v>12346</v>
      </c>
      <c r="J2515" s="17">
        <v>47.847000000000001</v>
      </c>
      <c r="K2515" s="17">
        <v>-120.0266</v>
      </c>
      <c r="L2515" s="34" t="s">
        <v>43</v>
      </c>
      <c r="M2515" s="17" t="s">
        <v>40</v>
      </c>
      <c r="N2515" s="17"/>
      <c r="O2515" s="17" t="s">
        <v>7784</v>
      </c>
      <c r="P2515" s="17"/>
      <c r="Q2515" s="17"/>
      <c r="R2515" s="17" t="s">
        <v>42</v>
      </c>
      <c r="S2515" s="17"/>
      <c r="T2515" s="17"/>
      <c r="U2515" s="17"/>
      <c r="V2515" s="17"/>
      <c r="W2515" s="19"/>
      <c r="X2515" s="19"/>
      <c r="Y2515" s="17"/>
      <c r="Z2515" s="19"/>
      <c r="AA2515" s="17"/>
      <c r="AB2515" s="17" t="s">
        <v>60</v>
      </c>
      <c r="AC2515" s="17" t="s">
        <v>12438</v>
      </c>
      <c r="AD2515" s="17" t="s">
        <v>43</v>
      </c>
      <c r="AE2515" s="17"/>
      <c r="AF2515" s="17" t="s">
        <v>43</v>
      </c>
      <c r="AG2515" s="17"/>
      <c r="AH2515" s="17"/>
      <c r="AI2515" s="17"/>
      <c r="AJ2515" s="17" t="s">
        <v>43</v>
      </c>
      <c r="AK2515" s="17"/>
      <c r="AL2515" s="17"/>
      <c r="AM2515" s="17"/>
      <c r="AN2515" s="17"/>
      <c r="AO2515" s="5"/>
    </row>
    <row r="2516" spans="1:41" ht="26.25" x14ac:dyDescent="0.25">
      <c r="A2516" s="17">
        <v>1007090</v>
      </c>
      <c r="B2516" s="17">
        <v>1624</v>
      </c>
      <c r="C2516" s="17" t="s">
        <v>9717</v>
      </c>
      <c r="D2516" s="17" t="s">
        <v>7718</v>
      </c>
      <c r="E2516" s="17"/>
      <c r="F2516" s="17" t="s">
        <v>7840</v>
      </c>
      <c r="G2516" s="17" t="s">
        <v>2613</v>
      </c>
      <c r="H2516" s="17" t="s">
        <v>601</v>
      </c>
      <c r="I2516" s="18" t="s">
        <v>12347</v>
      </c>
      <c r="J2516" s="17">
        <v>46.345999999999997</v>
      </c>
      <c r="K2516" s="17">
        <v>-119.346</v>
      </c>
      <c r="L2516" s="34" t="s">
        <v>43</v>
      </c>
      <c r="M2516" s="17" t="s">
        <v>40</v>
      </c>
      <c r="N2516" s="17" t="s">
        <v>9718</v>
      </c>
      <c r="O2516" s="17" t="s">
        <v>9718</v>
      </c>
      <c r="P2516" s="17">
        <v>1974</v>
      </c>
      <c r="Q2516" s="17">
        <v>2020</v>
      </c>
      <c r="R2516" s="17" t="s">
        <v>42</v>
      </c>
      <c r="S2516" s="17">
        <v>46</v>
      </c>
      <c r="T2516" s="17"/>
      <c r="U2516" s="17"/>
      <c r="V2516" s="17"/>
      <c r="W2516" s="19">
        <v>2460976</v>
      </c>
      <c r="X2516" s="19">
        <v>2454489</v>
      </c>
      <c r="Y2516" s="17">
        <v>2019</v>
      </c>
      <c r="Z2516" s="19">
        <v>58672</v>
      </c>
      <c r="AA2516" s="17">
        <v>2019</v>
      </c>
      <c r="AB2516" s="17" t="s">
        <v>43</v>
      </c>
      <c r="AC2516" s="17" t="s">
        <v>12438</v>
      </c>
      <c r="AD2516" s="17" t="s">
        <v>43</v>
      </c>
      <c r="AE2516" s="17"/>
      <c r="AF2516" s="17" t="s">
        <v>52</v>
      </c>
      <c r="AG2516" s="17">
        <v>0.53300000000000003</v>
      </c>
      <c r="AH2516" s="17">
        <v>2019</v>
      </c>
      <c r="AI2516" s="17">
        <v>44.4</v>
      </c>
      <c r="AJ2516" s="17" t="s">
        <v>52</v>
      </c>
      <c r="AK2516" s="17"/>
      <c r="AL2516" s="17">
        <v>0.53300000000000003</v>
      </c>
      <c r="AM2516" s="17">
        <v>2019</v>
      </c>
      <c r="AN2516" s="17" t="s">
        <v>9719</v>
      </c>
      <c r="AO2516" s="5"/>
    </row>
    <row r="2517" spans="1:41" ht="39" x14ac:dyDescent="0.25">
      <c r="A2517" s="17"/>
      <c r="B2517" s="17">
        <v>1639</v>
      </c>
      <c r="C2517" s="17" t="s">
        <v>7785</v>
      </c>
      <c r="D2517" s="17" t="s">
        <v>7718</v>
      </c>
      <c r="E2517" s="17"/>
      <c r="F2517" s="17" t="s">
        <v>7786</v>
      </c>
      <c r="G2517" s="17" t="s">
        <v>7787</v>
      </c>
      <c r="H2517" s="17" t="s">
        <v>7769</v>
      </c>
      <c r="I2517" s="18" t="s">
        <v>12348</v>
      </c>
      <c r="J2517" s="17">
        <v>48.51</v>
      </c>
      <c r="K2517" s="17">
        <v>-122.4336</v>
      </c>
      <c r="L2517" s="34" t="s">
        <v>43</v>
      </c>
      <c r="M2517" s="17" t="s">
        <v>40</v>
      </c>
      <c r="N2517" s="17" t="s">
        <v>7788</v>
      </c>
      <c r="O2517" s="17"/>
      <c r="P2517" s="17">
        <v>1972</v>
      </c>
      <c r="Q2517" s="17">
        <v>1994</v>
      </c>
      <c r="R2517" s="17" t="s">
        <v>42</v>
      </c>
      <c r="S2517" s="17"/>
      <c r="T2517" s="17"/>
      <c r="U2517" s="17"/>
      <c r="V2517" s="17"/>
      <c r="W2517" s="19"/>
      <c r="X2517" s="19"/>
      <c r="Y2517" s="17"/>
      <c r="Z2517" s="19">
        <v>15862</v>
      </c>
      <c r="AA2517" s="17"/>
      <c r="AB2517" s="17" t="s">
        <v>60</v>
      </c>
      <c r="AC2517" s="17" t="s">
        <v>12438</v>
      </c>
      <c r="AD2517" s="17" t="s">
        <v>43</v>
      </c>
      <c r="AE2517" s="17"/>
      <c r="AF2517" s="17" t="s">
        <v>52</v>
      </c>
      <c r="AG2517" s="17"/>
      <c r="AH2517" s="17"/>
      <c r="AI2517" s="17"/>
      <c r="AJ2517" s="17" t="s">
        <v>52</v>
      </c>
      <c r="AK2517" s="17">
        <v>1</v>
      </c>
      <c r="AL2517" s="17"/>
      <c r="AM2517" s="17"/>
      <c r="AN2517" s="17" t="s">
        <v>7789</v>
      </c>
      <c r="AO2517" s="5"/>
    </row>
    <row r="2518" spans="1:41" ht="26.25" x14ac:dyDescent="0.25">
      <c r="A2518" s="17"/>
      <c r="B2518" s="17">
        <v>1656</v>
      </c>
      <c r="C2518" s="17" t="s">
        <v>7790</v>
      </c>
      <c r="D2518" s="17" t="s">
        <v>7718</v>
      </c>
      <c r="E2518" s="17"/>
      <c r="F2518" s="17" t="s">
        <v>7791</v>
      </c>
      <c r="G2518" s="17" t="s">
        <v>1679</v>
      </c>
      <c r="H2518" s="17" t="s">
        <v>7728</v>
      </c>
      <c r="I2518" s="18" t="s">
        <v>12349</v>
      </c>
      <c r="J2518" s="17">
        <v>47.393000000000001</v>
      </c>
      <c r="K2518" s="17">
        <v>-122.2882</v>
      </c>
      <c r="L2518" s="34" t="s">
        <v>43</v>
      </c>
      <c r="M2518" s="17" t="s">
        <v>40</v>
      </c>
      <c r="N2518" s="17" t="s">
        <v>7792</v>
      </c>
      <c r="O2518" s="17" t="s">
        <v>7792</v>
      </c>
      <c r="P2518" s="17">
        <v>1968</v>
      </c>
      <c r="Q2518" s="17">
        <v>1986</v>
      </c>
      <c r="R2518" s="17" t="s">
        <v>42</v>
      </c>
      <c r="S2518" s="17">
        <v>60</v>
      </c>
      <c r="T2518" s="17"/>
      <c r="U2518" s="17">
        <v>110</v>
      </c>
      <c r="V2518" s="17"/>
      <c r="W2518" s="19"/>
      <c r="X2518" s="19">
        <v>8000000</v>
      </c>
      <c r="Y2518" s="17"/>
      <c r="Z2518" s="19"/>
      <c r="AA2518" s="17"/>
      <c r="AB2518" s="17" t="s">
        <v>60</v>
      </c>
      <c r="AC2518" s="17" t="s">
        <v>12438</v>
      </c>
      <c r="AD2518" s="17" t="s">
        <v>43</v>
      </c>
      <c r="AE2518" s="17"/>
      <c r="AF2518" s="17" t="s">
        <v>52</v>
      </c>
      <c r="AG2518" s="17">
        <v>0.504</v>
      </c>
      <c r="AH2518" s="17">
        <v>2010</v>
      </c>
      <c r="AI2518" s="17">
        <v>20</v>
      </c>
      <c r="AJ2518" s="17" t="s">
        <v>52</v>
      </c>
      <c r="AK2518" s="17">
        <v>1</v>
      </c>
      <c r="AL2518" s="17">
        <v>0.504</v>
      </c>
      <c r="AM2518" s="17">
        <v>2010</v>
      </c>
      <c r="AN2518" s="17" t="s">
        <v>7793</v>
      </c>
      <c r="AO2518" s="5"/>
    </row>
    <row r="2519" spans="1:41" ht="39" x14ac:dyDescent="0.25">
      <c r="A2519" s="17">
        <v>1004679</v>
      </c>
      <c r="B2519" s="17">
        <v>11040</v>
      </c>
      <c r="C2519" s="17" t="s">
        <v>9516</v>
      </c>
      <c r="D2519" s="17" t="s">
        <v>7718</v>
      </c>
      <c r="E2519" s="17" t="s">
        <v>7798</v>
      </c>
      <c r="F2519" s="17" t="s">
        <v>7799</v>
      </c>
      <c r="G2519" s="17" t="s">
        <v>3169</v>
      </c>
      <c r="H2519" s="17" t="s">
        <v>7765</v>
      </c>
      <c r="I2519" s="18" t="s">
        <v>12350</v>
      </c>
      <c r="J2519" s="17">
        <v>46.970999999999997</v>
      </c>
      <c r="K2519" s="17">
        <v>-122.29049999999999</v>
      </c>
      <c r="L2519" s="34" t="s">
        <v>43</v>
      </c>
      <c r="M2519" s="17" t="s">
        <v>58</v>
      </c>
      <c r="N2519" s="17" t="s">
        <v>737</v>
      </c>
      <c r="O2519" s="17"/>
      <c r="P2519" s="17">
        <v>1999</v>
      </c>
      <c r="Q2519" s="17">
        <v>2032</v>
      </c>
      <c r="R2519" s="17" t="s">
        <v>51</v>
      </c>
      <c r="S2519" s="17">
        <v>168</v>
      </c>
      <c r="T2519" s="17">
        <v>88.8</v>
      </c>
      <c r="U2519" s="17"/>
      <c r="V2519" s="17"/>
      <c r="W2519" s="19">
        <v>32251058</v>
      </c>
      <c r="X2519" s="19">
        <v>18994542</v>
      </c>
      <c r="Y2519" s="17">
        <v>2019</v>
      </c>
      <c r="Z2519" s="19">
        <v>1253918</v>
      </c>
      <c r="AA2519" s="17">
        <v>2019</v>
      </c>
      <c r="AB2519" s="17" t="s">
        <v>43</v>
      </c>
      <c r="AC2519" s="17" t="s">
        <v>12438</v>
      </c>
      <c r="AD2519" s="17" t="s">
        <v>43</v>
      </c>
      <c r="AE2519" s="17">
        <v>10.199999999999999</v>
      </c>
      <c r="AF2519" s="17" t="s">
        <v>52</v>
      </c>
      <c r="AG2519" s="17">
        <v>3.625</v>
      </c>
      <c r="AH2519" s="17">
        <v>2019</v>
      </c>
      <c r="AI2519" s="17">
        <v>46.6</v>
      </c>
      <c r="AJ2519" s="17" t="s">
        <v>52</v>
      </c>
      <c r="AK2519" s="17">
        <v>2</v>
      </c>
      <c r="AL2519" s="17">
        <v>1.44</v>
      </c>
      <c r="AM2519" s="17">
        <v>2019</v>
      </c>
      <c r="AN2519" s="17" t="s">
        <v>9378</v>
      </c>
      <c r="AO2519" s="5"/>
    </row>
    <row r="2520" spans="1:41" ht="26.25" x14ac:dyDescent="0.25">
      <c r="A2520" s="17"/>
      <c r="B2520" s="17">
        <v>1640</v>
      </c>
      <c r="C2520" s="17" t="s">
        <v>7794</v>
      </c>
      <c r="D2520" s="17" t="s">
        <v>7718</v>
      </c>
      <c r="E2520" s="17"/>
      <c r="F2520" s="17" t="s">
        <v>7795</v>
      </c>
      <c r="G2520" s="17" t="s">
        <v>7796</v>
      </c>
      <c r="H2520" s="17" t="s">
        <v>2780</v>
      </c>
      <c r="I2520" s="18" t="s">
        <v>12351</v>
      </c>
      <c r="J2520" s="17">
        <v>45.690300000000001</v>
      </c>
      <c r="K2520" s="17">
        <v>-122.5758</v>
      </c>
      <c r="L2520" s="34" t="s">
        <v>43</v>
      </c>
      <c r="M2520" s="17" t="s">
        <v>58</v>
      </c>
      <c r="N2520" s="17" t="s">
        <v>7797</v>
      </c>
      <c r="O2520" s="17" t="s">
        <v>737</v>
      </c>
      <c r="P2520" s="17">
        <v>1935</v>
      </c>
      <c r="Q2520" s="17">
        <v>1991</v>
      </c>
      <c r="R2520" s="17" t="s">
        <v>42</v>
      </c>
      <c r="S2520" s="17">
        <v>80</v>
      </c>
      <c r="T2520" s="17">
        <v>74</v>
      </c>
      <c r="U2520" s="17">
        <v>38</v>
      </c>
      <c r="V2520" s="17"/>
      <c r="W2520" s="19"/>
      <c r="X2520" s="19">
        <v>5000000</v>
      </c>
      <c r="Y2520" s="17"/>
      <c r="Z2520" s="19"/>
      <c r="AA2520" s="17"/>
      <c r="AB2520" s="17" t="s">
        <v>60</v>
      </c>
      <c r="AC2520" s="17" t="s">
        <v>12438</v>
      </c>
      <c r="AD2520" s="17" t="s">
        <v>43</v>
      </c>
      <c r="AE2520" s="17"/>
      <c r="AF2520" s="17" t="s">
        <v>52</v>
      </c>
      <c r="AG2520" s="17">
        <v>0.432</v>
      </c>
      <c r="AH2520" s="17"/>
      <c r="AI2520" s="17">
        <v>50</v>
      </c>
      <c r="AJ2520" s="17" t="s">
        <v>43</v>
      </c>
      <c r="AK2520" s="17"/>
      <c r="AL2520" s="17"/>
      <c r="AM2520" s="17"/>
      <c r="AN2520" s="17"/>
      <c r="AO2520" s="5"/>
    </row>
    <row r="2521" spans="1:41" ht="26.25" x14ac:dyDescent="0.25">
      <c r="A2521" s="17"/>
      <c r="B2521" s="17">
        <v>1618</v>
      </c>
      <c r="C2521" s="17" t="s">
        <v>7800</v>
      </c>
      <c r="D2521" s="17" t="s">
        <v>7718</v>
      </c>
      <c r="E2521" s="17"/>
      <c r="F2521" s="17"/>
      <c r="G2521" s="17"/>
      <c r="H2521" s="17" t="s">
        <v>7783</v>
      </c>
      <c r="I2521" s="18"/>
      <c r="J2521" s="17"/>
      <c r="K2521" s="17"/>
      <c r="L2521" s="34" t="s">
        <v>43</v>
      </c>
      <c r="M2521" s="17" t="s">
        <v>40</v>
      </c>
      <c r="N2521" s="17" t="s">
        <v>7801</v>
      </c>
      <c r="O2521" s="17" t="s">
        <v>7801</v>
      </c>
      <c r="P2521" s="17"/>
      <c r="Q2521" s="17"/>
      <c r="R2521" s="17" t="s">
        <v>42</v>
      </c>
      <c r="S2521" s="17"/>
      <c r="T2521" s="17"/>
      <c r="U2521" s="17"/>
      <c r="V2521" s="17"/>
      <c r="W2521" s="19"/>
      <c r="X2521" s="19"/>
      <c r="Y2521" s="17"/>
      <c r="Z2521" s="19"/>
      <c r="AA2521" s="17"/>
      <c r="AB2521" s="17" t="s">
        <v>60</v>
      </c>
      <c r="AC2521" s="17" t="s">
        <v>12438</v>
      </c>
      <c r="AD2521" s="17" t="s">
        <v>43</v>
      </c>
      <c r="AE2521" s="17"/>
      <c r="AF2521" s="17" t="s">
        <v>43</v>
      </c>
      <c r="AG2521" s="17"/>
      <c r="AH2521" s="17"/>
      <c r="AI2521" s="17"/>
      <c r="AJ2521" s="17" t="s">
        <v>43</v>
      </c>
      <c r="AK2521" s="17"/>
      <c r="AL2521" s="17"/>
      <c r="AM2521" s="17"/>
      <c r="AN2521" s="17"/>
      <c r="AO2521" s="5"/>
    </row>
    <row r="2522" spans="1:41" ht="26.25" x14ac:dyDescent="0.25">
      <c r="A2522" s="17"/>
      <c r="B2522" s="17">
        <v>1641</v>
      </c>
      <c r="C2522" s="17" t="s">
        <v>7802</v>
      </c>
      <c r="D2522" s="17" t="s">
        <v>7718</v>
      </c>
      <c r="E2522" s="17"/>
      <c r="F2522" s="17" t="s">
        <v>7803</v>
      </c>
      <c r="G2522" s="17" t="s">
        <v>1646</v>
      </c>
      <c r="H2522" s="17" t="s">
        <v>3307</v>
      </c>
      <c r="I2522" s="18" t="s">
        <v>12352</v>
      </c>
      <c r="J2522" s="17">
        <v>47.252200000000002</v>
      </c>
      <c r="K2522" s="17">
        <v>-123.188</v>
      </c>
      <c r="L2522" s="34" t="s">
        <v>43</v>
      </c>
      <c r="M2522" s="17" t="s">
        <v>40</v>
      </c>
      <c r="N2522" s="17"/>
      <c r="O2522" s="17"/>
      <c r="P2522" s="17">
        <v>1971</v>
      </c>
      <c r="Q2522" s="17">
        <v>1993</v>
      </c>
      <c r="R2522" s="17" t="s">
        <v>42</v>
      </c>
      <c r="S2522" s="17"/>
      <c r="T2522" s="17"/>
      <c r="U2522" s="17">
        <v>50</v>
      </c>
      <c r="V2522" s="17"/>
      <c r="W2522" s="19"/>
      <c r="X2522" s="19">
        <v>655454</v>
      </c>
      <c r="Y2522" s="17"/>
      <c r="Z2522" s="19">
        <v>28498</v>
      </c>
      <c r="AA2522" s="17"/>
      <c r="AB2522" s="17" t="s">
        <v>60</v>
      </c>
      <c r="AC2522" s="17" t="s">
        <v>12438</v>
      </c>
      <c r="AD2522" s="17" t="s">
        <v>43</v>
      </c>
      <c r="AE2522" s="17"/>
      <c r="AF2522" s="17" t="s">
        <v>52</v>
      </c>
      <c r="AG2522" s="17"/>
      <c r="AH2522" s="17"/>
      <c r="AI2522" s="17">
        <v>50</v>
      </c>
      <c r="AJ2522" s="17" t="s">
        <v>43</v>
      </c>
      <c r="AK2522" s="17"/>
      <c r="AL2522" s="17"/>
      <c r="AM2522" s="17"/>
      <c r="AN2522" s="17"/>
      <c r="AO2522" s="5"/>
    </row>
    <row r="2523" spans="1:41" x14ac:dyDescent="0.25">
      <c r="A2523" s="17"/>
      <c r="B2523" s="17">
        <v>1619</v>
      </c>
      <c r="C2523" s="17" t="s">
        <v>7804</v>
      </c>
      <c r="D2523" s="17" t="s">
        <v>7718</v>
      </c>
      <c r="E2523" s="17"/>
      <c r="F2523" s="17" t="s">
        <v>7805</v>
      </c>
      <c r="G2523" s="17" t="s">
        <v>1860</v>
      </c>
      <c r="H2523" s="17" t="s">
        <v>2081</v>
      </c>
      <c r="I2523" s="18" t="s">
        <v>12353</v>
      </c>
      <c r="J2523" s="17">
        <v>46.26</v>
      </c>
      <c r="K2523" s="17">
        <v>-119.053</v>
      </c>
      <c r="L2523" s="34" t="s">
        <v>43</v>
      </c>
      <c r="M2523" s="17" t="s">
        <v>58</v>
      </c>
      <c r="N2523" s="17"/>
      <c r="O2523" s="17" t="s">
        <v>7804</v>
      </c>
      <c r="P2523" s="17"/>
      <c r="Q2523" s="17">
        <v>2002</v>
      </c>
      <c r="R2523" s="17" t="s">
        <v>42</v>
      </c>
      <c r="S2523" s="17"/>
      <c r="T2523" s="17"/>
      <c r="U2523" s="17"/>
      <c r="V2523" s="17"/>
      <c r="W2523" s="19"/>
      <c r="X2523" s="19"/>
      <c r="Y2523" s="17"/>
      <c r="Z2523" s="19"/>
      <c r="AA2523" s="17"/>
      <c r="AB2523" s="17" t="s">
        <v>60</v>
      </c>
      <c r="AC2523" s="17" t="s">
        <v>12438</v>
      </c>
      <c r="AD2523" s="17" t="s">
        <v>43</v>
      </c>
      <c r="AE2523" s="17"/>
      <c r="AF2523" s="17" t="s">
        <v>43</v>
      </c>
      <c r="AG2523" s="17"/>
      <c r="AH2523" s="17"/>
      <c r="AI2523" s="17"/>
      <c r="AJ2523" s="17" t="s">
        <v>43</v>
      </c>
      <c r="AK2523" s="17"/>
      <c r="AL2523" s="17"/>
      <c r="AM2523" s="17"/>
      <c r="AN2523" s="17"/>
      <c r="AO2523" s="5"/>
    </row>
    <row r="2524" spans="1:41" ht="26.25" x14ac:dyDescent="0.25">
      <c r="A2524" s="17"/>
      <c r="B2524" s="17">
        <v>1645</v>
      </c>
      <c r="C2524" s="17" t="s">
        <v>1158</v>
      </c>
      <c r="D2524" s="17" t="s">
        <v>7718</v>
      </c>
      <c r="E2524" s="17"/>
      <c r="F2524" s="17"/>
      <c r="G2524" s="17" t="s">
        <v>503</v>
      </c>
      <c r="H2524" s="17" t="s">
        <v>7806</v>
      </c>
      <c r="I2524" s="18"/>
      <c r="J2524" s="17"/>
      <c r="K2524" s="17"/>
      <c r="L2524" s="34" t="s">
        <v>43</v>
      </c>
      <c r="M2524" s="17" t="s">
        <v>40</v>
      </c>
      <c r="N2524" s="17" t="s">
        <v>7807</v>
      </c>
      <c r="O2524" s="17"/>
      <c r="P2524" s="17">
        <v>1976</v>
      </c>
      <c r="Q2524" s="17">
        <v>1994</v>
      </c>
      <c r="R2524" s="17" t="s">
        <v>42</v>
      </c>
      <c r="S2524" s="17">
        <v>5</v>
      </c>
      <c r="T2524" s="17">
        <v>5</v>
      </c>
      <c r="U2524" s="17"/>
      <c r="V2524" s="17"/>
      <c r="W2524" s="19">
        <v>38384</v>
      </c>
      <c r="X2524" s="19"/>
      <c r="Y2524" s="17"/>
      <c r="Z2524" s="19">
        <v>1087</v>
      </c>
      <c r="AA2524" s="17"/>
      <c r="AB2524" s="17" t="s">
        <v>60</v>
      </c>
      <c r="AC2524" s="17" t="s">
        <v>12438</v>
      </c>
      <c r="AD2524" s="17" t="s">
        <v>43</v>
      </c>
      <c r="AE2524" s="17"/>
      <c r="AF2524" s="17" t="s">
        <v>43</v>
      </c>
      <c r="AG2524" s="17"/>
      <c r="AH2524" s="17"/>
      <c r="AI2524" s="17"/>
      <c r="AJ2524" s="17" t="s">
        <v>43</v>
      </c>
      <c r="AK2524" s="17"/>
      <c r="AL2524" s="17"/>
      <c r="AM2524" s="17"/>
      <c r="AN2524" s="17"/>
      <c r="AO2524" s="5"/>
    </row>
    <row r="2525" spans="1:41" ht="39" x14ac:dyDescent="0.25">
      <c r="A2525" s="17">
        <v>1007258</v>
      </c>
      <c r="B2525" s="17">
        <v>1620</v>
      </c>
      <c r="C2525" s="17" t="s">
        <v>2909</v>
      </c>
      <c r="D2525" s="17" t="s">
        <v>7718</v>
      </c>
      <c r="E2525" s="17" t="s">
        <v>1834</v>
      </c>
      <c r="F2525" s="17" t="s">
        <v>7808</v>
      </c>
      <c r="G2525" s="17" t="s">
        <v>7809</v>
      </c>
      <c r="H2525" s="17" t="s">
        <v>7809</v>
      </c>
      <c r="I2525" s="18" t="s">
        <v>12354</v>
      </c>
      <c r="J2525" s="17">
        <v>47.726999999999997</v>
      </c>
      <c r="K2525" s="17">
        <v>-117.4897</v>
      </c>
      <c r="L2525" s="34" t="s">
        <v>43</v>
      </c>
      <c r="M2525" s="17" t="s">
        <v>40</v>
      </c>
      <c r="N2525" s="17" t="s">
        <v>9720</v>
      </c>
      <c r="O2525" s="17" t="s">
        <v>9720</v>
      </c>
      <c r="P2525" s="17">
        <v>1962</v>
      </c>
      <c r="Q2525" s="17">
        <v>1991</v>
      </c>
      <c r="R2525" s="17" t="s">
        <v>42</v>
      </c>
      <c r="S2525" s="17"/>
      <c r="T2525" s="17">
        <v>115</v>
      </c>
      <c r="U2525" s="17"/>
      <c r="V2525" s="17">
        <v>125</v>
      </c>
      <c r="W2525" s="19"/>
      <c r="X2525" s="19">
        <v>3000000</v>
      </c>
      <c r="Y2525" s="17"/>
      <c r="Z2525" s="19"/>
      <c r="AA2525" s="17"/>
      <c r="AB2525" s="17" t="s">
        <v>60</v>
      </c>
      <c r="AC2525" s="17" t="s">
        <v>12438</v>
      </c>
      <c r="AD2525" s="17" t="s">
        <v>43</v>
      </c>
      <c r="AE2525" s="17"/>
      <c r="AF2525" s="17" t="s">
        <v>52</v>
      </c>
      <c r="AG2525" s="17">
        <v>0.89</v>
      </c>
      <c r="AH2525" s="17">
        <v>2012</v>
      </c>
      <c r="AI2525" s="17">
        <v>26</v>
      </c>
      <c r="AJ2525" s="17" t="s">
        <v>52</v>
      </c>
      <c r="AK2525" s="17">
        <v>3</v>
      </c>
      <c r="AL2525" s="17">
        <v>0.89</v>
      </c>
      <c r="AM2525" s="17">
        <v>2012</v>
      </c>
      <c r="AN2525" s="17" t="s">
        <v>7810</v>
      </c>
      <c r="AO2525" s="5"/>
    </row>
    <row r="2526" spans="1:41" ht="26.25" x14ac:dyDescent="0.25">
      <c r="A2526" s="17"/>
      <c r="B2526" s="17">
        <v>1646</v>
      </c>
      <c r="C2526" s="17" t="s">
        <v>7811</v>
      </c>
      <c r="D2526" s="17" t="s">
        <v>7718</v>
      </c>
      <c r="E2526" s="17"/>
      <c r="F2526" s="17"/>
      <c r="G2526" s="17"/>
      <c r="H2526" s="17" t="s">
        <v>1431</v>
      </c>
      <c r="I2526" s="18"/>
      <c r="J2526" s="17"/>
      <c r="K2526" s="17"/>
      <c r="L2526" s="34" t="s">
        <v>43</v>
      </c>
      <c r="M2526" s="17" t="s">
        <v>40</v>
      </c>
      <c r="N2526" s="17" t="s">
        <v>7812</v>
      </c>
      <c r="O2526" s="17"/>
      <c r="P2526" s="17"/>
      <c r="Q2526" s="17">
        <v>1994</v>
      </c>
      <c r="R2526" s="17" t="s">
        <v>42</v>
      </c>
      <c r="S2526" s="17"/>
      <c r="T2526" s="17"/>
      <c r="U2526" s="17"/>
      <c r="V2526" s="17"/>
      <c r="W2526" s="19"/>
      <c r="X2526" s="19"/>
      <c r="Y2526" s="17"/>
      <c r="Z2526" s="19"/>
      <c r="AA2526" s="17"/>
      <c r="AB2526" s="17" t="s">
        <v>60</v>
      </c>
      <c r="AC2526" s="17" t="s">
        <v>12438</v>
      </c>
      <c r="AD2526" s="17" t="s">
        <v>43</v>
      </c>
      <c r="AE2526" s="17"/>
      <c r="AF2526" s="17" t="s">
        <v>43</v>
      </c>
      <c r="AG2526" s="17"/>
      <c r="AH2526" s="17"/>
      <c r="AI2526" s="17"/>
      <c r="AJ2526" s="17" t="s">
        <v>43</v>
      </c>
      <c r="AK2526" s="17"/>
      <c r="AL2526" s="17"/>
      <c r="AM2526" s="17"/>
      <c r="AN2526" s="17"/>
      <c r="AO2526" s="5"/>
    </row>
    <row r="2527" spans="1:41" ht="39" x14ac:dyDescent="0.25">
      <c r="A2527" s="17"/>
      <c r="B2527" s="17">
        <v>1621</v>
      </c>
      <c r="C2527" s="17" t="s">
        <v>7813</v>
      </c>
      <c r="D2527" s="17" t="s">
        <v>7718</v>
      </c>
      <c r="E2527" s="17"/>
      <c r="F2527" s="17"/>
      <c r="G2527" s="17" t="s">
        <v>7814</v>
      </c>
      <c r="H2527" s="17" t="s">
        <v>7814</v>
      </c>
      <c r="I2527" s="18" t="s">
        <v>12355</v>
      </c>
      <c r="J2527" s="17">
        <v>48.34</v>
      </c>
      <c r="K2527" s="17">
        <v>-119.621</v>
      </c>
      <c r="L2527" s="34" t="s">
        <v>43</v>
      </c>
      <c r="M2527" s="17" t="s">
        <v>40</v>
      </c>
      <c r="N2527" s="17"/>
      <c r="O2527" s="17" t="s">
        <v>7815</v>
      </c>
      <c r="P2527" s="17">
        <v>1993</v>
      </c>
      <c r="Q2527" s="17"/>
      <c r="R2527" s="17" t="s">
        <v>51</v>
      </c>
      <c r="S2527" s="17"/>
      <c r="T2527" s="17"/>
      <c r="U2527" s="17"/>
      <c r="V2527" s="17"/>
      <c r="W2527" s="19"/>
      <c r="X2527" s="19">
        <v>700</v>
      </c>
      <c r="Y2527" s="17"/>
      <c r="Z2527" s="19">
        <v>175</v>
      </c>
      <c r="AA2527" s="17"/>
      <c r="AB2527" s="17" t="s">
        <v>60</v>
      </c>
      <c r="AC2527" s="17" t="s">
        <v>12438</v>
      </c>
      <c r="AD2527" s="17" t="s">
        <v>43</v>
      </c>
      <c r="AE2527" s="17"/>
      <c r="AF2527" s="17" t="s">
        <v>43</v>
      </c>
      <c r="AG2527" s="17"/>
      <c r="AH2527" s="17"/>
      <c r="AI2527" s="17"/>
      <c r="AJ2527" s="17" t="s">
        <v>43</v>
      </c>
      <c r="AK2527" s="17"/>
      <c r="AL2527" s="17"/>
      <c r="AM2527" s="17"/>
      <c r="AN2527" s="17"/>
      <c r="AO2527" s="5"/>
    </row>
    <row r="2528" spans="1:41" ht="39" x14ac:dyDescent="0.25">
      <c r="A2528" s="17"/>
      <c r="B2528" s="17">
        <v>1647</v>
      </c>
      <c r="C2528" s="17" t="s">
        <v>7816</v>
      </c>
      <c r="D2528" s="17" t="s">
        <v>7718</v>
      </c>
      <c r="E2528" s="17"/>
      <c r="F2528" s="17" t="s">
        <v>7817</v>
      </c>
      <c r="G2528" s="17" t="s">
        <v>7814</v>
      </c>
      <c r="H2528" s="17" t="s">
        <v>7814</v>
      </c>
      <c r="I2528" s="18" t="s">
        <v>12355</v>
      </c>
      <c r="J2528" s="17"/>
      <c r="K2528" s="17"/>
      <c r="L2528" s="34" t="s">
        <v>43</v>
      </c>
      <c r="M2528" s="17" t="s">
        <v>40</v>
      </c>
      <c r="N2528" s="17" t="s">
        <v>7815</v>
      </c>
      <c r="O2528" s="17"/>
      <c r="P2528" s="17"/>
      <c r="Q2528" s="17">
        <v>1993</v>
      </c>
      <c r="R2528" s="17" t="s">
        <v>42</v>
      </c>
      <c r="S2528" s="17"/>
      <c r="T2528" s="17"/>
      <c r="U2528" s="17"/>
      <c r="V2528" s="17"/>
      <c r="W2528" s="19"/>
      <c r="X2528" s="19"/>
      <c r="Y2528" s="17"/>
      <c r="Z2528" s="19">
        <v>17000</v>
      </c>
      <c r="AA2528" s="17"/>
      <c r="AB2528" s="17" t="s">
        <v>60</v>
      </c>
      <c r="AC2528" s="17" t="s">
        <v>12438</v>
      </c>
      <c r="AD2528" s="17" t="s">
        <v>43</v>
      </c>
      <c r="AE2528" s="17"/>
      <c r="AF2528" s="17" t="s">
        <v>43</v>
      </c>
      <c r="AG2528" s="17"/>
      <c r="AH2528" s="17"/>
      <c r="AI2528" s="17"/>
      <c r="AJ2528" s="17" t="s">
        <v>43</v>
      </c>
      <c r="AK2528" s="17"/>
      <c r="AL2528" s="17"/>
      <c r="AM2528" s="17"/>
      <c r="AN2528" s="17"/>
      <c r="AO2528" s="5"/>
    </row>
    <row r="2529" spans="1:41" ht="26.25" x14ac:dyDescent="0.25">
      <c r="A2529" s="17"/>
      <c r="B2529" s="17">
        <v>1648</v>
      </c>
      <c r="C2529" s="17" t="s">
        <v>7818</v>
      </c>
      <c r="D2529" s="17" t="s">
        <v>7718</v>
      </c>
      <c r="E2529" s="17"/>
      <c r="F2529" s="17" t="s">
        <v>7819</v>
      </c>
      <c r="G2529" s="17" t="s">
        <v>7820</v>
      </c>
      <c r="H2529" s="17" t="s">
        <v>7775</v>
      </c>
      <c r="I2529" s="18" t="s">
        <v>12356</v>
      </c>
      <c r="J2529" s="17">
        <v>47.43</v>
      </c>
      <c r="K2529" s="17">
        <v>-122.613</v>
      </c>
      <c r="L2529" s="34" t="s">
        <v>43</v>
      </c>
      <c r="M2529" s="17" t="s">
        <v>60</v>
      </c>
      <c r="N2529" s="17"/>
      <c r="O2529" s="17"/>
      <c r="P2529" s="17"/>
      <c r="Q2529" s="17">
        <v>1989</v>
      </c>
      <c r="R2529" s="17" t="s">
        <v>42</v>
      </c>
      <c r="S2529" s="17"/>
      <c r="T2529" s="17"/>
      <c r="U2529" s="17"/>
      <c r="V2529" s="17"/>
      <c r="W2529" s="19"/>
      <c r="X2529" s="19"/>
      <c r="Y2529" s="17"/>
      <c r="Z2529" s="19"/>
      <c r="AA2529" s="17"/>
      <c r="AB2529" s="17" t="s">
        <v>60</v>
      </c>
      <c r="AC2529" s="17" t="s">
        <v>12438</v>
      </c>
      <c r="AD2529" s="17" t="s">
        <v>43</v>
      </c>
      <c r="AE2529" s="17"/>
      <c r="AF2529" s="17" t="s">
        <v>43</v>
      </c>
      <c r="AG2529" s="17"/>
      <c r="AH2529" s="17"/>
      <c r="AI2529" s="17"/>
      <c r="AJ2529" s="17" t="s">
        <v>43</v>
      </c>
      <c r="AK2529" s="17"/>
      <c r="AL2529" s="17"/>
      <c r="AM2529" s="17"/>
      <c r="AN2529" s="17"/>
      <c r="AO2529" s="5"/>
    </row>
    <row r="2530" spans="1:41" ht="39" x14ac:dyDescent="0.25">
      <c r="A2530" s="17">
        <v>1003586</v>
      </c>
      <c r="B2530" s="17">
        <v>1622</v>
      </c>
      <c r="C2530" s="17" t="s">
        <v>7821</v>
      </c>
      <c r="D2530" s="17" t="s">
        <v>7718</v>
      </c>
      <c r="E2530" s="17" t="s">
        <v>7821</v>
      </c>
      <c r="F2530" s="17" t="s">
        <v>7822</v>
      </c>
      <c r="G2530" s="17" t="s">
        <v>7823</v>
      </c>
      <c r="H2530" s="17" t="s">
        <v>7775</v>
      </c>
      <c r="I2530" s="18" t="s">
        <v>12357</v>
      </c>
      <c r="J2530" s="17">
        <v>47.500999999999998</v>
      </c>
      <c r="K2530" s="17">
        <v>-122.782</v>
      </c>
      <c r="L2530" s="34" t="s">
        <v>43</v>
      </c>
      <c r="M2530" s="17" t="s">
        <v>58</v>
      </c>
      <c r="N2530" s="17" t="s">
        <v>50</v>
      </c>
      <c r="O2530" s="17" t="s">
        <v>50</v>
      </c>
      <c r="P2530" s="17">
        <v>1963</v>
      </c>
      <c r="Q2530" s="17">
        <v>2003</v>
      </c>
      <c r="R2530" s="17" t="s">
        <v>42</v>
      </c>
      <c r="S2530" s="17">
        <v>65</v>
      </c>
      <c r="T2530" s="17">
        <v>65</v>
      </c>
      <c r="U2530" s="17">
        <v>100</v>
      </c>
      <c r="V2530" s="17"/>
      <c r="W2530" s="19">
        <v>14612441</v>
      </c>
      <c r="X2530" s="19">
        <v>14612441</v>
      </c>
      <c r="Y2530" s="17">
        <v>2003</v>
      </c>
      <c r="Z2530" s="19">
        <v>32526</v>
      </c>
      <c r="AA2530" s="17">
        <v>2003</v>
      </c>
      <c r="AB2530" s="17" t="s">
        <v>43</v>
      </c>
      <c r="AC2530" s="17" t="s">
        <v>12438</v>
      </c>
      <c r="AD2530" s="17" t="s">
        <v>43</v>
      </c>
      <c r="AE2530" s="17">
        <v>3.4</v>
      </c>
      <c r="AF2530" s="17" t="s">
        <v>52</v>
      </c>
      <c r="AG2530" s="17">
        <v>0.218</v>
      </c>
      <c r="AH2530" s="17">
        <v>2019</v>
      </c>
      <c r="AI2530" s="17">
        <v>25</v>
      </c>
      <c r="AJ2530" s="17" t="s">
        <v>52</v>
      </c>
      <c r="AK2530" s="17">
        <v>1</v>
      </c>
      <c r="AL2530" s="17">
        <v>0.218</v>
      </c>
      <c r="AM2530" s="17">
        <v>2019</v>
      </c>
      <c r="AN2530" s="17" t="s">
        <v>9379</v>
      </c>
      <c r="AO2530" s="5"/>
    </row>
    <row r="2531" spans="1:41" x14ac:dyDescent="0.25">
      <c r="A2531" s="17"/>
      <c r="B2531" s="17">
        <v>1649</v>
      </c>
      <c r="C2531" s="17" t="s">
        <v>7824</v>
      </c>
      <c r="D2531" s="17" t="s">
        <v>7718</v>
      </c>
      <c r="E2531" s="17"/>
      <c r="F2531" s="17" t="s">
        <v>7805</v>
      </c>
      <c r="G2531" s="17" t="s">
        <v>1860</v>
      </c>
      <c r="H2531" s="17" t="s">
        <v>2081</v>
      </c>
      <c r="I2531" s="18" t="s">
        <v>12353</v>
      </c>
      <c r="J2531" s="17">
        <v>46.255000000000003</v>
      </c>
      <c r="K2531" s="17">
        <v>-119.053</v>
      </c>
      <c r="L2531" s="34" t="s">
        <v>43</v>
      </c>
      <c r="M2531" s="17" t="s">
        <v>58</v>
      </c>
      <c r="N2531" s="17"/>
      <c r="O2531" s="17"/>
      <c r="P2531" s="17"/>
      <c r="Q2531" s="17">
        <v>1993</v>
      </c>
      <c r="R2531" s="17" t="s">
        <v>42</v>
      </c>
      <c r="S2531" s="17"/>
      <c r="T2531" s="17"/>
      <c r="U2531" s="17"/>
      <c r="V2531" s="17"/>
      <c r="W2531" s="19"/>
      <c r="X2531" s="19"/>
      <c r="Y2531" s="17"/>
      <c r="Z2531" s="19">
        <v>22799</v>
      </c>
      <c r="AA2531" s="17"/>
      <c r="AB2531" s="17" t="s">
        <v>60</v>
      </c>
      <c r="AC2531" s="17" t="s">
        <v>12438</v>
      </c>
      <c r="AD2531" s="17" t="s">
        <v>43</v>
      </c>
      <c r="AE2531" s="17"/>
      <c r="AF2531" s="17" t="s">
        <v>43</v>
      </c>
      <c r="AG2531" s="17"/>
      <c r="AH2531" s="17"/>
      <c r="AI2531" s="17"/>
      <c r="AJ2531" s="17" t="s">
        <v>43</v>
      </c>
      <c r="AK2531" s="17"/>
      <c r="AL2531" s="17"/>
      <c r="AM2531" s="17"/>
      <c r="AN2531" s="17"/>
      <c r="AO2531" s="5"/>
    </row>
    <row r="2532" spans="1:41" x14ac:dyDescent="0.25">
      <c r="A2532" s="17"/>
      <c r="B2532" s="17">
        <v>1650</v>
      </c>
      <c r="C2532" s="17" t="s">
        <v>7825</v>
      </c>
      <c r="D2532" s="17" t="s">
        <v>7718</v>
      </c>
      <c r="E2532" s="17"/>
      <c r="F2532" s="17"/>
      <c r="G2532" s="17"/>
      <c r="H2532" s="17" t="s">
        <v>7738</v>
      </c>
      <c r="I2532" s="18"/>
      <c r="J2532" s="17"/>
      <c r="K2532" s="17"/>
      <c r="L2532" s="34" t="s">
        <v>43</v>
      </c>
      <c r="M2532" s="17" t="s">
        <v>60</v>
      </c>
      <c r="N2532" s="17"/>
      <c r="O2532" s="17"/>
      <c r="P2532" s="17"/>
      <c r="Q2532" s="17">
        <v>1991</v>
      </c>
      <c r="R2532" s="17" t="s">
        <v>42</v>
      </c>
      <c r="S2532" s="17"/>
      <c r="T2532" s="17"/>
      <c r="U2532" s="17"/>
      <c r="V2532" s="17"/>
      <c r="W2532" s="19"/>
      <c r="X2532" s="19"/>
      <c r="Y2532" s="17"/>
      <c r="Z2532" s="19"/>
      <c r="AA2532" s="17"/>
      <c r="AB2532" s="17" t="s">
        <v>60</v>
      </c>
      <c r="AC2532" s="17" t="s">
        <v>12438</v>
      </c>
      <c r="AD2532" s="17" t="s">
        <v>43</v>
      </c>
      <c r="AE2532" s="17"/>
      <c r="AF2532" s="17" t="s">
        <v>43</v>
      </c>
      <c r="AG2532" s="17"/>
      <c r="AH2532" s="17"/>
      <c r="AI2532" s="17"/>
      <c r="AJ2532" s="17" t="s">
        <v>43</v>
      </c>
      <c r="AK2532" s="17"/>
      <c r="AL2532" s="17"/>
      <c r="AM2532" s="17"/>
      <c r="AN2532" s="17"/>
      <c r="AO2532" s="5"/>
    </row>
    <row r="2533" spans="1:41" ht="39" x14ac:dyDescent="0.25">
      <c r="A2533" s="17"/>
      <c r="B2533" s="17">
        <v>1623</v>
      </c>
      <c r="C2533" s="17" t="s">
        <v>7826</v>
      </c>
      <c r="D2533" s="17" t="s">
        <v>7718</v>
      </c>
      <c r="E2533" s="17"/>
      <c r="F2533" s="17" t="s">
        <v>7827</v>
      </c>
      <c r="G2533" s="17" t="s">
        <v>7828</v>
      </c>
      <c r="H2533" s="17" t="s">
        <v>7829</v>
      </c>
      <c r="I2533" s="18" t="s">
        <v>12358</v>
      </c>
      <c r="J2533" s="17">
        <v>48.131619999999998</v>
      </c>
      <c r="K2533" s="17">
        <v>-123.51769</v>
      </c>
      <c r="L2533" s="34" t="s">
        <v>43</v>
      </c>
      <c r="M2533" s="17" t="s">
        <v>40</v>
      </c>
      <c r="N2533" s="17" t="s">
        <v>7830</v>
      </c>
      <c r="O2533" s="17" t="s">
        <v>7830</v>
      </c>
      <c r="P2533" s="17">
        <v>1955</v>
      </c>
      <c r="Q2533" s="17">
        <v>2006</v>
      </c>
      <c r="R2533" s="17" t="s">
        <v>42</v>
      </c>
      <c r="S2533" s="17">
        <v>44</v>
      </c>
      <c r="T2533" s="17">
        <v>22</v>
      </c>
      <c r="U2533" s="17"/>
      <c r="V2533" s="17">
        <v>32</v>
      </c>
      <c r="W2533" s="19">
        <v>1026000</v>
      </c>
      <c r="X2533" s="19">
        <v>1026000</v>
      </c>
      <c r="Y2533" s="17">
        <v>2006</v>
      </c>
      <c r="Z2533" s="19">
        <v>53536</v>
      </c>
      <c r="AA2533" s="17">
        <v>2005</v>
      </c>
      <c r="AB2533" s="17" t="s">
        <v>60</v>
      </c>
      <c r="AC2533" s="17" t="s">
        <v>12438</v>
      </c>
      <c r="AD2533" s="17" t="s">
        <v>43</v>
      </c>
      <c r="AE2533" s="17"/>
      <c r="AF2533" s="17" t="s">
        <v>52</v>
      </c>
      <c r="AG2533" s="17">
        <v>0.45</v>
      </c>
      <c r="AH2533" s="17"/>
      <c r="AI2533" s="17">
        <v>35</v>
      </c>
      <c r="AJ2533" s="17" t="s">
        <v>52</v>
      </c>
      <c r="AK2533" s="17">
        <v>1</v>
      </c>
      <c r="AL2533" s="17"/>
      <c r="AM2533" s="17"/>
      <c r="AN2533" s="17"/>
      <c r="AO2533" s="5"/>
    </row>
    <row r="2534" spans="1:41" ht="26.25" x14ac:dyDescent="0.25">
      <c r="A2534" s="17"/>
      <c r="B2534" s="17">
        <v>1642</v>
      </c>
      <c r="C2534" s="17" t="s">
        <v>7831</v>
      </c>
      <c r="D2534" s="17" t="s">
        <v>7718</v>
      </c>
      <c r="E2534" s="17"/>
      <c r="F2534" s="17" t="s">
        <v>7832</v>
      </c>
      <c r="G2534" s="17" t="s">
        <v>7833</v>
      </c>
      <c r="H2534" s="17" t="s">
        <v>7765</v>
      </c>
      <c r="I2534" s="18" t="s">
        <v>12359</v>
      </c>
      <c r="J2534" s="17">
        <v>47.390999999999998</v>
      </c>
      <c r="K2534" s="17">
        <v>-122.611</v>
      </c>
      <c r="L2534" s="34" t="s">
        <v>43</v>
      </c>
      <c r="M2534" s="17" t="s">
        <v>40</v>
      </c>
      <c r="N2534" s="17" t="s">
        <v>7834</v>
      </c>
      <c r="O2534" s="17" t="s">
        <v>9376</v>
      </c>
      <c r="P2534" s="17">
        <v>1956</v>
      </c>
      <c r="Q2534" s="17">
        <v>1990</v>
      </c>
      <c r="R2534" s="17" t="s">
        <v>42</v>
      </c>
      <c r="S2534" s="17">
        <v>11</v>
      </c>
      <c r="T2534" s="17"/>
      <c r="U2534" s="17">
        <v>80</v>
      </c>
      <c r="V2534" s="17"/>
      <c r="W2534" s="19"/>
      <c r="X2534" s="19">
        <v>473243</v>
      </c>
      <c r="Y2534" s="17"/>
      <c r="Z2534" s="19"/>
      <c r="AA2534" s="17"/>
      <c r="AB2534" s="17" t="s">
        <v>60</v>
      </c>
      <c r="AC2534" s="17" t="s">
        <v>12438</v>
      </c>
      <c r="AD2534" s="17" t="s">
        <v>43</v>
      </c>
      <c r="AE2534" s="17"/>
      <c r="AF2534" s="17" t="s">
        <v>52</v>
      </c>
      <c r="AG2534" s="17"/>
      <c r="AH2534" s="17"/>
      <c r="AI2534" s="17">
        <v>50</v>
      </c>
      <c r="AJ2534" s="17" t="s">
        <v>43</v>
      </c>
      <c r="AK2534" s="17"/>
      <c r="AL2534" s="17"/>
      <c r="AM2534" s="17"/>
      <c r="AN2534" s="17"/>
      <c r="AO2534" s="5"/>
    </row>
    <row r="2535" spans="1:41" ht="26.25" x14ac:dyDescent="0.25">
      <c r="A2535" s="17"/>
      <c r="B2535" s="17">
        <v>1651</v>
      </c>
      <c r="C2535" s="17" t="s">
        <v>7835</v>
      </c>
      <c r="D2535" s="17" t="s">
        <v>7718</v>
      </c>
      <c r="E2535" s="17"/>
      <c r="F2535" s="17" t="s">
        <v>7836</v>
      </c>
      <c r="G2535" s="17" t="s">
        <v>7837</v>
      </c>
      <c r="H2535" s="17" t="s">
        <v>7838</v>
      </c>
      <c r="I2535" s="18" t="s">
        <v>12360</v>
      </c>
      <c r="J2535" s="17">
        <v>46.71</v>
      </c>
      <c r="K2535" s="17">
        <v>-123.82299999999999</v>
      </c>
      <c r="L2535" s="34" t="s">
        <v>43</v>
      </c>
      <c r="M2535" s="17" t="s">
        <v>58</v>
      </c>
      <c r="N2535" s="17" t="s">
        <v>7839</v>
      </c>
      <c r="O2535" s="17"/>
      <c r="P2535" s="17">
        <v>1980</v>
      </c>
      <c r="Q2535" s="17">
        <v>1991</v>
      </c>
      <c r="R2535" s="17" t="s">
        <v>42</v>
      </c>
      <c r="S2535" s="17"/>
      <c r="T2535" s="17">
        <v>5.5</v>
      </c>
      <c r="U2535" s="17"/>
      <c r="V2535" s="17"/>
      <c r="W2535" s="19"/>
      <c r="X2535" s="19">
        <v>300000</v>
      </c>
      <c r="Y2535" s="17"/>
      <c r="Z2535" s="19"/>
      <c r="AA2535" s="17"/>
      <c r="AB2535" s="17" t="s">
        <v>60</v>
      </c>
      <c r="AC2535" s="17" t="s">
        <v>12438</v>
      </c>
      <c r="AD2535" s="17" t="s">
        <v>43</v>
      </c>
      <c r="AE2535" s="17"/>
      <c r="AF2535" s="17" t="s">
        <v>43</v>
      </c>
      <c r="AG2535" s="17"/>
      <c r="AH2535" s="17"/>
      <c r="AI2535" s="17"/>
      <c r="AJ2535" s="17" t="s">
        <v>43</v>
      </c>
      <c r="AK2535" s="17"/>
      <c r="AL2535" s="17"/>
      <c r="AM2535" s="17"/>
      <c r="AN2535" s="17"/>
      <c r="AO2535" s="5"/>
    </row>
    <row r="2536" spans="1:41" ht="39" x14ac:dyDescent="0.25">
      <c r="A2536" s="17">
        <v>1003676</v>
      </c>
      <c r="B2536" s="17">
        <v>1625</v>
      </c>
      <c r="C2536" s="17" t="s">
        <v>7841</v>
      </c>
      <c r="D2536" s="17" t="s">
        <v>7718</v>
      </c>
      <c r="E2536" s="17" t="s">
        <v>7842</v>
      </c>
      <c r="F2536" s="17" t="s">
        <v>7843</v>
      </c>
      <c r="G2536" s="17" t="s">
        <v>7844</v>
      </c>
      <c r="H2536" s="17" t="s">
        <v>7845</v>
      </c>
      <c r="I2536" s="18" t="s">
        <v>12361</v>
      </c>
      <c r="J2536" s="17">
        <v>45.805</v>
      </c>
      <c r="K2536" s="17">
        <v>-120.17400000000001</v>
      </c>
      <c r="L2536" s="34" t="s">
        <v>43</v>
      </c>
      <c r="M2536" s="17" t="s">
        <v>58</v>
      </c>
      <c r="N2536" s="17" t="s">
        <v>59</v>
      </c>
      <c r="O2536" s="17" t="s">
        <v>59</v>
      </c>
      <c r="P2536" s="17">
        <v>1990</v>
      </c>
      <c r="Q2536" s="17">
        <v>2100</v>
      </c>
      <c r="R2536" s="17" t="s">
        <v>51</v>
      </c>
      <c r="S2536" s="17">
        <v>915</v>
      </c>
      <c r="T2536" s="17">
        <v>360</v>
      </c>
      <c r="U2536" s="17">
        <v>180</v>
      </c>
      <c r="V2536" s="17">
        <v>150</v>
      </c>
      <c r="W2536" s="19">
        <v>218761119</v>
      </c>
      <c r="X2536" s="19">
        <v>58222934</v>
      </c>
      <c r="Y2536" s="17">
        <v>2019</v>
      </c>
      <c r="Z2536" s="19">
        <v>2393391</v>
      </c>
      <c r="AA2536" s="17">
        <v>2019</v>
      </c>
      <c r="AB2536" s="17" t="s">
        <v>52</v>
      </c>
      <c r="AC2536" s="17" t="s">
        <v>12440</v>
      </c>
      <c r="AD2536" s="17" t="s">
        <v>43</v>
      </c>
      <c r="AE2536" s="17">
        <v>12.2</v>
      </c>
      <c r="AF2536" s="17" t="s">
        <v>52</v>
      </c>
      <c r="AG2536" s="17">
        <v>9.4870000000000001</v>
      </c>
      <c r="AH2536" s="17">
        <v>2019</v>
      </c>
      <c r="AI2536" s="17">
        <v>54.3</v>
      </c>
      <c r="AJ2536" s="17" t="s">
        <v>52</v>
      </c>
      <c r="AK2536" s="17">
        <v>2</v>
      </c>
      <c r="AL2536" s="17">
        <v>0</v>
      </c>
      <c r="AM2536" s="17">
        <v>2014</v>
      </c>
      <c r="AN2536" s="17" t="s">
        <v>9380</v>
      </c>
      <c r="AO2536" s="5"/>
    </row>
    <row r="2537" spans="1:41" ht="26.25" x14ac:dyDescent="0.25">
      <c r="A2537" s="17"/>
      <c r="B2537" s="17">
        <v>1626</v>
      </c>
      <c r="C2537" s="17" t="s">
        <v>7846</v>
      </c>
      <c r="D2537" s="17" t="s">
        <v>7718</v>
      </c>
      <c r="E2537" s="17"/>
      <c r="F2537" s="17" t="s">
        <v>7847</v>
      </c>
      <c r="G2537" s="17" t="s">
        <v>7848</v>
      </c>
      <c r="H2537" s="17" t="s">
        <v>7849</v>
      </c>
      <c r="I2537" s="18" t="s">
        <v>12362</v>
      </c>
      <c r="J2537" s="17">
        <v>46.965000000000003</v>
      </c>
      <c r="K2537" s="17">
        <v>-120.21299999999999</v>
      </c>
      <c r="L2537" s="34" t="s">
        <v>43</v>
      </c>
      <c r="M2537" s="17" t="s">
        <v>40</v>
      </c>
      <c r="N2537" s="17"/>
      <c r="O2537" s="17" t="s">
        <v>7850</v>
      </c>
      <c r="P2537" s="17">
        <v>1965</v>
      </c>
      <c r="Q2537" s="17"/>
      <c r="R2537" s="17" t="s">
        <v>51</v>
      </c>
      <c r="S2537" s="17"/>
      <c r="T2537" s="17"/>
      <c r="U2537" s="17"/>
      <c r="V2537" s="17"/>
      <c r="W2537" s="19"/>
      <c r="X2537" s="19">
        <v>464000</v>
      </c>
      <c r="Y2537" s="17"/>
      <c r="Z2537" s="19">
        <v>14500</v>
      </c>
      <c r="AA2537" s="17"/>
      <c r="AB2537" s="17" t="s">
        <v>60</v>
      </c>
      <c r="AC2537" s="17" t="s">
        <v>12438</v>
      </c>
      <c r="AD2537" s="17" t="s">
        <v>43</v>
      </c>
      <c r="AE2537" s="17"/>
      <c r="AF2537" s="17" t="s">
        <v>43</v>
      </c>
      <c r="AG2537" s="17"/>
      <c r="AH2537" s="17"/>
      <c r="AI2537" s="17"/>
      <c r="AJ2537" s="17" t="s">
        <v>43</v>
      </c>
      <c r="AK2537" s="17"/>
      <c r="AL2537" s="17"/>
      <c r="AM2537" s="17"/>
      <c r="AN2537" s="17"/>
      <c r="AO2537" s="5"/>
    </row>
    <row r="2538" spans="1:41" ht="26.25" x14ac:dyDescent="0.25">
      <c r="A2538" s="17"/>
      <c r="B2538" s="17">
        <v>1652</v>
      </c>
      <c r="C2538" s="17" t="s">
        <v>7851</v>
      </c>
      <c r="D2538" s="17" t="s">
        <v>7718</v>
      </c>
      <c r="E2538" s="17"/>
      <c r="F2538" s="17"/>
      <c r="G2538" s="17"/>
      <c r="H2538" s="17" t="s">
        <v>4870</v>
      </c>
      <c r="I2538" s="18"/>
      <c r="J2538" s="17"/>
      <c r="K2538" s="17"/>
      <c r="L2538" s="34" t="s">
        <v>43</v>
      </c>
      <c r="M2538" s="17" t="s">
        <v>40</v>
      </c>
      <c r="N2538" s="17" t="s">
        <v>7852</v>
      </c>
      <c r="O2538" s="17"/>
      <c r="P2538" s="17"/>
      <c r="Q2538" s="17">
        <v>1994</v>
      </c>
      <c r="R2538" s="17" t="s">
        <v>42</v>
      </c>
      <c r="S2538" s="17"/>
      <c r="T2538" s="17"/>
      <c r="U2538" s="17"/>
      <c r="V2538" s="17"/>
      <c r="W2538" s="19"/>
      <c r="X2538" s="19"/>
      <c r="Y2538" s="17"/>
      <c r="Z2538" s="19">
        <v>4014</v>
      </c>
      <c r="AA2538" s="17"/>
      <c r="AB2538" s="17" t="s">
        <v>60</v>
      </c>
      <c r="AC2538" s="17" t="s">
        <v>12438</v>
      </c>
      <c r="AD2538" s="17" t="s">
        <v>43</v>
      </c>
      <c r="AE2538" s="17"/>
      <c r="AF2538" s="17" t="s">
        <v>43</v>
      </c>
      <c r="AG2538" s="17"/>
      <c r="AH2538" s="17"/>
      <c r="AI2538" s="17"/>
      <c r="AJ2538" s="17" t="s">
        <v>43</v>
      </c>
      <c r="AK2538" s="17"/>
      <c r="AL2538" s="17"/>
      <c r="AM2538" s="17"/>
      <c r="AN2538" s="17"/>
      <c r="AO2538" s="5"/>
    </row>
    <row r="2539" spans="1:41" ht="26.25" x14ac:dyDescent="0.25">
      <c r="A2539" s="17"/>
      <c r="B2539" s="17">
        <v>1653</v>
      </c>
      <c r="C2539" s="17" t="s">
        <v>7853</v>
      </c>
      <c r="D2539" s="17" t="s">
        <v>7718</v>
      </c>
      <c r="E2539" s="17"/>
      <c r="F2539" s="17"/>
      <c r="G2539" s="17"/>
      <c r="H2539" s="17" t="s">
        <v>7747</v>
      </c>
      <c r="I2539" s="18"/>
      <c r="J2539" s="17"/>
      <c r="K2539" s="17"/>
      <c r="L2539" s="34" t="s">
        <v>43</v>
      </c>
      <c r="M2539" s="17" t="s">
        <v>40</v>
      </c>
      <c r="N2539" s="17"/>
      <c r="O2539" s="17"/>
      <c r="P2539" s="17"/>
      <c r="Q2539" s="17"/>
      <c r="R2539" s="17" t="s">
        <v>60</v>
      </c>
      <c r="S2539" s="17"/>
      <c r="T2539" s="17"/>
      <c r="U2539" s="17"/>
      <c r="V2539" s="17"/>
      <c r="W2539" s="19"/>
      <c r="X2539" s="19"/>
      <c r="Y2539" s="17"/>
      <c r="Z2539" s="19">
        <v>27532</v>
      </c>
      <c r="AA2539" s="17"/>
      <c r="AB2539" s="17" t="s">
        <v>60</v>
      </c>
      <c r="AC2539" s="17" t="s">
        <v>12438</v>
      </c>
      <c r="AD2539" s="17" t="s">
        <v>43</v>
      </c>
      <c r="AE2539" s="17"/>
      <c r="AF2539" s="17" t="s">
        <v>43</v>
      </c>
      <c r="AG2539" s="17"/>
      <c r="AH2539" s="17"/>
      <c r="AI2539" s="17"/>
      <c r="AJ2539" s="17" t="s">
        <v>43</v>
      </c>
      <c r="AK2539" s="17"/>
      <c r="AL2539" s="17"/>
      <c r="AM2539" s="17"/>
      <c r="AN2539" s="17"/>
      <c r="AO2539" s="5"/>
    </row>
    <row r="2540" spans="1:41" ht="26.25" x14ac:dyDescent="0.25">
      <c r="A2540" s="17"/>
      <c r="B2540" s="17">
        <v>1654</v>
      </c>
      <c r="C2540" s="17" t="s">
        <v>7854</v>
      </c>
      <c r="D2540" s="17" t="s">
        <v>7718</v>
      </c>
      <c r="E2540" s="17"/>
      <c r="F2540" s="17"/>
      <c r="G2540" s="17" t="s">
        <v>6355</v>
      </c>
      <c r="H2540" s="17" t="s">
        <v>7806</v>
      </c>
      <c r="I2540" s="18"/>
      <c r="J2540" s="17"/>
      <c r="K2540" s="17"/>
      <c r="L2540" s="34" t="s">
        <v>43</v>
      </c>
      <c r="M2540" s="17" t="s">
        <v>40</v>
      </c>
      <c r="N2540" s="17" t="s">
        <v>7807</v>
      </c>
      <c r="O2540" s="17"/>
      <c r="P2540" s="17">
        <v>1976</v>
      </c>
      <c r="Q2540" s="17">
        <v>1994</v>
      </c>
      <c r="R2540" s="17" t="s">
        <v>42</v>
      </c>
      <c r="S2540" s="17">
        <v>6</v>
      </c>
      <c r="T2540" s="17">
        <v>6</v>
      </c>
      <c r="U2540" s="17">
        <v>30</v>
      </c>
      <c r="V2540" s="17">
        <v>30</v>
      </c>
      <c r="W2540" s="19">
        <v>46000</v>
      </c>
      <c r="X2540" s="19"/>
      <c r="Y2540" s="17"/>
      <c r="Z2540" s="19"/>
      <c r="AA2540" s="17"/>
      <c r="AB2540" s="17" t="s">
        <v>60</v>
      </c>
      <c r="AC2540" s="17" t="s">
        <v>12438</v>
      </c>
      <c r="AD2540" s="17" t="s">
        <v>43</v>
      </c>
      <c r="AE2540" s="17"/>
      <c r="AF2540" s="17" t="s">
        <v>43</v>
      </c>
      <c r="AG2540" s="17"/>
      <c r="AH2540" s="17"/>
      <c r="AI2540" s="17"/>
      <c r="AJ2540" s="17" t="s">
        <v>43</v>
      </c>
      <c r="AK2540" s="17"/>
      <c r="AL2540" s="17"/>
      <c r="AM2540" s="17"/>
      <c r="AN2540" s="17"/>
      <c r="AO2540" s="5"/>
    </row>
    <row r="2541" spans="1:41" ht="26.25" x14ac:dyDescent="0.25">
      <c r="A2541" s="17"/>
      <c r="B2541" s="17">
        <v>1627</v>
      </c>
      <c r="C2541" s="17" t="s">
        <v>7855</v>
      </c>
      <c r="D2541" s="17" t="s">
        <v>7718</v>
      </c>
      <c r="E2541" s="17"/>
      <c r="F2541" s="17"/>
      <c r="G2541" s="17" t="s">
        <v>7856</v>
      </c>
      <c r="H2541" s="17" t="s">
        <v>7857</v>
      </c>
      <c r="I2541" s="18" t="s">
        <v>12363</v>
      </c>
      <c r="J2541" s="17">
        <v>48.575899999999997</v>
      </c>
      <c r="K2541" s="17">
        <v>-117.85899999999999</v>
      </c>
      <c r="L2541" s="34" t="s">
        <v>43</v>
      </c>
      <c r="M2541" s="17" t="s">
        <v>40</v>
      </c>
      <c r="N2541" s="17"/>
      <c r="O2541" s="17" t="s">
        <v>7858</v>
      </c>
      <c r="P2541" s="17"/>
      <c r="Q2541" s="17"/>
      <c r="R2541" s="17" t="s">
        <v>51</v>
      </c>
      <c r="S2541" s="17"/>
      <c r="T2541" s="17"/>
      <c r="U2541" s="17"/>
      <c r="V2541" s="17"/>
      <c r="W2541" s="19"/>
      <c r="X2541" s="19"/>
      <c r="Y2541" s="17"/>
      <c r="Z2541" s="19"/>
      <c r="AA2541" s="17"/>
      <c r="AB2541" s="17" t="s">
        <v>60</v>
      </c>
      <c r="AC2541" s="17" t="s">
        <v>12438</v>
      </c>
      <c r="AD2541" s="17" t="s">
        <v>43</v>
      </c>
      <c r="AE2541" s="17"/>
      <c r="AF2541" s="17" t="s">
        <v>43</v>
      </c>
      <c r="AG2541" s="17"/>
      <c r="AH2541" s="17"/>
      <c r="AI2541" s="17"/>
      <c r="AJ2541" s="17" t="s">
        <v>43</v>
      </c>
      <c r="AK2541" s="17"/>
      <c r="AL2541" s="17"/>
      <c r="AM2541" s="17"/>
      <c r="AN2541" s="17"/>
      <c r="AO2541" s="5"/>
    </row>
    <row r="2542" spans="1:41" ht="26.25" x14ac:dyDescent="0.25">
      <c r="A2542" s="17"/>
      <c r="B2542" s="17">
        <v>1628</v>
      </c>
      <c r="C2542" s="17" t="s">
        <v>7859</v>
      </c>
      <c r="D2542" s="17" t="s">
        <v>7718</v>
      </c>
      <c r="E2542" s="17" t="s">
        <v>7860</v>
      </c>
      <c r="F2542" s="17" t="s">
        <v>9517</v>
      </c>
      <c r="G2542" s="17" t="s">
        <v>7861</v>
      </c>
      <c r="H2542" s="17" t="s">
        <v>7861</v>
      </c>
      <c r="I2542" s="18" t="s">
        <v>12364</v>
      </c>
      <c r="J2542" s="17">
        <v>46.075000000000003</v>
      </c>
      <c r="K2542" s="17">
        <v>-118.41</v>
      </c>
      <c r="L2542" s="34" t="s">
        <v>43</v>
      </c>
      <c r="M2542" s="17" t="s">
        <v>40</v>
      </c>
      <c r="N2542" s="17" t="s">
        <v>9518</v>
      </c>
      <c r="O2542" s="17" t="s">
        <v>9518</v>
      </c>
      <c r="P2542" s="17">
        <v>1978</v>
      </c>
      <c r="Q2542" s="17"/>
      <c r="R2542" s="17" t="s">
        <v>51</v>
      </c>
      <c r="S2542" s="17"/>
      <c r="T2542" s="17"/>
      <c r="U2542" s="17"/>
      <c r="V2542" s="17"/>
      <c r="W2542" s="19">
        <v>2425098</v>
      </c>
      <c r="X2542" s="19">
        <v>2354940</v>
      </c>
      <c r="Y2542" s="17">
        <v>2018</v>
      </c>
      <c r="Z2542" s="19">
        <v>60638</v>
      </c>
      <c r="AA2542" s="17">
        <v>2001</v>
      </c>
      <c r="AB2542" s="17" t="s">
        <v>60</v>
      </c>
      <c r="AC2542" s="17" t="s">
        <v>12438</v>
      </c>
      <c r="AD2542" s="17" t="s">
        <v>43</v>
      </c>
      <c r="AE2542" s="17">
        <v>0.57599999999999996</v>
      </c>
      <c r="AF2542" s="17" t="s">
        <v>52</v>
      </c>
      <c r="AG2542" s="17">
        <v>0.28799999999999998</v>
      </c>
      <c r="AH2542" s="17"/>
      <c r="AI2542" s="17">
        <v>46</v>
      </c>
      <c r="AJ2542" s="17" t="s">
        <v>52</v>
      </c>
      <c r="AK2542" s="17"/>
      <c r="AL2542" s="17">
        <v>0.28799999999999998</v>
      </c>
      <c r="AM2542" s="17"/>
      <c r="AN2542" s="17" t="s">
        <v>13220</v>
      </c>
      <c r="AO2542" s="5"/>
    </row>
    <row r="2543" spans="1:41" ht="26.25" x14ac:dyDescent="0.25">
      <c r="A2543" s="17">
        <v>1005619</v>
      </c>
      <c r="B2543" s="17">
        <v>1609</v>
      </c>
      <c r="C2543" s="17" t="s">
        <v>9381</v>
      </c>
      <c r="D2543" s="17" t="s">
        <v>7718</v>
      </c>
      <c r="E2543" s="17" t="s">
        <v>7862</v>
      </c>
      <c r="F2543" s="17" t="s">
        <v>7863</v>
      </c>
      <c r="G2543" s="17" t="s">
        <v>7864</v>
      </c>
      <c r="H2543" s="17" t="s">
        <v>7765</v>
      </c>
      <c r="I2543" s="18" t="s">
        <v>12365</v>
      </c>
      <c r="J2543" s="17">
        <v>47.23</v>
      </c>
      <c r="K2543" s="17">
        <v>-122.499</v>
      </c>
      <c r="L2543" s="34" t="s">
        <v>43</v>
      </c>
      <c r="M2543" s="17" t="s">
        <v>40</v>
      </c>
      <c r="N2543" s="17" t="s">
        <v>7865</v>
      </c>
      <c r="O2543" s="17" t="s">
        <v>7865</v>
      </c>
      <c r="P2543" s="17">
        <v>1960</v>
      </c>
      <c r="Q2543" s="17">
        <v>2012</v>
      </c>
      <c r="R2543" s="17" t="s">
        <v>42</v>
      </c>
      <c r="S2543" s="17">
        <v>130</v>
      </c>
      <c r="T2543" s="17">
        <v>7.5</v>
      </c>
      <c r="U2543" s="17">
        <v>50</v>
      </c>
      <c r="V2543" s="17"/>
      <c r="W2543" s="19">
        <v>6014715</v>
      </c>
      <c r="X2543" s="19">
        <v>5588721</v>
      </c>
      <c r="Y2543" s="17">
        <v>2010</v>
      </c>
      <c r="Z2543" s="19">
        <v>72740</v>
      </c>
      <c r="AA2543" s="17">
        <v>2010</v>
      </c>
      <c r="AB2543" s="17" t="s">
        <v>43</v>
      </c>
      <c r="AC2543" s="17" t="s">
        <v>12438</v>
      </c>
      <c r="AD2543" s="17" t="s">
        <v>43</v>
      </c>
      <c r="AE2543" s="17">
        <v>1.49</v>
      </c>
      <c r="AF2543" s="17" t="s">
        <v>52</v>
      </c>
      <c r="AG2543" s="17">
        <v>0.82799999999999996</v>
      </c>
      <c r="AH2543" s="17">
        <v>2019</v>
      </c>
      <c r="AI2543" s="17">
        <v>29</v>
      </c>
      <c r="AJ2543" s="17" t="s">
        <v>52</v>
      </c>
      <c r="AK2543" s="17"/>
      <c r="AL2543" s="17">
        <v>0.82799999999999996</v>
      </c>
      <c r="AM2543" s="17">
        <v>2019</v>
      </c>
      <c r="AN2543" s="17" t="s">
        <v>9382</v>
      </c>
      <c r="AO2543" s="5"/>
    </row>
    <row r="2544" spans="1:41" ht="77.25" x14ac:dyDescent="0.25">
      <c r="A2544" s="17">
        <v>1004916</v>
      </c>
      <c r="B2544" s="17">
        <v>1629</v>
      </c>
      <c r="C2544" s="17" t="s">
        <v>7866</v>
      </c>
      <c r="D2544" s="17" t="s">
        <v>7718</v>
      </c>
      <c r="E2544" s="17"/>
      <c r="F2544" s="17" t="s">
        <v>12712</v>
      </c>
      <c r="G2544" s="17" t="s">
        <v>7747</v>
      </c>
      <c r="H2544" s="17" t="s">
        <v>7747</v>
      </c>
      <c r="I2544" s="18" t="s">
        <v>12366</v>
      </c>
      <c r="J2544" s="17">
        <v>46.606169999999999</v>
      </c>
      <c r="K2544" s="17">
        <v>-120.40519999999999</v>
      </c>
      <c r="L2544" s="34" t="s">
        <v>43</v>
      </c>
      <c r="M2544" s="17" t="s">
        <v>40</v>
      </c>
      <c r="N2544" s="17" t="s">
        <v>7748</v>
      </c>
      <c r="O2544" s="17" t="s">
        <v>7748</v>
      </c>
      <c r="P2544" s="17">
        <v>1974</v>
      </c>
      <c r="Q2544" s="17">
        <v>2020</v>
      </c>
      <c r="R2544" s="17" t="s">
        <v>42</v>
      </c>
      <c r="S2544" s="17"/>
      <c r="T2544" s="17">
        <v>110</v>
      </c>
      <c r="U2544" s="17"/>
      <c r="V2544" s="17"/>
      <c r="W2544" s="19">
        <v>7171348</v>
      </c>
      <c r="X2544" s="19">
        <v>6577382</v>
      </c>
      <c r="Y2544" s="17">
        <v>2019</v>
      </c>
      <c r="Z2544" s="19">
        <v>189508</v>
      </c>
      <c r="AA2544" s="17">
        <v>2019</v>
      </c>
      <c r="AB2544" s="17" t="s">
        <v>43</v>
      </c>
      <c r="AC2544" s="17" t="s">
        <v>12438</v>
      </c>
      <c r="AD2544" s="17" t="s">
        <v>43</v>
      </c>
      <c r="AE2544" s="17">
        <v>1.3</v>
      </c>
      <c r="AF2544" s="17" t="s">
        <v>43</v>
      </c>
      <c r="AG2544" s="17"/>
      <c r="AH2544" s="17"/>
      <c r="AI2544" s="17">
        <v>50</v>
      </c>
      <c r="AJ2544" s="17" t="s">
        <v>43</v>
      </c>
      <c r="AK2544" s="17"/>
      <c r="AL2544" s="17"/>
      <c r="AM2544" s="17"/>
      <c r="AN2544" s="17" t="s">
        <v>9383</v>
      </c>
      <c r="AO2544" s="5"/>
    </row>
    <row r="2545" spans="1:41" ht="39" x14ac:dyDescent="0.25">
      <c r="A2545" s="17"/>
      <c r="B2545" s="17">
        <v>1615</v>
      </c>
      <c r="C2545" s="17" t="s">
        <v>7867</v>
      </c>
      <c r="D2545" s="17" t="s">
        <v>7718</v>
      </c>
      <c r="E2545" s="17" t="s">
        <v>7868</v>
      </c>
      <c r="F2545" s="17" t="s">
        <v>7869</v>
      </c>
      <c r="G2545" s="17" t="s">
        <v>7870</v>
      </c>
      <c r="H2545" s="17" t="s">
        <v>7871</v>
      </c>
      <c r="I2545" s="18" t="s">
        <v>12367</v>
      </c>
      <c r="J2545" s="17">
        <v>47.067100000000003</v>
      </c>
      <c r="K2545" s="17">
        <v>-122.7646</v>
      </c>
      <c r="L2545" s="34" t="s">
        <v>43</v>
      </c>
      <c r="M2545" s="17" t="s">
        <v>40</v>
      </c>
      <c r="N2545" s="17" t="s">
        <v>7872</v>
      </c>
      <c r="O2545" s="17" t="s">
        <v>7872</v>
      </c>
      <c r="P2545" s="17">
        <v>1970</v>
      </c>
      <c r="Q2545" s="17">
        <v>2000</v>
      </c>
      <c r="R2545" s="17" t="s">
        <v>42</v>
      </c>
      <c r="S2545" s="17">
        <v>120</v>
      </c>
      <c r="T2545" s="17"/>
      <c r="U2545" s="17">
        <v>80</v>
      </c>
      <c r="V2545" s="17"/>
      <c r="W2545" s="19"/>
      <c r="X2545" s="19">
        <v>2135753</v>
      </c>
      <c r="Y2545" s="17"/>
      <c r="Z2545" s="19">
        <v>130000</v>
      </c>
      <c r="AA2545" s="17"/>
      <c r="AB2545" s="17" t="s">
        <v>60</v>
      </c>
      <c r="AC2545" s="17" t="s">
        <v>12438</v>
      </c>
      <c r="AD2545" s="17" t="s">
        <v>43</v>
      </c>
      <c r="AE2545" s="17"/>
      <c r="AF2545" s="17" t="s">
        <v>52</v>
      </c>
      <c r="AG2545" s="17">
        <v>0.5</v>
      </c>
      <c r="AH2545" s="17"/>
      <c r="AI2545" s="17">
        <v>30</v>
      </c>
      <c r="AJ2545" s="17" t="s">
        <v>52</v>
      </c>
      <c r="AK2545" s="17"/>
      <c r="AL2545" s="17"/>
      <c r="AM2545" s="17"/>
      <c r="AN2545" s="17"/>
      <c r="AO2545" s="5"/>
    </row>
    <row r="2546" spans="1:41" ht="39" x14ac:dyDescent="0.25">
      <c r="A2546" s="17"/>
      <c r="B2546" s="17">
        <v>1630</v>
      </c>
      <c r="C2546" s="17" t="s">
        <v>7873</v>
      </c>
      <c r="D2546" s="17" t="s">
        <v>7718</v>
      </c>
      <c r="E2546" s="17"/>
      <c r="F2546" s="17" t="s">
        <v>7874</v>
      </c>
      <c r="G2546" s="17" t="s">
        <v>7875</v>
      </c>
      <c r="H2546" s="17" t="s">
        <v>7728</v>
      </c>
      <c r="I2546" s="18" t="s">
        <v>12334</v>
      </c>
      <c r="J2546" s="17">
        <v>47.436799999999998</v>
      </c>
      <c r="K2546" s="17">
        <v>-122.5</v>
      </c>
      <c r="L2546" s="34" t="s">
        <v>43</v>
      </c>
      <c r="M2546" s="17" t="s">
        <v>40</v>
      </c>
      <c r="N2546" s="17" t="s">
        <v>7736</v>
      </c>
      <c r="O2546" s="17" t="s">
        <v>7736</v>
      </c>
      <c r="P2546" s="17">
        <v>1940</v>
      </c>
      <c r="Q2546" s="17">
        <v>1999</v>
      </c>
      <c r="R2546" s="17" t="s">
        <v>42</v>
      </c>
      <c r="S2546" s="17"/>
      <c r="T2546" s="17"/>
      <c r="U2546" s="17"/>
      <c r="V2546" s="17"/>
      <c r="W2546" s="19"/>
      <c r="X2546" s="19">
        <v>477037</v>
      </c>
      <c r="Y2546" s="17">
        <v>1999</v>
      </c>
      <c r="Z2546" s="19">
        <v>8281</v>
      </c>
      <c r="AA2546" s="17"/>
      <c r="AB2546" s="17" t="s">
        <v>60</v>
      </c>
      <c r="AC2546" s="17" t="s">
        <v>12438</v>
      </c>
      <c r="AD2546" s="17" t="s">
        <v>43</v>
      </c>
      <c r="AE2546" s="17"/>
      <c r="AF2546" s="17" t="s">
        <v>43</v>
      </c>
      <c r="AG2546" s="17"/>
      <c r="AH2546" s="17"/>
      <c r="AI2546" s="17"/>
      <c r="AJ2546" s="17" t="s">
        <v>43</v>
      </c>
      <c r="AK2546" s="17"/>
      <c r="AL2546" s="17"/>
      <c r="AM2546" s="17"/>
      <c r="AN2546" s="17"/>
      <c r="AO2546" s="5"/>
    </row>
    <row r="2547" spans="1:41" ht="26.25" x14ac:dyDescent="0.25">
      <c r="A2547" s="17"/>
      <c r="B2547" s="17">
        <v>1655</v>
      </c>
      <c r="C2547" s="17" t="s">
        <v>7876</v>
      </c>
      <c r="D2547" s="17" t="s">
        <v>7718</v>
      </c>
      <c r="E2547" s="17"/>
      <c r="F2547" s="17"/>
      <c r="G2547" s="17" t="s">
        <v>7877</v>
      </c>
      <c r="H2547" s="17" t="s">
        <v>7878</v>
      </c>
      <c r="I2547" s="18" t="s">
        <v>12368</v>
      </c>
      <c r="J2547" s="17"/>
      <c r="K2547" s="17"/>
      <c r="L2547" s="34" t="s">
        <v>43</v>
      </c>
      <c r="M2547" s="17" t="s">
        <v>40</v>
      </c>
      <c r="N2547" s="17" t="s">
        <v>9793</v>
      </c>
      <c r="O2547" s="17"/>
      <c r="P2547" s="17">
        <v>1975</v>
      </c>
      <c r="Q2547" s="17">
        <v>1993</v>
      </c>
      <c r="R2547" s="17" t="s">
        <v>42</v>
      </c>
      <c r="S2547" s="17"/>
      <c r="T2547" s="17"/>
      <c r="U2547" s="17"/>
      <c r="V2547" s="17"/>
      <c r="W2547" s="19"/>
      <c r="X2547" s="19"/>
      <c r="Y2547" s="17"/>
      <c r="Z2547" s="19"/>
      <c r="AA2547" s="17"/>
      <c r="AB2547" s="17" t="s">
        <v>60</v>
      </c>
      <c r="AC2547" s="17" t="s">
        <v>12438</v>
      </c>
      <c r="AD2547" s="17" t="s">
        <v>43</v>
      </c>
      <c r="AE2547" s="17"/>
      <c r="AF2547" s="17" t="s">
        <v>43</v>
      </c>
      <c r="AG2547" s="17"/>
      <c r="AH2547" s="17"/>
      <c r="AI2547" s="17"/>
      <c r="AJ2547" s="17" t="s">
        <v>43</v>
      </c>
      <c r="AK2547" s="17"/>
      <c r="AL2547" s="17"/>
      <c r="AM2547" s="17"/>
      <c r="AN2547" s="17"/>
      <c r="AO2547" s="5"/>
    </row>
    <row r="2548" spans="1:41" ht="26.25" x14ac:dyDescent="0.25">
      <c r="A2548" s="17"/>
      <c r="B2548" s="17">
        <v>1631</v>
      </c>
      <c r="C2548" s="17" t="s">
        <v>7879</v>
      </c>
      <c r="D2548" s="17" t="s">
        <v>7718</v>
      </c>
      <c r="E2548" s="17"/>
      <c r="F2548" s="17"/>
      <c r="G2548" s="17" t="s">
        <v>7747</v>
      </c>
      <c r="H2548" s="17" t="s">
        <v>7747</v>
      </c>
      <c r="I2548" s="18" t="s">
        <v>12366</v>
      </c>
      <c r="J2548" s="17">
        <v>46.6053</v>
      </c>
      <c r="K2548" s="17">
        <v>-120.4772</v>
      </c>
      <c r="L2548" s="34" t="s">
        <v>43</v>
      </c>
      <c r="M2548" s="17" t="s">
        <v>40</v>
      </c>
      <c r="N2548" s="17" t="s">
        <v>904</v>
      </c>
      <c r="O2548" s="17" t="s">
        <v>904</v>
      </c>
      <c r="P2548" s="17"/>
      <c r="Q2548" s="17"/>
      <c r="R2548" s="17" t="s">
        <v>42</v>
      </c>
      <c r="S2548" s="17"/>
      <c r="T2548" s="17"/>
      <c r="U2548" s="17"/>
      <c r="V2548" s="17"/>
      <c r="W2548" s="19"/>
      <c r="X2548" s="19"/>
      <c r="Y2548" s="17"/>
      <c r="Z2548" s="19"/>
      <c r="AA2548" s="17"/>
      <c r="AB2548" s="17" t="s">
        <v>60</v>
      </c>
      <c r="AC2548" s="17" t="s">
        <v>12438</v>
      </c>
      <c r="AD2548" s="17" t="s">
        <v>43</v>
      </c>
      <c r="AE2548" s="17"/>
      <c r="AF2548" s="17" t="s">
        <v>43</v>
      </c>
      <c r="AG2548" s="17"/>
      <c r="AH2548" s="17"/>
      <c r="AI2548" s="17"/>
      <c r="AJ2548" s="17" t="s">
        <v>43</v>
      </c>
      <c r="AK2548" s="17"/>
      <c r="AL2548" s="17"/>
      <c r="AM2548" s="17"/>
      <c r="AN2548" s="17"/>
      <c r="AO2548" s="5"/>
    </row>
    <row r="2549" spans="1:41" ht="39" x14ac:dyDescent="0.25">
      <c r="A2549" s="17"/>
      <c r="B2549" s="17">
        <v>1657</v>
      </c>
      <c r="C2549" s="17" t="s">
        <v>7949</v>
      </c>
      <c r="D2549" s="17" t="s">
        <v>7950</v>
      </c>
      <c r="E2549" s="17"/>
      <c r="F2549" s="17" t="s">
        <v>7951</v>
      </c>
      <c r="G2549" s="17" t="s">
        <v>7952</v>
      </c>
      <c r="H2549" s="17" t="s">
        <v>1574</v>
      </c>
      <c r="I2549" s="18" t="s">
        <v>12369</v>
      </c>
      <c r="J2549" s="17">
        <v>44.024889999999999</v>
      </c>
      <c r="K2549" s="17">
        <v>-89.84648</v>
      </c>
      <c r="L2549" s="34" t="s">
        <v>52</v>
      </c>
      <c r="M2549" s="17" t="s">
        <v>40</v>
      </c>
      <c r="N2549" s="17" t="s">
        <v>7953</v>
      </c>
      <c r="O2549" s="17"/>
      <c r="P2549" s="17">
        <v>1989</v>
      </c>
      <c r="Q2549" s="17">
        <v>2041</v>
      </c>
      <c r="R2549" s="17" t="s">
        <v>51</v>
      </c>
      <c r="S2549" s="17"/>
      <c r="T2549" s="17"/>
      <c r="U2549" s="17"/>
      <c r="V2549" s="17"/>
      <c r="W2549" s="19">
        <v>420000</v>
      </c>
      <c r="X2549" s="19">
        <v>280556</v>
      </c>
      <c r="Y2549" s="17">
        <v>2008</v>
      </c>
      <c r="Z2549" s="19">
        <v>14409</v>
      </c>
      <c r="AA2549" s="17">
        <v>2008</v>
      </c>
      <c r="AB2549" s="17" t="s">
        <v>60</v>
      </c>
      <c r="AC2549" s="17" t="s">
        <v>12438</v>
      </c>
      <c r="AD2549" s="17" t="s">
        <v>43</v>
      </c>
      <c r="AE2549" s="17"/>
      <c r="AF2549" s="17" t="s">
        <v>43</v>
      </c>
      <c r="AG2549" s="17"/>
      <c r="AH2549" s="17"/>
      <c r="AI2549" s="17"/>
      <c r="AJ2549" s="17" t="s">
        <v>43</v>
      </c>
      <c r="AK2549" s="17"/>
      <c r="AL2549" s="17"/>
      <c r="AM2549" s="17"/>
      <c r="AN2549" s="17"/>
      <c r="AO2549" s="5"/>
    </row>
    <row r="2550" spans="1:41" ht="39" x14ac:dyDescent="0.25">
      <c r="A2550" s="17">
        <v>1004947</v>
      </c>
      <c r="B2550" s="17">
        <v>1658</v>
      </c>
      <c r="C2550" s="17" t="s">
        <v>7954</v>
      </c>
      <c r="D2550" s="17" t="s">
        <v>7950</v>
      </c>
      <c r="E2550" s="17"/>
      <c r="F2550" s="17" t="s">
        <v>9407</v>
      </c>
      <c r="G2550" s="17" t="s">
        <v>7955</v>
      </c>
      <c r="H2550" s="17" t="s">
        <v>2769</v>
      </c>
      <c r="I2550" s="18" t="s">
        <v>12376</v>
      </c>
      <c r="J2550" s="17">
        <v>44.411999999999999</v>
      </c>
      <c r="K2550" s="17">
        <v>-88.013999999999996</v>
      </c>
      <c r="L2550" s="34" t="s">
        <v>43</v>
      </c>
      <c r="M2550" s="17" t="s">
        <v>40</v>
      </c>
      <c r="N2550" s="17" t="s">
        <v>7956</v>
      </c>
      <c r="O2550" s="17" t="s">
        <v>7956</v>
      </c>
      <c r="P2550" s="17">
        <v>1979</v>
      </c>
      <c r="Q2550" s="17">
        <v>2003</v>
      </c>
      <c r="R2550" s="17" t="s">
        <v>42</v>
      </c>
      <c r="S2550" s="17"/>
      <c r="T2550" s="17">
        <v>60.2</v>
      </c>
      <c r="U2550" s="17">
        <v>120</v>
      </c>
      <c r="V2550" s="17">
        <v>120</v>
      </c>
      <c r="W2550" s="19">
        <v>4000000</v>
      </c>
      <c r="X2550" s="19">
        <v>4000000</v>
      </c>
      <c r="Y2550" s="17"/>
      <c r="Z2550" s="19">
        <v>121843</v>
      </c>
      <c r="AA2550" s="17">
        <v>2003</v>
      </c>
      <c r="AB2550" s="17" t="s">
        <v>60</v>
      </c>
      <c r="AC2550" s="17" t="s">
        <v>12438</v>
      </c>
      <c r="AD2550" s="17" t="s">
        <v>43</v>
      </c>
      <c r="AE2550" s="17">
        <v>1.05</v>
      </c>
      <c r="AF2550" s="17" t="s">
        <v>52</v>
      </c>
      <c r="AG2550" s="17">
        <v>0.41899999999999998</v>
      </c>
      <c r="AH2550" s="17">
        <v>2012</v>
      </c>
      <c r="AI2550" s="17">
        <v>52.7</v>
      </c>
      <c r="AJ2550" s="17" t="s">
        <v>52</v>
      </c>
      <c r="AK2550" s="17">
        <v>1</v>
      </c>
      <c r="AL2550" s="17"/>
      <c r="AM2550" s="17"/>
      <c r="AN2550" s="17" t="s">
        <v>9408</v>
      </c>
      <c r="AO2550" s="5"/>
    </row>
    <row r="2551" spans="1:41" ht="39" x14ac:dyDescent="0.25">
      <c r="A2551" s="17">
        <v>1004742</v>
      </c>
      <c r="B2551" s="17">
        <v>1659</v>
      </c>
      <c r="C2551" s="17" t="s">
        <v>7957</v>
      </c>
      <c r="D2551" s="17" t="s">
        <v>7950</v>
      </c>
      <c r="E2551" s="17"/>
      <c r="F2551" s="17" t="s">
        <v>9409</v>
      </c>
      <c r="G2551" s="17" t="s">
        <v>2390</v>
      </c>
      <c r="H2551" s="17" t="s">
        <v>2769</v>
      </c>
      <c r="I2551" s="18" t="s">
        <v>12377</v>
      </c>
      <c r="J2551" s="17">
        <v>44.5122</v>
      </c>
      <c r="K2551" s="17">
        <v>-88.154499999999999</v>
      </c>
      <c r="L2551" s="34" t="s">
        <v>52</v>
      </c>
      <c r="M2551" s="17" t="s">
        <v>40</v>
      </c>
      <c r="N2551" s="17" t="s">
        <v>7956</v>
      </c>
      <c r="O2551" s="17" t="s">
        <v>7956</v>
      </c>
      <c r="P2551" s="17">
        <v>1977</v>
      </c>
      <c r="Q2551" s="17">
        <v>1996</v>
      </c>
      <c r="R2551" s="17" t="s">
        <v>42</v>
      </c>
      <c r="S2551" s="17">
        <v>60</v>
      </c>
      <c r="T2551" s="17">
        <v>50.9</v>
      </c>
      <c r="U2551" s="17">
        <v>120</v>
      </c>
      <c r="V2551" s="17">
        <v>120</v>
      </c>
      <c r="W2551" s="19">
        <v>3800000</v>
      </c>
      <c r="X2551" s="19">
        <v>3800000</v>
      </c>
      <c r="Y2551" s="17"/>
      <c r="Z2551" s="19">
        <v>143243</v>
      </c>
      <c r="AA2551" s="17"/>
      <c r="AB2551" s="17" t="s">
        <v>60</v>
      </c>
      <c r="AC2551" s="17" t="s">
        <v>12438</v>
      </c>
      <c r="AD2551" s="17" t="s">
        <v>43</v>
      </c>
      <c r="AE2551" s="17">
        <v>0.75</v>
      </c>
      <c r="AF2551" s="17" t="s">
        <v>52</v>
      </c>
      <c r="AG2551" s="17">
        <v>0.28799999999999998</v>
      </c>
      <c r="AH2551" s="17">
        <v>2017</v>
      </c>
      <c r="AI2551" s="17">
        <v>52.1</v>
      </c>
      <c r="AJ2551" s="17" t="s">
        <v>52</v>
      </c>
      <c r="AK2551" s="17">
        <v>1</v>
      </c>
      <c r="AL2551" s="17">
        <v>0.28799999999999998</v>
      </c>
      <c r="AM2551" s="17">
        <v>2017</v>
      </c>
      <c r="AN2551" s="17" t="s">
        <v>7958</v>
      </c>
      <c r="AO2551" s="5"/>
    </row>
    <row r="2552" spans="1:41" ht="51.75" x14ac:dyDescent="0.25">
      <c r="A2552" s="17">
        <v>1001845</v>
      </c>
      <c r="B2552" s="17">
        <v>1702</v>
      </c>
      <c r="C2552" s="17" t="s">
        <v>13267</v>
      </c>
      <c r="D2552" s="17" t="s">
        <v>7950</v>
      </c>
      <c r="E2552" s="17" t="s">
        <v>9399</v>
      </c>
      <c r="F2552" s="17" t="s">
        <v>8091</v>
      </c>
      <c r="G2552" s="17" t="s">
        <v>8092</v>
      </c>
      <c r="H2552" s="17" t="s">
        <v>5721</v>
      </c>
      <c r="I2552" s="18" t="s">
        <v>12370</v>
      </c>
      <c r="J2552" s="17">
        <v>44.409179999999999</v>
      </c>
      <c r="K2552" s="17">
        <v>-89.854820000000004</v>
      </c>
      <c r="L2552" s="34" t="s">
        <v>52</v>
      </c>
      <c r="M2552" s="17" t="s">
        <v>58</v>
      </c>
      <c r="N2552" s="17" t="s">
        <v>50</v>
      </c>
      <c r="O2552" s="17" t="s">
        <v>50</v>
      </c>
      <c r="P2552" s="17">
        <v>1970</v>
      </c>
      <c r="Q2552" s="17">
        <v>2029</v>
      </c>
      <c r="R2552" s="17" t="s">
        <v>51</v>
      </c>
      <c r="S2552" s="17"/>
      <c r="T2552" s="17">
        <v>68</v>
      </c>
      <c r="U2552" s="17"/>
      <c r="V2552" s="17">
        <v>75</v>
      </c>
      <c r="W2552" s="19">
        <v>14171801</v>
      </c>
      <c r="X2552" s="19">
        <v>8216730</v>
      </c>
      <c r="Y2552" s="17">
        <v>2019</v>
      </c>
      <c r="Z2552" s="19">
        <v>246311</v>
      </c>
      <c r="AA2552" s="17">
        <v>2019</v>
      </c>
      <c r="AB2552" s="17" t="s">
        <v>43</v>
      </c>
      <c r="AC2552" s="17" t="s">
        <v>12445</v>
      </c>
      <c r="AD2552" s="17" t="s">
        <v>52</v>
      </c>
      <c r="AE2552" s="17">
        <v>3.99</v>
      </c>
      <c r="AF2552" s="17" t="s">
        <v>52</v>
      </c>
      <c r="AG2552" s="17">
        <v>2.3559999999999999</v>
      </c>
      <c r="AH2552" s="17">
        <v>2019</v>
      </c>
      <c r="AI2552" s="17">
        <v>48.1</v>
      </c>
      <c r="AJ2552" s="17" t="s">
        <v>52</v>
      </c>
      <c r="AK2552" s="17">
        <v>1</v>
      </c>
      <c r="AL2552" s="17">
        <v>0.91</v>
      </c>
      <c r="AM2552" s="17">
        <v>2019</v>
      </c>
      <c r="AN2552" s="17" t="s">
        <v>9400</v>
      </c>
      <c r="AO2552" s="5"/>
    </row>
    <row r="2553" spans="1:41" ht="26.25" x14ac:dyDescent="0.25">
      <c r="A2553" s="17"/>
      <c r="B2553" s="17">
        <v>1709</v>
      </c>
      <c r="C2553" s="17" t="s">
        <v>7959</v>
      </c>
      <c r="D2553" s="17" t="s">
        <v>7950</v>
      </c>
      <c r="E2553" s="17"/>
      <c r="F2553" s="17" t="s">
        <v>7960</v>
      </c>
      <c r="G2553" s="17" t="s">
        <v>7961</v>
      </c>
      <c r="H2553" s="17" t="s">
        <v>7962</v>
      </c>
      <c r="I2553" s="18" t="s">
        <v>12378</v>
      </c>
      <c r="J2553" s="17">
        <v>42.992800000000003</v>
      </c>
      <c r="K2553" s="17">
        <v>-89.5261</v>
      </c>
      <c r="L2553" s="34" t="s">
        <v>43</v>
      </c>
      <c r="M2553" s="17" t="s">
        <v>40</v>
      </c>
      <c r="N2553" s="17" t="s">
        <v>7963</v>
      </c>
      <c r="O2553" s="17" t="s">
        <v>7963</v>
      </c>
      <c r="P2553" s="17">
        <v>1977</v>
      </c>
      <c r="Q2553" s="17">
        <v>1987</v>
      </c>
      <c r="R2553" s="17" t="s">
        <v>42</v>
      </c>
      <c r="S2553" s="17">
        <v>50</v>
      </c>
      <c r="T2553" s="17"/>
      <c r="U2553" s="17">
        <v>32</v>
      </c>
      <c r="V2553" s="17"/>
      <c r="W2553" s="19"/>
      <c r="X2553" s="19">
        <v>1050000</v>
      </c>
      <c r="Y2553" s="17"/>
      <c r="Z2553" s="19">
        <v>173405</v>
      </c>
      <c r="AA2553" s="17">
        <v>1986</v>
      </c>
      <c r="AB2553" s="17" t="s">
        <v>60</v>
      </c>
      <c r="AC2553" s="17" t="s">
        <v>12438</v>
      </c>
      <c r="AD2553" s="17" t="s">
        <v>43</v>
      </c>
      <c r="AE2553" s="17"/>
      <c r="AF2553" s="17" t="s">
        <v>52</v>
      </c>
      <c r="AG2553" s="17">
        <v>0.18</v>
      </c>
      <c r="AH2553" s="17"/>
      <c r="AI2553" s="17"/>
      <c r="AJ2553" s="17" t="s">
        <v>52</v>
      </c>
      <c r="AK2553" s="17">
        <v>1</v>
      </c>
      <c r="AL2553" s="17"/>
      <c r="AM2553" s="17"/>
      <c r="AN2553" s="17" t="s">
        <v>7964</v>
      </c>
      <c r="AO2553" s="5"/>
    </row>
    <row r="2554" spans="1:41" ht="77.25" x14ac:dyDescent="0.25">
      <c r="A2554" s="17">
        <v>1006096</v>
      </c>
      <c r="B2554" s="17">
        <v>1660</v>
      </c>
      <c r="C2554" s="17" t="s">
        <v>7965</v>
      </c>
      <c r="D2554" s="17" t="s">
        <v>7950</v>
      </c>
      <c r="E2554" s="17"/>
      <c r="F2554" s="17" t="s">
        <v>7966</v>
      </c>
      <c r="G2554" s="17" t="s">
        <v>115</v>
      </c>
      <c r="H2554" s="17" t="s">
        <v>7962</v>
      </c>
      <c r="I2554" s="18" t="s">
        <v>12379</v>
      </c>
      <c r="J2554" s="17">
        <v>43.045000000000002</v>
      </c>
      <c r="K2554" s="17">
        <v>-89.254000000000005</v>
      </c>
      <c r="L2554" s="34" t="s">
        <v>52</v>
      </c>
      <c r="M2554" s="17" t="s">
        <v>40</v>
      </c>
      <c r="N2554" s="17" t="s">
        <v>7963</v>
      </c>
      <c r="O2554" s="17" t="s">
        <v>7963</v>
      </c>
      <c r="P2554" s="17">
        <v>1985</v>
      </c>
      <c r="Q2554" s="17">
        <v>2030</v>
      </c>
      <c r="R2554" s="17" t="s">
        <v>51</v>
      </c>
      <c r="S2554" s="17">
        <v>76</v>
      </c>
      <c r="T2554" s="17">
        <v>76</v>
      </c>
      <c r="U2554" s="17">
        <v>90</v>
      </c>
      <c r="V2554" s="17">
        <v>70</v>
      </c>
      <c r="W2554" s="19">
        <v>7236832</v>
      </c>
      <c r="X2554" s="19">
        <v>5951867</v>
      </c>
      <c r="Y2554" s="17">
        <v>2019</v>
      </c>
      <c r="Z2554" s="19">
        <v>238017</v>
      </c>
      <c r="AA2554" s="17">
        <v>2019</v>
      </c>
      <c r="AB2554" s="17" t="s">
        <v>52</v>
      </c>
      <c r="AC2554" s="17" t="s">
        <v>12445</v>
      </c>
      <c r="AD2554" s="17" t="s">
        <v>43</v>
      </c>
      <c r="AE2554" s="17"/>
      <c r="AF2554" s="17" t="s">
        <v>52</v>
      </c>
      <c r="AG2554" s="17">
        <v>2.2410000000000001</v>
      </c>
      <c r="AH2554" s="17">
        <v>2019</v>
      </c>
      <c r="AI2554" s="17">
        <v>53.2</v>
      </c>
      <c r="AJ2554" s="17" t="s">
        <v>52</v>
      </c>
      <c r="AK2554" s="17"/>
      <c r="AL2554" s="17">
        <v>0</v>
      </c>
      <c r="AM2554" s="17">
        <v>2018</v>
      </c>
      <c r="AN2554" s="17" t="s">
        <v>9410</v>
      </c>
      <c r="AO2554" s="5"/>
    </row>
    <row r="2555" spans="1:41" ht="39" x14ac:dyDescent="0.25">
      <c r="A2555" s="17">
        <v>1007878</v>
      </c>
      <c r="B2555" s="17">
        <v>1661</v>
      </c>
      <c r="C2555" s="17" t="s">
        <v>7967</v>
      </c>
      <c r="D2555" s="17" t="s">
        <v>7950</v>
      </c>
      <c r="E2555" s="17"/>
      <c r="F2555" s="17" t="s">
        <v>9411</v>
      </c>
      <c r="G2555" s="17" t="s">
        <v>6546</v>
      </c>
      <c r="H2555" s="17" t="s">
        <v>80</v>
      </c>
      <c r="I2555" s="18" t="s">
        <v>12380</v>
      </c>
      <c r="J2555" s="17">
        <v>43.0869</v>
      </c>
      <c r="K2555" s="17">
        <v>-88.756600000000006</v>
      </c>
      <c r="L2555" s="34" t="s">
        <v>43</v>
      </c>
      <c r="M2555" s="17" t="s">
        <v>58</v>
      </c>
      <c r="N2555" s="17" t="s">
        <v>50</v>
      </c>
      <c r="O2555" s="17" t="s">
        <v>50</v>
      </c>
      <c r="P2555" s="17">
        <v>1975</v>
      </c>
      <c r="Q2555" s="17">
        <v>2035</v>
      </c>
      <c r="R2555" s="17" t="s">
        <v>51</v>
      </c>
      <c r="S2555" s="17"/>
      <c r="T2555" s="17">
        <v>86</v>
      </c>
      <c r="U2555" s="17"/>
      <c r="V2555" s="17"/>
      <c r="W2555" s="19">
        <v>11372426</v>
      </c>
      <c r="X2555" s="19">
        <v>7638416</v>
      </c>
      <c r="Y2555" s="17">
        <v>2019</v>
      </c>
      <c r="Z2555" s="19">
        <v>247060</v>
      </c>
      <c r="AA2555" s="17">
        <v>2019</v>
      </c>
      <c r="AB2555" s="17" t="s">
        <v>52</v>
      </c>
      <c r="AC2555" s="17" t="s">
        <v>12440</v>
      </c>
      <c r="AD2555" s="17" t="s">
        <v>52</v>
      </c>
      <c r="AE2555" s="17">
        <v>4.34</v>
      </c>
      <c r="AF2555" s="17" t="s">
        <v>52</v>
      </c>
      <c r="AG2555" s="17">
        <v>3.5</v>
      </c>
      <c r="AH2555" s="17">
        <v>2010</v>
      </c>
      <c r="AI2555" s="17">
        <v>51.8</v>
      </c>
      <c r="AJ2555" s="17" t="s">
        <v>52</v>
      </c>
      <c r="AK2555" s="17">
        <v>2</v>
      </c>
      <c r="AL2555" s="17"/>
      <c r="AM2555" s="17"/>
      <c r="AN2555" s="17" t="s">
        <v>9412</v>
      </c>
      <c r="AO2555" s="5"/>
    </row>
    <row r="2556" spans="1:41" x14ac:dyDescent="0.25">
      <c r="A2556" s="17"/>
      <c r="B2556" s="17">
        <v>1662</v>
      </c>
      <c r="C2556" s="17" t="s">
        <v>7968</v>
      </c>
      <c r="D2556" s="17" t="s">
        <v>7950</v>
      </c>
      <c r="E2556" s="17"/>
      <c r="F2556" s="17"/>
      <c r="G2556" s="17" t="s">
        <v>7969</v>
      </c>
      <c r="H2556" s="17" t="s">
        <v>7970</v>
      </c>
      <c r="I2556" s="18" t="s">
        <v>12381</v>
      </c>
      <c r="J2556" s="17">
        <v>44.843600000000002</v>
      </c>
      <c r="K2556" s="17">
        <v>-87.374799999999993</v>
      </c>
      <c r="L2556" s="34" t="s">
        <v>43</v>
      </c>
      <c r="M2556" s="17" t="s">
        <v>40</v>
      </c>
      <c r="N2556" s="17" t="s">
        <v>7971</v>
      </c>
      <c r="O2556" s="17" t="s">
        <v>7968</v>
      </c>
      <c r="P2556" s="17">
        <v>1980</v>
      </c>
      <c r="Q2556" s="17">
        <v>2001</v>
      </c>
      <c r="R2556" s="17" t="s">
        <v>42</v>
      </c>
      <c r="S2556" s="17"/>
      <c r="T2556" s="17"/>
      <c r="U2556" s="17"/>
      <c r="V2556" s="17"/>
      <c r="W2556" s="19"/>
      <c r="X2556" s="19">
        <v>348089</v>
      </c>
      <c r="Y2556" s="17"/>
      <c r="Z2556" s="19">
        <v>676</v>
      </c>
      <c r="AA2556" s="17">
        <v>2001</v>
      </c>
      <c r="AB2556" s="17" t="s">
        <v>60</v>
      </c>
      <c r="AC2556" s="17" t="s">
        <v>12438</v>
      </c>
      <c r="AD2556" s="17" t="s">
        <v>43</v>
      </c>
      <c r="AE2556" s="17"/>
      <c r="AF2556" s="17" t="s">
        <v>43</v>
      </c>
      <c r="AG2556" s="17"/>
      <c r="AH2556" s="17"/>
      <c r="AI2556" s="17"/>
      <c r="AJ2556" s="17" t="s">
        <v>43</v>
      </c>
      <c r="AK2556" s="17"/>
      <c r="AL2556" s="17"/>
      <c r="AM2556" s="17"/>
      <c r="AN2556" s="17"/>
      <c r="AO2556" s="5"/>
    </row>
    <row r="2557" spans="1:41" x14ac:dyDescent="0.25">
      <c r="A2557" s="17"/>
      <c r="B2557" s="17">
        <v>1663</v>
      </c>
      <c r="C2557" s="17" t="s">
        <v>7972</v>
      </c>
      <c r="D2557" s="17" t="s">
        <v>7950</v>
      </c>
      <c r="E2557" s="17"/>
      <c r="F2557" s="17" t="s">
        <v>7973</v>
      </c>
      <c r="G2557" s="17" t="s">
        <v>3686</v>
      </c>
      <c r="H2557" s="17" t="s">
        <v>1574</v>
      </c>
      <c r="I2557" s="18" t="s">
        <v>12382</v>
      </c>
      <c r="J2557" s="17">
        <v>43.821399999999997</v>
      </c>
      <c r="K2557" s="17">
        <v>-89.8078</v>
      </c>
      <c r="L2557" s="34" t="s">
        <v>43</v>
      </c>
      <c r="M2557" s="17" t="s">
        <v>60</v>
      </c>
      <c r="N2557" s="17"/>
      <c r="O2557" s="17" t="s">
        <v>7972</v>
      </c>
      <c r="P2557" s="17">
        <v>1970</v>
      </c>
      <c r="Q2557" s="17">
        <v>1990</v>
      </c>
      <c r="R2557" s="17" t="s">
        <v>42</v>
      </c>
      <c r="S2557" s="17"/>
      <c r="T2557" s="17"/>
      <c r="U2557" s="17"/>
      <c r="V2557" s="17"/>
      <c r="W2557" s="19"/>
      <c r="X2557" s="19">
        <v>3833</v>
      </c>
      <c r="Y2557" s="17"/>
      <c r="Z2557" s="19">
        <v>25</v>
      </c>
      <c r="AA2557" s="17"/>
      <c r="AB2557" s="17" t="s">
        <v>60</v>
      </c>
      <c r="AC2557" s="17" t="s">
        <v>12438</v>
      </c>
      <c r="AD2557" s="17" t="s">
        <v>43</v>
      </c>
      <c r="AE2557" s="17"/>
      <c r="AF2557" s="17" t="s">
        <v>43</v>
      </c>
      <c r="AG2557" s="17"/>
      <c r="AH2557" s="17"/>
      <c r="AI2557" s="17"/>
      <c r="AJ2557" s="17" t="s">
        <v>43</v>
      </c>
      <c r="AK2557" s="17"/>
      <c r="AL2557" s="17"/>
      <c r="AM2557" s="17"/>
      <c r="AN2557" s="17"/>
      <c r="AO2557" s="5"/>
    </row>
    <row r="2558" spans="1:41" ht="51.75" x14ac:dyDescent="0.25">
      <c r="A2558" s="17">
        <v>1007212</v>
      </c>
      <c r="B2558" s="17">
        <v>1712</v>
      </c>
      <c r="C2558" s="17" t="s">
        <v>13268</v>
      </c>
      <c r="D2558" s="17" t="s">
        <v>7950</v>
      </c>
      <c r="E2558" s="17" t="s">
        <v>8093</v>
      </c>
      <c r="F2558" s="17" t="s">
        <v>8094</v>
      </c>
      <c r="G2558" s="17" t="s">
        <v>8095</v>
      </c>
      <c r="H2558" s="17" t="s">
        <v>8034</v>
      </c>
      <c r="I2558" s="18" t="s">
        <v>12371</v>
      </c>
      <c r="J2558" s="17">
        <v>42.850999999999999</v>
      </c>
      <c r="K2558" s="17">
        <v>-88.0745</v>
      </c>
      <c r="L2558" s="34" t="s">
        <v>52</v>
      </c>
      <c r="M2558" s="17" t="s">
        <v>58</v>
      </c>
      <c r="N2558" s="17" t="s">
        <v>13150</v>
      </c>
      <c r="O2558" s="17" t="s">
        <v>13150</v>
      </c>
      <c r="P2558" s="17">
        <v>1995</v>
      </c>
      <c r="Q2558" s="17">
        <v>2035</v>
      </c>
      <c r="R2558" s="17" t="s">
        <v>51</v>
      </c>
      <c r="S2558" s="17"/>
      <c r="T2558" s="17">
        <v>80.8</v>
      </c>
      <c r="U2558" s="17"/>
      <c r="V2558" s="17">
        <v>75</v>
      </c>
      <c r="W2558" s="19">
        <v>23508546</v>
      </c>
      <c r="X2558" s="19">
        <v>15710267</v>
      </c>
      <c r="Y2558" s="17">
        <v>2019</v>
      </c>
      <c r="Z2558" s="19">
        <v>478524</v>
      </c>
      <c r="AA2558" s="17">
        <v>2019</v>
      </c>
      <c r="AB2558" s="17" t="s">
        <v>52</v>
      </c>
      <c r="AC2558" s="17" t="s">
        <v>12440</v>
      </c>
      <c r="AD2558" s="17" t="s">
        <v>52</v>
      </c>
      <c r="AE2558" s="17">
        <v>4.71</v>
      </c>
      <c r="AF2558" s="17" t="s">
        <v>52</v>
      </c>
      <c r="AG2558" s="17">
        <v>2.75</v>
      </c>
      <c r="AH2558" s="17">
        <v>2019</v>
      </c>
      <c r="AI2558" s="17">
        <v>52</v>
      </c>
      <c r="AJ2558" s="17" t="s">
        <v>52</v>
      </c>
      <c r="AK2558" s="17">
        <v>1</v>
      </c>
      <c r="AL2558" s="17"/>
      <c r="AM2558" s="17"/>
      <c r="AN2558" s="17" t="s">
        <v>9401</v>
      </c>
      <c r="AO2558" s="5"/>
    </row>
    <row r="2559" spans="1:41" ht="39" x14ac:dyDescent="0.25">
      <c r="A2559" s="17">
        <v>1007195</v>
      </c>
      <c r="B2559" s="17">
        <v>1667</v>
      </c>
      <c r="C2559" s="17" t="s">
        <v>13269</v>
      </c>
      <c r="D2559" s="17" t="s">
        <v>7950</v>
      </c>
      <c r="E2559" s="17" t="s">
        <v>9402</v>
      </c>
      <c r="F2559" s="17" t="s">
        <v>8096</v>
      </c>
      <c r="G2559" s="17" t="s">
        <v>8097</v>
      </c>
      <c r="H2559" s="17" t="s">
        <v>4569</v>
      </c>
      <c r="I2559" s="18" t="s">
        <v>12372</v>
      </c>
      <c r="J2559" s="17">
        <v>43.465000000000003</v>
      </c>
      <c r="K2559" s="17">
        <v>-88.555000000000007</v>
      </c>
      <c r="L2559" s="34" t="s">
        <v>43</v>
      </c>
      <c r="M2559" s="17" t="s">
        <v>58</v>
      </c>
      <c r="N2559" s="17" t="s">
        <v>13150</v>
      </c>
      <c r="O2559" s="17" t="s">
        <v>13150</v>
      </c>
      <c r="P2559" s="17">
        <v>1960</v>
      </c>
      <c r="Q2559" s="17">
        <v>2025</v>
      </c>
      <c r="R2559" s="17" t="s">
        <v>51</v>
      </c>
      <c r="S2559" s="17">
        <v>127</v>
      </c>
      <c r="T2559" s="17">
        <v>125.9</v>
      </c>
      <c r="U2559" s="17"/>
      <c r="V2559" s="17">
        <v>80</v>
      </c>
      <c r="W2559" s="19">
        <v>18245763</v>
      </c>
      <c r="X2559" s="19">
        <v>14696501</v>
      </c>
      <c r="Y2559" s="17">
        <v>2019</v>
      </c>
      <c r="Z2559" s="19">
        <v>665982</v>
      </c>
      <c r="AA2559" s="17">
        <v>2019</v>
      </c>
      <c r="AB2559" s="17" t="s">
        <v>43</v>
      </c>
      <c r="AC2559" s="17" t="s">
        <v>12445</v>
      </c>
      <c r="AD2559" s="17" t="s">
        <v>52</v>
      </c>
      <c r="AE2559" s="17"/>
      <c r="AF2559" s="17" t="s">
        <v>52</v>
      </c>
      <c r="AG2559" s="17">
        <v>3.8980000000000001</v>
      </c>
      <c r="AH2559" s="17">
        <v>2019</v>
      </c>
      <c r="AI2559" s="17">
        <v>51.7</v>
      </c>
      <c r="AJ2559" s="17" t="s">
        <v>52</v>
      </c>
      <c r="AK2559" s="17"/>
      <c r="AL2559" s="17"/>
      <c r="AM2559" s="17"/>
      <c r="AN2559" s="17" t="s">
        <v>9403</v>
      </c>
      <c r="AO2559" s="5"/>
    </row>
    <row r="2560" spans="1:41" ht="39" x14ac:dyDescent="0.25">
      <c r="A2560" s="17"/>
      <c r="B2560" s="17">
        <v>1711</v>
      </c>
      <c r="C2560" s="17" t="s">
        <v>7974</v>
      </c>
      <c r="D2560" s="17" t="s">
        <v>7950</v>
      </c>
      <c r="E2560" s="17"/>
      <c r="F2560" s="17"/>
      <c r="G2560" s="17" t="s">
        <v>4716</v>
      </c>
      <c r="H2560" s="17" t="s">
        <v>7975</v>
      </c>
      <c r="I2560" s="18"/>
      <c r="J2560" s="17"/>
      <c r="K2560" s="17"/>
      <c r="L2560" s="34" t="s">
        <v>43</v>
      </c>
      <c r="M2560" s="17" t="s">
        <v>58</v>
      </c>
      <c r="N2560" s="17" t="s">
        <v>50</v>
      </c>
      <c r="O2560" s="17" t="s">
        <v>7976</v>
      </c>
      <c r="P2560" s="17">
        <v>1970</v>
      </c>
      <c r="Q2560" s="17"/>
      <c r="R2560" s="17" t="s">
        <v>42</v>
      </c>
      <c r="S2560" s="17"/>
      <c r="T2560" s="17"/>
      <c r="U2560" s="17"/>
      <c r="V2560" s="17"/>
      <c r="W2560" s="19"/>
      <c r="X2560" s="19">
        <v>239952</v>
      </c>
      <c r="Y2560" s="17"/>
      <c r="Z2560" s="19"/>
      <c r="AA2560" s="17"/>
      <c r="AB2560" s="17" t="s">
        <v>60</v>
      </c>
      <c r="AC2560" s="17" t="s">
        <v>12438</v>
      </c>
      <c r="AD2560" s="17" t="s">
        <v>43</v>
      </c>
      <c r="AE2560" s="17"/>
      <c r="AF2560" s="17" t="s">
        <v>52</v>
      </c>
      <c r="AG2560" s="17"/>
      <c r="AH2560" s="17"/>
      <c r="AI2560" s="17">
        <v>50</v>
      </c>
      <c r="AJ2560" s="17" t="s">
        <v>43</v>
      </c>
      <c r="AK2560" s="17"/>
      <c r="AL2560" s="17"/>
      <c r="AM2560" s="17"/>
      <c r="AN2560" s="17"/>
      <c r="AO2560" s="5"/>
    </row>
    <row r="2561" spans="1:41" ht="26.25" x14ac:dyDescent="0.25">
      <c r="A2561" s="17"/>
      <c r="B2561" s="17">
        <v>1666</v>
      </c>
      <c r="C2561" s="17" t="s">
        <v>7977</v>
      </c>
      <c r="D2561" s="17" t="s">
        <v>7950</v>
      </c>
      <c r="E2561" s="17"/>
      <c r="F2561" s="17" t="s">
        <v>7978</v>
      </c>
      <c r="G2561" s="17" t="s">
        <v>7979</v>
      </c>
      <c r="H2561" s="17" t="s">
        <v>5627</v>
      </c>
      <c r="I2561" s="18" t="s">
        <v>12383</v>
      </c>
      <c r="J2561" s="17">
        <v>45.996000000000002</v>
      </c>
      <c r="K2561" s="17">
        <v>-91.528999999999996</v>
      </c>
      <c r="L2561" s="34" t="s">
        <v>43</v>
      </c>
      <c r="M2561" s="17" t="s">
        <v>60</v>
      </c>
      <c r="N2561" s="17"/>
      <c r="O2561" s="17" t="s">
        <v>7977</v>
      </c>
      <c r="P2561" s="17">
        <v>1971</v>
      </c>
      <c r="Q2561" s="17">
        <v>1990</v>
      </c>
      <c r="R2561" s="17" t="s">
        <v>42</v>
      </c>
      <c r="S2561" s="17"/>
      <c r="T2561" s="17"/>
      <c r="U2561" s="17"/>
      <c r="V2561" s="17"/>
      <c r="W2561" s="19"/>
      <c r="X2561" s="19">
        <v>133120</v>
      </c>
      <c r="Y2561" s="17"/>
      <c r="Z2561" s="19">
        <v>6664</v>
      </c>
      <c r="AA2561" s="17"/>
      <c r="AB2561" s="17" t="s">
        <v>60</v>
      </c>
      <c r="AC2561" s="17" t="s">
        <v>12438</v>
      </c>
      <c r="AD2561" s="17" t="s">
        <v>43</v>
      </c>
      <c r="AE2561" s="17"/>
      <c r="AF2561" s="17" t="s">
        <v>43</v>
      </c>
      <c r="AG2561" s="17"/>
      <c r="AH2561" s="17"/>
      <c r="AI2561" s="17"/>
      <c r="AJ2561" s="17" t="s">
        <v>43</v>
      </c>
      <c r="AK2561" s="17"/>
      <c r="AL2561" s="17"/>
      <c r="AM2561" s="17"/>
      <c r="AN2561" s="17"/>
      <c r="AO2561" s="5"/>
    </row>
    <row r="2562" spans="1:41" ht="51.75" x14ac:dyDescent="0.25">
      <c r="A2562" s="17">
        <v>1001847</v>
      </c>
      <c r="B2562" s="17">
        <v>2152</v>
      </c>
      <c r="C2562" s="17" t="s">
        <v>13270</v>
      </c>
      <c r="D2562" s="17" t="s">
        <v>7950</v>
      </c>
      <c r="E2562" s="17" t="s">
        <v>8098</v>
      </c>
      <c r="F2562" s="17" t="s">
        <v>8099</v>
      </c>
      <c r="G2562" s="17" t="s">
        <v>8100</v>
      </c>
      <c r="H2562" s="17" t="s">
        <v>8101</v>
      </c>
      <c r="I2562" s="18" t="s">
        <v>12373</v>
      </c>
      <c r="J2562" s="17">
        <v>44.104999999999997</v>
      </c>
      <c r="K2562" s="17">
        <v>-88.191999999999993</v>
      </c>
      <c r="L2562" s="34" t="s">
        <v>43</v>
      </c>
      <c r="M2562" s="17" t="s">
        <v>58</v>
      </c>
      <c r="N2562" s="17" t="s">
        <v>13150</v>
      </c>
      <c r="O2562" s="17" t="s">
        <v>13150</v>
      </c>
      <c r="P2562" s="17">
        <v>1999</v>
      </c>
      <c r="Q2562" s="17">
        <v>2029</v>
      </c>
      <c r="R2562" s="17" t="s">
        <v>51</v>
      </c>
      <c r="S2562" s="17"/>
      <c r="T2562" s="17">
        <v>57</v>
      </c>
      <c r="U2562" s="17"/>
      <c r="V2562" s="17"/>
      <c r="W2562" s="19">
        <v>21088169</v>
      </c>
      <c r="X2562" s="19">
        <v>13285697</v>
      </c>
      <c r="Y2562" s="17">
        <v>2019</v>
      </c>
      <c r="Z2562" s="19">
        <v>727662</v>
      </c>
      <c r="AA2562" s="17">
        <v>2019</v>
      </c>
      <c r="AB2562" s="17" t="s">
        <v>43</v>
      </c>
      <c r="AC2562" s="17" t="s">
        <v>12445</v>
      </c>
      <c r="AD2562" s="17" t="s">
        <v>52</v>
      </c>
      <c r="AE2562" s="17">
        <v>3.82</v>
      </c>
      <c r="AF2562" s="17" t="s">
        <v>52</v>
      </c>
      <c r="AG2562" s="17">
        <v>3.2440000000000002</v>
      </c>
      <c r="AH2562" s="17">
        <v>2017</v>
      </c>
      <c r="AI2562" s="17">
        <v>49.6</v>
      </c>
      <c r="AJ2562" s="17" t="s">
        <v>52</v>
      </c>
      <c r="AK2562" s="17"/>
      <c r="AL2562" s="17"/>
      <c r="AM2562" s="17"/>
      <c r="AN2562" s="17" t="s">
        <v>9404</v>
      </c>
      <c r="AO2562" s="5"/>
    </row>
    <row r="2563" spans="1:41" ht="26.25" x14ac:dyDescent="0.25">
      <c r="A2563" s="17"/>
      <c r="B2563" s="17">
        <v>21142</v>
      </c>
      <c r="C2563" s="17" t="s">
        <v>13096</v>
      </c>
      <c r="D2563" s="17" t="s">
        <v>7950</v>
      </c>
      <c r="E2563" s="17"/>
      <c r="F2563" s="17" t="s">
        <v>13097</v>
      </c>
      <c r="G2563" s="17" t="s">
        <v>236</v>
      </c>
      <c r="H2563" s="17" t="s">
        <v>13098</v>
      </c>
      <c r="I2563" s="18" t="s">
        <v>13099</v>
      </c>
      <c r="J2563" s="17">
        <v>45.968198999999998</v>
      </c>
      <c r="K2563" s="17">
        <v>-89.415766000000005</v>
      </c>
      <c r="L2563" s="34" t="s">
        <v>43</v>
      </c>
      <c r="M2563" s="17" t="s">
        <v>58</v>
      </c>
      <c r="N2563" s="17" t="s">
        <v>13100</v>
      </c>
      <c r="O2563" s="17"/>
      <c r="P2563" s="17"/>
      <c r="Q2563" s="17"/>
      <c r="R2563" s="17" t="s">
        <v>51</v>
      </c>
      <c r="S2563" s="17"/>
      <c r="T2563" s="17"/>
      <c r="U2563" s="17"/>
      <c r="V2563" s="17"/>
      <c r="W2563" s="19"/>
      <c r="X2563" s="19"/>
      <c r="Y2563" s="17"/>
      <c r="Z2563" s="19">
        <v>24876</v>
      </c>
      <c r="AA2563" s="17">
        <v>2017</v>
      </c>
      <c r="AB2563" s="17" t="s">
        <v>60</v>
      </c>
      <c r="AC2563" s="17" t="s">
        <v>12438</v>
      </c>
      <c r="AD2563" s="17" t="s">
        <v>43</v>
      </c>
      <c r="AE2563" s="17"/>
      <c r="AF2563" s="17" t="s">
        <v>60</v>
      </c>
      <c r="AG2563" s="17"/>
      <c r="AH2563" s="17"/>
      <c r="AI2563" s="17"/>
      <c r="AJ2563" s="17" t="s">
        <v>60</v>
      </c>
      <c r="AK2563" s="17"/>
      <c r="AL2563" s="17"/>
      <c r="AM2563" s="17"/>
      <c r="AN2563" s="17"/>
      <c r="AO2563" s="5"/>
    </row>
    <row r="2564" spans="1:41" ht="26.25" x14ac:dyDescent="0.25">
      <c r="A2564" s="17"/>
      <c r="B2564" s="17">
        <v>1668</v>
      </c>
      <c r="C2564" s="17" t="s">
        <v>7980</v>
      </c>
      <c r="D2564" s="17" t="s">
        <v>7950</v>
      </c>
      <c r="E2564" s="17"/>
      <c r="F2564" s="17"/>
      <c r="G2564" s="17" t="s">
        <v>7981</v>
      </c>
      <c r="H2564" s="17" t="s">
        <v>4569</v>
      </c>
      <c r="I2564" s="18"/>
      <c r="J2564" s="17"/>
      <c r="K2564" s="17"/>
      <c r="L2564" s="34" t="s">
        <v>43</v>
      </c>
      <c r="M2564" s="17" t="s">
        <v>60</v>
      </c>
      <c r="N2564" s="17"/>
      <c r="O2564" s="17" t="s">
        <v>7980</v>
      </c>
      <c r="P2564" s="17">
        <v>1971</v>
      </c>
      <c r="Q2564" s="17">
        <v>1990</v>
      </c>
      <c r="R2564" s="17" t="s">
        <v>42</v>
      </c>
      <c r="S2564" s="17"/>
      <c r="T2564" s="17"/>
      <c r="U2564" s="17"/>
      <c r="V2564" s="17"/>
      <c r="W2564" s="19"/>
      <c r="X2564" s="19">
        <v>5150</v>
      </c>
      <c r="Y2564" s="17"/>
      <c r="Z2564" s="19">
        <v>40</v>
      </c>
      <c r="AA2564" s="17"/>
      <c r="AB2564" s="17" t="s">
        <v>60</v>
      </c>
      <c r="AC2564" s="17" t="s">
        <v>12438</v>
      </c>
      <c r="AD2564" s="17" t="s">
        <v>43</v>
      </c>
      <c r="AE2564" s="17"/>
      <c r="AF2564" s="17" t="s">
        <v>43</v>
      </c>
      <c r="AG2564" s="17"/>
      <c r="AH2564" s="17"/>
      <c r="AI2564" s="17"/>
      <c r="AJ2564" s="17" t="s">
        <v>43</v>
      </c>
      <c r="AK2564" s="17"/>
      <c r="AL2564" s="17"/>
      <c r="AM2564" s="17"/>
      <c r="AN2564" s="17"/>
      <c r="AO2564" s="5"/>
    </row>
    <row r="2565" spans="1:41" ht="26.25" x14ac:dyDescent="0.25">
      <c r="A2565" s="17"/>
      <c r="B2565" s="17">
        <v>1669</v>
      </c>
      <c r="C2565" s="17" t="s">
        <v>7982</v>
      </c>
      <c r="D2565" s="17" t="s">
        <v>7950</v>
      </c>
      <c r="E2565" s="17"/>
      <c r="F2565" s="17"/>
      <c r="G2565" s="17" t="s">
        <v>7983</v>
      </c>
      <c r="H2565" s="17" t="s">
        <v>175</v>
      </c>
      <c r="I2565" s="18" t="s">
        <v>12384</v>
      </c>
      <c r="J2565" s="17">
        <v>44.292299999999997</v>
      </c>
      <c r="K2565" s="17">
        <v>-90.8489</v>
      </c>
      <c r="L2565" s="34" t="s">
        <v>43</v>
      </c>
      <c r="M2565" s="17" t="s">
        <v>40</v>
      </c>
      <c r="N2565" s="17" t="s">
        <v>7984</v>
      </c>
      <c r="O2565" s="17" t="s">
        <v>7982</v>
      </c>
      <c r="P2565" s="17">
        <v>1987</v>
      </c>
      <c r="Q2565" s="17">
        <v>1997</v>
      </c>
      <c r="R2565" s="17" t="s">
        <v>42</v>
      </c>
      <c r="S2565" s="17"/>
      <c r="T2565" s="17"/>
      <c r="U2565" s="17"/>
      <c r="V2565" s="17"/>
      <c r="W2565" s="19"/>
      <c r="X2565" s="19">
        <v>498202</v>
      </c>
      <c r="Y2565" s="17"/>
      <c r="Z2565" s="19">
        <v>52600</v>
      </c>
      <c r="AA2565" s="17"/>
      <c r="AB2565" s="17" t="s">
        <v>60</v>
      </c>
      <c r="AC2565" s="17" t="s">
        <v>12438</v>
      </c>
      <c r="AD2565" s="17" t="s">
        <v>43</v>
      </c>
      <c r="AE2565" s="17"/>
      <c r="AF2565" s="17" t="s">
        <v>43</v>
      </c>
      <c r="AG2565" s="17"/>
      <c r="AH2565" s="17"/>
      <c r="AI2565" s="17"/>
      <c r="AJ2565" s="17" t="s">
        <v>43</v>
      </c>
      <c r="AK2565" s="17"/>
      <c r="AL2565" s="17"/>
      <c r="AM2565" s="17"/>
      <c r="AN2565" s="17"/>
      <c r="AO2565" s="5"/>
    </row>
    <row r="2566" spans="1:41" ht="39" x14ac:dyDescent="0.25">
      <c r="A2566" s="17">
        <v>1004328</v>
      </c>
      <c r="B2566" s="17">
        <v>1697</v>
      </c>
      <c r="C2566" s="17" t="s">
        <v>9413</v>
      </c>
      <c r="D2566" s="17" t="s">
        <v>7950</v>
      </c>
      <c r="E2566" s="17"/>
      <c r="F2566" s="17" t="s">
        <v>8065</v>
      </c>
      <c r="G2566" s="17" t="s">
        <v>8066</v>
      </c>
      <c r="H2566" s="17" t="s">
        <v>8067</v>
      </c>
      <c r="I2566" s="18" t="s">
        <v>12385</v>
      </c>
      <c r="J2566" s="17">
        <v>42.704599999999999</v>
      </c>
      <c r="K2566" s="17">
        <v>-89.021799999999999</v>
      </c>
      <c r="L2566" s="34" t="s">
        <v>52</v>
      </c>
      <c r="M2566" s="17" t="s">
        <v>40</v>
      </c>
      <c r="N2566" s="17" t="s">
        <v>9463</v>
      </c>
      <c r="O2566" s="17" t="s">
        <v>9463</v>
      </c>
      <c r="P2566" s="17">
        <v>1985</v>
      </c>
      <c r="Q2566" s="17">
        <v>2027</v>
      </c>
      <c r="R2566" s="17" t="s">
        <v>51</v>
      </c>
      <c r="S2566" s="17"/>
      <c r="T2566" s="17">
        <v>70.2</v>
      </c>
      <c r="U2566" s="17">
        <v>95</v>
      </c>
      <c r="V2566" s="17">
        <v>80</v>
      </c>
      <c r="W2566" s="19">
        <v>6869577</v>
      </c>
      <c r="X2566" s="19">
        <v>5055078</v>
      </c>
      <c r="Y2566" s="17">
        <v>2019</v>
      </c>
      <c r="Z2566" s="19">
        <v>169740</v>
      </c>
      <c r="AA2566" s="17">
        <v>2019</v>
      </c>
      <c r="AB2566" s="17" t="s">
        <v>52</v>
      </c>
      <c r="AC2566" s="17" t="s">
        <v>12445</v>
      </c>
      <c r="AD2566" s="17" t="s">
        <v>43</v>
      </c>
      <c r="AE2566" s="17">
        <v>2.4300000000000002</v>
      </c>
      <c r="AF2566" s="17" t="s">
        <v>52</v>
      </c>
      <c r="AG2566" s="17">
        <v>0.92900000000000005</v>
      </c>
      <c r="AH2566" s="17">
        <v>2019</v>
      </c>
      <c r="AI2566" s="17">
        <v>45.8</v>
      </c>
      <c r="AJ2566" s="17" t="s">
        <v>52</v>
      </c>
      <c r="AK2566" s="17"/>
      <c r="AL2566" s="17">
        <v>0</v>
      </c>
      <c r="AM2566" s="17"/>
      <c r="AN2566" s="17" t="s">
        <v>9414</v>
      </c>
      <c r="AO2566" s="5"/>
    </row>
    <row r="2567" spans="1:41" ht="26.25" x14ac:dyDescent="0.25">
      <c r="A2567" s="17">
        <v>1003625</v>
      </c>
      <c r="B2567" s="17">
        <v>1674</v>
      </c>
      <c r="C2567" s="17" t="s">
        <v>9415</v>
      </c>
      <c r="D2567" s="17" t="s">
        <v>7950</v>
      </c>
      <c r="E2567" s="17" t="s">
        <v>7985</v>
      </c>
      <c r="F2567" s="17" t="s">
        <v>7986</v>
      </c>
      <c r="G2567" s="17" t="s">
        <v>7987</v>
      </c>
      <c r="H2567" s="17" t="s">
        <v>7987</v>
      </c>
      <c r="I2567" s="18" t="s">
        <v>12386</v>
      </c>
      <c r="J2567" s="17">
        <v>42.7074</v>
      </c>
      <c r="K2567" s="17">
        <v>-87.8703</v>
      </c>
      <c r="L2567" s="34" t="s">
        <v>43</v>
      </c>
      <c r="M2567" s="17" t="s">
        <v>58</v>
      </c>
      <c r="N2567" s="17" t="s">
        <v>59</v>
      </c>
      <c r="O2567" s="17" t="s">
        <v>59</v>
      </c>
      <c r="P2567" s="17">
        <v>1963</v>
      </c>
      <c r="Q2567" s="17">
        <v>2024</v>
      </c>
      <c r="R2567" s="17" t="s">
        <v>51</v>
      </c>
      <c r="S2567" s="17"/>
      <c r="T2567" s="17">
        <v>117.1</v>
      </c>
      <c r="U2567" s="17"/>
      <c r="V2567" s="17"/>
      <c r="W2567" s="19">
        <v>19515458</v>
      </c>
      <c r="X2567" s="19">
        <v>14124949</v>
      </c>
      <c r="Y2567" s="17">
        <v>2019</v>
      </c>
      <c r="Z2567" s="19">
        <v>169232</v>
      </c>
      <c r="AA2567" s="17">
        <v>2019</v>
      </c>
      <c r="AB2567" s="17" t="s">
        <v>43</v>
      </c>
      <c r="AC2567" s="17" t="s">
        <v>12438</v>
      </c>
      <c r="AD2567" s="17" t="s">
        <v>43</v>
      </c>
      <c r="AE2567" s="17">
        <v>4.12</v>
      </c>
      <c r="AF2567" s="17" t="s">
        <v>52</v>
      </c>
      <c r="AG2567" s="17">
        <v>2.68</v>
      </c>
      <c r="AH2567" s="17"/>
      <c r="AI2567" s="17">
        <v>46.7</v>
      </c>
      <c r="AJ2567" s="17" t="s">
        <v>52</v>
      </c>
      <c r="AK2567" s="17"/>
      <c r="AL2567" s="17"/>
      <c r="AM2567" s="17"/>
      <c r="AN2567" s="17" t="s">
        <v>9416</v>
      </c>
      <c r="AO2567" s="5"/>
    </row>
    <row r="2568" spans="1:41" ht="39" x14ac:dyDescent="0.25">
      <c r="A2568" s="17"/>
      <c r="B2568" s="17">
        <v>1670</v>
      </c>
      <c r="C2568" s="17" t="s">
        <v>7988</v>
      </c>
      <c r="D2568" s="17" t="s">
        <v>7950</v>
      </c>
      <c r="E2568" s="17"/>
      <c r="F2568" s="17" t="s">
        <v>7989</v>
      </c>
      <c r="G2568" s="17" t="s">
        <v>7990</v>
      </c>
      <c r="H2568" s="17" t="s">
        <v>7990</v>
      </c>
      <c r="I2568" s="18" t="s">
        <v>12387</v>
      </c>
      <c r="J2568" s="17">
        <v>44.432299999999998</v>
      </c>
      <c r="K2568" s="17">
        <v>-87.562799999999996</v>
      </c>
      <c r="L2568" s="34" t="s">
        <v>43</v>
      </c>
      <c r="M2568" s="17" t="s">
        <v>40</v>
      </c>
      <c r="N2568" s="17" t="s">
        <v>9519</v>
      </c>
      <c r="O2568" s="17" t="s">
        <v>9519</v>
      </c>
      <c r="P2568" s="17">
        <v>1984</v>
      </c>
      <c r="Q2568" s="17">
        <v>2016</v>
      </c>
      <c r="R2568" s="17" t="s">
        <v>42</v>
      </c>
      <c r="S2568" s="17"/>
      <c r="T2568" s="17">
        <v>5</v>
      </c>
      <c r="U2568" s="17"/>
      <c r="V2568" s="17">
        <v>50</v>
      </c>
      <c r="W2568" s="19">
        <v>652740</v>
      </c>
      <c r="X2568" s="19">
        <v>507200</v>
      </c>
      <c r="Y2568" s="17">
        <v>2010</v>
      </c>
      <c r="Z2568" s="19">
        <v>34824</v>
      </c>
      <c r="AA2568" s="17">
        <v>2016</v>
      </c>
      <c r="AB2568" s="17" t="s">
        <v>60</v>
      </c>
      <c r="AC2568" s="17" t="s">
        <v>12438</v>
      </c>
      <c r="AD2568" s="17" t="s">
        <v>43</v>
      </c>
      <c r="AE2568" s="17"/>
      <c r="AF2568" s="17" t="s">
        <v>52</v>
      </c>
      <c r="AG2568" s="17">
        <v>8.5999999999999993E-2</v>
      </c>
      <c r="AH2568" s="17"/>
      <c r="AI2568" s="17">
        <v>55</v>
      </c>
      <c r="AJ2568" s="17" t="s">
        <v>52</v>
      </c>
      <c r="AK2568" s="17">
        <v>1</v>
      </c>
      <c r="AL2568" s="17"/>
      <c r="AM2568" s="17"/>
      <c r="AN2568" s="17"/>
      <c r="AO2568" s="5"/>
    </row>
    <row r="2569" spans="1:41" ht="39" x14ac:dyDescent="0.25">
      <c r="A2569" s="17">
        <v>1000536</v>
      </c>
      <c r="B2569" s="17">
        <v>1672</v>
      </c>
      <c r="C2569" s="17" t="s">
        <v>7991</v>
      </c>
      <c r="D2569" s="17" t="s">
        <v>7950</v>
      </c>
      <c r="E2569" s="17"/>
      <c r="F2569" s="17" t="s">
        <v>10242</v>
      </c>
      <c r="G2569" s="17" t="s">
        <v>7992</v>
      </c>
      <c r="H2569" s="17" t="s">
        <v>7992</v>
      </c>
      <c r="I2569" s="18" t="s">
        <v>12388</v>
      </c>
      <c r="J2569" s="17">
        <v>43.878</v>
      </c>
      <c r="K2569" s="17">
        <v>-91.156999999999996</v>
      </c>
      <c r="L2569" s="34" t="s">
        <v>52</v>
      </c>
      <c r="M2569" s="17" t="s">
        <v>40</v>
      </c>
      <c r="N2569" s="17" t="s">
        <v>7993</v>
      </c>
      <c r="O2569" s="17" t="s">
        <v>7993</v>
      </c>
      <c r="P2569" s="17">
        <v>1976</v>
      </c>
      <c r="Q2569" s="17">
        <v>2055</v>
      </c>
      <c r="R2569" s="17" t="s">
        <v>51</v>
      </c>
      <c r="S2569" s="17">
        <v>51</v>
      </c>
      <c r="T2569" s="17">
        <v>26</v>
      </c>
      <c r="U2569" s="17">
        <v>100</v>
      </c>
      <c r="V2569" s="17">
        <v>50</v>
      </c>
      <c r="W2569" s="19">
        <v>4697532</v>
      </c>
      <c r="X2569" s="19">
        <v>1996813</v>
      </c>
      <c r="Y2569" s="17">
        <v>2019</v>
      </c>
      <c r="Z2569" s="19">
        <v>63856</v>
      </c>
      <c r="AA2569" s="17">
        <v>2019</v>
      </c>
      <c r="AB2569" s="17" t="s">
        <v>52</v>
      </c>
      <c r="AC2569" s="17" t="s">
        <v>12445</v>
      </c>
      <c r="AD2569" s="17" t="s">
        <v>52</v>
      </c>
      <c r="AE2569" s="17"/>
      <c r="AF2569" s="17" t="s">
        <v>52</v>
      </c>
      <c r="AG2569" s="17">
        <v>0.36499999999999999</v>
      </c>
      <c r="AH2569" s="17">
        <v>2019</v>
      </c>
      <c r="AI2569" s="17">
        <v>51.3</v>
      </c>
      <c r="AJ2569" s="17" t="s">
        <v>52</v>
      </c>
      <c r="AK2569" s="17">
        <v>1</v>
      </c>
      <c r="AL2569" s="17">
        <v>0</v>
      </c>
      <c r="AM2569" s="17">
        <v>2018</v>
      </c>
      <c r="AN2569" s="17" t="s">
        <v>7994</v>
      </c>
      <c r="AO2569" s="5"/>
    </row>
    <row r="2570" spans="1:41" ht="51.75" x14ac:dyDescent="0.25">
      <c r="A2570" s="17">
        <v>1002208</v>
      </c>
      <c r="B2570" s="17">
        <v>1673</v>
      </c>
      <c r="C2570" s="17" t="s">
        <v>7995</v>
      </c>
      <c r="D2570" s="17" t="s">
        <v>7950</v>
      </c>
      <c r="E2570" s="17" t="s">
        <v>7996</v>
      </c>
      <c r="F2570" s="17" t="s">
        <v>7997</v>
      </c>
      <c r="G2570" s="17" t="s">
        <v>7998</v>
      </c>
      <c r="H2570" s="17" t="s">
        <v>7999</v>
      </c>
      <c r="I2570" s="18" t="s">
        <v>12389</v>
      </c>
      <c r="J2570" s="17">
        <v>45.689</v>
      </c>
      <c r="K2570" s="17">
        <v>-91.831000000000003</v>
      </c>
      <c r="L2570" s="34" t="s">
        <v>52</v>
      </c>
      <c r="M2570" s="17" t="s">
        <v>58</v>
      </c>
      <c r="N2570" s="17" t="s">
        <v>59</v>
      </c>
      <c r="O2570" s="17" t="s">
        <v>59</v>
      </c>
      <c r="P2570" s="17">
        <v>1973</v>
      </c>
      <c r="Q2570" s="17">
        <v>2057</v>
      </c>
      <c r="R2570" s="17" t="s">
        <v>51</v>
      </c>
      <c r="S2570" s="17"/>
      <c r="T2570" s="17">
        <v>75.599999999999994</v>
      </c>
      <c r="U2570" s="17"/>
      <c r="V2570" s="17"/>
      <c r="W2570" s="19">
        <v>12433030</v>
      </c>
      <c r="X2570" s="19">
        <v>6806528</v>
      </c>
      <c r="Y2570" s="17">
        <v>2019</v>
      </c>
      <c r="Z2570" s="19">
        <v>200084</v>
      </c>
      <c r="AA2570" s="17">
        <v>2019</v>
      </c>
      <c r="AB2570" s="17" t="s">
        <v>52</v>
      </c>
      <c r="AC2570" s="17" t="s">
        <v>12440</v>
      </c>
      <c r="AD2570" s="17" t="s">
        <v>52</v>
      </c>
      <c r="AE2570" s="17">
        <v>5.55</v>
      </c>
      <c r="AF2570" s="17" t="s">
        <v>52</v>
      </c>
      <c r="AG2570" s="17">
        <v>1.4850000000000001</v>
      </c>
      <c r="AH2570" s="17">
        <v>2019</v>
      </c>
      <c r="AI2570" s="17">
        <v>46.3</v>
      </c>
      <c r="AJ2570" s="17" t="s">
        <v>52</v>
      </c>
      <c r="AK2570" s="17">
        <v>1</v>
      </c>
      <c r="AL2570" s="17">
        <v>1.4850000000000001</v>
      </c>
      <c r="AM2570" s="17">
        <v>2019</v>
      </c>
      <c r="AN2570" s="17" t="s">
        <v>9417</v>
      </c>
      <c r="AO2570" s="5"/>
    </row>
    <row r="2571" spans="1:41" ht="26.25" x14ac:dyDescent="0.25">
      <c r="A2571" s="17"/>
      <c r="B2571" s="17">
        <v>1675</v>
      </c>
      <c r="C2571" s="17" t="s">
        <v>8000</v>
      </c>
      <c r="D2571" s="17" t="s">
        <v>7950</v>
      </c>
      <c r="E2571" s="17"/>
      <c r="F2571" s="17" t="s">
        <v>8001</v>
      </c>
      <c r="G2571" s="17" t="s">
        <v>8002</v>
      </c>
      <c r="H2571" s="17" t="s">
        <v>1431</v>
      </c>
      <c r="I2571" s="18" t="s">
        <v>12390</v>
      </c>
      <c r="J2571" s="17">
        <v>45.285200000000003</v>
      </c>
      <c r="K2571" s="17">
        <v>-89.605800000000002</v>
      </c>
      <c r="L2571" s="34" t="s">
        <v>43</v>
      </c>
      <c r="M2571" s="17" t="s">
        <v>40</v>
      </c>
      <c r="N2571" s="17" t="s">
        <v>8003</v>
      </c>
      <c r="O2571" s="17" t="s">
        <v>8003</v>
      </c>
      <c r="P2571" s="17">
        <v>1989</v>
      </c>
      <c r="Q2571" s="17">
        <v>2024</v>
      </c>
      <c r="R2571" s="17" t="s">
        <v>51</v>
      </c>
      <c r="S2571" s="17"/>
      <c r="T2571" s="17"/>
      <c r="U2571" s="17"/>
      <c r="V2571" s="17"/>
      <c r="W2571" s="19">
        <v>495000</v>
      </c>
      <c r="X2571" s="19">
        <v>307370</v>
      </c>
      <c r="Y2571" s="17">
        <v>2008</v>
      </c>
      <c r="Z2571" s="19">
        <v>41781</v>
      </c>
      <c r="AA2571" s="17">
        <v>2008</v>
      </c>
      <c r="AB2571" s="17" t="s">
        <v>60</v>
      </c>
      <c r="AC2571" s="17" t="s">
        <v>12438</v>
      </c>
      <c r="AD2571" s="17" t="s">
        <v>43</v>
      </c>
      <c r="AE2571" s="17"/>
      <c r="AF2571" s="17" t="s">
        <v>43</v>
      </c>
      <c r="AG2571" s="17"/>
      <c r="AH2571" s="17"/>
      <c r="AI2571" s="17"/>
      <c r="AJ2571" s="17" t="s">
        <v>43</v>
      </c>
      <c r="AK2571" s="17"/>
      <c r="AL2571" s="17"/>
      <c r="AM2571" s="17"/>
      <c r="AN2571" s="17"/>
      <c r="AO2571" s="5"/>
    </row>
    <row r="2572" spans="1:41" ht="39" x14ac:dyDescent="0.25">
      <c r="A2572" s="17">
        <v>1002038</v>
      </c>
      <c r="B2572" s="17">
        <v>1676</v>
      </c>
      <c r="C2572" s="17" t="s">
        <v>13271</v>
      </c>
      <c r="D2572" s="17" t="s">
        <v>7950</v>
      </c>
      <c r="E2572" s="17" t="s">
        <v>9405</v>
      </c>
      <c r="F2572" s="17" t="s">
        <v>9462</v>
      </c>
      <c r="G2572" s="17" t="s">
        <v>8004</v>
      </c>
      <c r="H2572" s="17" t="s">
        <v>8005</v>
      </c>
      <c r="I2572" s="18" t="s">
        <v>12374</v>
      </c>
      <c r="J2572" s="17">
        <v>42.644120000000001</v>
      </c>
      <c r="K2572" s="17">
        <v>-88.721800000000002</v>
      </c>
      <c r="L2572" s="34" t="s">
        <v>52</v>
      </c>
      <c r="M2572" s="17" t="s">
        <v>58</v>
      </c>
      <c r="N2572" s="17" t="s">
        <v>13150</v>
      </c>
      <c r="O2572" s="17" t="s">
        <v>13150</v>
      </c>
      <c r="P2572" s="17">
        <v>1970</v>
      </c>
      <c r="Q2572" s="17">
        <v>2038</v>
      </c>
      <c r="R2572" s="17" t="s">
        <v>51</v>
      </c>
      <c r="S2572" s="17"/>
      <c r="T2572" s="17">
        <v>112</v>
      </c>
      <c r="U2572" s="17"/>
      <c r="V2572" s="17">
        <v>160</v>
      </c>
      <c r="W2572" s="19">
        <v>16253782</v>
      </c>
      <c r="X2572" s="19">
        <v>11233238</v>
      </c>
      <c r="Y2572" s="17">
        <v>2019</v>
      </c>
      <c r="Z2572" s="19">
        <v>264038</v>
      </c>
      <c r="AA2572" s="17">
        <v>2019</v>
      </c>
      <c r="AB2572" s="17" t="s">
        <v>52</v>
      </c>
      <c r="AC2572" s="17" t="s">
        <v>12445</v>
      </c>
      <c r="AD2572" s="17" t="s">
        <v>52</v>
      </c>
      <c r="AE2572" s="17">
        <v>4.4000000000000004</v>
      </c>
      <c r="AF2572" s="17" t="s">
        <v>52</v>
      </c>
      <c r="AG2572" s="17">
        <v>4.2409999999999997</v>
      </c>
      <c r="AH2572" s="17">
        <v>2019</v>
      </c>
      <c r="AI2572" s="17">
        <v>47.5</v>
      </c>
      <c r="AJ2572" s="17" t="s">
        <v>52</v>
      </c>
      <c r="AK2572" s="17"/>
      <c r="AL2572" s="17">
        <v>4.2409999999999997</v>
      </c>
      <c r="AM2572" s="17">
        <v>2019</v>
      </c>
      <c r="AN2572" s="17" t="s">
        <v>9406</v>
      </c>
      <c r="AO2572" s="5"/>
    </row>
    <row r="2573" spans="1:41" ht="26.25" x14ac:dyDescent="0.25">
      <c r="A2573" s="17">
        <v>1002307</v>
      </c>
      <c r="B2573" s="17">
        <v>1678</v>
      </c>
      <c r="C2573" s="17" t="s">
        <v>9663</v>
      </c>
      <c r="D2573" s="17" t="s">
        <v>7950</v>
      </c>
      <c r="E2573" s="17" t="s">
        <v>9664</v>
      </c>
      <c r="F2573" s="17" t="s">
        <v>8006</v>
      </c>
      <c r="G2573" s="17" t="s">
        <v>8007</v>
      </c>
      <c r="H2573" s="17" t="s">
        <v>8008</v>
      </c>
      <c r="I2573" s="18" t="s">
        <v>12391</v>
      </c>
      <c r="J2573" s="17">
        <v>44.890439000000001</v>
      </c>
      <c r="K2573" s="17">
        <v>-89.384867</v>
      </c>
      <c r="L2573" s="34" t="s">
        <v>43</v>
      </c>
      <c r="M2573" s="17" t="s">
        <v>40</v>
      </c>
      <c r="N2573" s="17" t="s">
        <v>8009</v>
      </c>
      <c r="O2573" s="17" t="s">
        <v>8009</v>
      </c>
      <c r="P2573" s="17">
        <v>1981</v>
      </c>
      <c r="Q2573" s="17">
        <v>2026</v>
      </c>
      <c r="R2573" s="17" t="s">
        <v>51</v>
      </c>
      <c r="S2573" s="17"/>
      <c r="T2573" s="17">
        <v>35</v>
      </c>
      <c r="U2573" s="17">
        <v>67</v>
      </c>
      <c r="V2573" s="17">
        <v>39</v>
      </c>
      <c r="W2573" s="19">
        <v>6578960</v>
      </c>
      <c r="X2573" s="19">
        <v>5074697</v>
      </c>
      <c r="Y2573" s="17">
        <v>2019</v>
      </c>
      <c r="Z2573" s="19">
        <v>204948</v>
      </c>
      <c r="AA2573" s="17">
        <v>2019</v>
      </c>
      <c r="AB2573" s="17" t="s">
        <v>43</v>
      </c>
      <c r="AC2573" s="17" t="s">
        <v>12438</v>
      </c>
      <c r="AD2573" s="17" t="s">
        <v>43</v>
      </c>
      <c r="AE2573" s="17"/>
      <c r="AF2573" s="17" t="s">
        <v>52</v>
      </c>
      <c r="AG2573" s="17">
        <v>1.04</v>
      </c>
      <c r="AH2573" s="17">
        <v>2019</v>
      </c>
      <c r="AI2573" s="17">
        <v>50.4</v>
      </c>
      <c r="AJ2573" s="17" t="s">
        <v>52</v>
      </c>
      <c r="AK2573" s="17"/>
      <c r="AL2573" s="17"/>
      <c r="AM2573" s="17"/>
      <c r="AN2573" s="17" t="s">
        <v>9665</v>
      </c>
      <c r="AO2573" s="5"/>
    </row>
    <row r="2574" spans="1:41" ht="26.25" x14ac:dyDescent="0.25">
      <c r="A2574" s="17"/>
      <c r="B2574" s="17">
        <v>1679</v>
      </c>
      <c r="C2574" s="17" t="s">
        <v>8010</v>
      </c>
      <c r="D2574" s="17" t="s">
        <v>7950</v>
      </c>
      <c r="E2574" s="17" t="s">
        <v>8011</v>
      </c>
      <c r="F2574" s="17" t="s">
        <v>8012</v>
      </c>
      <c r="G2574" s="17" t="s">
        <v>8013</v>
      </c>
      <c r="H2574" s="17" t="s">
        <v>8013</v>
      </c>
      <c r="I2574" s="18" t="s">
        <v>12392</v>
      </c>
      <c r="J2574" s="17">
        <v>45.247709999999998</v>
      </c>
      <c r="K2574" s="17">
        <v>-88.089699999999993</v>
      </c>
      <c r="L2574" s="34" t="s">
        <v>43</v>
      </c>
      <c r="M2574" s="17" t="s">
        <v>40</v>
      </c>
      <c r="N2574" s="17" t="s">
        <v>8014</v>
      </c>
      <c r="O2574" s="17" t="s">
        <v>8010</v>
      </c>
      <c r="P2574" s="17">
        <v>1988</v>
      </c>
      <c r="Q2574" s="17">
        <v>2023</v>
      </c>
      <c r="R2574" s="17" t="s">
        <v>51</v>
      </c>
      <c r="S2574" s="17"/>
      <c r="T2574" s="17"/>
      <c r="U2574" s="17"/>
      <c r="V2574" s="17"/>
      <c r="W2574" s="19">
        <v>888000</v>
      </c>
      <c r="X2574" s="19">
        <v>420130</v>
      </c>
      <c r="Y2574" s="17">
        <v>2008</v>
      </c>
      <c r="Z2574" s="19">
        <v>17872</v>
      </c>
      <c r="AA2574" s="17">
        <v>2008</v>
      </c>
      <c r="AB2574" s="17" t="s">
        <v>60</v>
      </c>
      <c r="AC2574" s="17" t="s">
        <v>12438</v>
      </c>
      <c r="AD2574" s="17" t="s">
        <v>43</v>
      </c>
      <c r="AE2574" s="17"/>
      <c r="AF2574" s="17" t="s">
        <v>43</v>
      </c>
      <c r="AG2574" s="17"/>
      <c r="AH2574" s="17"/>
      <c r="AI2574" s="17"/>
      <c r="AJ2574" s="17" t="s">
        <v>43</v>
      </c>
      <c r="AK2574" s="17"/>
      <c r="AL2574" s="17"/>
      <c r="AM2574" s="17"/>
      <c r="AN2574" s="17"/>
      <c r="AO2574" s="5"/>
    </row>
    <row r="2575" spans="1:41" ht="39" x14ac:dyDescent="0.25">
      <c r="A2575" s="17"/>
      <c r="B2575" s="17">
        <v>1680</v>
      </c>
      <c r="C2575" s="17" t="s">
        <v>8015</v>
      </c>
      <c r="D2575" s="17" t="s">
        <v>7950</v>
      </c>
      <c r="E2575" s="17"/>
      <c r="F2575" s="17"/>
      <c r="G2575" s="17" t="s">
        <v>8016</v>
      </c>
      <c r="H2575" s="17" t="s">
        <v>7975</v>
      </c>
      <c r="I2575" s="18"/>
      <c r="J2575" s="17"/>
      <c r="K2575" s="17"/>
      <c r="L2575" s="34" t="s">
        <v>43</v>
      </c>
      <c r="M2575" s="17" t="s">
        <v>40</v>
      </c>
      <c r="N2575" s="17"/>
      <c r="O2575" s="17"/>
      <c r="P2575" s="17">
        <v>1968</v>
      </c>
      <c r="Q2575" s="17">
        <v>1990</v>
      </c>
      <c r="R2575" s="17" t="s">
        <v>42</v>
      </c>
      <c r="S2575" s="17">
        <v>6</v>
      </c>
      <c r="T2575" s="17"/>
      <c r="U2575" s="17"/>
      <c r="V2575" s="17"/>
      <c r="W2575" s="19"/>
      <c r="X2575" s="19">
        <v>7807</v>
      </c>
      <c r="Y2575" s="17"/>
      <c r="Z2575" s="19">
        <v>0</v>
      </c>
      <c r="AA2575" s="17"/>
      <c r="AB2575" s="17" t="s">
        <v>60</v>
      </c>
      <c r="AC2575" s="17" t="s">
        <v>12438</v>
      </c>
      <c r="AD2575" s="17" t="s">
        <v>43</v>
      </c>
      <c r="AE2575" s="17"/>
      <c r="AF2575" s="17" t="s">
        <v>43</v>
      </c>
      <c r="AG2575" s="17"/>
      <c r="AH2575" s="17"/>
      <c r="AI2575" s="17"/>
      <c r="AJ2575" s="17" t="s">
        <v>43</v>
      </c>
      <c r="AK2575" s="17"/>
      <c r="AL2575" s="17"/>
      <c r="AM2575" s="17"/>
      <c r="AN2575" s="17"/>
      <c r="AO2575" s="5"/>
    </row>
    <row r="2576" spans="1:41" ht="26.25" x14ac:dyDescent="0.25">
      <c r="A2576" s="17">
        <v>1007725</v>
      </c>
      <c r="B2576" s="17">
        <v>1681</v>
      </c>
      <c r="C2576" s="17" t="s">
        <v>9418</v>
      </c>
      <c r="D2576" s="17" t="s">
        <v>7950</v>
      </c>
      <c r="E2576" s="17"/>
      <c r="F2576" s="17" t="s">
        <v>8017</v>
      </c>
      <c r="G2576" s="17" t="s">
        <v>2081</v>
      </c>
      <c r="H2576" s="17" t="s">
        <v>8018</v>
      </c>
      <c r="I2576" s="18" t="s">
        <v>12393</v>
      </c>
      <c r="J2576" s="17">
        <v>42.849510000000002</v>
      </c>
      <c r="K2576" s="17">
        <v>-88.064999999999998</v>
      </c>
      <c r="L2576" s="34" t="s">
        <v>52</v>
      </c>
      <c r="M2576" s="17" t="s">
        <v>58</v>
      </c>
      <c r="N2576" s="17" t="s">
        <v>50</v>
      </c>
      <c r="O2576" s="17" t="s">
        <v>50</v>
      </c>
      <c r="P2576" s="17">
        <v>1951</v>
      </c>
      <c r="Q2576" s="17">
        <v>2032</v>
      </c>
      <c r="R2576" s="17" t="s">
        <v>51</v>
      </c>
      <c r="S2576" s="17"/>
      <c r="T2576" s="17">
        <v>155</v>
      </c>
      <c r="U2576" s="17">
        <v>110</v>
      </c>
      <c r="V2576" s="17"/>
      <c r="W2576" s="19">
        <v>36432221</v>
      </c>
      <c r="X2576" s="19">
        <v>25557633</v>
      </c>
      <c r="Y2576" s="17">
        <v>2019</v>
      </c>
      <c r="Z2576" s="19">
        <v>805492</v>
      </c>
      <c r="AA2576" s="17">
        <v>2019</v>
      </c>
      <c r="AB2576" s="17" t="s">
        <v>52</v>
      </c>
      <c r="AC2576" s="17" t="s">
        <v>12444</v>
      </c>
      <c r="AD2576" s="17" t="s">
        <v>52</v>
      </c>
      <c r="AE2576" s="17">
        <v>6.25</v>
      </c>
      <c r="AF2576" s="17" t="s">
        <v>52</v>
      </c>
      <c r="AG2576" s="17">
        <v>4.5250000000000004</v>
      </c>
      <c r="AH2576" s="17">
        <v>2019</v>
      </c>
      <c r="AI2576" s="17">
        <v>50.1</v>
      </c>
      <c r="AJ2576" s="17" t="s">
        <v>52</v>
      </c>
      <c r="AK2576" s="17">
        <v>1</v>
      </c>
      <c r="AL2576" s="17">
        <v>0.25276905900000002</v>
      </c>
      <c r="AM2576" s="17">
        <v>2018</v>
      </c>
      <c r="AN2576" s="17" t="s">
        <v>9419</v>
      </c>
      <c r="AO2576" s="5"/>
    </row>
    <row r="2577" spans="1:41" ht="51.75" x14ac:dyDescent="0.25">
      <c r="A2577" s="17"/>
      <c r="B2577" s="17">
        <v>1682</v>
      </c>
      <c r="C2577" s="17" t="s">
        <v>8019</v>
      </c>
      <c r="D2577" s="17" t="s">
        <v>7950</v>
      </c>
      <c r="E2577" s="17"/>
      <c r="F2577" s="17"/>
      <c r="G2577" s="17" t="s">
        <v>8020</v>
      </c>
      <c r="H2577" s="17" t="s">
        <v>7962</v>
      </c>
      <c r="I2577" s="18" t="s">
        <v>12394</v>
      </c>
      <c r="J2577" s="17">
        <v>43.105499999999999</v>
      </c>
      <c r="K2577" s="17">
        <v>-89.506100000000004</v>
      </c>
      <c r="L2577" s="34" t="s">
        <v>43</v>
      </c>
      <c r="M2577" s="17" t="s">
        <v>58</v>
      </c>
      <c r="N2577" s="17" t="s">
        <v>8021</v>
      </c>
      <c r="O2577" s="17" t="s">
        <v>8019</v>
      </c>
      <c r="P2577" s="17">
        <v>1961</v>
      </c>
      <c r="Q2577" s="17">
        <v>1994</v>
      </c>
      <c r="R2577" s="17" t="s">
        <v>42</v>
      </c>
      <c r="S2577" s="17"/>
      <c r="T2577" s="17">
        <v>35</v>
      </c>
      <c r="U2577" s="17"/>
      <c r="V2577" s="17"/>
      <c r="W2577" s="19"/>
      <c r="X2577" s="19">
        <v>574518</v>
      </c>
      <c r="Y2577" s="17"/>
      <c r="Z2577" s="19">
        <v>7415</v>
      </c>
      <c r="AA2577" s="17"/>
      <c r="AB2577" s="17" t="s">
        <v>60</v>
      </c>
      <c r="AC2577" s="17" t="s">
        <v>12438</v>
      </c>
      <c r="AD2577" s="17" t="s">
        <v>43</v>
      </c>
      <c r="AE2577" s="17"/>
      <c r="AF2577" s="17" t="s">
        <v>52</v>
      </c>
      <c r="AG2577" s="17"/>
      <c r="AH2577" s="17"/>
      <c r="AI2577" s="17">
        <v>45</v>
      </c>
      <c r="AJ2577" s="17" t="s">
        <v>52</v>
      </c>
      <c r="AK2577" s="17">
        <v>1</v>
      </c>
      <c r="AL2577" s="17">
        <v>0.216</v>
      </c>
      <c r="AM2577" s="17"/>
      <c r="AN2577" s="17" t="s">
        <v>9496</v>
      </c>
      <c r="AO2577" s="5"/>
    </row>
    <row r="2578" spans="1:41" ht="51.75" x14ac:dyDescent="0.25">
      <c r="A2578" s="17">
        <v>1001770</v>
      </c>
      <c r="B2578" s="17">
        <v>1701</v>
      </c>
      <c r="C2578" s="17" t="s">
        <v>9420</v>
      </c>
      <c r="D2578" s="17" t="s">
        <v>7950</v>
      </c>
      <c r="E2578" s="17" t="s">
        <v>8080</v>
      </c>
      <c r="F2578" s="17" t="s">
        <v>12713</v>
      </c>
      <c r="G2578" s="17" t="s">
        <v>8081</v>
      </c>
      <c r="H2578" s="17" t="s">
        <v>1484</v>
      </c>
      <c r="I2578" s="18" t="s">
        <v>12395</v>
      </c>
      <c r="J2578" s="17">
        <v>46.670999999999999</v>
      </c>
      <c r="K2578" s="17">
        <v>-91.966499999999996</v>
      </c>
      <c r="L2578" s="34" t="s">
        <v>43</v>
      </c>
      <c r="M2578" s="17" t="s">
        <v>40</v>
      </c>
      <c r="N2578" s="17" t="s">
        <v>12714</v>
      </c>
      <c r="O2578" s="17" t="s">
        <v>12714</v>
      </c>
      <c r="P2578" s="17">
        <v>1976</v>
      </c>
      <c r="Q2578" s="17">
        <v>2025</v>
      </c>
      <c r="R2578" s="17" t="s">
        <v>51</v>
      </c>
      <c r="S2578" s="17"/>
      <c r="T2578" s="17">
        <v>31.1</v>
      </c>
      <c r="U2578" s="17"/>
      <c r="V2578" s="17"/>
      <c r="W2578" s="19">
        <v>2650000</v>
      </c>
      <c r="X2578" s="19">
        <v>2580354</v>
      </c>
      <c r="Y2578" s="17">
        <v>2019</v>
      </c>
      <c r="Z2578" s="19">
        <v>121310</v>
      </c>
      <c r="AA2578" s="17">
        <v>2019</v>
      </c>
      <c r="AB2578" s="17" t="s">
        <v>43</v>
      </c>
      <c r="AC2578" s="17" t="s">
        <v>12438</v>
      </c>
      <c r="AD2578" s="17" t="s">
        <v>43</v>
      </c>
      <c r="AE2578" s="17">
        <v>1.05</v>
      </c>
      <c r="AF2578" s="17" t="s">
        <v>52</v>
      </c>
      <c r="AG2578" s="17">
        <v>0.64600000000000002</v>
      </c>
      <c r="AH2578" s="17">
        <v>2019</v>
      </c>
      <c r="AI2578" s="17">
        <v>51</v>
      </c>
      <c r="AJ2578" s="17" t="s">
        <v>52</v>
      </c>
      <c r="AK2578" s="17"/>
      <c r="AL2578" s="17">
        <v>0.64600000000000002</v>
      </c>
      <c r="AM2578" s="17">
        <v>2019</v>
      </c>
      <c r="AN2578" s="17" t="s">
        <v>8082</v>
      </c>
      <c r="AO2578" s="5"/>
    </row>
    <row r="2579" spans="1:41" x14ac:dyDescent="0.25">
      <c r="A2579" s="17"/>
      <c r="B2579" s="17">
        <v>1684</v>
      </c>
      <c r="C2579" s="17" t="s">
        <v>8022</v>
      </c>
      <c r="D2579" s="17" t="s">
        <v>7950</v>
      </c>
      <c r="E2579" s="17"/>
      <c r="F2579" s="17" t="s">
        <v>9497</v>
      </c>
      <c r="G2579" s="17" t="s">
        <v>8023</v>
      </c>
      <c r="H2579" s="17" t="s">
        <v>8024</v>
      </c>
      <c r="I2579" s="18" t="s">
        <v>12396</v>
      </c>
      <c r="J2579" s="17">
        <v>43.804400000000001</v>
      </c>
      <c r="K2579" s="17">
        <v>-89.325199999999995</v>
      </c>
      <c r="L2579" s="34" t="s">
        <v>43</v>
      </c>
      <c r="M2579" s="17" t="s">
        <v>60</v>
      </c>
      <c r="N2579" s="17"/>
      <c r="O2579" s="17"/>
      <c r="P2579" s="17">
        <v>1970</v>
      </c>
      <c r="Q2579" s="17">
        <v>1990</v>
      </c>
      <c r="R2579" s="17" t="s">
        <v>42</v>
      </c>
      <c r="S2579" s="17"/>
      <c r="T2579" s="17"/>
      <c r="U2579" s="17"/>
      <c r="V2579" s="17"/>
      <c r="W2579" s="19"/>
      <c r="X2579" s="19">
        <v>29012</v>
      </c>
      <c r="Y2579" s="17">
        <v>1990</v>
      </c>
      <c r="Z2579" s="19">
        <v>238</v>
      </c>
      <c r="AA2579" s="17">
        <v>1990</v>
      </c>
      <c r="AB2579" s="17" t="s">
        <v>60</v>
      </c>
      <c r="AC2579" s="17" t="s">
        <v>12438</v>
      </c>
      <c r="AD2579" s="17" t="s">
        <v>43</v>
      </c>
      <c r="AE2579" s="17"/>
      <c r="AF2579" s="17" t="s">
        <v>43</v>
      </c>
      <c r="AG2579" s="17"/>
      <c r="AH2579" s="17"/>
      <c r="AI2579" s="17"/>
      <c r="AJ2579" s="17" t="s">
        <v>43</v>
      </c>
      <c r="AK2579" s="17"/>
      <c r="AL2579" s="17"/>
      <c r="AM2579" s="17"/>
      <c r="AN2579" s="17"/>
      <c r="AO2579" s="5"/>
    </row>
    <row r="2580" spans="1:41" ht="26.25" x14ac:dyDescent="0.25">
      <c r="A2580" s="17"/>
      <c r="B2580" s="17">
        <v>1686</v>
      </c>
      <c r="C2580" s="17" t="s">
        <v>8026</v>
      </c>
      <c r="D2580" s="17" t="s">
        <v>7950</v>
      </c>
      <c r="E2580" s="17"/>
      <c r="F2580" s="17"/>
      <c r="G2580" s="17" t="s">
        <v>8027</v>
      </c>
      <c r="H2580" s="17" t="s">
        <v>2390</v>
      </c>
      <c r="I2580" s="18" t="s">
        <v>12397</v>
      </c>
      <c r="J2580" s="17">
        <v>45.646749999999997</v>
      </c>
      <c r="K2580" s="17">
        <v>-89.54983</v>
      </c>
      <c r="L2580" s="34" t="s">
        <v>43</v>
      </c>
      <c r="M2580" s="17" t="s">
        <v>40</v>
      </c>
      <c r="N2580" s="17" t="s">
        <v>8028</v>
      </c>
      <c r="O2580" s="17" t="s">
        <v>8028</v>
      </c>
      <c r="P2580" s="17">
        <v>1979</v>
      </c>
      <c r="Q2580" s="17">
        <v>2001</v>
      </c>
      <c r="R2580" s="17" t="s">
        <v>42</v>
      </c>
      <c r="S2580" s="17"/>
      <c r="T2580" s="17"/>
      <c r="U2580" s="17"/>
      <c r="V2580" s="17"/>
      <c r="W2580" s="19"/>
      <c r="X2580" s="19">
        <v>456458</v>
      </c>
      <c r="Y2580" s="17"/>
      <c r="Z2580" s="19">
        <v>26289</v>
      </c>
      <c r="AA2580" s="17"/>
      <c r="AB2580" s="17" t="s">
        <v>60</v>
      </c>
      <c r="AC2580" s="17" t="s">
        <v>12438</v>
      </c>
      <c r="AD2580" s="17" t="s">
        <v>43</v>
      </c>
      <c r="AE2580" s="17"/>
      <c r="AF2580" s="17" t="s">
        <v>52</v>
      </c>
      <c r="AG2580" s="17">
        <v>0.4</v>
      </c>
      <c r="AH2580" s="17"/>
      <c r="AI2580" s="17">
        <v>50</v>
      </c>
      <c r="AJ2580" s="17" t="s">
        <v>43</v>
      </c>
      <c r="AK2580" s="17"/>
      <c r="AL2580" s="17"/>
      <c r="AM2580" s="17"/>
      <c r="AN2580" s="17"/>
      <c r="AO2580" s="5"/>
    </row>
    <row r="2581" spans="1:41" ht="39" x14ac:dyDescent="0.25">
      <c r="A2581" s="17">
        <v>1006876</v>
      </c>
      <c r="B2581" s="17">
        <v>2151</v>
      </c>
      <c r="C2581" s="17" t="s">
        <v>8029</v>
      </c>
      <c r="D2581" s="17" t="s">
        <v>7950</v>
      </c>
      <c r="E2581" s="17" t="s">
        <v>10243</v>
      </c>
      <c r="F2581" s="17" t="s">
        <v>8030</v>
      </c>
      <c r="G2581" s="17" t="s">
        <v>8025</v>
      </c>
      <c r="H2581" s="17" t="s">
        <v>8034</v>
      </c>
      <c r="I2581" s="18" t="s">
        <v>12398</v>
      </c>
      <c r="J2581" s="17">
        <v>43.188000000000002</v>
      </c>
      <c r="K2581" s="17">
        <v>-88.076499999999996</v>
      </c>
      <c r="L2581" s="34" t="s">
        <v>52</v>
      </c>
      <c r="M2581" s="17" t="s">
        <v>58</v>
      </c>
      <c r="N2581" s="17" t="s">
        <v>50</v>
      </c>
      <c r="O2581" s="17" t="s">
        <v>50</v>
      </c>
      <c r="P2581" s="17">
        <v>1950</v>
      </c>
      <c r="Q2581" s="17">
        <v>2028</v>
      </c>
      <c r="R2581" s="17" t="s">
        <v>51</v>
      </c>
      <c r="S2581" s="17">
        <v>342</v>
      </c>
      <c r="T2581" s="17">
        <v>324</v>
      </c>
      <c r="U2581" s="17"/>
      <c r="V2581" s="17">
        <v>95</v>
      </c>
      <c r="W2581" s="19">
        <v>36806300</v>
      </c>
      <c r="X2581" s="19">
        <v>35930370</v>
      </c>
      <c r="Y2581" s="17">
        <v>2019</v>
      </c>
      <c r="Z2581" s="19">
        <v>742324</v>
      </c>
      <c r="AA2581" s="17">
        <v>2019</v>
      </c>
      <c r="AB2581" s="17" t="s">
        <v>52</v>
      </c>
      <c r="AC2581" s="17" t="s">
        <v>12444</v>
      </c>
      <c r="AD2581" s="17" t="s">
        <v>52</v>
      </c>
      <c r="AE2581" s="17">
        <v>11.9</v>
      </c>
      <c r="AF2581" s="17" t="s">
        <v>52</v>
      </c>
      <c r="AG2581" s="17">
        <v>10.407</v>
      </c>
      <c r="AH2581" s="17">
        <v>2019</v>
      </c>
      <c r="AI2581" s="17">
        <v>48.8</v>
      </c>
      <c r="AJ2581" s="17" t="s">
        <v>52</v>
      </c>
      <c r="AK2581" s="17">
        <v>3</v>
      </c>
      <c r="AL2581" s="17"/>
      <c r="AM2581" s="17"/>
      <c r="AN2581" s="17" t="s">
        <v>9421</v>
      </c>
      <c r="AO2581" s="5"/>
    </row>
    <row r="2582" spans="1:41" ht="39" x14ac:dyDescent="0.25">
      <c r="A2582" s="17">
        <v>1007075</v>
      </c>
      <c r="B2582" s="17">
        <v>1687</v>
      </c>
      <c r="C2582" s="17" t="s">
        <v>8031</v>
      </c>
      <c r="D2582" s="17" t="s">
        <v>7950</v>
      </c>
      <c r="E2582" s="17" t="s">
        <v>8032</v>
      </c>
      <c r="F2582" s="17" t="s">
        <v>9422</v>
      </c>
      <c r="G2582" s="17" t="s">
        <v>9423</v>
      </c>
      <c r="H2582" s="17" t="s">
        <v>8033</v>
      </c>
      <c r="I2582" s="18" t="s">
        <v>12399</v>
      </c>
      <c r="J2582" s="17">
        <v>44.287199999999999</v>
      </c>
      <c r="K2582" s="17">
        <v>-88.348699999999994</v>
      </c>
      <c r="L2582" s="34" t="s">
        <v>43</v>
      </c>
      <c r="M2582" s="17" t="s">
        <v>40</v>
      </c>
      <c r="N2582" s="17" t="s">
        <v>12715</v>
      </c>
      <c r="O2582" s="17" t="s">
        <v>12715</v>
      </c>
      <c r="P2582" s="17">
        <v>1975</v>
      </c>
      <c r="Q2582" s="17">
        <v>2023</v>
      </c>
      <c r="R2582" s="17" t="s">
        <v>51</v>
      </c>
      <c r="S2582" s="17">
        <v>460</v>
      </c>
      <c r="T2582" s="17">
        <v>130.4</v>
      </c>
      <c r="U2582" s="17">
        <v>65</v>
      </c>
      <c r="V2582" s="17"/>
      <c r="W2582" s="19">
        <v>13133593</v>
      </c>
      <c r="X2582" s="19">
        <v>12222142</v>
      </c>
      <c r="Y2582" s="17">
        <v>2019</v>
      </c>
      <c r="Z2582" s="19">
        <v>724501</v>
      </c>
      <c r="AA2582" s="17">
        <v>2019</v>
      </c>
      <c r="AB2582" s="17" t="s">
        <v>43</v>
      </c>
      <c r="AC2582" s="17" t="s">
        <v>12445</v>
      </c>
      <c r="AD2582" s="17" t="s">
        <v>43</v>
      </c>
      <c r="AE2582" s="17"/>
      <c r="AF2582" s="17" t="s">
        <v>52</v>
      </c>
      <c r="AG2582" s="17">
        <v>2.73</v>
      </c>
      <c r="AH2582" s="17">
        <v>2019</v>
      </c>
      <c r="AI2582" s="17">
        <v>49.5</v>
      </c>
      <c r="AJ2582" s="17" t="s">
        <v>52</v>
      </c>
      <c r="AK2582" s="17"/>
      <c r="AL2582" s="17">
        <v>0.59</v>
      </c>
      <c r="AM2582" s="17">
        <v>2019</v>
      </c>
      <c r="AN2582" s="17" t="s">
        <v>13272</v>
      </c>
      <c r="AO2582" s="5"/>
    </row>
    <row r="2583" spans="1:41" ht="51.75" x14ac:dyDescent="0.25">
      <c r="A2583" s="17">
        <v>1007726</v>
      </c>
      <c r="B2583" s="17">
        <v>1689</v>
      </c>
      <c r="C2583" s="17" t="s">
        <v>8035</v>
      </c>
      <c r="D2583" s="17" t="s">
        <v>7950</v>
      </c>
      <c r="E2583" s="17" t="s">
        <v>8036</v>
      </c>
      <c r="F2583" s="17" t="s">
        <v>8037</v>
      </c>
      <c r="G2583" s="17" t="s">
        <v>1582</v>
      </c>
      <c r="H2583" s="17" t="s">
        <v>8038</v>
      </c>
      <c r="I2583" s="18" t="s">
        <v>12400</v>
      </c>
      <c r="J2583" s="17">
        <v>42.582749999999997</v>
      </c>
      <c r="K2583" s="17">
        <v>-88.04383</v>
      </c>
      <c r="L2583" s="34" t="s">
        <v>52</v>
      </c>
      <c r="M2583" s="17" t="s">
        <v>58</v>
      </c>
      <c r="N2583" s="17" t="s">
        <v>50</v>
      </c>
      <c r="O2583" s="17" t="s">
        <v>50</v>
      </c>
      <c r="P2583" s="17">
        <v>1967</v>
      </c>
      <c r="Q2583" s="17">
        <v>2073</v>
      </c>
      <c r="R2583" s="17" t="s">
        <v>51</v>
      </c>
      <c r="S2583" s="17">
        <v>182</v>
      </c>
      <c r="T2583" s="17">
        <v>181.7</v>
      </c>
      <c r="U2583" s="17">
        <v>80</v>
      </c>
      <c r="V2583" s="17"/>
      <c r="W2583" s="19">
        <v>30815795</v>
      </c>
      <c r="X2583" s="19">
        <v>22507430</v>
      </c>
      <c r="Y2583" s="17">
        <v>2019</v>
      </c>
      <c r="Z2583" s="19">
        <v>203045</v>
      </c>
      <c r="AA2583" s="17">
        <v>2019</v>
      </c>
      <c r="AB2583" s="17" t="s">
        <v>43</v>
      </c>
      <c r="AC2583" s="17" t="s">
        <v>12438</v>
      </c>
      <c r="AD2583" s="17" t="s">
        <v>52</v>
      </c>
      <c r="AE2583" s="17">
        <v>6.71</v>
      </c>
      <c r="AF2583" s="17" t="s">
        <v>52</v>
      </c>
      <c r="AG2583" s="17">
        <v>6.54</v>
      </c>
      <c r="AH2583" s="17">
        <v>2010</v>
      </c>
      <c r="AI2583" s="17">
        <v>51.6</v>
      </c>
      <c r="AJ2583" s="17" t="s">
        <v>52</v>
      </c>
      <c r="AK2583" s="17">
        <v>1</v>
      </c>
      <c r="AL2583" s="17"/>
      <c r="AM2583" s="17"/>
      <c r="AN2583" s="17" t="s">
        <v>9424</v>
      </c>
      <c r="AO2583" s="5"/>
    </row>
    <row r="2584" spans="1:41" ht="26.25" x14ac:dyDescent="0.25">
      <c r="A2584" s="17"/>
      <c r="B2584" s="17">
        <v>1690</v>
      </c>
      <c r="C2584" s="17" t="s">
        <v>8039</v>
      </c>
      <c r="D2584" s="17" t="s">
        <v>7950</v>
      </c>
      <c r="E2584" s="17"/>
      <c r="F2584" s="17"/>
      <c r="G2584" s="17" t="s">
        <v>8040</v>
      </c>
      <c r="H2584" s="17" t="s">
        <v>8041</v>
      </c>
      <c r="I2584" s="18"/>
      <c r="J2584" s="17"/>
      <c r="K2584" s="17"/>
      <c r="L2584" s="34" t="s">
        <v>43</v>
      </c>
      <c r="M2584" s="17" t="s">
        <v>40</v>
      </c>
      <c r="N2584" s="17" t="s">
        <v>8042</v>
      </c>
      <c r="O2584" s="17"/>
      <c r="P2584" s="17">
        <v>1970</v>
      </c>
      <c r="Q2584" s="17"/>
      <c r="R2584" s="17" t="s">
        <v>42</v>
      </c>
      <c r="S2584" s="17"/>
      <c r="T2584" s="17"/>
      <c r="U2584" s="17"/>
      <c r="V2584" s="17"/>
      <c r="W2584" s="19"/>
      <c r="X2584" s="19">
        <v>10260</v>
      </c>
      <c r="Y2584" s="17"/>
      <c r="Z2584" s="19">
        <v>120</v>
      </c>
      <c r="AA2584" s="17"/>
      <c r="AB2584" s="17" t="s">
        <v>60</v>
      </c>
      <c r="AC2584" s="17" t="s">
        <v>12438</v>
      </c>
      <c r="AD2584" s="17" t="s">
        <v>43</v>
      </c>
      <c r="AE2584" s="17"/>
      <c r="AF2584" s="17" t="s">
        <v>43</v>
      </c>
      <c r="AG2584" s="17"/>
      <c r="AH2584" s="17"/>
      <c r="AI2584" s="17"/>
      <c r="AJ2584" s="17" t="s">
        <v>43</v>
      </c>
      <c r="AK2584" s="17"/>
      <c r="AL2584" s="17"/>
      <c r="AM2584" s="17"/>
      <c r="AN2584" s="17"/>
      <c r="AO2584" s="5"/>
    </row>
    <row r="2585" spans="1:41" ht="39" x14ac:dyDescent="0.25">
      <c r="A2585" s="17"/>
      <c r="B2585" s="17">
        <v>1691</v>
      </c>
      <c r="C2585" s="17" t="s">
        <v>8043</v>
      </c>
      <c r="D2585" s="17" t="s">
        <v>7950</v>
      </c>
      <c r="E2585" s="17"/>
      <c r="F2585" s="17" t="s">
        <v>8044</v>
      </c>
      <c r="G2585" s="17" t="s">
        <v>8045</v>
      </c>
      <c r="H2585" s="17" t="s">
        <v>5837</v>
      </c>
      <c r="I2585" s="18" t="s">
        <v>12401</v>
      </c>
      <c r="J2585" s="17">
        <v>44.517299999999999</v>
      </c>
      <c r="K2585" s="17">
        <v>-89.395499999999998</v>
      </c>
      <c r="L2585" s="34" t="s">
        <v>43</v>
      </c>
      <c r="M2585" s="17" t="s">
        <v>40</v>
      </c>
      <c r="N2585" s="17" t="s">
        <v>8046</v>
      </c>
      <c r="O2585" s="17" t="s">
        <v>8046</v>
      </c>
      <c r="P2585" s="17">
        <v>1982</v>
      </c>
      <c r="Q2585" s="17">
        <v>2007</v>
      </c>
      <c r="R2585" s="17" t="s">
        <v>42</v>
      </c>
      <c r="S2585" s="17"/>
      <c r="T2585" s="17">
        <v>7</v>
      </c>
      <c r="U2585" s="17"/>
      <c r="V2585" s="17">
        <v>30</v>
      </c>
      <c r="W2585" s="19">
        <v>860250</v>
      </c>
      <c r="X2585" s="19">
        <v>699000</v>
      </c>
      <c r="Y2585" s="17">
        <v>2003</v>
      </c>
      <c r="Z2585" s="19">
        <v>32500</v>
      </c>
      <c r="AA2585" s="17">
        <v>2003</v>
      </c>
      <c r="AB2585" s="17" t="s">
        <v>60</v>
      </c>
      <c r="AC2585" s="17" t="s">
        <v>12438</v>
      </c>
      <c r="AD2585" s="17" t="s">
        <v>43</v>
      </c>
      <c r="AE2585" s="17"/>
      <c r="AF2585" s="17" t="s">
        <v>52</v>
      </c>
      <c r="AG2585" s="17">
        <v>0.14399999999999999</v>
      </c>
      <c r="AH2585" s="17"/>
      <c r="AI2585" s="17">
        <v>40</v>
      </c>
      <c r="AJ2585" s="17" t="s">
        <v>52</v>
      </c>
      <c r="AK2585" s="17">
        <v>1</v>
      </c>
      <c r="AL2585" s="17">
        <v>0.14399999999999999</v>
      </c>
      <c r="AM2585" s="17"/>
      <c r="AN2585" s="17"/>
      <c r="AO2585" s="5"/>
    </row>
    <row r="2586" spans="1:41" x14ac:dyDescent="0.25">
      <c r="A2586" s="17"/>
      <c r="B2586" s="17">
        <v>1692</v>
      </c>
      <c r="C2586" s="17" t="s">
        <v>8047</v>
      </c>
      <c r="D2586" s="17" t="s">
        <v>7950</v>
      </c>
      <c r="E2586" s="17"/>
      <c r="F2586" s="17"/>
      <c r="G2586" s="17" t="s">
        <v>8048</v>
      </c>
      <c r="H2586" s="17" t="s">
        <v>7295</v>
      </c>
      <c r="I2586" s="18"/>
      <c r="J2586" s="17"/>
      <c r="K2586" s="17"/>
      <c r="L2586" s="34" t="s">
        <v>43</v>
      </c>
      <c r="M2586" s="17" t="s">
        <v>60</v>
      </c>
      <c r="N2586" s="17"/>
      <c r="O2586" s="17"/>
      <c r="P2586" s="17">
        <v>1971</v>
      </c>
      <c r="Q2586" s="17"/>
      <c r="R2586" s="17" t="s">
        <v>42</v>
      </c>
      <c r="S2586" s="17"/>
      <c r="T2586" s="17"/>
      <c r="U2586" s="17"/>
      <c r="V2586" s="17"/>
      <c r="W2586" s="19"/>
      <c r="X2586" s="19">
        <v>3627</v>
      </c>
      <c r="Y2586" s="17"/>
      <c r="Z2586" s="19">
        <v>110</v>
      </c>
      <c r="AA2586" s="17"/>
      <c r="AB2586" s="17" t="s">
        <v>60</v>
      </c>
      <c r="AC2586" s="17" t="s">
        <v>12438</v>
      </c>
      <c r="AD2586" s="17" t="s">
        <v>43</v>
      </c>
      <c r="AE2586" s="17"/>
      <c r="AF2586" s="17" t="s">
        <v>43</v>
      </c>
      <c r="AG2586" s="17"/>
      <c r="AH2586" s="17"/>
      <c r="AI2586" s="17"/>
      <c r="AJ2586" s="17" t="s">
        <v>43</v>
      </c>
      <c r="AK2586" s="17"/>
      <c r="AL2586" s="17"/>
      <c r="AM2586" s="17"/>
      <c r="AN2586" s="17"/>
      <c r="AO2586" s="5"/>
    </row>
    <row r="2587" spans="1:41" x14ac:dyDescent="0.25">
      <c r="A2587" s="17"/>
      <c r="B2587" s="17">
        <v>1693</v>
      </c>
      <c r="C2587" s="17" t="s">
        <v>8049</v>
      </c>
      <c r="D2587" s="17" t="s">
        <v>7950</v>
      </c>
      <c r="E2587" s="17"/>
      <c r="F2587" s="17" t="s">
        <v>8050</v>
      </c>
      <c r="G2587" s="17" t="s">
        <v>7916</v>
      </c>
      <c r="H2587" s="17" t="s">
        <v>7975</v>
      </c>
      <c r="I2587" s="18" t="s">
        <v>12402</v>
      </c>
      <c r="J2587" s="17">
        <v>43.7958</v>
      </c>
      <c r="K2587" s="17">
        <v>-89.083799999999997</v>
      </c>
      <c r="L2587" s="34" t="s">
        <v>43</v>
      </c>
      <c r="M2587" s="17" t="s">
        <v>40</v>
      </c>
      <c r="N2587" s="17"/>
      <c r="O2587" s="17" t="s">
        <v>8049</v>
      </c>
      <c r="P2587" s="17">
        <v>1957</v>
      </c>
      <c r="Q2587" s="17">
        <v>1990</v>
      </c>
      <c r="R2587" s="17" t="s">
        <v>42</v>
      </c>
      <c r="S2587" s="17">
        <v>15</v>
      </c>
      <c r="T2587" s="17"/>
      <c r="U2587" s="17"/>
      <c r="V2587" s="17"/>
      <c r="W2587" s="19"/>
      <c r="X2587" s="19">
        <v>5848</v>
      </c>
      <c r="Y2587" s="17"/>
      <c r="Z2587" s="19">
        <v>0</v>
      </c>
      <c r="AA2587" s="17"/>
      <c r="AB2587" s="17" t="s">
        <v>60</v>
      </c>
      <c r="AC2587" s="17" t="s">
        <v>12438</v>
      </c>
      <c r="AD2587" s="17" t="s">
        <v>43</v>
      </c>
      <c r="AE2587" s="17"/>
      <c r="AF2587" s="17" t="s">
        <v>43</v>
      </c>
      <c r="AG2587" s="17"/>
      <c r="AH2587" s="17"/>
      <c r="AI2587" s="17"/>
      <c r="AJ2587" s="17" t="s">
        <v>43</v>
      </c>
      <c r="AK2587" s="17"/>
      <c r="AL2587" s="17"/>
      <c r="AM2587" s="17"/>
      <c r="AN2587" s="17"/>
      <c r="AO2587" s="5"/>
    </row>
    <row r="2588" spans="1:41" ht="90" x14ac:dyDescent="0.25">
      <c r="A2588" s="17">
        <v>1007834</v>
      </c>
      <c r="B2588" s="17">
        <v>1695</v>
      </c>
      <c r="C2588" s="17" t="s">
        <v>8051</v>
      </c>
      <c r="D2588" s="17" t="s">
        <v>7950</v>
      </c>
      <c r="E2588" s="17"/>
      <c r="F2588" s="17" t="s">
        <v>8052</v>
      </c>
      <c r="G2588" s="17" t="s">
        <v>8053</v>
      </c>
      <c r="H2588" s="17" t="s">
        <v>8054</v>
      </c>
      <c r="I2588" s="18" t="s">
        <v>12403</v>
      </c>
      <c r="J2588" s="17">
        <v>44.172499999999999</v>
      </c>
      <c r="K2588" s="17">
        <v>-87.841800000000006</v>
      </c>
      <c r="L2588" s="34" t="s">
        <v>52</v>
      </c>
      <c r="M2588" s="17" t="s">
        <v>58</v>
      </c>
      <c r="N2588" s="17" t="s">
        <v>50</v>
      </c>
      <c r="O2588" s="17" t="s">
        <v>50</v>
      </c>
      <c r="P2588" s="17">
        <v>1976</v>
      </c>
      <c r="Q2588" s="17">
        <v>2034</v>
      </c>
      <c r="R2588" s="17" t="s">
        <v>51</v>
      </c>
      <c r="S2588" s="17">
        <v>146</v>
      </c>
      <c r="T2588" s="17">
        <v>104.8</v>
      </c>
      <c r="U2588" s="17"/>
      <c r="V2588" s="17">
        <v>88</v>
      </c>
      <c r="W2588" s="19">
        <v>23394004</v>
      </c>
      <c r="X2588" s="19">
        <v>14161544</v>
      </c>
      <c r="Y2588" s="17">
        <v>2019</v>
      </c>
      <c r="Z2588" s="19">
        <v>406750</v>
      </c>
      <c r="AA2588" s="17">
        <v>2019</v>
      </c>
      <c r="AB2588" s="17" t="s">
        <v>43</v>
      </c>
      <c r="AC2588" s="17" t="s">
        <v>12445</v>
      </c>
      <c r="AD2588" s="17" t="s">
        <v>52</v>
      </c>
      <c r="AE2588" s="17">
        <v>3.06</v>
      </c>
      <c r="AF2588" s="17" t="s">
        <v>52</v>
      </c>
      <c r="AG2588" s="17">
        <v>2.0049999999999999</v>
      </c>
      <c r="AH2588" s="17">
        <v>2019</v>
      </c>
      <c r="AI2588" s="17">
        <v>53.2</v>
      </c>
      <c r="AJ2588" s="17" t="s">
        <v>52</v>
      </c>
      <c r="AK2588" s="17">
        <v>2</v>
      </c>
      <c r="AL2588" s="17">
        <v>0</v>
      </c>
      <c r="AM2588" s="17">
        <v>2018</v>
      </c>
      <c r="AN2588" s="17" t="s">
        <v>9425</v>
      </c>
      <c r="AO2588" s="5"/>
    </row>
    <row r="2589" spans="1:41" ht="26.25" x14ac:dyDescent="0.25">
      <c r="A2589" s="17"/>
      <c r="B2589" s="17">
        <v>1683</v>
      </c>
      <c r="C2589" s="17" t="s">
        <v>8055</v>
      </c>
      <c r="D2589" s="17" t="s">
        <v>7950</v>
      </c>
      <c r="E2589" s="17"/>
      <c r="F2589" s="17" t="s">
        <v>8056</v>
      </c>
      <c r="G2589" s="17" t="s">
        <v>8057</v>
      </c>
      <c r="H2589" s="17" t="s">
        <v>128</v>
      </c>
      <c r="I2589" s="18" t="s">
        <v>12404</v>
      </c>
      <c r="J2589" s="17">
        <v>43.872999999999998</v>
      </c>
      <c r="K2589" s="17">
        <v>-90.582999999999998</v>
      </c>
      <c r="L2589" s="34" t="s">
        <v>43</v>
      </c>
      <c r="M2589" s="17" t="s">
        <v>40</v>
      </c>
      <c r="N2589" s="17" t="s">
        <v>8058</v>
      </c>
      <c r="O2589" s="17" t="s">
        <v>8058</v>
      </c>
      <c r="P2589" s="17">
        <v>1980</v>
      </c>
      <c r="Q2589" s="17">
        <v>2002</v>
      </c>
      <c r="R2589" s="17" t="s">
        <v>42</v>
      </c>
      <c r="S2589" s="17"/>
      <c r="T2589" s="17"/>
      <c r="U2589" s="17">
        <v>16.5</v>
      </c>
      <c r="V2589" s="17"/>
      <c r="W2589" s="19">
        <v>370350</v>
      </c>
      <c r="X2589" s="19">
        <v>370350</v>
      </c>
      <c r="Y2589" s="17"/>
      <c r="Z2589" s="19"/>
      <c r="AA2589" s="17"/>
      <c r="AB2589" s="17" t="s">
        <v>60</v>
      </c>
      <c r="AC2589" s="17" t="s">
        <v>12438</v>
      </c>
      <c r="AD2589" s="17" t="s">
        <v>43</v>
      </c>
      <c r="AE2589" s="17"/>
      <c r="AF2589" s="17" t="s">
        <v>43</v>
      </c>
      <c r="AG2589" s="17"/>
      <c r="AH2589" s="17"/>
      <c r="AI2589" s="17"/>
      <c r="AJ2589" s="17" t="s">
        <v>43</v>
      </c>
      <c r="AK2589" s="17"/>
      <c r="AL2589" s="17"/>
      <c r="AM2589" s="17"/>
      <c r="AN2589" s="17" t="s">
        <v>8059</v>
      </c>
      <c r="AO2589" s="5"/>
    </row>
    <row r="2590" spans="1:41" ht="26.25" x14ac:dyDescent="0.25">
      <c r="A2590" s="17"/>
      <c r="B2590" s="17">
        <v>11561</v>
      </c>
      <c r="C2590" s="17" t="s">
        <v>8060</v>
      </c>
      <c r="D2590" s="17" t="s">
        <v>7950</v>
      </c>
      <c r="E2590" s="17" t="s">
        <v>8061</v>
      </c>
      <c r="F2590" s="17" t="s">
        <v>8056</v>
      </c>
      <c r="G2590" s="17" t="s">
        <v>8057</v>
      </c>
      <c r="H2590" s="17" t="s">
        <v>128</v>
      </c>
      <c r="I2590" s="18" t="s">
        <v>12405</v>
      </c>
      <c r="J2590" s="17">
        <v>43.872999999999998</v>
      </c>
      <c r="K2590" s="17">
        <v>-90.578000000000003</v>
      </c>
      <c r="L2590" s="34" t="s">
        <v>43</v>
      </c>
      <c r="M2590" s="17" t="s">
        <v>40</v>
      </c>
      <c r="N2590" s="17" t="s">
        <v>8058</v>
      </c>
      <c r="O2590" s="17" t="s">
        <v>8058</v>
      </c>
      <c r="P2590" s="17">
        <v>2002</v>
      </c>
      <c r="Q2590" s="17"/>
      <c r="R2590" s="17" t="s">
        <v>51</v>
      </c>
      <c r="S2590" s="17"/>
      <c r="T2590" s="17">
        <v>5</v>
      </c>
      <c r="U2590" s="17"/>
      <c r="V2590" s="17">
        <v>75</v>
      </c>
      <c r="W2590" s="19">
        <v>570600</v>
      </c>
      <c r="X2590" s="19">
        <v>244351</v>
      </c>
      <c r="Y2590" s="17">
        <v>2008</v>
      </c>
      <c r="Z2590" s="19">
        <v>40206</v>
      </c>
      <c r="AA2590" s="17">
        <v>2018</v>
      </c>
      <c r="AB2590" s="17" t="s">
        <v>60</v>
      </c>
      <c r="AC2590" s="17" t="s">
        <v>12438</v>
      </c>
      <c r="AD2590" s="17" t="s">
        <v>43</v>
      </c>
      <c r="AE2590" s="17"/>
      <c r="AF2590" s="17" t="s">
        <v>52</v>
      </c>
      <c r="AG2590" s="17">
        <v>0.21</v>
      </c>
      <c r="AH2590" s="17"/>
      <c r="AI2590" s="17"/>
      <c r="AJ2590" s="17" t="s">
        <v>52</v>
      </c>
      <c r="AK2590" s="17">
        <v>1</v>
      </c>
      <c r="AL2590" s="17"/>
      <c r="AM2590" s="17"/>
      <c r="AN2590" s="17" t="s">
        <v>8062</v>
      </c>
      <c r="AO2590" s="5"/>
    </row>
    <row r="2591" spans="1:41" x14ac:dyDescent="0.25">
      <c r="A2591" s="17"/>
      <c r="B2591" s="17">
        <v>1696</v>
      </c>
      <c r="C2591" s="17" t="s">
        <v>8063</v>
      </c>
      <c r="D2591" s="17" t="s">
        <v>7950</v>
      </c>
      <c r="E2591" s="17"/>
      <c r="F2591" s="17"/>
      <c r="G2591" s="17" t="s">
        <v>8064</v>
      </c>
      <c r="H2591" s="17" t="s">
        <v>1734</v>
      </c>
      <c r="I2591" s="18"/>
      <c r="J2591" s="17"/>
      <c r="K2591" s="17"/>
      <c r="L2591" s="34" t="s">
        <v>43</v>
      </c>
      <c r="M2591" s="17" t="s">
        <v>60</v>
      </c>
      <c r="N2591" s="17"/>
      <c r="O2591" s="17" t="s">
        <v>8063</v>
      </c>
      <c r="P2591" s="17">
        <v>1970</v>
      </c>
      <c r="Q2591" s="17">
        <v>1990</v>
      </c>
      <c r="R2591" s="17" t="s">
        <v>42</v>
      </c>
      <c r="S2591" s="17"/>
      <c r="T2591" s="17"/>
      <c r="U2591" s="17"/>
      <c r="V2591" s="17"/>
      <c r="W2591" s="19"/>
      <c r="X2591" s="19">
        <v>2258</v>
      </c>
      <c r="Y2591" s="17"/>
      <c r="Z2591" s="19">
        <v>30</v>
      </c>
      <c r="AA2591" s="17"/>
      <c r="AB2591" s="17" t="s">
        <v>60</v>
      </c>
      <c r="AC2591" s="17" t="s">
        <v>12438</v>
      </c>
      <c r="AD2591" s="17" t="s">
        <v>43</v>
      </c>
      <c r="AE2591" s="17"/>
      <c r="AF2591" s="17" t="s">
        <v>43</v>
      </c>
      <c r="AG2591" s="17"/>
      <c r="AH2591" s="17"/>
      <c r="AI2591" s="17"/>
      <c r="AJ2591" s="17" t="s">
        <v>43</v>
      </c>
      <c r="AK2591" s="17"/>
      <c r="AL2591" s="17"/>
      <c r="AM2591" s="17"/>
      <c r="AN2591" s="17"/>
      <c r="AO2591" s="5"/>
    </row>
    <row r="2592" spans="1:41" ht="26.25" x14ac:dyDescent="0.25">
      <c r="A2592" s="17"/>
      <c r="B2592" s="17">
        <v>1698</v>
      </c>
      <c r="C2592" s="17" t="s">
        <v>8068</v>
      </c>
      <c r="D2592" s="17" t="s">
        <v>7950</v>
      </c>
      <c r="E2592" s="17"/>
      <c r="F2592" s="17" t="s">
        <v>8069</v>
      </c>
      <c r="G2592" s="17" t="s">
        <v>8070</v>
      </c>
      <c r="H2592" s="17" t="s">
        <v>5627</v>
      </c>
      <c r="I2592" s="18"/>
      <c r="J2592" s="17">
        <v>46.018900000000002</v>
      </c>
      <c r="K2592" s="17">
        <v>-91.1995</v>
      </c>
      <c r="L2592" s="34" t="s">
        <v>43</v>
      </c>
      <c r="M2592" s="17" t="s">
        <v>40</v>
      </c>
      <c r="N2592" s="17"/>
      <c r="O2592" s="17" t="s">
        <v>8068</v>
      </c>
      <c r="P2592" s="17">
        <v>1982</v>
      </c>
      <c r="Q2592" s="17">
        <v>1990</v>
      </c>
      <c r="R2592" s="17" t="s">
        <v>42</v>
      </c>
      <c r="S2592" s="17"/>
      <c r="T2592" s="17"/>
      <c r="U2592" s="17"/>
      <c r="V2592" s="17"/>
      <c r="W2592" s="19"/>
      <c r="X2592" s="19">
        <v>1508</v>
      </c>
      <c r="Y2592" s="17"/>
      <c r="Z2592" s="19">
        <v>27</v>
      </c>
      <c r="AA2592" s="17"/>
      <c r="AB2592" s="17" t="s">
        <v>60</v>
      </c>
      <c r="AC2592" s="17" t="s">
        <v>12438</v>
      </c>
      <c r="AD2592" s="17" t="s">
        <v>43</v>
      </c>
      <c r="AE2592" s="17"/>
      <c r="AF2592" s="17" t="s">
        <v>43</v>
      </c>
      <c r="AG2592" s="17"/>
      <c r="AH2592" s="17"/>
      <c r="AI2592" s="17"/>
      <c r="AJ2592" s="17" t="s">
        <v>43</v>
      </c>
      <c r="AK2592" s="17"/>
      <c r="AL2592" s="17"/>
      <c r="AM2592" s="17"/>
      <c r="AN2592" s="17"/>
      <c r="AO2592" s="5"/>
    </row>
    <row r="2593" spans="1:41" ht="26.25" x14ac:dyDescent="0.25">
      <c r="A2593" s="17"/>
      <c r="B2593" s="17">
        <v>1699</v>
      </c>
      <c r="C2593" s="17" t="s">
        <v>8071</v>
      </c>
      <c r="D2593" s="17" t="s">
        <v>7950</v>
      </c>
      <c r="E2593" s="17"/>
      <c r="F2593" s="17" t="s">
        <v>8072</v>
      </c>
      <c r="G2593" s="17" t="s">
        <v>8073</v>
      </c>
      <c r="H2593" s="17" t="s">
        <v>8074</v>
      </c>
      <c r="I2593" s="18" t="s">
        <v>12406</v>
      </c>
      <c r="J2593" s="17">
        <v>43.5184</v>
      </c>
      <c r="K2593" s="17">
        <v>-89.878</v>
      </c>
      <c r="L2593" s="34" t="s">
        <v>43</v>
      </c>
      <c r="M2593" s="17" t="s">
        <v>40</v>
      </c>
      <c r="N2593" s="17" t="s">
        <v>8075</v>
      </c>
      <c r="O2593" s="17" t="s">
        <v>8075</v>
      </c>
      <c r="P2593" s="17">
        <v>1983</v>
      </c>
      <c r="Q2593" s="17">
        <v>2005</v>
      </c>
      <c r="R2593" s="17" t="s">
        <v>42</v>
      </c>
      <c r="S2593" s="17"/>
      <c r="T2593" s="17"/>
      <c r="U2593" s="17"/>
      <c r="V2593" s="17"/>
      <c r="W2593" s="19"/>
      <c r="X2593" s="19">
        <v>741336</v>
      </c>
      <c r="Y2593" s="17">
        <v>2005</v>
      </c>
      <c r="Z2593" s="19">
        <v>68346</v>
      </c>
      <c r="AA2593" s="17">
        <v>2004</v>
      </c>
      <c r="AB2593" s="17" t="s">
        <v>60</v>
      </c>
      <c r="AC2593" s="17" t="s">
        <v>12438</v>
      </c>
      <c r="AD2593" s="17" t="s">
        <v>43</v>
      </c>
      <c r="AE2593" s="17"/>
      <c r="AF2593" s="17" t="s">
        <v>52</v>
      </c>
      <c r="AG2593" s="17">
        <v>0.26100000000000001</v>
      </c>
      <c r="AH2593" s="17">
        <v>2009</v>
      </c>
      <c r="AI2593" s="17">
        <v>43.4</v>
      </c>
      <c r="AJ2593" s="17" t="s">
        <v>52</v>
      </c>
      <c r="AK2593" s="17">
        <v>1</v>
      </c>
      <c r="AL2593" s="17"/>
      <c r="AM2593" s="17"/>
      <c r="AN2593" s="17" t="s">
        <v>8076</v>
      </c>
      <c r="AO2593" s="5"/>
    </row>
    <row r="2594" spans="1:41" ht="39" x14ac:dyDescent="0.25">
      <c r="A2594" s="17">
        <v>1006964</v>
      </c>
      <c r="B2594" s="17">
        <v>1665</v>
      </c>
      <c r="C2594" s="17" t="s">
        <v>13273</v>
      </c>
      <c r="D2594" s="17" t="s">
        <v>7950</v>
      </c>
      <c r="E2594" s="17" t="s">
        <v>10241</v>
      </c>
      <c r="F2594" s="17" t="s">
        <v>8102</v>
      </c>
      <c r="G2594" s="17" t="s">
        <v>8103</v>
      </c>
      <c r="H2594" s="17" t="s">
        <v>8103</v>
      </c>
      <c r="I2594" s="18" t="s">
        <v>12375</v>
      </c>
      <c r="J2594" s="17">
        <v>44.837499999999999</v>
      </c>
      <c r="K2594" s="17">
        <v>-91.367199999999997</v>
      </c>
      <c r="L2594" s="34" t="s">
        <v>52</v>
      </c>
      <c r="M2594" s="17" t="s">
        <v>58</v>
      </c>
      <c r="N2594" s="17" t="s">
        <v>13150</v>
      </c>
      <c r="O2594" s="17" t="s">
        <v>13150</v>
      </c>
      <c r="P2594" s="17">
        <v>1979</v>
      </c>
      <c r="Q2594" s="17">
        <v>2023</v>
      </c>
      <c r="R2594" s="17" t="s">
        <v>51</v>
      </c>
      <c r="S2594" s="17">
        <v>80</v>
      </c>
      <c r="T2594" s="17">
        <v>55</v>
      </c>
      <c r="U2594" s="17"/>
      <c r="V2594" s="17"/>
      <c r="W2594" s="19">
        <v>12323066</v>
      </c>
      <c r="X2594" s="19">
        <v>10194074</v>
      </c>
      <c r="Y2594" s="17">
        <v>2019</v>
      </c>
      <c r="Z2594" s="19">
        <v>417816</v>
      </c>
      <c r="AA2594" s="17">
        <v>2019</v>
      </c>
      <c r="AB2594" s="17" t="s">
        <v>52</v>
      </c>
      <c r="AC2594" s="17" t="s">
        <v>12445</v>
      </c>
      <c r="AD2594" s="17" t="s">
        <v>52</v>
      </c>
      <c r="AE2594" s="17">
        <v>3.6</v>
      </c>
      <c r="AF2594" s="17" t="s">
        <v>52</v>
      </c>
      <c r="AG2594" s="17">
        <v>1.992</v>
      </c>
      <c r="AH2594" s="17">
        <v>2019</v>
      </c>
      <c r="AI2594" s="17">
        <v>49.6</v>
      </c>
      <c r="AJ2594" s="17" t="s">
        <v>52</v>
      </c>
      <c r="AK2594" s="17"/>
      <c r="AL2594" s="17">
        <v>1.992</v>
      </c>
      <c r="AM2594" s="17">
        <v>2019</v>
      </c>
      <c r="AN2594" s="17" t="s">
        <v>8104</v>
      </c>
      <c r="AO2594" s="5"/>
    </row>
    <row r="2595" spans="1:41" ht="26.25" x14ac:dyDescent="0.25">
      <c r="A2595" s="17"/>
      <c r="B2595" s="17">
        <v>1700</v>
      </c>
      <c r="C2595" s="17" t="s">
        <v>8077</v>
      </c>
      <c r="D2595" s="17" t="s">
        <v>7950</v>
      </c>
      <c r="E2595" s="17"/>
      <c r="F2595" s="17" t="s">
        <v>8078</v>
      </c>
      <c r="G2595" s="17" t="s">
        <v>8079</v>
      </c>
      <c r="H2595" s="17" t="s">
        <v>8041</v>
      </c>
      <c r="I2595" s="18" t="s">
        <v>12407</v>
      </c>
      <c r="J2595" s="17">
        <v>43.743499999999997</v>
      </c>
      <c r="K2595" s="17">
        <v>-87.820899999999995</v>
      </c>
      <c r="L2595" s="34" t="s">
        <v>52</v>
      </c>
      <c r="M2595" s="17" t="s">
        <v>40</v>
      </c>
      <c r="N2595" s="17" t="s">
        <v>8079</v>
      </c>
      <c r="O2595" s="17" t="s">
        <v>8077</v>
      </c>
      <c r="P2595" s="17">
        <v>1972</v>
      </c>
      <c r="Q2595" s="17">
        <v>1991</v>
      </c>
      <c r="R2595" s="17" t="s">
        <v>42</v>
      </c>
      <c r="S2595" s="17"/>
      <c r="T2595" s="17"/>
      <c r="U2595" s="17"/>
      <c r="V2595" s="17"/>
      <c r="W2595" s="19"/>
      <c r="X2595" s="19">
        <v>146700</v>
      </c>
      <c r="Y2595" s="17"/>
      <c r="Z2595" s="19">
        <v>7335</v>
      </c>
      <c r="AA2595" s="17"/>
      <c r="AB2595" s="17" t="s">
        <v>60</v>
      </c>
      <c r="AC2595" s="17" t="s">
        <v>12438</v>
      </c>
      <c r="AD2595" s="17" t="s">
        <v>43</v>
      </c>
      <c r="AE2595" s="17"/>
      <c r="AF2595" s="17" t="s">
        <v>43</v>
      </c>
      <c r="AG2595" s="17"/>
      <c r="AH2595" s="17"/>
      <c r="AI2595" s="17"/>
      <c r="AJ2595" s="17" t="s">
        <v>43</v>
      </c>
      <c r="AK2595" s="17"/>
      <c r="AL2595" s="17"/>
      <c r="AM2595" s="17"/>
      <c r="AN2595" s="17"/>
      <c r="AO2595" s="5"/>
    </row>
    <row r="2596" spans="1:41" ht="39" x14ac:dyDescent="0.25">
      <c r="A2596" s="17">
        <v>1007705</v>
      </c>
      <c r="B2596" s="17">
        <v>2407</v>
      </c>
      <c r="C2596" s="17" t="s">
        <v>8083</v>
      </c>
      <c r="D2596" s="17" t="s">
        <v>7950</v>
      </c>
      <c r="E2596" s="17"/>
      <c r="F2596" s="17" t="s">
        <v>8084</v>
      </c>
      <c r="G2596" s="17" t="s">
        <v>8085</v>
      </c>
      <c r="H2596" s="17" t="s">
        <v>7146</v>
      </c>
      <c r="I2596" s="18" t="s">
        <v>12408</v>
      </c>
      <c r="J2596" s="17">
        <v>45.454169999999998</v>
      </c>
      <c r="K2596" s="17">
        <v>-91.358379999999997</v>
      </c>
      <c r="L2596" s="34" t="s">
        <v>43</v>
      </c>
      <c r="M2596" s="17" t="s">
        <v>58</v>
      </c>
      <c r="N2596" s="17" t="s">
        <v>50</v>
      </c>
      <c r="O2596" s="17" t="s">
        <v>50</v>
      </c>
      <c r="P2596" s="17">
        <v>1995</v>
      </c>
      <c r="Q2596" s="17">
        <v>2035</v>
      </c>
      <c r="R2596" s="17" t="s">
        <v>51</v>
      </c>
      <c r="S2596" s="17"/>
      <c r="T2596" s="17">
        <v>44</v>
      </c>
      <c r="U2596" s="17"/>
      <c r="V2596" s="17"/>
      <c r="W2596" s="19">
        <v>8675685</v>
      </c>
      <c r="X2596" s="19">
        <v>4407545</v>
      </c>
      <c r="Y2596" s="17">
        <v>2019</v>
      </c>
      <c r="Z2596" s="19">
        <v>103000</v>
      </c>
      <c r="AA2596" s="17">
        <v>2019</v>
      </c>
      <c r="AB2596" s="17" t="s">
        <v>52</v>
      </c>
      <c r="AC2596" s="17" t="s">
        <v>12440</v>
      </c>
      <c r="AD2596" s="17" t="s">
        <v>52</v>
      </c>
      <c r="AE2596" s="17"/>
      <c r="AF2596" s="17" t="s">
        <v>52</v>
      </c>
      <c r="AG2596" s="17">
        <v>2.7</v>
      </c>
      <c r="AH2596" s="17"/>
      <c r="AI2596" s="17">
        <v>51.7</v>
      </c>
      <c r="AJ2596" s="17" t="s">
        <v>52</v>
      </c>
      <c r="AK2596" s="17">
        <v>1</v>
      </c>
      <c r="AL2596" s="17"/>
      <c r="AM2596" s="17"/>
      <c r="AN2596" s="17" t="s">
        <v>9426</v>
      </c>
      <c r="AO2596" s="5"/>
    </row>
    <row r="2597" spans="1:41" ht="26.25" x14ac:dyDescent="0.25">
      <c r="A2597" s="17">
        <v>1004474</v>
      </c>
      <c r="B2597" s="17">
        <v>1703</v>
      </c>
      <c r="C2597" s="17" t="s">
        <v>8086</v>
      </c>
      <c r="D2597" s="17" t="s">
        <v>7950</v>
      </c>
      <c r="E2597" s="17"/>
      <c r="F2597" s="17" t="s">
        <v>8087</v>
      </c>
      <c r="G2597" s="17" t="s">
        <v>8088</v>
      </c>
      <c r="H2597" s="17" t="s">
        <v>8005</v>
      </c>
      <c r="I2597" s="18" t="s">
        <v>12409</v>
      </c>
      <c r="J2597" s="17">
        <v>42.766345000000001</v>
      </c>
      <c r="K2597" s="17">
        <v>-88.406509999999997</v>
      </c>
      <c r="L2597" s="34" t="s">
        <v>43</v>
      </c>
      <c r="M2597" s="17" t="s">
        <v>58</v>
      </c>
      <c r="N2597" s="17" t="s">
        <v>59</v>
      </c>
      <c r="O2597" s="17" t="s">
        <v>59</v>
      </c>
      <c r="P2597" s="17">
        <v>1987</v>
      </c>
      <c r="Q2597" s="17">
        <v>1996</v>
      </c>
      <c r="R2597" s="17" t="s">
        <v>42</v>
      </c>
      <c r="S2597" s="17"/>
      <c r="T2597" s="17">
        <v>51.8</v>
      </c>
      <c r="U2597" s="17"/>
      <c r="V2597" s="17"/>
      <c r="W2597" s="19">
        <v>2695461</v>
      </c>
      <c r="X2597" s="19">
        <v>2695458</v>
      </c>
      <c r="Y2597" s="17">
        <v>1996</v>
      </c>
      <c r="Z2597" s="19">
        <v>269546</v>
      </c>
      <c r="AA2597" s="17">
        <v>1996</v>
      </c>
      <c r="AB2597" s="17" t="s">
        <v>43</v>
      </c>
      <c r="AC2597" s="17" t="s">
        <v>12438</v>
      </c>
      <c r="AD2597" s="17" t="s">
        <v>43</v>
      </c>
      <c r="AE2597" s="17">
        <v>0.71399999999999997</v>
      </c>
      <c r="AF2597" s="17" t="s">
        <v>12502</v>
      </c>
      <c r="AG2597" s="17">
        <v>3.9E-2</v>
      </c>
      <c r="AH2597" s="17">
        <v>2018</v>
      </c>
      <c r="AI2597" s="17">
        <v>61.2</v>
      </c>
      <c r="AJ2597" s="17" t="s">
        <v>12502</v>
      </c>
      <c r="AK2597" s="17"/>
      <c r="AL2597" s="17">
        <v>3.9E-2</v>
      </c>
      <c r="AM2597" s="17">
        <v>2018</v>
      </c>
      <c r="AN2597" s="17" t="s">
        <v>8089</v>
      </c>
      <c r="AO2597" s="5"/>
    </row>
    <row r="2598" spans="1:41" ht="39" x14ac:dyDescent="0.25">
      <c r="A2598" s="17"/>
      <c r="B2598" s="17">
        <v>1704</v>
      </c>
      <c r="C2598" s="17" t="s">
        <v>9464</v>
      </c>
      <c r="D2598" s="17" t="s">
        <v>7950</v>
      </c>
      <c r="E2598" s="17" t="s">
        <v>8107</v>
      </c>
      <c r="F2598" s="17" t="s">
        <v>8108</v>
      </c>
      <c r="G2598" s="17" t="s">
        <v>8109</v>
      </c>
      <c r="H2598" s="17" t="s">
        <v>80</v>
      </c>
      <c r="I2598" s="18" t="s">
        <v>12410</v>
      </c>
      <c r="J2598" s="17">
        <v>42.857900000000001</v>
      </c>
      <c r="K2598" s="17">
        <v>-88.800200000000004</v>
      </c>
      <c r="L2598" s="34" t="s">
        <v>43</v>
      </c>
      <c r="M2598" s="17" t="s">
        <v>58</v>
      </c>
      <c r="N2598" s="17"/>
      <c r="O2598" s="17"/>
      <c r="P2598" s="17">
        <v>1976</v>
      </c>
      <c r="Q2598" s="17">
        <v>1999</v>
      </c>
      <c r="R2598" s="17" t="s">
        <v>42</v>
      </c>
      <c r="S2598" s="17">
        <v>40</v>
      </c>
      <c r="T2598" s="17"/>
      <c r="U2598" s="17">
        <v>50</v>
      </c>
      <c r="V2598" s="17"/>
      <c r="W2598" s="19">
        <v>1878264</v>
      </c>
      <c r="X2598" s="19">
        <v>1878264</v>
      </c>
      <c r="Y2598" s="17">
        <v>1999</v>
      </c>
      <c r="Z2598" s="19">
        <v>115000</v>
      </c>
      <c r="AA2598" s="17">
        <v>1999</v>
      </c>
      <c r="AB2598" s="17" t="s">
        <v>60</v>
      </c>
      <c r="AC2598" s="17" t="s">
        <v>12438</v>
      </c>
      <c r="AD2598" s="17" t="s">
        <v>43</v>
      </c>
      <c r="AE2598" s="17">
        <v>0.6</v>
      </c>
      <c r="AF2598" s="17" t="s">
        <v>52</v>
      </c>
      <c r="AG2598" s="17">
        <v>0.33</v>
      </c>
      <c r="AH2598" s="17"/>
      <c r="AI2598" s="17">
        <v>35.1</v>
      </c>
      <c r="AJ2598" s="17" t="s">
        <v>52</v>
      </c>
      <c r="AK2598" s="17">
        <v>1</v>
      </c>
      <c r="AL2598" s="17">
        <v>0.33</v>
      </c>
      <c r="AM2598" s="17"/>
      <c r="AN2598" s="17" t="s">
        <v>8110</v>
      </c>
      <c r="AO2598" s="5"/>
    </row>
    <row r="2599" spans="1:41" ht="39" x14ac:dyDescent="0.25">
      <c r="A2599" s="17">
        <v>1007704</v>
      </c>
      <c r="B2599" s="17">
        <v>1705</v>
      </c>
      <c r="C2599" s="17" t="s">
        <v>7976</v>
      </c>
      <c r="D2599" s="17" t="s">
        <v>7950</v>
      </c>
      <c r="E2599" s="17"/>
      <c r="F2599" s="17" t="s">
        <v>8090</v>
      </c>
      <c r="G2599" s="17" t="s">
        <v>4716</v>
      </c>
      <c r="H2599" s="17" t="s">
        <v>7975</v>
      </c>
      <c r="I2599" s="18" t="s">
        <v>12411</v>
      </c>
      <c r="J2599" s="17">
        <v>43.959829999999997</v>
      </c>
      <c r="K2599" s="17">
        <v>-88.906319999999994</v>
      </c>
      <c r="L2599" s="34" t="s">
        <v>43</v>
      </c>
      <c r="M2599" s="17" t="s">
        <v>58</v>
      </c>
      <c r="N2599" s="17" t="s">
        <v>50</v>
      </c>
      <c r="O2599" s="17" t="s">
        <v>50</v>
      </c>
      <c r="P2599" s="17">
        <v>1969</v>
      </c>
      <c r="Q2599" s="17">
        <v>2033</v>
      </c>
      <c r="R2599" s="17" t="s">
        <v>51</v>
      </c>
      <c r="S2599" s="17"/>
      <c r="T2599" s="17">
        <v>97.5</v>
      </c>
      <c r="U2599" s="17">
        <v>80</v>
      </c>
      <c r="V2599" s="17"/>
      <c r="W2599" s="19">
        <v>16512826</v>
      </c>
      <c r="X2599" s="19">
        <v>11262285</v>
      </c>
      <c r="Y2599" s="17">
        <v>2019</v>
      </c>
      <c r="Z2599" s="19">
        <v>231635</v>
      </c>
      <c r="AA2599" s="17">
        <v>2019</v>
      </c>
      <c r="AB2599" s="17" t="s">
        <v>43</v>
      </c>
      <c r="AC2599" s="17" t="s">
        <v>12445</v>
      </c>
      <c r="AD2599" s="17" t="s">
        <v>52</v>
      </c>
      <c r="AE2599" s="17">
        <v>4.08</v>
      </c>
      <c r="AF2599" s="17" t="s">
        <v>52</v>
      </c>
      <c r="AG2599" s="17">
        <v>1.897</v>
      </c>
      <c r="AH2599" s="17">
        <v>2019</v>
      </c>
      <c r="AI2599" s="17">
        <v>55.1</v>
      </c>
      <c r="AJ2599" s="17" t="s">
        <v>52</v>
      </c>
      <c r="AK2599" s="17">
        <v>1</v>
      </c>
      <c r="AL2599" s="17">
        <v>0.47199999999999998</v>
      </c>
      <c r="AM2599" s="17">
        <v>2018</v>
      </c>
      <c r="AN2599" s="17" t="s">
        <v>9427</v>
      </c>
      <c r="AO2599" s="5"/>
    </row>
    <row r="2600" spans="1:41" ht="26.25" x14ac:dyDescent="0.25">
      <c r="A2600" s="17"/>
      <c r="B2600" s="17">
        <v>1713</v>
      </c>
      <c r="C2600" s="17" t="s">
        <v>8105</v>
      </c>
      <c r="D2600" s="17" t="s">
        <v>7950</v>
      </c>
      <c r="E2600" s="17"/>
      <c r="F2600" s="17"/>
      <c r="G2600" s="17" t="s">
        <v>8092</v>
      </c>
      <c r="H2600" s="17" t="s">
        <v>5721</v>
      </c>
      <c r="I2600" s="18"/>
      <c r="J2600" s="17"/>
      <c r="K2600" s="17"/>
      <c r="L2600" s="34" t="s">
        <v>43</v>
      </c>
      <c r="M2600" s="17" t="s">
        <v>58</v>
      </c>
      <c r="N2600" s="17"/>
      <c r="O2600" s="17" t="s">
        <v>8106</v>
      </c>
      <c r="P2600" s="17">
        <v>1970</v>
      </c>
      <c r="Q2600" s="17">
        <v>1988</v>
      </c>
      <c r="R2600" s="17" t="s">
        <v>42</v>
      </c>
      <c r="S2600" s="17">
        <v>22</v>
      </c>
      <c r="T2600" s="17"/>
      <c r="U2600" s="17">
        <v>50</v>
      </c>
      <c r="V2600" s="17"/>
      <c r="W2600" s="19"/>
      <c r="X2600" s="19">
        <v>800000</v>
      </c>
      <c r="Y2600" s="17"/>
      <c r="Z2600" s="19"/>
      <c r="AA2600" s="17"/>
      <c r="AB2600" s="17" t="s">
        <v>60</v>
      </c>
      <c r="AC2600" s="17" t="s">
        <v>12438</v>
      </c>
      <c r="AD2600" s="17" t="s">
        <v>43</v>
      </c>
      <c r="AE2600" s="17"/>
      <c r="AF2600" s="17" t="s">
        <v>52</v>
      </c>
      <c r="AG2600" s="17">
        <v>0.5</v>
      </c>
      <c r="AH2600" s="17"/>
      <c r="AI2600" s="17">
        <v>55</v>
      </c>
      <c r="AJ2600" s="17" t="s">
        <v>43</v>
      </c>
      <c r="AK2600" s="17"/>
      <c r="AL2600" s="17"/>
      <c r="AM2600" s="17"/>
      <c r="AN2600" s="17"/>
      <c r="AO2600" s="5"/>
    </row>
    <row r="2601" spans="1:41" ht="51.75" x14ac:dyDescent="0.25">
      <c r="A2601" s="17"/>
      <c r="B2601" s="17">
        <v>21143</v>
      </c>
      <c r="C2601" s="17" t="s">
        <v>13101</v>
      </c>
      <c r="D2601" s="17" t="s">
        <v>7950</v>
      </c>
      <c r="E2601" s="17"/>
      <c r="F2601" s="17" t="s">
        <v>13102</v>
      </c>
      <c r="G2601" s="17" t="s">
        <v>13103</v>
      </c>
      <c r="H2601" s="17" t="s">
        <v>4271</v>
      </c>
      <c r="I2601" s="18" t="s">
        <v>13104</v>
      </c>
      <c r="J2601" s="17">
        <v>43.597909999999999</v>
      </c>
      <c r="K2601" s="17">
        <v>-90.839915000000005</v>
      </c>
      <c r="L2601" s="34" t="s">
        <v>43</v>
      </c>
      <c r="M2601" s="17" t="s">
        <v>40</v>
      </c>
      <c r="N2601" s="17" t="s">
        <v>13105</v>
      </c>
      <c r="O2601" s="17"/>
      <c r="P2601" s="17"/>
      <c r="Q2601" s="17"/>
      <c r="R2601" s="17" t="s">
        <v>51</v>
      </c>
      <c r="S2601" s="17"/>
      <c r="T2601" s="17"/>
      <c r="U2601" s="17"/>
      <c r="V2601" s="17"/>
      <c r="W2601" s="19"/>
      <c r="X2601" s="19"/>
      <c r="Y2601" s="17"/>
      <c r="Z2601" s="19">
        <v>11893</v>
      </c>
      <c r="AA2601" s="17">
        <v>2017</v>
      </c>
      <c r="AB2601" s="17" t="s">
        <v>60</v>
      </c>
      <c r="AC2601" s="17" t="s">
        <v>12438</v>
      </c>
      <c r="AD2601" s="17" t="s">
        <v>43</v>
      </c>
      <c r="AE2601" s="17"/>
      <c r="AF2601" s="17" t="s">
        <v>60</v>
      </c>
      <c r="AG2601" s="17"/>
      <c r="AH2601" s="17"/>
      <c r="AI2601" s="17"/>
      <c r="AJ2601" s="17" t="s">
        <v>60</v>
      </c>
      <c r="AK2601" s="17"/>
      <c r="AL2601" s="17"/>
      <c r="AM2601" s="17"/>
      <c r="AN2601" s="17"/>
      <c r="AO2601" s="5"/>
    </row>
    <row r="2602" spans="1:41" ht="39" x14ac:dyDescent="0.25">
      <c r="A2602" s="17">
        <v>1007065</v>
      </c>
      <c r="B2602" s="17">
        <v>1706</v>
      </c>
      <c r="C2602" s="17" t="s">
        <v>9428</v>
      </c>
      <c r="D2602" s="17" t="s">
        <v>7950</v>
      </c>
      <c r="E2602" s="17"/>
      <c r="F2602" s="17" t="s">
        <v>9429</v>
      </c>
      <c r="G2602" s="17" t="s">
        <v>8111</v>
      </c>
      <c r="H2602" s="17" t="s">
        <v>2742</v>
      </c>
      <c r="I2602" s="18" t="s">
        <v>12412</v>
      </c>
      <c r="J2602" s="17">
        <v>44.06</v>
      </c>
      <c r="K2602" s="17">
        <v>-88.564999999999998</v>
      </c>
      <c r="L2602" s="34" t="s">
        <v>52</v>
      </c>
      <c r="M2602" s="17" t="s">
        <v>40</v>
      </c>
      <c r="N2602" s="17" t="s">
        <v>8112</v>
      </c>
      <c r="O2602" s="17" t="s">
        <v>8112</v>
      </c>
      <c r="P2602" s="17">
        <v>1968</v>
      </c>
      <c r="Q2602" s="17">
        <v>1989</v>
      </c>
      <c r="R2602" s="17" t="s">
        <v>42</v>
      </c>
      <c r="S2602" s="17">
        <v>111</v>
      </c>
      <c r="T2602" s="17">
        <v>94.7</v>
      </c>
      <c r="U2602" s="17">
        <v>68</v>
      </c>
      <c r="V2602" s="17"/>
      <c r="W2602" s="19"/>
      <c r="X2602" s="19">
        <v>5000000</v>
      </c>
      <c r="Y2602" s="17"/>
      <c r="Z2602" s="19">
        <v>26754</v>
      </c>
      <c r="AA2602" s="17"/>
      <c r="AB2602" s="17" t="s">
        <v>60</v>
      </c>
      <c r="AC2602" s="17" t="s">
        <v>12438</v>
      </c>
      <c r="AD2602" s="17" t="s">
        <v>43</v>
      </c>
      <c r="AE2602" s="17">
        <v>0.81100000000000005</v>
      </c>
      <c r="AF2602" s="17" t="s">
        <v>52</v>
      </c>
      <c r="AG2602" s="17">
        <v>0.16800000000000001</v>
      </c>
      <c r="AH2602" s="17">
        <v>2012</v>
      </c>
      <c r="AI2602" s="17">
        <v>48</v>
      </c>
      <c r="AJ2602" s="17" t="s">
        <v>52</v>
      </c>
      <c r="AK2602" s="17"/>
      <c r="AL2602" s="17"/>
      <c r="AM2602" s="17"/>
      <c r="AN2602" s="17" t="s">
        <v>9430</v>
      </c>
      <c r="AO2602" s="5"/>
    </row>
    <row r="2603" spans="1:41" ht="39" x14ac:dyDescent="0.25">
      <c r="A2603" s="17">
        <v>1007224</v>
      </c>
      <c r="B2603" s="17">
        <v>1707</v>
      </c>
      <c r="C2603" s="17" t="s">
        <v>9431</v>
      </c>
      <c r="D2603" s="17" t="s">
        <v>7950</v>
      </c>
      <c r="E2603" s="17"/>
      <c r="F2603" s="17" t="s">
        <v>8113</v>
      </c>
      <c r="G2603" s="17" t="s">
        <v>8111</v>
      </c>
      <c r="H2603" s="17" t="s">
        <v>2742</v>
      </c>
      <c r="I2603" s="18" t="s">
        <v>12413</v>
      </c>
      <c r="J2603" s="17">
        <v>44.082610000000003</v>
      </c>
      <c r="K2603" s="17">
        <v>-88.545919999999995</v>
      </c>
      <c r="L2603" s="34" t="s">
        <v>52</v>
      </c>
      <c r="M2603" s="17" t="s">
        <v>40</v>
      </c>
      <c r="N2603" s="17" t="s">
        <v>8112</v>
      </c>
      <c r="O2603" s="17" t="s">
        <v>8112</v>
      </c>
      <c r="P2603" s="17">
        <v>1989</v>
      </c>
      <c r="Q2603" s="17">
        <v>2012</v>
      </c>
      <c r="R2603" s="17" t="s">
        <v>42</v>
      </c>
      <c r="S2603" s="17"/>
      <c r="T2603" s="17">
        <v>65</v>
      </c>
      <c r="U2603" s="17"/>
      <c r="V2603" s="17"/>
      <c r="W2603" s="19">
        <v>6774940</v>
      </c>
      <c r="X2603" s="19">
        <v>6134868</v>
      </c>
      <c r="Y2603" s="17">
        <v>2012</v>
      </c>
      <c r="Z2603" s="19">
        <v>143725</v>
      </c>
      <c r="AA2603" s="17">
        <v>2012</v>
      </c>
      <c r="AB2603" s="17" t="s">
        <v>43</v>
      </c>
      <c r="AC2603" s="17" t="s">
        <v>12445</v>
      </c>
      <c r="AD2603" s="17" t="s">
        <v>43</v>
      </c>
      <c r="AE2603" s="17">
        <v>4.8899999999999997</v>
      </c>
      <c r="AF2603" s="17" t="s">
        <v>52</v>
      </c>
      <c r="AG2603" s="17">
        <v>1.1479999999999999</v>
      </c>
      <c r="AH2603" s="17">
        <v>2019</v>
      </c>
      <c r="AI2603" s="17">
        <v>51.7</v>
      </c>
      <c r="AJ2603" s="17" t="s">
        <v>52</v>
      </c>
      <c r="AK2603" s="17"/>
      <c r="AL2603" s="17"/>
      <c r="AM2603" s="17"/>
      <c r="AN2603" s="17" t="s">
        <v>9432</v>
      </c>
      <c r="AO2603" s="5"/>
    </row>
    <row r="2604" spans="1:41" ht="39" x14ac:dyDescent="0.25">
      <c r="A2604" s="17">
        <v>1007954</v>
      </c>
      <c r="B2604" s="17">
        <v>20862</v>
      </c>
      <c r="C2604" s="17" t="s">
        <v>10244</v>
      </c>
      <c r="D2604" s="17" t="s">
        <v>7950</v>
      </c>
      <c r="E2604" s="17"/>
      <c r="F2604" s="17" t="s">
        <v>10245</v>
      </c>
      <c r="G2604" s="17" t="s">
        <v>8095</v>
      </c>
      <c r="H2604" s="17" t="s">
        <v>8034</v>
      </c>
      <c r="I2604" s="18" t="s">
        <v>12371</v>
      </c>
      <c r="J2604" s="17">
        <v>42.893673999999997</v>
      </c>
      <c r="K2604" s="17">
        <v>-88.186430000000001</v>
      </c>
      <c r="L2604" s="34" t="s">
        <v>43</v>
      </c>
      <c r="M2604" s="17" t="s">
        <v>58</v>
      </c>
      <c r="N2604" s="17" t="s">
        <v>50</v>
      </c>
      <c r="O2604" s="17"/>
      <c r="P2604" s="17">
        <v>1954</v>
      </c>
      <c r="Q2604" s="17">
        <v>1990</v>
      </c>
      <c r="R2604" s="17" t="s">
        <v>42</v>
      </c>
      <c r="S2604" s="17"/>
      <c r="T2604" s="17"/>
      <c r="U2604" s="17"/>
      <c r="V2604" s="17"/>
      <c r="W2604" s="19">
        <v>2280390</v>
      </c>
      <c r="X2604" s="19">
        <v>1910609.013</v>
      </c>
      <c r="Y2604" s="17">
        <v>1990</v>
      </c>
      <c r="Z2604" s="19">
        <v>61632.54881</v>
      </c>
      <c r="AA2604" s="17">
        <v>1990</v>
      </c>
      <c r="AB2604" s="17" t="s">
        <v>60</v>
      </c>
      <c r="AC2604" s="17" t="s">
        <v>12438</v>
      </c>
      <c r="AD2604" s="17" t="s">
        <v>43</v>
      </c>
      <c r="AE2604" s="17"/>
      <c r="AF2604" s="17" t="s">
        <v>52</v>
      </c>
      <c r="AG2604" s="17">
        <v>0.41</v>
      </c>
      <c r="AH2604" s="17">
        <v>2013</v>
      </c>
      <c r="AI2604" s="17">
        <v>30.9</v>
      </c>
      <c r="AJ2604" s="17" t="s">
        <v>52</v>
      </c>
      <c r="AK2604" s="17"/>
      <c r="AL2604" s="17">
        <v>0.41</v>
      </c>
      <c r="AM2604" s="17">
        <v>2013</v>
      </c>
      <c r="AN2604" s="17"/>
      <c r="AO2604" s="5"/>
    </row>
    <row r="2605" spans="1:41" ht="39" x14ac:dyDescent="0.25">
      <c r="A2605" s="17"/>
      <c r="B2605" s="17">
        <v>11200</v>
      </c>
      <c r="C2605" s="17" t="s">
        <v>7880</v>
      </c>
      <c r="D2605" s="17" t="s">
        <v>7881</v>
      </c>
      <c r="E2605" s="17" t="s">
        <v>7882</v>
      </c>
      <c r="F2605" s="17"/>
      <c r="G2605" s="17" t="s">
        <v>7883</v>
      </c>
      <c r="H2605" s="17" t="s">
        <v>6394</v>
      </c>
      <c r="I2605" s="18"/>
      <c r="J2605" s="17"/>
      <c r="K2605" s="17"/>
      <c r="L2605" s="34" t="s">
        <v>43</v>
      </c>
      <c r="M2605" s="17" t="s">
        <v>40</v>
      </c>
      <c r="N2605" s="17" t="s">
        <v>9384</v>
      </c>
      <c r="O2605" s="17"/>
      <c r="P2605" s="17">
        <v>1975</v>
      </c>
      <c r="Q2605" s="17">
        <v>1991</v>
      </c>
      <c r="R2605" s="17" t="s">
        <v>42</v>
      </c>
      <c r="S2605" s="17"/>
      <c r="T2605" s="17">
        <v>24</v>
      </c>
      <c r="U2605" s="17"/>
      <c r="V2605" s="17"/>
      <c r="W2605" s="19"/>
      <c r="X2605" s="19"/>
      <c r="Y2605" s="17"/>
      <c r="Z2605" s="19"/>
      <c r="AA2605" s="17"/>
      <c r="AB2605" s="17" t="s">
        <v>60</v>
      </c>
      <c r="AC2605" s="17" t="s">
        <v>12438</v>
      </c>
      <c r="AD2605" s="17" t="s">
        <v>43</v>
      </c>
      <c r="AE2605" s="17"/>
      <c r="AF2605" s="17" t="s">
        <v>52</v>
      </c>
      <c r="AG2605" s="17"/>
      <c r="AH2605" s="17"/>
      <c r="AI2605" s="17"/>
      <c r="AJ2605" s="17" t="s">
        <v>60</v>
      </c>
      <c r="AK2605" s="17"/>
      <c r="AL2605" s="17"/>
      <c r="AM2605" s="17"/>
      <c r="AN2605" s="17" t="s">
        <v>7884</v>
      </c>
      <c r="AO2605" s="5"/>
    </row>
    <row r="2606" spans="1:41" ht="64.5" x14ac:dyDescent="0.25">
      <c r="A2606" s="17"/>
      <c r="B2606" s="17">
        <v>10160</v>
      </c>
      <c r="C2606" s="17" t="s">
        <v>12716</v>
      </c>
      <c r="D2606" s="17" t="s">
        <v>7881</v>
      </c>
      <c r="E2606" s="17" t="s">
        <v>12717</v>
      </c>
      <c r="F2606" s="17" t="s">
        <v>12718</v>
      </c>
      <c r="G2606" s="17" t="s">
        <v>7885</v>
      </c>
      <c r="H2606" s="17" t="s">
        <v>7886</v>
      </c>
      <c r="I2606" s="18" t="s">
        <v>12414</v>
      </c>
      <c r="J2606" s="17">
        <v>40.381230000000002</v>
      </c>
      <c r="K2606" s="17">
        <v>-80.577510000000004</v>
      </c>
      <c r="L2606" s="34" t="s">
        <v>52</v>
      </c>
      <c r="M2606" s="17" t="s">
        <v>58</v>
      </c>
      <c r="N2606" s="17" t="s">
        <v>6155</v>
      </c>
      <c r="O2606" s="17" t="s">
        <v>6155</v>
      </c>
      <c r="P2606" s="17">
        <v>1970</v>
      </c>
      <c r="Q2606" s="17">
        <v>2056</v>
      </c>
      <c r="R2606" s="17" t="s">
        <v>51</v>
      </c>
      <c r="S2606" s="17">
        <v>180</v>
      </c>
      <c r="T2606" s="17"/>
      <c r="U2606" s="17">
        <v>150</v>
      </c>
      <c r="V2606" s="17">
        <v>150</v>
      </c>
      <c r="W2606" s="19">
        <v>16758000</v>
      </c>
      <c r="X2606" s="19">
        <v>3199244</v>
      </c>
      <c r="Y2606" s="17">
        <v>2015</v>
      </c>
      <c r="Z2606" s="19">
        <v>78772</v>
      </c>
      <c r="AA2606" s="17">
        <v>2015</v>
      </c>
      <c r="AB2606" s="17" t="s">
        <v>60</v>
      </c>
      <c r="AC2606" s="17" t="s">
        <v>12438</v>
      </c>
      <c r="AD2606" s="17" t="s">
        <v>43</v>
      </c>
      <c r="AE2606" s="17"/>
      <c r="AF2606" s="17" t="s">
        <v>52</v>
      </c>
      <c r="AG2606" s="17">
        <v>0.38800000000000001</v>
      </c>
      <c r="AH2606" s="17"/>
      <c r="AI2606" s="17"/>
      <c r="AJ2606" s="17" t="s">
        <v>52</v>
      </c>
      <c r="AK2606" s="17"/>
      <c r="AL2606" s="17">
        <v>0.38800000000000001</v>
      </c>
      <c r="AM2606" s="17"/>
      <c r="AN2606" s="17" t="s">
        <v>12719</v>
      </c>
      <c r="AO2606" s="5"/>
    </row>
    <row r="2607" spans="1:41" ht="51.75" x14ac:dyDescent="0.25">
      <c r="A2607" s="17">
        <v>1002359</v>
      </c>
      <c r="B2607" s="17">
        <v>2207</v>
      </c>
      <c r="C2607" s="17" t="s">
        <v>7887</v>
      </c>
      <c r="D2607" s="17" t="s">
        <v>7881</v>
      </c>
      <c r="E2607" s="17"/>
      <c r="F2607" s="17" t="s">
        <v>7888</v>
      </c>
      <c r="G2607" s="17" t="s">
        <v>2477</v>
      </c>
      <c r="H2607" s="17" t="s">
        <v>7889</v>
      </c>
      <c r="I2607" s="18" t="s">
        <v>12415</v>
      </c>
      <c r="J2607" s="17">
        <v>38.31279</v>
      </c>
      <c r="K2607" s="17">
        <v>-81.618539999999996</v>
      </c>
      <c r="L2607" s="34" t="s">
        <v>43</v>
      </c>
      <c r="M2607" s="17" t="s">
        <v>40</v>
      </c>
      <c r="N2607" s="17" t="s">
        <v>7890</v>
      </c>
      <c r="O2607" s="17" t="s">
        <v>50</v>
      </c>
      <c r="P2607" s="17">
        <v>1971</v>
      </c>
      <c r="Q2607" s="17">
        <v>2027</v>
      </c>
      <c r="R2607" s="17" t="s">
        <v>51</v>
      </c>
      <c r="S2607" s="17"/>
      <c r="T2607" s="17">
        <v>80.8</v>
      </c>
      <c r="U2607" s="17"/>
      <c r="V2607" s="17"/>
      <c r="W2607" s="19">
        <v>5937117</v>
      </c>
      <c r="X2607" s="19">
        <v>5163372</v>
      </c>
      <c r="Y2607" s="17">
        <v>2019</v>
      </c>
      <c r="Z2607" s="19">
        <v>186056</v>
      </c>
      <c r="AA2607" s="17">
        <v>2019</v>
      </c>
      <c r="AB2607" s="17" t="s">
        <v>43</v>
      </c>
      <c r="AC2607" s="17" t="s">
        <v>12438</v>
      </c>
      <c r="AD2607" s="17" t="s">
        <v>43</v>
      </c>
      <c r="AE2607" s="17">
        <v>2.0099999999999998</v>
      </c>
      <c r="AF2607" s="17" t="s">
        <v>52</v>
      </c>
      <c r="AG2607" s="17">
        <v>0.67700000000000005</v>
      </c>
      <c r="AH2607" s="17">
        <v>2017</v>
      </c>
      <c r="AI2607" s="17">
        <v>51.6</v>
      </c>
      <c r="AJ2607" s="17" t="s">
        <v>52</v>
      </c>
      <c r="AK2607" s="17">
        <v>1</v>
      </c>
      <c r="AL2607" s="17"/>
      <c r="AM2607" s="17"/>
      <c r="AN2607" s="17" t="s">
        <v>9385</v>
      </c>
      <c r="AO2607" s="5"/>
    </row>
    <row r="2608" spans="1:41" ht="39" x14ac:dyDescent="0.25">
      <c r="A2608" s="17"/>
      <c r="B2608" s="17">
        <v>11961</v>
      </c>
      <c r="C2608" s="17" t="s">
        <v>7891</v>
      </c>
      <c r="D2608" s="17" t="s">
        <v>7881</v>
      </c>
      <c r="E2608" s="17" t="s">
        <v>12720</v>
      </c>
      <c r="F2608" s="17" t="s">
        <v>7892</v>
      </c>
      <c r="G2608" s="17" t="s">
        <v>7893</v>
      </c>
      <c r="H2608" s="17" t="s">
        <v>5412</v>
      </c>
      <c r="I2608" s="18" t="s">
        <v>12416</v>
      </c>
      <c r="J2608" s="17">
        <v>37.479999999999997</v>
      </c>
      <c r="K2608" s="17">
        <v>-81.599999999999994</v>
      </c>
      <c r="L2608" s="34" t="s">
        <v>43</v>
      </c>
      <c r="M2608" s="17" t="s">
        <v>40</v>
      </c>
      <c r="N2608" s="17" t="s">
        <v>7894</v>
      </c>
      <c r="O2608" s="17" t="s">
        <v>10059</v>
      </c>
      <c r="P2608" s="17">
        <v>2007</v>
      </c>
      <c r="Q2608" s="17">
        <v>2110</v>
      </c>
      <c r="R2608" s="17" t="s">
        <v>51</v>
      </c>
      <c r="S2608" s="17"/>
      <c r="T2608" s="17"/>
      <c r="U2608" s="17"/>
      <c r="V2608" s="17"/>
      <c r="W2608" s="19"/>
      <c r="X2608" s="19"/>
      <c r="Y2608" s="17"/>
      <c r="Z2608" s="19">
        <v>26496</v>
      </c>
      <c r="AA2608" s="17">
        <v>2009</v>
      </c>
      <c r="AB2608" s="17" t="s">
        <v>60</v>
      </c>
      <c r="AC2608" s="17" t="s">
        <v>12438</v>
      </c>
      <c r="AD2608" s="17" t="s">
        <v>43</v>
      </c>
      <c r="AE2608" s="17"/>
      <c r="AF2608" s="17" t="s">
        <v>60</v>
      </c>
      <c r="AG2608" s="17"/>
      <c r="AH2608" s="17"/>
      <c r="AI2608" s="17"/>
      <c r="AJ2608" s="17" t="s">
        <v>60</v>
      </c>
      <c r="AK2608" s="17"/>
      <c r="AL2608" s="17"/>
      <c r="AM2608" s="17"/>
      <c r="AN2608" s="17"/>
      <c r="AO2608" s="5"/>
    </row>
    <row r="2609" spans="1:41" ht="26.25" x14ac:dyDescent="0.25">
      <c r="A2609" s="17">
        <v>1003544</v>
      </c>
      <c r="B2609" s="17">
        <v>2205</v>
      </c>
      <c r="C2609" s="17" t="s">
        <v>7895</v>
      </c>
      <c r="D2609" s="17" t="s">
        <v>7881</v>
      </c>
      <c r="E2609" s="17"/>
      <c r="F2609" s="17" t="s">
        <v>7896</v>
      </c>
      <c r="G2609" s="17" t="s">
        <v>7897</v>
      </c>
      <c r="H2609" s="17" t="s">
        <v>1643</v>
      </c>
      <c r="I2609" s="18" t="s">
        <v>12417</v>
      </c>
      <c r="J2609" s="17">
        <v>38.405000000000001</v>
      </c>
      <c r="K2609" s="17">
        <v>-82.019000000000005</v>
      </c>
      <c r="L2609" s="34" t="s">
        <v>43</v>
      </c>
      <c r="M2609" s="17" t="s">
        <v>58</v>
      </c>
      <c r="N2609" s="17" t="s">
        <v>50</v>
      </c>
      <c r="O2609" s="17" t="s">
        <v>50</v>
      </c>
      <c r="P2609" s="17">
        <v>1980</v>
      </c>
      <c r="Q2609" s="17">
        <v>2044</v>
      </c>
      <c r="R2609" s="17" t="s">
        <v>51</v>
      </c>
      <c r="S2609" s="17">
        <v>84.7</v>
      </c>
      <c r="T2609" s="17">
        <v>42.2</v>
      </c>
      <c r="U2609" s="17"/>
      <c r="V2609" s="17"/>
      <c r="W2609" s="19">
        <v>9648900</v>
      </c>
      <c r="X2609" s="19">
        <v>3966621</v>
      </c>
      <c r="Y2609" s="17">
        <v>2019</v>
      </c>
      <c r="Z2609" s="19">
        <v>106219</v>
      </c>
      <c r="AA2609" s="17">
        <v>2019</v>
      </c>
      <c r="AB2609" s="17" t="s">
        <v>43</v>
      </c>
      <c r="AC2609" s="17" t="s">
        <v>12438</v>
      </c>
      <c r="AD2609" s="17" t="s">
        <v>43</v>
      </c>
      <c r="AE2609" s="17">
        <v>1.46</v>
      </c>
      <c r="AF2609" s="17" t="s">
        <v>43</v>
      </c>
      <c r="AG2609" s="17"/>
      <c r="AH2609" s="17"/>
      <c r="AI2609" s="17"/>
      <c r="AJ2609" s="17" t="s">
        <v>43</v>
      </c>
      <c r="AK2609" s="17"/>
      <c r="AL2609" s="17"/>
      <c r="AM2609" s="17"/>
      <c r="AN2609" s="17" t="s">
        <v>8199</v>
      </c>
      <c r="AO2609" s="5"/>
    </row>
    <row r="2610" spans="1:41" ht="51.75" x14ac:dyDescent="0.25">
      <c r="A2610" s="17"/>
      <c r="B2610" s="17">
        <v>2219</v>
      </c>
      <c r="C2610" s="17" t="s">
        <v>7898</v>
      </c>
      <c r="D2610" s="17" t="s">
        <v>7881</v>
      </c>
      <c r="E2610" s="17"/>
      <c r="F2610" s="17" t="s">
        <v>7899</v>
      </c>
      <c r="G2610" s="17" t="s">
        <v>7900</v>
      </c>
      <c r="H2610" s="17" t="s">
        <v>2928</v>
      </c>
      <c r="I2610" s="18" t="s">
        <v>12418</v>
      </c>
      <c r="J2610" s="17">
        <v>38.929000000000002</v>
      </c>
      <c r="K2610" s="17">
        <v>-79.986549999999994</v>
      </c>
      <c r="L2610" s="34" t="s">
        <v>43</v>
      </c>
      <c r="M2610" s="17" t="s">
        <v>40</v>
      </c>
      <c r="N2610" s="17" t="s">
        <v>7901</v>
      </c>
      <c r="O2610" s="17" t="s">
        <v>7901</v>
      </c>
      <c r="P2610" s="17">
        <v>1975</v>
      </c>
      <c r="Q2610" s="17">
        <v>2056</v>
      </c>
      <c r="R2610" s="17" t="s">
        <v>51</v>
      </c>
      <c r="S2610" s="17">
        <v>10</v>
      </c>
      <c r="T2610" s="17">
        <v>8</v>
      </c>
      <c r="U2610" s="17"/>
      <c r="V2610" s="17"/>
      <c r="W2610" s="19"/>
      <c r="X2610" s="19"/>
      <c r="Y2610" s="17"/>
      <c r="Z2610" s="19">
        <v>11088</v>
      </c>
      <c r="AA2610" s="17">
        <v>2006</v>
      </c>
      <c r="AB2610" s="17" t="s">
        <v>60</v>
      </c>
      <c r="AC2610" s="17" t="s">
        <v>12438</v>
      </c>
      <c r="AD2610" s="17" t="s">
        <v>43</v>
      </c>
      <c r="AE2610" s="17"/>
      <c r="AF2610" s="17" t="s">
        <v>43</v>
      </c>
      <c r="AG2610" s="17"/>
      <c r="AH2610" s="17"/>
      <c r="AI2610" s="17"/>
      <c r="AJ2610" s="17" t="s">
        <v>43</v>
      </c>
      <c r="AK2610" s="17"/>
      <c r="AL2610" s="17"/>
      <c r="AM2610" s="17"/>
      <c r="AN2610" s="17" t="s">
        <v>7902</v>
      </c>
      <c r="AO2610" s="5"/>
    </row>
    <row r="2611" spans="1:41" ht="39" x14ac:dyDescent="0.25">
      <c r="A2611" s="17"/>
      <c r="B2611" s="17">
        <v>2220</v>
      </c>
      <c r="C2611" s="17" t="s">
        <v>7903</v>
      </c>
      <c r="D2611" s="17" t="s">
        <v>7881</v>
      </c>
      <c r="E2611" s="17"/>
      <c r="F2611" s="17" t="s">
        <v>7904</v>
      </c>
      <c r="G2611" s="17" t="s">
        <v>6597</v>
      </c>
      <c r="H2611" s="17" t="s">
        <v>7905</v>
      </c>
      <c r="I2611" s="18" t="s">
        <v>12419</v>
      </c>
      <c r="J2611" s="17">
        <v>37.827599999999997</v>
      </c>
      <c r="K2611" s="17">
        <v>-80.379300000000001</v>
      </c>
      <c r="L2611" s="34" t="s">
        <v>43</v>
      </c>
      <c r="M2611" s="17" t="s">
        <v>40</v>
      </c>
      <c r="N2611" s="17" t="s">
        <v>7906</v>
      </c>
      <c r="O2611" s="17" t="s">
        <v>7906</v>
      </c>
      <c r="P2611" s="17">
        <v>1976</v>
      </c>
      <c r="Q2611" s="17">
        <v>2041</v>
      </c>
      <c r="R2611" s="17" t="s">
        <v>51</v>
      </c>
      <c r="S2611" s="17"/>
      <c r="T2611" s="17">
        <v>140</v>
      </c>
      <c r="U2611" s="17">
        <v>100</v>
      </c>
      <c r="V2611" s="17">
        <v>100</v>
      </c>
      <c r="W2611" s="19">
        <v>4000000</v>
      </c>
      <c r="X2611" s="19">
        <v>780000</v>
      </c>
      <c r="Y2611" s="17">
        <v>2006</v>
      </c>
      <c r="Z2611" s="19">
        <v>44460</v>
      </c>
      <c r="AA2611" s="17">
        <v>2006</v>
      </c>
      <c r="AB2611" s="17" t="s">
        <v>60</v>
      </c>
      <c r="AC2611" s="17" t="s">
        <v>12438</v>
      </c>
      <c r="AD2611" s="17" t="s">
        <v>43</v>
      </c>
      <c r="AE2611" s="17">
        <v>0.33</v>
      </c>
      <c r="AF2611" s="17" t="s">
        <v>52</v>
      </c>
      <c r="AG2611" s="17"/>
      <c r="AH2611" s="17"/>
      <c r="AI2611" s="17"/>
      <c r="AJ2611" s="17" t="s">
        <v>52</v>
      </c>
      <c r="AK2611" s="17"/>
      <c r="AL2611" s="17">
        <v>0.28799999999999998</v>
      </c>
      <c r="AM2611" s="17">
        <v>2011</v>
      </c>
      <c r="AN2611" s="17" t="s">
        <v>7907</v>
      </c>
      <c r="AO2611" s="5"/>
    </row>
    <row r="2612" spans="1:41" ht="26.25" x14ac:dyDescent="0.25">
      <c r="A2612" s="17"/>
      <c r="B2612" s="17">
        <v>2210</v>
      </c>
      <c r="C2612" s="17" t="s">
        <v>7908</v>
      </c>
      <c r="D2612" s="17" t="s">
        <v>7881</v>
      </c>
      <c r="E2612" s="17"/>
      <c r="F2612" s="17" t="s">
        <v>7909</v>
      </c>
      <c r="G2612" s="17" t="s">
        <v>7910</v>
      </c>
      <c r="H2612" s="17" t="s">
        <v>128</v>
      </c>
      <c r="I2612" s="18" t="s">
        <v>12420</v>
      </c>
      <c r="J2612" s="17">
        <v>37.436320000000002</v>
      </c>
      <c r="K2612" s="17">
        <v>-80.769180000000006</v>
      </c>
      <c r="L2612" s="34" t="s">
        <v>43</v>
      </c>
      <c r="M2612" s="17" t="s">
        <v>58</v>
      </c>
      <c r="N2612" s="17" t="s">
        <v>7908</v>
      </c>
      <c r="O2612" s="17" t="s">
        <v>7908</v>
      </c>
      <c r="P2612" s="17">
        <v>2004</v>
      </c>
      <c r="Q2612" s="17">
        <v>2046</v>
      </c>
      <c r="R2612" s="17" t="s">
        <v>51</v>
      </c>
      <c r="S2612" s="17"/>
      <c r="T2612" s="17">
        <v>130</v>
      </c>
      <c r="U2612" s="17"/>
      <c r="V2612" s="17"/>
      <c r="W2612" s="19"/>
      <c r="X2612" s="19"/>
      <c r="Y2612" s="17"/>
      <c r="Z2612" s="19">
        <v>36912</v>
      </c>
      <c r="AA2612" s="17">
        <v>2006</v>
      </c>
      <c r="AB2612" s="17" t="s">
        <v>60</v>
      </c>
      <c r="AC2612" s="17" t="s">
        <v>12438</v>
      </c>
      <c r="AD2612" s="17" t="s">
        <v>43</v>
      </c>
      <c r="AE2612" s="17"/>
      <c r="AF2612" s="17" t="s">
        <v>43</v>
      </c>
      <c r="AG2612" s="17"/>
      <c r="AH2612" s="17"/>
      <c r="AI2612" s="17"/>
      <c r="AJ2612" s="17" t="s">
        <v>60</v>
      </c>
      <c r="AK2612" s="17"/>
      <c r="AL2612" s="17"/>
      <c r="AM2612" s="17"/>
      <c r="AN2612" s="17"/>
      <c r="AO2612" s="5"/>
    </row>
    <row r="2613" spans="1:41" ht="51.75" x14ac:dyDescent="0.25">
      <c r="A2613" s="17">
        <v>1007584</v>
      </c>
      <c r="B2613" s="17">
        <v>2208</v>
      </c>
      <c r="C2613" s="17" t="s">
        <v>7911</v>
      </c>
      <c r="D2613" s="17" t="s">
        <v>7881</v>
      </c>
      <c r="E2613" s="17" t="s">
        <v>7912</v>
      </c>
      <c r="F2613" s="17" t="s">
        <v>9386</v>
      </c>
      <c r="G2613" s="17" t="s">
        <v>7913</v>
      </c>
      <c r="H2613" s="17" t="s">
        <v>6394</v>
      </c>
      <c r="I2613" s="18" t="s">
        <v>12421</v>
      </c>
      <c r="J2613" s="17">
        <v>39.57302</v>
      </c>
      <c r="K2613" s="17">
        <v>-77.987880000000004</v>
      </c>
      <c r="L2613" s="34" t="s">
        <v>43</v>
      </c>
      <c r="M2613" s="17" t="s">
        <v>58</v>
      </c>
      <c r="N2613" s="17" t="s">
        <v>50</v>
      </c>
      <c r="O2613" s="17" t="s">
        <v>50</v>
      </c>
      <c r="P2613" s="17">
        <v>1991</v>
      </c>
      <c r="Q2613" s="17">
        <v>2066</v>
      </c>
      <c r="R2613" s="17" t="s">
        <v>51</v>
      </c>
      <c r="S2613" s="17">
        <v>67</v>
      </c>
      <c r="T2613" s="17">
        <v>35.799999999999997</v>
      </c>
      <c r="U2613" s="17"/>
      <c r="V2613" s="17">
        <v>97</v>
      </c>
      <c r="W2613" s="19">
        <v>9176247</v>
      </c>
      <c r="X2613" s="19">
        <v>3056996</v>
      </c>
      <c r="Y2613" s="17">
        <v>2019</v>
      </c>
      <c r="Z2613" s="19">
        <v>113821</v>
      </c>
      <c r="AA2613" s="17">
        <v>2019</v>
      </c>
      <c r="AB2613" s="17" t="s">
        <v>43</v>
      </c>
      <c r="AC2613" s="17" t="s">
        <v>12438</v>
      </c>
      <c r="AD2613" s="17" t="s">
        <v>43</v>
      </c>
      <c r="AE2613" s="17"/>
      <c r="AF2613" s="17" t="s">
        <v>52</v>
      </c>
      <c r="AG2613" s="17">
        <v>1.6379999999999999</v>
      </c>
      <c r="AH2613" s="17">
        <v>2019</v>
      </c>
      <c r="AI2613" s="17">
        <v>46.7</v>
      </c>
      <c r="AJ2613" s="17" t="s">
        <v>52</v>
      </c>
      <c r="AK2613" s="17">
        <v>1</v>
      </c>
      <c r="AL2613" s="17">
        <v>1.6379999999999999</v>
      </c>
      <c r="AM2613" s="17">
        <v>2019</v>
      </c>
      <c r="AN2613" s="17" t="s">
        <v>9387</v>
      </c>
      <c r="AO2613" s="5"/>
    </row>
    <row r="2614" spans="1:41" ht="39" x14ac:dyDescent="0.25">
      <c r="A2614" s="17">
        <v>1007667</v>
      </c>
      <c r="B2614" s="17">
        <v>2206</v>
      </c>
      <c r="C2614" s="17" t="s">
        <v>7914</v>
      </c>
      <c r="D2614" s="17" t="s">
        <v>7881</v>
      </c>
      <c r="E2614" s="17"/>
      <c r="F2614" s="17" t="s">
        <v>9794</v>
      </c>
      <c r="G2614" s="17" t="s">
        <v>663</v>
      </c>
      <c r="H2614" s="17" t="s">
        <v>3999</v>
      </c>
      <c r="I2614" s="18" t="s">
        <v>12422</v>
      </c>
      <c r="J2614" s="17">
        <v>39.338610000000003</v>
      </c>
      <c r="K2614" s="17">
        <v>-80.25694</v>
      </c>
      <c r="L2614" s="34" t="s">
        <v>43</v>
      </c>
      <c r="M2614" s="17" t="s">
        <v>58</v>
      </c>
      <c r="N2614" s="17" t="s">
        <v>50</v>
      </c>
      <c r="O2614" s="17" t="s">
        <v>50</v>
      </c>
      <c r="P2614" s="17">
        <v>1975</v>
      </c>
      <c r="Q2614" s="17">
        <v>2107</v>
      </c>
      <c r="R2614" s="17" t="s">
        <v>51</v>
      </c>
      <c r="S2614" s="17"/>
      <c r="T2614" s="17">
        <v>122.5</v>
      </c>
      <c r="U2614" s="17"/>
      <c r="V2614" s="17">
        <v>200</v>
      </c>
      <c r="W2614" s="19">
        <v>26539956</v>
      </c>
      <c r="X2614" s="19">
        <v>8028612</v>
      </c>
      <c r="Y2614" s="17">
        <v>2019</v>
      </c>
      <c r="Z2614" s="19">
        <v>430739</v>
      </c>
      <c r="AA2614" s="17">
        <v>2019</v>
      </c>
      <c r="AB2614" s="17" t="s">
        <v>43</v>
      </c>
      <c r="AC2614" s="17" t="s">
        <v>12438</v>
      </c>
      <c r="AD2614" s="17" t="s">
        <v>43</v>
      </c>
      <c r="AE2614" s="17">
        <v>2.08</v>
      </c>
      <c r="AF2614" s="17" t="s">
        <v>52</v>
      </c>
      <c r="AG2614" s="17">
        <v>0.745</v>
      </c>
      <c r="AH2614" s="17">
        <v>2019</v>
      </c>
      <c r="AI2614" s="17">
        <v>39.299999999999997</v>
      </c>
      <c r="AJ2614" s="17" t="s">
        <v>52</v>
      </c>
      <c r="AK2614" s="17">
        <v>1</v>
      </c>
      <c r="AL2614" s="17">
        <v>0.745</v>
      </c>
      <c r="AM2614" s="17">
        <v>2019</v>
      </c>
      <c r="AN2614" s="17" t="s">
        <v>9388</v>
      </c>
      <c r="AO2614" s="5"/>
    </row>
    <row r="2615" spans="1:41" ht="26.25" x14ac:dyDescent="0.25">
      <c r="A2615" s="17">
        <v>1000425</v>
      </c>
      <c r="B2615" s="17">
        <v>2215</v>
      </c>
      <c r="C2615" s="17" t="s">
        <v>7915</v>
      </c>
      <c r="D2615" s="17" t="s">
        <v>7881</v>
      </c>
      <c r="E2615" s="17"/>
      <c r="F2615" s="17" t="s">
        <v>12721</v>
      </c>
      <c r="G2615" s="17" t="s">
        <v>7916</v>
      </c>
      <c r="H2615" s="17" t="s">
        <v>2723</v>
      </c>
      <c r="I2615" s="18" t="s">
        <v>12423</v>
      </c>
      <c r="J2615" s="17">
        <v>37.331989999999998</v>
      </c>
      <c r="K2615" s="17">
        <v>-81.124970000000005</v>
      </c>
      <c r="L2615" s="34" t="s">
        <v>43</v>
      </c>
      <c r="M2615" s="17" t="s">
        <v>40</v>
      </c>
      <c r="N2615" s="17" t="s">
        <v>7917</v>
      </c>
      <c r="O2615" s="17" t="s">
        <v>7917</v>
      </c>
      <c r="P2615" s="17">
        <v>1976</v>
      </c>
      <c r="Q2615" s="17">
        <v>2064</v>
      </c>
      <c r="R2615" s="17" t="s">
        <v>51</v>
      </c>
      <c r="S2615" s="17"/>
      <c r="T2615" s="17">
        <v>38.200000000000003</v>
      </c>
      <c r="U2615" s="17"/>
      <c r="V2615" s="17">
        <v>90</v>
      </c>
      <c r="W2615" s="19">
        <v>3080385</v>
      </c>
      <c r="X2615" s="19">
        <v>2042281</v>
      </c>
      <c r="Y2615" s="17">
        <v>2019</v>
      </c>
      <c r="Z2615" s="19">
        <v>27743</v>
      </c>
      <c r="AA2615" s="17">
        <v>2019</v>
      </c>
      <c r="AB2615" s="17" t="s">
        <v>43</v>
      </c>
      <c r="AC2615" s="17" t="s">
        <v>12438</v>
      </c>
      <c r="AD2615" s="17" t="s">
        <v>43</v>
      </c>
      <c r="AE2615" s="17">
        <v>0.72399999999999998</v>
      </c>
      <c r="AF2615" s="17" t="s">
        <v>43</v>
      </c>
      <c r="AG2615" s="17"/>
      <c r="AH2615" s="17"/>
      <c r="AI2615" s="17"/>
      <c r="AJ2615" s="17" t="s">
        <v>43</v>
      </c>
      <c r="AK2615" s="17"/>
      <c r="AL2615" s="17"/>
      <c r="AM2615" s="17"/>
      <c r="AN2615" s="17" t="s">
        <v>7918</v>
      </c>
      <c r="AO2615" s="5"/>
    </row>
    <row r="2616" spans="1:41" ht="39" x14ac:dyDescent="0.25">
      <c r="A2616" s="17"/>
      <c r="B2616" s="17">
        <v>2222</v>
      </c>
      <c r="C2616" s="17" t="s">
        <v>7919</v>
      </c>
      <c r="D2616" s="17" t="s">
        <v>7881</v>
      </c>
      <c r="E2616" s="17"/>
      <c r="F2616" s="17" t="s">
        <v>7920</v>
      </c>
      <c r="G2616" s="17" t="s">
        <v>7921</v>
      </c>
      <c r="H2616" s="17" t="s">
        <v>7922</v>
      </c>
      <c r="I2616" s="18" t="s">
        <v>12424</v>
      </c>
      <c r="J2616" s="17">
        <v>38.338500000000003</v>
      </c>
      <c r="K2616" s="17">
        <v>-80.709999999999994</v>
      </c>
      <c r="L2616" s="34" t="s">
        <v>43</v>
      </c>
      <c r="M2616" s="17" t="s">
        <v>40</v>
      </c>
      <c r="N2616" s="17" t="s">
        <v>7923</v>
      </c>
      <c r="O2616" s="17" t="s">
        <v>7923</v>
      </c>
      <c r="P2616" s="17"/>
      <c r="Q2616" s="17">
        <v>2036</v>
      </c>
      <c r="R2616" s="17" t="s">
        <v>51</v>
      </c>
      <c r="S2616" s="17"/>
      <c r="T2616" s="17"/>
      <c r="U2616" s="17"/>
      <c r="V2616" s="17"/>
      <c r="W2616" s="19"/>
      <c r="X2616" s="19"/>
      <c r="Y2616" s="17"/>
      <c r="Z2616" s="19">
        <v>25200</v>
      </c>
      <c r="AA2616" s="17">
        <v>2006</v>
      </c>
      <c r="AB2616" s="17" t="s">
        <v>60</v>
      </c>
      <c r="AC2616" s="17" t="s">
        <v>12438</v>
      </c>
      <c r="AD2616" s="17" t="s">
        <v>43</v>
      </c>
      <c r="AE2616" s="17"/>
      <c r="AF2616" s="17" t="s">
        <v>43</v>
      </c>
      <c r="AG2616" s="17"/>
      <c r="AH2616" s="17"/>
      <c r="AI2616" s="17"/>
      <c r="AJ2616" s="17" t="s">
        <v>60</v>
      </c>
      <c r="AK2616" s="17"/>
      <c r="AL2616" s="17"/>
      <c r="AM2616" s="17"/>
      <c r="AN2616" s="17"/>
      <c r="AO2616" s="5"/>
    </row>
    <row r="2617" spans="1:41" ht="39" x14ac:dyDescent="0.25">
      <c r="A2617" s="17">
        <v>1007587</v>
      </c>
      <c r="B2617" s="17">
        <v>2212</v>
      </c>
      <c r="C2617" s="17" t="s">
        <v>9389</v>
      </c>
      <c r="D2617" s="17" t="s">
        <v>7881</v>
      </c>
      <c r="E2617" s="17" t="s">
        <v>7924</v>
      </c>
      <c r="F2617" s="17" t="s">
        <v>9390</v>
      </c>
      <c r="G2617" s="17" t="s">
        <v>7925</v>
      </c>
      <c r="H2617" s="17" t="s">
        <v>5721</v>
      </c>
      <c r="I2617" s="18" t="s">
        <v>12425</v>
      </c>
      <c r="J2617" s="17">
        <v>39.249229999999997</v>
      </c>
      <c r="K2617" s="17">
        <v>-81.492490000000004</v>
      </c>
      <c r="L2617" s="34" t="s">
        <v>43</v>
      </c>
      <c r="M2617" s="17" t="s">
        <v>58</v>
      </c>
      <c r="N2617" s="17" t="s">
        <v>50</v>
      </c>
      <c r="O2617" s="17" t="s">
        <v>50</v>
      </c>
      <c r="P2617" s="17">
        <v>1975</v>
      </c>
      <c r="Q2617" s="17">
        <v>2063</v>
      </c>
      <c r="R2617" s="17" t="s">
        <v>51</v>
      </c>
      <c r="S2617" s="17"/>
      <c r="T2617" s="17">
        <v>68</v>
      </c>
      <c r="U2617" s="17"/>
      <c r="V2617" s="17">
        <v>200</v>
      </c>
      <c r="W2617" s="19">
        <v>16723116</v>
      </c>
      <c r="X2617" s="19">
        <v>7726678</v>
      </c>
      <c r="Y2617" s="17">
        <v>2019</v>
      </c>
      <c r="Z2617" s="19">
        <v>238500</v>
      </c>
      <c r="AA2617" s="17">
        <v>2019</v>
      </c>
      <c r="AB2617" s="17" t="s">
        <v>43</v>
      </c>
      <c r="AC2617" s="17" t="s">
        <v>12438</v>
      </c>
      <c r="AD2617" s="17" t="s">
        <v>43</v>
      </c>
      <c r="AE2617" s="17"/>
      <c r="AF2617" s="17" t="s">
        <v>52</v>
      </c>
      <c r="AG2617" s="17">
        <v>1.1240000000000001</v>
      </c>
      <c r="AH2617" s="17">
        <v>2019</v>
      </c>
      <c r="AI2617" s="17">
        <v>43.1</v>
      </c>
      <c r="AJ2617" s="17" t="s">
        <v>52</v>
      </c>
      <c r="AK2617" s="17">
        <v>1</v>
      </c>
      <c r="AL2617" s="17">
        <v>1.1240000000000001</v>
      </c>
      <c r="AM2617" s="17">
        <v>2019</v>
      </c>
      <c r="AN2617" s="17" t="s">
        <v>9391</v>
      </c>
      <c r="AO2617" s="5"/>
    </row>
    <row r="2618" spans="1:41" ht="26.25" x14ac:dyDescent="0.25">
      <c r="A2618" s="17"/>
      <c r="B2618" s="17">
        <v>2223</v>
      </c>
      <c r="C2618" s="17" t="s">
        <v>7926</v>
      </c>
      <c r="D2618" s="17" t="s">
        <v>7881</v>
      </c>
      <c r="E2618" s="17"/>
      <c r="F2618" s="17"/>
      <c r="G2618" s="17" t="s">
        <v>7927</v>
      </c>
      <c r="H2618" s="17" t="s">
        <v>2723</v>
      </c>
      <c r="I2618" s="18" t="s">
        <v>12426</v>
      </c>
      <c r="J2618" s="17"/>
      <c r="K2618" s="17"/>
      <c r="L2618" s="34" t="s">
        <v>43</v>
      </c>
      <c r="M2618" s="17" t="s">
        <v>60</v>
      </c>
      <c r="N2618" s="17"/>
      <c r="O2618" s="17" t="s">
        <v>7926</v>
      </c>
      <c r="P2618" s="17"/>
      <c r="Q2618" s="17"/>
      <c r="R2618" s="17" t="s">
        <v>60</v>
      </c>
      <c r="S2618" s="17"/>
      <c r="T2618" s="17"/>
      <c r="U2618" s="17"/>
      <c r="V2618" s="17"/>
      <c r="W2618" s="19"/>
      <c r="X2618" s="19"/>
      <c r="Y2618" s="17"/>
      <c r="Z2618" s="19"/>
      <c r="AA2618" s="17"/>
      <c r="AB2618" s="17" t="s">
        <v>60</v>
      </c>
      <c r="AC2618" s="17" t="s">
        <v>12438</v>
      </c>
      <c r="AD2618" s="17" t="s">
        <v>43</v>
      </c>
      <c r="AE2618" s="17"/>
      <c r="AF2618" s="17" t="s">
        <v>43</v>
      </c>
      <c r="AG2618" s="17"/>
      <c r="AH2618" s="17"/>
      <c r="AI2618" s="17"/>
      <c r="AJ2618" s="17" t="s">
        <v>60</v>
      </c>
      <c r="AK2618" s="17"/>
      <c r="AL2618" s="17"/>
      <c r="AM2618" s="17"/>
      <c r="AN2618" s="17"/>
      <c r="AO2618" s="5"/>
    </row>
    <row r="2619" spans="1:41" ht="26.25" x14ac:dyDescent="0.25">
      <c r="A2619" s="17"/>
      <c r="B2619" s="17">
        <v>2218</v>
      </c>
      <c r="C2619" s="17" t="s">
        <v>7928</v>
      </c>
      <c r="D2619" s="17" t="s">
        <v>7881</v>
      </c>
      <c r="E2619" s="17"/>
      <c r="F2619" s="17" t="s">
        <v>7929</v>
      </c>
      <c r="G2619" s="17" t="s">
        <v>6091</v>
      </c>
      <c r="H2619" s="17" t="s">
        <v>7930</v>
      </c>
      <c r="I2619" s="18" t="s">
        <v>12427</v>
      </c>
      <c r="J2619" s="17">
        <v>38.279000000000003</v>
      </c>
      <c r="K2619" s="17">
        <v>-79.936499999999995</v>
      </c>
      <c r="L2619" s="34" t="s">
        <v>43</v>
      </c>
      <c r="M2619" s="17" t="s">
        <v>40</v>
      </c>
      <c r="N2619" s="17" t="s">
        <v>7931</v>
      </c>
      <c r="O2619" s="17" t="s">
        <v>7931</v>
      </c>
      <c r="P2619" s="17">
        <v>1986</v>
      </c>
      <c r="Q2619" s="17"/>
      <c r="R2619" s="17" t="s">
        <v>51</v>
      </c>
      <c r="S2619" s="17">
        <v>12</v>
      </c>
      <c r="T2619" s="17">
        <v>1</v>
      </c>
      <c r="U2619" s="17"/>
      <c r="V2619" s="17">
        <v>30</v>
      </c>
      <c r="W2619" s="19"/>
      <c r="X2619" s="19"/>
      <c r="Y2619" s="17"/>
      <c r="Z2619" s="19">
        <v>9240</v>
      </c>
      <c r="AA2619" s="17">
        <v>2006</v>
      </c>
      <c r="AB2619" s="17" t="s">
        <v>60</v>
      </c>
      <c r="AC2619" s="17" t="s">
        <v>12438</v>
      </c>
      <c r="AD2619" s="17" t="s">
        <v>43</v>
      </c>
      <c r="AE2619" s="17"/>
      <c r="AF2619" s="17" t="s">
        <v>43</v>
      </c>
      <c r="AG2619" s="17"/>
      <c r="AH2619" s="17"/>
      <c r="AI2619" s="17"/>
      <c r="AJ2619" s="17" t="s">
        <v>43</v>
      </c>
      <c r="AK2619" s="17"/>
      <c r="AL2619" s="17"/>
      <c r="AM2619" s="17"/>
      <c r="AN2619" s="17" t="s">
        <v>7932</v>
      </c>
      <c r="AO2619" s="5"/>
    </row>
    <row r="2620" spans="1:41" ht="39" x14ac:dyDescent="0.25">
      <c r="A2620" s="17">
        <v>1007785</v>
      </c>
      <c r="B2620" s="17">
        <v>2150</v>
      </c>
      <c r="C2620" s="17" t="s">
        <v>9392</v>
      </c>
      <c r="D2620" s="17" t="s">
        <v>7881</v>
      </c>
      <c r="E2620" s="17"/>
      <c r="F2620" s="17" t="s">
        <v>9393</v>
      </c>
      <c r="G2620" s="17" t="s">
        <v>7933</v>
      </c>
      <c r="H2620" s="17" t="s">
        <v>5435</v>
      </c>
      <c r="I2620" s="18" t="s">
        <v>12428</v>
      </c>
      <c r="J2620" s="17">
        <v>37.816699999999997</v>
      </c>
      <c r="K2620" s="17">
        <v>-81.1631</v>
      </c>
      <c r="L2620" s="34" t="s">
        <v>43</v>
      </c>
      <c r="M2620" s="17" t="s">
        <v>40</v>
      </c>
      <c r="N2620" s="17" t="s">
        <v>7934</v>
      </c>
      <c r="O2620" s="17" t="s">
        <v>7934</v>
      </c>
      <c r="P2620" s="17">
        <v>1974</v>
      </c>
      <c r="Q2620" s="17">
        <v>2070</v>
      </c>
      <c r="R2620" s="17" t="s">
        <v>51</v>
      </c>
      <c r="S2620" s="17">
        <v>279</v>
      </c>
      <c r="T2620" s="17">
        <v>88</v>
      </c>
      <c r="U2620" s="17"/>
      <c r="V2620" s="17"/>
      <c r="W2620" s="19">
        <v>10731327</v>
      </c>
      <c r="X2620" s="19">
        <v>3874980</v>
      </c>
      <c r="Y2620" s="17">
        <v>2019</v>
      </c>
      <c r="Z2620" s="19">
        <v>128877</v>
      </c>
      <c r="AA2620" s="17">
        <v>2019</v>
      </c>
      <c r="AB2620" s="17" t="s">
        <v>43</v>
      </c>
      <c r="AC2620" s="17" t="s">
        <v>12438</v>
      </c>
      <c r="AD2620" s="17" t="s">
        <v>43</v>
      </c>
      <c r="AE2620" s="17">
        <v>1.4</v>
      </c>
      <c r="AF2620" s="17" t="s">
        <v>52</v>
      </c>
      <c r="AG2620" s="17">
        <v>0.70099999999999996</v>
      </c>
      <c r="AH2620" s="17">
        <v>2012</v>
      </c>
      <c r="AI2620" s="17">
        <v>53</v>
      </c>
      <c r="AJ2620" s="17" t="s">
        <v>52</v>
      </c>
      <c r="AK2620" s="17"/>
      <c r="AL2620" s="17"/>
      <c r="AM2620" s="17"/>
      <c r="AN2620" s="17" t="s">
        <v>9394</v>
      </c>
      <c r="AO2620" s="5"/>
    </row>
    <row r="2621" spans="1:41" ht="26.25" x14ac:dyDescent="0.25">
      <c r="A2621" s="17">
        <v>1007636</v>
      </c>
      <c r="B2621" s="17">
        <v>2209</v>
      </c>
      <c r="C2621" s="17" t="s">
        <v>7935</v>
      </c>
      <c r="D2621" s="17" t="s">
        <v>7881</v>
      </c>
      <c r="E2621" s="17"/>
      <c r="F2621" s="17" t="s">
        <v>12722</v>
      </c>
      <c r="G2621" s="17" t="s">
        <v>7936</v>
      </c>
      <c r="H2621" s="17" t="s">
        <v>3999</v>
      </c>
      <c r="I2621" s="18" t="s">
        <v>12429</v>
      </c>
      <c r="J2621" s="17">
        <v>39.220570000000002</v>
      </c>
      <c r="K2621" s="17">
        <v>-80.408320000000003</v>
      </c>
      <c r="L2621" s="34" t="s">
        <v>43</v>
      </c>
      <c r="M2621" s="17" t="s">
        <v>58</v>
      </c>
      <c r="N2621" s="17" t="s">
        <v>50</v>
      </c>
      <c r="O2621" s="17" t="s">
        <v>50</v>
      </c>
      <c r="P2621" s="17">
        <v>1975</v>
      </c>
      <c r="Q2621" s="17">
        <v>2042</v>
      </c>
      <c r="R2621" s="17" t="s">
        <v>51</v>
      </c>
      <c r="S2621" s="17">
        <v>65.900000000000006</v>
      </c>
      <c r="T2621" s="17"/>
      <c r="U2621" s="17"/>
      <c r="V2621" s="17">
        <v>160</v>
      </c>
      <c r="W2621" s="19">
        <v>5358481</v>
      </c>
      <c r="X2621" s="19">
        <v>2937949</v>
      </c>
      <c r="Y2621" s="17">
        <v>2019</v>
      </c>
      <c r="Z2621" s="19">
        <v>66816</v>
      </c>
      <c r="AA2621" s="17">
        <v>2019</v>
      </c>
      <c r="AB2621" s="17" t="s">
        <v>43</v>
      </c>
      <c r="AC2621" s="17" t="s">
        <v>12438</v>
      </c>
      <c r="AD2621" s="17" t="s">
        <v>43</v>
      </c>
      <c r="AE2621" s="17">
        <v>1.01</v>
      </c>
      <c r="AF2621" s="17" t="s">
        <v>43</v>
      </c>
      <c r="AG2621" s="17"/>
      <c r="AH2621" s="17"/>
      <c r="AI2621" s="17"/>
      <c r="AJ2621" s="17" t="s">
        <v>43</v>
      </c>
      <c r="AK2621" s="17"/>
      <c r="AL2621" s="17"/>
      <c r="AM2621" s="17"/>
      <c r="AN2621" s="17" t="s">
        <v>7937</v>
      </c>
      <c r="AO2621" s="5"/>
    </row>
    <row r="2622" spans="1:41" ht="39" x14ac:dyDescent="0.25">
      <c r="A2622" s="17">
        <v>1003104</v>
      </c>
      <c r="B2622" s="17">
        <v>2224</v>
      </c>
      <c r="C2622" s="17" t="s">
        <v>7938</v>
      </c>
      <c r="D2622" s="17" t="s">
        <v>7881</v>
      </c>
      <c r="E2622" s="17" t="s">
        <v>7939</v>
      </c>
      <c r="F2622" s="17" t="s">
        <v>9395</v>
      </c>
      <c r="G2622" s="17" t="s">
        <v>9396</v>
      </c>
      <c r="H2622" s="17" t="s">
        <v>3323</v>
      </c>
      <c r="I2622" s="18" t="s">
        <v>12430</v>
      </c>
      <c r="J2622" s="17">
        <v>40.148310000000002</v>
      </c>
      <c r="K2622" s="17">
        <v>-80.641120000000001</v>
      </c>
      <c r="L2622" s="34" t="s">
        <v>43</v>
      </c>
      <c r="M2622" s="17" t="s">
        <v>58</v>
      </c>
      <c r="N2622" s="17" t="s">
        <v>59</v>
      </c>
      <c r="O2622" s="17" t="s">
        <v>59</v>
      </c>
      <c r="P2622" s="17">
        <v>1980</v>
      </c>
      <c r="Q2622" s="17">
        <v>2053</v>
      </c>
      <c r="R2622" s="17" t="s">
        <v>51</v>
      </c>
      <c r="S2622" s="17"/>
      <c r="T2622" s="17">
        <v>78.400000000000006</v>
      </c>
      <c r="U2622" s="17"/>
      <c r="V2622" s="17"/>
      <c r="W2622" s="19">
        <v>17625462</v>
      </c>
      <c r="X2622" s="19">
        <v>7053619</v>
      </c>
      <c r="Y2622" s="17">
        <v>2019</v>
      </c>
      <c r="Z2622" s="19">
        <v>349630</v>
      </c>
      <c r="AA2622" s="17">
        <v>2019</v>
      </c>
      <c r="AB2622" s="17" t="s">
        <v>43</v>
      </c>
      <c r="AC2622" s="17" t="s">
        <v>12438</v>
      </c>
      <c r="AD2622" s="17" t="s">
        <v>43</v>
      </c>
      <c r="AE2622" s="17">
        <v>2.2999999999999998</v>
      </c>
      <c r="AF2622" s="17" t="s">
        <v>52</v>
      </c>
      <c r="AG2622" s="17">
        <v>1.4430000000000001</v>
      </c>
      <c r="AH2622" s="17">
        <v>2019</v>
      </c>
      <c r="AI2622" s="17">
        <v>51.7</v>
      </c>
      <c r="AJ2622" s="17" t="s">
        <v>52</v>
      </c>
      <c r="AK2622" s="17">
        <v>1</v>
      </c>
      <c r="AL2622" s="17">
        <v>1.4430000000000001</v>
      </c>
      <c r="AM2622" s="17">
        <v>2019</v>
      </c>
      <c r="AN2622" s="17" t="s">
        <v>9397</v>
      </c>
      <c r="AO2622" s="5"/>
    </row>
    <row r="2623" spans="1:41" ht="39" x14ac:dyDescent="0.25">
      <c r="A2623" s="17">
        <v>1002086</v>
      </c>
      <c r="B2623" s="17">
        <v>2216</v>
      </c>
      <c r="C2623" s="17" t="s">
        <v>7940</v>
      </c>
      <c r="D2623" s="17" t="s">
        <v>7881</v>
      </c>
      <c r="E2623" s="17"/>
      <c r="F2623" s="17" t="s">
        <v>7941</v>
      </c>
      <c r="G2623" s="17" t="s">
        <v>7897</v>
      </c>
      <c r="H2623" s="17" t="s">
        <v>1643</v>
      </c>
      <c r="I2623" s="18" t="s">
        <v>12417</v>
      </c>
      <c r="J2623" s="17">
        <v>38.399500000000003</v>
      </c>
      <c r="K2623" s="17">
        <v>-82.025000000000006</v>
      </c>
      <c r="L2623" s="34" t="s">
        <v>43</v>
      </c>
      <c r="M2623" s="17" t="s">
        <v>58</v>
      </c>
      <c r="N2623" s="17" t="s">
        <v>59</v>
      </c>
      <c r="O2623" s="17" t="s">
        <v>59</v>
      </c>
      <c r="P2623" s="17">
        <v>1990</v>
      </c>
      <c r="Q2623" s="17">
        <v>2066</v>
      </c>
      <c r="R2623" s="17" t="s">
        <v>51</v>
      </c>
      <c r="S2623" s="17"/>
      <c r="T2623" s="17">
        <v>32.4</v>
      </c>
      <c r="U2623" s="17"/>
      <c r="V2623" s="17">
        <v>118</v>
      </c>
      <c r="W2623" s="19">
        <v>9552554</v>
      </c>
      <c r="X2623" s="19">
        <v>4406459</v>
      </c>
      <c r="Y2623" s="17">
        <v>2019</v>
      </c>
      <c r="Z2623" s="19">
        <v>77152</v>
      </c>
      <c r="AA2623" s="17">
        <v>2019</v>
      </c>
      <c r="AB2623" s="17" t="s">
        <v>43</v>
      </c>
      <c r="AC2623" s="17" t="s">
        <v>12438</v>
      </c>
      <c r="AD2623" s="17" t="s">
        <v>43</v>
      </c>
      <c r="AE2623" s="17">
        <v>2.2200000000000002</v>
      </c>
      <c r="AF2623" s="17" t="s">
        <v>52</v>
      </c>
      <c r="AG2623" s="17">
        <v>0.38400000000000001</v>
      </c>
      <c r="AH2623" s="17">
        <v>2019</v>
      </c>
      <c r="AI2623" s="17">
        <v>48.6</v>
      </c>
      <c r="AJ2623" s="17" t="s">
        <v>52</v>
      </c>
      <c r="AK2623" s="17">
        <v>1</v>
      </c>
      <c r="AL2623" s="17">
        <v>0.38400000000000001</v>
      </c>
      <c r="AM2623" s="17">
        <v>2019</v>
      </c>
      <c r="AN2623" s="17" t="s">
        <v>9398</v>
      </c>
      <c r="AO2623" s="5"/>
    </row>
    <row r="2624" spans="1:41" ht="39" x14ac:dyDescent="0.25">
      <c r="A2624" s="17">
        <v>1011302</v>
      </c>
      <c r="B2624" s="17">
        <v>2214</v>
      </c>
      <c r="C2624" s="17" t="s">
        <v>12723</v>
      </c>
      <c r="D2624" s="17" t="s">
        <v>7881</v>
      </c>
      <c r="E2624" s="17"/>
      <c r="F2624" s="17" t="s">
        <v>12724</v>
      </c>
      <c r="G2624" s="17" t="s">
        <v>1385</v>
      </c>
      <c r="H2624" s="17" t="s">
        <v>7942</v>
      </c>
      <c r="I2624" s="18" t="s">
        <v>12725</v>
      </c>
      <c r="J2624" s="17">
        <v>39.142000000000003</v>
      </c>
      <c r="K2624" s="17">
        <v>-79.47</v>
      </c>
      <c r="L2624" s="34" t="s">
        <v>43</v>
      </c>
      <c r="M2624" s="17" t="s">
        <v>40</v>
      </c>
      <c r="N2624" s="17" t="s">
        <v>7943</v>
      </c>
      <c r="O2624" s="17" t="s">
        <v>7943</v>
      </c>
      <c r="P2624" s="17">
        <v>1989</v>
      </c>
      <c r="Q2624" s="17"/>
      <c r="R2624" s="17" t="s">
        <v>51</v>
      </c>
      <c r="S2624" s="17">
        <v>79</v>
      </c>
      <c r="T2624" s="17">
        <v>54</v>
      </c>
      <c r="U2624" s="17"/>
      <c r="V2624" s="17"/>
      <c r="W2624" s="19">
        <v>2680000</v>
      </c>
      <c r="X2624" s="19">
        <v>2076056</v>
      </c>
      <c r="Y2624" s="17">
        <v>2006</v>
      </c>
      <c r="Z2624" s="19">
        <v>87140</v>
      </c>
      <c r="AA2624" s="17">
        <v>2018</v>
      </c>
      <c r="AB2624" s="17" t="s">
        <v>43</v>
      </c>
      <c r="AC2624" s="17" t="s">
        <v>12438</v>
      </c>
      <c r="AD2624" s="17" t="s">
        <v>43</v>
      </c>
      <c r="AE2624" s="17"/>
      <c r="AF2624" s="17" t="s">
        <v>43</v>
      </c>
      <c r="AG2624" s="17"/>
      <c r="AH2624" s="17"/>
      <c r="AI2624" s="17"/>
      <c r="AJ2624" s="17" t="s">
        <v>60</v>
      </c>
      <c r="AK2624" s="17"/>
      <c r="AL2624" s="17"/>
      <c r="AM2624" s="17"/>
      <c r="AN2624" s="17"/>
      <c r="AO2624" s="5"/>
    </row>
    <row r="2625" spans="1:41" ht="39" x14ac:dyDescent="0.25">
      <c r="A2625" s="17"/>
      <c r="B2625" s="17">
        <v>21067</v>
      </c>
      <c r="C2625" s="17" t="s">
        <v>12726</v>
      </c>
      <c r="D2625" s="17" t="s">
        <v>7881</v>
      </c>
      <c r="E2625" s="17"/>
      <c r="F2625" s="17" t="s">
        <v>12727</v>
      </c>
      <c r="G2625" s="17" t="s">
        <v>12728</v>
      </c>
      <c r="H2625" s="17" t="s">
        <v>3041</v>
      </c>
      <c r="I2625" s="18"/>
      <c r="J2625" s="17">
        <v>38.443134000000001</v>
      </c>
      <c r="K2625" s="17">
        <v>-80.460525000000004</v>
      </c>
      <c r="L2625" s="34" t="s">
        <v>43</v>
      </c>
      <c r="M2625" s="17" t="s">
        <v>40</v>
      </c>
      <c r="N2625" s="17" t="s">
        <v>12729</v>
      </c>
      <c r="O2625" s="17"/>
      <c r="P2625" s="17"/>
      <c r="Q2625" s="17">
        <v>2002</v>
      </c>
      <c r="R2625" s="17" t="s">
        <v>42</v>
      </c>
      <c r="S2625" s="17"/>
      <c r="T2625" s="17"/>
      <c r="U2625" s="17"/>
      <c r="V2625" s="17"/>
      <c r="W2625" s="19"/>
      <c r="X2625" s="19"/>
      <c r="Y2625" s="17"/>
      <c r="Z2625" s="19">
        <v>3700</v>
      </c>
      <c r="AA2625" s="17">
        <v>1997</v>
      </c>
      <c r="AB2625" s="17" t="s">
        <v>60</v>
      </c>
      <c r="AC2625" s="17" t="s">
        <v>12438</v>
      </c>
      <c r="AD2625" s="17" t="s">
        <v>43</v>
      </c>
      <c r="AE2625" s="17"/>
      <c r="AF2625" s="17" t="s">
        <v>60</v>
      </c>
      <c r="AG2625" s="17"/>
      <c r="AH2625" s="17"/>
      <c r="AI2625" s="17"/>
      <c r="AJ2625" s="17" t="s">
        <v>60</v>
      </c>
      <c r="AK2625" s="17"/>
      <c r="AL2625" s="17"/>
      <c r="AM2625" s="17"/>
      <c r="AN2625" s="17"/>
      <c r="AO2625" s="5"/>
    </row>
    <row r="2626" spans="1:41" ht="64.5" x14ac:dyDescent="0.25">
      <c r="A2626" s="17">
        <v>1011036</v>
      </c>
      <c r="B2626" s="17">
        <v>2225</v>
      </c>
      <c r="C2626" s="17" t="s">
        <v>7944</v>
      </c>
      <c r="D2626" s="17" t="s">
        <v>7881</v>
      </c>
      <c r="E2626" s="17"/>
      <c r="F2626" s="17" t="s">
        <v>7945</v>
      </c>
      <c r="G2626" s="17" t="s">
        <v>7946</v>
      </c>
      <c r="H2626" s="17" t="s">
        <v>7947</v>
      </c>
      <c r="I2626" s="18" t="s">
        <v>12431</v>
      </c>
      <c r="J2626" s="17">
        <v>39.605020000000003</v>
      </c>
      <c r="K2626" s="17">
        <v>-80.856390000000005</v>
      </c>
      <c r="L2626" s="34" t="s">
        <v>43</v>
      </c>
      <c r="M2626" s="17" t="s">
        <v>58</v>
      </c>
      <c r="N2626" s="17" t="s">
        <v>6155</v>
      </c>
      <c r="O2626" s="17" t="s">
        <v>6155</v>
      </c>
      <c r="P2626" s="17">
        <v>1988</v>
      </c>
      <c r="Q2626" s="17">
        <v>2045</v>
      </c>
      <c r="R2626" s="17" t="s">
        <v>51</v>
      </c>
      <c r="S2626" s="17">
        <v>38</v>
      </c>
      <c r="T2626" s="17">
        <v>18</v>
      </c>
      <c r="U2626" s="17"/>
      <c r="V2626" s="17">
        <v>70</v>
      </c>
      <c r="W2626" s="19">
        <v>3420000</v>
      </c>
      <c r="X2626" s="19">
        <v>1000000</v>
      </c>
      <c r="Y2626" s="17">
        <v>2002</v>
      </c>
      <c r="Z2626" s="19">
        <v>60000</v>
      </c>
      <c r="AA2626" s="17">
        <v>2007</v>
      </c>
      <c r="AB2626" s="17" t="s">
        <v>60</v>
      </c>
      <c r="AC2626" s="17" t="s">
        <v>12438</v>
      </c>
      <c r="AD2626" s="17" t="s">
        <v>43</v>
      </c>
      <c r="AE2626" s="17"/>
      <c r="AF2626" s="17" t="s">
        <v>52</v>
      </c>
      <c r="AG2626" s="17">
        <v>0.72</v>
      </c>
      <c r="AH2626" s="17"/>
      <c r="AI2626" s="17"/>
      <c r="AJ2626" s="17" t="s">
        <v>52</v>
      </c>
      <c r="AK2626" s="17">
        <v>1</v>
      </c>
      <c r="AL2626" s="17">
        <v>0.432</v>
      </c>
      <c r="AM2626" s="17"/>
      <c r="AN2626" s="17" t="s">
        <v>7948</v>
      </c>
      <c r="AO2626" s="5"/>
    </row>
    <row r="2627" spans="1:41" ht="26.25" x14ac:dyDescent="0.25">
      <c r="A2627" s="17">
        <v>1011229</v>
      </c>
      <c r="B2627" s="17">
        <v>20722</v>
      </c>
      <c r="C2627" s="17" t="s">
        <v>9666</v>
      </c>
      <c r="D2627" s="17" t="s">
        <v>8115</v>
      </c>
      <c r="E2627" s="17"/>
      <c r="F2627" s="17" t="s">
        <v>9667</v>
      </c>
      <c r="G2627" s="17" t="s">
        <v>9668</v>
      </c>
      <c r="H2627" s="17" t="s">
        <v>7518</v>
      </c>
      <c r="I2627" s="18" t="s">
        <v>12432</v>
      </c>
      <c r="J2627" s="17">
        <v>44.280999999999999</v>
      </c>
      <c r="K2627" s="17">
        <v>-105.512</v>
      </c>
      <c r="L2627" s="34" t="s">
        <v>43</v>
      </c>
      <c r="M2627" s="17" t="s">
        <v>40</v>
      </c>
      <c r="N2627" s="17" t="s">
        <v>9669</v>
      </c>
      <c r="O2627" s="17"/>
      <c r="P2627" s="17">
        <v>1987</v>
      </c>
      <c r="Q2627" s="17">
        <v>2052</v>
      </c>
      <c r="R2627" s="17" t="s">
        <v>51</v>
      </c>
      <c r="S2627" s="17"/>
      <c r="T2627" s="17">
        <v>37.799999999999997</v>
      </c>
      <c r="U2627" s="17"/>
      <c r="V2627" s="17"/>
      <c r="W2627" s="19">
        <v>4617270</v>
      </c>
      <c r="X2627" s="19">
        <v>1037054</v>
      </c>
      <c r="Y2627" s="17">
        <v>2019</v>
      </c>
      <c r="Z2627" s="19">
        <v>51534</v>
      </c>
      <c r="AA2627" s="17">
        <v>2019</v>
      </c>
      <c r="AB2627" s="17" t="s">
        <v>43</v>
      </c>
      <c r="AC2627" s="17" t="s">
        <v>12438</v>
      </c>
      <c r="AD2627" s="17" t="s">
        <v>43</v>
      </c>
      <c r="AE2627" s="17">
        <v>0.32500000000000001</v>
      </c>
      <c r="AF2627" s="17" t="s">
        <v>43</v>
      </c>
      <c r="AG2627" s="17"/>
      <c r="AH2627" s="17"/>
      <c r="AI2627" s="17"/>
      <c r="AJ2627" s="17" t="s">
        <v>43</v>
      </c>
      <c r="AK2627" s="17"/>
      <c r="AL2627" s="17"/>
      <c r="AM2627" s="17"/>
      <c r="AN2627" s="17"/>
      <c r="AO2627" s="5"/>
    </row>
    <row r="2628" spans="1:41" ht="39" x14ac:dyDescent="0.25">
      <c r="A2628" s="17">
        <v>1005225</v>
      </c>
      <c r="B2628" s="17">
        <v>11100</v>
      </c>
      <c r="C2628" s="17" t="s">
        <v>9433</v>
      </c>
      <c r="D2628" s="17" t="s">
        <v>8115</v>
      </c>
      <c r="E2628" s="17" t="s">
        <v>8120</v>
      </c>
      <c r="F2628" s="17" t="s">
        <v>8121</v>
      </c>
      <c r="G2628" s="17" t="s">
        <v>2863</v>
      </c>
      <c r="H2628" s="17" t="s">
        <v>8122</v>
      </c>
      <c r="I2628" s="18" t="s">
        <v>12730</v>
      </c>
      <c r="J2628" s="17">
        <v>42.873192000000003</v>
      </c>
      <c r="K2628" s="17">
        <v>-106.283097</v>
      </c>
      <c r="L2628" s="34" t="s">
        <v>52</v>
      </c>
      <c r="M2628" s="17" t="s">
        <v>40</v>
      </c>
      <c r="N2628" s="17" t="s">
        <v>8123</v>
      </c>
      <c r="O2628" s="17" t="s">
        <v>8123</v>
      </c>
      <c r="P2628" s="17">
        <v>1966</v>
      </c>
      <c r="Q2628" s="17">
        <v>2072</v>
      </c>
      <c r="R2628" s="17" t="s">
        <v>51</v>
      </c>
      <c r="S2628" s="17"/>
      <c r="T2628" s="17">
        <v>112.5</v>
      </c>
      <c r="U2628" s="17"/>
      <c r="V2628" s="17"/>
      <c r="W2628" s="19">
        <v>7383092</v>
      </c>
      <c r="X2628" s="19">
        <v>4272481</v>
      </c>
      <c r="Y2628" s="17">
        <v>2019</v>
      </c>
      <c r="Z2628" s="19">
        <v>127804</v>
      </c>
      <c r="AA2628" s="17">
        <v>2019</v>
      </c>
      <c r="AB2628" s="17" t="s">
        <v>43</v>
      </c>
      <c r="AC2628" s="17" t="s">
        <v>12438</v>
      </c>
      <c r="AD2628" s="17" t="s">
        <v>43</v>
      </c>
      <c r="AE2628" s="17">
        <v>0.755</v>
      </c>
      <c r="AF2628" s="17" t="s">
        <v>52</v>
      </c>
      <c r="AG2628" s="17">
        <v>0.33500000000000002</v>
      </c>
      <c r="AH2628" s="17">
        <v>2019</v>
      </c>
      <c r="AI2628" s="17">
        <v>40.200000000000003</v>
      </c>
      <c r="AJ2628" s="17" t="s">
        <v>52</v>
      </c>
      <c r="AK2628" s="17"/>
      <c r="AL2628" s="17">
        <v>0.33500000000000002</v>
      </c>
      <c r="AM2628" s="17">
        <v>2019</v>
      </c>
      <c r="AN2628" s="17" t="s">
        <v>8199</v>
      </c>
      <c r="AO2628" s="5"/>
    </row>
    <row r="2629" spans="1:41" ht="26.25" x14ac:dyDescent="0.25">
      <c r="A2629" s="17">
        <v>1005583</v>
      </c>
      <c r="B2629" s="17">
        <v>2196</v>
      </c>
      <c r="C2629" s="17" t="s">
        <v>8114</v>
      </c>
      <c r="D2629" s="17" t="s">
        <v>8115</v>
      </c>
      <c r="E2629" s="17"/>
      <c r="F2629" s="17" t="s">
        <v>8116</v>
      </c>
      <c r="G2629" s="17" t="s">
        <v>8117</v>
      </c>
      <c r="H2629" s="17" t="s">
        <v>8118</v>
      </c>
      <c r="I2629" s="18" t="s">
        <v>12433</v>
      </c>
      <c r="J2629" s="17">
        <v>41.134999999999998</v>
      </c>
      <c r="K2629" s="17">
        <v>-105.005</v>
      </c>
      <c r="L2629" s="34" t="s">
        <v>43</v>
      </c>
      <c r="M2629" s="17" t="s">
        <v>40</v>
      </c>
      <c r="N2629" s="17" t="s">
        <v>8119</v>
      </c>
      <c r="O2629" s="17" t="s">
        <v>8119</v>
      </c>
      <c r="P2629" s="17">
        <v>1966</v>
      </c>
      <c r="Q2629" s="17">
        <v>2045</v>
      </c>
      <c r="R2629" s="17" t="s">
        <v>51</v>
      </c>
      <c r="S2629" s="17"/>
      <c r="T2629" s="17">
        <v>122.3</v>
      </c>
      <c r="U2629" s="17"/>
      <c r="V2629" s="17"/>
      <c r="W2629" s="19">
        <v>4410000</v>
      </c>
      <c r="X2629" s="19">
        <v>4147269</v>
      </c>
      <c r="Y2629" s="17">
        <v>2019</v>
      </c>
      <c r="Z2629" s="19">
        <v>58929</v>
      </c>
      <c r="AA2629" s="17">
        <v>2019</v>
      </c>
      <c r="AB2629" s="17" t="s">
        <v>43</v>
      </c>
      <c r="AC2629" s="17" t="s">
        <v>12438</v>
      </c>
      <c r="AD2629" s="17" t="s">
        <v>43</v>
      </c>
      <c r="AE2629" s="17">
        <v>0.88500000000000001</v>
      </c>
      <c r="AF2629" s="17" t="s">
        <v>43</v>
      </c>
      <c r="AG2629" s="17"/>
      <c r="AH2629" s="17"/>
      <c r="AI2629" s="17"/>
      <c r="AJ2629" s="17" t="s">
        <v>43</v>
      </c>
      <c r="AK2629" s="17"/>
      <c r="AL2629" s="17"/>
      <c r="AM2629" s="17"/>
      <c r="AN2629" s="17" t="s">
        <v>8199</v>
      </c>
      <c r="AO2629" s="5"/>
    </row>
    <row r="2630" spans="1:41" ht="51.75" x14ac:dyDescent="0.25">
      <c r="A2630" s="17">
        <v>1013159</v>
      </c>
      <c r="B2630" s="17">
        <v>21136</v>
      </c>
      <c r="C2630" s="17" t="s">
        <v>12731</v>
      </c>
      <c r="D2630" s="17" t="s">
        <v>8115</v>
      </c>
      <c r="E2630" s="17"/>
      <c r="F2630" s="17" t="s">
        <v>12732</v>
      </c>
      <c r="G2630" s="17" t="s">
        <v>11871</v>
      </c>
      <c r="H2630" s="17" t="s">
        <v>8118</v>
      </c>
      <c r="I2630" s="18" t="s">
        <v>12733</v>
      </c>
      <c r="J2630" s="17">
        <v>41.230851999999999</v>
      </c>
      <c r="K2630" s="17">
        <v>-104.336488</v>
      </c>
      <c r="L2630" s="34" t="s">
        <v>43</v>
      </c>
      <c r="M2630" s="17" t="s">
        <v>40</v>
      </c>
      <c r="N2630" s="17" t="s">
        <v>12734</v>
      </c>
      <c r="O2630" s="17"/>
      <c r="P2630" s="17">
        <v>1981</v>
      </c>
      <c r="Q2630" s="17">
        <v>2146</v>
      </c>
      <c r="R2630" s="17" t="s">
        <v>51</v>
      </c>
      <c r="S2630" s="17"/>
      <c r="T2630" s="17"/>
      <c r="U2630" s="17"/>
      <c r="V2630" s="17"/>
      <c r="W2630" s="19">
        <v>4313909</v>
      </c>
      <c r="X2630" s="19">
        <v>211813</v>
      </c>
      <c r="Y2630" s="17">
        <v>2019</v>
      </c>
      <c r="Z2630" s="19">
        <v>9189</v>
      </c>
      <c r="AA2630" s="17">
        <v>2019</v>
      </c>
      <c r="AB2630" s="17" t="s">
        <v>43</v>
      </c>
      <c r="AC2630" s="17" t="s">
        <v>12438</v>
      </c>
      <c r="AD2630" s="17" t="s">
        <v>43</v>
      </c>
      <c r="AE2630" s="17"/>
      <c r="AF2630" s="17" t="s">
        <v>43</v>
      </c>
      <c r="AG2630" s="17"/>
      <c r="AH2630" s="17"/>
      <c r="AI2630" s="17"/>
      <c r="AJ2630" s="17" t="s">
        <v>43</v>
      </c>
      <c r="AK2630" s="17"/>
      <c r="AL2630" s="17"/>
      <c r="AM2630" s="17"/>
      <c r="AN2630" s="17"/>
      <c r="AO2630" s="5"/>
    </row>
    <row r="2631" spans="1:41" ht="26.25" x14ac:dyDescent="0.25">
      <c r="A2631" s="20"/>
      <c r="B2631" s="20">
        <v>11140</v>
      </c>
      <c r="C2631" s="20" t="s">
        <v>8124</v>
      </c>
      <c r="D2631" s="20" t="s">
        <v>8115</v>
      </c>
      <c r="E2631" s="20"/>
      <c r="F2631" s="20" t="s">
        <v>8125</v>
      </c>
      <c r="G2631" s="20" t="s">
        <v>8126</v>
      </c>
      <c r="H2631" s="20" t="s">
        <v>8126</v>
      </c>
      <c r="I2631" s="21" t="s">
        <v>12434</v>
      </c>
      <c r="J2631" s="20">
        <v>44.804335000000002</v>
      </c>
      <c r="K2631" s="20">
        <v>-106.923406</v>
      </c>
      <c r="L2631" s="35" t="s">
        <v>43</v>
      </c>
      <c r="M2631" s="20" t="s">
        <v>40</v>
      </c>
      <c r="N2631" s="20" t="s">
        <v>12735</v>
      </c>
      <c r="O2631" s="20" t="s">
        <v>12735</v>
      </c>
      <c r="P2631" s="20">
        <v>1984</v>
      </c>
      <c r="Q2631" s="20"/>
      <c r="R2631" s="20" t="s">
        <v>51</v>
      </c>
      <c r="S2631" s="20"/>
      <c r="T2631" s="20">
        <v>8.9</v>
      </c>
      <c r="U2631" s="20"/>
      <c r="V2631" s="20">
        <v>60</v>
      </c>
      <c r="W2631" s="22">
        <v>1160005</v>
      </c>
      <c r="X2631" s="22">
        <v>400637</v>
      </c>
      <c r="Y2631" s="20">
        <v>2008</v>
      </c>
      <c r="Z2631" s="22">
        <v>38430</v>
      </c>
      <c r="AA2631" s="20">
        <v>2007</v>
      </c>
      <c r="AB2631" s="20" t="s">
        <v>60</v>
      </c>
      <c r="AC2631" s="20" t="s">
        <v>12438</v>
      </c>
      <c r="AD2631" s="20" t="s">
        <v>43</v>
      </c>
      <c r="AE2631" s="20"/>
      <c r="AF2631" s="20" t="s">
        <v>43</v>
      </c>
      <c r="AG2631" s="20"/>
      <c r="AH2631" s="20"/>
      <c r="AI2631" s="20"/>
      <c r="AJ2631" s="20" t="s">
        <v>43</v>
      </c>
      <c r="AK2631" s="20"/>
      <c r="AL2631" s="20"/>
      <c r="AM2631" s="20"/>
      <c r="AN2631" s="20" t="s">
        <v>8127</v>
      </c>
      <c r="AO2631" s="5"/>
    </row>
  </sheetData>
  <sortState xmlns:xlrd2="http://schemas.microsoft.com/office/spreadsheetml/2017/richdata2" ref="A3:AN2631">
    <sortCondition ref="D3:D2631"/>
    <sortCondition ref="C3:C2631"/>
  </sortState>
  <phoneticPr fontId="0" type="noConversion"/>
  <printOptions horizontalCentered="1"/>
  <pageMargins left="0" right="0" top="0.8" bottom="0.9" header="0.4" footer="0.3"/>
  <pageSetup paperSize="5" scale="88" pageOrder="overThenDown" orientation="landscape" r:id="rId1"/>
  <headerFooter alignWithMargins="0">
    <oddHeader>&amp;C&amp;"Arial,Bold"&amp;12Current LMOP Landfill and LFG Energy Project Database - All Landfills</oddHeader>
    <oddFooter>&amp;L&amp;"Arial,Regular"&amp;8&amp;F&amp;C&amp;"Arial,Regular"&amp;8&amp;P&amp;R&amp;"Arial,Regular"&amp;8 3/10/2021</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41"/>
  <sheetViews>
    <sheetView workbookViewId="0">
      <pane xSplit="1" ySplit="1" topLeftCell="B2" activePane="bottomRight" state="frozen"/>
      <selection pane="topRight" activeCell="B1" sqref="B1"/>
      <selection pane="bottomLeft" activeCell="A2" sqref="A2"/>
      <selection pane="bottomRight" activeCell="A36" sqref="A36"/>
    </sheetView>
  </sheetViews>
  <sheetFormatPr defaultColWidth="8.85546875" defaultRowHeight="15" x14ac:dyDescent="0.25"/>
  <cols>
    <col min="1" max="1" width="33.140625" style="6" customWidth="1"/>
    <col min="2" max="2" width="120.7109375" style="6" customWidth="1"/>
    <col min="3" max="16384" width="8.85546875" style="6"/>
  </cols>
  <sheetData>
    <row r="1" spans="1:2" x14ac:dyDescent="0.25">
      <c r="A1" s="31" t="s">
        <v>8129</v>
      </c>
      <c r="B1" s="31" t="s">
        <v>8130</v>
      </c>
    </row>
    <row r="2" spans="1:2" x14ac:dyDescent="0.25">
      <c r="A2" s="7" t="s">
        <v>0</v>
      </c>
      <c r="B2" s="8" t="s">
        <v>9465</v>
      </c>
    </row>
    <row r="3" spans="1:2" x14ac:dyDescent="0.25">
      <c r="A3" s="9" t="s">
        <v>1</v>
      </c>
      <c r="B3" s="10" t="s">
        <v>8131</v>
      </c>
    </row>
    <row r="4" spans="1:2" x14ac:dyDescent="0.25">
      <c r="A4" s="9" t="s">
        <v>2</v>
      </c>
      <c r="B4" s="10" t="s">
        <v>8132</v>
      </c>
    </row>
    <row r="5" spans="1:2" x14ac:dyDescent="0.25">
      <c r="A5" s="9" t="s">
        <v>3</v>
      </c>
      <c r="B5" s="10" t="s">
        <v>8133</v>
      </c>
    </row>
    <row r="6" spans="1:2" x14ac:dyDescent="0.25">
      <c r="A6" s="9" t="s">
        <v>4</v>
      </c>
      <c r="B6" s="10" t="s">
        <v>8134</v>
      </c>
    </row>
    <row r="7" spans="1:2" x14ac:dyDescent="0.25">
      <c r="A7" s="9" t="s">
        <v>5</v>
      </c>
      <c r="B7" s="10" t="s">
        <v>8135</v>
      </c>
    </row>
    <row r="8" spans="1:2" x14ac:dyDescent="0.25">
      <c r="A8" s="9" t="s">
        <v>6</v>
      </c>
      <c r="B8" s="10" t="s">
        <v>8136</v>
      </c>
    </row>
    <row r="9" spans="1:2" x14ac:dyDescent="0.25">
      <c r="A9" s="9" t="s">
        <v>7</v>
      </c>
      <c r="B9" s="10" t="s">
        <v>8137</v>
      </c>
    </row>
    <row r="10" spans="1:2" x14ac:dyDescent="0.25">
      <c r="A10" s="9" t="s">
        <v>8</v>
      </c>
      <c r="B10" s="10" t="s">
        <v>8138</v>
      </c>
    </row>
    <row r="11" spans="1:2" x14ac:dyDescent="0.25">
      <c r="A11" s="9" t="s">
        <v>9</v>
      </c>
      <c r="B11" s="10" t="s">
        <v>8139</v>
      </c>
    </row>
    <row r="12" spans="1:2" x14ac:dyDescent="0.25">
      <c r="A12" s="9" t="s">
        <v>10</v>
      </c>
      <c r="B12" s="10" t="s">
        <v>8140</v>
      </c>
    </row>
    <row r="13" spans="1:2" ht="24.75" x14ac:dyDescent="0.25">
      <c r="A13" s="10" t="s">
        <v>9959</v>
      </c>
      <c r="B13" s="10" t="s">
        <v>10246</v>
      </c>
    </row>
    <row r="14" spans="1:2" x14ac:dyDescent="0.25">
      <c r="A14" s="9" t="s">
        <v>11</v>
      </c>
      <c r="B14" s="10" t="s">
        <v>8141</v>
      </c>
    </row>
    <row r="15" spans="1:2" x14ac:dyDescent="0.25">
      <c r="A15" s="9" t="s">
        <v>12</v>
      </c>
      <c r="B15" s="10" t="s">
        <v>8142</v>
      </c>
    </row>
    <row r="16" spans="1:2" x14ac:dyDescent="0.25">
      <c r="A16" s="9" t="s">
        <v>13</v>
      </c>
      <c r="B16" s="10" t="s">
        <v>8143</v>
      </c>
    </row>
    <row r="17" spans="1:2" x14ac:dyDescent="0.25">
      <c r="A17" s="9" t="s">
        <v>14</v>
      </c>
      <c r="B17" s="10" t="s">
        <v>8144</v>
      </c>
    </row>
    <row r="18" spans="1:2" x14ac:dyDescent="0.25">
      <c r="A18" s="9" t="s">
        <v>15</v>
      </c>
      <c r="B18" s="10" t="s">
        <v>8145</v>
      </c>
    </row>
    <row r="19" spans="1:2" x14ac:dyDescent="0.25">
      <c r="A19" s="9" t="s">
        <v>16</v>
      </c>
      <c r="B19" s="10" t="s">
        <v>8146</v>
      </c>
    </row>
    <row r="20" spans="1:2" s="37" customFormat="1" x14ac:dyDescent="0.25">
      <c r="A20" s="10" t="s">
        <v>17</v>
      </c>
      <c r="B20" s="10" t="s">
        <v>8147</v>
      </c>
    </row>
    <row r="21" spans="1:2" s="37" customFormat="1" x14ac:dyDescent="0.25">
      <c r="A21" s="10" t="s">
        <v>18</v>
      </c>
      <c r="B21" s="10" t="s">
        <v>8148</v>
      </c>
    </row>
    <row r="22" spans="1:2" s="37" customFormat="1" x14ac:dyDescent="0.25">
      <c r="A22" s="10" t="s">
        <v>19</v>
      </c>
      <c r="B22" s="10" t="s">
        <v>8149</v>
      </c>
    </row>
    <row r="23" spans="1:2" s="37" customFormat="1" x14ac:dyDescent="0.25">
      <c r="A23" s="10" t="s">
        <v>20</v>
      </c>
      <c r="B23" s="10" t="s">
        <v>8150</v>
      </c>
    </row>
    <row r="24" spans="1:2" x14ac:dyDescent="0.25">
      <c r="A24" s="9" t="s">
        <v>21</v>
      </c>
      <c r="B24" s="10" t="s">
        <v>8151</v>
      </c>
    </row>
    <row r="25" spans="1:2" x14ac:dyDescent="0.25">
      <c r="A25" s="9" t="s">
        <v>22</v>
      </c>
      <c r="B25" s="10" t="s">
        <v>8152</v>
      </c>
    </row>
    <row r="26" spans="1:2" x14ac:dyDescent="0.25">
      <c r="A26" s="9" t="s">
        <v>23</v>
      </c>
      <c r="B26" s="10" t="s">
        <v>8153</v>
      </c>
    </row>
    <row r="27" spans="1:2" ht="24.75" x14ac:dyDescent="0.25">
      <c r="A27" s="9" t="s">
        <v>10247</v>
      </c>
      <c r="B27" s="10" t="s">
        <v>10248</v>
      </c>
    </row>
    <row r="28" spans="1:2" x14ac:dyDescent="0.25">
      <c r="A28" s="9" t="s">
        <v>10249</v>
      </c>
      <c r="B28" s="10" t="s">
        <v>10250</v>
      </c>
    </row>
    <row r="29" spans="1:2" x14ac:dyDescent="0.25">
      <c r="A29" s="10" t="s">
        <v>12435</v>
      </c>
      <c r="B29" s="10" t="s">
        <v>12736</v>
      </c>
    </row>
    <row r="30" spans="1:2" x14ac:dyDescent="0.25">
      <c r="A30" s="10" t="s">
        <v>12436</v>
      </c>
      <c r="B30" s="10" t="s">
        <v>12737</v>
      </c>
    </row>
    <row r="31" spans="1:2" x14ac:dyDescent="0.25">
      <c r="A31" s="10" t="s">
        <v>12437</v>
      </c>
      <c r="B31" s="10" t="s">
        <v>12738</v>
      </c>
    </row>
    <row r="32" spans="1:2" x14ac:dyDescent="0.25">
      <c r="A32" s="9" t="s">
        <v>24</v>
      </c>
      <c r="B32" s="10" t="s">
        <v>8154</v>
      </c>
    </row>
    <row r="33" spans="1:2" ht="24.75" x14ac:dyDescent="0.25">
      <c r="A33" s="9" t="s">
        <v>25</v>
      </c>
      <c r="B33" s="10" t="s">
        <v>8155</v>
      </c>
    </row>
    <row r="34" spans="1:2" x14ac:dyDescent="0.25">
      <c r="A34" s="9" t="s">
        <v>26</v>
      </c>
      <c r="B34" s="10" t="s">
        <v>8156</v>
      </c>
    </row>
    <row r="35" spans="1:2" x14ac:dyDescent="0.25">
      <c r="A35" s="9" t="s">
        <v>27</v>
      </c>
      <c r="B35" s="10" t="s">
        <v>8157</v>
      </c>
    </row>
    <row r="36" spans="1:2" x14ac:dyDescent="0.25">
      <c r="A36" s="9" t="s">
        <v>28</v>
      </c>
      <c r="B36" s="10" t="s">
        <v>8158</v>
      </c>
    </row>
    <row r="37" spans="1:2" x14ac:dyDescent="0.25">
      <c r="A37" s="9" t="s">
        <v>29</v>
      </c>
      <c r="B37" s="10" t="s">
        <v>8159</v>
      </c>
    </row>
    <row r="38" spans="1:2" x14ac:dyDescent="0.25">
      <c r="A38" s="9" t="s">
        <v>30</v>
      </c>
      <c r="B38" s="10" t="s">
        <v>8160</v>
      </c>
    </row>
    <row r="39" spans="1:2" x14ac:dyDescent="0.25">
      <c r="A39" s="9" t="s">
        <v>31</v>
      </c>
      <c r="B39" s="10" t="s">
        <v>8161</v>
      </c>
    </row>
    <row r="40" spans="1:2" x14ac:dyDescent="0.25">
      <c r="A40" s="9" t="s">
        <v>32</v>
      </c>
      <c r="B40" s="10" t="s">
        <v>8162</v>
      </c>
    </row>
    <row r="41" spans="1:2" x14ac:dyDescent="0.25">
      <c r="A41" s="11" t="s">
        <v>33</v>
      </c>
      <c r="B41" s="12" t="s">
        <v>8163</v>
      </c>
    </row>
  </sheetData>
  <printOptions horizontalCentered="1"/>
  <pageMargins left="0" right="0" top="0.75" bottom="0.75" header="0.3" footer="0.3"/>
  <pageSetup scale="87" orientation="landscape" r:id="rId1"/>
  <headerFooter>
    <oddHeader>&amp;C&amp;"-,Bold"&amp;12LMOP Database Field Descriptions</oddHeader>
    <oddFooter>&amp;L&amp;"Arial,Regular"&amp;8&amp;F&amp;C&amp;"Arial,Regular"&amp;8&amp;P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E403F-52BF-4871-A772-47665BED0638}">
  <dimension ref="A1:CE890"/>
  <sheetViews>
    <sheetView workbookViewId="0">
      <selection activeCell="Y2" sqref="Y2"/>
    </sheetView>
  </sheetViews>
  <sheetFormatPr defaultRowHeight="12.75" x14ac:dyDescent="0.2"/>
  <cols>
    <col min="23" max="23" width="11.42578125" customWidth="1"/>
    <col min="24" max="25" width="10.140625" customWidth="1"/>
    <col min="43" max="43" width="18.140625" customWidth="1"/>
    <col min="44" max="44" width="10.140625" bestFit="1" customWidth="1"/>
    <col min="56" max="56" width="13.140625" customWidth="1"/>
    <col min="57" max="57" width="10.28515625" customWidth="1"/>
    <col min="74" max="74" width="18.42578125" customWidth="1"/>
    <col min="76" max="76" width="18.85546875" customWidth="1"/>
    <col min="77" max="77" width="26.28515625" customWidth="1"/>
    <col min="78" max="78" width="20.140625" customWidth="1"/>
    <col min="81" max="81" width="10.5703125" bestFit="1" customWidth="1"/>
    <col min="82" max="82" width="11.42578125" bestFit="1" customWidth="1"/>
  </cols>
  <sheetData>
    <row r="1" spans="1:83" x14ac:dyDescent="0.2">
      <c r="C1" t="s">
        <v>13377</v>
      </c>
    </row>
    <row r="2" spans="1:83" ht="101.25" customHeight="1" x14ac:dyDescent="0.25">
      <c r="A2" s="23" t="s">
        <v>0</v>
      </c>
      <c r="B2" s="23" t="s">
        <v>1</v>
      </c>
      <c r="C2" s="24" t="s">
        <v>2</v>
      </c>
      <c r="D2" s="23" t="s">
        <v>3</v>
      </c>
      <c r="E2" s="25" t="s">
        <v>4</v>
      </c>
      <c r="F2" s="25" t="s">
        <v>5</v>
      </c>
      <c r="G2" s="24" t="s">
        <v>6</v>
      </c>
      <c r="H2" s="24" t="s">
        <v>7</v>
      </c>
      <c r="I2" s="26" t="s">
        <v>8</v>
      </c>
      <c r="J2" s="27" t="s">
        <v>9</v>
      </c>
      <c r="K2" s="27" t="s">
        <v>10</v>
      </c>
      <c r="L2" s="27" t="s">
        <v>9959</v>
      </c>
      <c r="M2" s="27" t="s">
        <v>11</v>
      </c>
      <c r="N2" s="24" t="s">
        <v>12</v>
      </c>
      <c r="O2" s="25" t="s">
        <v>13</v>
      </c>
      <c r="P2" s="27" t="s">
        <v>14</v>
      </c>
      <c r="Q2" s="27" t="s">
        <v>15</v>
      </c>
      <c r="R2" s="27" t="s">
        <v>16</v>
      </c>
      <c r="S2" s="23" t="s">
        <v>17</v>
      </c>
      <c r="T2" s="23" t="s">
        <v>18</v>
      </c>
      <c r="U2" s="23" t="s">
        <v>19</v>
      </c>
      <c r="V2" s="23" t="s">
        <v>20</v>
      </c>
      <c r="W2" s="60" t="s">
        <v>21</v>
      </c>
      <c r="X2" s="60" t="s">
        <v>22</v>
      </c>
      <c r="Y2" s="60">
        <f>SUM(Y66:Y130)</f>
        <v>1492563589</v>
      </c>
      <c r="Z2" s="28" t="s">
        <v>23</v>
      </c>
      <c r="AA2" s="60" t="s">
        <v>10247</v>
      </c>
      <c r="AB2" s="28" t="s">
        <v>10249</v>
      </c>
      <c r="AC2" s="28" t="s">
        <v>12435</v>
      </c>
      <c r="AD2" s="24" t="s">
        <v>12436</v>
      </c>
      <c r="AE2" s="28" t="s">
        <v>12437</v>
      </c>
      <c r="AF2" s="29" t="s">
        <v>24</v>
      </c>
      <c r="AG2" s="28" t="s">
        <v>25</v>
      </c>
      <c r="AH2" s="28" t="s">
        <v>26</v>
      </c>
      <c r="AI2" s="30" t="s">
        <v>27</v>
      </c>
      <c r="AJ2" s="29" t="s">
        <v>28</v>
      </c>
      <c r="AK2" s="29" t="s">
        <v>29</v>
      </c>
      <c r="AL2" s="29" t="s">
        <v>30</v>
      </c>
      <c r="AM2" s="28" t="s">
        <v>31</v>
      </c>
      <c r="AN2" s="30" t="s">
        <v>32</v>
      </c>
      <c r="AO2" s="25" t="s">
        <v>33</v>
      </c>
      <c r="AP2" s="3" t="s">
        <v>13285</v>
      </c>
      <c r="AQ2" s="3" t="s">
        <v>13284</v>
      </c>
      <c r="AR2" s="3">
        <v>2020</v>
      </c>
      <c r="AS2" s="3">
        <v>2021</v>
      </c>
      <c r="AT2" s="3">
        <v>2022</v>
      </c>
      <c r="AU2" s="3">
        <v>2023</v>
      </c>
      <c r="AV2" s="3">
        <v>2024</v>
      </c>
      <c r="AW2" s="3">
        <v>2025</v>
      </c>
      <c r="AX2" s="3">
        <v>2026</v>
      </c>
      <c r="AY2" s="3">
        <v>2027</v>
      </c>
      <c r="AZ2" s="3">
        <v>2028</v>
      </c>
      <c r="BA2" s="3">
        <v>2029</v>
      </c>
      <c r="BB2" s="3">
        <v>2030</v>
      </c>
      <c r="BC2" s="3">
        <v>2031</v>
      </c>
      <c r="BD2" s="3">
        <v>2032</v>
      </c>
      <c r="BE2" s="3">
        <v>2033</v>
      </c>
      <c r="BF2" s="3">
        <v>2034</v>
      </c>
      <c r="BG2" s="3">
        <v>2035</v>
      </c>
      <c r="BH2" s="3">
        <v>2036</v>
      </c>
      <c r="BI2" s="3">
        <v>2037</v>
      </c>
      <c r="BJ2" s="3">
        <v>2038</v>
      </c>
      <c r="BK2" s="3">
        <v>2039</v>
      </c>
      <c r="BL2" s="3">
        <v>2040</v>
      </c>
      <c r="BM2" s="3">
        <v>2041</v>
      </c>
      <c r="BN2" s="3">
        <v>2042</v>
      </c>
      <c r="BO2" s="3">
        <v>2043</v>
      </c>
      <c r="BP2" s="3">
        <v>2044</v>
      </c>
      <c r="BQ2" s="3">
        <v>2045</v>
      </c>
      <c r="BR2" s="3">
        <v>2046</v>
      </c>
      <c r="BS2" s="3">
        <v>2047</v>
      </c>
      <c r="BT2" s="3">
        <v>2048</v>
      </c>
      <c r="BU2" s="3">
        <v>2049</v>
      </c>
      <c r="BV2" s="3">
        <v>2050</v>
      </c>
      <c r="BW2" s="27" t="s">
        <v>15</v>
      </c>
      <c r="BX2" t="s">
        <v>13287</v>
      </c>
      <c r="BY2" t="s">
        <v>13288</v>
      </c>
      <c r="BZ2" s="45" t="s">
        <v>13286</v>
      </c>
      <c r="CA2" s="45" t="s">
        <v>13289</v>
      </c>
      <c r="CB2" t="s">
        <v>13274</v>
      </c>
      <c r="CC2" t="s">
        <v>13275</v>
      </c>
      <c r="CD2" s="45" t="s">
        <v>13276</v>
      </c>
      <c r="CE2" s="45" t="s">
        <v>13290</v>
      </c>
    </row>
    <row r="3" spans="1:83" ht="15" customHeight="1" x14ac:dyDescent="0.25">
      <c r="A3" s="14">
        <v>1007341</v>
      </c>
      <c r="B3" s="14">
        <v>1994</v>
      </c>
      <c r="C3" s="14" t="s">
        <v>234</v>
      </c>
      <c r="D3" s="14" t="s">
        <v>235</v>
      </c>
      <c r="E3" s="14"/>
      <c r="F3" s="14" t="s">
        <v>8181</v>
      </c>
      <c r="G3" s="14" t="s">
        <v>236</v>
      </c>
      <c r="H3" s="14" t="s">
        <v>237</v>
      </c>
      <c r="I3" s="15" t="s">
        <v>10251</v>
      </c>
      <c r="J3" s="14">
        <v>61.293281</v>
      </c>
      <c r="K3" s="14">
        <v>-149.602138</v>
      </c>
      <c r="L3" s="33" t="s">
        <v>43</v>
      </c>
      <c r="M3" s="14" t="s">
        <v>40</v>
      </c>
      <c r="N3" s="14" t="s">
        <v>238</v>
      </c>
      <c r="O3" s="14" t="s">
        <v>238</v>
      </c>
      <c r="P3" s="14">
        <v>1987</v>
      </c>
      <c r="Q3" s="14">
        <v>2043</v>
      </c>
      <c r="R3" s="14" t="s">
        <v>51</v>
      </c>
      <c r="S3" s="14">
        <v>165</v>
      </c>
      <c r="T3" s="14">
        <v>112</v>
      </c>
      <c r="U3" s="14">
        <v>300</v>
      </c>
      <c r="V3" s="14">
        <v>150</v>
      </c>
      <c r="W3" s="16">
        <v>27104639</v>
      </c>
      <c r="X3" s="16">
        <v>10097255</v>
      </c>
      <c r="Y3" s="16">
        <f>W3-X3</f>
        <v>17007384</v>
      </c>
      <c r="Z3" s="14">
        <v>2019</v>
      </c>
      <c r="AA3" s="16">
        <v>314319</v>
      </c>
      <c r="AB3" s="14">
        <v>2019</v>
      </c>
      <c r="AC3" s="14" t="s">
        <v>43</v>
      </c>
      <c r="AD3" s="14" t="s">
        <v>12438</v>
      </c>
      <c r="AE3" s="14" t="s">
        <v>52</v>
      </c>
      <c r="AF3" s="14">
        <v>7.33</v>
      </c>
      <c r="AG3" s="14" t="s">
        <v>52</v>
      </c>
      <c r="AH3" s="14">
        <v>3.383</v>
      </c>
      <c r="AI3" s="14">
        <v>2019</v>
      </c>
      <c r="AJ3" s="14">
        <v>51</v>
      </c>
      <c r="AK3" s="14" t="s">
        <v>52</v>
      </c>
      <c r="AL3" s="14">
        <v>1</v>
      </c>
      <c r="AM3" s="14"/>
      <c r="AN3" s="14"/>
      <c r="AO3" s="14" t="s">
        <v>8182</v>
      </c>
      <c r="AP3" s="43" t="str">
        <f>IF(Z3=2018,W3-X3,"")</f>
        <v/>
      </c>
      <c r="AQ3" s="5">
        <f>IF(Z3=2019,W3-X3,AP3-AA3)</f>
        <v>17007384</v>
      </c>
      <c r="AR3" s="42">
        <f>IF(AQ3="","",IF(AQ3-$AA3&gt;0,AQ3-$AA3,""))</f>
        <v>16693065</v>
      </c>
      <c r="AS3" s="42">
        <f t="shared" ref="AS3:BV3" si="0">IF(AR3="","",IF(AR3-$AA3&gt;0,AR3-$AA3,""))</f>
        <v>16378746</v>
      </c>
      <c r="AT3" s="42">
        <f t="shared" si="0"/>
        <v>16064427</v>
      </c>
      <c r="AU3" s="42">
        <f t="shared" si="0"/>
        <v>15750108</v>
      </c>
      <c r="AV3" s="42">
        <f t="shared" si="0"/>
        <v>15435789</v>
      </c>
      <c r="AW3" s="42">
        <f t="shared" si="0"/>
        <v>15121470</v>
      </c>
      <c r="AX3" s="42">
        <f t="shared" si="0"/>
        <v>14807151</v>
      </c>
      <c r="AY3" s="42">
        <f t="shared" si="0"/>
        <v>14492832</v>
      </c>
      <c r="AZ3" s="42">
        <f t="shared" si="0"/>
        <v>14178513</v>
      </c>
      <c r="BA3" s="42">
        <f t="shared" si="0"/>
        <v>13864194</v>
      </c>
      <c r="BB3" s="42">
        <f t="shared" si="0"/>
        <v>13549875</v>
      </c>
      <c r="BC3" s="42">
        <f t="shared" si="0"/>
        <v>13235556</v>
      </c>
      <c r="BD3" s="42">
        <f t="shared" si="0"/>
        <v>12921237</v>
      </c>
      <c r="BE3" s="42">
        <f t="shared" si="0"/>
        <v>12606918</v>
      </c>
      <c r="BF3" s="42">
        <f t="shared" si="0"/>
        <v>12292599</v>
      </c>
      <c r="BG3" s="42">
        <f t="shared" si="0"/>
        <v>11978280</v>
      </c>
      <c r="BH3" s="42">
        <f t="shared" si="0"/>
        <v>11663961</v>
      </c>
      <c r="BI3" s="42">
        <f t="shared" si="0"/>
        <v>11349642</v>
      </c>
      <c r="BJ3" s="42">
        <f t="shared" si="0"/>
        <v>11035323</v>
      </c>
      <c r="BK3" s="42">
        <f t="shared" si="0"/>
        <v>10721004</v>
      </c>
      <c r="BL3" s="42">
        <f t="shared" si="0"/>
        <v>10406685</v>
      </c>
      <c r="BM3" s="42">
        <f t="shared" si="0"/>
        <v>10092366</v>
      </c>
      <c r="BN3" s="42">
        <f t="shared" si="0"/>
        <v>9778047</v>
      </c>
      <c r="BO3" s="42">
        <f t="shared" si="0"/>
        <v>9463728</v>
      </c>
      <c r="BP3" s="42">
        <f t="shared" si="0"/>
        <v>9149409</v>
      </c>
      <c r="BQ3" s="42">
        <f t="shared" si="0"/>
        <v>8835090</v>
      </c>
      <c r="BR3" s="42">
        <f t="shared" si="0"/>
        <v>8520771</v>
      </c>
      <c r="BS3" s="42">
        <f t="shared" si="0"/>
        <v>8206452</v>
      </c>
      <c r="BT3" s="42">
        <f t="shared" si="0"/>
        <v>7892133</v>
      </c>
      <c r="BU3" s="42">
        <f t="shared" si="0"/>
        <v>7577814</v>
      </c>
      <c r="BV3" s="42">
        <f t="shared" si="0"/>
        <v>7263495</v>
      </c>
      <c r="BW3" s="42">
        <f>Q3</f>
        <v>2043</v>
      </c>
      <c r="BX3" s="44" cm="1">
        <f t="array" ref="BX3">LOOKUP(2,1/(AR3:BV3&lt;&gt;""),COLUMN(AR3:BV3))</f>
        <v>74</v>
      </c>
      <c r="BY3" s="44" t="str">
        <f t="shared" ref="BY3:BY66" si="1">SUBSTITUTE(ADDRESS(1,BX3,4),"1","")</f>
        <v>BV</v>
      </c>
      <c r="BZ3" s="44" cm="1">
        <f t="array" aca="1" ref="BZ3" ca="1">INDIRECT(ADDRESS(2,BX3))</f>
        <v>2050</v>
      </c>
      <c r="CA3" s="44">
        <f ca="1">BZ3-2021</f>
        <v>29</v>
      </c>
      <c r="CB3" s="44">
        <f>(AS3-AR3)/(AS$2-AR$2)</f>
        <v>-314319</v>
      </c>
      <c r="CC3">
        <f>AS3-(CB3)*AS$2</f>
        <v>651617445</v>
      </c>
      <c r="CD3">
        <f>ROUND(-CC3/CB3,0)</f>
        <v>2073</v>
      </c>
      <c r="CE3">
        <f>IF(CD3&gt;2100, 2100, CD3)</f>
        <v>2073</v>
      </c>
    </row>
    <row r="4" spans="1:83" ht="15" customHeight="1" x14ac:dyDescent="0.25">
      <c r="A4" s="17">
        <v>1010389</v>
      </c>
      <c r="B4" s="17">
        <v>11941</v>
      </c>
      <c r="C4" s="17" t="s">
        <v>239</v>
      </c>
      <c r="D4" s="17" t="s">
        <v>235</v>
      </c>
      <c r="E4" s="17"/>
      <c r="F4" s="17" t="s">
        <v>240</v>
      </c>
      <c r="G4" s="17" t="s">
        <v>241</v>
      </c>
      <c r="H4" s="17" t="s">
        <v>241</v>
      </c>
      <c r="I4" s="18" t="s">
        <v>10252</v>
      </c>
      <c r="J4" s="17">
        <v>58.352800000000002</v>
      </c>
      <c r="K4" s="17">
        <v>-134.49469999999999</v>
      </c>
      <c r="L4" s="34" t="s">
        <v>43</v>
      </c>
      <c r="M4" s="17" t="s">
        <v>58</v>
      </c>
      <c r="N4" s="17" t="s">
        <v>50</v>
      </c>
      <c r="O4" s="17"/>
      <c r="P4" s="17">
        <v>1965</v>
      </c>
      <c r="Q4" s="17">
        <v>2045</v>
      </c>
      <c r="R4" s="17" t="s">
        <v>51</v>
      </c>
      <c r="S4" s="17">
        <v>35</v>
      </c>
      <c r="T4" s="17"/>
      <c r="U4" s="17"/>
      <c r="V4" s="17">
        <v>38</v>
      </c>
      <c r="W4" s="19">
        <v>1770499</v>
      </c>
      <c r="X4" s="19">
        <v>923523</v>
      </c>
      <c r="Y4" s="16">
        <f t="shared" ref="Y4:Y67" si="2">W4-X4</f>
        <v>846976</v>
      </c>
      <c r="Z4" s="17">
        <v>2019</v>
      </c>
      <c r="AA4" s="19">
        <v>29002</v>
      </c>
      <c r="AB4" s="17">
        <v>2019</v>
      </c>
      <c r="AC4" s="17" t="s">
        <v>43</v>
      </c>
      <c r="AD4" s="17" t="s">
        <v>12438</v>
      </c>
      <c r="AE4" s="17" t="s">
        <v>43</v>
      </c>
      <c r="AF4" s="17"/>
      <c r="AG4" s="17" t="s">
        <v>52</v>
      </c>
      <c r="AH4" s="17">
        <v>0.70899999999999996</v>
      </c>
      <c r="AI4" s="17">
        <v>2019</v>
      </c>
      <c r="AJ4" s="17">
        <v>23.3</v>
      </c>
      <c r="AK4" s="17" t="s">
        <v>52</v>
      </c>
      <c r="AL4" s="17">
        <v>1</v>
      </c>
      <c r="AM4" s="17">
        <v>0.70899999999999996</v>
      </c>
      <c r="AN4" s="17">
        <v>2019</v>
      </c>
      <c r="AO4" s="17" t="s">
        <v>242</v>
      </c>
      <c r="AP4" s="43" t="str">
        <f t="shared" ref="AP4:AP67" si="3">IF(Z4=2018,W4-X4,"")</f>
        <v/>
      </c>
      <c r="AQ4" s="5">
        <f t="shared" ref="AQ4:AQ67" si="4">IF(Z4=2019,W4-X4,AP4-AA4)</f>
        <v>846976</v>
      </c>
      <c r="AR4" s="42">
        <f t="shared" ref="AR4:BV4" si="5">IF(AQ4="","",IF(AQ4-$AA4&gt;0,AQ4-$AA4,""))</f>
        <v>817974</v>
      </c>
      <c r="AS4" s="42">
        <f t="shared" si="5"/>
        <v>788972</v>
      </c>
      <c r="AT4" s="42">
        <f t="shared" si="5"/>
        <v>759970</v>
      </c>
      <c r="AU4" s="42">
        <f t="shared" si="5"/>
        <v>730968</v>
      </c>
      <c r="AV4" s="42">
        <f t="shared" si="5"/>
        <v>701966</v>
      </c>
      <c r="AW4" s="42">
        <f t="shared" si="5"/>
        <v>672964</v>
      </c>
      <c r="AX4" s="42">
        <f t="shared" si="5"/>
        <v>643962</v>
      </c>
      <c r="AY4" s="42">
        <f t="shared" si="5"/>
        <v>614960</v>
      </c>
      <c r="AZ4" s="42">
        <f t="shared" si="5"/>
        <v>585958</v>
      </c>
      <c r="BA4" s="42">
        <f t="shared" si="5"/>
        <v>556956</v>
      </c>
      <c r="BB4" s="42">
        <f t="shared" si="5"/>
        <v>527954</v>
      </c>
      <c r="BC4" s="42">
        <f t="shared" si="5"/>
        <v>498952</v>
      </c>
      <c r="BD4" s="42">
        <f t="shared" si="5"/>
        <v>469950</v>
      </c>
      <c r="BE4" s="42">
        <f t="shared" si="5"/>
        <v>440948</v>
      </c>
      <c r="BF4" s="42">
        <f t="shared" si="5"/>
        <v>411946</v>
      </c>
      <c r="BG4" s="42">
        <f t="shared" si="5"/>
        <v>382944</v>
      </c>
      <c r="BH4" s="42">
        <f t="shared" si="5"/>
        <v>353942</v>
      </c>
      <c r="BI4" s="42">
        <f t="shared" si="5"/>
        <v>324940</v>
      </c>
      <c r="BJ4" s="42">
        <f t="shared" si="5"/>
        <v>295938</v>
      </c>
      <c r="BK4" s="42">
        <f t="shared" si="5"/>
        <v>266936</v>
      </c>
      <c r="BL4" s="42">
        <f t="shared" si="5"/>
        <v>237934</v>
      </c>
      <c r="BM4" s="42">
        <f t="shared" si="5"/>
        <v>208932</v>
      </c>
      <c r="BN4" s="42">
        <f t="shared" si="5"/>
        <v>179930</v>
      </c>
      <c r="BO4" s="42">
        <f t="shared" si="5"/>
        <v>150928</v>
      </c>
      <c r="BP4" s="42">
        <f t="shared" si="5"/>
        <v>121926</v>
      </c>
      <c r="BQ4" s="42">
        <f t="shared" si="5"/>
        <v>92924</v>
      </c>
      <c r="BR4" s="42">
        <f t="shared" si="5"/>
        <v>63922</v>
      </c>
      <c r="BS4" s="42">
        <f t="shared" si="5"/>
        <v>34920</v>
      </c>
      <c r="BT4" s="42">
        <f t="shared" si="5"/>
        <v>5918</v>
      </c>
      <c r="BU4" s="42" t="str">
        <f t="shared" si="5"/>
        <v/>
      </c>
      <c r="BV4" s="42" t="str">
        <f t="shared" si="5"/>
        <v/>
      </c>
      <c r="BX4" s="44" cm="1">
        <f t="array" ref="BX4">LOOKUP(2,1/(AR4:BV4&lt;&gt;""),COLUMN(AR4:BV4))</f>
        <v>72</v>
      </c>
      <c r="BY4" s="44" t="str">
        <f t="shared" si="1"/>
        <v>BT</v>
      </c>
      <c r="BZ4" s="44" cm="1">
        <f t="array" aca="1" ref="BZ4" ca="1">INDIRECT(ADDRESS(2,BX4))</f>
        <v>2048</v>
      </c>
      <c r="CA4" s="44">
        <f t="shared" ref="CA4:CA67" ca="1" si="6">BZ4-2021</f>
        <v>27</v>
      </c>
      <c r="CB4" s="44">
        <f t="shared" ref="CB4:CB67" si="7">(AS4-AR4)/(AS$2-AR$2)</f>
        <v>-29002</v>
      </c>
      <c r="CC4">
        <f t="shared" ref="CC4:CC67" si="8">AS4-(CB4)*AS$2</f>
        <v>59402014</v>
      </c>
      <c r="CD4">
        <f t="shared" ref="CD4:CD67" si="9">ROUND(-CC4/CB4,0)</f>
        <v>2048</v>
      </c>
      <c r="CE4">
        <f t="shared" ref="CE4:CE67" si="10">IF(CD4&gt;2100, 2100, CD4)</f>
        <v>2048</v>
      </c>
    </row>
    <row r="5" spans="1:83" ht="15" customHeight="1" x14ac:dyDescent="0.25">
      <c r="A5" s="17">
        <v>1005349</v>
      </c>
      <c r="B5" s="17">
        <v>12216</v>
      </c>
      <c r="C5" s="17" t="s">
        <v>247</v>
      </c>
      <c r="D5" s="17" t="s">
        <v>235</v>
      </c>
      <c r="E5" s="17" t="s">
        <v>9960</v>
      </c>
      <c r="F5" s="17" t="s">
        <v>248</v>
      </c>
      <c r="G5" s="17" t="s">
        <v>249</v>
      </c>
      <c r="H5" s="17" t="s">
        <v>250</v>
      </c>
      <c r="I5" s="18" t="s">
        <v>10253</v>
      </c>
      <c r="J5" s="17">
        <v>60.447139999999997</v>
      </c>
      <c r="K5" s="17">
        <v>-151.10369</v>
      </c>
      <c r="L5" s="34" t="s">
        <v>43</v>
      </c>
      <c r="M5" s="17" t="s">
        <v>40</v>
      </c>
      <c r="N5" s="17" t="s">
        <v>12439</v>
      </c>
      <c r="O5" s="17" t="s">
        <v>12439</v>
      </c>
      <c r="P5" s="17">
        <v>1969</v>
      </c>
      <c r="Q5" s="17">
        <v>2042</v>
      </c>
      <c r="R5" s="17" t="s">
        <v>51</v>
      </c>
      <c r="S5" s="17"/>
      <c r="T5" s="17">
        <v>24.8</v>
      </c>
      <c r="U5" s="17"/>
      <c r="V5" s="17"/>
      <c r="W5" s="19">
        <v>2703698</v>
      </c>
      <c r="X5" s="19">
        <v>1680681</v>
      </c>
      <c r="Y5" s="16">
        <f t="shared" si="2"/>
        <v>1023017</v>
      </c>
      <c r="Z5" s="17">
        <v>2019</v>
      </c>
      <c r="AA5" s="19">
        <v>42077</v>
      </c>
      <c r="AB5" s="17">
        <v>2019</v>
      </c>
      <c r="AC5" s="17" t="s">
        <v>52</v>
      </c>
      <c r="AD5" s="17" t="s">
        <v>12440</v>
      </c>
      <c r="AE5" s="17" t="s">
        <v>52</v>
      </c>
      <c r="AF5" s="17">
        <v>0.65700000000000003</v>
      </c>
      <c r="AG5" s="17" t="s">
        <v>43</v>
      </c>
      <c r="AH5" s="17"/>
      <c r="AI5" s="17"/>
      <c r="AJ5" s="17"/>
      <c r="AK5" s="17" t="s">
        <v>43</v>
      </c>
      <c r="AL5" s="17"/>
      <c r="AM5" s="17"/>
      <c r="AN5" s="17"/>
      <c r="AO5" s="17" t="s">
        <v>251</v>
      </c>
      <c r="AP5" s="43" t="str">
        <f t="shared" si="3"/>
        <v/>
      </c>
      <c r="AQ5" s="5">
        <f t="shared" si="4"/>
        <v>1023017</v>
      </c>
      <c r="AR5" s="42">
        <f t="shared" ref="AR5:BV5" si="11">IF(AQ5="","",IF(AQ5-$AA5&gt;0,AQ5-$AA5,""))</f>
        <v>980940</v>
      </c>
      <c r="AS5" s="42">
        <f t="shared" si="11"/>
        <v>938863</v>
      </c>
      <c r="AT5" s="42">
        <f t="shared" si="11"/>
        <v>896786</v>
      </c>
      <c r="AU5" s="42">
        <f t="shared" si="11"/>
        <v>854709</v>
      </c>
      <c r="AV5" s="42">
        <f t="shared" si="11"/>
        <v>812632</v>
      </c>
      <c r="AW5" s="42">
        <f t="shared" si="11"/>
        <v>770555</v>
      </c>
      <c r="AX5" s="42">
        <f t="shared" si="11"/>
        <v>728478</v>
      </c>
      <c r="AY5" s="42">
        <f t="shared" si="11"/>
        <v>686401</v>
      </c>
      <c r="AZ5" s="42">
        <f t="shared" si="11"/>
        <v>644324</v>
      </c>
      <c r="BA5" s="42">
        <f t="shared" si="11"/>
        <v>602247</v>
      </c>
      <c r="BB5" s="42">
        <f t="shared" si="11"/>
        <v>560170</v>
      </c>
      <c r="BC5" s="42">
        <f t="shared" si="11"/>
        <v>518093</v>
      </c>
      <c r="BD5" s="42">
        <f t="shared" si="11"/>
        <v>476016</v>
      </c>
      <c r="BE5" s="42">
        <f t="shared" si="11"/>
        <v>433939</v>
      </c>
      <c r="BF5" s="42">
        <f t="shared" si="11"/>
        <v>391862</v>
      </c>
      <c r="BG5" s="42">
        <f t="shared" si="11"/>
        <v>349785</v>
      </c>
      <c r="BH5" s="42">
        <f t="shared" si="11"/>
        <v>307708</v>
      </c>
      <c r="BI5" s="42">
        <f t="shared" si="11"/>
        <v>265631</v>
      </c>
      <c r="BJ5" s="42">
        <f t="shared" si="11"/>
        <v>223554</v>
      </c>
      <c r="BK5" s="42">
        <f t="shared" si="11"/>
        <v>181477</v>
      </c>
      <c r="BL5" s="42">
        <f t="shared" si="11"/>
        <v>139400</v>
      </c>
      <c r="BM5" s="42">
        <f t="shared" si="11"/>
        <v>97323</v>
      </c>
      <c r="BN5" s="42">
        <f t="shared" si="11"/>
        <v>55246</v>
      </c>
      <c r="BO5" s="42">
        <f t="shared" si="11"/>
        <v>13169</v>
      </c>
      <c r="BP5" s="42" t="str">
        <f t="shared" si="11"/>
        <v/>
      </c>
      <c r="BQ5" s="42" t="str">
        <f t="shared" si="11"/>
        <v/>
      </c>
      <c r="BR5" s="42" t="str">
        <f t="shared" si="11"/>
        <v/>
      </c>
      <c r="BS5" s="42" t="str">
        <f t="shared" si="11"/>
        <v/>
      </c>
      <c r="BT5" s="42" t="str">
        <f t="shared" si="11"/>
        <v/>
      </c>
      <c r="BU5" s="42" t="str">
        <f t="shared" si="11"/>
        <v/>
      </c>
      <c r="BV5" s="42" t="str">
        <f t="shared" si="11"/>
        <v/>
      </c>
      <c r="BX5" s="44" cm="1">
        <f t="array" ref="BX5">LOOKUP(2,1/(AR5:BV5&lt;&gt;""),COLUMN(AR5:BV5))</f>
        <v>67</v>
      </c>
      <c r="BY5" s="44" t="str">
        <f>SUBSTITUTE(ADDRESS(1,BX5,4),"1","")</f>
        <v>BO</v>
      </c>
      <c r="BZ5" s="44" cm="1">
        <f t="array" aca="1" ref="BZ5" ca="1">INDIRECT(ADDRESS(2,BX5))</f>
        <v>2043</v>
      </c>
      <c r="CA5" s="44">
        <f t="shared" ca="1" si="6"/>
        <v>22</v>
      </c>
      <c r="CB5" s="44">
        <f t="shared" si="7"/>
        <v>-42077</v>
      </c>
      <c r="CC5">
        <f t="shared" si="8"/>
        <v>85976480</v>
      </c>
      <c r="CD5">
        <f t="shared" si="9"/>
        <v>2043</v>
      </c>
      <c r="CE5">
        <f t="shared" si="10"/>
        <v>2043</v>
      </c>
    </row>
    <row r="6" spans="1:83" ht="15" customHeight="1" x14ac:dyDescent="0.25">
      <c r="A6" s="17">
        <v>1011448</v>
      </c>
      <c r="B6" s="17">
        <v>10980</v>
      </c>
      <c r="C6" s="17" t="s">
        <v>9961</v>
      </c>
      <c r="D6" s="17" t="s">
        <v>235</v>
      </c>
      <c r="E6" s="17" t="s">
        <v>243</v>
      </c>
      <c r="F6" s="17" t="s">
        <v>244</v>
      </c>
      <c r="G6" s="17" t="s">
        <v>245</v>
      </c>
      <c r="H6" s="17" t="s">
        <v>246</v>
      </c>
      <c r="I6" s="18" t="s">
        <v>10256</v>
      </c>
      <c r="J6" s="17">
        <v>61.59</v>
      </c>
      <c r="K6" s="17">
        <v>-149.21</v>
      </c>
      <c r="L6" s="34" t="s">
        <v>43</v>
      </c>
      <c r="M6" s="17" t="s">
        <v>40</v>
      </c>
      <c r="N6" s="17" t="s">
        <v>12442</v>
      </c>
      <c r="O6" s="17" t="s">
        <v>12442</v>
      </c>
      <c r="P6" s="17">
        <v>1980</v>
      </c>
      <c r="Q6" s="17">
        <v>2168</v>
      </c>
      <c r="R6" s="17" t="s">
        <v>51</v>
      </c>
      <c r="S6" s="17"/>
      <c r="T6" s="17"/>
      <c r="U6" s="17"/>
      <c r="V6" s="17">
        <v>45</v>
      </c>
      <c r="W6" s="19">
        <v>41974220</v>
      </c>
      <c r="X6" s="19">
        <v>1941322</v>
      </c>
      <c r="Y6" s="16">
        <f t="shared" si="2"/>
        <v>40032898</v>
      </c>
      <c r="Z6" s="17">
        <v>2019</v>
      </c>
      <c r="AA6" s="19">
        <v>76443</v>
      </c>
      <c r="AB6" s="17">
        <v>2019</v>
      </c>
      <c r="AC6" s="17" t="s">
        <v>43</v>
      </c>
      <c r="AD6" s="17" t="s">
        <v>12438</v>
      </c>
      <c r="AE6" s="17" t="s">
        <v>52</v>
      </c>
      <c r="AF6" s="17"/>
      <c r="AG6" s="17" t="s">
        <v>43</v>
      </c>
      <c r="AH6" s="17"/>
      <c r="AI6" s="17"/>
      <c r="AJ6" s="17"/>
      <c r="AK6" s="17" t="s">
        <v>60</v>
      </c>
      <c r="AL6" s="17"/>
      <c r="AM6" s="17"/>
      <c r="AN6" s="17"/>
      <c r="AO6" s="17"/>
      <c r="AP6" s="43" t="str">
        <f t="shared" si="3"/>
        <v/>
      </c>
      <c r="AQ6" s="5">
        <f t="shared" si="4"/>
        <v>40032898</v>
      </c>
      <c r="AR6" s="42">
        <f t="shared" ref="AR6:BV6" si="12">IF(AQ6="","",IF(AQ6-$AA6&gt;0,AQ6-$AA6,""))</f>
        <v>39956455</v>
      </c>
      <c r="AS6" s="42">
        <f t="shared" si="12"/>
        <v>39880012</v>
      </c>
      <c r="AT6" s="42">
        <f t="shared" si="12"/>
        <v>39803569</v>
      </c>
      <c r="AU6" s="42">
        <f t="shared" si="12"/>
        <v>39727126</v>
      </c>
      <c r="AV6" s="42">
        <f t="shared" si="12"/>
        <v>39650683</v>
      </c>
      <c r="AW6" s="42">
        <f t="shared" si="12"/>
        <v>39574240</v>
      </c>
      <c r="AX6" s="42">
        <f t="shared" si="12"/>
        <v>39497797</v>
      </c>
      <c r="AY6" s="42">
        <f t="shared" si="12"/>
        <v>39421354</v>
      </c>
      <c r="AZ6" s="42">
        <f t="shared" si="12"/>
        <v>39344911</v>
      </c>
      <c r="BA6" s="42">
        <f t="shared" si="12"/>
        <v>39268468</v>
      </c>
      <c r="BB6" s="42">
        <f t="shared" si="12"/>
        <v>39192025</v>
      </c>
      <c r="BC6" s="42">
        <f t="shared" si="12"/>
        <v>39115582</v>
      </c>
      <c r="BD6" s="42">
        <f t="shared" si="12"/>
        <v>39039139</v>
      </c>
      <c r="BE6" s="42">
        <f t="shared" si="12"/>
        <v>38962696</v>
      </c>
      <c r="BF6" s="42">
        <f t="shared" si="12"/>
        <v>38886253</v>
      </c>
      <c r="BG6" s="42">
        <f t="shared" si="12"/>
        <v>38809810</v>
      </c>
      <c r="BH6" s="42">
        <f t="shared" si="12"/>
        <v>38733367</v>
      </c>
      <c r="BI6" s="42">
        <f t="shared" si="12"/>
        <v>38656924</v>
      </c>
      <c r="BJ6" s="42">
        <f t="shared" si="12"/>
        <v>38580481</v>
      </c>
      <c r="BK6" s="42">
        <f t="shared" si="12"/>
        <v>38504038</v>
      </c>
      <c r="BL6" s="42">
        <f t="shared" si="12"/>
        <v>38427595</v>
      </c>
      <c r="BM6" s="42">
        <f t="shared" si="12"/>
        <v>38351152</v>
      </c>
      <c r="BN6" s="42">
        <f t="shared" si="12"/>
        <v>38274709</v>
      </c>
      <c r="BO6" s="42">
        <f t="shared" si="12"/>
        <v>38198266</v>
      </c>
      <c r="BP6" s="42">
        <f t="shared" si="12"/>
        <v>38121823</v>
      </c>
      <c r="BQ6" s="42">
        <f t="shared" si="12"/>
        <v>38045380</v>
      </c>
      <c r="BR6" s="42">
        <f t="shared" si="12"/>
        <v>37968937</v>
      </c>
      <c r="BS6" s="42">
        <f t="shared" si="12"/>
        <v>37892494</v>
      </c>
      <c r="BT6" s="42">
        <f t="shared" si="12"/>
        <v>37816051</v>
      </c>
      <c r="BU6" s="42">
        <f t="shared" si="12"/>
        <v>37739608</v>
      </c>
      <c r="BV6" s="42">
        <f t="shared" si="12"/>
        <v>37663165</v>
      </c>
      <c r="BX6" s="44" cm="1">
        <f t="array" ref="BX6">LOOKUP(2,1/(AR6:BV6&lt;&gt;""),COLUMN(AR6:BV6))</f>
        <v>74</v>
      </c>
      <c r="BY6" s="44" t="str">
        <f t="shared" si="1"/>
        <v>BV</v>
      </c>
      <c r="BZ6" s="44" cm="1">
        <f t="array" aca="1" ref="BZ6" ca="1">INDIRECT(ADDRESS(2,BX6))</f>
        <v>2050</v>
      </c>
      <c r="CA6" s="44">
        <f t="shared" ca="1" si="6"/>
        <v>29</v>
      </c>
      <c r="CB6" s="44">
        <f t="shared" si="7"/>
        <v>-76443</v>
      </c>
      <c r="CC6">
        <f t="shared" si="8"/>
        <v>194371315</v>
      </c>
      <c r="CD6">
        <f t="shared" si="9"/>
        <v>2543</v>
      </c>
      <c r="CE6">
        <f t="shared" si="10"/>
        <v>2100</v>
      </c>
    </row>
    <row r="7" spans="1:83" ht="15" customHeight="1" x14ac:dyDescent="0.25">
      <c r="A7" s="17">
        <v>1006806</v>
      </c>
      <c r="B7" s="17">
        <v>10961</v>
      </c>
      <c r="C7" s="17" t="s">
        <v>8185</v>
      </c>
      <c r="D7" s="17" t="s">
        <v>235</v>
      </c>
      <c r="E7" s="17" t="s">
        <v>252</v>
      </c>
      <c r="F7" s="17" t="s">
        <v>253</v>
      </c>
      <c r="G7" s="17" t="s">
        <v>254</v>
      </c>
      <c r="H7" s="17" t="s">
        <v>255</v>
      </c>
      <c r="I7" s="18" t="s">
        <v>10257</v>
      </c>
      <c r="J7" s="17">
        <v>64.804760000000002</v>
      </c>
      <c r="K7" s="17">
        <v>-147.70085</v>
      </c>
      <c r="L7" s="34" t="s">
        <v>43</v>
      </c>
      <c r="M7" s="17" t="s">
        <v>40</v>
      </c>
      <c r="N7" s="17" t="s">
        <v>12443</v>
      </c>
      <c r="O7" s="17" t="s">
        <v>12443</v>
      </c>
      <c r="P7" s="17">
        <v>1963</v>
      </c>
      <c r="Q7" s="17">
        <v>2067</v>
      </c>
      <c r="R7" s="17" t="s">
        <v>51</v>
      </c>
      <c r="S7" s="17"/>
      <c r="T7" s="17">
        <v>97.7</v>
      </c>
      <c r="U7" s="17"/>
      <c r="V7" s="17"/>
      <c r="W7" s="19">
        <v>10518622</v>
      </c>
      <c r="X7" s="19">
        <v>4388500</v>
      </c>
      <c r="Y7" s="16">
        <f t="shared" si="2"/>
        <v>6130122</v>
      </c>
      <c r="Z7" s="17">
        <v>2019</v>
      </c>
      <c r="AA7" s="19">
        <v>104142</v>
      </c>
      <c r="AB7" s="17">
        <v>2019</v>
      </c>
      <c r="AC7" s="17" t="s">
        <v>52</v>
      </c>
      <c r="AD7" s="17" t="s">
        <v>12440</v>
      </c>
      <c r="AE7" s="17" t="s">
        <v>52</v>
      </c>
      <c r="AF7" s="17">
        <v>0.85799999999999998</v>
      </c>
      <c r="AG7" s="17" t="s">
        <v>43</v>
      </c>
      <c r="AH7" s="17"/>
      <c r="AI7" s="17"/>
      <c r="AJ7" s="17"/>
      <c r="AK7" s="17" t="s">
        <v>43</v>
      </c>
      <c r="AL7" s="17"/>
      <c r="AM7" s="17"/>
      <c r="AN7" s="17"/>
      <c r="AO7" s="17" t="s">
        <v>8186</v>
      </c>
      <c r="AP7" s="43" t="str">
        <f t="shared" si="3"/>
        <v/>
      </c>
      <c r="AQ7" s="5">
        <f t="shared" si="4"/>
        <v>6130122</v>
      </c>
      <c r="AR7" s="42">
        <f t="shared" ref="AR7:BV7" si="13">IF(AQ7="","",IF(AQ7-$AA7&gt;0,AQ7-$AA7,""))</f>
        <v>6025980</v>
      </c>
      <c r="AS7" s="42">
        <f t="shared" si="13"/>
        <v>5921838</v>
      </c>
      <c r="AT7" s="42">
        <f t="shared" si="13"/>
        <v>5817696</v>
      </c>
      <c r="AU7" s="42">
        <f t="shared" si="13"/>
        <v>5713554</v>
      </c>
      <c r="AV7" s="42">
        <f t="shared" si="13"/>
        <v>5609412</v>
      </c>
      <c r="AW7" s="42">
        <f t="shared" si="13"/>
        <v>5505270</v>
      </c>
      <c r="AX7" s="42">
        <f t="shared" si="13"/>
        <v>5401128</v>
      </c>
      <c r="AY7" s="42">
        <f t="shared" si="13"/>
        <v>5296986</v>
      </c>
      <c r="AZ7" s="42">
        <f t="shared" si="13"/>
        <v>5192844</v>
      </c>
      <c r="BA7" s="42">
        <f t="shared" si="13"/>
        <v>5088702</v>
      </c>
      <c r="BB7" s="42">
        <f t="shared" si="13"/>
        <v>4984560</v>
      </c>
      <c r="BC7" s="42">
        <f t="shared" si="13"/>
        <v>4880418</v>
      </c>
      <c r="BD7" s="42">
        <f t="shared" si="13"/>
        <v>4776276</v>
      </c>
      <c r="BE7" s="42">
        <f t="shared" si="13"/>
        <v>4672134</v>
      </c>
      <c r="BF7" s="42">
        <f t="shared" si="13"/>
        <v>4567992</v>
      </c>
      <c r="BG7" s="42">
        <f t="shared" si="13"/>
        <v>4463850</v>
      </c>
      <c r="BH7" s="42">
        <f t="shared" si="13"/>
        <v>4359708</v>
      </c>
      <c r="BI7" s="42">
        <f t="shared" si="13"/>
        <v>4255566</v>
      </c>
      <c r="BJ7" s="42">
        <f t="shared" si="13"/>
        <v>4151424</v>
      </c>
      <c r="BK7" s="42">
        <f t="shared" si="13"/>
        <v>4047282</v>
      </c>
      <c r="BL7" s="42">
        <f t="shared" si="13"/>
        <v>3943140</v>
      </c>
      <c r="BM7" s="42">
        <f t="shared" si="13"/>
        <v>3838998</v>
      </c>
      <c r="BN7" s="42">
        <f t="shared" si="13"/>
        <v>3734856</v>
      </c>
      <c r="BO7" s="42">
        <f t="shared" si="13"/>
        <v>3630714</v>
      </c>
      <c r="BP7" s="42">
        <f t="shared" si="13"/>
        <v>3526572</v>
      </c>
      <c r="BQ7" s="42">
        <f t="shared" si="13"/>
        <v>3422430</v>
      </c>
      <c r="BR7" s="42">
        <f t="shared" si="13"/>
        <v>3318288</v>
      </c>
      <c r="BS7" s="42">
        <f t="shared" si="13"/>
        <v>3214146</v>
      </c>
      <c r="BT7" s="42">
        <f t="shared" si="13"/>
        <v>3110004</v>
      </c>
      <c r="BU7" s="42">
        <f t="shared" si="13"/>
        <v>3005862</v>
      </c>
      <c r="BV7" s="42">
        <f t="shared" si="13"/>
        <v>2901720</v>
      </c>
      <c r="BX7" s="44" cm="1">
        <f t="array" ref="BX7">LOOKUP(2,1/(AR7:BV7&lt;&gt;""),COLUMN(AR7:BV7))</f>
        <v>74</v>
      </c>
      <c r="BY7" s="44" t="str">
        <f t="shared" si="1"/>
        <v>BV</v>
      </c>
      <c r="BZ7" s="44" cm="1">
        <f t="array" aca="1" ref="BZ7" ca="1">INDIRECT(ADDRESS(2,BX7))</f>
        <v>2050</v>
      </c>
      <c r="CA7" s="44">
        <f t="shared" ca="1" si="6"/>
        <v>29</v>
      </c>
      <c r="CB7" s="44">
        <f t="shared" si="7"/>
        <v>-104142</v>
      </c>
      <c r="CC7">
        <f t="shared" si="8"/>
        <v>216392820</v>
      </c>
      <c r="CD7">
        <f t="shared" si="9"/>
        <v>2078</v>
      </c>
      <c r="CE7">
        <f t="shared" si="10"/>
        <v>2078</v>
      </c>
    </row>
    <row r="8" spans="1:83" ht="15" customHeight="1" x14ac:dyDescent="0.25">
      <c r="A8" s="17">
        <v>1001297</v>
      </c>
      <c r="B8" s="17">
        <v>10860</v>
      </c>
      <c r="C8" s="17" t="s">
        <v>153</v>
      </c>
      <c r="D8" s="17" t="s">
        <v>35</v>
      </c>
      <c r="E8" s="17" t="s">
        <v>152</v>
      </c>
      <c r="F8" s="17" t="s">
        <v>9795</v>
      </c>
      <c r="G8" s="17" t="s">
        <v>154</v>
      </c>
      <c r="H8" s="17" t="s">
        <v>155</v>
      </c>
      <c r="I8" s="18" t="s">
        <v>10261</v>
      </c>
      <c r="J8" s="17">
        <v>32.412999999999997</v>
      </c>
      <c r="K8" s="17">
        <v>-87.468500000000006</v>
      </c>
      <c r="L8" s="34" t="s">
        <v>43</v>
      </c>
      <c r="M8" s="17" t="s">
        <v>58</v>
      </c>
      <c r="N8" s="17" t="s">
        <v>156</v>
      </c>
      <c r="O8" s="17"/>
      <c r="P8" s="17">
        <v>2007</v>
      </c>
      <c r="Q8" s="17">
        <v>2099</v>
      </c>
      <c r="R8" s="17" t="s">
        <v>51</v>
      </c>
      <c r="S8" s="17">
        <v>425.3</v>
      </c>
      <c r="T8" s="17"/>
      <c r="U8" s="17"/>
      <c r="V8" s="17"/>
      <c r="W8" s="19">
        <v>36527758</v>
      </c>
      <c r="X8" s="19">
        <v>4583042</v>
      </c>
      <c r="Y8" s="16">
        <f t="shared" si="2"/>
        <v>31944716</v>
      </c>
      <c r="Z8" s="17">
        <v>2019</v>
      </c>
      <c r="AA8" s="19">
        <v>52139</v>
      </c>
      <c r="AB8" s="17">
        <v>2019</v>
      </c>
      <c r="AC8" s="17" t="s">
        <v>52</v>
      </c>
      <c r="AD8" s="17" t="s">
        <v>12440</v>
      </c>
      <c r="AE8" s="17" t="s">
        <v>43</v>
      </c>
      <c r="AF8" s="17">
        <v>0.3</v>
      </c>
      <c r="AG8" s="17" t="s">
        <v>43</v>
      </c>
      <c r="AH8" s="17"/>
      <c r="AI8" s="17"/>
      <c r="AJ8" s="17"/>
      <c r="AK8" s="17" t="s">
        <v>43</v>
      </c>
      <c r="AL8" s="17"/>
      <c r="AM8" s="17"/>
      <c r="AN8" s="17"/>
      <c r="AO8" s="17"/>
      <c r="AP8" s="43" t="str">
        <f t="shared" si="3"/>
        <v/>
      </c>
      <c r="AQ8" s="5">
        <f t="shared" si="4"/>
        <v>31944716</v>
      </c>
      <c r="AR8" s="42">
        <f t="shared" ref="AR8:BV8" si="14">IF(AQ8="","",IF(AQ8-$AA8&gt;0,AQ8-$AA8,""))</f>
        <v>31892577</v>
      </c>
      <c r="AS8" s="42">
        <f t="shared" si="14"/>
        <v>31840438</v>
      </c>
      <c r="AT8" s="42">
        <f t="shared" si="14"/>
        <v>31788299</v>
      </c>
      <c r="AU8" s="42">
        <f t="shared" si="14"/>
        <v>31736160</v>
      </c>
      <c r="AV8" s="42">
        <f t="shared" si="14"/>
        <v>31684021</v>
      </c>
      <c r="AW8" s="42">
        <f t="shared" si="14"/>
        <v>31631882</v>
      </c>
      <c r="AX8" s="42">
        <f t="shared" si="14"/>
        <v>31579743</v>
      </c>
      <c r="AY8" s="42">
        <f t="shared" si="14"/>
        <v>31527604</v>
      </c>
      <c r="AZ8" s="42">
        <f t="shared" si="14"/>
        <v>31475465</v>
      </c>
      <c r="BA8" s="42">
        <f t="shared" si="14"/>
        <v>31423326</v>
      </c>
      <c r="BB8" s="42">
        <f t="shared" si="14"/>
        <v>31371187</v>
      </c>
      <c r="BC8" s="42">
        <f t="shared" si="14"/>
        <v>31319048</v>
      </c>
      <c r="BD8" s="42">
        <f t="shared" si="14"/>
        <v>31266909</v>
      </c>
      <c r="BE8" s="42">
        <f t="shared" si="14"/>
        <v>31214770</v>
      </c>
      <c r="BF8" s="42">
        <f t="shared" si="14"/>
        <v>31162631</v>
      </c>
      <c r="BG8" s="42">
        <f t="shared" si="14"/>
        <v>31110492</v>
      </c>
      <c r="BH8" s="42">
        <f t="shared" si="14"/>
        <v>31058353</v>
      </c>
      <c r="BI8" s="42">
        <f t="shared" si="14"/>
        <v>31006214</v>
      </c>
      <c r="BJ8" s="42">
        <f t="shared" si="14"/>
        <v>30954075</v>
      </c>
      <c r="BK8" s="42">
        <f t="shared" si="14"/>
        <v>30901936</v>
      </c>
      <c r="BL8" s="42">
        <f t="shared" si="14"/>
        <v>30849797</v>
      </c>
      <c r="BM8" s="42">
        <f t="shared" si="14"/>
        <v>30797658</v>
      </c>
      <c r="BN8" s="42">
        <f t="shared" si="14"/>
        <v>30745519</v>
      </c>
      <c r="BO8" s="42">
        <f t="shared" si="14"/>
        <v>30693380</v>
      </c>
      <c r="BP8" s="42">
        <f t="shared" si="14"/>
        <v>30641241</v>
      </c>
      <c r="BQ8" s="42">
        <f t="shared" si="14"/>
        <v>30589102</v>
      </c>
      <c r="BR8" s="42">
        <f t="shared" si="14"/>
        <v>30536963</v>
      </c>
      <c r="BS8" s="42">
        <f t="shared" si="14"/>
        <v>30484824</v>
      </c>
      <c r="BT8" s="42">
        <f t="shared" si="14"/>
        <v>30432685</v>
      </c>
      <c r="BU8" s="42">
        <f t="shared" si="14"/>
        <v>30380546</v>
      </c>
      <c r="BV8" s="42">
        <f t="shared" si="14"/>
        <v>30328407</v>
      </c>
      <c r="BX8" s="44" cm="1">
        <f t="array" ref="BX8">LOOKUP(2,1/(AR8:BV8&lt;&gt;""),COLUMN(AR8:BV8))</f>
        <v>74</v>
      </c>
      <c r="BY8" s="44" t="str">
        <f t="shared" si="1"/>
        <v>BV</v>
      </c>
      <c r="BZ8" s="44" cm="1">
        <f t="array" aca="1" ref="BZ8" ca="1">INDIRECT(ADDRESS(2,BX8))</f>
        <v>2050</v>
      </c>
      <c r="CA8" s="44">
        <f t="shared" ca="1" si="6"/>
        <v>29</v>
      </c>
      <c r="CB8" s="44">
        <f t="shared" si="7"/>
        <v>-52139</v>
      </c>
      <c r="CC8">
        <f t="shared" si="8"/>
        <v>137213357</v>
      </c>
      <c r="CD8">
        <f t="shared" si="9"/>
        <v>2632</v>
      </c>
      <c r="CE8">
        <f t="shared" si="10"/>
        <v>2100</v>
      </c>
    </row>
    <row r="9" spans="1:83" ht="15" customHeight="1" x14ac:dyDescent="0.25">
      <c r="A9" s="17">
        <v>1004245</v>
      </c>
      <c r="B9" s="17">
        <v>2005</v>
      </c>
      <c r="C9" s="17" t="s">
        <v>98</v>
      </c>
      <c r="D9" s="17" t="s">
        <v>35</v>
      </c>
      <c r="E9" s="17"/>
      <c r="F9" s="17" t="s">
        <v>99</v>
      </c>
      <c r="G9" s="17" t="s">
        <v>100</v>
      </c>
      <c r="H9" s="17" t="s">
        <v>101</v>
      </c>
      <c r="I9" s="18" t="s">
        <v>10264</v>
      </c>
      <c r="J9" s="17">
        <v>33.243139999999997</v>
      </c>
      <c r="K9" s="17">
        <v>-87.665850000000006</v>
      </c>
      <c r="L9" s="34" t="s">
        <v>43</v>
      </c>
      <c r="M9" s="17" t="s">
        <v>40</v>
      </c>
      <c r="N9" s="17" t="s">
        <v>102</v>
      </c>
      <c r="O9" s="17" t="s">
        <v>102</v>
      </c>
      <c r="P9" s="17">
        <v>1997</v>
      </c>
      <c r="Q9" s="17">
        <v>2037</v>
      </c>
      <c r="R9" s="17" t="s">
        <v>51</v>
      </c>
      <c r="S9" s="17">
        <v>220</v>
      </c>
      <c r="T9" s="17">
        <v>80.3</v>
      </c>
      <c r="U9" s="17"/>
      <c r="V9" s="17"/>
      <c r="W9" s="19">
        <v>9826872</v>
      </c>
      <c r="X9" s="19">
        <v>7330089</v>
      </c>
      <c r="Y9" s="16">
        <f t="shared" si="2"/>
        <v>2496783</v>
      </c>
      <c r="Z9" s="17">
        <v>2019</v>
      </c>
      <c r="AA9" s="19">
        <v>307971</v>
      </c>
      <c r="AB9" s="17">
        <v>2019</v>
      </c>
      <c r="AC9" s="17" t="s">
        <v>43</v>
      </c>
      <c r="AD9" s="17" t="s">
        <v>12438</v>
      </c>
      <c r="AE9" s="17" t="s">
        <v>43</v>
      </c>
      <c r="AF9" s="17">
        <v>5.2</v>
      </c>
      <c r="AG9" s="17" t="s">
        <v>52</v>
      </c>
      <c r="AH9" s="17">
        <v>0.55700000000000005</v>
      </c>
      <c r="AI9" s="17">
        <v>2019</v>
      </c>
      <c r="AJ9" s="17">
        <v>65</v>
      </c>
      <c r="AK9" s="17" t="s">
        <v>52</v>
      </c>
      <c r="AL9" s="17">
        <v>1</v>
      </c>
      <c r="AM9" s="17">
        <v>0.55700000000000005</v>
      </c>
      <c r="AN9" s="17">
        <v>2019</v>
      </c>
      <c r="AO9" s="17" t="s">
        <v>9434</v>
      </c>
      <c r="AP9" s="43" t="str">
        <f t="shared" si="3"/>
        <v/>
      </c>
      <c r="AQ9" s="5">
        <f t="shared" si="4"/>
        <v>2496783</v>
      </c>
      <c r="AR9" s="42">
        <f t="shared" ref="AR9:BV9" si="15">IF(AQ9="","",IF(AQ9-$AA9&gt;0,AQ9-$AA9,""))</f>
        <v>2188812</v>
      </c>
      <c r="AS9" s="42">
        <f t="shared" si="15"/>
        <v>1880841</v>
      </c>
      <c r="AT9" s="42">
        <f t="shared" si="15"/>
        <v>1572870</v>
      </c>
      <c r="AU9" s="42">
        <f t="shared" si="15"/>
        <v>1264899</v>
      </c>
      <c r="AV9" s="42">
        <f t="shared" si="15"/>
        <v>956928</v>
      </c>
      <c r="AW9" s="42">
        <f t="shared" si="15"/>
        <v>648957</v>
      </c>
      <c r="AX9" s="42">
        <f t="shared" si="15"/>
        <v>340986</v>
      </c>
      <c r="AY9" s="42">
        <f t="shared" si="15"/>
        <v>33015</v>
      </c>
      <c r="AZ9" s="42" t="str">
        <f t="shared" si="15"/>
        <v/>
      </c>
      <c r="BA9" s="42" t="str">
        <f t="shared" si="15"/>
        <v/>
      </c>
      <c r="BB9" s="42" t="str">
        <f t="shared" si="15"/>
        <v/>
      </c>
      <c r="BC9" s="42" t="str">
        <f t="shared" si="15"/>
        <v/>
      </c>
      <c r="BD9" s="42" t="str">
        <f t="shared" si="15"/>
        <v/>
      </c>
      <c r="BE9" s="42" t="str">
        <f t="shared" si="15"/>
        <v/>
      </c>
      <c r="BF9" s="42" t="str">
        <f t="shared" si="15"/>
        <v/>
      </c>
      <c r="BG9" s="42" t="str">
        <f t="shared" si="15"/>
        <v/>
      </c>
      <c r="BH9" s="42" t="str">
        <f t="shared" si="15"/>
        <v/>
      </c>
      <c r="BI9" s="42" t="str">
        <f t="shared" si="15"/>
        <v/>
      </c>
      <c r="BJ9" s="42" t="str">
        <f t="shared" si="15"/>
        <v/>
      </c>
      <c r="BK9" s="42" t="str">
        <f t="shared" si="15"/>
        <v/>
      </c>
      <c r="BL9" s="42" t="str">
        <f t="shared" si="15"/>
        <v/>
      </c>
      <c r="BM9" s="42" t="str">
        <f t="shared" si="15"/>
        <v/>
      </c>
      <c r="BN9" s="42" t="str">
        <f t="shared" si="15"/>
        <v/>
      </c>
      <c r="BO9" s="42" t="str">
        <f t="shared" si="15"/>
        <v/>
      </c>
      <c r="BP9" s="42" t="str">
        <f t="shared" si="15"/>
        <v/>
      </c>
      <c r="BQ9" s="42" t="str">
        <f t="shared" si="15"/>
        <v/>
      </c>
      <c r="BR9" s="42" t="str">
        <f t="shared" si="15"/>
        <v/>
      </c>
      <c r="BS9" s="42" t="str">
        <f t="shared" si="15"/>
        <v/>
      </c>
      <c r="BT9" s="42" t="str">
        <f t="shared" si="15"/>
        <v/>
      </c>
      <c r="BU9" s="42" t="str">
        <f t="shared" si="15"/>
        <v/>
      </c>
      <c r="BV9" s="42" t="str">
        <f t="shared" si="15"/>
        <v/>
      </c>
      <c r="BX9" s="44" cm="1">
        <f t="array" ref="BX9">LOOKUP(2,1/(AR9:BV9&lt;&gt;""),COLUMN(AR9:BV9))</f>
        <v>51</v>
      </c>
      <c r="BY9" s="44" t="str">
        <f t="shared" si="1"/>
        <v>AY</v>
      </c>
      <c r="BZ9" s="44" cm="1">
        <f t="array" aca="1" ref="BZ9" ca="1">INDIRECT(ADDRESS(2,BX9))</f>
        <v>2027</v>
      </c>
      <c r="CA9" s="44">
        <f t="shared" ca="1" si="6"/>
        <v>6</v>
      </c>
      <c r="CB9" s="44">
        <f t="shared" si="7"/>
        <v>-307971</v>
      </c>
      <c r="CC9">
        <f t="shared" si="8"/>
        <v>624290232</v>
      </c>
      <c r="CD9">
        <f t="shared" si="9"/>
        <v>2027</v>
      </c>
      <c r="CE9">
        <f t="shared" si="10"/>
        <v>2027</v>
      </c>
    </row>
    <row r="10" spans="1:83" ht="15" customHeight="1" x14ac:dyDescent="0.25">
      <c r="A10" s="17">
        <v>1004415</v>
      </c>
      <c r="B10" s="17">
        <v>2408</v>
      </c>
      <c r="C10" s="17" t="s">
        <v>108</v>
      </c>
      <c r="D10" s="17" t="s">
        <v>35</v>
      </c>
      <c r="E10" s="17"/>
      <c r="F10" s="17" t="s">
        <v>109</v>
      </c>
      <c r="G10" s="17" t="s">
        <v>110</v>
      </c>
      <c r="H10" s="17" t="s">
        <v>111</v>
      </c>
      <c r="I10" s="18" t="s">
        <v>10266</v>
      </c>
      <c r="J10" s="17">
        <v>31.7041</v>
      </c>
      <c r="K10" s="17">
        <v>-85.829899999999995</v>
      </c>
      <c r="L10" s="34" t="s">
        <v>43</v>
      </c>
      <c r="M10" s="17" t="s">
        <v>58</v>
      </c>
      <c r="N10" s="17" t="s">
        <v>13106</v>
      </c>
      <c r="O10" s="17" t="s">
        <v>13106</v>
      </c>
      <c r="P10" s="17">
        <v>2001</v>
      </c>
      <c r="Q10" s="17">
        <v>2397</v>
      </c>
      <c r="R10" s="17" t="s">
        <v>51</v>
      </c>
      <c r="S10" s="17"/>
      <c r="T10" s="17"/>
      <c r="U10" s="17"/>
      <c r="V10" s="17"/>
      <c r="W10" s="19">
        <v>23947035</v>
      </c>
      <c r="X10" s="19">
        <v>885933</v>
      </c>
      <c r="Y10" s="16">
        <f t="shared" si="2"/>
        <v>23061102</v>
      </c>
      <c r="Z10" s="17">
        <v>2019</v>
      </c>
      <c r="AA10" s="19">
        <v>63</v>
      </c>
      <c r="AB10" s="17">
        <v>2019</v>
      </c>
      <c r="AC10" s="17" t="s">
        <v>43</v>
      </c>
      <c r="AD10" s="17" t="s">
        <v>12438</v>
      </c>
      <c r="AE10" s="17" t="s">
        <v>43</v>
      </c>
      <c r="AF10" s="17"/>
      <c r="AG10" s="17" t="s">
        <v>43</v>
      </c>
      <c r="AH10" s="17"/>
      <c r="AI10" s="17"/>
      <c r="AJ10" s="17"/>
      <c r="AK10" s="17" t="s">
        <v>60</v>
      </c>
      <c r="AL10" s="17"/>
      <c r="AM10" s="17"/>
      <c r="AN10" s="17"/>
      <c r="AO10" s="17"/>
      <c r="AP10" s="43" t="str">
        <f t="shared" si="3"/>
        <v/>
      </c>
      <c r="AQ10" s="5">
        <f t="shared" si="4"/>
        <v>23061102</v>
      </c>
      <c r="AR10" s="42">
        <f t="shared" ref="AR10:BV10" si="16">IF(AQ10="","",IF(AQ10-$AA10&gt;0,AQ10-$AA10,""))</f>
        <v>23061039</v>
      </c>
      <c r="AS10" s="42">
        <f t="shared" si="16"/>
        <v>23060976</v>
      </c>
      <c r="AT10" s="42">
        <f t="shared" si="16"/>
        <v>23060913</v>
      </c>
      <c r="AU10" s="42">
        <f t="shared" si="16"/>
        <v>23060850</v>
      </c>
      <c r="AV10" s="42">
        <f t="shared" si="16"/>
        <v>23060787</v>
      </c>
      <c r="AW10" s="42">
        <f t="shared" si="16"/>
        <v>23060724</v>
      </c>
      <c r="AX10" s="42">
        <f t="shared" si="16"/>
        <v>23060661</v>
      </c>
      <c r="AY10" s="42">
        <f t="shared" si="16"/>
        <v>23060598</v>
      </c>
      <c r="AZ10" s="42">
        <f t="shared" si="16"/>
        <v>23060535</v>
      </c>
      <c r="BA10" s="42">
        <f t="shared" si="16"/>
        <v>23060472</v>
      </c>
      <c r="BB10" s="42">
        <f t="shared" si="16"/>
        <v>23060409</v>
      </c>
      <c r="BC10" s="42">
        <f t="shared" si="16"/>
        <v>23060346</v>
      </c>
      <c r="BD10" s="42">
        <f t="shared" si="16"/>
        <v>23060283</v>
      </c>
      <c r="BE10" s="42">
        <f t="shared" si="16"/>
        <v>23060220</v>
      </c>
      <c r="BF10" s="42">
        <f t="shared" si="16"/>
        <v>23060157</v>
      </c>
      <c r="BG10" s="42">
        <f t="shared" si="16"/>
        <v>23060094</v>
      </c>
      <c r="BH10" s="42">
        <f t="shared" si="16"/>
        <v>23060031</v>
      </c>
      <c r="BI10" s="42">
        <f t="shared" si="16"/>
        <v>23059968</v>
      </c>
      <c r="BJ10" s="42">
        <f t="shared" si="16"/>
        <v>23059905</v>
      </c>
      <c r="BK10" s="42">
        <f t="shared" si="16"/>
        <v>23059842</v>
      </c>
      <c r="BL10" s="42">
        <f t="shared" si="16"/>
        <v>23059779</v>
      </c>
      <c r="BM10" s="42">
        <f t="shared" si="16"/>
        <v>23059716</v>
      </c>
      <c r="BN10" s="42">
        <f t="shared" si="16"/>
        <v>23059653</v>
      </c>
      <c r="BO10" s="42">
        <f t="shared" si="16"/>
        <v>23059590</v>
      </c>
      <c r="BP10" s="42">
        <f t="shared" si="16"/>
        <v>23059527</v>
      </c>
      <c r="BQ10" s="42">
        <f t="shared" si="16"/>
        <v>23059464</v>
      </c>
      <c r="BR10" s="42">
        <f t="shared" si="16"/>
        <v>23059401</v>
      </c>
      <c r="BS10" s="42">
        <f t="shared" si="16"/>
        <v>23059338</v>
      </c>
      <c r="BT10" s="42">
        <f t="shared" si="16"/>
        <v>23059275</v>
      </c>
      <c r="BU10" s="42">
        <f t="shared" si="16"/>
        <v>23059212</v>
      </c>
      <c r="BV10" s="42">
        <f t="shared" si="16"/>
        <v>23059149</v>
      </c>
      <c r="BX10" s="44" cm="1">
        <f t="array" ref="BX10">LOOKUP(2,1/(AR10:BV10&lt;&gt;""),COLUMN(AR10:BV10))</f>
        <v>74</v>
      </c>
      <c r="BY10" s="44" t="str">
        <f t="shared" si="1"/>
        <v>BV</v>
      </c>
      <c r="BZ10" s="44" cm="1">
        <f t="array" aca="1" ref="BZ10" ca="1">INDIRECT(ADDRESS(2,BX10))</f>
        <v>2050</v>
      </c>
      <c r="CA10" s="44">
        <f t="shared" ca="1" si="6"/>
        <v>29</v>
      </c>
      <c r="CB10" s="44">
        <f t="shared" si="7"/>
        <v>-63</v>
      </c>
      <c r="CC10">
        <f t="shared" si="8"/>
        <v>23188299</v>
      </c>
      <c r="CD10">
        <f>ROUND(-CC10/CB10,0)</f>
        <v>368068</v>
      </c>
      <c r="CE10">
        <f t="shared" si="10"/>
        <v>2100</v>
      </c>
    </row>
    <row r="11" spans="1:83" ht="15" customHeight="1" x14ac:dyDescent="0.25">
      <c r="A11" s="17">
        <v>1001633</v>
      </c>
      <c r="B11" s="17">
        <v>23</v>
      </c>
      <c r="C11" s="17" t="s">
        <v>13221</v>
      </c>
      <c r="D11" s="17" t="s">
        <v>35</v>
      </c>
      <c r="E11" s="17" t="s">
        <v>217</v>
      </c>
      <c r="F11" s="17" t="s">
        <v>218</v>
      </c>
      <c r="G11" s="17" t="s">
        <v>219</v>
      </c>
      <c r="H11" s="17" t="s">
        <v>220</v>
      </c>
      <c r="I11" s="18" t="s">
        <v>10259</v>
      </c>
      <c r="J11" s="17">
        <v>33.683450000000001</v>
      </c>
      <c r="K11" s="17">
        <v>-86.252719999999997</v>
      </c>
      <c r="L11" s="34" t="s">
        <v>43</v>
      </c>
      <c r="M11" s="17" t="s">
        <v>58</v>
      </c>
      <c r="N11" s="17" t="s">
        <v>50</v>
      </c>
      <c r="O11" s="17" t="s">
        <v>50</v>
      </c>
      <c r="P11" s="17">
        <v>1975</v>
      </c>
      <c r="Q11" s="17">
        <v>2353</v>
      </c>
      <c r="R11" s="17" t="s">
        <v>51</v>
      </c>
      <c r="S11" s="17"/>
      <c r="T11" s="17">
        <v>50</v>
      </c>
      <c r="U11" s="17"/>
      <c r="V11" s="17">
        <v>100</v>
      </c>
      <c r="W11" s="19">
        <v>61657070</v>
      </c>
      <c r="X11" s="19">
        <v>5156207</v>
      </c>
      <c r="Y11" s="16">
        <f t="shared" si="2"/>
        <v>56500863</v>
      </c>
      <c r="Z11" s="17">
        <v>2019</v>
      </c>
      <c r="AA11" s="19">
        <v>198278</v>
      </c>
      <c r="AB11" s="17">
        <v>2019</v>
      </c>
      <c r="AC11" s="17" t="s">
        <v>52</v>
      </c>
      <c r="AD11" s="17" t="s">
        <v>12440</v>
      </c>
      <c r="AE11" s="17" t="s">
        <v>43</v>
      </c>
      <c r="AF11" s="17">
        <v>1.81</v>
      </c>
      <c r="AG11" s="17" t="s">
        <v>52</v>
      </c>
      <c r="AH11" s="17">
        <v>0.751</v>
      </c>
      <c r="AI11" s="17">
        <v>2019</v>
      </c>
      <c r="AJ11" s="17">
        <v>46.6</v>
      </c>
      <c r="AK11" s="17" t="s">
        <v>52</v>
      </c>
      <c r="AL11" s="17">
        <v>1</v>
      </c>
      <c r="AM11" s="17">
        <v>0.751</v>
      </c>
      <c r="AN11" s="17">
        <v>2019</v>
      </c>
      <c r="AO11" s="17" t="s">
        <v>8180</v>
      </c>
      <c r="AP11" s="43" t="str">
        <f t="shared" si="3"/>
        <v/>
      </c>
      <c r="AQ11" s="5">
        <f t="shared" si="4"/>
        <v>56500863</v>
      </c>
      <c r="AR11" s="42">
        <f t="shared" ref="AR11:BV11" si="17">IF(AQ11="","",IF(AQ11-$AA11&gt;0,AQ11-$AA11,""))</f>
        <v>56302585</v>
      </c>
      <c r="AS11" s="42">
        <f t="shared" si="17"/>
        <v>56104307</v>
      </c>
      <c r="AT11" s="42">
        <f t="shared" si="17"/>
        <v>55906029</v>
      </c>
      <c r="AU11" s="42">
        <f t="shared" si="17"/>
        <v>55707751</v>
      </c>
      <c r="AV11" s="42">
        <f t="shared" si="17"/>
        <v>55509473</v>
      </c>
      <c r="AW11" s="42">
        <f t="shared" si="17"/>
        <v>55311195</v>
      </c>
      <c r="AX11" s="42">
        <f t="shared" si="17"/>
        <v>55112917</v>
      </c>
      <c r="AY11" s="42">
        <f t="shared" si="17"/>
        <v>54914639</v>
      </c>
      <c r="AZ11" s="42">
        <f t="shared" si="17"/>
        <v>54716361</v>
      </c>
      <c r="BA11" s="42">
        <f t="shared" si="17"/>
        <v>54518083</v>
      </c>
      <c r="BB11" s="42">
        <f t="shared" si="17"/>
        <v>54319805</v>
      </c>
      <c r="BC11" s="42">
        <f t="shared" si="17"/>
        <v>54121527</v>
      </c>
      <c r="BD11" s="42">
        <f t="shared" si="17"/>
        <v>53923249</v>
      </c>
      <c r="BE11" s="42">
        <f t="shared" si="17"/>
        <v>53724971</v>
      </c>
      <c r="BF11" s="42">
        <f t="shared" si="17"/>
        <v>53526693</v>
      </c>
      <c r="BG11" s="42">
        <f t="shared" si="17"/>
        <v>53328415</v>
      </c>
      <c r="BH11" s="42">
        <f t="shared" si="17"/>
        <v>53130137</v>
      </c>
      <c r="BI11" s="42">
        <f t="shared" si="17"/>
        <v>52931859</v>
      </c>
      <c r="BJ11" s="42">
        <f t="shared" si="17"/>
        <v>52733581</v>
      </c>
      <c r="BK11" s="42">
        <f t="shared" si="17"/>
        <v>52535303</v>
      </c>
      <c r="BL11" s="42">
        <f t="shared" si="17"/>
        <v>52337025</v>
      </c>
      <c r="BM11" s="42">
        <f t="shared" si="17"/>
        <v>52138747</v>
      </c>
      <c r="BN11" s="42">
        <f t="shared" si="17"/>
        <v>51940469</v>
      </c>
      <c r="BO11" s="42">
        <f t="shared" si="17"/>
        <v>51742191</v>
      </c>
      <c r="BP11" s="42">
        <f t="shared" si="17"/>
        <v>51543913</v>
      </c>
      <c r="BQ11" s="42">
        <f t="shared" si="17"/>
        <v>51345635</v>
      </c>
      <c r="BR11" s="42">
        <f t="shared" si="17"/>
        <v>51147357</v>
      </c>
      <c r="BS11" s="42">
        <f t="shared" si="17"/>
        <v>50949079</v>
      </c>
      <c r="BT11" s="42">
        <f t="shared" si="17"/>
        <v>50750801</v>
      </c>
      <c r="BU11" s="42">
        <f t="shared" si="17"/>
        <v>50552523</v>
      </c>
      <c r="BV11" s="42">
        <f t="shared" si="17"/>
        <v>50354245</v>
      </c>
      <c r="BX11" s="44" cm="1">
        <f t="array" ref="BX11">LOOKUP(2,1/(AR11:BV11&lt;&gt;""),COLUMN(AR11:BV11))</f>
        <v>74</v>
      </c>
      <c r="BY11" s="44" t="str">
        <f t="shared" si="1"/>
        <v>BV</v>
      </c>
      <c r="BZ11" s="44" cm="1">
        <f t="array" aca="1" ref="BZ11" ca="1">INDIRECT(ADDRESS(2,BX11))</f>
        <v>2050</v>
      </c>
      <c r="CA11" s="44">
        <f t="shared" ca="1" si="6"/>
        <v>29</v>
      </c>
      <c r="CB11" s="44">
        <f t="shared" si="7"/>
        <v>-198278</v>
      </c>
      <c r="CC11">
        <f t="shared" si="8"/>
        <v>456824145</v>
      </c>
      <c r="CD11">
        <f t="shared" si="9"/>
        <v>2304</v>
      </c>
      <c r="CE11">
        <f t="shared" si="10"/>
        <v>2100</v>
      </c>
    </row>
    <row r="12" spans="1:83" ht="15" customHeight="1" x14ac:dyDescent="0.25">
      <c r="A12" s="17">
        <v>1007813</v>
      </c>
      <c r="B12" s="17">
        <v>8</v>
      </c>
      <c r="C12" s="17" t="s">
        <v>44</v>
      </c>
      <c r="D12" s="17" t="s">
        <v>35</v>
      </c>
      <c r="E12" s="17" t="s">
        <v>45</v>
      </c>
      <c r="F12" s="17" t="s">
        <v>46</v>
      </c>
      <c r="G12" s="17" t="s">
        <v>47</v>
      </c>
      <c r="H12" s="17" t="s">
        <v>48</v>
      </c>
      <c r="I12" s="18" t="s">
        <v>10268</v>
      </c>
      <c r="J12" s="17">
        <v>31.061789999999998</v>
      </c>
      <c r="K12" s="17">
        <v>-88.025030000000001</v>
      </c>
      <c r="L12" s="34" t="s">
        <v>43</v>
      </c>
      <c r="M12" s="17" t="s">
        <v>40</v>
      </c>
      <c r="N12" s="17" t="s">
        <v>49</v>
      </c>
      <c r="O12" s="17" t="s">
        <v>50</v>
      </c>
      <c r="P12" s="17">
        <v>1976</v>
      </c>
      <c r="Q12" s="17">
        <v>2153</v>
      </c>
      <c r="R12" s="17" t="s">
        <v>51</v>
      </c>
      <c r="S12" s="17">
        <v>199</v>
      </c>
      <c r="T12" s="17">
        <v>102.6</v>
      </c>
      <c r="U12" s="17"/>
      <c r="V12" s="17">
        <v>116</v>
      </c>
      <c r="W12" s="19">
        <v>37173934</v>
      </c>
      <c r="X12" s="19">
        <v>7585362</v>
      </c>
      <c r="Y12" s="16">
        <f t="shared" si="2"/>
        <v>29588572</v>
      </c>
      <c r="Z12" s="17">
        <v>2019</v>
      </c>
      <c r="AA12" s="19">
        <v>214591</v>
      </c>
      <c r="AB12" s="17">
        <v>2019</v>
      </c>
      <c r="AC12" s="17" t="s">
        <v>43</v>
      </c>
      <c r="AD12" s="17" t="s">
        <v>12445</v>
      </c>
      <c r="AE12" s="17" t="s">
        <v>43</v>
      </c>
      <c r="AF12" s="17">
        <v>3.92</v>
      </c>
      <c r="AG12" s="17" t="s">
        <v>52</v>
      </c>
      <c r="AH12" s="17">
        <v>1.177</v>
      </c>
      <c r="AI12" s="17">
        <v>2019</v>
      </c>
      <c r="AJ12" s="17">
        <v>37.5</v>
      </c>
      <c r="AK12" s="17" t="s">
        <v>52</v>
      </c>
      <c r="AL12" s="17">
        <v>1</v>
      </c>
      <c r="AM12" s="17">
        <v>1.177</v>
      </c>
      <c r="AN12" s="17">
        <v>2019</v>
      </c>
      <c r="AO12" s="17" t="s">
        <v>53</v>
      </c>
      <c r="AP12" s="43" t="str">
        <f t="shared" si="3"/>
        <v/>
      </c>
      <c r="AQ12" s="5">
        <f t="shared" si="4"/>
        <v>29588572</v>
      </c>
      <c r="AR12" s="42">
        <f t="shared" ref="AR12:BV12" si="18">IF(AQ12="","",IF(AQ12-$AA12&gt;0,AQ12-$AA12,""))</f>
        <v>29373981</v>
      </c>
      <c r="AS12" s="42">
        <f t="shared" si="18"/>
        <v>29159390</v>
      </c>
      <c r="AT12" s="42">
        <f t="shared" si="18"/>
        <v>28944799</v>
      </c>
      <c r="AU12" s="42">
        <f t="shared" si="18"/>
        <v>28730208</v>
      </c>
      <c r="AV12" s="42">
        <f t="shared" si="18"/>
        <v>28515617</v>
      </c>
      <c r="AW12" s="42">
        <f t="shared" si="18"/>
        <v>28301026</v>
      </c>
      <c r="AX12" s="42">
        <f t="shared" si="18"/>
        <v>28086435</v>
      </c>
      <c r="AY12" s="42">
        <f t="shared" si="18"/>
        <v>27871844</v>
      </c>
      <c r="AZ12" s="42">
        <f t="shared" si="18"/>
        <v>27657253</v>
      </c>
      <c r="BA12" s="42">
        <f t="shared" si="18"/>
        <v>27442662</v>
      </c>
      <c r="BB12" s="42">
        <f t="shared" si="18"/>
        <v>27228071</v>
      </c>
      <c r="BC12" s="42">
        <f t="shared" si="18"/>
        <v>27013480</v>
      </c>
      <c r="BD12" s="42">
        <f t="shared" si="18"/>
        <v>26798889</v>
      </c>
      <c r="BE12" s="42">
        <f t="shared" si="18"/>
        <v>26584298</v>
      </c>
      <c r="BF12" s="42">
        <f t="shared" si="18"/>
        <v>26369707</v>
      </c>
      <c r="BG12" s="42">
        <f t="shared" si="18"/>
        <v>26155116</v>
      </c>
      <c r="BH12" s="42">
        <f t="shared" si="18"/>
        <v>25940525</v>
      </c>
      <c r="BI12" s="42">
        <f t="shared" si="18"/>
        <v>25725934</v>
      </c>
      <c r="BJ12" s="42">
        <f t="shared" si="18"/>
        <v>25511343</v>
      </c>
      <c r="BK12" s="42">
        <f t="shared" si="18"/>
        <v>25296752</v>
      </c>
      <c r="BL12" s="42">
        <f t="shared" si="18"/>
        <v>25082161</v>
      </c>
      <c r="BM12" s="42">
        <f t="shared" si="18"/>
        <v>24867570</v>
      </c>
      <c r="BN12" s="42">
        <f t="shared" si="18"/>
        <v>24652979</v>
      </c>
      <c r="BO12" s="42">
        <f t="shared" si="18"/>
        <v>24438388</v>
      </c>
      <c r="BP12" s="42">
        <f t="shared" si="18"/>
        <v>24223797</v>
      </c>
      <c r="BQ12" s="42">
        <f t="shared" si="18"/>
        <v>24009206</v>
      </c>
      <c r="BR12" s="42">
        <f t="shared" si="18"/>
        <v>23794615</v>
      </c>
      <c r="BS12" s="42">
        <f t="shared" si="18"/>
        <v>23580024</v>
      </c>
      <c r="BT12" s="42">
        <f t="shared" si="18"/>
        <v>23365433</v>
      </c>
      <c r="BU12" s="42">
        <f t="shared" si="18"/>
        <v>23150842</v>
      </c>
      <c r="BV12" s="42">
        <f t="shared" si="18"/>
        <v>22936251</v>
      </c>
      <c r="BX12" s="44" cm="1">
        <f t="array" ref="BX12">LOOKUP(2,1/(AR12:BV12&lt;&gt;""),COLUMN(AR12:BV12))</f>
        <v>74</v>
      </c>
      <c r="BY12" s="44" t="str">
        <f t="shared" si="1"/>
        <v>BV</v>
      </c>
      <c r="BZ12" s="44" cm="1">
        <f t="array" aca="1" ref="BZ12" ca="1">INDIRECT(ADDRESS(2,BX12))</f>
        <v>2050</v>
      </c>
      <c r="CA12" s="44">
        <f t="shared" ca="1" si="6"/>
        <v>29</v>
      </c>
      <c r="CB12" s="44">
        <f t="shared" si="7"/>
        <v>-214591</v>
      </c>
      <c r="CC12">
        <f t="shared" si="8"/>
        <v>462847801</v>
      </c>
      <c r="CD12">
        <f t="shared" si="9"/>
        <v>2157</v>
      </c>
      <c r="CE12">
        <f t="shared" si="10"/>
        <v>2100</v>
      </c>
    </row>
    <row r="13" spans="1:83" ht="15" customHeight="1" x14ac:dyDescent="0.25">
      <c r="A13" s="17">
        <v>1010661</v>
      </c>
      <c r="B13" s="17">
        <v>2</v>
      </c>
      <c r="C13" s="17" t="s">
        <v>9796</v>
      </c>
      <c r="D13" s="17" t="s">
        <v>35</v>
      </c>
      <c r="E13" s="17" t="s">
        <v>9797</v>
      </c>
      <c r="F13" s="17" t="s">
        <v>130</v>
      </c>
      <c r="G13" s="17" t="s">
        <v>131</v>
      </c>
      <c r="H13" s="17" t="s">
        <v>132</v>
      </c>
      <c r="I13" s="18" t="s">
        <v>10270</v>
      </c>
      <c r="J13" s="17">
        <v>34.6175</v>
      </c>
      <c r="K13" s="17">
        <v>-87.10163</v>
      </c>
      <c r="L13" s="34" t="s">
        <v>43</v>
      </c>
      <c r="M13" s="17" t="s">
        <v>40</v>
      </c>
      <c r="N13" s="17" t="s">
        <v>9798</v>
      </c>
      <c r="O13" s="17" t="s">
        <v>133</v>
      </c>
      <c r="P13" s="17">
        <v>1980</v>
      </c>
      <c r="Q13" s="17">
        <v>2050</v>
      </c>
      <c r="R13" s="17" t="s">
        <v>51</v>
      </c>
      <c r="S13" s="17">
        <v>223.4</v>
      </c>
      <c r="T13" s="17">
        <v>72</v>
      </c>
      <c r="U13" s="17">
        <v>80</v>
      </c>
      <c r="V13" s="17">
        <v>60</v>
      </c>
      <c r="W13" s="19">
        <v>11360146</v>
      </c>
      <c r="X13" s="19">
        <v>6094528</v>
      </c>
      <c r="Y13" s="16">
        <f t="shared" si="2"/>
        <v>5265618</v>
      </c>
      <c r="Z13" s="17">
        <v>2019</v>
      </c>
      <c r="AA13" s="19">
        <v>211214</v>
      </c>
      <c r="AB13" s="17">
        <v>2019</v>
      </c>
      <c r="AC13" s="17" t="s">
        <v>43</v>
      </c>
      <c r="AD13" s="17" t="s">
        <v>12445</v>
      </c>
      <c r="AE13" s="17" t="s">
        <v>43</v>
      </c>
      <c r="AF13" s="17"/>
      <c r="AG13" s="17" t="s">
        <v>52</v>
      </c>
      <c r="AH13" s="17">
        <v>0.77600000000000002</v>
      </c>
      <c r="AI13" s="17">
        <v>2019</v>
      </c>
      <c r="AJ13" s="17">
        <v>54.4</v>
      </c>
      <c r="AK13" s="17" t="s">
        <v>52</v>
      </c>
      <c r="AL13" s="17"/>
      <c r="AM13" s="17"/>
      <c r="AN13" s="17"/>
      <c r="AO13" s="17" t="s">
        <v>134</v>
      </c>
      <c r="AP13" s="43" t="str">
        <f t="shared" si="3"/>
        <v/>
      </c>
      <c r="AQ13" s="5">
        <f t="shared" si="4"/>
        <v>5265618</v>
      </c>
      <c r="AR13" s="42">
        <f t="shared" ref="AR13:BV13" si="19">IF(AQ13="","",IF(AQ13-$AA13&gt;0,AQ13-$AA13,""))</f>
        <v>5054404</v>
      </c>
      <c r="AS13" s="42">
        <f t="shared" si="19"/>
        <v>4843190</v>
      </c>
      <c r="AT13" s="42">
        <f t="shared" si="19"/>
        <v>4631976</v>
      </c>
      <c r="AU13" s="42">
        <f t="shared" si="19"/>
        <v>4420762</v>
      </c>
      <c r="AV13" s="42">
        <f t="shared" si="19"/>
        <v>4209548</v>
      </c>
      <c r="AW13" s="42">
        <f t="shared" si="19"/>
        <v>3998334</v>
      </c>
      <c r="AX13" s="42">
        <f t="shared" si="19"/>
        <v>3787120</v>
      </c>
      <c r="AY13" s="42">
        <f t="shared" si="19"/>
        <v>3575906</v>
      </c>
      <c r="AZ13" s="42">
        <f t="shared" si="19"/>
        <v>3364692</v>
      </c>
      <c r="BA13" s="42">
        <f t="shared" si="19"/>
        <v>3153478</v>
      </c>
      <c r="BB13" s="42">
        <f t="shared" si="19"/>
        <v>2942264</v>
      </c>
      <c r="BC13" s="42">
        <f t="shared" si="19"/>
        <v>2731050</v>
      </c>
      <c r="BD13" s="42">
        <f t="shared" si="19"/>
        <v>2519836</v>
      </c>
      <c r="BE13" s="42">
        <f t="shared" si="19"/>
        <v>2308622</v>
      </c>
      <c r="BF13" s="42">
        <f t="shared" si="19"/>
        <v>2097408</v>
      </c>
      <c r="BG13" s="42">
        <f t="shared" si="19"/>
        <v>1886194</v>
      </c>
      <c r="BH13" s="42">
        <f t="shared" si="19"/>
        <v>1674980</v>
      </c>
      <c r="BI13" s="42">
        <f t="shared" si="19"/>
        <v>1463766</v>
      </c>
      <c r="BJ13" s="42">
        <f t="shared" si="19"/>
        <v>1252552</v>
      </c>
      <c r="BK13" s="42">
        <f t="shared" si="19"/>
        <v>1041338</v>
      </c>
      <c r="BL13" s="42">
        <f t="shared" si="19"/>
        <v>830124</v>
      </c>
      <c r="BM13" s="42">
        <f t="shared" si="19"/>
        <v>618910</v>
      </c>
      <c r="BN13" s="42">
        <f t="shared" si="19"/>
        <v>407696</v>
      </c>
      <c r="BO13" s="42">
        <f t="shared" si="19"/>
        <v>196482</v>
      </c>
      <c r="BP13" s="42" t="str">
        <f t="shared" si="19"/>
        <v/>
      </c>
      <c r="BQ13" s="42" t="str">
        <f t="shared" si="19"/>
        <v/>
      </c>
      <c r="BR13" s="42" t="str">
        <f t="shared" si="19"/>
        <v/>
      </c>
      <c r="BS13" s="42" t="str">
        <f t="shared" si="19"/>
        <v/>
      </c>
      <c r="BT13" s="42" t="str">
        <f t="shared" si="19"/>
        <v/>
      </c>
      <c r="BU13" s="42" t="str">
        <f t="shared" si="19"/>
        <v/>
      </c>
      <c r="BV13" s="42" t="str">
        <f t="shared" si="19"/>
        <v/>
      </c>
      <c r="BX13" s="44" cm="1">
        <f t="array" ref="BX13">LOOKUP(2,1/(AR13:BV13&lt;&gt;""),COLUMN(AR13:BV13))</f>
        <v>67</v>
      </c>
      <c r="BY13" s="44" t="str">
        <f t="shared" si="1"/>
        <v>BO</v>
      </c>
      <c r="BZ13" s="44" cm="1">
        <f t="array" aca="1" ref="BZ13" ca="1">INDIRECT(ADDRESS(2,BX13))</f>
        <v>2043</v>
      </c>
      <c r="CA13" s="44">
        <f t="shared" ca="1" si="6"/>
        <v>22</v>
      </c>
      <c r="CB13" s="44">
        <f t="shared" si="7"/>
        <v>-211214</v>
      </c>
      <c r="CC13">
        <f t="shared" si="8"/>
        <v>431706684</v>
      </c>
      <c r="CD13">
        <f t="shared" si="9"/>
        <v>2044</v>
      </c>
      <c r="CE13">
        <f t="shared" si="10"/>
        <v>2044</v>
      </c>
    </row>
    <row r="14" spans="1:83" ht="15" customHeight="1" x14ac:dyDescent="0.25">
      <c r="A14" s="17">
        <v>1010957</v>
      </c>
      <c r="B14" s="17">
        <v>19</v>
      </c>
      <c r="C14" s="17" t="s">
        <v>61</v>
      </c>
      <c r="D14" s="17" t="s">
        <v>35</v>
      </c>
      <c r="E14" s="17"/>
      <c r="F14" s="17" t="s">
        <v>62</v>
      </c>
      <c r="G14" s="17" t="s">
        <v>63</v>
      </c>
      <c r="H14" s="17" t="s">
        <v>64</v>
      </c>
      <c r="I14" s="18" t="s">
        <v>12446</v>
      </c>
      <c r="J14" s="17">
        <v>31.238765999999998</v>
      </c>
      <c r="K14" s="17">
        <v>-85.356720999999993</v>
      </c>
      <c r="L14" s="34" t="s">
        <v>43</v>
      </c>
      <c r="M14" s="17" t="s">
        <v>40</v>
      </c>
      <c r="N14" s="17" t="s">
        <v>65</v>
      </c>
      <c r="O14" s="17" t="s">
        <v>65</v>
      </c>
      <c r="P14" s="17">
        <v>1977</v>
      </c>
      <c r="Q14" s="17">
        <v>2030</v>
      </c>
      <c r="R14" s="17" t="s">
        <v>51</v>
      </c>
      <c r="S14" s="17">
        <v>49.3</v>
      </c>
      <c r="T14" s="17"/>
      <c r="U14" s="17"/>
      <c r="V14" s="17"/>
      <c r="W14" s="19">
        <v>5266741</v>
      </c>
      <c r="X14" s="19">
        <v>3819306</v>
      </c>
      <c r="Y14" s="16">
        <f t="shared" si="2"/>
        <v>1447435</v>
      </c>
      <c r="Z14" s="17">
        <v>2019</v>
      </c>
      <c r="AA14" s="19">
        <v>10440</v>
      </c>
      <c r="AB14" s="17">
        <v>2019</v>
      </c>
      <c r="AC14" s="17" t="s">
        <v>43</v>
      </c>
      <c r="AD14" s="17" t="s">
        <v>12438</v>
      </c>
      <c r="AE14" s="17" t="s">
        <v>43</v>
      </c>
      <c r="AF14" s="17"/>
      <c r="AG14" s="17" t="s">
        <v>43</v>
      </c>
      <c r="AH14" s="17"/>
      <c r="AI14" s="17"/>
      <c r="AJ14" s="17"/>
      <c r="AK14" s="17" t="s">
        <v>43</v>
      </c>
      <c r="AL14" s="17"/>
      <c r="AM14" s="17"/>
      <c r="AN14" s="17"/>
      <c r="AO14" s="17"/>
      <c r="AP14" s="43" t="str">
        <f t="shared" si="3"/>
        <v/>
      </c>
      <c r="AQ14" s="5">
        <f t="shared" si="4"/>
        <v>1447435</v>
      </c>
      <c r="AR14" s="42">
        <f t="shared" ref="AR14:BV14" si="20">IF(AQ14="","",IF(AQ14-$AA14&gt;0,AQ14-$AA14,""))</f>
        <v>1436995</v>
      </c>
      <c r="AS14" s="42">
        <f t="shared" si="20"/>
        <v>1426555</v>
      </c>
      <c r="AT14" s="42">
        <f t="shared" si="20"/>
        <v>1416115</v>
      </c>
      <c r="AU14" s="42">
        <f t="shared" si="20"/>
        <v>1405675</v>
      </c>
      <c r="AV14" s="42">
        <f t="shared" si="20"/>
        <v>1395235</v>
      </c>
      <c r="AW14" s="42">
        <f t="shared" si="20"/>
        <v>1384795</v>
      </c>
      <c r="AX14" s="42">
        <f t="shared" si="20"/>
        <v>1374355</v>
      </c>
      <c r="AY14" s="42">
        <f t="shared" si="20"/>
        <v>1363915</v>
      </c>
      <c r="AZ14" s="42">
        <f t="shared" si="20"/>
        <v>1353475</v>
      </c>
      <c r="BA14" s="42">
        <f t="shared" si="20"/>
        <v>1343035</v>
      </c>
      <c r="BB14" s="42">
        <f t="shared" si="20"/>
        <v>1332595</v>
      </c>
      <c r="BC14" s="42">
        <f t="shared" si="20"/>
        <v>1322155</v>
      </c>
      <c r="BD14" s="42">
        <f t="shared" si="20"/>
        <v>1311715</v>
      </c>
      <c r="BE14" s="42">
        <f t="shared" si="20"/>
        <v>1301275</v>
      </c>
      <c r="BF14" s="42">
        <f t="shared" si="20"/>
        <v>1290835</v>
      </c>
      <c r="BG14" s="42">
        <f t="shared" si="20"/>
        <v>1280395</v>
      </c>
      <c r="BH14" s="42">
        <f t="shared" si="20"/>
        <v>1269955</v>
      </c>
      <c r="BI14" s="42">
        <f t="shared" si="20"/>
        <v>1259515</v>
      </c>
      <c r="BJ14" s="42">
        <f t="shared" si="20"/>
        <v>1249075</v>
      </c>
      <c r="BK14" s="42">
        <f t="shared" si="20"/>
        <v>1238635</v>
      </c>
      <c r="BL14" s="42">
        <f t="shared" si="20"/>
        <v>1228195</v>
      </c>
      <c r="BM14" s="42">
        <f t="shared" si="20"/>
        <v>1217755</v>
      </c>
      <c r="BN14" s="42">
        <f t="shared" si="20"/>
        <v>1207315</v>
      </c>
      <c r="BO14" s="42">
        <f t="shared" si="20"/>
        <v>1196875</v>
      </c>
      <c r="BP14" s="42">
        <f t="shared" si="20"/>
        <v>1186435</v>
      </c>
      <c r="BQ14" s="42">
        <f t="shared" si="20"/>
        <v>1175995</v>
      </c>
      <c r="BR14" s="42">
        <f t="shared" si="20"/>
        <v>1165555</v>
      </c>
      <c r="BS14" s="42">
        <f t="shared" si="20"/>
        <v>1155115</v>
      </c>
      <c r="BT14" s="42">
        <f t="shared" si="20"/>
        <v>1144675</v>
      </c>
      <c r="BU14" s="42">
        <f t="shared" si="20"/>
        <v>1134235</v>
      </c>
      <c r="BV14" s="42">
        <f t="shared" si="20"/>
        <v>1123795</v>
      </c>
      <c r="BX14" s="44" cm="1">
        <f t="array" ref="BX14">LOOKUP(2,1/(AR14:BV14&lt;&gt;""),COLUMN(AR14:BV14))</f>
        <v>74</v>
      </c>
      <c r="BY14" s="44" t="str">
        <f t="shared" si="1"/>
        <v>BV</v>
      </c>
      <c r="BZ14" s="44" cm="1">
        <f t="array" aca="1" ref="BZ14" ca="1">INDIRECT(ADDRESS(2,BX14))</f>
        <v>2050</v>
      </c>
      <c r="CA14" s="44">
        <f t="shared" ca="1" si="6"/>
        <v>29</v>
      </c>
      <c r="CB14" s="44">
        <f t="shared" si="7"/>
        <v>-10440</v>
      </c>
      <c r="CC14">
        <f t="shared" si="8"/>
        <v>22525795</v>
      </c>
      <c r="CD14">
        <f t="shared" si="9"/>
        <v>2158</v>
      </c>
      <c r="CE14">
        <f t="shared" si="10"/>
        <v>2100</v>
      </c>
    </row>
    <row r="15" spans="1:83" ht="15" customHeight="1" x14ac:dyDescent="0.25">
      <c r="A15" s="17">
        <v>1006186</v>
      </c>
      <c r="B15" s="17">
        <v>9</v>
      </c>
      <c r="C15" s="17" t="s">
        <v>66</v>
      </c>
      <c r="D15" s="17" t="s">
        <v>35</v>
      </c>
      <c r="E15" s="17"/>
      <c r="F15" s="17" t="s">
        <v>67</v>
      </c>
      <c r="G15" s="17" t="s">
        <v>68</v>
      </c>
      <c r="H15" s="17" t="s">
        <v>69</v>
      </c>
      <c r="I15" s="18" t="s">
        <v>10271</v>
      </c>
      <c r="J15" s="17">
        <v>31.507052999999999</v>
      </c>
      <c r="K15" s="17">
        <v>-86.000974999999997</v>
      </c>
      <c r="L15" s="34" t="s">
        <v>43</v>
      </c>
      <c r="M15" s="17" t="s">
        <v>40</v>
      </c>
      <c r="N15" s="17" t="s">
        <v>70</v>
      </c>
      <c r="O15" s="17" t="s">
        <v>66</v>
      </c>
      <c r="P15" s="17">
        <v>1993</v>
      </c>
      <c r="Q15" s="17">
        <v>2048</v>
      </c>
      <c r="R15" s="17" t="s">
        <v>51</v>
      </c>
      <c r="S15" s="17">
        <v>450</v>
      </c>
      <c r="T15" s="17">
        <v>61.6</v>
      </c>
      <c r="U15" s="17"/>
      <c r="V15" s="17">
        <v>60</v>
      </c>
      <c r="W15" s="19">
        <v>6765340</v>
      </c>
      <c r="X15" s="19">
        <v>3972893</v>
      </c>
      <c r="Y15" s="16">
        <f t="shared" si="2"/>
        <v>2792447</v>
      </c>
      <c r="Z15" s="17">
        <v>2019</v>
      </c>
      <c r="AA15" s="19">
        <v>221315</v>
      </c>
      <c r="AB15" s="17">
        <v>2019</v>
      </c>
      <c r="AC15" s="17" t="s">
        <v>43</v>
      </c>
      <c r="AD15" s="17" t="s">
        <v>12438</v>
      </c>
      <c r="AE15" s="17" t="s">
        <v>43</v>
      </c>
      <c r="AF15" s="17">
        <v>2.0099999999999998</v>
      </c>
      <c r="AG15" s="17" t="s">
        <v>52</v>
      </c>
      <c r="AH15" s="17">
        <v>0.72</v>
      </c>
      <c r="AI15" s="17">
        <v>2019</v>
      </c>
      <c r="AJ15" s="17">
        <v>54</v>
      </c>
      <c r="AK15" s="17" t="s">
        <v>52</v>
      </c>
      <c r="AL15" s="17"/>
      <c r="AM15" s="17">
        <v>0.72</v>
      </c>
      <c r="AN15" s="17">
        <v>2019</v>
      </c>
      <c r="AO15" s="17" t="s">
        <v>8164</v>
      </c>
      <c r="AP15" s="43" t="str">
        <f t="shared" si="3"/>
        <v/>
      </c>
      <c r="AQ15" s="5">
        <f t="shared" si="4"/>
        <v>2792447</v>
      </c>
      <c r="AR15" s="42">
        <f t="shared" ref="AR15:BV15" si="21">IF(AQ15="","",IF(AQ15-$AA15&gt;0,AQ15-$AA15,""))</f>
        <v>2571132</v>
      </c>
      <c r="AS15" s="42">
        <f t="shared" si="21"/>
        <v>2349817</v>
      </c>
      <c r="AT15" s="42">
        <f t="shared" si="21"/>
        <v>2128502</v>
      </c>
      <c r="AU15" s="42">
        <f t="shared" si="21"/>
        <v>1907187</v>
      </c>
      <c r="AV15" s="42">
        <f t="shared" si="21"/>
        <v>1685872</v>
      </c>
      <c r="AW15" s="42">
        <f t="shared" si="21"/>
        <v>1464557</v>
      </c>
      <c r="AX15" s="42">
        <f t="shared" si="21"/>
        <v>1243242</v>
      </c>
      <c r="AY15" s="42">
        <f t="shared" si="21"/>
        <v>1021927</v>
      </c>
      <c r="AZ15" s="42">
        <f t="shared" si="21"/>
        <v>800612</v>
      </c>
      <c r="BA15" s="42">
        <f t="shared" si="21"/>
        <v>579297</v>
      </c>
      <c r="BB15" s="42">
        <f t="shared" si="21"/>
        <v>357982</v>
      </c>
      <c r="BC15" s="42">
        <f t="shared" si="21"/>
        <v>136667</v>
      </c>
      <c r="BD15" s="42" t="str">
        <f t="shared" si="21"/>
        <v/>
      </c>
      <c r="BE15" s="42" t="str">
        <f t="shared" si="21"/>
        <v/>
      </c>
      <c r="BF15" s="42" t="str">
        <f t="shared" si="21"/>
        <v/>
      </c>
      <c r="BG15" s="42" t="str">
        <f t="shared" si="21"/>
        <v/>
      </c>
      <c r="BH15" s="42" t="str">
        <f t="shared" si="21"/>
        <v/>
      </c>
      <c r="BI15" s="42" t="str">
        <f t="shared" si="21"/>
        <v/>
      </c>
      <c r="BJ15" s="42" t="str">
        <f t="shared" si="21"/>
        <v/>
      </c>
      <c r="BK15" s="42" t="str">
        <f t="shared" si="21"/>
        <v/>
      </c>
      <c r="BL15" s="42" t="str">
        <f t="shared" si="21"/>
        <v/>
      </c>
      <c r="BM15" s="42" t="str">
        <f t="shared" si="21"/>
        <v/>
      </c>
      <c r="BN15" s="42" t="str">
        <f t="shared" si="21"/>
        <v/>
      </c>
      <c r="BO15" s="42" t="str">
        <f t="shared" si="21"/>
        <v/>
      </c>
      <c r="BP15" s="42" t="str">
        <f t="shared" si="21"/>
        <v/>
      </c>
      <c r="BQ15" s="42" t="str">
        <f t="shared" si="21"/>
        <v/>
      </c>
      <c r="BR15" s="42" t="str">
        <f t="shared" si="21"/>
        <v/>
      </c>
      <c r="BS15" s="42" t="str">
        <f t="shared" si="21"/>
        <v/>
      </c>
      <c r="BT15" s="42" t="str">
        <f t="shared" si="21"/>
        <v/>
      </c>
      <c r="BU15" s="42" t="str">
        <f t="shared" si="21"/>
        <v/>
      </c>
      <c r="BV15" s="42" t="str">
        <f t="shared" si="21"/>
        <v/>
      </c>
      <c r="BX15" s="44" cm="1">
        <f t="array" ref="BX15">LOOKUP(2,1/(AR15:BV15&lt;&gt;""),COLUMN(AR15:BV15))</f>
        <v>55</v>
      </c>
      <c r="BY15" s="44" t="str">
        <f t="shared" si="1"/>
        <v>BC</v>
      </c>
      <c r="BZ15" s="44" cm="1">
        <f t="array" aca="1" ref="BZ15" ca="1">INDIRECT(ADDRESS(2,BX15))</f>
        <v>2031</v>
      </c>
      <c r="CA15" s="44">
        <f t="shared" ca="1" si="6"/>
        <v>10</v>
      </c>
      <c r="CB15" s="44">
        <f t="shared" si="7"/>
        <v>-221315</v>
      </c>
      <c r="CC15">
        <f t="shared" si="8"/>
        <v>449627432</v>
      </c>
      <c r="CD15">
        <f t="shared" si="9"/>
        <v>2032</v>
      </c>
      <c r="CE15">
        <f t="shared" si="10"/>
        <v>2032</v>
      </c>
    </row>
    <row r="16" spans="1:83" ht="15" customHeight="1" x14ac:dyDescent="0.25">
      <c r="A16" s="17">
        <v>1007382</v>
      </c>
      <c r="B16" s="17">
        <v>4</v>
      </c>
      <c r="C16" s="17" t="s">
        <v>75</v>
      </c>
      <c r="D16" s="17" t="s">
        <v>35</v>
      </c>
      <c r="E16" s="17"/>
      <c r="F16" s="17" t="s">
        <v>76</v>
      </c>
      <c r="G16" s="17" t="s">
        <v>73</v>
      </c>
      <c r="H16" s="17" t="s">
        <v>73</v>
      </c>
      <c r="I16" s="18" t="s">
        <v>10272</v>
      </c>
      <c r="J16" s="17">
        <v>34.028779999999998</v>
      </c>
      <c r="K16" s="17">
        <v>-86.900689999999997</v>
      </c>
      <c r="L16" s="34" t="s">
        <v>43</v>
      </c>
      <c r="M16" s="17" t="s">
        <v>58</v>
      </c>
      <c r="N16" s="17" t="s">
        <v>77</v>
      </c>
      <c r="O16" s="17" t="s">
        <v>77</v>
      </c>
      <c r="P16" s="17">
        <v>1993</v>
      </c>
      <c r="Q16" s="17">
        <v>2040</v>
      </c>
      <c r="R16" s="17" t="s">
        <v>51</v>
      </c>
      <c r="S16" s="17"/>
      <c r="T16" s="17">
        <v>29</v>
      </c>
      <c r="U16" s="17"/>
      <c r="V16" s="17">
        <v>60</v>
      </c>
      <c r="W16" s="19">
        <v>2937045</v>
      </c>
      <c r="X16" s="19">
        <v>1871531</v>
      </c>
      <c r="Y16" s="16">
        <f t="shared" si="2"/>
        <v>1065514</v>
      </c>
      <c r="Z16" s="17">
        <v>2019</v>
      </c>
      <c r="AA16" s="19">
        <v>88253</v>
      </c>
      <c r="AB16" s="17">
        <v>2019</v>
      </c>
      <c r="AC16" s="17" t="s">
        <v>52</v>
      </c>
      <c r="AD16" s="17" t="s">
        <v>12440</v>
      </c>
      <c r="AE16" s="17" t="s">
        <v>43</v>
      </c>
      <c r="AF16" s="17">
        <v>0.60299999999999998</v>
      </c>
      <c r="AG16" s="17" t="s">
        <v>43</v>
      </c>
      <c r="AH16" s="17"/>
      <c r="AI16" s="17"/>
      <c r="AJ16" s="17"/>
      <c r="AK16" s="17" t="s">
        <v>43</v>
      </c>
      <c r="AL16" s="17"/>
      <c r="AM16" s="17"/>
      <c r="AN16" s="17"/>
      <c r="AO16" s="17"/>
      <c r="AP16" s="43" t="str">
        <f t="shared" si="3"/>
        <v/>
      </c>
      <c r="AQ16" s="5">
        <f t="shared" si="4"/>
        <v>1065514</v>
      </c>
      <c r="AR16" s="42">
        <f t="shared" ref="AR16:BV16" si="22">IF(AQ16="","",IF(AQ16-$AA16&gt;0,AQ16-$AA16,""))</f>
        <v>977261</v>
      </c>
      <c r="AS16" s="42">
        <f t="shared" si="22"/>
        <v>889008</v>
      </c>
      <c r="AT16" s="42">
        <f t="shared" si="22"/>
        <v>800755</v>
      </c>
      <c r="AU16" s="42">
        <f t="shared" si="22"/>
        <v>712502</v>
      </c>
      <c r="AV16" s="42">
        <f t="shared" si="22"/>
        <v>624249</v>
      </c>
      <c r="AW16" s="42">
        <f t="shared" si="22"/>
        <v>535996</v>
      </c>
      <c r="AX16" s="42">
        <f t="shared" si="22"/>
        <v>447743</v>
      </c>
      <c r="AY16" s="42">
        <f t="shared" si="22"/>
        <v>359490</v>
      </c>
      <c r="AZ16" s="42">
        <f t="shared" si="22"/>
        <v>271237</v>
      </c>
      <c r="BA16" s="42">
        <f t="shared" si="22"/>
        <v>182984</v>
      </c>
      <c r="BB16" s="42">
        <f t="shared" si="22"/>
        <v>94731</v>
      </c>
      <c r="BC16" s="42">
        <f t="shared" si="22"/>
        <v>6478</v>
      </c>
      <c r="BD16" s="42" t="str">
        <f t="shared" si="22"/>
        <v/>
      </c>
      <c r="BE16" s="42" t="str">
        <f t="shared" si="22"/>
        <v/>
      </c>
      <c r="BF16" s="42" t="str">
        <f t="shared" si="22"/>
        <v/>
      </c>
      <c r="BG16" s="42" t="str">
        <f t="shared" si="22"/>
        <v/>
      </c>
      <c r="BH16" s="42" t="str">
        <f t="shared" si="22"/>
        <v/>
      </c>
      <c r="BI16" s="42" t="str">
        <f t="shared" si="22"/>
        <v/>
      </c>
      <c r="BJ16" s="42" t="str">
        <f t="shared" si="22"/>
        <v/>
      </c>
      <c r="BK16" s="42" t="str">
        <f t="shared" si="22"/>
        <v/>
      </c>
      <c r="BL16" s="42" t="str">
        <f t="shared" si="22"/>
        <v/>
      </c>
      <c r="BM16" s="42" t="str">
        <f t="shared" si="22"/>
        <v/>
      </c>
      <c r="BN16" s="42" t="str">
        <f t="shared" si="22"/>
        <v/>
      </c>
      <c r="BO16" s="42" t="str">
        <f t="shared" si="22"/>
        <v/>
      </c>
      <c r="BP16" s="42" t="str">
        <f t="shared" si="22"/>
        <v/>
      </c>
      <c r="BQ16" s="42" t="str">
        <f t="shared" si="22"/>
        <v/>
      </c>
      <c r="BR16" s="42" t="str">
        <f t="shared" si="22"/>
        <v/>
      </c>
      <c r="BS16" s="42" t="str">
        <f t="shared" si="22"/>
        <v/>
      </c>
      <c r="BT16" s="42" t="str">
        <f t="shared" si="22"/>
        <v/>
      </c>
      <c r="BU16" s="42" t="str">
        <f t="shared" si="22"/>
        <v/>
      </c>
      <c r="BV16" s="42" t="str">
        <f t="shared" si="22"/>
        <v/>
      </c>
      <c r="BX16" s="44" cm="1">
        <f t="array" ref="BX16">LOOKUP(2,1/(AR16:BV16&lt;&gt;""),COLUMN(AR16:BV16))</f>
        <v>55</v>
      </c>
      <c r="BY16" s="44" t="str">
        <f t="shared" si="1"/>
        <v>BC</v>
      </c>
      <c r="BZ16" s="44" cm="1">
        <f t="array" aca="1" ref="BZ16" ca="1">INDIRECT(ADDRESS(2,BX16))</f>
        <v>2031</v>
      </c>
      <c r="CA16" s="44">
        <f t="shared" ca="1" si="6"/>
        <v>10</v>
      </c>
      <c r="CB16" s="44">
        <f t="shared" si="7"/>
        <v>-88253</v>
      </c>
      <c r="CC16">
        <f t="shared" si="8"/>
        <v>179248321</v>
      </c>
      <c r="CD16">
        <f t="shared" si="9"/>
        <v>2031</v>
      </c>
      <c r="CE16">
        <f t="shared" si="10"/>
        <v>2031</v>
      </c>
    </row>
    <row r="17" spans="1:83" ht="15" customHeight="1" x14ac:dyDescent="0.25">
      <c r="A17" s="17">
        <v>1007018</v>
      </c>
      <c r="B17" s="17">
        <v>15</v>
      </c>
      <c r="C17" s="17" t="s">
        <v>8165</v>
      </c>
      <c r="D17" s="17" t="s">
        <v>35</v>
      </c>
      <c r="E17" s="17"/>
      <c r="F17" s="17" t="s">
        <v>78</v>
      </c>
      <c r="G17" s="17" t="s">
        <v>79</v>
      </c>
      <c r="H17" s="17" t="s">
        <v>80</v>
      </c>
      <c r="I17" s="18" t="s">
        <v>10273</v>
      </c>
      <c r="J17" s="17">
        <v>33.597799999999999</v>
      </c>
      <c r="K17" s="17">
        <v>-86.628799999999998</v>
      </c>
      <c r="L17" s="34" t="s">
        <v>43</v>
      </c>
      <c r="M17" s="17" t="s">
        <v>40</v>
      </c>
      <c r="N17" s="17" t="s">
        <v>81</v>
      </c>
      <c r="O17" s="17" t="s">
        <v>81</v>
      </c>
      <c r="P17" s="17">
        <v>1974</v>
      </c>
      <c r="Q17" s="17">
        <v>2026</v>
      </c>
      <c r="R17" s="17" t="s">
        <v>51</v>
      </c>
      <c r="S17" s="17">
        <v>72</v>
      </c>
      <c r="T17" s="17">
        <v>48</v>
      </c>
      <c r="U17" s="17"/>
      <c r="V17" s="17"/>
      <c r="W17" s="19">
        <v>4469515</v>
      </c>
      <c r="X17" s="19">
        <v>4394836</v>
      </c>
      <c r="Y17" s="16">
        <f t="shared" si="2"/>
        <v>74679</v>
      </c>
      <c r="Z17" s="17">
        <v>2019</v>
      </c>
      <c r="AA17" s="19">
        <v>814</v>
      </c>
      <c r="AB17" s="17">
        <v>2019</v>
      </c>
      <c r="AC17" s="17" t="s">
        <v>43</v>
      </c>
      <c r="AD17" s="17" t="s">
        <v>12438</v>
      </c>
      <c r="AE17" s="17" t="s">
        <v>43</v>
      </c>
      <c r="AF17" s="17">
        <v>1.83</v>
      </c>
      <c r="AG17" s="17" t="s">
        <v>43</v>
      </c>
      <c r="AH17" s="17"/>
      <c r="AI17" s="17"/>
      <c r="AJ17" s="17"/>
      <c r="AK17" s="17" t="s">
        <v>43</v>
      </c>
      <c r="AL17" s="17"/>
      <c r="AM17" s="17"/>
      <c r="AN17" s="17"/>
      <c r="AO17" s="17"/>
      <c r="AP17" s="43" t="str">
        <f t="shared" si="3"/>
        <v/>
      </c>
      <c r="AQ17" s="5">
        <f t="shared" si="4"/>
        <v>74679</v>
      </c>
      <c r="AR17" s="42">
        <f t="shared" ref="AR17:BV17" si="23">IF(AQ17="","",IF(AQ17-$AA17&gt;0,AQ17-$AA17,""))</f>
        <v>73865</v>
      </c>
      <c r="AS17" s="42">
        <f t="shared" si="23"/>
        <v>73051</v>
      </c>
      <c r="AT17" s="42">
        <f t="shared" si="23"/>
        <v>72237</v>
      </c>
      <c r="AU17" s="42">
        <f t="shared" si="23"/>
        <v>71423</v>
      </c>
      <c r="AV17" s="42">
        <f t="shared" si="23"/>
        <v>70609</v>
      </c>
      <c r="AW17" s="42">
        <f t="shared" si="23"/>
        <v>69795</v>
      </c>
      <c r="AX17" s="42">
        <f t="shared" si="23"/>
        <v>68981</v>
      </c>
      <c r="AY17" s="42">
        <f t="shared" si="23"/>
        <v>68167</v>
      </c>
      <c r="AZ17" s="42">
        <f t="shared" si="23"/>
        <v>67353</v>
      </c>
      <c r="BA17" s="42">
        <f t="shared" si="23"/>
        <v>66539</v>
      </c>
      <c r="BB17" s="42">
        <f t="shared" si="23"/>
        <v>65725</v>
      </c>
      <c r="BC17" s="42">
        <f t="shared" si="23"/>
        <v>64911</v>
      </c>
      <c r="BD17" s="42">
        <f t="shared" si="23"/>
        <v>64097</v>
      </c>
      <c r="BE17" s="42">
        <f t="shared" si="23"/>
        <v>63283</v>
      </c>
      <c r="BF17" s="42">
        <f t="shared" si="23"/>
        <v>62469</v>
      </c>
      <c r="BG17" s="42">
        <f t="shared" si="23"/>
        <v>61655</v>
      </c>
      <c r="BH17" s="42">
        <f t="shared" si="23"/>
        <v>60841</v>
      </c>
      <c r="BI17" s="42">
        <f t="shared" si="23"/>
        <v>60027</v>
      </c>
      <c r="BJ17" s="42">
        <f t="shared" si="23"/>
        <v>59213</v>
      </c>
      <c r="BK17" s="42">
        <f t="shared" si="23"/>
        <v>58399</v>
      </c>
      <c r="BL17" s="42">
        <f t="shared" si="23"/>
        <v>57585</v>
      </c>
      <c r="BM17" s="42">
        <f t="shared" si="23"/>
        <v>56771</v>
      </c>
      <c r="BN17" s="42">
        <f t="shared" si="23"/>
        <v>55957</v>
      </c>
      <c r="BO17" s="42">
        <f t="shared" si="23"/>
        <v>55143</v>
      </c>
      <c r="BP17" s="42">
        <f t="shared" si="23"/>
        <v>54329</v>
      </c>
      <c r="BQ17" s="42">
        <f t="shared" si="23"/>
        <v>53515</v>
      </c>
      <c r="BR17" s="42">
        <f t="shared" si="23"/>
        <v>52701</v>
      </c>
      <c r="BS17" s="42">
        <f t="shared" si="23"/>
        <v>51887</v>
      </c>
      <c r="BT17" s="42">
        <f t="shared" si="23"/>
        <v>51073</v>
      </c>
      <c r="BU17" s="42">
        <f t="shared" si="23"/>
        <v>50259</v>
      </c>
      <c r="BV17" s="42">
        <f t="shared" si="23"/>
        <v>49445</v>
      </c>
      <c r="BX17" s="44" cm="1">
        <f t="array" ref="BX17">LOOKUP(2,1/(AR17:BV17&lt;&gt;""),COLUMN(AR17:BV17))</f>
        <v>74</v>
      </c>
      <c r="BY17" s="44" t="str">
        <f t="shared" si="1"/>
        <v>BV</v>
      </c>
      <c r="BZ17" s="44" cm="1">
        <f t="array" aca="1" ref="BZ17" ca="1">INDIRECT(ADDRESS(2,BX17))</f>
        <v>2050</v>
      </c>
      <c r="CA17" s="44">
        <f t="shared" ca="1" si="6"/>
        <v>29</v>
      </c>
      <c r="CB17" s="44">
        <f t="shared" si="7"/>
        <v>-814</v>
      </c>
      <c r="CC17">
        <f t="shared" si="8"/>
        <v>1718145</v>
      </c>
      <c r="CD17">
        <f t="shared" si="9"/>
        <v>2111</v>
      </c>
      <c r="CE17">
        <f t="shared" si="10"/>
        <v>2100</v>
      </c>
    </row>
    <row r="18" spans="1:83" ht="15" customHeight="1" x14ac:dyDescent="0.25">
      <c r="A18" s="17">
        <v>1004014</v>
      </c>
      <c r="B18" s="17">
        <v>25</v>
      </c>
      <c r="C18" s="17" t="s">
        <v>141</v>
      </c>
      <c r="D18" s="17" t="s">
        <v>35</v>
      </c>
      <c r="E18" s="17" t="s">
        <v>140</v>
      </c>
      <c r="F18" s="17" t="s">
        <v>9799</v>
      </c>
      <c r="G18" s="17" t="s">
        <v>142</v>
      </c>
      <c r="H18" s="17" t="s">
        <v>80</v>
      </c>
      <c r="I18" s="18" t="s">
        <v>10277</v>
      </c>
      <c r="J18" s="17">
        <v>33.710999999999999</v>
      </c>
      <c r="K18" s="17">
        <v>-86.873000000000005</v>
      </c>
      <c r="L18" s="34" t="s">
        <v>43</v>
      </c>
      <c r="M18" s="17" t="s">
        <v>40</v>
      </c>
      <c r="N18" s="17" t="s">
        <v>143</v>
      </c>
      <c r="O18" s="17" t="s">
        <v>144</v>
      </c>
      <c r="P18" s="17">
        <v>1982</v>
      </c>
      <c r="Q18" s="17">
        <v>2057</v>
      </c>
      <c r="R18" s="17" t="s">
        <v>51</v>
      </c>
      <c r="S18" s="17">
        <v>163.69999999999999</v>
      </c>
      <c r="T18" s="17">
        <v>70.400000000000006</v>
      </c>
      <c r="U18" s="17"/>
      <c r="V18" s="17"/>
      <c r="W18" s="19">
        <v>19347893</v>
      </c>
      <c r="X18" s="19">
        <v>5167255</v>
      </c>
      <c r="Y18" s="16">
        <f t="shared" si="2"/>
        <v>14180638</v>
      </c>
      <c r="Z18" s="17">
        <v>2019</v>
      </c>
      <c r="AA18" s="19">
        <v>420253</v>
      </c>
      <c r="AB18" s="17">
        <v>2019</v>
      </c>
      <c r="AC18" s="17" t="s">
        <v>43</v>
      </c>
      <c r="AD18" s="17" t="s">
        <v>12438</v>
      </c>
      <c r="AE18" s="17" t="s">
        <v>43</v>
      </c>
      <c r="AF18" s="17">
        <v>1.6</v>
      </c>
      <c r="AG18" s="17" t="s">
        <v>43</v>
      </c>
      <c r="AH18" s="17"/>
      <c r="AI18" s="17"/>
      <c r="AJ18" s="17"/>
      <c r="AK18" s="17" t="s">
        <v>43</v>
      </c>
      <c r="AL18" s="17"/>
      <c r="AM18" s="17"/>
      <c r="AN18" s="17"/>
      <c r="AO18" s="17"/>
      <c r="AP18" s="43" t="str">
        <f t="shared" si="3"/>
        <v/>
      </c>
      <c r="AQ18" s="5">
        <f t="shared" si="4"/>
        <v>14180638</v>
      </c>
      <c r="AR18" s="42">
        <f t="shared" ref="AR18:BV18" si="24">IF(AQ18="","",IF(AQ18-$AA18&gt;0,AQ18-$AA18,""))</f>
        <v>13760385</v>
      </c>
      <c r="AS18" s="42">
        <f t="shared" si="24"/>
        <v>13340132</v>
      </c>
      <c r="AT18" s="42">
        <f t="shared" si="24"/>
        <v>12919879</v>
      </c>
      <c r="AU18" s="42">
        <f t="shared" si="24"/>
        <v>12499626</v>
      </c>
      <c r="AV18" s="42">
        <f t="shared" si="24"/>
        <v>12079373</v>
      </c>
      <c r="AW18" s="42">
        <f t="shared" si="24"/>
        <v>11659120</v>
      </c>
      <c r="AX18" s="42">
        <f t="shared" si="24"/>
        <v>11238867</v>
      </c>
      <c r="AY18" s="42">
        <f t="shared" si="24"/>
        <v>10818614</v>
      </c>
      <c r="AZ18" s="42">
        <f t="shared" si="24"/>
        <v>10398361</v>
      </c>
      <c r="BA18" s="42">
        <f t="shared" si="24"/>
        <v>9978108</v>
      </c>
      <c r="BB18" s="42">
        <f t="shared" si="24"/>
        <v>9557855</v>
      </c>
      <c r="BC18" s="42">
        <f t="shared" si="24"/>
        <v>9137602</v>
      </c>
      <c r="BD18" s="42">
        <f t="shared" si="24"/>
        <v>8717349</v>
      </c>
      <c r="BE18" s="42">
        <f t="shared" si="24"/>
        <v>8297096</v>
      </c>
      <c r="BF18" s="42">
        <f t="shared" si="24"/>
        <v>7876843</v>
      </c>
      <c r="BG18" s="42">
        <f t="shared" si="24"/>
        <v>7456590</v>
      </c>
      <c r="BH18" s="42">
        <f t="shared" si="24"/>
        <v>7036337</v>
      </c>
      <c r="BI18" s="42">
        <f t="shared" si="24"/>
        <v>6616084</v>
      </c>
      <c r="BJ18" s="42">
        <f t="shared" si="24"/>
        <v>6195831</v>
      </c>
      <c r="BK18" s="42">
        <f t="shared" si="24"/>
        <v>5775578</v>
      </c>
      <c r="BL18" s="42">
        <f t="shared" si="24"/>
        <v>5355325</v>
      </c>
      <c r="BM18" s="42">
        <f t="shared" si="24"/>
        <v>4935072</v>
      </c>
      <c r="BN18" s="42">
        <f t="shared" si="24"/>
        <v>4514819</v>
      </c>
      <c r="BO18" s="42">
        <f t="shared" si="24"/>
        <v>4094566</v>
      </c>
      <c r="BP18" s="42">
        <f t="shared" si="24"/>
        <v>3674313</v>
      </c>
      <c r="BQ18" s="42">
        <f t="shared" si="24"/>
        <v>3254060</v>
      </c>
      <c r="BR18" s="42">
        <f t="shared" si="24"/>
        <v>2833807</v>
      </c>
      <c r="BS18" s="42">
        <f t="shared" si="24"/>
        <v>2413554</v>
      </c>
      <c r="BT18" s="42">
        <f t="shared" si="24"/>
        <v>1993301</v>
      </c>
      <c r="BU18" s="42">
        <f t="shared" si="24"/>
        <v>1573048</v>
      </c>
      <c r="BV18" s="42">
        <f t="shared" si="24"/>
        <v>1152795</v>
      </c>
      <c r="BX18" s="44" cm="1">
        <f t="array" ref="BX18">LOOKUP(2,1/(AR18:BV18&lt;&gt;""),COLUMN(AR18:BV18))</f>
        <v>74</v>
      </c>
      <c r="BY18" s="44" t="str">
        <f t="shared" si="1"/>
        <v>BV</v>
      </c>
      <c r="BZ18" s="44" cm="1">
        <f t="array" aca="1" ref="BZ18" ca="1">INDIRECT(ADDRESS(2,BX18))</f>
        <v>2050</v>
      </c>
      <c r="CA18" s="44">
        <f t="shared" ca="1" si="6"/>
        <v>29</v>
      </c>
      <c r="CB18" s="44">
        <f t="shared" si="7"/>
        <v>-420253</v>
      </c>
      <c r="CC18">
        <f t="shared" si="8"/>
        <v>862671445</v>
      </c>
      <c r="CD18">
        <f t="shared" si="9"/>
        <v>2053</v>
      </c>
      <c r="CE18">
        <f t="shared" si="10"/>
        <v>2053</v>
      </c>
    </row>
    <row r="19" spans="1:83" ht="15" customHeight="1" x14ac:dyDescent="0.25">
      <c r="A19" s="17">
        <v>1005680</v>
      </c>
      <c r="B19" s="17">
        <v>13</v>
      </c>
      <c r="C19" s="17" t="s">
        <v>208</v>
      </c>
      <c r="D19" s="17" t="s">
        <v>35</v>
      </c>
      <c r="E19" s="17" t="s">
        <v>207</v>
      </c>
      <c r="F19" s="17" t="s">
        <v>209</v>
      </c>
      <c r="G19" s="17" t="s">
        <v>210</v>
      </c>
      <c r="H19" s="17" t="s">
        <v>80</v>
      </c>
      <c r="I19" s="18" t="s">
        <v>10278</v>
      </c>
      <c r="J19" s="17">
        <v>33.707700000000003</v>
      </c>
      <c r="K19" s="17">
        <v>-86.710400000000007</v>
      </c>
      <c r="L19" s="34" t="s">
        <v>43</v>
      </c>
      <c r="M19" s="17" t="s">
        <v>40</v>
      </c>
      <c r="N19" s="17" t="s">
        <v>143</v>
      </c>
      <c r="O19" s="17" t="s">
        <v>144</v>
      </c>
      <c r="P19" s="17">
        <v>1982</v>
      </c>
      <c r="Q19" s="17">
        <v>2099</v>
      </c>
      <c r="R19" s="17" t="s">
        <v>51</v>
      </c>
      <c r="S19" s="17"/>
      <c r="T19" s="17">
        <v>65.900000000000006</v>
      </c>
      <c r="U19" s="17"/>
      <c r="V19" s="17"/>
      <c r="W19" s="19">
        <v>3483997</v>
      </c>
      <c r="X19" s="19">
        <v>1665314</v>
      </c>
      <c r="Y19" s="16">
        <f t="shared" si="2"/>
        <v>1818683</v>
      </c>
      <c r="Z19" s="17">
        <v>2019</v>
      </c>
      <c r="AA19" s="19">
        <v>1</v>
      </c>
      <c r="AB19" s="17">
        <v>2019</v>
      </c>
      <c r="AC19" s="17" t="s">
        <v>43</v>
      </c>
      <c r="AD19" s="17" t="s">
        <v>12438</v>
      </c>
      <c r="AE19" s="17" t="s">
        <v>43</v>
      </c>
      <c r="AF19" s="17">
        <v>1.1000000000000001</v>
      </c>
      <c r="AG19" s="17" t="s">
        <v>43</v>
      </c>
      <c r="AH19" s="17"/>
      <c r="AI19" s="17"/>
      <c r="AJ19" s="17"/>
      <c r="AK19" s="17" t="s">
        <v>43</v>
      </c>
      <c r="AL19" s="17"/>
      <c r="AM19" s="17"/>
      <c r="AN19" s="17"/>
      <c r="AO19" s="17"/>
      <c r="AP19" s="43" t="str">
        <f t="shared" si="3"/>
        <v/>
      </c>
      <c r="AQ19" s="5">
        <f t="shared" si="4"/>
        <v>1818683</v>
      </c>
      <c r="AR19" s="42">
        <f t="shared" ref="AR19:BV19" si="25">IF(AQ19="","",IF(AQ19-$AA19&gt;0,AQ19-$AA19,""))</f>
        <v>1818682</v>
      </c>
      <c r="AS19" s="42">
        <f t="shared" si="25"/>
        <v>1818681</v>
      </c>
      <c r="AT19" s="42">
        <f t="shared" si="25"/>
        <v>1818680</v>
      </c>
      <c r="AU19" s="42">
        <f t="shared" si="25"/>
        <v>1818679</v>
      </c>
      <c r="AV19" s="42">
        <f t="shared" si="25"/>
        <v>1818678</v>
      </c>
      <c r="AW19" s="42">
        <f t="shared" si="25"/>
        <v>1818677</v>
      </c>
      <c r="AX19" s="42">
        <f t="shared" si="25"/>
        <v>1818676</v>
      </c>
      <c r="AY19" s="42">
        <f t="shared" si="25"/>
        <v>1818675</v>
      </c>
      <c r="AZ19" s="42">
        <f t="shared" si="25"/>
        <v>1818674</v>
      </c>
      <c r="BA19" s="42">
        <f t="shared" si="25"/>
        <v>1818673</v>
      </c>
      <c r="BB19" s="42">
        <f t="shared" si="25"/>
        <v>1818672</v>
      </c>
      <c r="BC19" s="42">
        <f t="shared" si="25"/>
        <v>1818671</v>
      </c>
      <c r="BD19" s="42">
        <f t="shared" si="25"/>
        <v>1818670</v>
      </c>
      <c r="BE19" s="42">
        <f t="shared" si="25"/>
        <v>1818669</v>
      </c>
      <c r="BF19" s="42">
        <f t="shared" si="25"/>
        <v>1818668</v>
      </c>
      <c r="BG19" s="42">
        <f t="shared" si="25"/>
        <v>1818667</v>
      </c>
      <c r="BH19" s="42">
        <f t="shared" si="25"/>
        <v>1818666</v>
      </c>
      <c r="BI19" s="42">
        <f t="shared" si="25"/>
        <v>1818665</v>
      </c>
      <c r="BJ19" s="42">
        <f t="shared" si="25"/>
        <v>1818664</v>
      </c>
      <c r="BK19" s="42">
        <f t="shared" si="25"/>
        <v>1818663</v>
      </c>
      <c r="BL19" s="42">
        <f t="shared" si="25"/>
        <v>1818662</v>
      </c>
      <c r="BM19" s="42">
        <f t="shared" si="25"/>
        <v>1818661</v>
      </c>
      <c r="BN19" s="42">
        <f t="shared" si="25"/>
        <v>1818660</v>
      </c>
      <c r="BO19" s="42">
        <f t="shared" si="25"/>
        <v>1818659</v>
      </c>
      <c r="BP19" s="42">
        <f t="shared" si="25"/>
        <v>1818658</v>
      </c>
      <c r="BQ19" s="42">
        <f t="shared" si="25"/>
        <v>1818657</v>
      </c>
      <c r="BR19" s="42">
        <f t="shared" si="25"/>
        <v>1818656</v>
      </c>
      <c r="BS19" s="42">
        <f t="shared" si="25"/>
        <v>1818655</v>
      </c>
      <c r="BT19" s="42">
        <f t="shared" si="25"/>
        <v>1818654</v>
      </c>
      <c r="BU19" s="42">
        <f t="shared" si="25"/>
        <v>1818653</v>
      </c>
      <c r="BV19" s="42">
        <f t="shared" si="25"/>
        <v>1818652</v>
      </c>
      <c r="BX19" s="44" cm="1">
        <f t="array" ref="BX19">LOOKUP(2,1/(AR19:BV19&lt;&gt;""),COLUMN(AR19:BV19))</f>
        <v>74</v>
      </c>
      <c r="BY19" s="44" t="str">
        <f t="shared" si="1"/>
        <v>BV</v>
      </c>
      <c r="BZ19" s="44" cm="1">
        <f t="array" aca="1" ref="BZ19" ca="1">INDIRECT(ADDRESS(2,BX19))</f>
        <v>2050</v>
      </c>
      <c r="CA19" s="44">
        <f t="shared" ca="1" si="6"/>
        <v>29</v>
      </c>
      <c r="CB19" s="44">
        <f t="shared" si="7"/>
        <v>-1</v>
      </c>
      <c r="CC19">
        <f t="shared" si="8"/>
        <v>1820702</v>
      </c>
      <c r="CD19">
        <f t="shared" si="9"/>
        <v>1820702</v>
      </c>
      <c r="CE19">
        <f t="shared" si="10"/>
        <v>2100</v>
      </c>
    </row>
    <row r="20" spans="1:83" ht="15" customHeight="1" x14ac:dyDescent="0.25">
      <c r="A20" s="17">
        <v>1007875</v>
      </c>
      <c r="B20" s="17">
        <v>20</v>
      </c>
      <c r="C20" s="17" t="s">
        <v>121</v>
      </c>
      <c r="D20" s="17" t="s">
        <v>35</v>
      </c>
      <c r="E20" s="17"/>
      <c r="F20" s="17" t="s">
        <v>122</v>
      </c>
      <c r="G20" s="17" t="s">
        <v>123</v>
      </c>
      <c r="H20" s="17" t="s">
        <v>124</v>
      </c>
      <c r="I20" s="18" t="s">
        <v>10279</v>
      </c>
      <c r="J20" s="17">
        <v>30.457270000000001</v>
      </c>
      <c r="K20" s="17">
        <v>-87.7761</v>
      </c>
      <c r="L20" s="34" t="s">
        <v>43</v>
      </c>
      <c r="M20" s="17" t="s">
        <v>40</v>
      </c>
      <c r="N20" s="17" t="s">
        <v>125</v>
      </c>
      <c r="O20" s="17" t="s">
        <v>125</v>
      </c>
      <c r="P20" s="17">
        <v>1997</v>
      </c>
      <c r="Q20" s="17">
        <v>2036</v>
      </c>
      <c r="R20" s="17" t="s">
        <v>51</v>
      </c>
      <c r="S20" s="17">
        <v>96</v>
      </c>
      <c r="T20" s="17">
        <v>47.9</v>
      </c>
      <c r="U20" s="17"/>
      <c r="V20" s="17">
        <v>10</v>
      </c>
      <c r="W20" s="19">
        <v>6408237</v>
      </c>
      <c r="X20" s="19">
        <v>4125565</v>
      </c>
      <c r="Y20" s="16">
        <f t="shared" si="2"/>
        <v>2282672</v>
      </c>
      <c r="Z20" s="17">
        <v>2019</v>
      </c>
      <c r="AA20" s="19">
        <v>196855</v>
      </c>
      <c r="AB20" s="17">
        <v>2019</v>
      </c>
      <c r="AC20" s="17" t="s">
        <v>43</v>
      </c>
      <c r="AD20" s="17" t="s">
        <v>12438</v>
      </c>
      <c r="AE20" s="17" t="s">
        <v>43</v>
      </c>
      <c r="AF20" s="17">
        <v>2.68</v>
      </c>
      <c r="AG20" s="17" t="s">
        <v>52</v>
      </c>
      <c r="AH20" s="17">
        <v>0.83199999999999996</v>
      </c>
      <c r="AI20" s="17">
        <v>2019</v>
      </c>
      <c r="AJ20" s="17">
        <v>55</v>
      </c>
      <c r="AK20" s="17" t="s">
        <v>52</v>
      </c>
      <c r="AL20" s="17"/>
      <c r="AM20" s="17">
        <v>0.83199999999999996</v>
      </c>
      <c r="AN20" s="17">
        <v>2019</v>
      </c>
      <c r="AO20" s="17" t="s">
        <v>8166</v>
      </c>
      <c r="AP20" s="43" t="str">
        <f t="shared" si="3"/>
        <v/>
      </c>
      <c r="AQ20" s="5">
        <f t="shared" si="4"/>
        <v>2282672</v>
      </c>
      <c r="AR20" s="42">
        <f t="shared" ref="AR20:BV20" si="26">IF(AQ20="","",IF(AQ20-$AA20&gt;0,AQ20-$AA20,""))</f>
        <v>2085817</v>
      </c>
      <c r="AS20" s="42">
        <f t="shared" si="26"/>
        <v>1888962</v>
      </c>
      <c r="AT20" s="42">
        <f t="shared" si="26"/>
        <v>1692107</v>
      </c>
      <c r="AU20" s="42">
        <f t="shared" si="26"/>
        <v>1495252</v>
      </c>
      <c r="AV20" s="42">
        <f t="shared" si="26"/>
        <v>1298397</v>
      </c>
      <c r="AW20" s="42">
        <f t="shared" si="26"/>
        <v>1101542</v>
      </c>
      <c r="AX20" s="42">
        <f t="shared" si="26"/>
        <v>904687</v>
      </c>
      <c r="AY20" s="42">
        <f t="shared" si="26"/>
        <v>707832</v>
      </c>
      <c r="AZ20" s="42">
        <f t="shared" si="26"/>
        <v>510977</v>
      </c>
      <c r="BA20" s="42">
        <f t="shared" si="26"/>
        <v>314122</v>
      </c>
      <c r="BB20" s="42">
        <f t="shared" si="26"/>
        <v>117267</v>
      </c>
      <c r="BC20" s="42" t="str">
        <f t="shared" si="26"/>
        <v/>
      </c>
      <c r="BD20" s="42" t="str">
        <f t="shared" si="26"/>
        <v/>
      </c>
      <c r="BE20" s="42" t="str">
        <f t="shared" si="26"/>
        <v/>
      </c>
      <c r="BF20" s="42" t="str">
        <f t="shared" si="26"/>
        <v/>
      </c>
      <c r="BG20" s="42" t="str">
        <f t="shared" si="26"/>
        <v/>
      </c>
      <c r="BH20" s="42" t="str">
        <f t="shared" si="26"/>
        <v/>
      </c>
      <c r="BI20" s="42" t="str">
        <f t="shared" si="26"/>
        <v/>
      </c>
      <c r="BJ20" s="42" t="str">
        <f t="shared" si="26"/>
        <v/>
      </c>
      <c r="BK20" s="42" t="str">
        <f t="shared" si="26"/>
        <v/>
      </c>
      <c r="BL20" s="42" t="str">
        <f t="shared" si="26"/>
        <v/>
      </c>
      <c r="BM20" s="42" t="str">
        <f t="shared" si="26"/>
        <v/>
      </c>
      <c r="BN20" s="42" t="str">
        <f t="shared" si="26"/>
        <v/>
      </c>
      <c r="BO20" s="42" t="str">
        <f t="shared" si="26"/>
        <v/>
      </c>
      <c r="BP20" s="42" t="str">
        <f t="shared" si="26"/>
        <v/>
      </c>
      <c r="BQ20" s="42" t="str">
        <f t="shared" si="26"/>
        <v/>
      </c>
      <c r="BR20" s="42" t="str">
        <f t="shared" si="26"/>
        <v/>
      </c>
      <c r="BS20" s="42" t="str">
        <f t="shared" si="26"/>
        <v/>
      </c>
      <c r="BT20" s="42" t="str">
        <f t="shared" si="26"/>
        <v/>
      </c>
      <c r="BU20" s="42" t="str">
        <f t="shared" si="26"/>
        <v/>
      </c>
      <c r="BV20" s="42" t="str">
        <f t="shared" si="26"/>
        <v/>
      </c>
      <c r="BX20" s="44" cm="1">
        <f t="array" ref="BX20">LOOKUP(2,1/(AR20:BV20&lt;&gt;""),COLUMN(AR20:BV20))</f>
        <v>54</v>
      </c>
      <c r="BY20" s="44" t="str">
        <f t="shared" si="1"/>
        <v>BB</v>
      </c>
      <c r="BZ20" s="44" cm="1">
        <f t="array" aca="1" ref="BZ20" ca="1">INDIRECT(ADDRESS(2,BX20))</f>
        <v>2030</v>
      </c>
      <c r="CA20" s="44">
        <f t="shared" ca="1" si="6"/>
        <v>9</v>
      </c>
      <c r="CB20" s="44">
        <f t="shared" si="7"/>
        <v>-196855</v>
      </c>
      <c r="CC20">
        <f t="shared" si="8"/>
        <v>399732917</v>
      </c>
      <c r="CD20">
        <f t="shared" si="9"/>
        <v>2031</v>
      </c>
      <c r="CE20">
        <f t="shared" si="10"/>
        <v>2031</v>
      </c>
    </row>
    <row r="21" spans="1:83" ht="15" customHeight="1" x14ac:dyDescent="0.25">
      <c r="A21" s="17">
        <v>1002464</v>
      </c>
      <c r="B21" s="17">
        <v>2011</v>
      </c>
      <c r="C21" s="17" t="s">
        <v>135</v>
      </c>
      <c r="D21" s="17" t="s">
        <v>35</v>
      </c>
      <c r="E21" s="17" t="s">
        <v>136</v>
      </c>
      <c r="F21" s="17" t="s">
        <v>137</v>
      </c>
      <c r="G21" s="17" t="s">
        <v>138</v>
      </c>
      <c r="H21" s="17" t="s">
        <v>139</v>
      </c>
      <c r="I21" s="18" t="s">
        <v>10280</v>
      </c>
      <c r="J21" s="17">
        <v>34.703809999999997</v>
      </c>
      <c r="K21" s="17">
        <v>-87.221159999999998</v>
      </c>
      <c r="L21" s="34" t="s">
        <v>43</v>
      </c>
      <c r="M21" s="17" t="s">
        <v>58</v>
      </c>
      <c r="N21" s="17" t="s">
        <v>59</v>
      </c>
      <c r="O21" s="17" t="s">
        <v>59</v>
      </c>
      <c r="P21" s="17">
        <v>1997</v>
      </c>
      <c r="Q21" s="17">
        <v>2067</v>
      </c>
      <c r="R21" s="17" t="s">
        <v>51</v>
      </c>
      <c r="S21" s="17"/>
      <c r="T21" s="17">
        <v>55</v>
      </c>
      <c r="U21" s="17"/>
      <c r="V21" s="17"/>
      <c r="W21" s="19">
        <v>16643163</v>
      </c>
      <c r="X21" s="19">
        <v>6323865</v>
      </c>
      <c r="Y21" s="16">
        <f t="shared" si="2"/>
        <v>10319298</v>
      </c>
      <c r="Z21" s="17">
        <v>2019</v>
      </c>
      <c r="AA21" s="19">
        <v>262744</v>
      </c>
      <c r="AB21" s="17">
        <v>2019</v>
      </c>
      <c r="AC21" s="17" t="s">
        <v>43</v>
      </c>
      <c r="AD21" s="17" t="s">
        <v>12438</v>
      </c>
      <c r="AE21" s="17" t="s">
        <v>43</v>
      </c>
      <c r="AF21" s="17">
        <v>2.38</v>
      </c>
      <c r="AG21" s="17" t="s">
        <v>52</v>
      </c>
      <c r="AH21" s="17">
        <v>1.429</v>
      </c>
      <c r="AI21" s="17">
        <v>2019</v>
      </c>
      <c r="AJ21" s="17">
        <v>47.9</v>
      </c>
      <c r="AK21" s="17" t="s">
        <v>52</v>
      </c>
      <c r="AL21" s="17"/>
      <c r="AM21" s="17">
        <v>1.429</v>
      </c>
      <c r="AN21" s="17">
        <v>2019</v>
      </c>
      <c r="AO21" s="17" t="s">
        <v>8167</v>
      </c>
      <c r="AP21" s="43" t="str">
        <f t="shared" si="3"/>
        <v/>
      </c>
      <c r="AQ21" s="5">
        <f t="shared" si="4"/>
        <v>10319298</v>
      </c>
      <c r="AR21" s="42">
        <f t="shared" ref="AR21:BV21" si="27">IF(AQ21="","",IF(AQ21-$AA21&gt;0,AQ21-$AA21,""))</f>
        <v>10056554</v>
      </c>
      <c r="AS21" s="42">
        <f t="shared" si="27"/>
        <v>9793810</v>
      </c>
      <c r="AT21" s="42">
        <f t="shared" si="27"/>
        <v>9531066</v>
      </c>
      <c r="AU21" s="42">
        <f t="shared" si="27"/>
        <v>9268322</v>
      </c>
      <c r="AV21" s="42">
        <f t="shared" si="27"/>
        <v>9005578</v>
      </c>
      <c r="AW21" s="42">
        <f t="shared" si="27"/>
        <v>8742834</v>
      </c>
      <c r="AX21" s="42">
        <f t="shared" si="27"/>
        <v>8480090</v>
      </c>
      <c r="AY21" s="42">
        <f t="shared" si="27"/>
        <v>8217346</v>
      </c>
      <c r="AZ21" s="42">
        <f t="shared" si="27"/>
        <v>7954602</v>
      </c>
      <c r="BA21" s="42">
        <f t="shared" si="27"/>
        <v>7691858</v>
      </c>
      <c r="BB21" s="42">
        <f t="shared" si="27"/>
        <v>7429114</v>
      </c>
      <c r="BC21" s="42">
        <f t="shared" si="27"/>
        <v>7166370</v>
      </c>
      <c r="BD21" s="42">
        <f t="shared" si="27"/>
        <v>6903626</v>
      </c>
      <c r="BE21" s="42">
        <f t="shared" si="27"/>
        <v>6640882</v>
      </c>
      <c r="BF21" s="42">
        <f t="shared" si="27"/>
        <v>6378138</v>
      </c>
      <c r="BG21" s="42">
        <f t="shared" si="27"/>
        <v>6115394</v>
      </c>
      <c r="BH21" s="42">
        <f t="shared" si="27"/>
        <v>5852650</v>
      </c>
      <c r="BI21" s="42">
        <f t="shared" si="27"/>
        <v>5589906</v>
      </c>
      <c r="BJ21" s="42">
        <f t="shared" si="27"/>
        <v>5327162</v>
      </c>
      <c r="BK21" s="42">
        <f t="shared" si="27"/>
        <v>5064418</v>
      </c>
      <c r="BL21" s="42">
        <f t="shared" si="27"/>
        <v>4801674</v>
      </c>
      <c r="BM21" s="42">
        <f t="shared" si="27"/>
        <v>4538930</v>
      </c>
      <c r="BN21" s="42">
        <f t="shared" si="27"/>
        <v>4276186</v>
      </c>
      <c r="BO21" s="42">
        <f t="shared" si="27"/>
        <v>4013442</v>
      </c>
      <c r="BP21" s="42">
        <f t="shared" si="27"/>
        <v>3750698</v>
      </c>
      <c r="BQ21" s="42">
        <f t="shared" si="27"/>
        <v>3487954</v>
      </c>
      <c r="BR21" s="42">
        <f t="shared" si="27"/>
        <v>3225210</v>
      </c>
      <c r="BS21" s="42">
        <f t="shared" si="27"/>
        <v>2962466</v>
      </c>
      <c r="BT21" s="42">
        <f t="shared" si="27"/>
        <v>2699722</v>
      </c>
      <c r="BU21" s="42">
        <f t="shared" si="27"/>
        <v>2436978</v>
      </c>
      <c r="BV21" s="42">
        <f t="shared" si="27"/>
        <v>2174234</v>
      </c>
      <c r="BX21" s="44" cm="1">
        <f t="array" ref="BX21">LOOKUP(2,1/(AR21:BV21&lt;&gt;""),COLUMN(AR21:BV21))</f>
        <v>74</v>
      </c>
      <c r="BY21" s="44" t="str">
        <f t="shared" si="1"/>
        <v>BV</v>
      </c>
      <c r="BZ21" s="44" cm="1">
        <f t="array" aca="1" ref="BZ21" ca="1">INDIRECT(ADDRESS(2,BX21))</f>
        <v>2050</v>
      </c>
      <c r="CA21" s="44">
        <f t="shared" ca="1" si="6"/>
        <v>29</v>
      </c>
      <c r="CB21" s="44">
        <f t="shared" si="7"/>
        <v>-262744</v>
      </c>
      <c r="CC21">
        <f t="shared" si="8"/>
        <v>540799434</v>
      </c>
      <c r="CD21">
        <f t="shared" si="9"/>
        <v>2058</v>
      </c>
      <c r="CE21">
        <f t="shared" si="10"/>
        <v>2058</v>
      </c>
    </row>
    <row r="22" spans="1:83" ht="15" customHeight="1" x14ac:dyDescent="0.25">
      <c r="A22" s="17">
        <v>1006028</v>
      </c>
      <c r="B22" s="17">
        <v>14</v>
      </c>
      <c r="C22" s="17" t="s">
        <v>145</v>
      </c>
      <c r="D22" s="17" t="s">
        <v>35</v>
      </c>
      <c r="E22" s="17" t="s">
        <v>146</v>
      </c>
      <c r="F22" s="17" t="s">
        <v>13107</v>
      </c>
      <c r="G22" s="17" t="s">
        <v>79</v>
      </c>
      <c r="H22" s="17" t="s">
        <v>80</v>
      </c>
      <c r="I22" s="18" t="s">
        <v>10281</v>
      </c>
      <c r="J22" s="17">
        <v>33.585000000000001</v>
      </c>
      <c r="K22" s="17">
        <v>-86.814999999999998</v>
      </c>
      <c r="L22" s="34" t="s">
        <v>43</v>
      </c>
      <c r="M22" s="17" t="s">
        <v>40</v>
      </c>
      <c r="N22" s="17" t="s">
        <v>81</v>
      </c>
      <c r="O22" s="17" t="s">
        <v>81</v>
      </c>
      <c r="P22" s="17">
        <v>1970</v>
      </c>
      <c r="Q22" s="17">
        <v>2030</v>
      </c>
      <c r="R22" s="17" t="s">
        <v>51</v>
      </c>
      <c r="S22" s="17"/>
      <c r="T22" s="17">
        <v>149</v>
      </c>
      <c r="U22" s="17">
        <v>60</v>
      </c>
      <c r="V22" s="17"/>
      <c r="W22" s="19">
        <v>9644756</v>
      </c>
      <c r="X22" s="19">
        <v>7758371</v>
      </c>
      <c r="Y22" s="16">
        <f t="shared" si="2"/>
        <v>1886385</v>
      </c>
      <c r="Z22" s="17">
        <v>2019</v>
      </c>
      <c r="AA22" s="19">
        <v>130788</v>
      </c>
      <c r="AB22" s="17">
        <v>2019</v>
      </c>
      <c r="AC22" s="17" t="s">
        <v>43</v>
      </c>
      <c r="AD22" s="17" t="s">
        <v>12438</v>
      </c>
      <c r="AE22" s="17" t="s">
        <v>43</v>
      </c>
      <c r="AF22" s="17"/>
      <c r="AG22" s="17" t="s">
        <v>52</v>
      </c>
      <c r="AH22" s="17">
        <v>1.3</v>
      </c>
      <c r="AI22" s="17"/>
      <c r="AJ22" s="17">
        <v>50</v>
      </c>
      <c r="AK22" s="17" t="s">
        <v>52</v>
      </c>
      <c r="AL22" s="17">
        <v>1</v>
      </c>
      <c r="AM22" s="17">
        <v>1.3</v>
      </c>
      <c r="AN22" s="17"/>
      <c r="AO22" s="17" t="s">
        <v>147</v>
      </c>
      <c r="AP22" s="43" t="str">
        <f t="shared" si="3"/>
        <v/>
      </c>
      <c r="AQ22" s="5">
        <f t="shared" si="4"/>
        <v>1886385</v>
      </c>
      <c r="AR22" s="42">
        <f t="shared" ref="AR22:BV22" si="28">IF(AQ22="","",IF(AQ22-$AA22&gt;0,AQ22-$AA22,""))</f>
        <v>1755597</v>
      </c>
      <c r="AS22" s="42">
        <f t="shared" si="28"/>
        <v>1624809</v>
      </c>
      <c r="AT22" s="42">
        <f t="shared" si="28"/>
        <v>1494021</v>
      </c>
      <c r="AU22" s="42">
        <f t="shared" si="28"/>
        <v>1363233</v>
      </c>
      <c r="AV22" s="42">
        <f t="shared" si="28"/>
        <v>1232445</v>
      </c>
      <c r="AW22" s="42">
        <f t="shared" si="28"/>
        <v>1101657</v>
      </c>
      <c r="AX22" s="42">
        <f t="shared" si="28"/>
        <v>970869</v>
      </c>
      <c r="AY22" s="42">
        <f t="shared" si="28"/>
        <v>840081</v>
      </c>
      <c r="AZ22" s="42">
        <f t="shared" si="28"/>
        <v>709293</v>
      </c>
      <c r="BA22" s="42">
        <f t="shared" si="28"/>
        <v>578505</v>
      </c>
      <c r="BB22" s="42">
        <f t="shared" si="28"/>
        <v>447717</v>
      </c>
      <c r="BC22" s="42">
        <f t="shared" si="28"/>
        <v>316929</v>
      </c>
      <c r="BD22" s="42">
        <f t="shared" si="28"/>
        <v>186141</v>
      </c>
      <c r="BE22" s="42">
        <f t="shared" si="28"/>
        <v>55353</v>
      </c>
      <c r="BF22" s="42" t="str">
        <f t="shared" si="28"/>
        <v/>
      </c>
      <c r="BG22" s="42" t="str">
        <f t="shared" si="28"/>
        <v/>
      </c>
      <c r="BH22" s="42" t="str">
        <f t="shared" si="28"/>
        <v/>
      </c>
      <c r="BI22" s="42" t="str">
        <f t="shared" si="28"/>
        <v/>
      </c>
      <c r="BJ22" s="42" t="str">
        <f t="shared" si="28"/>
        <v/>
      </c>
      <c r="BK22" s="42" t="str">
        <f t="shared" si="28"/>
        <v/>
      </c>
      <c r="BL22" s="42" t="str">
        <f t="shared" si="28"/>
        <v/>
      </c>
      <c r="BM22" s="42" t="str">
        <f t="shared" si="28"/>
        <v/>
      </c>
      <c r="BN22" s="42" t="str">
        <f t="shared" si="28"/>
        <v/>
      </c>
      <c r="BO22" s="42" t="str">
        <f t="shared" si="28"/>
        <v/>
      </c>
      <c r="BP22" s="42" t="str">
        <f t="shared" si="28"/>
        <v/>
      </c>
      <c r="BQ22" s="42" t="str">
        <f t="shared" si="28"/>
        <v/>
      </c>
      <c r="BR22" s="42" t="str">
        <f t="shared" si="28"/>
        <v/>
      </c>
      <c r="BS22" s="42" t="str">
        <f t="shared" si="28"/>
        <v/>
      </c>
      <c r="BT22" s="42" t="str">
        <f t="shared" si="28"/>
        <v/>
      </c>
      <c r="BU22" s="42" t="str">
        <f t="shared" si="28"/>
        <v/>
      </c>
      <c r="BV22" s="42" t="str">
        <f t="shared" si="28"/>
        <v/>
      </c>
      <c r="BX22" s="44" cm="1">
        <f t="array" ref="BX22">LOOKUP(2,1/(AR22:BV22&lt;&gt;""),COLUMN(AR22:BV22))</f>
        <v>57</v>
      </c>
      <c r="BY22" s="44" t="str">
        <f t="shared" si="1"/>
        <v>BE</v>
      </c>
      <c r="BZ22" s="44" cm="1">
        <f t="array" aca="1" ref="BZ22" ca="1">INDIRECT(ADDRESS(2,BX22))</f>
        <v>2033</v>
      </c>
      <c r="CA22" s="44">
        <f t="shared" ca="1" si="6"/>
        <v>12</v>
      </c>
      <c r="CB22" s="44">
        <f t="shared" si="7"/>
        <v>-130788</v>
      </c>
      <c r="CC22">
        <f t="shared" si="8"/>
        <v>265947357</v>
      </c>
      <c r="CD22">
        <f t="shared" si="9"/>
        <v>2033</v>
      </c>
      <c r="CE22">
        <f t="shared" si="10"/>
        <v>2033</v>
      </c>
    </row>
    <row r="23" spans="1:83" ht="15" customHeight="1" x14ac:dyDescent="0.25">
      <c r="A23" s="17">
        <v>1002646</v>
      </c>
      <c r="B23" s="17">
        <v>22</v>
      </c>
      <c r="C23" s="17" t="s">
        <v>157</v>
      </c>
      <c r="D23" s="17" t="s">
        <v>35</v>
      </c>
      <c r="E23" s="17" t="s">
        <v>158</v>
      </c>
      <c r="F23" s="17" t="s">
        <v>159</v>
      </c>
      <c r="G23" s="17" t="s">
        <v>160</v>
      </c>
      <c r="H23" s="17" t="s">
        <v>161</v>
      </c>
      <c r="I23" s="18" t="s">
        <v>10283</v>
      </c>
      <c r="J23" s="17">
        <v>33.714579999999998</v>
      </c>
      <c r="K23" s="17">
        <v>-87.049809999999994</v>
      </c>
      <c r="L23" s="34" t="s">
        <v>43</v>
      </c>
      <c r="M23" s="17" t="s">
        <v>58</v>
      </c>
      <c r="N23" s="17" t="s">
        <v>59</v>
      </c>
      <c r="O23" s="17" t="s">
        <v>59</v>
      </c>
      <c r="P23" s="17">
        <v>1993</v>
      </c>
      <c r="Q23" s="17">
        <v>2025</v>
      </c>
      <c r="R23" s="17" t="s">
        <v>51</v>
      </c>
      <c r="S23" s="17">
        <v>166</v>
      </c>
      <c r="T23" s="17">
        <v>87.2</v>
      </c>
      <c r="U23" s="17"/>
      <c r="V23" s="17">
        <v>75</v>
      </c>
      <c r="W23" s="19">
        <v>20503116</v>
      </c>
      <c r="X23" s="19">
        <v>10653841</v>
      </c>
      <c r="Y23" s="16">
        <f t="shared" si="2"/>
        <v>9849275</v>
      </c>
      <c r="Z23" s="17">
        <v>2019</v>
      </c>
      <c r="AA23" s="19">
        <v>277566</v>
      </c>
      <c r="AB23" s="17">
        <v>2019</v>
      </c>
      <c r="AC23" s="17" t="s">
        <v>43</v>
      </c>
      <c r="AD23" s="17" t="s">
        <v>12438</v>
      </c>
      <c r="AE23" s="17" t="s">
        <v>43</v>
      </c>
      <c r="AF23" s="17">
        <v>4.78</v>
      </c>
      <c r="AG23" s="17" t="s">
        <v>52</v>
      </c>
      <c r="AH23" s="17">
        <v>1.732</v>
      </c>
      <c r="AI23" s="17">
        <v>2019</v>
      </c>
      <c r="AJ23" s="17">
        <v>53.1</v>
      </c>
      <c r="AK23" s="17" t="s">
        <v>52</v>
      </c>
      <c r="AL23" s="17">
        <v>1</v>
      </c>
      <c r="AM23" s="17">
        <v>1.732</v>
      </c>
      <c r="AN23" s="17">
        <v>2019</v>
      </c>
      <c r="AO23" s="17" t="s">
        <v>8169</v>
      </c>
      <c r="AP23" s="43" t="str">
        <f t="shared" si="3"/>
        <v/>
      </c>
      <c r="AQ23" s="5">
        <f t="shared" si="4"/>
        <v>9849275</v>
      </c>
      <c r="AR23" s="42">
        <f t="shared" ref="AR23:BV23" si="29">IF(AQ23="","",IF(AQ23-$AA23&gt;0,AQ23-$AA23,""))</f>
        <v>9571709</v>
      </c>
      <c r="AS23" s="42">
        <f t="shared" si="29"/>
        <v>9294143</v>
      </c>
      <c r="AT23" s="42">
        <f t="shared" si="29"/>
        <v>9016577</v>
      </c>
      <c r="AU23" s="42">
        <f t="shared" si="29"/>
        <v>8739011</v>
      </c>
      <c r="AV23" s="42">
        <f t="shared" si="29"/>
        <v>8461445</v>
      </c>
      <c r="AW23" s="42">
        <f t="shared" si="29"/>
        <v>8183879</v>
      </c>
      <c r="AX23" s="42">
        <f t="shared" si="29"/>
        <v>7906313</v>
      </c>
      <c r="AY23" s="42">
        <f t="shared" si="29"/>
        <v>7628747</v>
      </c>
      <c r="AZ23" s="42">
        <f t="shared" si="29"/>
        <v>7351181</v>
      </c>
      <c r="BA23" s="42">
        <f t="shared" si="29"/>
        <v>7073615</v>
      </c>
      <c r="BB23" s="42">
        <f t="shared" si="29"/>
        <v>6796049</v>
      </c>
      <c r="BC23" s="42">
        <f t="shared" si="29"/>
        <v>6518483</v>
      </c>
      <c r="BD23" s="42">
        <f t="shared" si="29"/>
        <v>6240917</v>
      </c>
      <c r="BE23" s="42">
        <f t="shared" si="29"/>
        <v>5963351</v>
      </c>
      <c r="BF23" s="42">
        <f t="shared" si="29"/>
        <v>5685785</v>
      </c>
      <c r="BG23" s="42">
        <f t="shared" si="29"/>
        <v>5408219</v>
      </c>
      <c r="BH23" s="42">
        <f t="shared" si="29"/>
        <v>5130653</v>
      </c>
      <c r="BI23" s="42">
        <f t="shared" si="29"/>
        <v>4853087</v>
      </c>
      <c r="BJ23" s="42">
        <f t="shared" si="29"/>
        <v>4575521</v>
      </c>
      <c r="BK23" s="42">
        <f t="shared" si="29"/>
        <v>4297955</v>
      </c>
      <c r="BL23" s="42">
        <f t="shared" si="29"/>
        <v>4020389</v>
      </c>
      <c r="BM23" s="42">
        <f t="shared" si="29"/>
        <v>3742823</v>
      </c>
      <c r="BN23" s="42">
        <f t="shared" si="29"/>
        <v>3465257</v>
      </c>
      <c r="BO23" s="42">
        <f t="shared" si="29"/>
        <v>3187691</v>
      </c>
      <c r="BP23" s="42">
        <f t="shared" si="29"/>
        <v>2910125</v>
      </c>
      <c r="BQ23" s="42">
        <f t="shared" si="29"/>
        <v>2632559</v>
      </c>
      <c r="BR23" s="42">
        <f t="shared" si="29"/>
        <v>2354993</v>
      </c>
      <c r="BS23" s="42">
        <f t="shared" si="29"/>
        <v>2077427</v>
      </c>
      <c r="BT23" s="42">
        <f t="shared" si="29"/>
        <v>1799861</v>
      </c>
      <c r="BU23" s="42">
        <f t="shared" si="29"/>
        <v>1522295</v>
      </c>
      <c r="BV23" s="42">
        <f t="shared" si="29"/>
        <v>1244729</v>
      </c>
      <c r="BX23" s="44" cm="1">
        <f t="array" ref="BX23">LOOKUP(2,1/(AR23:BV23&lt;&gt;""),COLUMN(AR23:BV23))</f>
        <v>74</v>
      </c>
      <c r="BY23" s="44" t="str">
        <f t="shared" si="1"/>
        <v>BV</v>
      </c>
      <c r="BZ23" s="44" cm="1">
        <f t="array" aca="1" ref="BZ23" ca="1">INDIRECT(ADDRESS(2,BX23))</f>
        <v>2050</v>
      </c>
      <c r="CA23" s="44">
        <f t="shared" ca="1" si="6"/>
        <v>29</v>
      </c>
      <c r="CB23" s="44">
        <f t="shared" si="7"/>
        <v>-277566</v>
      </c>
      <c r="CC23">
        <f t="shared" si="8"/>
        <v>570255029</v>
      </c>
      <c r="CD23">
        <f t="shared" si="9"/>
        <v>2054</v>
      </c>
      <c r="CE23">
        <f t="shared" si="10"/>
        <v>2054</v>
      </c>
    </row>
    <row r="24" spans="1:83" ht="15" customHeight="1" x14ac:dyDescent="0.25">
      <c r="A24" s="17">
        <v>1003265</v>
      </c>
      <c r="B24" s="17">
        <v>17</v>
      </c>
      <c r="C24" s="17" t="s">
        <v>8170</v>
      </c>
      <c r="D24" s="17" t="s">
        <v>35</v>
      </c>
      <c r="E24" s="17" t="s">
        <v>8171</v>
      </c>
      <c r="F24" s="17" t="s">
        <v>162</v>
      </c>
      <c r="G24" s="17" t="s">
        <v>163</v>
      </c>
      <c r="H24" s="17" t="s">
        <v>164</v>
      </c>
      <c r="I24" s="18" t="s">
        <v>10284</v>
      </c>
      <c r="J24" s="17">
        <v>32.653469999999999</v>
      </c>
      <c r="K24" s="17">
        <v>-85.263599999999997</v>
      </c>
      <c r="L24" s="34" t="s">
        <v>43</v>
      </c>
      <c r="M24" s="17" t="s">
        <v>58</v>
      </c>
      <c r="N24" s="17" t="s">
        <v>50</v>
      </c>
      <c r="O24" s="17" t="s">
        <v>50</v>
      </c>
      <c r="P24" s="17">
        <v>1985</v>
      </c>
      <c r="Q24" s="17">
        <v>2099</v>
      </c>
      <c r="R24" s="17" t="s">
        <v>51</v>
      </c>
      <c r="S24" s="17">
        <v>222</v>
      </c>
      <c r="T24" s="17">
        <v>107</v>
      </c>
      <c r="U24" s="17"/>
      <c r="V24" s="17"/>
      <c r="W24" s="19">
        <v>35878843</v>
      </c>
      <c r="X24" s="19">
        <v>12171155</v>
      </c>
      <c r="Y24" s="16">
        <f t="shared" si="2"/>
        <v>23707688</v>
      </c>
      <c r="Z24" s="17">
        <v>2019</v>
      </c>
      <c r="AA24" s="19">
        <v>317682</v>
      </c>
      <c r="AB24" s="17">
        <v>2019</v>
      </c>
      <c r="AC24" s="17" t="s">
        <v>43</v>
      </c>
      <c r="AD24" s="17" t="s">
        <v>12438</v>
      </c>
      <c r="AE24" s="17" t="s">
        <v>43</v>
      </c>
      <c r="AF24" s="17">
        <v>4.93</v>
      </c>
      <c r="AG24" s="17" t="s">
        <v>52</v>
      </c>
      <c r="AH24" s="17">
        <v>2.64</v>
      </c>
      <c r="AI24" s="17">
        <v>2019</v>
      </c>
      <c r="AJ24" s="17">
        <v>47.7</v>
      </c>
      <c r="AK24" s="17" t="s">
        <v>52</v>
      </c>
      <c r="AL24" s="17">
        <v>1</v>
      </c>
      <c r="AM24" s="17">
        <v>2.64</v>
      </c>
      <c r="AN24" s="17">
        <v>2019</v>
      </c>
      <c r="AO24" s="17" t="s">
        <v>8172</v>
      </c>
      <c r="AP24" s="43" t="str">
        <f t="shared" si="3"/>
        <v/>
      </c>
      <c r="AQ24" s="5">
        <f t="shared" si="4"/>
        <v>23707688</v>
      </c>
      <c r="AR24" s="42">
        <f t="shared" ref="AR24:BV24" si="30">IF(AQ24="","",IF(AQ24-$AA24&gt;0,AQ24-$AA24,""))</f>
        <v>23390006</v>
      </c>
      <c r="AS24" s="42">
        <f t="shared" si="30"/>
        <v>23072324</v>
      </c>
      <c r="AT24" s="42">
        <f t="shared" si="30"/>
        <v>22754642</v>
      </c>
      <c r="AU24" s="42">
        <f t="shared" si="30"/>
        <v>22436960</v>
      </c>
      <c r="AV24" s="42">
        <f t="shared" si="30"/>
        <v>22119278</v>
      </c>
      <c r="AW24" s="42">
        <f t="shared" si="30"/>
        <v>21801596</v>
      </c>
      <c r="AX24" s="42">
        <f t="shared" si="30"/>
        <v>21483914</v>
      </c>
      <c r="AY24" s="42">
        <f t="shared" si="30"/>
        <v>21166232</v>
      </c>
      <c r="AZ24" s="42">
        <f t="shared" si="30"/>
        <v>20848550</v>
      </c>
      <c r="BA24" s="42">
        <f t="shared" si="30"/>
        <v>20530868</v>
      </c>
      <c r="BB24" s="42">
        <f t="shared" si="30"/>
        <v>20213186</v>
      </c>
      <c r="BC24" s="42">
        <f t="shared" si="30"/>
        <v>19895504</v>
      </c>
      <c r="BD24" s="42">
        <f t="shared" si="30"/>
        <v>19577822</v>
      </c>
      <c r="BE24" s="42">
        <f t="shared" si="30"/>
        <v>19260140</v>
      </c>
      <c r="BF24" s="42">
        <f t="shared" si="30"/>
        <v>18942458</v>
      </c>
      <c r="BG24" s="42">
        <f t="shared" si="30"/>
        <v>18624776</v>
      </c>
      <c r="BH24" s="42">
        <f t="shared" si="30"/>
        <v>18307094</v>
      </c>
      <c r="BI24" s="42">
        <f t="shared" si="30"/>
        <v>17989412</v>
      </c>
      <c r="BJ24" s="42">
        <f t="shared" si="30"/>
        <v>17671730</v>
      </c>
      <c r="BK24" s="42">
        <f t="shared" si="30"/>
        <v>17354048</v>
      </c>
      <c r="BL24" s="42">
        <f t="shared" si="30"/>
        <v>17036366</v>
      </c>
      <c r="BM24" s="42">
        <f t="shared" si="30"/>
        <v>16718684</v>
      </c>
      <c r="BN24" s="42">
        <f t="shared" si="30"/>
        <v>16401002</v>
      </c>
      <c r="BO24" s="42">
        <f t="shared" si="30"/>
        <v>16083320</v>
      </c>
      <c r="BP24" s="42">
        <f t="shared" si="30"/>
        <v>15765638</v>
      </c>
      <c r="BQ24" s="42">
        <f t="shared" si="30"/>
        <v>15447956</v>
      </c>
      <c r="BR24" s="42">
        <f t="shared" si="30"/>
        <v>15130274</v>
      </c>
      <c r="BS24" s="42">
        <f t="shared" si="30"/>
        <v>14812592</v>
      </c>
      <c r="BT24" s="42">
        <f t="shared" si="30"/>
        <v>14494910</v>
      </c>
      <c r="BU24" s="42">
        <f t="shared" si="30"/>
        <v>14177228</v>
      </c>
      <c r="BV24" s="42">
        <f t="shared" si="30"/>
        <v>13859546</v>
      </c>
      <c r="BX24" s="44" cm="1">
        <f t="array" ref="BX24">LOOKUP(2,1/(AR24:BV24&lt;&gt;""),COLUMN(AR24:BV24))</f>
        <v>74</v>
      </c>
      <c r="BY24" s="44" t="str">
        <f t="shared" si="1"/>
        <v>BV</v>
      </c>
      <c r="BZ24" s="44" cm="1">
        <f t="array" aca="1" ref="BZ24" ca="1">INDIRECT(ADDRESS(2,BX24))</f>
        <v>2050</v>
      </c>
      <c r="CA24" s="44">
        <f t="shared" ca="1" si="6"/>
        <v>29</v>
      </c>
      <c r="CB24" s="44">
        <f t="shared" si="7"/>
        <v>-317682</v>
      </c>
      <c r="CC24">
        <f t="shared" si="8"/>
        <v>665107646</v>
      </c>
      <c r="CD24">
        <f t="shared" si="9"/>
        <v>2094</v>
      </c>
      <c r="CE24">
        <f t="shared" si="10"/>
        <v>2094</v>
      </c>
    </row>
    <row r="25" spans="1:83" ht="15" customHeight="1" x14ac:dyDescent="0.25">
      <c r="A25" s="17">
        <v>1006304</v>
      </c>
      <c r="B25" s="17">
        <v>2410</v>
      </c>
      <c r="C25" s="17" t="s">
        <v>165</v>
      </c>
      <c r="D25" s="17" t="s">
        <v>35</v>
      </c>
      <c r="E25" s="17" t="s">
        <v>166</v>
      </c>
      <c r="F25" s="17" t="s">
        <v>167</v>
      </c>
      <c r="G25" s="17" t="s">
        <v>168</v>
      </c>
      <c r="H25" s="17" t="s">
        <v>169</v>
      </c>
      <c r="I25" s="18" t="s">
        <v>10285</v>
      </c>
      <c r="J25" s="17">
        <v>34.341999999999999</v>
      </c>
      <c r="K25" s="17">
        <v>-85.861999999999995</v>
      </c>
      <c r="L25" s="34" t="s">
        <v>43</v>
      </c>
      <c r="M25" s="17" t="s">
        <v>58</v>
      </c>
      <c r="N25" s="17" t="s">
        <v>59</v>
      </c>
      <c r="O25" s="17" t="s">
        <v>59</v>
      </c>
      <c r="P25" s="17">
        <v>1997</v>
      </c>
      <c r="Q25" s="17">
        <v>2067</v>
      </c>
      <c r="R25" s="17" t="s">
        <v>51</v>
      </c>
      <c r="S25" s="17">
        <v>318.89999999999998</v>
      </c>
      <c r="T25" s="17">
        <v>83</v>
      </c>
      <c r="U25" s="17"/>
      <c r="V25" s="17"/>
      <c r="W25" s="19">
        <v>28041435</v>
      </c>
      <c r="X25" s="19">
        <v>9243125</v>
      </c>
      <c r="Y25" s="16">
        <f t="shared" si="2"/>
        <v>18798310</v>
      </c>
      <c r="Z25" s="17">
        <v>2019</v>
      </c>
      <c r="AA25" s="19">
        <v>421445</v>
      </c>
      <c r="AB25" s="17">
        <v>2019</v>
      </c>
      <c r="AC25" s="17" t="s">
        <v>43</v>
      </c>
      <c r="AD25" s="17" t="s">
        <v>12438</v>
      </c>
      <c r="AE25" s="17" t="s">
        <v>43</v>
      </c>
      <c r="AF25" s="17">
        <v>3.87</v>
      </c>
      <c r="AG25" s="17" t="s">
        <v>52</v>
      </c>
      <c r="AH25" s="17">
        <v>2.3740000000000001</v>
      </c>
      <c r="AI25" s="17">
        <v>2019</v>
      </c>
      <c r="AJ25" s="17">
        <v>52.3</v>
      </c>
      <c r="AK25" s="17" t="s">
        <v>52</v>
      </c>
      <c r="AL25" s="17">
        <v>1</v>
      </c>
      <c r="AM25" s="17"/>
      <c r="AN25" s="17"/>
      <c r="AO25" s="17" t="s">
        <v>8173</v>
      </c>
      <c r="AP25" s="43" t="str">
        <f t="shared" si="3"/>
        <v/>
      </c>
      <c r="AQ25" s="5">
        <f t="shared" si="4"/>
        <v>18798310</v>
      </c>
      <c r="AR25" s="42">
        <f t="shared" ref="AR25:BV25" si="31">IF(AQ25="","",IF(AQ25-$AA25&gt;0,AQ25-$AA25,""))</f>
        <v>18376865</v>
      </c>
      <c r="AS25" s="42">
        <f t="shared" si="31"/>
        <v>17955420</v>
      </c>
      <c r="AT25" s="42">
        <f t="shared" si="31"/>
        <v>17533975</v>
      </c>
      <c r="AU25" s="42">
        <f t="shared" si="31"/>
        <v>17112530</v>
      </c>
      <c r="AV25" s="42">
        <f t="shared" si="31"/>
        <v>16691085</v>
      </c>
      <c r="AW25" s="42">
        <f t="shared" si="31"/>
        <v>16269640</v>
      </c>
      <c r="AX25" s="42">
        <f t="shared" si="31"/>
        <v>15848195</v>
      </c>
      <c r="AY25" s="42">
        <f t="shared" si="31"/>
        <v>15426750</v>
      </c>
      <c r="AZ25" s="42">
        <f t="shared" si="31"/>
        <v>15005305</v>
      </c>
      <c r="BA25" s="42">
        <f t="shared" si="31"/>
        <v>14583860</v>
      </c>
      <c r="BB25" s="42">
        <f t="shared" si="31"/>
        <v>14162415</v>
      </c>
      <c r="BC25" s="42">
        <f t="shared" si="31"/>
        <v>13740970</v>
      </c>
      <c r="BD25" s="42">
        <f t="shared" si="31"/>
        <v>13319525</v>
      </c>
      <c r="BE25" s="42">
        <f t="shared" si="31"/>
        <v>12898080</v>
      </c>
      <c r="BF25" s="42">
        <f t="shared" si="31"/>
        <v>12476635</v>
      </c>
      <c r="BG25" s="42">
        <f t="shared" si="31"/>
        <v>12055190</v>
      </c>
      <c r="BH25" s="42">
        <f t="shared" si="31"/>
        <v>11633745</v>
      </c>
      <c r="BI25" s="42">
        <f t="shared" si="31"/>
        <v>11212300</v>
      </c>
      <c r="BJ25" s="42">
        <f t="shared" si="31"/>
        <v>10790855</v>
      </c>
      <c r="BK25" s="42">
        <f t="shared" si="31"/>
        <v>10369410</v>
      </c>
      <c r="BL25" s="42">
        <f t="shared" si="31"/>
        <v>9947965</v>
      </c>
      <c r="BM25" s="42">
        <f t="shared" si="31"/>
        <v>9526520</v>
      </c>
      <c r="BN25" s="42">
        <f t="shared" si="31"/>
        <v>9105075</v>
      </c>
      <c r="BO25" s="42">
        <f t="shared" si="31"/>
        <v>8683630</v>
      </c>
      <c r="BP25" s="42">
        <f t="shared" si="31"/>
        <v>8262185</v>
      </c>
      <c r="BQ25" s="42">
        <f t="shared" si="31"/>
        <v>7840740</v>
      </c>
      <c r="BR25" s="42">
        <f t="shared" si="31"/>
        <v>7419295</v>
      </c>
      <c r="BS25" s="42">
        <f t="shared" si="31"/>
        <v>6997850</v>
      </c>
      <c r="BT25" s="42">
        <f t="shared" si="31"/>
        <v>6576405</v>
      </c>
      <c r="BU25" s="42">
        <f t="shared" si="31"/>
        <v>6154960</v>
      </c>
      <c r="BV25" s="42">
        <f t="shared" si="31"/>
        <v>5733515</v>
      </c>
      <c r="BX25" s="44" cm="1">
        <f t="array" ref="BX25">LOOKUP(2,1/(AR25:BV25&lt;&gt;""),COLUMN(AR25:BV25))</f>
        <v>74</v>
      </c>
      <c r="BY25" s="44" t="str">
        <f t="shared" si="1"/>
        <v>BV</v>
      </c>
      <c r="BZ25" s="44" cm="1">
        <f t="array" aca="1" ref="BZ25" ca="1">INDIRECT(ADDRESS(2,BX25))</f>
        <v>2050</v>
      </c>
      <c r="CA25" s="44">
        <f t="shared" ca="1" si="6"/>
        <v>29</v>
      </c>
      <c r="CB25" s="44">
        <f t="shared" si="7"/>
        <v>-421445</v>
      </c>
      <c r="CC25">
        <f t="shared" si="8"/>
        <v>869695765</v>
      </c>
      <c r="CD25">
        <f t="shared" si="9"/>
        <v>2064</v>
      </c>
      <c r="CE25">
        <f t="shared" si="10"/>
        <v>2064</v>
      </c>
    </row>
    <row r="26" spans="1:83" ht="15" customHeight="1" x14ac:dyDescent="0.25">
      <c r="A26" s="17">
        <v>1007082</v>
      </c>
      <c r="B26" s="17">
        <v>5</v>
      </c>
      <c r="C26" s="17" t="s">
        <v>179</v>
      </c>
      <c r="D26" s="17" t="s">
        <v>35</v>
      </c>
      <c r="E26" s="17" t="s">
        <v>180</v>
      </c>
      <c r="F26" s="17" t="s">
        <v>8175</v>
      </c>
      <c r="G26" s="17" t="s">
        <v>181</v>
      </c>
      <c r="H26" s="17" t="s">
        <v>182</v>
      </c>
      <c r="I26" s="18" t="s">
        <v>10287</v>
      </c>
      <c r="J26" s="17">
        <v>33.171785</v>
      </c>
      <c r="K26" s="17">
        <v>-86.687566000000004</v>
      </c>
      <c r="L26" s="34" t="s">
        <v>43</v>
      </c>
      <c r="M26" s="17" t="s">
        <v>40</v>
      </c>
      <c r="N26" s="17" t="s">
        <v>183</v>
      </c>
      <c r="O26" s="17" t="s">
        <v>183</v>
      </c>
      <c r="P26" s="17">
        <v>1997</v>
      </c>
      <c r="Q26" s="17">
        <v>2055</v>
      </c>
      <c r="R26" s="17" t="s">
        <v>51</v>
      </c>
      <c r="S26" s="17">
        <v>89.5</v>
      </c>
      <c r="T26" s="17">
        <v>35.5</v>
      </c>
      <c r="U26" s="17">
        <v>60</v>
      </c>
      <c r="V26" s="17">
        <v>50</v>
      </c>
      <c r="W26" s="19">
        <v>4520250</v>
      </c>
      <c r="X26" s="19">
        <v>3395576</v>
      </c>
      <c r="Y26" s="16">
        <f t="shared" si="2"/>
        <v>1124674</v>
      </c>
      <c r="Z26" s="17">
        <v>2019</v>
      </c>
      <c r="AA26" s="19">
        <v>186533</v>
      </c>
      <c r="AB26" s="17">
        <v>2019</v>
      </c>
      <c r="AC26" s="17" t="s">
        <v>43</v>
      </c>
      <c r="AD26" s="17" t="s">
        <v>12438</v>
      </c>
      <c r="AE26" s="17" t="s">
        <v>43</v>
      </c>
      <c r="AF26" s="17">
        <v>1.04</v>
      </c>
      <c r="AG26" s="17" t="s">
        <v>52</v>
      </c>
      <c r="AH26" s="17">
        <v>0.61399999999999999</v>
      </c>
      <c r="AI26" s="17">
        <v>2019</v>
      </c>
      <c r="AJ26" s="17">
        <v>49</v>
      </c>
      <c r="AK26" s="17" t="s">
        <v>52</v>
      </c>
      <c r="AL26" s="17"/>
      <c r="AM26" s="17">
        <v>0.61399999999999999</v>
      </c>
      <c r="AN26" s="17">
        <v>2019</v>
      </c>
      <c r="AO26" s="17"/>
      <c r="AP26" s="43" t="str">
        <f t="shared" si="3"/>
        <v/>
      </c>
      <c r="AQ26" s="5">
        <f t="shared" si="4"/>
        <v>1124674</v>
      </c>
      <c r="AR26" s="42">
        <f t="shared" ref="AR26:BV26" si="32">IF(AQ26="","",IF(AQ26-$AA26&gt;0,AQ26-$AA26,""))</f>
        <v>938141</v>
      </c>
      <c r="AS26" s="42">
        <f t="shared" si="32"/>
        <v>751608</v>
      </c>
      <c r="AT26" s="42">
        <f t="shared" si="32"/>
        <v>565075</v>
      </c>
      <c r="AU26" s="42">
        <f t="shared" si="32"/>
        <v>378542</v>
      </c>
      <c r="AV26" s="42">
        <f t="shared" si="32"/>
        <v>192009</v>
      </c>
      <c r="AW26" s="42">
        <f t="shared" si="32"/>
        <v>5476</v>
      </c>
      <c r="AX26" s="42" t="str">
        <f t="shared" si="32"/>
        <v/>
      </c>
      <c r="AY26" s="42" t="str">
        <f t="shared" si="32"/>
        <v/>
      </c>
      <c r="AZ26" s="42" t="str">
        <f t="shared" si="32"/>
        <v/>
      </c>
      <c r="BA26" s="42" t="str">
        <f t="shared" si="32"/>
        <v/>
      </c>
      <c r="BB26" s="42" t="str">
        <f t="shared" si="32"/>
        <v/>
      </c>
      <c r="BC26" s="42" t="str">
        <f t="shared" si="32"/>
        <v/>
      </c>
      <c r="BD26" s="42" t="str">
        <f t="shared" si="32"/>
        <v/>
      </c>
      <c r="BE26" s="42" t="str">
        <f t="shared" si="32"/>
        <v/>
      </c>
      <c r="BF26" s="42" t="str">
        <f t="shared" si="32"/>
        <v/>
      </c>
      <c r="BG26" s="42" t="str">
        <f t="shared" si="32"/>
        <v/>
      </c>
      <c r="BH26" s="42" t="str">
        <f t="shared" si="32"/>
        <v/>
      </c>
      <c r="BI26" s="42" t="str">
        <f t="shared" si="32"/>
        <v/>
      </c>
      <c r="BJ26" s="42" t="str">
        <f t="shared" si="32"/>
        <v/>
      </c>
      <c r="BK26" s="42" t="str">
        <f t="shared" si="32"/>
        <v/>
      </c>
      <c r="BL26" s="42" t="str">
        <f t="shared" si="32"/>
        <v/>
      </c>
      <c r="BM26" s="42" t="str">
        <f t="shared" si="32"/>
        <v/>
      </c>
      <c r="BN26" s="42" t="str">
        <f t="shared" si="32"/>
        <v/>
      </c>
      <c r="BO26" s="42" t="str">
        <f t="shared" si="32"/>
        <v/>
      </c>
      <c r="BP26" s="42" t="str">
        <f t="shared" si="32"/>
        <v/>
      </c>
      <c r="BQ26" s="42" t="str">
        <f t="shared" si="32"/>
        <v/>
      </c>
      <c r="BR26" s="42" t="str">
        <f t="shared" si="32"/>
        <v/>
      </c>
      <c r="BS26" s="42" t="str">
        <f t="shared" si="32"/>
        <v/>
      </c>
      <c r="BT26" s="42" t="str">
        <f t="shared" si="32"/>
        <v/>
      </c>
      <c r="BU26" s="42" t="str">
        <f t="shared" si="32"/>
        <v/>
      </c>
      <c r="BV26" s="42" t="str">
        <f t="shared" si="32"/>
        <v/>
      </c>
      <c r="BX26" s="44" cm="1">
        <f t="array" ref="BX26">LOOKUP(2,1/(AR26:BV26&lt;&gt;""),COLUMN(AR26:BV26))</f>
        <v>49</v>
      </c>
      <c r="BY26" s="44" t="str">
        <f t="shared" si="1"/>
        <v>AW</v>
      </c>
      <c r="BZ26" s="44" cm="1">
        <f t="array" aca="1" ref="BZ26" ca="1">INDIRECT(ADDRESS(2,BX26))</f>
        <v>2025</v>
      </c>
      <c r="CA26" s="44">
        <f t="shared" ca="1" si="6"/>
        <v>4</v>
      </c>
      <c r="CB26" s="44">
        <f t="shared" si="7"/>
        <v>-186533</v>
      </c>
      <c r="CC26">
        <f t="shared" si="8"/>
        <v>377734801</v>
      </c>
      <c r="CD26">
        <f t="shared" si="9"/>
        <v>2025</v>
      </c>
      <c r="CE26">
        <f t="shared" si="10"/>
        <v>2025</v>
      </c>
    </row>
    <row r="27" spans="1:83" ht="15" customHeight="1" x14ac:dyDescent="0.25">
      <c r="A27" s="17">
        <v>1006790</v>
      </c>
      <c r="B27" s="17">
        <v>7</v>
      </c>
      <c r="C27" s="17" t="s">
        <v>13222</v>
      </c>
      <c r="D27" s="17" t="s">
        <v>35</v>
      </c>
      <c r="E27" s="17" t="s">
        <v>221</v>
      </c>
      <c r="F27" s="17" t="s">
        <v>222</v>
      </c>
      <c r="G27" s="17" t="s">
        <v>223</v>
      </c>
      <c r="H27" s="17" t="s">
        <v>220</v>
      </c>
      <c r="I27" s="18" t="s">
        <v>10260</v>
      </c>
      <c r="J27" s="17">
        <v>33.605269999999997</v>
      </c>
      <c r="K27" s="17">
        <v>-86.516580000000005</v>
      </c>
      <c r="L27" s="34" t="s">
        <v>43</v>
      </c>
      <c r="M27" s="17" t="s">
        <v>58</v>
      </c>
      <c r="N27" s="17" t="s">
        <v>50</v>
      </c>
      <c r="O27" s="17" t="s">
        <v>50</v>
      </c>
      <c r="P27" s="17">
        <v>1983</v>
      </c>
      <c r="Q27" s="17">
        <v>2131</v>
      </c>
      <c r="R27" s="17" t="s">
        <v>51</v>
      </c>
      <c r="S27" s="17">
        <v>308</v>
      </c>
      <c r="T27" s="17">
        <v>47.1</v>
      </c>
      <c r="U27" s="17"/>
      <c r="V27" s="17">
        <v>75</v>
      </c>
      <c r="W27" s="19">
        <v>37005755</v>
      </c>
      <c r="X27" s="19">
        <v>4956062</v>
      </c>
      <c r="Y27" s="16">
        <f t="shared" si="2"/>
        <v>32049693</v>
      </c>
      <c r="Z27" s="17">
        <v>2019</v>
      </c>
      <c r="AA27" s="19">
        <v>243941</v>
      </c>
      <c r="AB27" s="17">
        <v>2019</v>
      </c>
      <c r="AC27" s="17" t="s">
        <v>52</v>
      </c>
      <c r="AD27" s="17" t="s">
        <v>12440</v>
      </c>
      <c r="AE27" s="17" t="s">
        <v>43</v>
      </c>
      <c r="AF27" s="17">
        <v>2.0099999999999998</v>
      </c>
      <c r="AG27" s="17" t="s">
        <v>52</v>
      </c>
      <c r="AH27" s="17">
        <v>0.97499999999999998</v>
      </c>
      <c r="AI27" s="17">
        <v>2019</v>
      </c>
      <c r="AJ27" s="17">
        <v>47.2</v>
      </c>
      <c r="AK27" s="17" t="s">
        <v>52</v>
      </c>
      <c r="AL27" s="17">
        <v>1</v>
      </c>
      <c r="AM27" s="17">
        <v>0.97499999999999998</v>
      </c>
      <c r="AN27" s="17">
        <v>2020</v>
      </c>
      <c r="AO27" s="17" t="s">
        <v>224</v>
      </c>
      <c r="AP27" s="43" t="str">
        <f t="shared" si="3"/>
        <v/>
      </c>
      <c r="AQ27" s="5">
        <f t="shared" si="4"/>
        <v>32049693</v>
      </c>
      <c r="AR27" s="42">
        <f t="shared" ref="AR27:BV27" si="33">IF(AQ27="","",IF(AQ27-$AA27&gt;0,AQ27-$AA27,""))</f>
        <v>31805752</v>
      </c>
      <c r="AS27" s="42">
        <f t="shared" si="33"/>
        <v>31561811</v>
      </c>
      <c r="AT27" s="42">
        <f t="shared" si="33"/>
        <v>31317870</v>
      </c>
      <c r="AU27" s="42">
        <f t="shared" si="33"/>
        <v>31073929</v>
      </c>
      <c r="AV27" s="42">
        <f t="shared" si="33"/>
        <v>30829988</v>
      </c>
      <c r="AW27" s="42">
        <f t="shared" si="33"/>
        <v>30586047</v>
      </c>
      <c r="AX27" s="42">
        <f t="shared" si="33"/>
        <v>30342106</v>
      </c>
      <c r="AY27" s="42">
        <f t="shared" si="33"/>
        <v>30098165</v>
      </c>
      <c r="AZ27" s="42">
        <f t="shared" si="33"/>
        <v>29854224</v>
      </c>
      <c r="BA27" s="42">
        <f t="shared" si="33"/>
        <v>29610283</v>
      </c>
      <c r="BB27" s="42">
        <f t="shared" si="33"/>
        <v>29366342</v>
      </c>
      <c r="BC27" s="42">
        <f t="shared" si="33"/>
        <v>29122401</v>
      </c>
      <c r="BD27" s="42">
        <f t="shared" si="33"/>
        <v>28878460</v>
      </c>
      <c r="BE27" s="42">
        <f t="shared" si="33"/>
        <v>28634519</v>
      </c>
      <c r="BF27" s="42">
        <f t="shared" si="33"/>
        <v>28390578</v>
      </c>
      <c r="BG27" s="42">
        <f t="shared" si="33"/>
        <v>28146637</v>
      </c>
      <c r="BH27" s="42">
        <f t="shared" si="33"/>
        <v>27902696</v>
      </c>
      <c r="BI27" s="42">
        <f t="shared" si="33"/>
        <v>27658755</v>
      </c>
      <c r="BJ27" s="42">
        <f t="shared" si="33"/>
        <v>27414814</v>
      </c>
      <c r="BK27" s="42">
        <f t="shared" si="33"/>
        <v>27170873</v>
      </c>
      <c r="BL27" s="42">
        <f t="shared" si="33"/>
        <v>26926932</v>
      </c>
      <c r="BM27" s="42">
        <f t="shared" si="33"/>
        <v>26682991</v>
      </c>
      <c r="BN27" s="42">
        <f t="shared" si="33"/>
        <v>26439050</v>
      </c>
      <c r="BO27" s="42">
        <f t="shared" si="33"/>
        <v>26195109</v>
      </c>
      <c r="BP27" s="42">
        <f t="shared" si="33"/>
        <v>25951168</v>
      </c>
      <c r="BQ27" s="42">
        <f t="shared" si="33"/>
        <v>25707227</v>
      </c>
      <c r="BR27" s="42">
        <f t="shared" si="33"/>
        <v>25463286</v>
      </c>
      <c r="BS27" s="42">
        <f t="shared" si="33"/>
        <v>25219345</v>
      </c>
      <c r="BT27" s="42">
        <f t="shared" si="33"/>
        <v>24975404</v>
      </c>
      <c r="BU27" s="42">
        <f t="shared" si="33"/>
        <v>24731463</v>
      </c>
      <c r="BV27" s="42">
        <f t="shared" si="33"/>
        <v>24487522</v>
      </c>
      <c r="BX27" s="44" cm="1">
        <f t="array" ref="BX27">LOOKUP(2,1/(AR27:BV27&lt;&gt;""),COLUMN(AR27:BV27))</f>
        <v>74</v>
      </c>
      <c r="BY27" s="44" t="str">
        <f t="shared" si="1"/>
        <v>BV</v>
      </c>
      <c r="BZ27" s="44" cm="1">
        <f t="array" aca="1" ref="BZ27" ca="1">INDIRECT(ADDRESS(2,BX27))</f>
        <v>2050</v>
      </c>
      <c r="CA27" s="44">
        <f t="shared" ca="1" si="6"/>
        <v>29</v>
      </c>
      <c r="CB27" s="44">
        <f t="shared" si="7"/>
        <v>-243941</v>
      </c>
      <c r="CC27">
        <f t="shared" si="8"/>
        <v>524566572</v>
      </c>
      <c r="CD27">
        <f t="shared" si="9"/>
        <v>2150</v>
      </c>
      <c r="CE27">
        <f t="shared" si="10"/>
        <v>2100</v>
      </c>
    </row>
    <row r="28" spans="1:83" ht="15" customHeight="1" x14ac:dyDescent="0.25">
      <c r="A28" s="17">
        <v>1006183</v>
      </c>
      <c r="B28" s="17">
        <v>11581</v>
      </c>
      <c r="C28" s="17" t="s">
        <v>192</v>
      </c>
      <c r="D28" s="17" t="s">
        <v>35</v>
      </c>
      <c r="E28" s="17" t="s">
        <v>193</v>
      </c>
      <c r="F28" s="17" t="s">
        <v>194</v>
      </c>
      <c r="G28" s="17" t="s">
        <v>195</v>
      </c>
      <c r="H28" s="17" t="s">
        <v>196</v>
      </c>
      <c r="I28" s="18" t="s">
        <v>10289</v>
      </c>
      <c r="J28" s="17">
        <v>32.5154</v>
      </c>
      <c r="K28" s="17">
        <v>-85.831100000000006</v>
      </c>
      <c r="L28" s="34" t="s">
        <v>43</v>
      </c>
      <c r="M28" s="17" t="s">
        <v>58</v>
      </c>
      <c r="N28" s="17" t="s">
        <v>13150</v>
      </c>
      <c r="O28" s="17" t="s">
        <v>13150</v>
      </c>
      <c r="P28" s="17">
        <v>1982</v>
      </c>
      <c r="Q28" s="17">
        <v>2047</v>
      </c>
      <c r="R28" s="17" t="s">
        <v>51</v>
      </c>
      <c r="S28" s="17">
        <v>124.6</v>
      </c>
      <c r="T28" s="17">
        <v>45.3</v>
      </c>
      <c r="U28" s="17"/>
      <c r="V28" s="17"/>
      <c r="W28" s="19">
        <v>26921459</v>
      </c>
      <c r="X28" s="19">
        <v>6421190</v>
      </c>
      <c r="Y28" s="16">
        <f t="shared" si="2"/>
        <v>20500269</v>
      </c>
      <c r="Z28" s="17">
        <v>2019</v>
      </c>
      <c r="AA28" s="19">
        <v>447963</v>
      </c>
      <c r="AB28" s="17">
        <v>2019</v>
      </c>
      <c r="AC28" s="17" t="s">
        <v>43</v>
      </c>
      <c r="AD28" s="17" t="s">
        <v>12438</v>
      </c>
      <c r="AE28" s="17" t="s">
        <v>43</v>
      </c>
      <c r="AF28" s="17">
        <v>2.02</v>
      </c>
      <c r="AG28" s="17" t="s">
        <v>52</v>
      </c>
      <c r="AH28" s="17">
        <v>1.639</v>
      </c>
      <c r="AI28" s="17">
        <v>2019</v>
      </c>
      <c r="AJ28" s="17">
        <v>50.4</v>
      </c>
      <c r="AK28" s="17" t="s">
        <v>52</v>
      </c>
      <c r="AL28" s="17"/>
      <c r="AM28" s="17">
        <v>1.639</v>
      </c>
      <c r="AN28" s="17">
        <v>2019</v>
      </c>
      <c r="AO28" s="17" t="s">
        <v>8176</v>
      </c>
      <c r="AP28" s="43" t="str">
        <f t="shared" si="3"/>
        <v/>
      </c>
      <c r="AQ28" s="5">
        <f t="shared" si="4"/>
        <v>20500269</v>
      </c>
      <c r="AR28" s="42">
        <f t="shared" ref="AR28:BV28" si="34">IF(AQ28="","",IF(AQ28-$AA28&gt;0,AQ28-$AA28,""))</f>
        <v>20052306</v>
      </c>
      <c r="AS28" s="42">
        <f t="shared" si="34"/>
        <v>19604343</v>
      </c>
      <c r="AT28" s="42">
        <f t="shared" si="34"/>
        <v>19156380</v>
      </c>
      <c r="AU28" s="42">
        <f t="shared" si="34"/>
        <v>18708417</v>
      </c>
      <c r="AV28" s="42">
        <f t="shared" si="34"/>
        <v>18260454</v>
      </c>
      <c r="AW28" s="42">
        <f t="shared" si="34"/>
        <v>17812491</v>
      </c>
      <c r="AX28" s="42">
        <f t="shared" si="34"/>
        <v>17364528</v>
      </c>
      <c r="AY28" s="42">
        <f t="shared" si="34"/>
        <v>16916565</v>
      </c>
      <c r="AZ28" s="42">
        <f t="shared" si="34"/>
        <v>16468602</v>
      </c>
      <c r="BA28" s="42">
        <f t="shared" si="34"/>
        <v>16020639</v>
      </c>
      <c r="BB28" s="42">
        <f t="shared" si="34"/>
        <v>15572676</v>
      </c>
      <c r="BC28" s="42">
        <f t="shared" si="34"/>
        <v>15124713</v>
      </c>
      <c r="BD28" s="42">
        <f t="shared" si="34"/>
        <v>14676750</v>
      </c>
      <c r="BE28" s="42">
        <f t="shared" si="34"/>
        <v>14228787</v>
      </c>
      <c r="BF28" s="42">
        <f t="shared" si="34"/>
        <v>13780824</v>
      </c>
      <c r="BG28" s="42">
        <f t="shared" si="34"/>
        <v>13332861</v>
      </c>
      <c r="BH28" s="42">
        <f t="shared" si="34"/>
        <v>12884898</v>
      </c>
      <c r="BI28" s="42">
        <f t="shared" si="34"/>
        <v>12436935</v>
      </c>
      <c r="BJ28" s="42">
        <f t="shared" si="34"/>
        <v>11988972</v>
      </c>
      <c r="BK28" s="42">
        <f t="shared" si="34"/>
        <v>11541009</v>
      </c>
      <c r="BL28" s="42">
        <f t="shared" si="34"/>
        <v>11093046</v>
      </c>
      <c r="BM28" s="42">
        <f t="shared" si="34"/>
        <v>10645083</v>
      </c>
      <c r="BN28" s="42">
        <f t="shared" si="34"/>
        <v>10197120</v>
      </c>
      <c r="BO28" s="42">
        <f t="shared" si="34"/>
        <v>9749157</v>
      </c>
      <c r="BP28" s="42">
        <f t="shared" si="34"/>
        <v>9301194</v>
      </c>
      <c r="BQ28" s="42">
        <f t="shared" si="34"/>
        <v>8853231</v>
      </c>
      <c r="BR28" s="42">
        <f t="shared" si="34"/>
        <v>8405268</v>
      </c>
      <c r="BS28" s="42">
        <f t="shared" si="34"/>
        <v>7957305</v>
      </c>
      <c r="BT28" s="42">
        <f t="shared" si="34"/>
        <v>7509342</v>
      </c>
      <c r="BU28" s="42">
        <f t="shared" si="34"/>
        <v>7061379</v>
      </c>
      <c r="BV28" s="42">
        <f t="shared" si="34"/>
        <v>6613416</v>
      </c>
      <c r="BX28" s="44" cm="1">
        <f t="array" ref="BX28">LOOKUP(2,1/(AR28:BV28&lt;&gt;""),COLUMN(AR28:BV28))</f>
        <v>74</v>
      </c>
      <c r="BY28" s="44" t="str">
        <f t="shared" si="1"/>
        <v>BV</v>
      </c>
      <c r="BZ28" s="44" cm="1">
        <f t="array" aca="1" ref="BZ28" ca="1">INDIRECT(ADDRESS(2,BX28))</f>
        <v>2050</v>
      </c>
      <c r="CA28" s="44">
        <f t="shared" ca="1" si="6"/>
        <v>29</v>
      </c>
      <c r="CB28" s="44">
        <f t="shared" si="7"/>
        <v>-447963</v>
      </c>
      <c r="CC28">
        <f t="shared" si="8"/>
        <v>924937566</v>
      </c>
      <c r="CD28">
        <f t="shared" si="9"/>
        <v>2065</v>
      </c>
      <c r="CE28">
        <f t="shared" si="10"/>
        <v>2065</v>
      </c>
    </row>
    <row r="29" spans="1:83" ht="15" customHeight="1" x14ac:dyDescent="0.25">
      <c r="A29" s="17">
        <v>1007796</v>
      </c>
      <c r="B29" s="17">
        <v>2204</v>
      </c>
      <c r="C29" s="17" t="s">
        <v>198</v>
      </c>
      <c r="D29" s="17" t="s">
        <v>35</v>
      </c>
      <c r="E29" s="17"/>
      <c r="F29" s="17" t="s">
        <v>199</v>
      </c>
      <c r="G29" s="17" t="s">
        <v>200</v>
      </c>
      <c r="H29" s="17" t="s">
        <v>201</v>
      </c>
      <c r="I29" s="18" t="s">
        <v>10290</v>
      </c>
      <c r="J29" s="17">
        <v>33.996200000000002</v>
      </c>
      <c r="K29" s="17">
        <v>-85.725399999999993</v>
      </c>
      <c r="L29" s="34" t="s">
        <v>43</v>
      </c>
      <c r="M29" s="17" t="s">
        <v>58</v>
      </c>
      <c r="N29" s="17" t="s">
        <v>50</v>
      </c>
      <c r="O29" s="17" t="s">
        <v>50</v>
      </c>
      <c r="P29" s="17">
        <v>1998</v>
      </c>
      <c r="Q29" s="17">
        <v>2142</v>
      </c>
      <c r="R29" s="17" t="s">
        <v>51</v>
      </c>
      <c r="S29" s="17"/>
      <c r="T29" s="17">
        <v>67</v>
      </c>
      <c r="U29" s="17"/>
      <c r="V29" s="17"/>
      <c r="W29" s="19">
        <v>39848970</v>
      </c>
      <c r="X29" s="19">
        <v>5067552</v>
      </c>
      <c r="Y29" s="16">
        <f t="shared" si="2"/>
        <v>34781418</v>
      </c>
      <c r="Z29" s="17">
        <v>2019</v>
      </c>
      <c r="AA29" s="19">
        <v>518009</v>
      </c>
      <c r="AB29" s="17">
        <v>2019</v>
      </c>
      <c r="AC29" s="17" t="s">
        <v>52</v>
      </c>
      <c r="AD29" s="17" t="s">
        <v>12440</v>
      </c>
      <c r="AE29" s="17" t="s">
        <v>43</v>
      </c>
      <c r="AF29" s="17">
        <v>2.0699999999999998</v>
      </c>
      <c r="AG29" s="17" t="s">
        <v>52</v>
      </c>
      <c r="AH29" s="17">
        <v>1.349</v>
      </c>
      <c r="AI29" s="17">
        <v>2019</v>
      </c>
      <c r="AJ29" s="17">
        <v>45.7</v>
      </c>
      <c r="AK29" s="17" t="s">
        <v>52</v>
      </c>
      <c r="AL29" s="17"/>
      <c r="AM29" s="17">
        <v>1.349</v>
      </c>
      <c r="AN29" s="17">
        <v>2019</v>
      </c>
      <c r="AO29" s="17" t="s">
        <v>8177</v>
      </c>
      <c r="AP29" s="43" t="str">
        <f t="shared" si="3"/>
        <v/>
      </c>
      <c r="AQ29" s="5">
        <f t="shared" si="4"/>
        <v>34781418</v>
      </c>
      <c r="AR29" s="42">
        <f t="shared" ref="AR29:BV29" si="35">IF(AQ29="","",IF(AQ29-$AA29&gt;0,AQ29-$AA29,""))</f>
        <v>34263409</v>
      </c>
      <c r="AS29" s="42">
        <f t="shared" si="35"/>
        <v>33745400</v>
      </c>
      <c r="AT29" s="42">
        <f t="shared" si="35"/>
        <v>33227391</v>
      </c>
      <c r="AU29" s="42">
        <f t="shared" si="35"/>
        <v>32709382</v>
      </c>
      <c r="AV29" s="42">
        <f t="shared" si="35"/>
        <v>32191373</v>
      </c>
      <c r="AW29" s="42">
        <f t="shared" si="35"/>
        <v>31673364</v>
      </c>
      <c r="AX29" s="42">
        <f t="shared" si="35"/>
        <v>31155355</v>
      </c>
      <c r="AY29" s="42">
        <f t="shared" si="35"/>
        <v>30637346</v>
      </c>
      <c r="AZ29" s="42">
        <f t="shared" si="35"/>
        <v>30119337</v>
      </c>
      <c r="BA29" s="42">
        <f t="shared" si="35"/>
        <v>29601328</v>
      </c>
      <c r="BB29" s="42">
        <f t="shared" si="35"/>
        <v>29083319</v>
      </c>
      <c r="BC29" s="42">
        <f t="shared" si="35"/>
        <v>28565310</v>
      </c>
      <c r="BD29" s="42">
        <f t="shared" si="35"/>
        <v>28047301</v>
      </c>
      <c r="BE29" s="42">
        <f t="shared" si="35"/>
        <v>27529292</v>
      </c>
      <c r="BF29" s="42">
        <f t="shared" si="35"/>
        <v>27011283</v>
      </c>
      <c r="BG29" s="42">
        <f t="shared" si="35"/>
        <v>26493274</v>
      </c>
      <c r="BH29" s="42">
        <f t="shared" si="35"/>
        <v>25975265</v>
      </c>
      <c r="BI29" s="42">
        <f t="shared" si="35"/>
        <v>25457256</v>
      </c>
      <c r="BJ29" s="42">
        <f t="shared" si="35"/>
        <v>24939247</v>
      </c>
      <c r="BK29" s="42">
        <f t="shared" si="35"/>
        <v>24421238</v>
      </c>
      <c r="BL29" s="42">
        <f t="shared" si="35"/>
        <v>23903229</v>
      </c>
      <c r="BM29" s="42">
        <f t="shared" si="35"/>
        <v>23385220</v>
      </c>
      <c r="BN29" s="42">
        <f t="shared" si="35"/>
        <v>22867211</v>
      </c>
      <c r="BO29" s="42">
        <f t="shared" si="35"/>
        <v>22349202</v>
      </c>
      <c r="BP29" s="42">
        <f t="shared" si="35"/>
        <v>21831193</v>
      </c>
      <c r="BQ29" s="42">
        <f t="shared" si="35"/>
        <v>21313184</v>
      </c>
      <c r="BR29" s="42">
        <f t="shared" si="35"/>
        <v>20795175</v>
      </c>
      <c r="BS29" s="42">
        <f t="shared" si="35"/>
        <v>20277166</v>
      </c>
      <c r="BT29" s="42">
        <f t="shared" si="35"/>
        <v>19759157</v>
      </c>
      <c r="BU29" s="42">
        <f t="shared" si="35"/>
        <v>19241148</v>
      </c>
      <c r="BV29" s="42">
        <f t="shared" si="35"/>
        <v>18723139</v>
      </c>
      <c r="BX29" s="44" cm="1">
        <f t="array" ref="BX29">LOOKUP(2,1/(AR29:BV29&lt;&gt;""),COLUMN(AR29:BV29))</f>
        <v>74</v>
      </c>
      <c r="BY29" s="44" t="str">
        <f t="shared" si="1"/>
        <v>BV</v>
      </c>
      <c r="BZ29" s="44" cm="1">
        <f t="array" aca="1" ref="BZ29" ca="1">INDIRECT(ADDRESS(2,BX29))</f>
        <v>2050</v>
      </c>
      <c r="CA29" s="44">
        <f t="shared" ca="1" si="6"/>
        <v>29</v>
      </c>
      <c r="CB29" s="44">
        <f t="shared" si="7"/>
        <v>-518009</v>
      </c>
      <c r="CC29">
        <f t="shared" si="8"/>
        <v>1080641589</v>
      </c>
      <c r="CD29">
        <f t="shared" si="9"/>
        <v>2086</v>
      </c>
      <c r="CE29">
        <f t="shared" si="10"/>
        <v>2086</v>
      </c>
    </row>
    <row r="30" spans="1:83" ht="15" customHeight="1" x14ac:dyDescent="0.25">
      <c r="A30" s="17">
        <v>1007274</v>
      </c>
      <c r="B30" s="17">
        <v>21</v>
      </c>
      <c r="C30" s="17" t="s">
        <v>8178</v>
      </c>
      <c r="D30" s="17" t="s">
        <v>35</v>
      </c>
      <c r="E30" s="17" t="s">
        <v>202</v>
      </c>
      <c r="F30" s="17" t="s">
        <v>203</v>
      </c>
      <c r="G30" s="17" t="s">
        <v>204</v>
      </c>
      <c r="H30" s="17" t="s">
        <v>205</v>
      </c>
      <c r="I30" s="18" t="s">
        <v>10291</v>
      </c>
      <c r="J30" s="17">
        <v>31.2593</v>
      </c>
      <c r="K30" s="17">
        <v>-87.192300000000003</v>
      </c>
      <c r="L30" s="34" t="s">
        <v>43</v>
      </c>
      <c r="M30" s="17" t="s">
        <v>58</v>
      </c>
      <c r="N30" s="17" t="s">
        <v>206</v>
      </c>
      <c r="O30" s="17" t="s">
        <v>59</v>
      </c>
      <c r="P30" s="17">
        <v>1993</v>
      </c>
      <c r="Q30" s="17">
        <v>2066</v>
      </c>
      <c r="R30" s="17" t="s">
        <v>51</v>
      </c>
      <c r="S30" s="17"/>
      <c r="T30" s="17">
        <v>105.6</v>
      </c>
      <c r="U30" s="17"/>
      <c r="V30" s="17"/>
      <c r="W30" s="19">
        <v>22340335</v>
      </c>
      <c r="X30" s="19">
        <v>13937248</v>
      </c>
      <c r="Y30" s="16">
        <f t="shared" si="2"/>
        <v>8403087</v>
      </c>
      <c r="Z30" s="17">
        <v>2019</v>
      </c>
      <c r="AA30" s="19">
        <v>249657</v>
      </c>
      <c r="AB30" s="17">
        <v>2019</v>
      </c>
      <c r="AC30" s="17" t="s">
        <v>43</v>
      </c>
      <c r="AD30" s="17" t="s">
        <v>12438</v>
      </c>
      <c r="AE30" s="17" t="s">
        <v>43</v>
      </c>
      <c r="AF30" s="17">
        <v>6.27</v>
      </c>
      <c r="AG30" s="17" t="s">
        <v>52</v>
      </c>
      <c r="AH30" s="17">
        <v>2.109</v>
      </c>
      <c r="AI30" s="17">
        <v>2019</v>
      </c>
      <c r="AJ30" s="17">
        <v>45.9</v>
      </c>
      <c r="AK30" s="17" t="s">
        <v>52</v>
      </c>
      <c r="AL30" s="17"/>
      <c r="AM30" s="17">
        <v>2.109</v>
      </c>
      <c r="AN30" s="17">
        <v>2019</v>
      </c>
      <c r="AO30" s="17" t="s">
        <v>8179</v>
      </c>
      <c r="AP30" s="43" t="str">
        <f t="shared" si="3"/>
        <v/>
      </c>
      <c r="AQ30" s="5">
        <f t="shared" si="4"/>
        <v>8403087</v>
      </c>
      <c r="AR30" s="42">
        <f t="shared" ref="AR30:BV30" si="36">IF(AQ30="","",IF(AQ30-$AA30&gt;0,AQ30-$AA30,""))</f>
        <v>8153430</v>
      </c>
      <c r="AS30" s="42">
        <f t="shared" si="36"/>
        <v>7903773</v>
      </c>
      <c r="AT30" s="42">
        <f t="shared" si="36"/>
        <v>7654116</v>
      </c>
      <c r="AU30" s="42">
        <f t="shared" si="36"/>
        <v>7404459</v>
      </c>
      <c r="AV30" s="42">
        <f t="shared" si="36"/>
        <v>7154802</v>
      </c>
      <c r="AW30" s="42">
        <f t="shared" si="36"/>
        <v>6905145</v>
      </c>
      <c r="AX30" s="42">
        <f t="shared" si="36"/>
        <v>6655488</v>
      </c>
      <c r="AY30" s="42">
        <f t="shared" si="36"/>
        <v>6405831</v>
      </c>
      <c r="AZ30" s="42">
        <f t="shared" si="36"/>
        <v>6156174</v>
      </c>
      <c r="BA30" s="42">
        <f t="shared" si="36"/>
        <v>5906517</v>
      </c>
      <c r="BB30" s="42">
        <f t="shared" si="36"/>
        <v>5656860</v>
      </c>
      <c r="BC30" s="42">
        <f t="shared" si="36"/>
        <v>5407203</v>
      </c>
      <c r="BD30" s="42">
        <f t="shared" si="36"/>
        <v>5157546</v>
      </c>
      <c r="BE30" s="42">
        <f t="shared" si="36"/>
        <v>4907889</v>
      </c>
      <c r="BF30" s="42">
        <f t="shared" si="36"/>
        <v>4658232</v>
      </c>
      <c r="BG30" s="42">
        <f t="shared" si="36"/>
        <v>4408575</v>
      </c>
      <c r="BH30" s="42">
        <f t="shared" si="36"/>
        <v>4158918</v>
      </c>
      <c r="BI30" s="42">
        <f t="shared" si="36"/>
        <v>3909261</v>
      </c>
      <c r="BJ30" s="42">
        <f t="shared" si="36"/>
        <v>3659604</v>
      </c>
      <c r="BK30" s="42">
        <f t="shared" si="36"/>
        <v>3409947</v>
      </c>
      <c r="BL30" s="42">
        <f t="shared" si="36"/>
        <v>3160290</v>
      </c>
      <c r="BM30" s="42">
        <f t="shared" si="36"/>
        <v>2910633</v>
      </c>
      <c r="BN30" s="42">
        <f t="shared" si="36"/>
        <v>2660976</v>
      </c>
      <c r="BO30" s="42">
        <f t="shared" si="36"/>
        <v>2411319</v>
      </c>
      <c r="BP30" s="42">
        <f t="shared" si="36"/>
        <v>2161662</v>
      </c>
      <c r="BQ30" s="42">
        <f t="shared" si="36"/>
        <v>1912005</v>
      </c>
      <c r="BR30" s="42">
        <f t="shared" si="36"/>
        <v>1662348</v>
      </c>
      <c r="BS30" s="42">
        <f t="shared" si="36"/>
        <v>1412691</v>
      </c>
      <c r="BT30" s="42">
        <f t="shared" si="36"/>
        <v>1163034</v>
      </c>
      <c r="BU30" s="42">
        <f t="shared" si="36"/>
        <v>913377</v>
      </c>
      <c r="BV30" s="42">
        <f t="shared" si="36"/>
        <v>663720</v>
      </c>
      <c r="BX30" s="44" cm="1">
        <f t="array" ref="BX30">LOOKUP(2,1/(AR30:BV30&lt;&gt;""),COLUMN(AR30:BV30))</f>
        <v>74</v>
      </c>
      <c r="BY30" s="44" t="str">
        <f t="shared" si="1"/>
        <v>BV</v>
      </c>
      <c r="BZ30" s="44" cm="1">
        <f t="array" aca="1" ref="BZ30" ca="1">INDIRECT(ADDRESS(2,BX30))</f>
        <v>2050</v>
      </c>
      <c r="CA30" s="44">
        <f t="shared" ca="1" si="6"/>
        <v>29</v>
      </c>
      <c r="CB30" s="44">
        <f t="shared" si="7"/>
        <v>-249657</v>
      </c>
      <c r="CC30">
        <f t="shared" si="8"/>
        <v>512460570</v>
      </c>
      <c r="CD30">
        <f t="shared" si="9"/>
        <v>2053</v>
      </c>
      <c r="CE30">
        <f t="shared" si="10"/>
        <v>2053</v>
      </c>
    </row>
    <row r="31" spans="1:83" ht="15" customHeight="1" x14ac:dyDescent="0.25">
      <c r="A31" s="17">
        <v>1011271</v>
      </c>
      <c r="B31" s="17">
        <v>11982</v>
      </c>
      <c r="C31" s="17" t="s">
        <v>12447</v>
      </c>
      <c r="D31" s="17" t="s">
        <v>35</v>
      </c>
      <c r="E31" s="17"/>
      <c r="F31" s="17" t="s">
        <v>211</v>
      </c>
      <c r="G31" s="17" t="s">
        <v>212</v>
      </c>
      <c r="H31" s="17" t="s">
        <v>213</v>
      </c>
      <c r="I31" s="18" t="s">
        <v>10292</v>
      </c>
      <c r="J31" s="17">
        <v>31.158480000000001</v>
      </c>
      <c r="K31" s="17">
        <v>-88.19</v>
      </c>
      <c r="L31" s="34" t="s">
        <v>43</v>
      </c>
      <c r="M31" s="17" t="s">
        <v>58</v>
      </c>
      <c r="N31" s="17" t="s">
        <v>13150</v>
      </c>
      <c r="O31" s="17" t="s">
        <v>13150</v>
      </c>
      <c r="P31" s="17">
        <v>2010</v>
      </c>
      <c r="Q31" s="17">
        <v>2144</v>
      </c>
      <c r="R31" s="17" t="s">
        <v>51</v>
      </c>
      <c r="S31" s="17">
        <v>300</v>
      </c>
      <c r="T31" s="17"/>
      <c r="U31" s="17"/>
      <c r="V31" s="17"/>
      <c r="W31" s="19">
        <v>23280092</v>
      </c>
      <c r="X31" s="19">
        <v>1852870</v>
      </c>
      <c r="Y31" s="16">
        <f t="shared" si="2"/>
        <v>21427222</v>
      </c>
      <c r="Z31" s="17">
        <v>2019</v>
      </c>
      <c r="AA31" s="19">
        <v>203981</v>
      </c>
      <c r="AB31" s="17">
        <v>2019</v>
      </c>
      <c r="AC31" s="17" t="s">
        <v>52</v>
      </c>
      <c r="AD31" s="17" t="s">
        <v>12445</v>
      </c>
      <c r="AE31" s="17" t="s">
        <v>43</v>
      </c>
      <c r="AF31" s="17"/>
      <c r="AG31" s="17" t="s">
        <v>52</v>
      </c>
      <c r="AH31" s="17">
        <v>0.245</v>
      </c>
      <c r="AI31" s="17">
        <v>2019</v>
      </c>
      <c r="AJ31" s="17">
        <v>47.9</v>
      </c>
      <c r="AK31" s="17" t="s">
        <v>52</v>
      </c>
      <c r="AL31" s="17"/>
      <c r="AM31" s="17">
        <v>0.245</v>
      </c>
      <c r="AN31" s="17">
        <v>2019</v>
      </c>
      <c r="AO31" s="17"/>
      <c r="AP31" s="43" t="str">
        <f t="shared" si="3"/>
        <v/>
      </c>
      <c r="AQ31" s="5">
        <f t="shared" si="4"/>
        <v>21427222</v>
      </c>
      <c r="AR31" s="42">
        <f t="shared" ref="AR31:BV31" si="37">IF(AQ31="","",IF(AQ31-$AA31&gt;0,AQ31-$AA31,""))</f>
        <v>21223241</v>
      </c>
      <c r="AS31" s="42">
        <f t="shared" si="37"/>
        <v>21019260</v>
      </c>
      <c r="AT31" s="42">
        <f t="shared" si="37"/>
        <v>20815279</v>
      </c>
      <c r="AU31" s="42">
        <f t="shared" si="37"/>
        <v>20611298</v>
      </c>
      <c r="AV31" s="42">
        <f t="shared" si="37"/>
        <v>20407317</v>
      </c>
      <c r="AW31" s="42">
        <f t="shared" si="37"/>
        <v>20203336</v>
      </c>
      <c r="AX31" s="42">
        <f t="shared" si="37"/>
        <v>19999355</v>
      </c>
      <c r="AY31" s="42">
        <f t="shared" si="37"/>
        <v>19795374</v>
      </c>
      <c r="AZ31" s="42">
        <f t="shared" si="37"/>
        <v>19591393</v>
      </c>
      <c r="BA31" s="42">
        <f t="shared" si="37"/>
        <v>19387412</v>
      </c>
      <c r="BB31" s="42">
        <f t="shared" si="37"/>
        <v>19183431</v>
      </c>
      <c r="BC31" s="42">
        <f t="shared" si="37"/>
        <v>18979450</v>
      </c>
      <c r="BD31" s="42">
        <f t="shared" si="37"/>
        <v>18775469</v>
      </c>
      <c r="BE31" s="42">
        <f t="shared" si="37"/>
        <v>18571488</v>
      </c>
      <c r="BF31" s="42">
        <f t="shared" si="37"/>
        <v>18367507</v>
      </c>
      <c r="BG31" s="42">
        <f t="shared" si="37"/>
        <v>18163526</v>
      </c>
      <c r="BH31" s="42">
        <f t="shared" si="37"/>
        <v>17959545</v>
      </c>
      <c r="BI31" s="42">
        <f t="shared" si="37"/>
        <v>17755564</v>
      </c>
      <c r="BJ31" s="42">
        <f t="shared" si="37"/>
        <v>17551583</v>
      </c>
      <c r="BK31" s="42">
        <f t="shared" si="37"/>
        <v>17347602</v>
      </c>
      <c r="BL31" s="42">
        <f t="shared" si="37"/>
        <v>17143621</v>
      </c>
      <c r="BM31" s="42">
        <f t="shared" si="37"/>
        <v>16939640</v>
      </c>
      <c r="BN31" s="42">
        <f t="shared" si="37"/>
        <v>16735659</v>
      </c>
      <c r="BO31" s="42">
        <f t="shared" si="37"/>
        <v>16531678</v>
      </c>
      <c r="BP31" s="42">
        <f t="shared" si="37"/>
        <v>16327697</v>
      </c>
      <c r="BQ31" s="42">
        <f t="shared" si="37"/>
        <v>16123716</v>
      </c>
      <c r="BR31" s="42">
        <f t="shared" si="37"/>
        <v>15919735</v>
      </c>
      <c r="BS31" s="42">
        <f t="shared" si="37"/>
        <v>15715754</v>
      </c>
      <c r="BT31" s="42">
        <f t="shared" si="37"/>
        <v>15511773</v>
      </c>
      <c r="BU31" s="42">
        <f t="shared" si="37"/>
        <v>15307792</v>
      </c>
      <c r="BV31" s="42">
        <f t="shared" si="37"/>
        <v>15103811</v>
      </c>
      <c r="BX31" s="44" cm="1">
        <f t="array" ref="BX31">LOOKUP(2,1/(AR31:BV31&lt;&gt;""),COLUMN(AR31:BV31))</f>
        <v>74</v>
      </c>
      <c r="BY31" s="44" t="str">
        <f t="shared" si="1"/>
        <v>BV</v>
      </c>
      <c r="BZ31" s="44" cm="1">
        <f t="array" aca="1" ref="BZ31" ca="1">INDIRECT(ADDRESS(2,BX31))</f>
        <v>2050</v>
      </c>
      <c r="CA31" s="44">
        <f t="shared" ca="1" si="6"/>
        <v>29</v>
      </c>
      <c r="CB31" s="44">
        <f t="shared" si="7"/>
        <v>-203981</v>
      </c>
      <c r="CC31">
        <f t="shared" si="8"/>
        <v>433264861</v>
      </c>
      <c r="CD31">
        <f t="shared" si="9"/>
        <v>2124</v>
      </c>
      <c r="CE31">
        <f t="shared" si="10"/>
        <v>2100</v>
      </c>
    </row>
    <row r="32" spans="1:83" ht="15" customHeight="1" x14ac:dyDescent="0.25">
      <c r="A32" s="17">
        <v>1002222</v>
      </c>
      <c r="B32" s="17">
        <v>11550</v>
      </c>
      <c r="C32" s="17" t="s">
        <v>13223</v>
      </c>
      <c r="D32" s="17" t="s">
        <v>377</v>
      </c>
      <c r="E32" s="17" t="s">
        <v>382</v>
      </c>
      <c r="F32" s="17" t="s">
        <v>8205</v>
      </c>
      <c r="G32" s="17" t="s">
        <v>384</v>
      </c>
      <c r="H32" s="17" t="s">
        <v>385</v>
      </c>
      <c r="I32" s="18" t="s">
        <v>10305</v>
      </c>
      <c r="J32" s="17">
        <v>36.281260000000003</v>
      </c>
      <c r="K32" s="17">
        <v>-91.631280000000004</v>
      </c>
      <c r="L32" s="34" t="s">
        <v>43</v>
      </c>
      <c r="M32" s="17" t="s">
        <v>58</v>
      </c>
      <c r="N32" s="17" t="s">
        <v>737</v>
      </c>
      <c r="O32" s="17" t="s">
        <v>737</v>
      </c>
      <c r="P32" s="17">
        <v>1975</v>
      </c>
      <c r="Q32" s="17">
        <v>2041</v>
      </c>
      <c r="R32" s="17" t="s">
        <v>51</v>
      </c>
      <c r="S32" s="17">
        <v>90</v>
      </c>
      <c r="T32" s="17">
        <v>31.1</v>
      </c>
      <c r="U32" s="17"/>
      <c r="V32" s="17"/>
      <c r="W32" s="19">
        <v>6490730</v>
      </c>
      <c r="X32" s="19">
        <v>2696637</v>
      </c>
      <c r="Y32" s="16">
        <f t="shared" si="2"/>
        <v>3794093</v>
      </c>
      <c r="Z32" s="17">
        <v>2019</v>
      </c>
      <c r="AA32" s="19">
        <v>172947</v>
      </c>
      <c r="AB32" s="17">
        <v>2019</v>
      </c>
      <c r="AC32" s="17" t="s">
        <v>43</v>
      </c>
      <c r="AD32" s="17" t="s">
        <v>12438</v>
      </c>
      <c r="AE32" s="17" t="s">
        <v>43</v>
      </c>
      <c r="AF32" s="17">
        <v>0.94199999999999995</v>
      </c>
      <c r="AG32" s="17" t="s">
        <v>43</v>
      </c>
      <c r="AH32" s="17"/>
      <c r="AI32" s="17"/>
      <c r="AJ32" s="17"/>
      <c r="AK32" s="17" t="s">
        <v>43</v>
      </c>
      <c r="AL32" s="17"/>
      <c r="AM32" s="17"/>
      <c r="AN32" s="17"/>
      <c r="AO32" s="17"/>
      <c r="AP32" s="43" t="str">
        <f t="shared" si="3"/>
        <v/>
      </c>
      <c r="AQ32" s="5">
        <f t="shared" si="4"/>
        <v>3794093</v>
      </c>
      <c r="AR32" s="42">
        <f t="shared" ref="AR32:BV32" si="38">IF(AQ32="","",IF(AQ32-$AA32&gt;0,AQ32-$AA32,""))</f>
        <v>3621146</v>
      </c>
      <c r="AS32" s="42">
        <f t="shared" si="38"/>
        <v>3448199</v>
      </c>
      <c r="AT32" s="42">
        <f t="shared" si="38"/>
        <v>3275252</v>
      </c>
      <c r="AU32" s="42">
        <f t="shared" si="38"/>
        <v>3102305</v>
      </c>
      <c r="AV32" s="42">
        <f t="shared" si="38"/>
        <v>2929358</v>
      </c>
      <c r="AW32" s="42">
        <f t="shared" si="38"/>
        <v>2756411</v>
      </c>
      <c r="AX32" s="42">
        <f t="shared" si="38"/>
        <v>2583464</v>
      </c>
      <c r="AY32" s="42">
        <f t="shared" si="38"/>
        <v>2410517</v>
      </c>
      <c r="AZ32" s="42">
        <f t="shared" si="38"/>
        <v>2237570</v>
      </c>
      <c r="BA32" s="42">
        <f t="shared" si="38"/>
        <v>2064623</v>
      </c>
      <c r="BB32" s="42">
        <f t="shared" si="38"/>
        <v>1891676</v>
      </c>
      <c r="BC32" s="42">
        <f t="shared" si="38"/>
        <v>1718729</v>
      </c>
      <c r="BD32" s="42">
        <f t="shared" si="38"/>
        <v>1545782</v>
      </c>
      <c r="BE32" s="42">
        <f t="shared" si="38"/>
        <v>1372835</v>
      </c>
      <c r="BF32" s="42">
        <f t="shared" si="38"/>
        <v>1199888</v>
      </c>
      <c r="BG32" s="42">
        <f t="shared" si="38"/>
        <v>1026941</v>
      </c>
      <c r="BH32" s="42">
        <f t="shared" si="38"/>
        <v>853994</v>
      </c>
      <c r="BI32" s="42">
        <f t="shared" si="38"/>
        <v>681047</v>
      </c>
      <c r="BJ32" s="42">
        <f t="shared" si="38"/>
        <v>508100</v>
      </c>
      <c r="BK32" s="42">
        <f t="shared" si="38"/>
        <v>335153</v>
      </c>
      <c r="BL32" s="42">
        <f t="shared" si="38"/>
        <v>162206</v>
      </c>
      <c r="BM32" s="42" t="str">
        <f t="shared" si="38"/>
        <v/>
      </c>
      <c r="BN32" s="42" t="str">
        <f t="shared" si="38"/>
        <v/>
      </c>
      <c r="BO32" s="42" t="str">
        <f t="shared" si="38"/>
        <v/>
      </c>
      <c r="BP32" s="42" t="str">
        <f t="shared" si="38"/>
        <v/>
      </c>
      <c r="BQ32" s="42" t="str">
        <f t="shared" si="38"/>
        <v/>
      </c>
      <c r="BR32" s="42" t="str">
        <f t="shared" si="38"/>
        <v/>
      </c>
      <c r="BS32" s="42" t="str">
        <f t="shared" si="38"/>
        <v/>
      </c>
      <c r="BT32" s="42" t="str">
        <f t="shared" si="38"/>
        <v/>
      </c>
      <c r="BU32" s="42" t="str">
        <f t="shared" si="38"/>
        <v/>
      </c>
      <c r="BV32" s="42" t="str">
        <f t="shared" si="38"/>
        <v/>
      </c>
      <c r="BX32" s="44" cm="1">
        <f t="array" ref="BX32">LOOKUP(2,1/(AR32:BV32&lt;&gt;""),COLUMN(AR32:BV32))</f>
        <v>64</v>
      </c>
      <c r="BY32" s="44" t="str">
        <f t="shared" si="1"/>
        <v>BL</v>
      </c>
      <c r="BZ32" s="44" cm="1">
        <f t="array" aca="1" ref="BZ32" ca="1">INDIRECT(ADDRESS(2,BX32))</f>
        <v>2040</v>
      </c>
      <c r="CA32" s="44">
        <f t="shared" ca="1" si="6"/>
        <v>19</v>
      </c>
      <c r="CB32" s="44">
        <f t="shared" si="7"/>
        <v>-172947</v>
      </c>
      <c r="CC32">
        <f t="shared" si="8"/>
        <v>352974086</v>
      </c>
      <c r="CD32">
        <f t="shared" si="9"/>
        <v>2041</v>
      </c>
      <c r="CE32">
        <f t="shared" si="10"/>
        <v>2041</v>
      </c>
    </row>
    <row r="33" spans="1:83" ht="15" customHeight="1" x14ac:dyDescent="0.25">
      <c r="A33" s="17">
        <v>1005318</v>
      </c>
      <c r="B33" s="17">
        <v>11544</v>
      </c>
      <c r="C33" s="17" t="s">
        <v>386</v>
      </c>
      <c r="D33" s="17" t="s">
        <v>377</v>
      </c>
      <c r="E33" s="17"/>
      <c r="F33" s="17" t="s">
        <v>387</v>
      </c>
      <c r="G33" s="17" t="s">
        <v>388</v>
      </c>
      <c r="H33" s="17" t="s">
        <v>389</v>
      </c>
      <c r="I33" s="18" t="s">
        <v>10296</v>
      </c>
      <c r="J33" s="17">
        <v>35.111899999999999</v>
      </c>
      <c r="K33" s="17">
        <v>-92.506799999999998</v>
      </c>
      <c r="L33" s="34" t="s">
        <v>43</v>
      </c>
      <c r="M33" s="17" t="s">
        <v>40</v>
      </c>
      <c r="N33" s="17" t="s">
        <v>390</v>
      </c>
      <c r="O33" s="17"/>
      <c r="P33" s="17">
        <v>1991</v>
      </c>
      <c r="Q33" s="17">
        <v>2070</v>
      </c>
      <c r="R33" s="17" t="s">
        <v>51</v>
      </c>
      <c r="S33" s="17">
        <v>125</v>
      </c>
      <c r="T33" s="17">
        <v>66</v>
      </c>
      <c r="U33" s="17"/>
      <c r="V33" s="17"/>
      <c r="W33" s="19">
        <v>8301177</v>
      </c>
      <c r="X33" s="19">
        <v>3132959</v>
      </c>
      <c r="Y33" s="16">
        <f t="shared" si="2"/>
        <v>5168218</v>
      </c>
      <c r="Z33" s="17">
        <v>2019</v>
      </c>
      <c r="AA33" s="19">
        <v>55430</v>
      </c>
      <c r="AB33" s="17">
        <v>2019</v>
      </c>
      <c r="AC33" s="17" t="s">
        <v>43</v>
      </c>
      <c r="AD33" s="17" t="s">
        <v>12438</v>
      </c>
      <c r="AE33" s="17" t="s">
        <v>43</v>
      </c>
      <c r="AF33" s="17">
        <v>1.33</v>
      </c>
      <c r="AG33" s="17" t="s">
        <v>43</v>
      </c>
      <c r="AH33" s="17"/>
      <c r="AI33" s="17"/>
      <c r="AJ33" s="17"/>
      <c r="AK33" s="17" t="s">
        <v>43</v>
      </c>
      <c r="AL33" s="17"/>
      <c r="AM33" s="17"/>
      <c r="AN33" s="17"/>
      <c r="AO33" s="17"/>
      <c r="AP33" s="43" t="str">
        <f t="shared" si="3"/>
        <v/>
      </c>
      <c r="AQ33" s="5">
        <f t="shared" si="4"/>
        <v>5168218</v>
      </c>
      <c r="AR33" s="42">
        <f t="shared" ref="AR33:BV33" si="39">IF(AQ33="","",IF(AQ33-$AA33&gt;0,AQ33-$AA33,""))</f>
        <v>5112788</v>
      </c>
      <c r="AS33" s="42">
        <f t="shared" si="39"/>
        <v>5057358</v>
      </c>
      <c r="AT33" s="42">
        <f t="shared" si="39"/>
        <v>5001928</v>
      </c>
      <c r="AU33" s="42">
        <f t="shared" si="39"/>
        <v>4946498</v>
      </c>
      <c r="AV33" s="42">
        <f t="shared" si="39"/>
        <v>4891068</v>
      </c>
      <c r="AW33" s="42">
        <f t="shared" si="39"/>
        <v>4835638</v>
      </c>
      <c r="AX33" s="42">
        <f t="shared" si="39"/>
        <v>4780208</v>
      </c>
      <c r="AY33" s="42">
        <f t="shared" si="39"/>
        <v>4724778</v>
      </c>
      <c r="AZ33" s="42">
        <f t="shared" si="39"/>
        <v>4669348</v>
      </c>
      <c r="BA33" s="42">
        <f t="shared" si="39"/>
        <v>4613918</v>
      </c>
      <c r="BB33" s="42">
        <f t="shared" si="39"/>
        <v>4558488</v>
      </c>
      <c r="BC33" s="42">
        <f t="shared" si="39"/>
        <v>4503058</v>
      </c>
      <c r="BD33" s="42">
        <f t="shared" si="39"/>
        <v>4447628</v>
      </c>
      <c r="BE33" s="42">
        <f t="shared" si="39"/>
        <v>4392198</v>
      </c>
      <c r="BF33" s="42">
        <f t="shared" si="39"/>
        <v>4336768</v>
      </c>
      <c r="BG33" s="42">
        <f t="shared" si="39"/>
        <v>4281338</v>
      </c>
      <c r="BH33" s="42">
        <f t="shared" si="39"/>
        <v>4225908</v>
      </c>
      <c r="BI33" s="42">
        <f t="shared" si="39"/>
        <v>4170478</v>
      </c>
      <c r="BJ33" s="42">
        <f t="shared" si="39"/>
        <v>4115048</v>
      </c>
      <c r="BK33" s="42">
        <f t="shared" si="39"/>
        <v>4059618</v>
      </c>
      <c r="BL33" s="42">
        <f t="shared" si="39"/>
        <v>4004188</v>
      </c>
      <c r="BM33" s="42">
        <f t="shared" si="39"/>
        <v>3948758</v>
      </c>
      <c r="BN33" s="42">
        <f t="shared" si="39"/>
        <v>3893328</v>
      </c>
      <c r="BO33" s="42">
        <f t="shared" si="39"/>
        <v>3837898</v>
      </c>
      <c r="BP33" s="42">
        <f t="shared" si="39"/>
        <v>3782468</v>
      </c>
      <c r="BQ33" s="42">
        <f t="shared" si="39"/>
        <v>3727038</v>
      </c>
      <c r="BR33" s="42">
        <f t="shared" si="39"/>
        <v>3671608</v>
      </c>
      <c r="BS33" s="42">
        <f t="shared" si="39"/>
        <v>3616178</v>
      </c>
      <c r="BT33" s="42">
        <f t="shared" si="39"/>
        <v>3560748</v>
      </c>
      <c r="BU33" s="42">
        <f t="shared" si="39"/>
        <v>3505318</v>
      </c>
      <c r="BV33" s="42">
        <f t="shared" si="39"/>
        <v>3449888</v>
      </c>
      <c r="BX33" s="44" cm="1">
        <f t="array" ref="BX33">LOOKUP(2,1/(AR33:BV33&lt;&gt;""),COLUMN(AR33:BV33))</f>
        <v>74</v>
      </c>
      <c r="BY33" s="44" t="str">
        <f t="shared" si="1"/>
        <v>BV</v>
      </c>
      <c r="BZ33" s="44" cm="1">
        <f t="array" aca="1" ref="BZ33" ca="1">INDIRECT(ADDRESS(2,BX33))</f>
        <v>2050</v>
      </c>
      <c r="CA33" s="44">
        <f t="shared" ca="1" si="6"/>
        <v>29</v>
      </c>
      <c r="CB33" s="44">
        <f t="shared" si="7"/>
        <v>-55430</v>
      </c>
      <c r="CC33">
        <f t="shared" si="8"/>
        <v>117081388</v>
      </c>
      <c r="CD33">
        <f t="shared" si="9"/>
        <v>2112</v>
      </c>
      <c r="CE33">
        <f t="shared" si="10"/>
        <v>2100</v>
      </c>
    </row>
    <row r="34" spans="1:83" ht="15" customHeight="1" x14ac:dyDescent="0.25">
      <c r="A34" s="17">
        <v>1011631</v>
      </c>
      <c r="B34" s="17">
        <v>11546</v>
      </c>
      <c r="C34" s="17" t="s">
        <v>409</v>
      </c>
      <c r="D34" s="17" t="s">
        <v>377</v>
      </c>
      <c r="E34" s="17"/>
      <c r="F34" s="17" t="s">
        <v>410</v>
      </c>
      <c r="G34" s="17" t="s">
        <v>411</v>
      </c>
      <c r="H34" s="17" t="s">
        <v>388</v>
      </c>
      <c r="I34" s="18" t="s">
        <v>10299</v>
      </c>
      <c r="J34" s="17">
        <v>35.1297</v>
      </c>
      <c r="K34" s="17">
        <v>-92.697599999999994</v>
      </c>
      <c r="L34" s="34" t="s">
        <v>43</v>
      </c>
      <c r="M34" s="17" t="s">
        <v>40</v>
      </c>
      <c r="N34" s="17" t="s">
        <v>412</v>
      </c>
      <c r="O34" s="17"/>
      <c r="P34" s="17">
        <v>1994</v>
      </c>
      <c r="Q34" s="17">
        <v>2050</v>
      </c>
      <c r="R34" s="17" t="s">
        <v>51</v>
      </c>
      <c r="S34" s="17">
        <v>30</v>
      </c>
      <c r="T34" s="17"/>
      <c r="U34" s="17"/>
      <c r="V34" s="17"/>
      <c r="W34" s="19">
        <v>1367651</v>
      </c>
      <c r="X34" s="19">
        <v>844621</v>
      </c>
      <c r="Y34" s="16">
        <f t="shared" si="2"/>
        <v>523030</v>
      </c>
      <c r="Z34" s="17">
        <v>2019</v>
      </c>
      <c r="AA34" s="19">
        <v>64170</v>
      </c>
      <c r="AB34" s="17">
        <v>2019</v>
      </c>
      <c r="AC34" s="17" t="s">
        <v>43</v>
      </c>
      <c r="AD34" s="17" t="s">
        <v>12440</v>
      </c>
      <c r="AE34" s="17" t="s">
        <v>43</v>
      </c>
      <c r="AF34" s="17"/>
      <c r="AG34" s="17" t="s">
        <v>43</v>
      </c>
      <c r="AH34" s="17"/>
      <c r="AI34" s="17"/>
      <c r="AJ34" s="17"/>
      <c r="AK34" s="17" t="s">
        <v>60</v>
      </c>
      <c r="AL34" s="17"/>
      <c r="AM34" s="17"/>
      <c r="AN34" s="17"/>
      <c r="AO34" s="17"/>
      <c r="AP34" s="43" t="str">
        <f t="shared" si="3"/>
        <v/>
      </c>
      <c r="AQ34" s="5">
        <f t="shared" si="4"/>
        <v>523030</v>
      </c>
      <c r="AR34" s="42">
        <f t="shared" ref="AR34:BV34" si="40">IF(AQ34="","",IF(AQ34-$AA34&gt;0,AQ34-$AA34,""))</f>
        <v>458860</v>
      </c>
      <c r="AS34" s="42">
        <f t="shared" si="40"/>
        <v>394690</v>
      </c>
      <c r="AT34" s="42">
        <f t="shared" si="40"/>
        <v>330520</v>
      </c>
      <c r="AU34" s="42">
        <f t="shared" si="40"/>
        <v>266350</v>
      </c>
      <c r="AV34" s="42">
        <f t="shared" si="40"/>
        <v>202180</v>
      </c>
      <c r="AW34" s="42">
        <f t="shared" si="40"/>
        <v>138010</v>
      </c>
      <c r="AX34" s="42">
        <f t="shared" si="40"/>
        <v>73840</v>
      </c>
      <c r="AY34" s="42">
        <f t="shared" si="40"/>
        <v>9670</v>
      </c>
      <c r="AZ34" s="42" t="str">
        <f t="shared" si="40"/>
        <v/>
      </c>
      <c r="BA34" s="42" t="str">
        <f t="shared" si="40"/>
        <v/>
      </c>
      <c r="BB34" s="42" t="str">
        <f t="shared" si="40"/>
        <v/>
      </c>
      <c r="BC34" s="42" t="str">
        <f t="shared" si="40"/>
        <v/>
      </c>
      <c r="BD34" s="42" t="str">
        <f t="shared" si="40"/>
        <v/>
      </c>
      <c r="BE34" s="42" t="str">
        <f t="shared" si="40"/>
        <v/>
      </c>
      <c r="BF34" s="42" t="str">
        <f t="shared" si="40"/>
        <v/>
      </c>
      <c r="BG34" s="42" t="str">
        <f t="shared" si="40"/>
        <v/>
      </c>
      <c r="BH34" s="42" t="str">
        <f t="shared" si="40"/>
        <v/>
      </c>
      <c r="BI34" s="42" t="str">
        <f t="shared" si="40"/>
        <v/>
      </c>
      <c r="BJ34" s="42" t="str">
        <f t="shared" si="40"/>
        <v/>
      </c>
      <c r="BK34" s="42" t="str">
        <f t="shared" si="40"/>
        <v/>
      </c>
      <c r="BL34" s="42" t="str">
        <f t="shared" si="40"/>
        <v/>
      </c>
      <c r="BM34" s="42" t="str">
        <f t="shared" si="40"/>
        <v/>
      </c>
      <c r="BN34" s="42" t="str">
        <f t="shared" si="40"/>
        <v/>
      </c>
      <c r="BO34" s="42" t="str">
        <f t="shared" si="40"/>
        <v/>
      </c>
      <c r="BP34" s="42" t="str">
        <f t="shared" si="40"/>
        <v/>
      </c>
      <c r="BQ34" s="42" t="str">
        <f t="shared" si="40"/>
        <v/>
      </c>
      <c r="BR34" s="42" t="str">
        <f t="shared" si="40"/>
        <v/>
      </c>
      <c r="BS34" s="42" t="str">
        <f t="shared" si="40"/>
        <v/>
      </c>
      <c r="BT34" s="42" t="str">
        <f t="shared" si="40"/>
        <v/>
      </c>
      <c r="BU34" s="42" t="str">
        <f t="shared" si="40"/>
        <v/>
      </c>
      <c r="BV34" s="42" t="str">
        <f t="shared" si="40"/>
        <v/>
      </c>
      <c r="BX34" s="44" cm="1">
        <f t="array" ref="BX34">LOOKUP(2,1/(AR34:BV34&lt;&gt;""),COLUMN(AR34:BV34))</f>
        <v>51</v>
      </c>
      <c r="BY34" s="44" t="str">
        <f t="shared" si="1"/>
        <v>AY</v>
      </c>
      <c r="BZ34" s="44" cm="1">
        <f t="array" aca="1" ref="BZ34" ca="1">INDIRECT(ADDRESS(2,BX34))</f>
        <v>2027</v>
      </c>
      <c r="CA34" s="44">
        <f t="shared" ca="1" si="6"/>
        <v>6</v>
      </c>
      <c r="CB34" s="44">
        <f t="shared" si="7"/>
        <v>-64170</v>
      </c>
      <c r="CC34">
        <f t="shared" si="8"/>
        <v>130082260</v>
      </c>
      <c r="CD34">
        <f t="shared" si="9"/>
        <v>2027</v>
      </c>
      <c r="CE34">
        <f t="shared" si="10"/>
        <v>2027</v>
      </c>
    </row>
    <row r="35" spans="1:83" ht="15" customHeight="1" x14ac:dyDescent="0.25">
      <c r="A35" s="17">
        <v>1005397</v>
      </c>
      <c r="B35" s="17">
        <v>2291</v>
      </c>
      <c r="C35" s="17" t="s">
        <v>413</v>
      </c>
      <c r="D35" s="17" t="s">
        <v>377</v>
      </c>
      <c r="E35" s="17" t="s">
        <v>414</v>
      </c>
      <c r="F35" s="17" t="s">
        <v>13109</v>
      </c>
      <c r="G35" s="17" t="s">
        <v>415</v>
      </c>
      <c r="H35" s="17" t="s">
        <v>416</v>
      </c>
      <c r="I35" s="18" t="s">
        <v>10300</v>
      </c>
      <c r="J35" s="17">
        <v>35.719434</v>
      </c>
      <c r="K35" s="17">
        <v>-90.68862</v>
      </c>
      <c r="L35" s="34" t="s">
        <v>43</v>
      </c>
      <c r="M35" s="17" t="s">
        <v>40</v>
      </c>
      <c r="N35" s="17" t="s">
        <v>417</v>
      </c>
      <c r="O35" s="17" t="s">
        <v>417</v>
      </c>
      <c r="P35" s="17">
        <v>1991</v>
      </c>
      <c r="Q35" s="17">
        <v>2030</v>
      </c>
      <c r="R35" s="17" t="s">
        <v>51</v>
      </c>
      <c r="S35" s="17">
        <v>310</v>
      </c>
      <c r="T35" s="17">
        <v>60.9</v>
      </c>
      <c r="U35" s="17"/>
      <c r="V35" s="17">
        <v>100</v>
      </c>
      <c r="W35" s="19">
        <v>4050450</v>
      </c>
      <c r="X35" s="19">
        <v>2349968</v>
      </c>
      <c r="Y35" s="16">
        <f t="shared" si="2"/>
        <v>1700482</v>
      </c>
      <c r="Z35" s="17">
        <v>2019</v>
      </c>
      <c r="AA35" s="19">
        <v>94751</v>
      </c>
      <c r="AB35" s="17">
        <v>2019</v>
      </c>
      <c r="AC35" s="17" t="s">
        <v>52</v>
      </c>
      <c r="AD35" s="17" t="s">
        <v>12440</v>
      </c>
      <c r="AE35" s="17" t="s">
        <v>43</v>
      </c>
      <c r="AF35" s="17">
        <v>1.08</v>
      </c>
      <c r="AG35" s="17" t="s">
        <v>52</v>
      </c>
      <c r="AH35" s="17">
        <v>0.56999999999999995</v>
      </c>
      <c r="AI35" s="17">
        <v>2019</v>
      </c>
      <c r="AJ35" s="17">
        <v>50.2</v>
      </c>
      <c r="AK35" s="17" t="s">
        <v>52</v>
      </c>
      <c r="AL35" s="17"/>
      <c r="AM35" s="17">
        <v>0.56999999999999995</v>
      </c>
      <c r="AN35" s="17">
        <v>2019</v>
      </c>
      <c r="AO35" s="17"/>
      <c r="AP35" s="43" t="str">
        <f t="shared" si="3"/>
        <v/>
      </c>
      <c r="AQ35" s="5">
        <f t="shared" si="4"/>
        <v>1700482</v>
      </c>
      <c r="AR35" s="42">
        <f t="shared" ref="AR35:BV35" si="41">IF(AQ35="","",IF(AQ35-$AA35&gt;0,AQ35-$AA35,""))</f>
        <v>1605731</v>
      </c>
      <c r="AS35" s="42">
        <f t="shared" si="41"/>
        <v>1510980</v>
      </c>
      <c r="AT35" s="42">
        <f t="shared" si="41"/>
        <v>1416229</v>
      </c>
      <c r="AU35" s="42">
        <f t="shared" si="41"/>
        <v>1321478</v>
      </c>
      <c r="AV35" s="42">
        <f t="shared" si="41"/>
        <v>1226727</v>
      </c>
      <c r="AW35" s="42">
        <f t="shared" si="41"/>
        <v>1131976</v>
      </c>
      <c r="AX35" s="42">
        <f t="shared" si="41"/>
        <v>1037225</v>
      </c>
      <c r="AY35" s="42">
        <f t="shared" si="41"/>
        <v>942474</v>
      </c>
      <c r="AZ35" s="42">
        <f t="shared" si="41"/>
        <v>847723</v>
      </c>
      <c r="BA35" s="42">
        <f t="shared" si="41"/>
        <v>752972</v>
      </c>
      <c r="BB35" s="42">
        <f t="shared" si="41"/>
        <v>658221</v>
      </c>
      <c r="BC35" s="42">
        <f t="shared" si="41"/>
        <v>563470</v>
      </c>
      <c r="BD35" s="42">
        <f t="shared" si="41"/>
        <v>468719</v>
      </c>
      <c r="BE35" s="42">
        <f t="shared" si="41"/>
        <v>373968</v>
      </c>
      <c r="BF35" s="42">
        <f t="shared" si="41"/>
        <v>279217</v>
      </c>
      <c r="BG35" s="42">
        <f t="shared" si="41"/>
        <v>184466</v>
      </c>
      <c r="BH35" s="42">
        <f t="shared" si="41"/>
        <v>89715</v>
      </c>
      <c r="BI35" s="42" t="str">
        <f t="shared" si="41"/>
        <v/>
      </c>
      <c r="BJ35" s="42" t="str">
        <f t="shared" si="41"/>
        <v/>
      </c>
      <c r="BK35" s="42" t="str">
        <f t="shared" si="41"/>
        <v/>
      </c>
      <c r="BL35" s="42" t="str">
        <f t="shared" si="41"/>
        <v/>
      </c>
      <c r="BM35" s="42" t="str">
        <f t="shared" si="41"/>
        <v/>
      </c>
      <c r="BN35" s="42" t="str">
        <f t="shared" si="41"/>
        <v/>
      </c>
      <c r="BO35" s="42" t="str">
        <f t="shared" si="41"/>
        <v/>
      </c>
      <c r="BP35" s="42" t="str">
        <f t="shared" si="41"/>
        <v/>
      </c>
      <c r="BQ35" s="42" t="str">
        <f t="shared" si="41"/>
        <v/>
      </c>
      <c r="BR35" s="42" t="str">
        <f t="shared" si="41"/>
        <v/>
      </c>
      <c r="BS35" s="42" t="str">
        <f t="shared" si="41"/>
        <v/>
      </c>
      <c r="BT35" s="42" t="str">
        <f t="shared" si="41"/>
        <v/>
      </c>
      <c r="BU35" s="42" t="str">
        <f t="shared" si="41"/>
        <v/>
      </c>
      <c r="BV35" s="42" t="str">
        <f t="shared" si="41"/>
        <v/>
      </c>
      <c r="BX35" s="44" cm="1">
        <f t="array" ref="BX35">LOOKUP(2,1/(AR35:BV35&lt;&gt;""),COLUMN(AR35:BV35))</f>
        <v>60</v>
      </c>
      <c r="BY35" s="44" t="str">
        <f t="shared" si="1"/>
        <v>BH</v>
      </c>
      <c r="BZ35" s="44" cm="1">
        <f t="array" aca="1" ref="BZ35" ca="1">INDIRECT(ADDRESS(2,BX35))</f>
        <v>2036</v>
      </c>
      <c r="CA35" s="44">
        <f t="shared" ca="1" si="6"/>
        <v>15</v>
      </c>
      <c r="CB35" s="44">
        <f t="shared" si="7"/>
        <v>-94751</v>
      </c>
      <c r="CC35">
        <f t="shared" si="8"/>
        <v>193002751</v>
      </c>
      <c r="CD35">
        <f t="shared" si="9"/>
        <v>2037</v>
      </c>
      <c r="CE35">
        <f t="shared" si="10"/>
        <v>2037</v>
      </c>
    </row>
    <row r="36" spans="1:83" ht="15" customHeight="1" x14ac:dyDescent="0.25">
      <c r="A36" s="17">
        <v>1002732</v>
      </c>
      <c r="B36" s="17">
        <v>10500</v>
      </c>
      <c r="C36" s="17" t="s">
        <v>418</v>
      </c>
      <c r="D36" s="17" t="s">
        <v>377</v>
      </c>
      <c r="E36" s="17"/>
      <c r="F36" s="17" t="s">
        <v>419</v>
      </c>
      <c r="G36" s="17" t="s">
        <v>420</v>
      </c>
      <c r="H36" s="17" t="s">
        <v>421</v>
      </c>
      <c r="I36" s="18" t="s">
        <v>10301</v>
      </c>
      <c r="J36" s="17">
        <v>35.13597</v>
      </c>
      <c r="K36" s="17">
        <v>-90.256060000000005</v>
      </c>
      <c r="L36" s="34" t="s">
        <v>43</v>
      </c>
      <c r="M36" s="17" t="s">
        <v>40</v>
      </c>
      <c r="N36" s="17" t="s">
        <v>422</v>
      </c>
      <c r="O36" s="17" t="s">
        <v>144</v>
      </c>
      <c r="P36" s="17">
        <v>1989</v>
      </c>
      <c r="Q36" s="17">
        <v>2032</v>
      </c>
      <c r="R36" s="17" t="s">
        <v>51</v>
      </c>
      <c r="S36" s="17"/>
      <c r="T36" s="17">
        <v>52</v>
      </c>
      <c r="U36" s="17"/>
      <c r="V36" s="17"/>
      <c r="W36" s="19">
        <v>3887482</v>
      </c>
      <c r="X36" s="19">
        <v>2185487</v>
      </c>
      <c r="Y36" s="16">
        <f t="shared" si="2"/>
        <v>1701995</v>
      </c>
      <c r="Z36" s="17">
        <v>2019</v>
      </c>
      <c r="AA36" s="19">
        <v>81285</v>
      </c>
      <c r="AB36" s="17">
        <v>2019</v>
      </c>
      <c r="AC36" s="17" t="s">
        <v>43</v>
      </c>
      <c r="AD36" s="17" t="s">
        <v>12438</v>
      </c>
      <c r="AE36" s="17" t="s">
        <v>43</v>
      </c>
      <c r="AF36" s="17">
        <v>0.83</v>
      </c>
      <c r="AG36" s="17" t="s">
        <v>43</v>
      </c>
      <c r="AH36" s="17"/>
      <c r="AI36" s="17"/>
      <c r="AJ36" s="17"/>
      <c r="AK36" s="17" t="s">
        <v>43</v>
      </c>
      <c r="AL36" s="17"/>
      <c r="AM36" s="17"/>
      <c r="AN36" s="17"/>
      <c r="AO36" s="17"/>
      <c r="AP36" s="43" t="str">
        <f t="shared" si="3"/>
        <v/>
      </c>
      <c r="AQ36" s="5">
        <f t="shared" si="4"/>
        <v>1701995</v>
      </c>
      <c r="AR36" s="42">
        <f t="shared" ref="AR36:BV36" si="42">IF(AQ36="","",IF(AQ36-$AA36&gt;0,AQ36-$AA36,""))</f>
        <v>1620710</v>
      </c>
      <c r="AS36" s="42">
        <f t="shared" si="42"/>
        <v>1539425</v>
      </c>
      <c r="AT36" s="42">
        <f t="shared" si="42"/>
        <v>1458140</v>
      </c>
      <c r="AU36" s="42">
        <f t="shared" si="42"/>
        <v>1376855</v>
      </c>
      <c r="AV36" s="42">
        <f t="shared" si="42"/>
        <v>1295570</v>
      </c>
      <c r="AW36" s="42">
        <f t="shared" si="42"/>
        <v>1214285</v>
      </c>
      <c r="AX36" s="42">
        <f t="shared" si="42"/>
        <v>1133000</v>
      </c>
      <c r="AY36" s="42">
        <f t="shared" si="42"/>
        <v>1051715</v>
      </c>
      <c r="AZ36" s="42">
        <f t="shared" si="42"/>
        <v>970430</v>
      </c>
      <c r="BA36" s="42">
        <f t="shared" si="42"/>
        <v>889145</v>
      </c>
      <c r="BB36" s="42">
        <f t="shared" si="42"/>
        <v>807860</v>
      </c>
      <c r="BC36" s="42">
        <f t="shared" si="42"/>
        <v>726575</v>
      </c>
      <c r="BD36" s="42">
        <f t="shared" si="42"/>
        <v>645290</v>
      </c>
      <c r="BE36" s="42">
        <f t="shared" si="42"/>
        <v>564005</v>
      </c>
      <c r="BF36" s="42">
        <f t="shared" si="42"/>
        <v>482720</v>
      </c>
      <c r="BG36" s="42">
        <f t="shared" si="42"/>
        <v>401435</v>
      </c>
      <c r="BH36" s="42">
        <f t="shared" si="42"/>
        <v>320150</v>
      </c>
      <c r="BI36" s="42">
        <f t="shared" si="42"/>
        <v>238865</v>
      </c>
      <c r="BJ36" s="42">
        <f t="shared" si="42"/>
        <v>157580</v>
      </c>
      <c r="BK36" s="42">
        <f t="shared" si="42"/>
        <v>76295</v>
      </c>
      <c r="BL36" s="42" t="str">
        <f t="shared" si="42"/>
        <v/>
      </c>
      <c r="BM36" s="42" t="str">
        <f t="shared" si="42"/>
        <v/>
      </c>
      <c r="BN36" s="42" t="str">
        <f t="shared" si="42"/>
        <v/>
      </c>
      <c r="BO36" s="42" t="str">
        <f t="shared" si="42"/>
        <v/>
      </c>
      <c r="BP36" s="42" t="str">
        <f t="shared" si="42"/>
        <v/>
      </c>
      <c r="BQ36" s="42" t="str">
        <f t="shared" si="42"/>
        <v/>
      </c>
      <c r="BR36" s="42" t="str">
        <f t="shared" si="42"/>
        <v/>
      </c>
      <c r="BS36" s="42" t="str">
        <f t="shared" si="42"/>
        <v/>
      </c>
      <c r="BT36" s="42" t="str">
        <f t="shared" si="42"/>
        <v/>
      </c>
      <c r="BU36" s="42" t="str">
        <f t="shared" si="42"/>
        <v/>
      </c>
      <c r="BV36" s="42" t="str">
        <f t="shared" si="42"/>
        <v/>
      </c>
      <c r="BX36" s="44" cm="1">
        <f t="array" ref="BX36">LOOKUP(2,1/(AR36:BV36&lt;&gt;""),COLUMN(AR36:BV36))</f>
        <v>63</v>
      </c>
      <c r="BY36" s="44" t="str">
        <f t="shared" si="1"/>
        <v>BK</v>
      </c>
      <c r="BZ36" s="44" cm="1">
        <f t="array" aca="1" ref="BZ36" ca="1">INDIRECT(ADDRESS(2,BX36))</f>
        <v>2039</v>
      </c>
      <c r="CA36" s="44">
        <f t="shared" ca="1" si="6"/>
        <v>18</v>
      </c>
      <c r="CB36" s="44">
        <f t="shared" si="7"/>
        <v>-81285</v>
      </c>
      <c r="CC36">
        <f t="shared" si="8"/>
        <v>165816410</v>
      </c>
      <c r="CD36">
        <f t="shared" si="9"/>
        <v>2040</v>
      </c>
      <c r="CE36">
        <f t="shared" si="10"/>
        <v>2040</v>
      </c>
    </row>
    <row r="37" spans="1:83" ht="15" customHeight="1" x14ac:dyDescent="0.25">
      <c r="A37" s="17">
        <v>1003406</v>
      </c>
      <c r="B37" s="17">
        <v>2282</v>
      </c>
      <c r="C37" s="17" t="s">
        <v>9800</v>
      </c>
      <c r="D37" s="17" t="s">
        <v>377</v>
      </c>
      <c r="E37" s="17" t="s">
        <v>423</v>
      </c>
      <c r="F37" s="17" t="s">
        <v>8214</v>
      </c>
      <c r="G37" s="17" t="s">
        <v>424</v>
      </c>
      <c r="H37" s="17" t="s">
        <v>213</v>
      </c>
      <c r="I37" s="18" t="s">
        <v>10302</v>
      </c>
      <c r="J37" s="17">
        <v>36.140146999999999</v>
      </c>
      <c r="K37" s="17">
        <v>-94.256073000000001</v>
      </c>
      <c r="L37" s="34" t="s">
        <v>43</v>
      </c>
      <c r="M37" s="17" t="s">
        <v>58</v>
      </c>
      <c r="N37" s="17" t="s">
        <v>50</v>
      </c>
      <c r="O37" s="17" t="s">
        <v>50</v>
      </c>
      <c r="P37" s="17">
        <v>1980</v>
      </c>
      <c r="Q37" s="17">
        <v>2024</v>
      </c>
      <c r="R37" s="17" t="s">
        <v>51</v>
      </c>
      <c r="S37" s="17">
        <v>147</v>
      </c>
      <c r="T37" s="17">
        <v>124.9</v>
      </c>
      <c r="U37" s="17"/>
      <c r="V37" s="17">
        <v>120</v>
      </c>
      <c r="W37" s="19">
        <v>14781980</v>
      </c>
      <c r="X37" s="19">
        <v>9509704</v>
      </c>
      <c r="Y37" s="16">
        <f t="shared" si="2"/>
        <v>5272276</v>
      </c>
      <c r="Z37" s="17">
        <v>2019</v>
      </c>
      <c r="AA37" s="19">
        <v>592426</v>
      </c>
      <c r="AB37" s="17">
        <v>2019</v>
      </c>
      <c r="AC37" s="17" t="s">
        <v>43</v>
      </c>
      <c r="AD37" s="17" t="s">
        <v>12438</v>
      </c>
      <c r="AE37" s="17" t="s">
        <v>43</v>
      </c>
      <c r="AF37" s="17">
        <v>2.7</v>
      </c>
      <c r="AG37" s="17" t="s">
        <v>52</v>
      </c>
      <c r="AH37" s="17">
        <v>2.4569999999999999</v>
      </c>
      <c r="AI37" s="17">
        <v>2019</v>
      </c>
      <c r="AJ37" s="17">
        <v>52.1</v>
      </c>
      <c r="AK37" s="17" t="s">
        <v>52</v>
      </c>
      <c r="AL37" s="17">
        <v>2</v>
      </c>
      <c r="AM37" s="17">
        <v>0</v>
      </c>
      <c r="AN37" s="17">
        <v>2018</v>
      </c>
      <c r="AO37" s="17" t="s">
        <v>8215</v>
      </c>
      <c r="AP37" s="43" t="str">
        <f t="shared" si="3"/>
        <v/>
      </c>
      <c r="AQ37" s="5">
        <f t="shared" si="4"/>
        <v>5272276</v>
      </c>
      <c r="AR37" s="42">
        <f t="shared" ref="AR37:BV37" si="43">IF(AQ37="","",IF(AQ37-$AA37&gt;0,AQ37-$AA37,""))</f>
        <v>4679850</v>
      </c>
      <c r="AS37" s="42">
        <f t="shared" si="43"/>
        <v>4087424</v>
      </c>
      <c r="AT37" s="42">
        <f t="shared" si="43"/>
        <v>3494998</v>
      </c>
      <c r="AU37" s="42">
        <f t="shared" si="43"/>
        <v>2902572</v>
      </c>
      <c r="AV37" s="42">
        <f t="shared" si="43"/>
        <v>2310146</v>
      </c>
      <c r="AW37" s="42">
        <f t="shared" si="43"/>
        <v>1717720</v>
      </c>
      <c r="AX37" s="42">
        <f t="shared" si="43"/>
        <v>1125294</v>
      </c>
      <c r="AY37" s="42">
        <f t="shared" si="43"/>
        <v>532868</v>
      </c>
      <c r="AZ37" s="42" t="str">
        <f t="shared" si="43"/>
        <v/>
      </c>
      <c r="BA37" s="42" t="str">
        <f t="shared" si="43"/>
        <v/>
      </c>
      <c r="BB37" s="42" t="str">
        <f t="shared" si="43"/>
        <v/>
      </c>
      <c r="BC37" s="42" t="str">
        <f t="shared" si="43"/>
        <v/>
      </c>
      <c r="BD37" s="42" t="str">
        <f t="shared" si="43"/>
        <v/>
      </c>
      <c r="BE37" s="42" t="str">
        <f t="shared" si="43"/>
        <v/>
      </c>
      <c r="BF37" s="42" t="str">
        <f t="shared" si="43"/>
        <v/>
      </c>
      <c r="BG37" s="42" t="str">
        <f t="shared" si="43"/>
        <v/>
      </c>
      <c r="BH37" s="42" t="str">
        <f t="shared" si="43"/>
        <v/>
      </c>
      <c r="BI37" s="42" t="str">
        <f t="shared" si="43"/>
        <v/>
      </c>
      <c r="BJ37" s="42" t="str">
        <f t="shared" si="43"/>
        <v/>
      </c>
      <c r="BK37" s="42" t="str">
        <f t="shared" si="43"/>
        <v/>
      </c>
      <c r="BL37" s="42" t="str">
        <f t="shared" si="43"/>
        <v/>
      </c>
      <c r="BM37" s="42" t="str">
        <f t="shared" si="43"/>
        <v/>
      </c>
      <c r="BN37" s="42" t="str">
        <f t="shared" si="43"/>
        <v/>
      </c>
      <c r="BO37" s="42" t="str">
        <f t="shared" si="43"/>
        <v/>
      </c>
      <c r="BP37" s="42" t="str">
        <f t="shared" si="43"/>
        <v/>
      </c>
      <c r="BQ37" s="42" t="str">
        <f t="shared" si="43"/>
        <v/>
      </c>
      <c r="BR37" s="42" t="str">
        <f t="shared" si="43"/>
        <v/>
      </c>
      <c r="BS37" s="42" t="str">
        <f t="shared" si="43"/>
        <v/>
      </c>
      <c r="BT37" s="42" t="str">
        <f t="shared" si="43"/>
        <v/>
      </c>
      <c r="BU37" s="42" t="str">
        <f t="shared" si="43"/>
        <v/>
      </c>
      <c r="BV37" s="42" t="str">
        <f t="shared" si="43"/>
        <v/>
      </c>
      <c r="BX37" s="44" cm="1">
        <f t="array" ref="BX37">LOOKUP(2,1/(AR37:BV37&lt;&gt;""),COLUMN(AR37:BV37))</f>
        <v>51</v>
      </c>
      <c r="BY37" s="44" t="str">
        <f t="shared" si="1"/>
        <v>AY</v>
      </c>
      <c r="BZ37" s="44" cm="1">
        <f t="array" aca="1" ref="BZ37" ca="1">INDIRECT(ADDRESS(2,BX37))</f>
        <v>2027</v>
      </c>
      <c r="CA37" s="44">
        <f t="shared" ca="1" si="6"/>
        <v>6</v>
      </c>
      <c r="CB37" s="44">
        <f t="shared" si="7"/>
        <v>-592426</v>
      </c>
      <c r="CC37">
        <f t="shared" si="8"/>
        <v>1201380370</v>
      </c>
      <c r="CD37">
        <f t="shared" si="9"/>
        <v>2028</v>
      </c>
      <c r="CE37">
        <f t="shared" si="10"/>
        <v>2028</v>
      </c>
    </row>
    <row r="38" spans="1:83" ht="15" customHeight="1" x14ac:dyDescent="0.25">
      <c r="A38" s="17">
        <v>1006026</v>
      </c>
      <c r="B38" s="17">
        <v>2052</v>
      </c>
      <c r="C38" s="17" t="s">
        <v>8203</v>
      </c>
      <c r="D38" s="17" t="s">
        <v>377</v>
      </c>
      <c r="E38" s="17"/>
      <c r="F38" s="17" t="s">
        <v>391</v>
      </c>
      <c r="G38" s="17" t="s">
        <v>12448</v>
      </c>
      <c r="H38" s="17" t="s">
        <v>392</v>
      </c>
      <c r="I38" s="18" t="s">
        <v>10304</v>
      </c>
      <c r="J38" s="17">
        <v>35.2926</v>
      </c>
      <c r="K38" s="17">
        <v>-94.370400000000004</v>
      </c>
      <c r="L38" s="34" t="s">
        <v>43</v>
      </c>
      <c r="M38" s="17" t="s">
        <v>40</v>
      </c>
      <c r="N38" s="17" t="s">
        <v>393</v>
      </c>
      <c r="O38" s="17" t="s">
        <v>393</v>
      </c>
      <c r="P38" s="17">
        <v>1981</v>
      </c>
      <c r="Q38" s="17">
        <v>2060</v>
      </c>
      <c r="R38" s="17" t="s">
        <v>51</v>
      </c>
      <c r="S38" s="17">
        <v>555</v>
      </c>
      <c r="T38" s="17">
        <v>148.19999999999999</v>
      </c>
      <c r="U38" s="17">
        <v>160</v>
      </c>
      <c r="V38" s="17">
        <v>80</v>
      </c>
      <c r="W38" s="19">
        <v>47823137</v>
      </c>
      <c r="X38" s="19">
        <v>10034620</v>
      </c>
      <c r="Y38" s="16">
        <f t="shared" si="2"/>
        <v>37788517</v>
      </c>
      <c r="Z38" s="17">
        <v>2019</v>
      </c>
      <c r="AA38" s="19">
        <v>250630</v>
      </c>
      <c r="AB38" s="17">
        <v>2019</v>
      </c>
      <c r="AC38" s="17" t="s">
        <v>43</v>
      </c>
      <c r="AD38" s="17" t="s">
        <v>12438</v>
      </c>
      <c r="AE38" s="17" t="s">
        <v>43</v>
      </c>
      <c r="AF38" s="17"/>
      <c r="AG38" s="17" t="s">
        <v>52</v>
      </c>
      <c r="AH38" s="17">
        <v>4.3869999999999996</v>
      </c>
      <c r="AI38" s="17">
        <v>2019</v>
      </c>
      <c r="AJ38" s="17">
        <v>59.3</v>
      </c>
      <c r="AK38" s="17" t="s">
        <v>52</v>
      </c>
      <c r="AL38" s="17">
        <v>1</v>
      </c>
      <c r="AM38" s="17">
        <v>0.29699999999999999</v>
      </c>
      <c r="AN38" s="17">
        <v>2019</v>
      </c>
      <c r="AO38" s="17" t="s">
        <v>8204</v>
      </c>
      <c r="AP38" s="43" t="str">
        <f t="shared" si="3"/>
        <v/>
      </c>
      <c r="AQ38" s="5">
        <f t="shared" si="4"/>
        <v>37788517</v>
      </c>
      <c r="AR38" s="42">
        <f t="shared" ref="AR38:BV38" si="44">IF(AQ38="","",IF(AQ38-$AA38&gt;0,AQ38-$AA38,""))</f>
        <v>37537887</v>
      </c>
      <c r="AS38" s="42">
        <f t="shared" si="44"/>
        <v>37287257</v>
      </c>
      <c r="AT38" s="42">
        <f t="shared" si="44"/>
        <v>37036627</v>
      </c>
      <c r="AU38" s="42">
        <f t="shared" si="44"/>
        <v>36785997</v>
      </c>
      <c r="AV38" s="42">
        <f t="shared" si="44"/>
        <v>36535367</v>
      </c>
      <c r="AW38" s="42">
        <f t="shared" si="44"/>
        <v>36284737</v>
      </c>
      <c r="AX38" s="42">
        <f t="shared" si="44"/>
        <v>36034107</v>
      </c>
      <c r="AY38" s="42">
        <f t="shared" si="44"/>
        <v>35783477</v>
      </c>
      <c r="AZ38" s="42">
        <f t="shared" si="44"/>
        <v>35532847</v>
      </c>
      <c r="BA38" s="42">
        <f t="shared" si="44"/>
        <v>35282217</v>
      </c>
      <c r="BB38" s="42">
        <f t="shared" si="44"/>
        <v>35031587</v>
      </c>
      <c r="BC38" s="42">
        <f t="shared" si="44"/>
        <v>34780957</v>
      </c>
      <c r="BD38" s="42">
        <f t="shared" si="44"/>
        <v>34530327</v>
      </c>
      <c r="BE38" s="42">
        <f t="shared" si="44"/>
        <v>34279697</v>
      </c>
      <c r="BF38" s="42">
        <f t="shared" si="44"/>
        <v>34029067</v>
      </c>
      <c r="BG38" s="42">
        <f t="shared" si="44"/>
        <v>33778437</v>
      </c>
      <c r="BH38" s="42">
        <f t="shared" si="44"/>
        <v>33527807</v>
      </c>
      <c r="BI38" s="42">
        <f t="shared" si="44"/>
        <v>33277177</v>
      </c>
      <c r="BJ38" s="42">
        <f t="shared" si="44"/>
        <v>33026547</v>
      </c>
      <c r="BK38" s="42">
        <f t="shared" si="44"/>
        <v>32775917</v>
      </c>
      <c r="BL38" s="42">
        <f t="shared" si="44"/>
        <v>32525287</v>
      </c>
      <c r="BM38" s="42">
        <f t="shared" si="44"/>
        <v>32274657</v>
      </c>
      <c r="BN38" s="42">
        <f t="shared" si="44"/>
        <v>32024027</v>
      </c>
      <c r="BO38" s="42">
        <f t="shared" si="44"/>
        <v>31773397</v>
      </c>
      <c r="BP38" s="42">
        <f t="shared" si="44"/>
        <v>31522767</v>
      </c>
      <c r="BQ38" s="42">
        <f t="shared" si="44"/>
        <v>31272137</v>
      </c>
      <c r="BR38" s="42">
        <f t="shared" si="44"/>
        <v>31021507</v>
      </c>
      <c r="BS38" s="42">
        <f t="shared" si="44"/>
        <v>30770877</v>
      </c>
      <c r="BT38" s="42">
        <f t="shared" si="44"/>
        <v>30520247</v>
      </c>
      <c r="BU38" s="42">
        <f t="shared" si="44"/>
        <v>30269617</v>
      </c>
      <c r="BV38" s="42">
        <f t="shared" si="44"/>
        <v>30018987</v>
      </c>
      <c r="BX38" s="44" cm="1">
        <f t="array" ref="BX38">LOOKUP(2,1/(AR38:BV38&lt;&gt;""),COLUMN(AR38:BV38))</f>
        <v>74</v>
      </c>
      <c r="BY38" s="44" t="str">
        <f t="shared" si="1"/>
        <v>BV</v>
      </c>
      <c r="BZ38" s="44" cm="1">
        <f t="array" aca="1" ref="BZ38" ca="1">INDIRECT(ADDRESS(2,BX38))</f>
        <v>2050</v>
      </c>
      <c r="CA38" s="44">
        <f t="shared" ca="1" si="6"/>
        <v>29</v>
      </c>
      <c r="CB38" s="44">
        <f t="shared" si="7"/>
        <v>-250630</v>
      </c>
      <c r="CC38">
        <f t="shared" si="8"/>
        <v>543810487</v>
      </c>
      <c r="CD38">
        <f t="shared" si="9"/>
        <v>2170</v>
      </c>
      <c r="CE38">
        <f t="shared" si="10"/>
        <v>2100</v>
      </c>
    </row>
    <row r="39" spans="1:83" ht="15" customHeight="1" x14ac:dyDescent="0.25">
      <c r="A39" s="17">
        <v>1003615</v>
      </c>
      <c r="B39" s="17">
        <v>2283</v>
      </c>
      <c r="C39" s="17" t="s">
        <v>434</v>
      </c>
      <c r="D39" s="17" t="s">
        <v>377</v>
      </c>
      <c r="E39" s="17"/>
      <c r="F39" s="17" t="s">
        <v>435</v>
      </c>
      <c r="G39" s="17" t="s">
        <v>436</v>
      </c>
      <c r="H39" s="17" t="s">
        <v>80</v>
      </c>
      <c r="I39" s="18" t="s">
        <v>10307</v>
      </c>
      <c r="J39" s="17">
        <v>34.346760000000003</v>
      </c>
      <c r="K39" s="17">
        <v>-92.192139999999995</v>
      </c>
      <c r="L39" s="34" t="s">
        <v>43</v>
      </c>
      <c r="M39" s="17" t="s">
        <v>58</v>
      </c>
      <c r="N39" s="17" t="s">
        <v>50</v>
      </c>
      <c r="O39" s="17"/>
      <c r="P39" s="17">
        <v>1992</v>
      </c>
      <c r="Q39" s="17">
        <v>2036</v>
      </c>
      <c r="R39" s="17" t="s">
        <v>51</v>
      </c>
      <c r="S39" s="17">
        <v>66</v>
      </c>
      <c r="T39" s="17">
        <v>45.1</v>
      </c>
      <c r="U39" s="17"/>
      <c r="V39" s="17">
        <v>100</v>
      </c>
      <c r="W39" s="19">
        <v>5845066</v>
      </c>
      <c r="X39" s="19">
        <v>3616314</v>
      </c>
      <c r="Y39" s="16">
        <f t="shared" si="2"/>
        <v>2228752</v>
      </c>
      <c r="Z39" s="17">
        <v>2019</v>
      </c>
      <c r="AA39" s="19">
        <v>120297</v>
      </c>
      <c r="AB39" s="17">
        <v>2019</v>
      </c>
      <c r="AC39" s="17" t="s">
        <v>52</v>
      </c>
      <c r="AD39" s="17" t="s">
        <v>12445</v>
      </c>
      <c r="AE39" s="17" t="s">
        <v>43</v>
      </c>
      <c r="AF39" s="17">
        <v>1.5</v>
      </c>
      <c r="AG39" s="17" t="s">
        <v>52</v>
      </c>
      <c r="AH39" s="17">
        <v>0.88700000000000001</v>
      </c>
      <c r="AI39" s="17">
        <v>2019</v>
      </c>
      <c r="AJ39" s="17">
        <v>51.4</v>
      </c>
      <c r="AK39" s="17" t="s">
        <v>52</v>
      </c>
      <c r="AL39" s="17">
        <v>1</v>
      </c>
      <c r="AM39" s="17">
        <v>0.88700000000000001</v>
      </c>
      <c r="AN39" s="17">
        <v>2019</v>
      </c>
      <c r="AO39" s="17" t="s">
        <v>8206</v>
      </c>
      <c r="AP39" s="43" t="str">
        <f t="shared" si="3"/>
        <v/>
      </c>
      <c r="AQ39" s="5">
        <f t="shared" si="4"/>
        <v>2228752</v>
      </c>
      <c r="AR39" s="42">
        <f t="shared" ref="AR39:BV39" si="45">IF(AQ39="","",IF(AQ39-$AA39&gt;0,AQ39-$AA39,""))</f>
        <v>2108455</v>
      </c>
      <c r="AS39" s="42">
        <f t="shared" si="45"/>
        <v>1988158</v>
      </c>
      <c r="AT39" s="42">
        <f t="shared" si="45"/>
        <v>1867861</v>
      </c>
      <c r="AU39" s="42">
        <f t="shared" si="45"/>
        <v>1747564</v>
      </c>
      <c r="AV39" s="42">
        <f t="shared" si="45"/>
        <v>1627267</v>
      </c>
      <c r="AW39" s="42">
        <f t="shared" si="45"/>
        <v>1506970</v>
      </c>
      <c r="AX39" s="42">
        <f t="shared" si="45"/>
        <v>1386673</v>
      </c>
      <c r="AY39" s="42">
        <f t="shared" si="45"/>
        <v>1266376</v>
      </c>
      <c r="AZ39" s="42">
        <f t="shared" si="45"/>
        <v>1146079</v>
      </c>
      <c r="BA39" s="42">
        <f t="shared" si="45"/>
        <v>1025782</v>
      </c>
      <c r="BB39" s="42">
        <f t="shared" si="45"/>
        <v>905485</v>
      </c>
      <c r="BC39" s="42">
        <f t="shared" si="45"/>
        <v>785188</v>
      </c>
      <c r="BD39" s="42">
        <f t="shared" si="45"/>
        <v>664891</v>
      </c>
      <c r="BE39" s="42">
        <f t="shared" si="45"/>
        <v>544594</v>
      </c>
      <c r="BF39" s="42">
        <f t="shared" si="45"/>
        <v>424297</v>
      </c>
      <c r="BG39" s="42">
        <f t="shared" si="45"/>
        <v>304000</v>
      </c>
      <c r="BH39" s="42">
        <f t="shared" si="45"/>
        <v>183703</v>
      </c>
      <c r="BI39" s="42">
        <f t="shared" si="45"/>
        <v>63406</v>
      </c>
      <c r="BJ39" s="42" t="str">
        <f t="shared" si="45"/>
        <v/>
      </c>
      <c r="BK39" s="42" t="str">
        <f t="shared" si="45"/>
        <v/>
      </c>
      <c r="BL39" s="42" t="str">
        <f t="shared" si="45"/>
        <v/>
      </c>
      <c r="BM39" s="42" t="str">
        <f t="shared" si="45"/>
        <v/>
      </c>
      <c r="BN39" s="42" t="str">
        <f t="shared" si="45"/>
        <v/>
      </c>
      <c r="BO39" s="42" t="str">
        <f t="shared" si="45"/>
        <v/>
      </c>
      <c r="BP39" s="42" t="str">
        <f t="shared" si="45"/>
        <v/>
      </c>
      <c r="BQ39" s="42" t="str">
        <f t="shared" si="45"/>
        <v/>
      </c>
      <c r="BR39" s="42" t="str">
        <f t="shared" si="45"/>
        <v/>
      </c>
      <c r="BS39" s="42" t="str">
        <f t="shared" si="45"/>
        <v/>
      </c>
      <c r="BT39" s="42" t="str">
        <f t="shared" si="45"/>
        <v/>
      </c>
      <c r="BU39" s="42" t="str">
        <f t="shared" si="45"/>
        <v/>
      </c>
      <c r="BV39" s="42" t="str">
        <f t="shared" si="45"/>
        <v/>
      </c>
      <c r="BX39" s="44" cm="1">
        <f t="array" ref="BX39">LOOKUP(2,1/(AR39:BV39&lt;&gt;""),COLUMN(AR39:BV39))</f>
        <v>61</v>
      </c>
      <c r="BY39" s="44" t="str">
        <f t="shared" si="1"/>
        <v>BI</v>
      </c>
      <c r="BZ39" s="44" cm="1">
        <f t="array" aca="1" ref="BZ39" ca="1">INDIRECT(ADDRESS(2,BX39))</f>
        <v>2037</v>
      </c>
      <c r="CA39" s="44">
        <f t="shared" ca="1" si="6"/>
        <v>16</v>
      </c>
      <c r="CB39" s="44">
        <f t="shared" si="7"/>
        <v>-120297</v>
      </c>
      <c r="CC39">
        <f t="shared" si="8"/>
        <v>245108395</v>
      </c>
      <c r="CD39">
        <f t="shared" si="9"/>
        <v>2038</v>
      </c>
      <c r="CE39">
        <f t="shared" si="10"/>
        <v>2038</v>
      </c>
    </row>
    <row r="40" spans="1:83" ht="15" customHeight="1" x14ac:dyDescent="0.25">
      <c r="A40" s="17">
        <v>1004543</v>
      </c>
      <c r="B40" s="17">
        <v>2093</v>
      </c>
      <c r="C40" s="17" t="s">
        <v>8207</v>
      </c>
      <c r="D40" s="17" t="s">
        <v>377</v>
      </c>
      <c r="E40" s="17" t="s">
        <v>404</v>
      </c>
      <c r="F40" s="17" t="s">
        <v>405</v>
      </c>
      <c r="G40" s="17" t="s">
        <v>406</v>
      </c>
      <c r="H40" s="17" t="s">
        <v>407</v>
      </c>
      <c r="I40" s="18" t="s">
        <v>10308</v>
      </c>
      <c r="J40" s="17">
        <v>34.651290000000003</v>
      </c>
      <c r="K40" s="17">
        <v>-92.302409999999995</v>
      </c>
      <c r="L40" s="34" t="s">
        <v>52</v>
      </c>
      <c r="M40" s="17" t="s">
        <v>40</v>
      </c>
      <c r="N40" s="17" t="s">
        <v>408</v>
      </c>
      <c r="O40" s="17" t="s">
        <v>408</v>
      </c>
      <c r="P40" s="17">
        <v>1976</v>
      </c>
      <c r="Q40" s="17">
        <v>2073</v>
      </c>
      <c r="R40" s="17" t="s">
        <v>51</v>
      </c>
      <c r="S40" s="17">
        <v>110</v>
      </c>
      <c r="T40" s="17">
        <v>49.6</v>
      </c>
      <c r="U40" s="17">
        <v>240</v>
      </c>
      <c r="V40" s="17">
        <v>100</v>
      </c>
      <c r="W40" s="19">
        <v>7751457</v>
      </c>
      <c r="X40" s="19">
        <v>3474826</v>
      </c>
      <c r="Y40" s="16">
        <f t="shared" si="2"/>
        <v>4276631</v>
      </c>
      <c r="Z40" s="17">
        <v>2018</v>
      </c>
      <c r="AA40" s="19">
        <v>123814</v>
      </c>
      <c r="AB40" s="17">
        <v>2018</v>
      </c>
      <c r="AC40" s="17" t="s">
        <v>52</v>
      </c>
      <c r="AD40" s="17" t="s">
        <v>12440</v>
      </c>
      <c r="AE40" s="17" t="s">
        <v>43</v>
      </c>
      <c r="AF40" s="17">
        <v>1.52</v>
      </c>
      <c r="AG40" s="17" t="s">
        <v>52</v>
      </c>
      <c r="AH40" s="17">
        <v>0.53300000000000003</v>
      </c>
      <c r="AI40" s="17">
        <v>2018</v>
      </c>
      <c r="AJ40" s="17">
        <v>37.5</v>
      </c>
      <c r="AK40" s="17" t="s">
        <v>52</v>
      </c>
      <c r="AL40" s="17"/>
      <c r="AM40" s="17">
        <v>0.53300000000000003</v>
      </c>
      <c r="AN40" s="17">
        <v>2018</v>
      </c>
      <c r="AO40" s="17" t="s">
        <v>8208</v>
      </c>
      <c r="AP40" s="43">
        <f t="shared" si="3"/>
        <v>4276631</v>
      </c>
      <c r="AQ40" s="5">
        <f t="shared" si="4"/>
        <v>4152817</v>
      </c>
      <c r="AR40" s="42">
        <f t="shared" ref="AR40:BV40" si="46">IF(AQ40="","",IF(AQ40-$AA40&gt;0,AQ40-$AA40,""))</f>
        <v>4029003</v>
      </c>
      <c r="AS40" s="42">
        <f t="shared" si="46"/>
        <v>3905189</v>
      </c>
      <c r="AT40" s="42">
        <f t="shared" si="46"/>
        <v>3781375</v>
      </c>
      <c r="AU40" s="42">
        <f t="shared" si="46"/>
        <v>3657561</v>
      </c>
      <c r="AV40" s="42">
        <f t="shared" si="46"/>
        <v>3533747</v>
      </c>
      <c r="AW40" s="42">
        <f t="shared" si="46"/>
        <v>3409933</v>
      </c>
      <c r="AX40" s="42">
        <f t="shared" si="46"/>
        <v>3286119</v>
      </c>
      <c r="AY40" s="42">
        <f t="shared" si="46"/>
        <v>3162305</v>
      </c>
      <c r="AZ40" s="42">
        <f t="shared" si="46"/>
        <v>3038491</v>
      </c>
      <c r="BA40" s="42">
        <f t="shared" si="46"/>
        <v>2914677</v>
      </c>
      <c r="BB40" s="42">
        <f t="shared" si="46"/>
        <v>2790863</v>
      </c>
      <c r="BC40" s="42">
        <f t="shared" si="46"/>
        <v>2667049</v>
      </c>
      <c r="BD40" s="42">
        <f t="shared" si="46"/>
        <v>2543235</v>
      </c>
      <c r="BE40" s="42">
        <f t="shared" si="46"/>
        <v>2419421</v>
      </c>
      <c r="BF40" s="42">
        <f t="shared" si="46"/>
        <v>2295607</v>
      </c>
      <c r="BG40" s="42">
        <f t="shared" si="46"/>
        <v>2171793</v>
      </c>
      <c r="BH40" s="42">
        <f t="shared" si="46"/>
        <v>2047979</v>
      </c>
      <c r="BI40" s="42">
        <f t="shared" si="46"/>
        <v>1924165</v>
      </c>
      <c r="BJ40" s="42">
        <f t="shared" si="46"/>
        <v>1800351</v>
      </c>
      <c r="BK40" s="42">
        <f t="shared" si="46"/>
        <v>1676537</v>
      </c>
      <c r="BL40" s="42">
        <f t="shared" si="46"/>
        <v>1552723</v>
      </c>
      <c r="BM40" s="42">
        <f t="shared" si="46"/>
        <v>1428909</v>
      </c>
      <c r="BN40" s="42">
        <f t="shared" si="46"/>
        <v>1305095</v>
      </c>
      <c r="BO40" s="42">
        <f t="shared" si="46"/>
        <v>1181281</v>
      </c>
      <c r="BP40" s="42">
        <f t="shared" si="46"/>
        <v>1057467</v>
      </c>
      <c r="BQ40" s="42">
        <f t="shared" si="46"/>
        <v>933653</v>
      </c>
      <c r="BR40" s="42">
        <f t="shared" si="46"/>
        <v>809839</v>
      </c>
      <c r="BS40" s="42">
        <f t="shared" si="46"/>
        <v>686025</v>
      </c>
      <c r="BT40" s="42">
        <f t="shared" si="46"/>
        <v>562211</v>
      </c>
      <c r="BU40" s="42">
        <f t="shared" si="46"/>
        <v>438397</v>
      </c>
      <c r="BV40" s="42">
        <f t="shared" si="46"/>
        <v>314583</v>
      </c>
      <c r="BX40" s="44" cm="1">
        <f t="array" ref="BX40">LOOKUP(2,1/(AR40:BV40&lt;&gt;""),COLUMN(AR40:BV40))</f>
        <v>74</v>
      </c>
      <c r="BY40" s="44" t="str">
        <f t="shared" si="1"/>
        <v>BV</v>
      </c>
      <c r="BZ40" s="44" cm="1">
        <f t="array" aca="1" ref="BZ40" ca="1">INDIRECT(ADDRESS(2,BX40))</f>
        <v>2050</v>
      </c>
      <c r="CA40" s="44">
        <f t="shared" ca="1" si="6"/>
        <v>29</v>
      </c>
      <c r="CB40" s="44">
        <f t="shared" si="7"/>
        <v>-123814</v>
      </c>
      <c r="CC40">
        <f t="shared" si="8"/>
        <v>254133283</v>
      </c>
      <c r="CD40">
        <f t="shared" si="9"/>
        <v>2053</v>
      </c>
      <c r="CE40">
        <f t="shared" si="10"/>
        <v>2053</v>
      </c>
    </row>
    <row r="41" spans="1:83" ht="15" customHeight="1" x14ac:dyDescent="0.25">
      <c r="A41" s="17">
        <v>1005319</v>
      </c>
      <c r="B41" s="17">
        <v>11280</v>
      </c>
      <c r="C41" s="17" t="s">
        <v>448</v>
      </c>
      <c r="D41" s="17" t="s">
        <v>377</v>
      </c>
      <c r="E41" s="17"/>
      <c r="F41" s="17" t="s">
        <v>449</v>
      </c>
      <c r="G41" s="17" t="s">
        <v>450</v>
      </c>
      <c r="H41" s="17" t="s">
        <v>451</v>
      </c>
      <c r="I41" s="18" t="s">
        <v>10312</v>
      </c>
      <c r="J41" s="17">
        <v>36.085000000000001</v>
      </c>
      <c r="K41" s="17">
        <v>-90.453900000000004</v>
      </c>
      <c r="L41" s="34" t="s">
        <v>43</v>
      </c>
      <c r="M41" s="17" t="s">
        <v>40</v>
      </c>
      <c r="N41" s="17" t="s">
        <v>452</v>
      </c>
      <c r="O41" s="17"/>
      <c r="P41" s="17">
        <v>1979</v>
      </c>
      <c r="Q41" s="17">
        <v>2031</v>
      </c>
      <c r="R41" s="17" t="s">
        <v>51</v>
      </c>
      <c r="S41" s="17"/>
      <c r="T41" s="17">
        <v>207.4</v>
      </c>
      <c r="U41" s="17"/>
      <c r="V41" s="17"/>
      <c r="W41" s="19">
        <v>3922190</v>
      </c>
      <c r="X41" s="19">
        <v>2775021</v>
      </c>
      <c r="Y41" s="16">
        <f t="shared" si="2"/>
        <v>1147169</v>
      </c>
      <c r="Z41" s="17">
        <v>2019</v>
      </c>
      <c r="AA41" s="19">
        <v>82815</v>
      </c>
      <c r="AB41" s="17">
        <v>2019</v>
      </c>
      <c r="AC41" s="17" t="s">
        <v>43</v>
      </c>
      <c r="AD41" s="17" t="s">
        <v>12438</v>
      </c>
      <c r="AE41" s="17" t="s">
        <v>43</v>
      </c>
      <c r="AF41" s="17">
        <v>1.02</v>
      </c>
      <c r="AG41" s="17" t="s">
        <v>43</v>
      </c>
      <c r="AH41" s="17"/>
      <c r="AI41" s="17"/>
      <c r="AJ41" s="17"/>
      <c r="AK41" s="17" t="s">
        <v>43</v>
      </c>
      <c r="AL41" s="17"/>
      <c r="AM41" s="17"/>
      <c r="AN41" s="17"/>
      <c r="AO41" s="17" t="s">
        <v>453</v>
      </c>
      <c r="AP41" s="43" t="str">
        <f t="shared" si="3"/>
        <v/>
      </c>
      <c r="AQ41" s="5">
        <f t="shared" si="4"/>
        <v>1147169</v>
      </c>
      <c r="AR41" s="42">
        <f t="shared" ref="AR41:BV41" si="47">IF(AQ41="","",IF(AQ41-$AA41&gt;0,AQ41-$AA41,""))</f>
        <v>1064354</v>
      </c>
      <c r="AS41" s="42">
        <f t="shared" si="47"/>
        <v>981539</v>
      </c>
      <c r="AT41" s="42">
        <f t="shared" si="47"/>
        <v>898724</v>
      </c>
      <c r="AU41" s="42">
        <f t="shared" si="47"/>
        <v>815909</v>
      </c>
      <c r="AV41" s="42">
        <f t="shared" si="47"/>
        <v>733094</v>
      </c>
      <c r="AW41" s="42">
        <f t="shared" si="47"/>
        <v>650279</v>
      </c>
      <c r="AX41" s="42">
        <f t="shared" si="47"/>
        <v>567464</v>
      </c>
      <c r="AY41" s="42">
        <f t="shared" si="47"/>
        <v>484649</v>
      </c>
      <c r="AZ41" s="42">
        <f t="shared" si="47"/>
        <v>401834</v>
      </c>
      <c r="BA41" s="42">
        <f t="shared" si="47"/>
        <v>319019</v>
      </c>
      <c r="BB41" s="42">
        <f t="shared" si="47"/>
        <v>236204</v>
      </c>
      <c r="BC41" s="42">
        <f t="shared" si="47"/>
        <v>153389</v>
      </c>
      <c r="BD41" s="42">
        <f t="shared" si="47"/>
        <v>70574</v>
      </c>
      <c r="BE41" s="42" t="str">
        <f t="shared" si="47"/>
        <v/>
      </c>
      <c r="BF41" s="42" t="str">
        <f t="shared" si="47"/>
        <v/>
      </c>
      <c r="BG41" s="42" t="str">
        <f t="shared" si="47"/>
        <v/>
      </c>
      <c r="BH41" s="42" t="str">
        <f t="shared" si="47"/>
        <v/>
      </c>
      <c r="BI41" s="42" t="str">
        <f t="shared" si="47"/>
        <v/>
      </c>
      <c r="BJ41" s="42" t="str">
        <f t="shared" si="47"/>
        <v/>
      </c>
      <c r="BK41" s="42" t="str">
        <f t="shared" si="47"/>
        <v/>
      </c>
      <c r="BL41" s="42" t="str">
        <f t="shared" si="47"/>
        <v/>
      </c>
      <c r="BM41" s="42" t="str">
        <f t="shared" si="47"/>
        <v/>
      </c>
      <c r="BN41" s="42" t="str">
        <f t="shared" si="47"/>
        <v/>
      </c>
      <c r="BO41" s="42" t="str">
        <f t="shared" si="47"/>
        <v/>
      </c>
      <c r="BP41" s="42" t="str">
        <f t="shared" si="47"/>
        <v/>
      </c>
      <c r="BQ41" s="42" t="str">
        <f t="shared" si="47"/>
        <v/>
      </c>
      <c r="BR41" s="42" t="str">
        <f t="shared" si="47"/>
        <v/>
      </c>
      <c r="BS41" s="42" t="str">
        <f t="shared" si="47"/>
        <v/>
      </c>
      <c r="BT41" s="42" t="str">
        <f t="shared" si="47"/>
        <v/>
      </c>
      <c r="BU41" s="42" t="str">
        <f t="shared" si="47"/>
        <v/>
      </c>
      <c r="BV41" s="42" t="str">
        <f t="shared" si="47"/>
        <v/>
      </c>
      <c r="BX41" s="44" cm="1">
        <f t="array" ref="BX41">LOOKUP(2,1/(AR41:BV41&lt;&gt;""),COLUMN(AR41:BV41))</f>
        <v>56</v>
      </c>
      <c r="BY41" s="44" t="str">
        <f t="shared" si="1"/>
        <v>BD</v>
      </c>
      <c r="BZ41" s="44" cm="1">
        <f t="array" aca="1" ref="BZ41" ca="1">INDIRECT(ADDRESS(2,BX41))</f>
        <v>2032</v>
      </c>
      <c r="CA41" s="44">
        <f t="shared" ca="1" si="6"/>
        <v>11</v>
      </c>
      <c r="CB41" s="44">
        <f t="shared" si="7"/>
        <v>-82815</v>
      </c>
      <c r="CC41">
        <f t="shared" si="8"/>
        <v>168350654</v>
      </c>
      <c r="CD41">
        <f t="shared" si="9"/>
        <v>2033</v>
      </c>
      <c r="CE41">
        <f t="shared" si="10"/>
        <v>2033</v>
      </c>
    </row>
    <row r="42" spans="1:83" ht="15" customHeight="1" x14ac:dyDescent="0.25">
      <c r="A42" s="17">
        <v>1007681</v>
      </c>
      <c r="B42" s="17">
        <v>2284</v>
      </c>
      <c r="C42" s="17" t="s">
        <v>454</v>
      </c>
      <c r="D42" s="17" t="s">
        <v>377</v>
      </c>
      <c r="E42" s="17" t="s">
        <v>455</v>
      </c>
      <c r="F42" s="17" t="s">
        <v>456</v>
      </c>
      <c r="G42" s="17" t="s">
        <v>457</v>
      </c>
      <c r="H42" s="17" t="s">
        <v>458</v>
      </c>
      <c r="I42" s="18" t="s">
        <v>10313</v>
      </c>
      <c r="J42" s="17">
        <v>35.090000000000003</v>
      </c>
      <c r="K42" s="17">
        <v>-93.207899999999995</v>
      </c>
      <c r="L42" s="34" t="s">
        <v>43</v>
      </c>
      <c r="M42" s="17" t="s">
        <v>58</v>
      </c>
      <c r="N42" s="17" t="s">
        <v>50</v>
      </c>
      <c r="O42" s="17" t="s">
        <v>50</v>
      </c>
      <c r="P42" s="17">
        <v>1986</v>
      </c>
      <c r="Q42" s="17">
        <v>2058</v>
      </c>
      <c r="R42" s="17" t="s">
        <v>51</v>
      </c>
      <c r="S42" s="17">
        <v>66</v>
      </c>
      <c r="T42" s="17">
        <v>46.2</v>
      </c>
      <c r="U42" s="17"/>
      <c r="V42" s="17">
        <v>80</v>
      </c>
      <c r="W42" s="19">
        <v>6189391</v>
      </c>
      <c r="X42" s="19">
        <v>3132420</v>
      </c>
      <c r="Y42" s="16">
        <f t="shared" si="2"/>
        <v>3056971</v>
      </c>
      <c r="Z42" s="17">
        <v>2019</v>
      </c>
      <c r="AA42" s="19">
        <v>84246</v>
      </c>
      <c r="AB42" s="17">
        <v>2019</v>
      </c>
      <c r="AC42" s="17" t="s">
        <v>52</v>
      </c>
      <c r="AD42" s="17" t="s">
        <v>12440</v>
      </c>
      <c r="AE42" s="17" t="s">
        <v>43</v>
      </c>
      <c r="AF42" s="17">
        <v>1.21</v>
      </c>
      <c r="AG42" s="17" t="s">
        <v>52</v>
      </c>
      <c r="AH42" s="17">
        <v>0.32100000000000001</v>
      </c>
      <c r="AI42" s="17">
        <v>2019</v>
      </c>
      <c r="AJ42" s="17">
        <v>49.6</v>
      </c>
      <c r="AK42" s="17" t="s">
        <v>52</v>
      </c>
      <c r="AL42" s="17">
        <v>1</v>
      </c>
      <c r="AM42" s="17">
        <v>0.32100000000000001</v>
      </c>
      <c r="AN42" s="17">
        <v>2019</v>
      </c>
      <c r="AO42" s="17" t="s">
        <v>8212</v>
      </c>
      <c r="AP42" s="43" t="str">
        <f t="shared" si="3"/>
        <v/>
      </c>
      <c r="AQ42" s="5">
        <f t="shared" si="4"/>
        <v>3056971</v>
      </c>
      <c r="AR42" s="42">
        <f t="shared" ref="AR42:BV42" si="48">IF(AQ42="","",IF(AQ42-$AA42&gt;0,AQ42-$AA42,""))</f>
        <v>2972725</v>
      </c>
      <c r="AS42" s="42">
        <f t="shared" si="48"/>
        <v>2888479</v>
      </c>
      <c r="AT42" s="42">
        <f t="shared" si="48"/>
        <v>2804233</v>
      </c>
      <c r="AU42" s="42">
        <f t="shared" si="48"/>
        <v>2719987</v>
      </c>
      <c r="AV42" s="42">
        <f t="shared" si="48"/>
        <v>2635741</v>
      </c>
      <c r="AW42" s="42">
        <f t="shared" si="48"/>
        <v>2551495</v>
      </c>
      <c r="AX42" s="42">
        <f t="shared" si="48"/>
        <v>2467249</v>
      </c>
      <c r="AY42" s="42">
        <f t="shared" si="48"/>
        <v>2383003</v>
      </c>
      <c r="AZ42" s="42">
        <f t="shared" si="48"/>
        <v>2298757</v>
      </c>
      <c r="BA42" s="42">
        <f t="shared" si="48"/>
        <v>2214511</v>
      </c>
      <c r="BB42" s="42">
        <f t="shared" si="48"/>
        <v>2130265</v>
      </c>
      <c r="BC42" s="42">
        <f t="shared" si="48"/>
        <v>2046019</v>
      </c>
      <c r="BD42" s="42">
        <f t="shared" si="48"/>
        <v>1961773</v>
      </c>
      <c r="BE42" s="42">
        <f t="shared" si="48"/>
        <v>1877527</v>
      </c>
      <c r="BF42" s="42">
        <f t="shared" si="48"/>
        <v>1793281</v>
      </c>
      <c r="BG42" s="42">
        <f t="shared" si="48"/>
        <v>1709035</v>
      </c>
      <c r="BH42" s="42">
        <f t="shared" si="48"/>
        <v>1624789</v>
      </c>
      <c r="BI42" s="42">
        <f t="shared" si="48"/>
        <v>1540543</v>
      </c>
      <c r="BJ42" s="42">
        <f t="shared" si="48"/>
        <v>1456297</v>
      </c>
      <c r="BK42" s="42">
        <f t="shared" si="48"/>
        <v>1372051</v>
      </c>
      <c r="BL42" s="42">
        <f t="shared" si="48"/>
        <v>1287805</v>
      </c>
      <c r="BM42" s="42">
        <f t="shared" si="48"/>
        <v>1203559</v>
      </c>
      <c r="BN42" s="42">
        <f t="shared" si="48"/>
        <v>1119313</v>
      </c>
      <c r="BO42" s="42">
        <f t="shared" si="48"/>
        <v>1035067</v>
      </c>
      <c r="BP42" s="42">
        <f t="shared" si="48"/>
        <v>950821</v>
      </c>
      <c r="BQ42" s="42">
        <f t="shared" si="48"/>
        <v>866575</v>
      </c>
      <c r="BR42" s="42">
        <f t="shared" si="48"/>
        <v>782329</v>
      </c>
      <c r="BS42" s="42">
        <f t="shared" si="48"/>
        <v>698083</v>
      </c>
      <c r="BT42" s="42">
        <f t="shared" si="48"/>
        <v>613837</v>
      </c>
      <c r="BU42" s="42">
        <f t="shared" si="48"/>
        <v>529591</v>
      </c>
      <c r="BV42" s="42">
        <f t="shared" si="48"/>
        <v>445345</v>
      </c>
      <c r="BX42" s="44" cm="1">
        <f t="array" ref="BX42">LOOKUP(2,1/(AR42:BV42&lt;&gt;""),COLUMN(AR42:BV42))</f>
        <v>74</v>
      </c>
      <c r="BY42" s="44" t="str">
        <f t="shared" si="1"/>
        <v>BV</v>
      </c>
      <c r="BZ42" s="44" cm="1">
        <f t="array" aca="1" ref="BZ42" ca="1">INDIRECT(ADDRESS(2,BX42))</f>
        <v>2050</v>
      </c>
      <c r="CA42" s="44">
        <f t="shared" ca="1" si="6"/>
        <v>29</v>
      </c>
      <c r="CB42" s="44">
        <f t="shared" si="7"/>
        <v>-84246</v>
      </c>
      <c r="CC42">
        <f t="shared" si="8"/>
        <v>173149645</v>
      </c>
      <c r="CD42">
        <f t="shared" si="9"/>
        <v>2055</v>
      </c>
      <c r="CE42">
        <f t="shared" si="10"/>
        <v>2055</v>
      </c>
    </row>
    <row r="43" spans="1:83" ht="15" customHeight="1" x14ac:dyDescent="0.25">
      <c r="A43" s="17">
        <v>1004544</v>
      </c>
      <c r="B43" s="17">
        <v>11545</v>
      </c>
      <c r="C43" s="17" t="s">
        <v>459</v>
      </c>
      <c r="D43" s="17" t="s">
        <v>377</v>
      </c>
      <c r="E43" s="17"/>
      <c r="F43" s="17" t="s">
        <v>9962</v>
      </c>
      <c r="G43" s="17" t="s">
        <v>460</v>
      </c>
      <c r="H43" s="17" t="s">
        <v>461</v>
      </c>
      <c r="I43" s="18" t="s">
        <v>10314</v>
      </c>
      <c r="J43" s="17">
        <v>34.8476</v>
      </c>
      <c r="K43" s="17">
        <v>-91.590019999999996</v>
      </c>
      <c r="L43" s="34" t="s">
        <v>43</v>
      </c>
      <c r="M43" s="17" t="s">
        <v>58</v>
      </c>
      <c r="N43" s="17" t="s">
        <v>462</v>
      </c>
      <c r="O43" s="17"/>
      <c r="P43" s="17">
        <v>1991</v>
      </c>
      <c r="Q43" s="17">
        <v>2096</v>
      </c>
      <c r="R43" s="17" t="s">
        <v>51</v>
      </c>
      <c r="S43" s="17">
        <v>105</v>
      </c>
      <c r="T43" s="17">
        <v>40</v>
      </c>
      <c r="U43" s="17">
        <v>80</v>
      </c>
      <c r="V43" s="17">
        <v>40</v>
      </c>
      <c r="W43" s="19">
        <v>26993821</v>
      </c>
      <c r="X43" s="19">
        <v>3767181</v>
      </c>
      <c r="Y43" s="16">
        <f t="shared" si="2"/>
        <v>23226640</v>
      </c>
      <c r="Z43" s="17">
        <v>2019</v>
      </c>
      <c r="AA43" s="19">
        <v>103134</v>
      </c>
      <c r="AB43" s="17">
        <v>2019</v>
      </c>
      <c r="AC43" s="17" t="s">
        <v>52</v>
      </c>
      <c r="AD43" s="17" t="s">
        <v>12440</v>
      </c>
      <c r="AE43" s="17" t="s">
        <v>43</v>
      </c>
      <c r="AF43" s="17">
        <v>1.67</v>
      </c>
      <c r="AG43" s="17" t="s">
        <v>43</v>
      </c>
      <c r="AH43" s="17"/>
      <c r="AI43" s="17"/>
      <c r="AJ43" s="17"/>
      <c r="AK43" s="17" t="s">
        <v>43</v>
      </c>
      <c r="AL43" s="17"/>
      <c r="AM43" s="17"/>
      <c r="AN43" s="17"/>
      <c r="AO43" s="17"/>
      <c r="AP43" s="43" t="str">
        <f t="shared" si="3"/>
        <v/>
      </c>
      <c r="AQ43" s="5">
        <f t="shared" si="4"/>
        <v>23226640</v>
      </c>
      <c r="AR43" s="42">
        <f t="shared" ref="AR43:BV43" si="49">IF(AQ43="","",IF(AQ43-$AA43&gt;0,AQ43-$AA43,""))</f>
        <v>23123506</v>
      </c>
      <c r="AS43" s="42">
        <f t="shared" si="49"/>
        <v>23020372</v>
      </c>
      <c r="AT43" s="42">
        <f t="shared" si="49"/>
        <v>22917238</v>
      </c>
      <c r="AU43" s="42">
        <f t="shared" si="49"/>
        <v>22814104</v>
      </c>
      <c r="AV43" s="42">
        <f t="shared" si="49"/>
        <v>22710970</v>
      </c>
      <c r="AW43" s="42">
        <f t="shared" si="49"/>
        <v>22607836</v>
      </c>
      <c r="AX43" s="42">
        <f t="shared" si="49"/>
        <v>22504702</v>
      </c>
      <c r="AY43" s="42">
        <f t="shared" si="49"/>
        <v>22401568</v>
      </c>
      <c r="AZ43" s="42">
        <f t="shared" si="49"/>
        <v>22298434</v>
      </c>
      <c r="BA43" s="42">
        <f t="shared" si="49"/>
        <v>22195300</v>
      </c>
      <c r="BB43" s="42">
        <f t="shared" si="49"/>
        <v>22092166</v>
      </c>
      <c r="BC43" s="42">
        <f t="shared" si="49"/>
        <v>21989032</v>
      </c>
      <c r="BD43" s="42">
        <f t="shared" si="49"/>
        <v>21885898</v>
      </c>
      <c r="BE43" s="42">
        <f t="shared" si="49"/>
        <v>21782764</v>
      </c>
      <c r="BF43" s="42">
        <f t="shared" si="49"/>
        <v>21679630</v>
      </c>
      <c r="BG43" s="42">
        <f t="shared" si="49"/>
        <v>21576496</v>
      </c>
      <c r="BH43" s="42">
        <f t="shared" si="49"/>
        <v>21473362</v>
      </c>
      <c r="BI43" s="42">
        <f t="shared" si="49"/>
        <v>21370228</v>
      </c>
      <c r="BJ43" s="42">
        <f t="shared" si="49"/>
        <v>21267094</v>
      </c>
      <c r="BK43" s="42">
        <f t="shared" si="49"/>
        <v>21163960</v>
      </c>
      <c r="BL43" s="42">
        <f t="shared" si="49"/>
        <v>21060826</v>
      </c>
      <c r="BM43" s="42">
        <f t="shared" si="49"/>
        <v>20957692</v>
      </c>
      <c r="BN43" s="42">
        <f t="shared" si="49"/>
        <v>20854558</v>
      </c>
      <c r="BO43" s="42">
        <f t="shared" si="49"/>
        <v>20751424</v>
      </c>
      <c r="BP43" s="42">
        <f t="shared" si="49"/>
        <v>20648290</v>
      </c>
      <c r="BQ43" s="42">
        <f t="shared" si="49"/>
        <v>20545156</v>
      </c>
      <c r="BR43" s="42">
        <f t="shared" si="49"/>
        <v>20442022</v>
      </c>
      <c r="BS43" s="42">
        <f t="shared" si="49"/>
        <v>20338888</v>
      </c>
      <c r="BT43" s="42">
        <f t="shared" si="49"/>
        <v>20235754</v>
      </c>
      <c r="BU43" s="42">
        <f t="shared" si="49"/>
        <v>20132620</v>
      </c>
      <c r="BV43" s="42">
        <f t="shared" si="49"/>
        <v>20029486</v>
      </c>
      <c r="BX43" s="44" cm="1">
        <f t="array" ref="BX43">LOOKUP(2,1/(AR43:BV43&lt;&gt;""),COLUMN(AR43:BV43))</f>
        <v>74</v>
      </c>
      <c r="BY43" s="44" t="str">
        <f t="shared" si="1"/>
        <v>BV</v>
      </c>
      <c r="BZ43" s="44" cm="1">
        <f t="array" aca="1" ref="BZ43" ca="1">INDIRECT(ADDRESS(2,BX43))</f>
        <v>2050</v>
      </c>
      <c r="CA43" s="44">
        <f t="shared" ca="1" si="6"/>
        <v>29</v>
      </c>
      <c r="CB43" s="44">
        <f t="shared" si="7"/>
        <v>-103134</v>
      </c>
      <c r="CC43">
        <f t="shared" si="8"/>
        <v>231454186</v>
      </c>
      <c r="CD43">
        <f t="shared" si="9"/>
        <v>2244</v>
      </c>
      <c r="CE43">
        <f t="shared" si="10"/>
        <v>2100</v>
      </c>
    </row>
    <row r="44" spans="1:83" ht="15" customHeight="1" x14ac:dyDescent="0.25">
      <c r="A44" s="17">
        <v>1006513</v>
      </c>
      <c r="B44" s="17">
        <v>11548</v>
      </c>
      <c r="C44" s="17" t="s">
        <v>8213</v>
      </c>
      <c r="D44" s="17" t="s">
        <v>377</v>
      </c>
      <c r="E44" s="17" t="s">
        <v>463</v>
      </c>
      <c r="F44" s="17" t="s">
        <v>464</v>
      </c>
      <c r="G44" s="17" t="s">
        <v>465</v>
      </c>
      <c r="H44" s="17" t="s">
        <v>466</v>
      </c>
      <c r="I44" s="18" t="s">
        <v>10315</v>
      </c>
      <c r="J44" s="17">
        <v>34.560600000000001</v>
      </c>
      <c r="K44" s="17">
        <v>-92.481800000000007</v>
      </c>
      <c r="L44" s="34" t="s">
        <v>43</v>
      </c>
      <c r="M44" s="17" t="s">
        <v>58</v>
      </c>
      <c r="N44" s="17" t="s">
        <v>59</v>
      </c>
      <c r="O44" s="17"/>
      <c r="P44" s="17">
        <v>1992</v>
      </c>
      <c r="Q44" s="17">
        <v>2042</v>
      </c>
      <c r="R44" s="17" t="s">
        <v>51</v>
      </c>
      <c r="S44" s="17"/>
      <c r="T44" s="17">
        <v>51.5</v>
      </c>
      <c r="U44" s="17"/>
      <c r="V44" s="17"/>
      <c r="W44" s="19">
        <v>8075586</v>
      </c>
      <c r="X44" s="19">
        <v>4337789</v>
      </c>
      <c r="Y44" s="16">
        <f t="shared" si="2"/>
        <v>3737797</v>
      </c>
      <c r="Z44" s="17">
        <v>2019</v>
      </c>
      <c r="AA44" s="19">
        <v>196492</v>
      </c>
      <c r="AB44" s="17">
        <v>2019</v>
      </c>
      <c r="AC44" s="17" t="s">
        <v>43</v>
      </c>
      <c r="AD44" s="17" t="s">
        <v>12438</v>
      </c>
      <c r="AE44" s="17" t="s">
        <v>43</v>
      </c>
      <c r="AF44" s="17">
        <v>1.41</v>
      </c>
      <c r="AG44" s="17" t="s">
        <v>52</v>
      </c>
      <c r="AH44" s="17">
        <v>0.13100000000000001</v>
      </c>
      <c r="AI44" s="17">
        <v>2019</v>
      </c>
      <c r="AJ44" s="17">
        <v>48</v>
      </c>
      <c r="AK44" s="17" t="s">
        <v>52</v>
      </c>
      <c r="AL44" s="17">
        <v>1</v>
      </c>
      <c r="AM44" s="17">
        <v>0.13100000000000001</v>
      </c>
      <c r="AN44" s="17">
        <v>2019</v>
      </c>
      <c r="AO44" s="17" t="s">
        <v>8199</v>
      </c>
      <c r="AP44" s="43" t="str">
        <f t="shared" si="3"/>
        <v/>
      </c>
      <c r="AQ44" s="5">
        <f t="shared" si="4"/>
        <v>3737797</v>
      </c>
      <c r="AR44" s="42">
        <f t="shared" ref="AR44:BV44" si="50">IF(AQ44="","",IF(AQ44-$AA44&gt;0,AQ44-$AA44,""))</f>
        <v>3541305</v>
      </c>
      <c r="AS44" s="42">
        <f t="shared" si="50"/>
        <v>3344813</v>
      </c>
      <c r="AT44" s="42">
        <f t="shared" si="50"/>
        <v>3148321</v>
      </c>
      <c r="AU44" s="42">
        <f t="shared" si="50"/>
        <v>2951829</v>
      </c>
      <c r="AV44" s="42">
        <f t="shared" si="50"/>
        <v>2755337</v>
      </c>
      <c r="AW44" s="42">
        <f t="shared" si="50"/>
        <v>2558845</v>
      </c>
      <c r="AX44" s="42">
        <f t="shared" si="50"/>
        <v>2362353</v>
      </c>
      <c r="AY44" s="42">
        <f t="shared" si="50"/>
        <v>2165861</v>
      </c>
      <c r="AZ44" s="42">
        <f t="shared" si="50"/>
        <v>1969369</v>
      </c>
      <c r="BA44" s="42">
        <f t="shared" si="50"/>
        <v>1772877</v>
      </c>
      <c r="BB44" s="42">
        <f t="shared" si="50"/>
        <v>1576385</v>
      </c>
      <c r="BC44" s="42">
        <f t="shared" si="50"/>
        <v>1379893</v>
      </c>
      <c r="BD44" s="42">
        <f t="shared" si="50"/>
        <v>1183401</v>
      </c>
      <c r="BE44" s="42">
        <f t="shared" si="50"/>
        <v>986909</v>
      </c>
      <c r="BF44" s="42">
        <f t="shared" si="50"/>
        <v>790417</v>
      </c>
      <c r="BG44" s="42">
        <f t="shared" si="50"/>
        <v>593925</v>
      </c>
      <c r="BH44" s="42">
        <f t="shared" si="50"/>
        <v>397433</v>
      </c>
      <c r="BI44" s="42">
        <f t="shared" si="50"/>
        <v>200941</v>
      </c>
      <c r="BJ44" s="42">
        <f t="shared" si="50"/>
        <v>4449</v>
      </c>
      <c r="BK44" s="42" t="str">
        <f t="shared" si="50"/>
        <v/>
      </c>
      <c r="BL44" s="42" t="str">
        <f t="shared" si="50"/>
        <v/>
      </c>
      <c r="BM44" s="42" t="str">
        <f t="shared" si="50"/>
        <v/>
      </c>
      <c r="BN44" s="42" t="str">
        <f t="shared" si="50"/>
        <v/>
      </c>
      <c r="BO44" s="42" t="str">
        <f t="shared" si="50"/>
        <v/>
      </c>
      <c r="BP44" s="42" t="str">
        <f t="shared" si="50"/>
        <v/>
      </c>
      <c r="BQ44" s="42" t="str">
        <f t="shared" si="50"/>
        <v/>
      </c>
      <c r="BR44" s="42" t="str">
        <f t="shared" si="50"/>
        <v/>
      </c>
      <c r="BS44" s="42" t="str">
        <f t="shared" si="50"/>
        <v/>
      </c>
      <c r="BT44" s="42" t="str">
        <f t="shared" si="50"/>
        <v/>
      </c>
      <c r="BU44" s="42" t="str">
        <f t="shared" si="50"/>
        <v/>
      </c>
      <c r="BV44" s="42" t="str">
        <f t="shared" si="50"/>
        <v/>
      </c>
      <c r="BX44" s="44" cm="1">
        <f t="array" ref="BX44">LOOKUP(2,1/(AR44:BV44&lt;&gt;""),COLUMN(AR44:BV44))</f>
        <v>62</v>
      </c>
      <c r="BY44" s="44" t="str">
        <f t="shared" si="1"/>
        <v>BJ</v>
      </c>
      <c r="BZ44" s="44" cm="1">
        <f t="array" aca="1" ref="BZ44" ca="1">INDIRECT(ADDRESS(2,BX44))</f>
        <v>2038</v>
      </c>
      <c r="CA44" s="44">
        <f t="shared" ca="1" si="6"/>
        <v>17</v>
      </c>
      <c r="CB44" s="44">
        <f t="shared" si="7"/>
        <v>-196492</v>
      </c>
      <c r="CC44">
        <f t="shared" si="8"/>
        <v>400455145</v>
      </c>
      <c r="CD44">
        <f t="shared" si="9"/>
        <v>2038</v>
      </c>
      <c r="CE44">
        <f t="shared" si="10"/>
        <v>2038</v>
      </c>
    </row>
    <row r="45" spans="1:83" ht="15" customHeight="1" x14ac:dyDescent="0.25">
      <c r="A45" s="17">
        <v>1007896</v>
      </c>
      <c r="B45" s="17">
        <v>2043</v>
      </c>
      <c r="C45" s="17" t="s">
        <v>9520</v>
      </c>
      <c r="D45" s="17" t="s">
        <v>377</v>
      </c>
      <c r="E45" s="17" t="s">
        <v>9521</v>
      </c>
      <c r="F45" s="17" t="s">
        <v>467</v>
      </c>
      <c r="G45" s="17" t="s">
        <v>468</v>
      </c>
      <c r="H45" s="17" t="s">
        <v>407</v>
      </c>
      <c r="I45" s="18" t="s">
        <v>10317</v>
      </c>
      <c r="J45" s="17">
        <v>34.8371</v>
      </c>
      <c r="K45" s="17">
        <v>-92.149699999999996</v>
      </c>
      <c r="L45" s="34" t="s">
        <v>43</v>
      </c>
      <c r="M45" s="17" t="s">
        <v>58</v>
      </c>
      <c r="N45" s="17" t="s">
        <v>50</v>
      </c>
      <c r="O45" s="17" t="s">
        <v>50</v>
      </c>
      <c r="P45" s="17">
        <v>1981</v>
      </c>
      <c r="Q45" s="17">
        <v>2061</v>
      </c>
      <c r="R45" s="17" t="s">
        <v>51</v>
      </c>
      <c r="S45" s="17">
        <v>145</v>
      </c>
      <c r="T45" s="17">
        <v>85</v>
      </c>
      <c r="U45" s="17"/>
      <c r="V45" s="17">
        <v>93</v>
      </c>
      <c r="W45" s="19">
        <v>32562361</v>
      </c>
      <c r="X45" s="19">
        <v>13670630</v>
      </c>
      <c r="Y45" s="16">
        <f t="shared" si="2"/>
        <v>18891731</v>
      </c>
      <c r="Z45" s="17">
        <v>2019</v>
      </c>
      <c r="AA45" s="19">
        <v>455300</v>
      </c>
      <c r="AB45" s="17">
        <v>2019</v>
      </c>
      <c r="AC45" s="17" t="s">
        <v>43</v>
      </c>
      <c r="AD45" s="17" t="s">
        <v>12440</v>
      </c>
      <c r="AE45" s="17" t="s">
        <v>43</v>
      </c>
      <c r="AF45" s="17"/>
      <c r="AG45" s="17" t="s">
        <v>52</v>
      </c>
      <c r="AH45" s="17">
        <v>2.1110000000000002</v>
      </c>
      <c r="AI45" s="17">
        <v>2019</v>
      </c>
      <c r="AJ45" s="17">
        <v>52.7</v>
      </c>
      <c r="AK45" s="17" t="s">
        <v>52</v>
      </c>
      <c r="AL45" s="17">
        <v>1</v>
      </c>
      <c r="AM45" s="17"/>
      <c r="AN45" s="17"/>
      <c r="AO45" s="17" t="s">
        <v>9522</v>
      </c>
      <c r="AP45" s="43" t="str">
        <f t="shared" si="3"/>
        <v/>
      </c>
      <c r="AQ45" s="5">
        <f t="shared" si="4"/>
        <v>18891731</v>
      </c>
      <c r="AR45" s="42">
        <f t="shared" ref="AR45:BV45" si="51">IF(AQ45="","",IF(AQ45-$AA45&gt;0,AQ45-$AA45,""))</f>
        <v>18436431</v>
      </c>
      <c r="AS45" s="42">
        <f t="shared" si="51"/>
        <v>17981131</v>
      </c>
      <c r="AT45" s="42">
        <f t="shared" si="51"/>
        <v>17525831</v>
      </c>
      <c r="AU45" s="42">
        <f t="shared" si="51"/>
        <v>17070531</v>
      </c>
      <c r="AV45" s="42">
        <f t="shared" si="51"/>
        <v>16615231</v>
      </c>
      <c r="AW45" s="42">
        <f t="shared" si="51"/>
        <v>16159931</v>
      </c>
      <c r="AX45" s="42">
        <f t="shared" si="51"/>
        <v>15704631</v>
      </c>
      <c r="AY45" s="42">
        <f t="shared" si="51"/>
        <v>15249331</v>
      </c>
      <c r="AZ45" s="42">
        <f t="shared" si="51"/>
        <v>14794031</v>
      </c>
      <c r="BA45" s="42">
        <f t="shared" si="51"/>
        <v>14338731</v>
      </c>
      <c r="BB45" s="42">
        <f t="shared" si="51"/>
        <v>13883431</v>
      </c>
      <c r="BC45" s="42">
        <f t="shared" si="51"/>
        <v>13428131</v>
      </c>
      <c r="BD45" s="42">
        <f t="shared" si="51"/>
        <v>12972831</v>
      </c>
      <c r="BE45" s="42">
        <f t="shared" si="51"/>
        <v>12517531</v>
      </c>
      <c r="BF45" s="42">
        <f t="shared" si="51"/>
        <v>12062231</v>
      </c>
      <c r="BG45" s="42">
        <f t="shared" si="51"/>
        <v>11606931</v>
      </c>
      <c r="BH45" s="42">
        <f t="shared" si="51"/>
        <v>11151631</v>
      </c>
      <c r="BI45" s="42">
        <f t="shared" si="51"/>
        <v>10696331</v>
      </c>
      <c r="BJ45" s="42">
        <f t="shared" si="51"/>
        <v>10241031</v>
      </c>
      <c r="BK45" s="42">
        <f t="shared" si="51"/>
        <v>9785731</v>
      </c>
      <c r="BL45" s="42">
        <f t="shared" si="51"/>
        <v>9330431</v>
      </c>
      <c r="BM45" s="42">
        <f t="shared" si="51"/>
        <v>8875131</v>
      </c>
      <c r="BN45" s="42">
        <f t="shared" si="51"/>
        <v>8419831</v>
      </c>
      <c r="BO45" s="42">
        <f t="shared" si="51"/>
        <v>7964531</v>
      </c>
      <c r="BP45" s="42">
        <f t="shared" si="51"/>
        <v>7509231</v>
      </c>
      <c r="BQ45" s="42">
        <f t="shared" si="51"/>
        <v>7053931</v>
      </c>
      <c r="BR45" s="42">
        <f t="shared" si="51"/>
        <v>6598631</v>
      </c>
      <c r="BS45" s="42">
        <f t="shared" si="51"/>
        <v>6143331</v>
      </c>
      <c r="BT45" s="42">
        <f t="shared" si="51"/>
        <v>5688031</v>
      </c>
      <c r="BU45" s="42">
        <f t="shared" si="51"/>
        <v>5232731</v>
      </c>
      <c r="BV45" s="42">
        <f t="shared" si="51"/>
        <v>4777431</v>
      </c>
      <c r="BX45" s="44" cm="1">
        <f t="array" ref="BX45">LOOKUP(2,1/(AR45:BV45&lt;&gt;""),COLUMN(AR45:BV45))</f>
        <v>74</v>
      </c>
      <c r="BY45" s="44" t="str">
        <f t="shared" si="1"/>
        <v>BV</v>
      </c>
      <c r="BZ45" s="44" cm="1">
        <f t="array" aca="1" ref="BZ45" ca="1">INDIRECT(ADDRESS(2,BX45))</f>
        <v>2050</v>
      </c>
      <c r="CA45" s="44">
        <f t="shared" ca="1" si="6"/>
        <v>29</v>
      </c>
      <c r="CB45" s="44">
        <f t="shared" si="7"/>
        <v>-455300</v>
      </c>
      <c r="CC45">
        <f t="shared" si="8"/>
        <v>938142431</v>
      </c>
      <c r="CD45">
        <f t="shared" si="9"/>
        <v>2060</v>
      </c>
      <c r="CE45">
        <f t="shared" si="10"/>
        <v>2060</v>
      </c>
    </row>
    <row r="46" spans="1:83" ht="15" customHeight="1" x14ac:dyDescent="0.25">
      <c r="A46" s="17">
        <v>1004479</v>
      </c>
      <c r="B46" s="17">
        <v>2401</v>
      </c>
      <c r="C46" s="17" t="s">
        <v>469</v>
      </c>
      <c r="D46" s="17" t="s">
        <v>377</v>
      </c>
      <c r="E46" s="17"/>
      <c r="F46" s="17" t="s">
        <v>470</v>
      </c>
      <c r="G46" s="17" t="s">
        <v>471</v>
      </c>
      <c r="H46" s="17" t="s">
        <v>472</v>
      </c>
      <c r="I46" s="18" t="s">
        <v>10318</v>
      </c>
      <c r="J46" s="17">
        <v>33.32</v>
      </c>
      <c r="K46" s="17">
        <v>-92.685500000000005</v>
      </c>
      <c r="L46" s="34" t="s">
        <v>43</v>
      </c>
      <c r="M46" s="17" t="s">
        <v>58</v>
      </c>
      <c r="N46" s="17" t="s">
        <v>462</v>
      </c>
      <c r="O46" s="17" t="s">
        <v>462</v>
      </c>
      <c r="P46" s="17">
        <v>1988</v>
      </c>
      <c r="Q46" s="17">
        <v>2068</v>
      </c>
      <c r="R46" s="17" t="s">
        <v>51</v>
      </c>
      <c r="S46" s="17">
        <v>69</v>
      </c>
      <c r="T46" s="17">
        <v>22.8</v>
      </c>
      <c r="U46" s="17"/>
      <c r="V46" s="17">
        <v>85</v>
      </c>
      <c r="W46" s="19">
        <v>8394453</v>
      </c>
      <c r="X46" s="19">
        <v>3383702</v>
      </c>
      <c r="Y46" s="16">
        <f t="shared" si="2"/>
        <v>5010751</v>
      </c>
      <c r="Z46" s="17">
        <v>2019</v>
      </c>
      <c r="AA46" s="19">
        <v>158691</v>
      </c>
      <c r="AB46" s="17">
        <v>2019</v>
      </c>
      <c r="AC46" s="17" t="s">
        <v>43</v>
      </c>
      <c r="AD46" s="17" t="s">
        <v>12438</v>
      </c>
      <c r="AE46" s="17" t="s">
        <v>43</v>
      </c>
      <c r="AF46" s="17">
        <v>1.38</v>
      </c>
      <c r="AG46" s="17" t="s">
        <v>52</v>
      </c>
      <c r="AH46" s="17">
        <v>0.36399999999999999</v>
      </c>
      <c r="AI46" s="17">
        <v>2019</v>
      </c>
      <c r="AJ46" s="17">
        <v>46.8</v>
      </c>
      <c r="AK46" s="17" t="s">
        <v>52</v>
      </c>
      <c r="AL46" s="17">
        <v>1</v>
      </c>
      <c r="AM46" s="17">
        <v>0.36399999999999999</v>
      </c>
      <c r="AN46" s="17">
        <v>2019</v>
      </c>
      <c r="AO46" s="17" t="s">
        <v>8216</v>
      </c>
      <c r="AP46" s="43" t="str">
        <f t="shared" si="3"/>
        <v/>
      </c>
      <c r="AQ46" s="5">
        <f t="shared" si="4"/>
        <v>5010751</v>
      </c>
      <c r="AR46" s="42">
        <f t="shared" ref="AR46:BV46" si="52">IF(AQ46="","",IF(AQ46-$AA46&gt;0,AQ46-$AA46,""))</f>
        <v>4852060</v>
      </c>
      <c r="AS46" s="42">
        <f t="shared" si="52"/>
        <v>4693369</v>
      </c>
      <c r="AT46" s="42">
        <f t="shared" si="52"/>
        <v>4534678</v>
      </c>
      <c r="AU46" s="42">
        <f t="shared" si="52"/>
        <v>4375987</v>
      </c>
      <c r="AV46" s="42">
        <f t="shared" si="52"/>
        <v>4217296</v>
      </c>
      <c r="AW46" s="42">
        <f t="shared" si="52"/>
        <v>4058605</v>
      </c>
      <c r="AX46" s="42">
        <f t="shared" si="52"/>
        <v>3899914</v>
      </c>
      <c r="AY46" s="42">
        <f t="shared" si="52"/>
        <v>3741223</v>
      </c>
      <c r="AZ46" s="42">
        <f t="shared" si="52"/>
        <v>3582532</v>
      </c>
      <c r="BA46" s="42">
        <f t="shared" si="52"/>
        <v>3423841</v>
      </c>
      <c r="BB46" s="42">
        <f t="shared" si="52"/>
        <v>3265150</v>
      </c>
      <c r="BC46" s="42">
        <f t="shared" si="52"/>
        <v>3106459</v>
      </c>
      <c r="BD46" s="42">
        <f t="shared" si="52"/>
        <v>2947768</v>
      </c>
      <c r="BE46" s="42">
        <f t="shared" si="52"/>
        <v>2789077</v>
      </c>
      <c r="BF46" s="42">
        <f t="shared" si="52"/>
        <v>2630386</v>
      </c>
      <c r="BG46" s="42">
        <f t="shared" si="52"/>
        <v>2471695</v>
      </c>
      <c r="BH46" s="42">
        <f t="shared" si="52"/>
        <v>2313004</v>
      </c>
      <c r="BI46" s="42">
        <f t="shared" si="52"/>
        <v>2154313</v>
      </c>
      <c r="BJ46" s="42">
        <f t="shared" si="52"/>
        <v>1995622</v>
      </c>
      <c r="BK46" s="42">
        <f t="shared" si="52"/>
        <v>1836931</v>
      </c>
      <c r="BL46" s="42">
        <f t="shared" si="52"/>
        <v>1678240</v>
      </c>
      <c r="BM46" s="42">
        <f t="shared" si="52"/>
        <v>1519549</v>
      </c>
      <c r="BN46" s="42">
        <f t="shared" si="52"/>
        <v>1360858</v>
      </c>
      <c r="BO46" s="42">
        <f t="shared" si="52"/>
        <v>1202167</v>
      </c>
      <c r="BP46" s="42">
        <f t="shared" si="52"/>
        <v>1043476</v>
      </c>
      <c r="BQ46" s="42">
        <f t="shared" si="52"/>
        <v>884785</v>
      </c>
      <c r="BR46" s="42">
        <f t="shared" si="52"/>
        <v>726094</v>
      </c>
      <c r="BS46" s="42">
        <f t="shared" si="52"/>
        <v>567403</v>
      </c>
      <c r="BT46" s="42">
        <f t="shared" si="52"/>
        <v>408712</v>
      </c>
      <c r="BU46" s="42">
        <f t="shared" si="52"/>
        <v>250021</v>
      </c>
      <c r="BV46" s="42">
        <f t="shared" si="52"/>
        <v>91330</v>
      </c>
      <c r="BX46" s="44" cm="1">
        <f t="array" ref="BX46">LOOKUP(2,1/(AR46:BV46&lt;&gt;""),COLUMN(AR46:BV46))</f>
        <v>74</v>
      </c>
      <c r="BY46" s="44" t="str">
        <f t="shared" si="1"/>
        <v>BV</v>
      </c>
      <c r="BZ46" s="44" cm="1">
        <f t="array" aca="1" ref="BZ46" ca="1">INDIRECT(ADDRESS(2,BX46))</f>
        <v>2050</v>
      </c>
      <c r="CA46" s="44">
        <f t="shared" ca="1" si="6"/>
        <v>29</v>
      </c>
      <c r="CB46" s="44">
        <f t="shared" si="7"/>
        <v>-158691</v>
      </c>
      <c r="CC46">
        <f t="shared" si="8"/>
        <v>325407880</v>
      </c>
      <c r="CD46">
        <f t="shared" si="9"/>
        <v>2051</v>
      </c>
      <c r="CE46">
        <f t="shared" si="10"/>
        <v>2051</v>
      </c>
    </row>
    <row r="47" spans="1:83" ht="15" customHeight="1" x14ac:dyDescent="0.25">
      <c r="A47" s="17">
        <v>1004003</v>
      </c>
      <c r="B47" s="17">
        <v>1773</v>
      </c>
      <c r="C47" s="17" t="s">
        <v>272</v>
      </c>
      <c r="D47" s="17" t="s">
        <v>267</v>
      </c>
      <c r="E47" s="17" t="s">
        <v>273</v>
      </c>
      <c r="F47" s="17" t="s">
        <v>274</v>
      </c>
      <c r="G47" s="17" t="s">
        <v>275</v>
      </c>
      <c r="H47" s="17" t="s">
        <v>276</v>
      </c>
      <c r="I47" s="18" t="s">
        <v>10322</v>
      </c>
      <c r="J47" s="17">
        <v>33.378929999999997</v>
      </c>
      <c r="K47" s="17">
        <v>-111.52876999999999</v>
      </c>
      <c r="L47" s="34" t="s">
        <v>43</v>
      </c>
      <c r="M47" s="17" t="s">
        <v>58</v>
      </c>
      <c r="N47" s="17" t="s">
        <v>59</v>
      </c>
      <c r="O47" s="17" t="s">
        <v>59</v>
      </c>
      <c r="P47" s="17">
        <v>1972</v>
      </c>
      <c r="Q47" s="17">
        <v>2035</v>
      </c>
      <c r="R47" s="17" t="s">
        <v>51</v>
      </c>
      <c r="S47" s="17"/>
      <c r="T47" s="17">
        <v>102</v>
      </c>
      <c r="U47" s="17"/>
      <c r="V47" s="17"/>
      <c r="W47" s="19">
        <v>11001883</v>
      </c>
      <c r="X47" s="19">
        <v>9334264</v>
      </c>
      <c r="Y47" s="16">
        <f t="shared" si="2"/>
        <v>1667619</v>
      </c>
      <c r="Z47" s="17">
        <v>2019</v>
      </c>
      <c r="AA47" s="19">
        <v>379540</v>
      </c>
      <c r="AB47" s="17">
        <v>2019</v>
      </c>
      <c r="AC47" s="17" t="s">
        <v>52</v>
      </c>
      <c r="AD47" s="17" t="s">
        <v>12440</v>
      </c>
      <c r="AE47" s="17" t="s">
        <v>43</v>
      </c>
      <c r="AF47" s="17">
        <v>1.6</v>
      </c>
      <c r="AG47" s="17" t="s">
        <v>52</v>
      </c>
      <c r="AH47" s="17">
        <v>0.77</v>
      </c>
      <c r="AI47" s="17">
        <v>2019</v>
      </c>
      <c r="AJ47" s="17">
        <v>45.5</v>
      </c>
      <c r="AK47" s="17" t="s">
        <v>52</v>
      </c>
      <c r="AL47" s="17"/>
      <c r="AM47" s="17">
        <v>0.77</v>
      </c>
      <c r="AN47" s="17">
        <v>2019</v>
      </c>
      <c r="AO47" s="17" t="s">
        <v>8188</v>
      </c>
      <c r="AP47" s="43" t="str">
        <f t="shared" si="3"/>
        <v/>
      </c>
      <c r="AQ47" s="5">
        <f t="shared" si="4"/>
        <v>1667619</v>
      </c>
      <c r="AR47" s="42">
        <f t="shared" ref="AR47:BV47" si="53">IF(AQ47="","",IF(AQ47-$AA47&gt;0,AQ47-$AA47,""))</f>
        <v>1288079</v>
      </c>
      <c r="AS47" s="42">
        <f t="shared" si="53"/>
        <v>908539</v>
      </c>
      <c r="AT47" s="42">
        <f t="shared" si="53"/>
        <v>528999</v>
      </c>
      <c r="AU47" s="42">
        <f t="shared" si="53"/>
        <v>149459</v>
      </c>
      <c r="AV47" s="42" t="str">
        <f t="shared" si="53"/>
        <v/>
      </c>
      <c r="AW47" s="42" t="str">
        <f t="shared" si="53"/>
        <v/>
      </c>
      <c r="AX47" s="42" t="str">
        <f t="shared" si="53"/>
        <v/>
      </c>
      <c r="AY47" s="42" t="str">
        <f t="shared" si="53"/>
        <v/>
      </c>
      <c r="AZ47" s="42" t="str">
        <f t="shared" si="53"/>
        <v/>
      </c>
      <c r="BA47" s="42" t="str">
        <f t="shared" si="53"/>
        <v/>
      </c>
      <c r="BB47" s="42" t="str">
        <f t="shared" si="53"/>
        <v/>
      </c>
      <c r="BC47" s="42" t="str">
        <f t="shared" si="53"/>
        <v/>
      </c>
      <c r="BD47" s="42" t="str">
        <f t="shared" si="53"/>
        <v/>
      </c>
      <c r="BE47" s="42" t="str">
        <f t="shared" si="53"/>
        <v/>
      </c>
      <c r="BF47" s="42" t="str">
        <f t="shared" si="53"/>
        <v/>
      </c>
      <c r="BG47" s="42" t="str">
        <f t="shared" si="53"/>
        <v/>
      </c>
      <c r="BH47" s="42" t="str">
        <f t="shared" si="53"/>
        <v/>
      </c>
      <c r="BI47" s="42" t="str">
        <f t="shared" si="53"/>
        <v/>
      </c>
      <c r="BJ47" s="42" t="str">
        <f t="shared" si="53"/>
        <v/>
      </c>
      <c r="BK47" s="42" t="str">
        <f t="shared" si="53"/>
        <v/>
      </c>
      <c r="BL47" s="42" t="str">
        <f t="shared" si="53"/>
        <v/>
      </c>
      <c r="BM47" s="42" t="str">
        <f t="shared" si="53"/>
        <v/>
      </c>
      <c r="BN47" s="42" t="str">
        <f t="shared" si="53"/>
        <v/>
      </c>
      <c r="BO47" s="42" t="str">
        <f t="shared" si="53"/>
        <v/>
      </c>
      <c r="BP47" s="42" t="str">
        <f t="shared" si="53"/>
        <v/>
      </c>
      <c r="BQ47" s="42" t="str">
        <f t="shared" si="53"/>
        <v/>
      </c>
      <c r="BR47" s="42" t="str">
        <f t="shared" si="53"/>
        <v/>
      </c>
      <c r="BS47" s="42" t="str">
        <f t="shared" si="53"/>
        <v/>
      </c>
      <c r="BT47" s="42" t="str">
        <f t="shared" si="53"/>
        <v/>
      </c>
      <c r="BU47" s="42" t="str">
        <f t="shared" si="53"/>
        <v/>
      </c>
      <c r="BV47" s="42" t="str">
        <f t="shared" si="53"/>
        <v/>
      </c>
      <c r="BX47" s="44" cm="1">
        <f t="array" ref="BX47">LOOKUP(2,1/(AR47:BV47&lt;&gt;""),COLUMN(AR47:BV47))</f>
        <v>47</v>
      </c>
      <c r="BY47" s="44" t="str">
        <f t="shared" si="1"/>
        <v>AU</v>
      </c>
      <c r="BZ47" s="44" cm="1">
        <f t="array" aca="1" ref="BZ47" ca="1">INDIRECT(ADDRESS(2,BX47))</f>
        <v>2023</v>
      </c>
      <c r="CA47" s="44">
        <f t="shared" ca="1" si="6"/>
        <v>2</v>
      </c>
      <c r="CB47" s="44">
        <f t="shared" si="7"/>
        <v>-379540</v>
      </c>
      <c r="CC47">
        <f t="shared" si="8"/>
        <v>767958879</v>
      </c>
      <c r="CD47">
        <f t="shared" si="9"/>
        <v>2023</v>
      </c>
      <c r="CE47">
        <f t="shared" si="10"/>
        <v>2023</v>
      </c>
    </row>
    <row r="48" spans="1:83" ht="15" customHeight="1" x14ac:dyDescent="0.25">
      <c r="A48" s="17">
        <v>1007815</v>
      </c>
      <c r="B48" s="17">
        <v>1783</v>
      </c>
      <c r="C48" s="17" t="s">
        <v>277</v>
      </c>
      <c r="D48" s="17" t="s">
        <v>267</v>
      </c>
      <c r="E48" s="17"/>
      <c r="F48" s="17" t="s">
        <v>278</v>
      </c>
      <c r="G48" s="17" t="s">
        <v>48</v>
      </c>
      <c r="H48" s="17" t="s">
        <v>270</v>
      </c>
      <c r="I48" s="18" t="s">
        <v>12449</v>
      </c>
      <c r="J48" s="17">
        <v>33.08</v>
      </c>
      <c r="K48" s="17">
        <v>-112.2757</v>
      </c>
      <c r="L48" s="34" t="s">
        <v>43</v>
      </c>
      <c r="M48" s="17" t="s">
        <v>58</v>
      </c>
      <c r="N48" s="17" t="s">
        <v>50</v>
      </c>
      <c r="O48" s="17" t="s">
        <v>50</v>
      </c>
      <c r="P48" s="17">
        <v>1990</v>
      </c>
      <c r="Q48" s="17">
        <v>2052</v>
      </c>
      <c r="R48" s="17" t="s">
        <v>51</v>
      </c>
      <c r="S48" s="17">
        <v>691.4</v>
      </c>
      <c r="T48" s="17">
        <v>203</v>
      </c>
      <c r="U48" s="17">
        <v>190</v>
      </c>
      <c r="V48" s="17"/>
      <c r="W48" s="19">
        <v>96088410</v>
      </c>
      <c r="X48" s="19">
        <v>39585710</v>
      </c>
      <c r="Y48" s="16">
        <f t="shared" si="2"/>
        <v>56502700</v>
      </c>
      <c r="Z48" s="17">
        <v>2019</v>
      </c>
      <c r="AA48" s="19">
        <v>1429217</v>
      </c>
      <c r="AB48" s="17">
        <v>2019</v>
      </c>
      <c r="AC48" s="17" t="s">
        <v>43</v>
      </c>
      <c r="AD48" s="17" t="s">
        <v>12438</v>
      </c>
      <c r="AE48" s="17" t="s">
        <v>43</v>
      </c>
      <c r="AF48" s="17">
        <v>8.93</v>
      </c>
      <c r="AG48" s="17" t="s">
        <v>52</v>
      </c>
      <c r="AH48" s="17">
        <v>0.84799999999999998</v>
      </c>
      <c r="AI48" s="17">
        <v>2019</v>
      </c>
      <c r="AJ48" s="17">
        <v>38.4</v>
      </c>
      <c r="AK48" s="17" t="s">
        <v>52</v>
      </c>
      <c r="AL48" s="17">
        <v>2</v>
      </c>
      <c r="AM48" s="17">
        <v>0.84799999999999998</v>
      </c>
      <c r="AN48" s="17">
        <v>2019</v>
      </c>
      <c r="AO48" s="17" t="s">
        <v>8189</v>
      </c>
      <c r="AP48" s="43" t="str">
        <f t="shared" si="3"/>
        <v/>
      </c>
      <c r="AQ48" s="5">
        <f t="shared" si="4"/>
        <v>56502700</v>
      </c>
      <c r="AR48" s="42">
        <f t="shared" ref="AR48:BV48" si="54">IF(AQ48="","",IF(AQ48-$AA48&gt;0,AQ48-$AA48,""))</f>
        <v>55073483</v>
      </c>
      <c r="AS48" s="42">
        <f t="shared" si="54"/>
        <v>53644266</v>
      </c>
      <c r="AT48" s="42">
        <f t="shared" si="54"/>
        <v>52215049</v>
      </c>
      <c r="AU48" s="42">
        <f t="shared" si="54"/>
        <v>50785832</v>
      </c>
      <c r="AV48" s="42">
        <f t="shared" si="54"/>
        <v>49356615</v>
      </c>
      <c r="AW48" s="42">
        <f t="shared" si="54"/>
        <v>47927398</v>
      </c>
      <c r="AX48" s="42">
        <f t="shared" si="54"/>
        <v>46498181</v>
      </c>
      <c r="AY48" s="42">
        <f t="shared" si="54"/>
        <v>45068964</v>
      </c>
      <c r="AZ48" s="42">
        <f t="shared" si="54"/>
        <v>43639747</v>
      </c>
      <c r="BA48" s="42">
        <f t="shared" si="54"/>
        <v>42210530</v>
      </c>
      <c r="BB48" s="42">
        <f t="shared" si="54"/>
        <v>40781313</v>
      </c>
      <c r="BC48" s="42">
        <f t="shared" si="54"/>
        <v>39352096</v>
      </c>
      <c r="BD48" s="42">
        <f t="shared" si="54"/>
        <v>37922879</v>
      </c>
      <c r="BE48" s="42">
        <f t="shared" si="54"/>
        <v>36493662</v>
      </c>
      <c r="BF48" s="42">
        <f t="shared" si="54"/>
        <v>35064445</v>
      </c>
      <c r="BG48" s="42">
        <f t="shared" si="54"/>
        <v>33635228</v>
      </c>
      <c r="BH48" s="42">
        <f t="shared" si="54"/>
        <v>32206011</v>
      </c>
      <c r="BI48" s="42">
        <f t="shared" si="54"/>
        <v>30776794</v>
      </c>
      <c r="BJ48" s="42">
        <f t="shared" si="54"/>
        <v>29347577</v>
      </c>
      <c r="BK48" s="42">
        <f t="shared" si="54"/>
        <v>27918360</v>
      </c>
      <c r="BL48" s="42">
        <f t="shared" si="54"/>
        <v>26489143</v>
      </c>
      <c r="BM48" s="42">
        <f t="shared" si="54"/>
        <v>25059926</v>
      </c>
      <c r="BN48" s="42">
        <f t="shared" si="54"/>
        <v>23630709</v>
      </c>
      <c r="BO48" s="42">
        <f t="shared" si="54"/>
        <v>22201492</v>
      </c>
      <c r="BP48" s="42">
        <f t="shared" si="54"/>
        <v>20772275</v>
      </c>
      <c r="BQ48" s="42">
        <f t="shared" si="54"/>
        <v>19343058</v>
      </c>
      <c r="BR48" s="42">
        <f t="shared" si="54"/>
        <v>17913841</v>
      </c>
      <c r="BS48" s="42">
        <f t="shared" si="54"/>
        <v>16484624</v>
      </c>
      <c r="BT48" s="42">
        <f t="shared" si="54"/>
        <v>15055407</v>
      </c>
      <c r="BU48" s="42">
        <f t="shared" si="54"/>
        <v>13626190</v>
      </c>
      <c r="BV48" s="42">
        <f t="shared" si="54"/>
        <v>12196973</v>
      </c>
      <c r="BX48" s="44" cm="1">
        <f t="array" ref="BX48">LOOKUP(2,1/(AR48:BV48&lt;&gt;""),COLUMN(AR48:BV48))</f>
        <v>74</v>
      </c>
      <c r="BY48" s="44" t="str">
        <f t="shared" si="1"/>
        <v>BV</v>
      </c>
      <c r="BZ48" s="44" cm="1">
        <f t="array" aca="1" ref="BZ48" ca="1">INDIRECT(ADDRESS(2,BX48))</f>
        <v>2050</v>
      </c>
      <c r="CA48" s="44">
        <f t="shared" ca="1" si="6"/>
        <v>29</v>
      </c>
      <c r="CB48" s="44">
        <f t="shared" si="7"/>
        <v>-1429217</v>
      </c>
      <c r="CC48">
        <f t="shared" si="8"/>
        <v>2942091823</v>
      </c>
      <c r="CD48">
        <f t="shared" si="9"/>
        <v>2059</v>
      </c>
      <c r="CE48">
        <f t="shared" si="10"/>
        <v>2059</v>
      </c>
    </row>
    <row r="49" spans="1:83" ht="15" customHeight="1" x14ac:dyDescent="0.25">
      <c r="A49" s="17">
        <v>1006201</v>
      </c>
      <c r="B49" s="17">
        <v>12210</v>
      </c>
      <c r="C49" s="17" t="s">
        <v>279</v>
      </c>
      <c r="D49" s="17" t="s">
        <v>267</v>
      </c>
      <c r="E49" s="17"/>
      <c r="F49" s="17" t="s">
        <v>280</v>
      </c>
      <c r="G49" s="17" t="s">
        <v>84</v>
      </c>
      <c r="H49" s="17" t="s">
        <v>276</v>
      </c>
      <c r="I49" s="18" t="s">
        <v>10324</v>
      </c>
      <c r="J49" s="17">
        <v>32.767899999999997</v>
      </c>
      <c r="K49" s="17">
        <v>-111.3223</v>
      </c>
      <c r="L49" s="34" t="s">
        <v>43</v>
      </c>
      <c r="M49" s="17" t="s">
        <v>58</v>
      </c>
      <c r="N49" s="17" t="s">
        <v>59</v>
      </c>
      <c r="O49" s="17"/>
      <c r="P49" s="17">
        <v>2004</v>
      </c>
      <c r="Q49" s="17">
        <v>2407</v>
      </c>
      <c r="R49" s="17" t="s">
        <v>51</v>
      </c>
      <c r="S49" s="17"/>
      <c r="T49" s="17">
        <v>41.4</v>
      </c>
      <c r="U49" s="17"/>
      <c r="V49" s="17"/>
      <c r="W49" s="19">
        <v>168028763</v>
      </c>
      <c r="X49" s="19">
        <v>4534471</v>
      </c>
      <c r="Y49" s="16">
        <f t="shared" si="2"/>
        <v>163494292</v>
      </c>
      <c r="Z49" s="17">
        <v>2019</v>
      </c>
      <c r="AA49" s="19">
        <v>361670</v>
      </c>
      <c r="AB49" s="17">
        <v>2019</v>
      </c>
      <c r="AC49" s="17" t="s">
        <v>52</v>
      </c>
      <c r="AD49" s="17" t="s">
        <v>12440</v>
      </c>
      <c r="AE49" s="17" t="s">
        <v>43</v>
      </c>
      <c r="AF49" s="17">
        <v>0.81799999999999995</v>
      </c>
      <c r="AG49" s="17" t="s">
        <v>43</v>
      </c>
      <c r="AH49" s="17"/>
      <c r="AI49" s="17"/>
      <c r="AJ49" s="17"/>
      <c r="AK49" s="17" t="s">
        <v>43</v>
      </c>
      <c r="AL49" s="17"/>
      <c r="AM49" s="17"/>
      <c r="AN49" s="17"/>
      <c r="AO49" s="17"/>
      <c r="AP49" s="43" t="str">
        <f t="shared" si="3"/>
        <v/>
      </c>
      <c r="AQ49" s="5">
        <f t="shared" si="4"/>
        <v>163494292</v>
      </c>
      <c r="AR49" s="42">
        <f t="shared" ref="AR49:BV49" si="55">IF(AQ49="","",IF(AQ49-$AA49&gt;0,AQ49-$AA49,""))</f>
        <v>163132622</v>
      </c>
      <c r="AS49" s="42">
        <f t="shared" si="55"/>
        <v>162770952</v>
      </c>
      <c r="AT49" s="42">
        <f t="shared" si="55"/>
        <v>162409282</v>
      </c>
      <c r="AU49" s="42">
        <f t="shared" si="55"/>
        <v>162047612</v>
      </c>
      <c r="AV49" s="42">
        <f t="shared" si="55"/>
        <v>161685942</v>
      </c>
      <c r="AW49" s="42">
        <f t="shared" si="55"/>
        <v>161324272</v>
      </c>
      <c r="AX49" s="42">
        <f t="shared" si="55"/>
        <v>160962602</v>
      </c>
      <c r="AY49" s="42">
        <f t="shared" si="55"/>
        <v>160600932</v>
      </c>
      <c r="AZ49" s="42">
        <f t="shared" si="55"/>
        <v>160239262</v>
      </c>
      <c r="BA49" s="42">
        <f t="shared" si="55"/>
        <v>159877592</v>
      </c>
      <c r="BB49" s="42">
        <f t="shared" si="55"/>
        <v>159515922</v>
      </c>
      <c r="BC49" s="42">
        <f t="shared" si="55"/>
        <v>159154252</v>
      </c>
      <c r="BD49" s="42">
        <f t="shared" si="55"/>
        <v>158792582</v>
      </c>
      <c r="BE49" s="42">
        <f t="shared" si="55"/>
        <v>158430912</v>
      </c>
      <c r="BF49" s="42">
        <f t="shared" si="55"/>
        <v>158069242</v>
      </c>
      <c r="BG49" s="42">
        <f t="shared" si="55"/>
        <v>157707572</v>
      </c>
      <c r="BH49" s="42">
        <f t="shared" si="55"/>
        <v>157345902</v>
      </c>
      <c r="BI49" s="42">
        <f t="shared" si="55"/>
        <v>156984232</v>
      </c>
      <c r="BJ49" s="42">
        <f t="shared" si="55"/>
        <v>156622562</v>
      </c>
      <c r="BK49" s="42">
        <f t="shared" si="55"/>
        <v>156260892</v>
      </c>
      <c r="BL49" s="42">
        <f t="shared" si="55"/>
        <v>155899222</v>
      </c>
      <c r="BM49" s="42">
        <f t="shared" si="55"/>
        <v>155537552</v>
      </c>
      <c r="BN49" s="42">
        <f t="shared" si="55"/>
        <v>155175882</v>
      </c>
      <c r="BO49" s="42">
        <f t="shared" si="55"/>
        <v>154814212</v>
      </c>
      <c r="BP49" s="42">
        <f t="shared" si="55"/>
        <v>154452542</v>
      </c>
      <c r="BQ49" s="42">
        <f t="shared" si="55"/>
        <v>154090872</v>
      </c>
      <c r="BR49" s="42">
        <f t="shared" si="55"/>
        <v>153729202</v>
      </c>
      <c r="BS49" s="42">
        <f t="shared" si="55"/>
        <v>153367532</v>
      </c>
      <c r="BT49" s="42">
        <f t="shared" si="55"/>
        <v>153005862</v>
      </c>
      <c r="BU49" s="42">
        <f t="shared" si="55"/>
        <v>152644192</v>
      </c>
      <c r="BV49" s="42">
        <f t="shared" si="55"/>
        <v>152282522</v>
      </c>
      <c r="BX49" s="44" cm="1">
        <f t="array" ref="BX49">LOOKUP(2,1/(AR49:BV49&lt;&gt;""),COLUMN(AR49:BV49))</f>
        <v>74</v>
      </c>
      <c r="BY49" s="44" t="str">
        <f t="shared" si="1"/>
        <v>BV</v>
      </c>
      <c r="BZ49" s="44" cm="1">
        <f t="array" aca="1" ref="BZ49" ca="1">INDIRECT(ADDRESS(2,BX49))</f>
        <v>2050</v>
      </c>
      <c r="CA49" s="44">
        <f t="shared" ca="1" si="6"/>
        <v>29</v>
      </c>
      <c r="CB49" s="44">
        <f t="shared" si="7"/>
        <v>-361670</v>
      </c>
      <c r="CC49">
        <f t="shared" si="8"/>
        <v>893706022</v>
      </c>
      <c r="CD49">
        <f t="shared" si="9"/>
        <v>2471</v>
      </c>
      <c r="CE49">
        <f t="shared" si="10"/>
        <v>2100</v>
      </c>
    </row>
    <row r="50" spans="1:83" ht="15" customHeight="1" x14ac:dyDescent="0.25">
      <c r="A50" s="17">
        <v>1004132</v>
      </c>
      <c r="B50" s="17">
        <v>1782</v>
      </c>
      <c r="C50" s="17" t="s">
        <v>287</v>
      </c>
      <c r="D50" s="17" t="s">
        <v>267</v>
      </c>
      <c r="E50" s="17"/>
      <c r="F50" s="17" t="s">
        <v>288</v>
      </c>
      <c r="G50" s="17" t="s">
        <v>289</v>
      </c>
      <c r="H50" s="17" t="s">
        <v>290</v>
      </c>
      <c r="I50" s="18" t="s">
        <v>10326</v>
      </c>
      <c r="J50" s="17">
        <v>35.307000000000002</v>
      </c>
      <c r="K50" s="17">
        <v>-111.517</v>
      </c>
      <c r="L50" s="34" t="s">
        <v>43</v>
      </c>
      <c r="M50" s="17" t="s">
        <v>40</v>
      </c>
      <c r="N50" s="17" t="s">
        <v>291</v>
      </c>
      <c r="O50" s="17" t="s">
        <v>291</v>
      </c>
      <c r="P50" s="17">
        <v>1965</v>
      </c>
      <c r="Q50" s="17">
        <v>2054</v>
      </c>
      <c r="R50" s="17" t="s">
        <v>51</v>
      </c>
      <c r="S50" s="17">
        <v>247</v>
      </c>
      <c r="T50" s="17">
        <v>110</v>
      </c>
      <c r="U50" s="17"/>
      <c r="V50" s="17">
        <v>50</v>
      </c>
      <c r="W50" s="19">
        <v>15126817</v>
      </c>
      <c r="X50" s="19">
        <v>5344751</v>
      </c>
      <c r="Y50" s="16">
        <f t="shared" si="2"/>
        <v>9782066</v>
      </c>
      <c r="Z50" s="17">
        <v>2019</v>
      </c>
      <c r="AA50" s="19">
        <v>93598</v>
      </c>
      <c r="AB50" s="17">
        <v>2019</v>
      </c>
      <c r="AC50" s="17" t="s">
        <v>43</v>
      </c>
      <c r="AD50" s="17" t="s">
        <v>12438</v>
      </c>
      <c r="AE50" s="17" t="s">
        <v>43</v>
      </c>
      <c r="AF50" s="17">
        <v>1.0900000000000001</v>
      </c>
      <c r="AG50" s="17" t="s">
        <v>43</v>
      </c>
      <c r="AH50" s="17"/>
      <c r="AI50" s="17"/>
      <c r="AJ50" s="17"/>
      <c r="AK50" s="17" t="s">
        <v>43</v>
      </c>
      <c r="AL50" s="17"/>
      <c r="AM50" s="17"/>
      <c r="AN50" s="17"/>
      <c r="AO50" s="17"/>
      <c r="AP50" s="43" t="str">
        <f t="shared" si="3"/>
        <v/>
      </c>
      <c r="AQ50" s="5">
        <f t="shared" si="4"/>
        <v>9782066</v>
      </c>
      <c r="AR50" s="42">
        <f t="shared" ref="AR50:BV50" si="56">IF(AQ50="","",IF(AQ50-$AA50&gt;0,AQ50-$AA50,""))</f>
        <v>9688468</v>
      </c>
      <c r="AS50" s="42">
        <f t="shared" si="56"/>
        <v>9594870</v>
      </c>
      <c r="AT50" s="42">
        <f t="shared" si="56"/>
        <v>9501272</v>
      </c>
      <c r="AU50" s="42">
        <f t="shared" si="56"/>
        <v>9407674</v>
      </c>
      <c r="AV50" s="42">
        <f t="shared" si="56"/>
        <v>9314076</v>
      </c>
      <c r="AW50" s="42">
        <f t="shared" si="56"/>
        <v>9220478</v>
      </c>
      <c r="AX50" s="42">
        <f t="shared" si="56"/>
        <v>9126880</v>
      </c>
      <c r="AY50" s="42">
        <f t="shared" si="56"/>
        <v>9033282</v>
      </c>
      <c r="AZ50" s="42">
        <f t="shared" si="56"/>
        <v>8939684</v>
      </c>
      <c r="BA50" s="42">
        <f t="shared" si="56"/>
        <v>8846086</v>
      </c>
      <c r="BB50" s="42">
        <f t="shared" si="56"/>
        <v>8752488</v>
      </c>
      <c r="BC50" s="42">
        <f t="shared" si="56"/>
        <v>8658890</v>
      </c>
      <c r="BD50" s="42">
        <f t="shared" si="56"/>
        <v>8565292</v>
      </c>
      <c r="BE50" s="42">
        <f t="shared" si="56"/>
        <v>8471694</v>
      </c>
      <c r="BF50" s="42">
        <f t="shared" si="56"/>
        <v>8378096</v>
      </c>
      <c r="BG50" s="42">
        <f t="shared" si="56"/>
        <v>8284498</v>
      </c>
      <c r="BH50" s="42">
        <f t="shared" si="56"/>
        <v>8190900</v>
      </c>
      <c r="BI50" s="42">
        <f t="shared" si="56"/>
        <v>8097302</v>
      </c>
      <c r="BJ50" s="42">
        <f t="shared" si="56"/>
        <v>8003704</v>
      </c>
      <c r="BK50" s="42">
        <f t="shared" si="56"/>
        <v>7910106</v>
      </c>
      <c r="BL50" s="42">
        <f t="shared" si="56"/>
        <v>7816508</v>
      </c>
      <c r="BM50" s="42">
        <f t="shared" si="56"/>
        <v>7722910</v>
      </c>
      <c r="BN50" s="42">
        <f t="shared" si="56"/>
        <v>7629312</v>
      </c>
      <c r="BO50" s="42">
        <f t="shared" si="56"/>
        <v>7535714</v>
      </c>
      <c r="BP50" s="42">
        <f t="shared" si="56"/>
        <v>7442116</v>
      </c>
      <c r="BQ50" s="42">
        <f t="shared" si="56"/>
        <v>7348518</v>
      </c>
      <c r="BR50" s="42">
        <f t="shared" si="56"/>
        <v>7254920</v>
      </c>
      <c r="BS50" s="42">
        <f t="shared" si="56"/>
        <v>7161322</v>
      </c>
      <c r="BT50" s="42">
        <f t="shared" si="56"/>
        <v>7067724</v>
      </c>
      <c r="BU50" s="42">
        <f t="shared" si="56"/>
        <v>6974126</v>
      </c>
      <c r="BV50" s="42">
        <f t="shared" si="56"/>
        <v>6880528</v>
      </c>
      <c r="BX50" s="44" cm="1">
        <f t="array" ref="BX50">LOOKUP(2,1/(AR50:BV50&lt;&gt;""),COLUMN(AR50:BV50))</f>
        <v>74</v>
      </c>
      <c r="BY50" s="44" t="str">
        <f t="shared" si="1"/>
        <v>BV</v>
      </c>
      <c r="BZ50" s="44" cm="1">
        <f t="array" aca="1" ref="BZ50" ca="1">INDIRECT(ADDRESS(2,BX50))</f>
        <v>2050</v>
      </c>
      <c r="CA50" s="44">
        <f t="shared" ca="1" si="6"/>
        <v>29</v>
      </c>
      <c r="CB50" s="44">
        <f t="shared" si="7"/>
        <v>-93598</v>
      </c>
      <c r="CC50">
        <f t="shared" si="8"/>
        <v>198756428</v>
      </c>
      <c r="CD50">
        <f t="shared" si="9"/>
        <v>2124</v>
      </c>
      <c r="CE50">
        <f t="shared" si="10"/>
        <v>2100</v>
      </c>
    </row>
    <row r="51" spans="1:83" ht="15" customHeight="1" x14ac:dyDescent="0.25">
      <c r="A51" s="17">
        <v>1003683</v>
      </c>
      <c r="B51" s="17">
        <v>1787</v>
      </c>
      <c r="C51" s="17" t="s">
        <v>292</v>
      </c>
      <c r="D51" s="17" t="s">
        <v>267</v>
      </c>
      <c r="E51" s="17"/>
      <c r="F51" s="17" t="s">
        <v>293</v>
      </c>
      <c r="G51" s="17" t="s">
        <v>294</v>
      </c>
      <c r="H51" s="17" t="s">
        <v>270</v>
      </c>
      <c r="I51" s="18" t="s">
        <v>10328</v>
      </c>
      <c r="J51" s="17">
        <v>33.5364</v>
      </c>
      <c r="K51" s="17">
        <v>-112.3065</v>
      </c>
      <c r="L51" s="34" t="s">
        <v>43</v>
      </c>
      <c r="M51" s="17" t="s">
        <v>40</v>
      </c>
      <c r="N51" s="17" t="s">
        <v>295</v>
      </c>
      <c r="O51" s="17" t="s">
        <v>295</v>
      </c>
      <c r="P51" s="17">
        <v>1973</v>
      </c>
      <c r="Q51" s="17">
        <v>2066</v>
      </c>
      <c r="R51" s="17" t="s">
        <v>51</v>
      </c>
      <c r="S51" s="17">
        <v>260</v>
      </c>
      <c r="T51" s="17">
        <v>141.6</v>
      </c>
      <c r="U51" s="17"/>
      <c r="V51" s="17"/>
      <c r="W51" s="19">
        <v>33670772</v>
      </c>
      <c r="X51" s="19">
        <v>11095751</v>
      </c>
      <c r="Y51" s="16">
        <f t="shared" si="2"/>
        <v>22575021</v>
      </c>
      <c r="Z51" s="17">
        <v>2019</v>
      </c>
      <c r="AA51" s="19">
        <v>358567</v>
      </c>
      <c r="AB51" s="17">
        <v>2019</v>
      </c>
      <c r="AC51" s="17" t="s">
        <v>52</v>
      </c>
      <c r="AD51" s="17" t="s">
        <v>12445</v>
      </c>
      <c r="AE51" s="17" t="s">
        <v>43</v>
      </c>
      <c r="AF51" s="17">
        <v>2.1800000000000002</v>
      </c>
      <c r="AG51" s="17" t="s">
        <v>52</v>
      </c>
      <c r="AH51" s="17">
        <v>0.88700000000000001</v>
      </c>
      <c r="AI51" s="17">
        <v>2019</v>
      </c>
      <c r="AJ51" s="17">
        <v>45</v>
      </c>
      <c r="AK51" s="17" t="s">
        <v>52</v>
      </c>
      <c r="AL51" s="17"/>
      <c r="AM51" s="17"/>
      <c r="AN51" s="17"/>
      <c r="AO51" s="17" t="s">
        <v>8191</v>
      </c>
      <c r="AP51" s="43" t="str">
        <f t="shared" si="3"/>
        <v/>
      </c>
      <c r="AQ51" s="5">
        <f t="shared" si="4"/>
        <v>22575021</v>
      </c>
      <c r="AR51" s="42">
        <f t="shared" ref="AR51:BV51" si="57">IF(AQ51="","",IF(AQ51-$AA51&gt;0,AQ51-$AA51,""))</f>
        <v>22216454</v>
      </c>
      <c r="AS51" s="42">
        <f t="shared" si="57"/>
        <v>21857887</v>
      </c>
      <c r="AT51" s="42">
        <f t="shared" si="57"/>
        <v>21499320</v>
      </c>
      <c r="AU51" s="42">
        <f t="shared" si="57"/>
        <v>21140753</v>
      </c>
      <c r="AV51" s="42">
        <f t="shared" si="57"/>
        <v>20782186</v>
      </c>
      <c r="AW51" s="42">
        <f t="shared" si="57"/>
        <v>20423619</v>
      </c>
      <c r="AX51" s="42">
        <f t="shared" si="57"/>
        <v>20065052</v>
      </c>
      <c r="AY51" s="42">
        <f t="shared" si="57"/>
        <v>19706485</v>
      </c>
      <c r="AZ51" s="42">
        <f t="shared" si="57"/>
        <v>19347918</v>
      </c>
      <c r="BA51" s="42">
        <f t="shared" si="57"/>
        <v>18989351</v>
      </c>
      <c r="BB51" s="42">
        <f t="shared" si="57"/>
        <v>18630784</v>
      </c>
      <c r="BC51" s="42">
        <f t="shared" si="57"/>
        <v>18272217</v>
      </c>
      <c r="BD51" s="42">
        <f t="shared" si="57"/>
        <v>17913650</v>
      </c>
      <c r="BE51" s="42">
        <f t="shared" si="57"/>
        <v>17555083</v>
      </c>
      <c r="BF51" s="42">
        <f t="shared" si="57"/>
        <v>17196516</v>
      </c>
      <c r="BG51" s="42">
        <f t="shared" si="57"/>
        <v>16837949</v>
      </c>
      <c r="BH51" s="42">
        <f t="shared" si="57"/>
        <v>16479382</v>
      </c>
      <c r="BI51" s="42">
        <f t="shared" si="57"/>
        <v>16120815</v>
      </c>
      <c r="BJ51" s="42">
        <f t="shared" si="57"/>
        <v>15762248</v>
      </c>
      <c r="BK51" s="42">
        <f t="shared" si="57"/>
        <v>15403681</v>
      </c>
      <c r="BL51" s="42">
        <f t="shared" si="57"/>
        <v>15045114</v>
      </c>
      <c r="BM51" s="42">
        <f t="shared" si="57"/>
        <v>14686547</v>
      </c>
      <c r="BN51" s="42">
        <f t="shared" si="57"/>
        <v>14327980</v>
      </c>
      <c r="BO51" s="42">
        <f t="shared" si="57"/>
        <v>13969413</v>
      </c>
      <c r="BP51" s="42">
        <f t="shared" si="57"/>
        <v>13610846</v>
      </c>
      <c r="BQ51" s="42">
        <f t="shared" si="57"/>
        <v>13252279</v>
      </c>
      <c r="BR51" s="42">
        <f t="shared" si="57"/>
        <v>12893712</v>
      </c>
      <c r="BS51" s="42">
        <f t="shared" si="57"/>
        <v>12535145</v>
      </c>
      <c r="BT51" s="42">
        <f t="shared" si="57"/>
        <v>12176578</v>
      </c>
      <c r="BU51" s="42">
        <f t="shared" si="57"/>
        <v>11818011</v>
      </c>
      <c r="BV51" s="42">
        <f t="shared" si="57"/>
        <v>11459444</v>
      </c>
      <c r="BX51" s="44" cm="1">
        <f t="array" ref="BX51">LOOKUP(2,1/(AR51:BV51&lt;&gt;""),COLUMN(AR51:BV51))</f>
        <v>74</v>
      </c>
      <c r="BY51" s="44" t="str">
        <f t="shared" si="1"/>
        <v>BV</v>
      </c>
      <c r="BZ51" s="44" cm="1">
        <f t="array" aca="1" ref="BZ51" ca="1">INDIRECT(ADDRESS(2,BX51))</f>
        <v>2050</v>
      </c>
      <c r="CA51" s="44">
        <f t="shared" ca="1" si="6"/>
        <v>29</v>
      </c>
      <c r="CB51" s="44">
        <f t="shared" si="7"/>
        <v>-358567</v>
      </c>
      <c r="CC51">
        <f t="shared" si="8"/>
        <v>746521794</v>
      </c>
      <c r="CD51">
        <f t="shared" si="9"/>
        <v>2082</v>
      </c>
      <c r="CE51">
        <f t="shared" si="10"/>
        <v>2082</v>
      </c>
    </row>
    <row r="52" spans="1:83" ht="15" customHeight="1" x14ac:dyDescent="0.25">
      <c r="A52" s="17">
        <v>1007963</v>
      </c>
      <c r="B52" s="17">
        <v>2414</v>
      </c>
      <c r="C52" s="17" t="s">
        <v>301</v>
      </c>
      <c r="D52" s="17" t="s">
        <v>267</v>
      </c>
      <c r="E52" s="17" t="s">
        <v>302</v>
      </c>
      <c r="F52" s="17" t="s">
        <v>303</v>
      </c>
      <c r="G52" s="17" t="s">
        <v>304</v>
      </c>
      <c r="H52" s="17" t="s">
        <v>299</v>
      </c>
      <c r="I52" s="18" t="s">
        <v>10331</v>
      </c>
      <c r="J52" s="17">
        <v>32.649000000000001</v>
      </c>
      <c r="K52" s="17">
        <v>-114.05565</v>
      </c>
      <c r="L52" s="34" t="s">
        <v>43</v>
      </c>
      <c r="M52" s="17" t="s">
        <v>58</v>
      </c>
      <c r="N52" s="17" t="s">
        <v>59</v>
      </c>
      <c r="O52" s="17" t="s">
        <v>59</v>
      </c>
      <c r="P52" s="17">
        <v>1995</v>
      </c>
      <c r="Q52" s="17">
        <v>2272</v>
      </c>
      <c r="R52" s="17" t="s">
        <v>51</v>
      </c>
      <c r="S52" s="17"/>
      <c r="T52" s="17">
        <v>66.3</v>
      </c>
      <c r="U52" s="17"/>
      <c r="V52" s="17"/>
      <c r="W52" s="19">
        <v>19878402</v>
      </c>
      <c r="X52" s="19">
        <v>6576774</v>
      </c>
      <c r="Y52" s="16">
        <f t="shared" si="2"/>
        <v>13301628</v>
      </c>
      <c r="Z52" s="17">
        <v>2019</v>
      </c>
      <c r="AA52" s="19">
        <v>270888</v>
      </c>
      <c r="AB52" s="17">
        <v>2019</v>
      </c>
      <c r="AC52" s="17" t="s">
        <v>52</v>
      </c>
      <c r="AD52" s="17" t="s">
        <v>12440</v>
      </c>
      <c r="AE52" s="17" t="s">
        <v>43</v>
      </c>
      <c r="AF52" s="17">
        <v>1.4</v>
      </c>
      <c r="AG52" s="17" t="s">
        <v>43</v>
      </c>
      <c r="AH52" s="17"/>
      <c r="AI52" s="17"/>
      <c r="AJ52" s="17"/>
      <c r="AK52" s="17" t="s">
        <v>43</v>
      </c>
      <c r="AL52" s="17"/>
      <c r="AM52" s="17"/>
      <c r="AN52" s="17"/>
      <c r="AO52" s="17"/>
      <c r="AP52" s="43" t="str">
        <f t="shared" si="3"/>
        <v/>
      </c>
      <c r="AQ52" s="5">
        <f t="shared" si="4"/>
        <v>13301628</v>
      </c>
      <c r="AR52" s="42">
        <f t="shared" ref="AR52:BV52" si="58">IF(AQ52="","",IF(AQ52-$AA52&gt;0,AQ52-$AA52,""))</f>
        <v>13030740</v>
      </c>
      <c r="AS52" s="42">
        <f t="shared" si="58"/>
        <v>12759852</v>
      </c>
      <c r="AT52" s="42">
        <f t="shared" si="58"/>
        <v>12488964</v>
      </c>
      <c r="AU52" s="42">
        <f t="shared" si="58"/>
        <v>12218076</v>
      </c>
      <c r="AV52" s="42">
        <f t="shared" si="58"/>
        <v>11947188</v>
      </c>
      <c r="AW52" s="42">
        <f t="shared" si="58"/>
        <v>11676300</v>
      </c>
      <c r="AX52" s="42">
        <f t="shared" si="58"/>
        <v>11405412</v>
      </c>
      <c r="AY52" s="42">
        <f t="shared" si="58"/>
        <v>11134524</v>
      </c>
      <c r="AZ52" s="42">
        <f t="shared" si="58"/>
        <v>10863636</v>
      </c>
      <c r="BA52" s="42">
        <f t="shared" si="58"/>
        <v>10592748</v>
      </c>
      <c r="BB52" s="42">
        <f t="shared" si="58"/>
        <v>10321860</v>
      </c>
      <c r="BC52" s="42">
        <f t="shared" si="58"/>
        <v>10050972</v>
      </c>
      <c r="BD52" s="42">
        <f t="shared" si="58"/>
        <v>9780084</v>
      </c>
      <c r="BE52" s="42">
        <f t="shared" si="58"/>
        <v>9509196</v>
      </c>
      <c r="BF52" s="42">
        <f t="shared" si="58"/>
        <v>9238308</v>
      </c>
      <c r="BG52" s="42">
        <f t="shared" si="58"/>
        <v>8967420</v>
      </c>
      <c r="BH52" s="42">
        <f t="shared" si="58"/>
        <v>8696532</v>
      </c>
      <c r="BI52" s="42">
        <f t="shared" si="58"/>
        <v>8425644</v>
      </c>
      <c r="BJ52" s="42">
        <f t="shared" si="58"/>
        <v>8154756</v>
      </c>
      <c r="BK52" s="42">
        <f t="shared" si="58"/>
        <v>7883868</v>
      </c>
      <c r="BL52" s="42">
        <f t="shared" si="58"/>
        <v>7612980</v>
      </c>
      <c r="BM52" s="42">
        <f t="shared" si="58"/>
        <v>7342092</v>
      </c>
      <c r="BN52" s="42">
        <f t="shared" si="58"/>
        <v>7071204</v>
      </c>
      <c r="BO52" s="42">
        <f t="shared" si="58"/>
        <v>6800316</v>
      </c>
      <c r="BP52" s="42">
        <f t="shared" si="58"/>
        <v>6529428</v>
      </c>
      <c r="BQ52" s="42">
        <f t="shared" si="58"/>
        <v>6258540</v>
      </c>
      <c r="BR52" s="42">
        <f t="shared" si="58"/>
        <v>5987652</v>
      </c>
      <c r="BS52" s="42">
        <f t="shared" si="58"/>
        <v>5716764</v>
      </c>
      <c r="BT52" s="42">
        <f t="shared" si="58"/>
        <v>5445876</v>
      </c>
      <c r="BU52" s="42">
        <f t="shared" si="58"/>
        <v>5174988</v>
      </c>
      <c r="BV52" s="42">
        <f t="shared" si="58"/>
        <v>4904100</v>
      </c>
      <c r="BX52" s="44" cm="1">
        <f t="array" ref="BX52">LOOKUP(2,1/(AR52:BV52&lt;&gt;""),COLUMN(AR52:BV52))</f>
        <v>74</v>
      </c>
      <c r="BY52" s="44" t="str">
        <f t="shared" si="1"/>
        <v>BV</v>
      </c>
      <c r="BZ52" s="44" cm="1">
        <f t="array" aca="1" ref="BZ52" ca="1">INDIRECT(ADDRESS(2,BX52))</f>
        <v>2050</v>
      </c>
      <c r="CA52" s="44">
        <f t="shared" ca="1" si="6"/>
        <v>29</v>
      </c>
      <c r="CB52" s="44">
        <f t="shared" si="7"/>
        <v>-270888</v>
      </c>
      <c r="CC52">
        <f t="shared" si="8"/>
        <v>560224500</v>
      </c>
      <c r="CD52">
        <f t="shared" si="9"/>
        <v>2068</v>
      </c>
      <c r="CE52">
        <f t="shared" si="10"/>
        <v>2068</v>
      </c>
    </row>
    <row r="53" spans="1:83" ht="15" customHeight="1" x14ac:dyDescent="0.25">
      <c r="A53" s="17">
        <v>1013630</v>
      </c>
      <c r="B53" s="17">
        <v>20753</v>
      </c>
      <c r="C53" s="17" t="s">
        <v>9688</v>
      </c>
      <c r="D53" s="17" t="s">
        <v>267</v>
      </c>
      <c r="E53" s="17" t="s">
        <v>9689</v>
      </c>
      <c r="F53" s="17" t="s">
        <v>9690</v>
      </c>
      <c r="G53" s="17" t="s">
        <v>84</v>
      </c>
      <c r="H53" s="17" t="s">
        <v>276</v>
      </c>
      <c r="I53" s="18" t="s">
        <v>10324</v>
      </c>
      <c r="J53" s="17">
        <v>32.68</v>
      </c>
      <c r="K53" s="17">
        <v>-111.291</v>
      </c>
      <c r="L53" s="34" t="s">
        <v>43</v>
      </c>
      <c r="M53" s="17" t="s">
        <v>58</v>
      </c>
      <c r="N53" s="17" t="s">
        <v>737</v>
      </c>
      <c r="O53" s="17" t="s">
        <v>9691</v>
      </c>
      <c r="P53" s="17">
        <v>2015</v>
      </c>
      <c r="Q53" s="17">
        <v>2029</v>
      </c>
      <c r="R53" s="17" t="s">
        <v>51</v>
      </c>
      <c r="S53" s="17">
        <v>184</v>
      </c>
      <c r="T53" s="17"/>
      <c r="U53" s="17"/>
      <c r="V53" s="17"/>
      <c r="W53" s="19">
        <v>28595171</v>
      </c>
      <c r="X53" s="19">
        <v>1676207</v>
      </c>
      <c r="Y53" s="16">
        <f t="shared" si="2"/>
        <v>26918964</v>
      </c>
      <c r="Z53" s="17">
        <v>2019</v>
      </c>
      <c r="AA53" s="19">
        <v>437909</v>
      </c>
      <c r="AB53" s="17">
        <v>2019</v>
      </c>
      <c r="AC53" s="17" t="s">
        <v>52</v>
      </c>
      <c r="AD53" s="17" t="s">
        <v>12445</v>
      </c>
      <c r="AE53" s="17" t="s">
        <v>43</v>
      </c>
      <c r="AF53" s="17"/>
      <c r="AG53" s="17" t="s">
        <v>43</v>
      </c>
      <c r="AH53" s="17"/>
      <c r="AI53" s="17"/>
      <c r="AJ53" s="17"/>
      <c r="AK53" s="17" t="s">
        <v>43</v>
      </c>
      <c r="AL53" s="17"/>
      <c r="AM53" s="17"/>
      <c r="AN53" s="17"/>
      <c r="AO53" s="17"/>
      <c r="AP53" s="43" t="str">
        <f t="shared" si="3"/>
        <v/>
      </c>
      <c r="AQ53" s="5">
        <f t="shared" si="4"/>
        <v>26918964</v>
      </c>
      <c r="AR53" s="42">
        <f t="shared" ref="AR53:BV53" si="59">IF(AQ53="","",IF(AQ53-$AA53&gt;0,AQ53-$AA53,""))</f>
        <v>26481055</v>
      </c>
      <c r="AS53" s="42">
        <f t="shared" si="59"/>
        <v>26043146</v>
      </c>
      <c r="AT53" s="42">
        <f t="shared" si="59"/>
        <v>25605237</v>
      </c>
      <c r="AU53" s="42">
        <f t="shared" si="59"/>
        <v>25167328</v>
      </c>
      <c r="AV53" s="42">
        <f t="shared" si="59"/>
        <v>24729419</v>
      </c>
      <c r="AW53" s="42">
        <f t="shared" si="59"/>
        <v>24291510</v>
      </c>
      <c r="AX53" s="42">
        <f t="shared" si="59"/>
        <v>23853601</v>
      </c>
      <c r="AY53" s="42">
        <f t="shared" si="59"/>
        <v>23415692</v>
      </c>
      <c r="AZ53" s="42">
        <f t="shared" si="59"/>
        <v>22977783</v>
      </c>
      <c r="BA53" s="42">
        <f t="shared" si="59"/>
        <v>22539874</v>
      </c>
      <c r="BB53" s="42">
        <f t="shared" si="59"/>
        <v>22101965</v>
      </c>
      <c r="BC53" s="42">
        <f t="shared" si="59"/>
        <v>21664056</v>
      </c>
      <c r="BD53" s="42">
        <f t="shared" si="59"/>
        <v>21226147</v>
      </c>
      <c r="BE53" s="42">
        <f t="shared" si="59"/>
        <v>20788238</v>
      </c>
      <c r="BF53" s="42">
        <f t="shared" si="59"/>
        <v>20350329</v>
      </c>
      <c r="BG53" s="42">
        <f t="shared" si="59"/>
        <v>19912420</v>
      </c>
      <c r="BH53" s="42">
        <f t="shared" si="59"/>
        <v>19474511</v>
      </c>
      <c r="BI53" s="42">
        <f t="shared" si="59"/>
        <v>19036602</v>
      </c>
      <c r="BJ53" s="42">
        <f t="shared" si="59"/>
        <v>18598693</v>
      </c>
      <c r="BK53" s="42">
        <f t="shared" si="59"/>
        <v>18160784</v>
      </c>
      <c r="BL53" s="42">
        <f t="shared" si="59"/>
        <v>17722875</v>
      </c>
      <c r="BM53" s="42">
        <f t="shared" si="59"/>
        <v>17284966</v>
      </c>
      <c r="BN53" s="42">
        <f t="shared" si="59"/>
        <v>16847057</v>
      </c>
      <c r="BO53" s="42">
        <f t="shared" si="59"/>
        <v>16409148</v>
      </c>
      <c r="BP53" s="42">
        <f t="shared" si="59"/>
        <v>15971239</v>
      </c>
      <c r="BQ53" s="42">
        <f t="shared" si="59"/>
        <v>15533330</v>
      </c>
      <c r="BR53" s="42">
        <f t="shared" si="59"/>
        <v>15095421</v>
      </c>
      <c r="BS53" s="42">
        <f t="shared" si="59"/>
        <v>14657512</v>
      </c>
      <c r="BT53" s="42">
        <f t="shared" si="59"/>
        <v>14219603</v>
      </c>
      <c r="BU53" s="42">
        <f t="shared" si="59"/>
        <v>13781694</v>
      </c>
      <c r="BV53" s="42">
        <f t="shared" si="59"/>
        <v>13343785</v>
      </c>
      <c r="BX53" s="44" cm="1">
        <f t="array" ref="BX53">LOOKUP(2,1/(AR53:BV53&lt;&gt;""),COLUMN(AR53:BV53))</f>
        <v>74</v>
      </c>
      <c r="BY53" s="44" t="str">
        <f t="shared" si="1"/>
        <v>BV</v>
      </c>
      <c r="BZ53" s="44" cm="1">
        <f t="array" aca="1" ref="BZ53" ca="1">INDIRECT(ADDRESS(2,BX53))</f>
        <v>2050</v>
      </c>
      <c r="CA53" s="44">
        <f t="shared" ca="1" si="6"/>
        <v>29</v>
      </c>
      <c r="CB53" s="44">
        <f t="shared" si="7"/>
        <v>-437909</v>
      </c>
      <c r="CC53">
        <f t="shared" si="8"/>
        <v>911057235</v>
      </c>
      <c r="CD53">
        <f t="shared" si="9"/>
        <v>2080</v>
      </c>
      <c r="CE53">
        <f t="shared" si="10"/>
        <v>2080</v>
      </c>
    </row>
    <row r="54" spans="1:83" ht="15" customHeight="1" x14ac:dyDescent="0.25">
      <c r="A54" s="17">
        <v>1007862</v>
      </c>
      <c r="B54" s="17">
        <v>2194</v>
      </c>
      <c r="C54" s="17" t="s">
        <v>8192</v>
      </c>
      <c r="D54" s="17" t="s">
        <v>267</v>
      </c>
      <c r="E54" s="17" t="s">
        <v>309</v>
      </c>
      <c r="F54" s="17" t="s">
        <v>310</v>
      </c>
      <c r="G54" s="17" t="s">
        <v>311</v>
      </c>
      <c r="H54" s="17" t="s">
        <v>312</v>
      </c>
      <c r="I54" s="18" t="s">
        <v>10334</v>
      </c>
      <c r="J54" s="17">
        <v>34.5167</v>
      </c>
      <c r="K54" s="17">
        <v>-112.0483</v>
      </c>
      <c r="L54" s="34" t="s">
        <v>43</v>
      </c>
      <c r="M54" s="17" t="s">
        <v>58</v>
      </c>
      <c r="N54" s="17" t="s">
        <v>50</v>
      </c>
      <c r="O54" s="17" t="s">
        <v>50</v>
      </c>
      <c r="P54" s="17">
        <v>1993</v>
      </c>
      <c r="Q54" s="17">
        <v>2169</v>
      </c>
      <c r="R54" s="17" t="s">
        <v>51</v>
      </c>
      <c r="S54" s="17"/>
      <c r="T54" s="17">
        <v>67.2</v>
      </c>
      <c r="U54" s="17"/>
      <c r="V54" s="17"/>
      <c r="W54" s="19">
        <v>26435399</v>
      </c>
      <c r="X54" s="19">
        <v>4243117</v>
      </c>
      <c r="Y54" s="16">
        <f t="shared" si="2"/>
        <v>22192282</v>
      </c>
      <c r="Z54" s="17">
        <v>2019</v>
      </c>
      <c r="AA54" s="19">
        <v>137174</v>
      </c>
      <c r="AB54" s="17">
        <v>2019</v>
      </c>
      <c r="AC54" s="17" t="s">
        <v>43</v>
      </c>
      <c r="AD54" s="17" t="s">
        <v>12438</v>
      </c>
      <c r="AE54" s="17" t="s">
        <v>43</v>
      </c>
      <c r="AF54" s="17">
        <v>0.89300000000000002</v>
      </c>
      <c r="AG54" s="17" t="s">
        <v>43</v>
      </c>
      <c r="AH54" s="17"/>
      <c r="AI54" s="17"/>
      <c r="AJ54" s="17"/>
      <c r="AK54" s="17" t="s">
        <v>43</v>
      </c>
      <c r="AL54" s="17"/>
      <c r="AM54" s="17"/>
      <c r="AN54" s="17"/>
      <c r="AO54" s="17"/>
      <c r="AP54" s="43" t="str">
        <f t="shared" si="3"/>
        <v/>
      </c>
      <c r="AQ54" s="5">
        <f t="shared" si="4"/>
        <v>22192282</v>
      </c>
      <c r="AR54" s="42">
        <f t="shared" ref="AR54:BV54" si="60">IF(AQ54="","",IF(AQ54-$AA54&gt;0,AQ54-$AA54,""))</f>
        <v>22055108</v>
      </c>
      <c r="AS54" s="42">
        <f t="shared" si="60"/>
        <v>21917934</v>
      </c>
      <c r="AT54" s="42">
        <f t="shared" si="60"/>
        <v>21780760</v>
      </c>
      <c r="AU54" s="42">
        <f t="shared" si="60"/>
        <v>21643586</v>
      </c>
      <c r="AV54" s="42">
        <f t="shared" si="60"/>
        <v>21506412</v>
      </c>
      <c r="AW54" s="42">
        <f t="shared" si="60"/>
        <v>21369238</v>
      </c>
      <c r="AX54" s="42">
        <f t="shared" si="60"/>
        <v>21232064</v>
      </c>
      <c r="AY54" s="42">
        <f t="shared" si="60"/>
        <v>21094890</v>
      </c>
      <c r="AZ54" s="42">
        <f t="shared" si="60"/>
        <v>20957716</v>
      </c>
      <c r="BA54" s="42">
        <f t="shared" si="60"/>
        <v>20820542</v>
      </c>
      <c r="BB54" s="42">
        <f t="shared" si="60"/>
        <v>20683368</v>
      </c>
      <c r="BC54" s="42">
        <f t="shared" si="60"/>
        <v>20546194</v>
      </c>
      <c r="BD54" s="42">
        <f t="shared" si="60"/>
        <v>20409020</v>
      </c>
      <c r="BE54" s="42">
        <f t="shared" si="60"/>
        <v>20271846</v>
      </c>
      <c r="BF54" s="42">
        <f t="shared" si="60"/>
        <v>20134672</v>
      </c>
      <c r="BG54" s="42">
        <f t="shared" si="60"/>
        <v>19997498</v>
      </c>
      <c r="BH54" s="42">
        <f t="shared" si="60"/>
        <v>19860324</v>
      </c>
      <c r="BI54" s="42">
        <f t="shared" si="60"/>
        <v>19723150</v>
      </c>
      <c r="BJ54" s="42">
        <f t="shared" si="60"/>
        <v>19585976</v>
      </c>
      <c r="BK54" s="42">
        <f t="shared" si="60"/>
        <v>19448802</v>
      </c>
      <c r="BL54" s="42">
        <f t="shared" si="60"/>
        <v>19311628</v>
      </c>
      <c r="BM54" s="42">
        <f t="shared" si="60"/>
        <v>19174454</v>
      </c>
      <c r="BN54" s="42">
        <f t="shared" si="60"/>
        <v>19037280</v>
      </c>
      <c r="BO54" s="42">
        <f t="shared" si="60"/>
        <v>18900106</v>
      </c>
      <c r="BP54" s="42">
        <f t="shared" si="60"/>
        <v>18762932</v>
      </c>
      <c r="BQ54" s="42">
        <f t="shared" si="60"/>
        <v>18625758</v>
      </c>
      <c r="BR54" s="42">
        <f t="shared" si="60"/>
        <v>18488584</v>
      </c>
      <c r="BS54" s="42">
        <f t="shared" si="60"/>
        <v>18351410</v>
      </c>
      <c r="BT54" s="42">
        <f t="shared" si="60"/>
        <v>18214236</v>
      </c>
      <c r="BU54" s="42">
        <f t="shared" si="60"/>
        <v>18077062</v>
      </c>
      <c r="BV54" s="42">
        <f t="shared" si="60"/>
        <v>17939888</v>
      </c>
      <c r="BX54" s="44" cm="1">
        <f t="array" ref="BX54">LOOKUP(2,1/(AR54:BV54&lt;&gt;""),COLUMN(AR54:BV54))</f>
        <v>74</v>
      </c>
      <c r="BY54" s="44" t="str">
        <f t="shared" si="1"/>
        <v>BV</v>
      </c>
      <c r="BZ54" s="44" cm="1">
        <f t="array" aca="1" ref="BZ54" ca="1">INDIRECT(ADDRESS(2,BX54))</f>
        <v>2050</v>
      </c>
      <c r="CA54" s="44">
        <f t="shared" ca="1" si="6"/>
        <v>29</v>
      </c>
      <c r="CB54" s="44">
        <f t="shared" si="7"/>
        <v>-137174</v>
      </c>
      <c r="CC54">
        <f t="shared" si="8"/>
        <v>299146588</v>
      </c>
      <c r="CD54">
        <f t="shared" si="9"/>
        <v>2181</v>
      </c>
      <c r="CE54">
        <f t="shared" si="10"/>
        <v>2100</v>
      </c>
    </row>
    <row r="55" spans="1:83" ht="15" customHeight="1" x14ac:dyDescent="0.25">
      <c r="A55" s="17">
        <v>1004056</v>
      </c>
      <c r="B55" s="17">
        <v>2411</v>
      </c>
      <c r="C55" s="17" t="s">
        <v>324</v>
      </c>
      <c r="D55" s="17" t="s">
        <v>267</v>
      </c>
      <c r="E55" s="17"/>
      <c r="F55" s="17" t="s">
        <v>325</v>
      </c>
      <c r="G55" s="17" t="s">
        <v>326</v>
      </c>
      <c r="H55" s="17" t="s">
        <v>327</v>
      </c>
      <c r="I55" s="18" t="s">
        <v>10337</v>
      </c>
      <c r="J55" s="17">
        <v>33.951822</v>
      </c>
      <c r="K55" s="17">
        <v>-114.216539</v>
      </c>
      <c r="L55" s="34" t="s">
        <v>43</v>
      </c>
      <c r="M55" s="17" t="s">
        <v>40</v>
      </c>
      <c r="N55" s="17" t="s">
        <v>328</v>
      </c>
      <c r="O55" s="17" t="s">
        <v>59</v>
      </c>
      <c r="P55" s="17">
        <v>1990</v>
      </c>
      <c r="Q55" s="17">
        <v>2023</v>
      </c>
      <c r="R55" s="17" t="s">
        <v>51</v>
      </c>
      <c r="S55" s="17"/>
      <c r="T55" s="17">
        <v>29</v>
      </c>
      <c r="U55" s="17"/>
      <c r="V55" s="17"/>
      <c r="W55" s="19">
        <v>19878402</v>
      </c>
      <c r="X55" s="19">
        <v>3618867</v>
      </c>
      <c r="Y55" s="16">
        <f t="shared" si="2"/>
        <v>16259535</v>
      </c>
      <c r="Z55" s="17">
        <v>2019</v>
      </c>
      <c r="AA55" s="19">
        <v>286098</v>
      </c>
      <c r="AB55" s="17">
        <v>2019</v>
      </c>
      <c r="AC55" s="17" t="s">
        <v>52</v>
      </c>
      <c r="AD55" s="17" t="s">
        <v>12440</v>
      </c>
      <c r="AE55" s="17" t="s">
        <v>43</v>
      </c>
      <c r="AF55" s="17">
        <v>0.62</v>
      </c>
      <c r="AG55" s="17" t="s">
        <v>43</v>
      </c>
      <c r="AH55" s="17"/>
      <c r="AI55" s="17"/>
      <c r="AJ55" s="17"/>
      <c r="AK55" s="17" t="s">
        <v>43</v>
      </c>
      <c r="AL55" s="17"/>
      <c r="AM55" s="17"/>
      <c r="AN55" s="17"/>
      <c r="AO55" s="17"/>
      <c r="AP55" s="43" t="str">
        <f t="shared" si="3"/>
        <v/>
      </c>
      <c r="AQ55" s="5">
        <f t="shared" si="4"/>
        <v>16259535</v>
      </c>
      <c r="AR55" s="42">
        <f t="shared" ref="AR55:BV55" si="61">IF(AQ55="","",IF(AQ55-$AA55&gt;0,AQ55-$AA55,""))</f>
        <v>15973437</v>
      </c>
      <c r="AS55" s="42">
        <f t="shared" si="61"/>
        <v>15687339</v>
      </c>
      <c r="AT55" s="42">
        <f t="shared" si="61"/>
        <v>15401241</v>
      </c>
      <c r="AU55" s="42">
        <f t="shared" si="61"/>
        <v>15115143</v>
      </c>
      <c r="AV55" s="42">
        <f t="shared" si="61"/>
        <v>14829045</v>
      </c>
      <c r="AW55" s="42">
        <f t="shared" si="61"/>
        <v>14542947</v>
      </c>
      <c r="AX55" s="42">
        <f t="shared" si="61"/>
        <v>14256849</v>
      </c>
      <c r="AY55" s="42">
        <f t="shared" si="61"/>
        <v>13970751</v>
      </c>
      <c r="AZ55" s="42">
        <f t="shared" si="61"/>
        <v>13684653</v>
      </c>
      <c r="BA55" s="42">
        <f t="shared" si="61"/>
        <v>13398555</v>
      </c>
      <c r="BB55" s="42">
        <f t="shared" si="61"/>
        <v>13112457</v>
      </c>
      <c r="BC55" s="42">
        <f t="shared" si="61"/>
        <v>12826359</v>
      </c>
      <c r="BD55" s="42">
        <f t="shared" si="61"/>
        <v>12540261</v>
      </c>
      <c r="BE55" s="42">
        <f t="shared" si="61"/>
        <v>12254163</v>
      </c>
      <c r="BF55" s="42">
        <f t="shared" si="61"/>
        <v>11968065</v>
      </c>
      <c r="BG55" s="42">
        <f t="shared" si="61"/>
        <v>11681967</v>
      </c>
      <c r="BH55" s="42">
        <f t="shared" si="61"/>
        <v>11395869</v>
      </c>
      <c r="BI55" s="42">
        <f t="shared" si="61"/>
        <v>11109771</v>
      </c>
      <c r="BJ55" s="42">
        <f t="shared" si="61"/>
        <v>10823673</v>
      </c>
      <c r="BK55" s="42">
        <f t="shared" si="61"/>
        <v>10537575</v>
      </c>
      <c r="BL55" s="42">
        <f t="shared" si="61"/>
        <v>10251477</v>
      </c>
      <c r="BM55" s="42">
        <f t="shared" si="61"/>
        <v>9965379</v>
      </c>
      <c r="BN55" s="42">
        <f t="shared" si="61"/>
        <v>9679281</v>
      </c>
      <c r="BO55" s="42">
        <f t="shared" si="61"/>
        <v>9393183</v>
      </c>
      <c r="BP55" s="42">
        <f t="shared" si="61"/>
        <v>9107085</v>
      </c>
      <c r="BQ55" s="42">
        <f t="shared" si="61"/>
        <v>8820987</v>
      </c>
      <c r="BR55" s="42">
        <f t="shared" si="61"/>
        <v>8534889</v>
      </c>
      <c r="BS55" s="42">
        <f t="shared" si="61"/>
        <v>8248791</v>
      </c>
      <c r="BT55" s="42">
        <f t="shared" si="61"/>
        <v>7962693</v>
      </c>
      <c r="BU55" s="42">
        <f t="shared" si="61"/>
        <v>7676595</v>
      </c>
      <c r="BV55" s="42">
        <f t="shared" si="61"/>
        <v>7390497</v>
      </c>
      <c r="BX55" s="44" cm="1">
        <f t="array" ref="BX55">LOOKUP(2,1/(AR55:BV55&lt;&gt;""),COLUMN(AR55:BV55))</f>
        <v>74</v>
      </c>
      <c r="BY55" s="44" t="str">
        <f t="shared" si="1"/>
        <v>BV</v>
      </c>
      <c r="BZ55" s="44" cm="1">
        <f t="array" aca="1" ref="BZ55" ca="1">INDIRECT(ADDRESS(2,BX55))</f>
        <v>2050</v>
      </c>
      <c r="CA55" s="44">
        <f t="shared" ca="1" si="6"/>
        <v>29</v>
      </c>
      <c r="CB55" s="44">
        <f t="shared" si="7"/>
        <v>-286098</v>
      </c>
      <c r="CC55">
        <f t="shared" si="8"/>
        <v>593891397</v>
      </c>
      <c r="CD55">
        <f t="shared" si="9"/>
        <v>2076</v>
      </c>
      <c r="CE55">
        <f t="shared" si="10"/>
        <v>2076</v>
      </c>
    </row>
    <row r="56" spans="1:83" ht="15" customHeight="1" x14ac:dyDescent="0.25">
      <c r="A56" s="17">
        <v>1004093</v>
      </c>
      <c r="B56" s="17">
        <v>2412</v>
      </c>
      <c r="C56" s="17" t="s">
        <v>329</v>
      </c>
      <c r="D56" s="17" t="s">
        <v>267</v>
      </c>
      <c r="E56" s="17"/>
      <c r="F56" s="17" t="s">
        <v>13110</v>
      </c>
      <c r="G56" s="17" t="s">
        <v>330</v>
      </c>
      <c r="H56" s="17" t="s">
        <v>331</v>
      </c>
      <c r="I56" s="18" t="s">
        <v>12450</v>
      </c>
      <c r="J56" s="17">
        <v>34.546300000000002</v>
      </c>
      <c r="K56" s="17">
        <v>-114.339</v>
      </c>
      <c r="L56" s="34" t="s">
        <v>43</v>
      </c>
      <c r="M56" s="17" t="s">
        <v>40</v>
      </c>
      <c r="N56" s="17" t="s">
        <v>332</v>
      </c>
      <c r="O56" s="17" t="s">
        <v>59</v>
      </c>
      <c r="P56" s="17">
        <v>1971</v>
      </c>
      <c r="Q56" s="17">
        <v>2030</v>
      </c>
      <c r="R56" s="17" t="s">
        <v>51</v>
      </c>
      <c r="S56" s="17"/>
      <c r="T56" s="17"/>
      <c r="U56" s="17"/>
      <c r="V56" s="17"/>
      <c r="W56" s="19">
        <v>2646000</v>
      </c>
      <c r="X56" s="19">
        <v>2186709</v>
      </c>
      <c r="Y56" s="16">
        <f t="shared" si="2"/>
        <v>459291</v>
      </c>
      <c r="Z56" s="17">
        <v>2019</v>
      </c>
      <c r="AA56" s="19">
        <v>88712</v>
      </c>
      <c r="AB56" s="17">
        <v>2019</v>
      </c>
      <c r="AC56" s="17" t="s">
        <v>43</v>
      </c>
      <c r="AD56" s="17" t="s">
        <v>12438</v>
      </c>
      <c r="AE56" s="17" t="s">
        <v>43</v>
      </c>
      <c r="AF56" s="17"/>
      <c r="AG56" s="17" t="s">
        <v>43</v>
      </c>
      <c r="AH56" s="17"/>
      <c r="AI56" s="17"/>
      <c r="AJ56" s="17"/>
      <c r="AK56" s="17" t="s">
        <v>60</v>
      </c>
      <c r="AL56" s="17"/>
      <c r="AM56" s="17"/>
      <c r="AN56" s="17"/>
      <c r="AO56" s="17"/>
      <c r="AP56" s="43" t="str">
        <f t="shared" si="3"/>
        <v/>
      </c>
      <c r="AQ56" s="5">
        <f t="shared" si="4"/>
        <v>459291</v>
      </c>
      <c r="AR56" s="42">
        <f t="shared" ref="AR56:BV56" si="62">IF(AQ56="","",IF(AQ56-$AA56&gt;0,AQ56-$AA56,""))</f>
        <v>370579</v>
      </c>
      <c r="AS56" s="42">
        <f t="shared" si="62"/>
        <v>281867</v>
      </c>
      <c r="AT56" s="42">
        <f t="shared" si="62"/>
        <v>193155</v>
      </c>
      <c r="AU56" s="42">
        <f t="shared" si="62"/>
        <v>104443</v>
      </c>
      <c r="AV56" s="42">
        <f t="shared" si="62"/>
        <v>15731</v>
      </c>
      <c r="AW56" s="42" t="str">
        <f t="shared" si="62"/>
        <v/>
      </c>
      <c r="AX56" s="42" t="str">
        <f t="shared" si="62"/>
        <v/>
      </c>
      <c r="AY56" s="42" t="str">
        <f t="shared" si="62"/>
        <v/>
      </c>
      <c r="AZ56" s="42" t="str">
        <f t="shared" si="62"/>
        <v/>
      </c>
      <c r="BA56" s="42" t="str">
        <f t="shared" si="62"/>
        <v/>
      </c>
      <c r="BB56" s="42" t="str">
        <f t="shared" si="62"/>
        <v/>
      </c>
      <c r="BC56" s="42" t="str">
        <f t="shared" si="62"/>
        <v/>
      </c>
      <c r="BD56" s="42" t="str">
        <f t="shared" si="62"/>
        <v/>
      </c>
      <c r="BE56" s="42" t="str">
        <f t="shared" si="62"/>
        <v/>
      </c>
      <c r="BF56" s="42" t="str">
        <f t="shared" si="62"/>
        <v/>
      </c>
      <c r="BG56" s="42" t="str">
        <f t="shared" si="62"/>
        <v/>
      </c>
      <c r="BH56" s="42" t="str">
        <f t="shared" si="62"/>
        <v/>
      </c>
      <c r="BI56" s="42" t="str">
        <f t="shared" si="62"/>
        <v/>
      </c>
      <c r="BJ56" s="42" t="str">
        <f t="shared" si="62"/>
        <v/>
      </c>
      <c r="BK56" s="42" t="str">
        <f t="shared" si="62"/>
        <v/>
      </c>
      <c r="BL56" s="42" t="str">
        <f t="shared" si="62"/>
        <v/>
      </c>
      <c r="BM56" s="42" t="str">
        <f t="shared" si="62"/>
        <v/>
      </c>
      <c r="BN56" s="42" t="str">
        <f t="shared" si="62"/>
        <v/>
      </c>
      <c r="BO56" s="42" t="str">
        <f t="shared" si="62"/>
        <v/>
      </c>
      <c r="BP56" s="42" t="str">
        <f t="shared" si="62"/>
        <v/>
      </c>
      <c r="BQ56" s="42" t="str">
        <f t="shared" si="62"/>
        <v/>
      </c>
      <c r="BR56" s="42" t="str">
        <f t="shared" si="62"/>
        <v/>
      </c>
      <c r="BS56" s="42" t="str">
        <f t="shared" si="62"/>
        <v/>
      </c>
      <c r="BT56" s="42" t="str">
        <f t="shared" si="62"/>
        <v/>
      </c>
      <c r="BU56" s="42" t="str">
        <f t="shared" si="62"/>
        <v/>
      </c>
      <c r="BV56" s="42" t="str">
        <f t="shared" si="62"/>
        <v/>
      </c>
      <c r="BX56" s="44" cm="1">
        <f t="array" ref="BX56">LOOKUP(2,1/(AR56:BV56&lt;&gt;""),COLUMN(AR56:BV56))</f>
        <v>48</v>
      </c>
      <c r="BY56" s="44" t="str">
        <f t="shared" si="1"/>
        <v>AV</v>
      </c>
      <c r="BZ56" s="44" cm="1">
        <f t="array" aca="1" ref="BZ56" ca="1">INDIRECT(ADDRESS(2,BX56))</f>
        <v>2024</v>
      </c>
      <c r="CA56" s="44">
        <f t="shared" ca="1" si="6"/>
        <v>3</v>
      </c>
      <c r="CB56" s="44">
        <f t="shared" si="7"/>
        <v>-88712</v>
      </c>
      <c r="CC56">
        <f t="shared" si="8"/>
        <v>179568819</v>
      </c>
      <c r="CD56">
        <f t="shared" si="9"/>
        <v>2024</v>
      </c>
      <c r="CE56">
        <f t="shared" si="10"/>
        <v>2024</v>
      </c>
    </row>
    <row r="57" spans="1:83" ht="15" customHeight="1" x14ac:dyDescent="0.25">
      <c r="A57" s="17">
        <v>1002799</v>
      </c>
      <c r="B57" s="17">
        <v>1770</v>
      </c>
      <c r="C57" s="17" t="s">
        <v>335</v>
      </c>
      <c r="D57" s="17" t="s">
        <v>267</v>
      </c>
      <c r="E57" s="17"/>
      <c r="F57" s="17" t="s">
        <v>336</v>
      </c>
      <c r="G57" s="17" t="s">
        <v>313</v>
      </c>
      <c r="H57" s="17" t="s">
        <v>314</v>
      </c>
      <c r="I57" s="18" t="s">
        <v>10339</v>
      </c>
      <c r="J57" s="17">
        <v>32.119199999999999</v>
      </c>
      <c r="K57" s="17">
        <v>-110.88</v>
      </c>
      <c r="L57" s="34" t="s">
        <v>43</v>
      </c>
      <c r="M57" s="17" t="s">
        <v>40</v>
      </c>
      <c r="N57" s="17" t="s">
        <v>315</v>
      </c>
      <c r="O57" s="17" t="s">
        <v>315</v>
      </c>
      <c r="P57" s="17">
        <v>1967</v>
      </c>
      <c r="Q57" s="17">
        <v>2089</v>
      </c>
      <c r="R57" s="17" t="s">
        <v>51</v>
      </c>
      <c r="S57" s="17">
        <v>423</v>
      </c>
      <c r="T57" s="17">
        <v>222.6</v>
      </c>
      <c r="U57" s="17">
        <v>115</v>
      </c>
      <c r="V57" s="17"/>
      <c r="W57" s="19">
        <v>26163223</v>
      </c>
      <c r="X57" s="19">
        <v>22608148</v>
      </c>
      <c r="Y57" s="16">
        <f t="shared" si="2"/>
        <v>3555075</v>
      </c>
      <c r="Z57" s="17">
        <v>2019</v>
      </c>
      <c r="AA57" s="19">
        <v>710935</v>
      </c>
      <c r="AB57" s="17">
        <v>2019</v>
      </c>
      <c r="AC57" s="17" t="s">
        <v>52</v>
      </c>
      <c r="AD57" s="17" t="s">
        <v>12440</v>
      </c>
      <c r="AE57" s="17" t="s">
        <v>43</v>
      </c>
      <c r="AF57" s="17">
        <v>4.03</v>
      </c>
      <c r="AG57" s="17" t="s">
        <v>52</v>
      </c>
      <c r="AH57" s="17">
        <v>1.4410000000000001</v>
      </c>
      <c r="AI57" s="17">
        <v>2019</v>
      </c>
      <c r="AJ57" s="17">
        <v>45.3</v>
      </c>
      <c r="AK57" s="17" t="s">
        <v>52</v>
      </c>
      <c r="AL57" s="17"/>
      <c r="AM57" s="17">
        <v>1.4410000000000001</v>
      </c>
      <c r="AN57" s="17">
        <v>2019</v>
      </c>
      <c r="AO57" s="17" t="s">
        <v>8196</v>
      </c>
      <c r="AP57" s="43" t="str">
        <f t="shared" si="3"/>
        <v/>
      </c>
      <c r="AQ57" s="5">
        <f t="shared" si="4"/>
        <v>3555075</v>
      </c>
      <c r="AR57" s="42">
        <f t="shared" ref="AR57:BV57" si="63">IF(AQ57="","",IF(AQ57-$AA57&gt;0,AQ57-$AA57,""))</f>
        <v>2844140</v>
      </c>
      <c r="AS57" s="42">
        <f t="shared" si="63"/>
        <v>2133205</v>
      </c>
      <c r="AT57" s="42">
        <f t="shared" si="63"/>
        <v>1422270</v>
      </c>
      <c r="AU57" s="42">
        <f t="shared" si="63"/>
        <v>711335</v>
      </c>
      <c r="AV57" s="42">
        <f t="shared" si="63"/>
        <v>400</v>
      </c>
      <c r="AW57" s="42" t="str">
        <f t="shared" si="63"/>
        <v/>
      </c>
      <c r="AX57" s="42" t="str">
        <f t="shared" si="63"/>
        <v/>
      </c>
      <c r="AY57" s="42" t="str">
        <f t="shared" si="63"/>
        <v/>
      </c>
      <c r="AZ57" s="42" t="str">
        <f t="shared" si="63"/>
        <v/>
      </c>
      <c r="BA57" s="42" t="str">
        <f t="shared" si="63"/>
        <v/>
      </c>
      <c r="BB57" s="42" t="str">
        <f t="shared" si="63"/>
        <v/>
      </c>
      <c r="BC57" s="42" t="str">
        <f t="shared" si="63"/>
        <v/>
      </c>
      <c r="BD57" s="42" t="str">
        <f t="shared" si="63"/>
        <v/>
      </c>
      <c r="BE57" s="42" t="str">
        <f t="shared" si="63"/>
        <v/>
      </c>
      <c r="BF57" s="42" t="str">
        <f t="shared" si="63"/>
        <v/>
      </c>
      <c r="BG57" s="42" t="str">
        <f t="shared" si="63"/>
        <v/>
      </c>
      <c r="BH57" s="42" t="str">
        <f t="shared" si="63"/>
        <v/>
      </c>
      <c r="BI57" s="42" t="str">
        <f t="shared" si="63"/>
        <v/>
      </c>
      <c r="BJ57" s="42" t="str">
        <f t="shared" si="63"/>
        <v/>
      </c>
      <c r="BK57" s="42" t="str">
        <f t="shared" si="63"/>
        <v/>
      </c>
      <c r="BL57" s="42" t="str">
        <f t="shared" si="63"/>
        <v/>
      </c>
      <c r="BM57" s="42" t="str">
        <f t="shared" si="63"/>
        <v/>
      </c>
      <c r="BN57" s="42" t="str">
        <f t="shared" si="63"/>
        <v/>
      </c>
      <c r="BO57" s="42" t="str">
        <f t="shared" si="63"/>
        <v/>
      </c>
      <c r="BP57" s="42" t="str">
        <f t="shared" si="63"/>
        <v/>
      </c>
      <c r="BQ57" s="42" t="str">
        <f t="shared" si="63"/>
        <v/>
      </c>
      <c r="BR57" s="42" t="str">
        <f t="shared" si="63"/>
        <v/>
      </c>
      <c r="BS57" s="42" t="str">
        <f t="shared" si="63"/>
        <v/>
      </c>
      <c r="BT57" s="42" t="str">
        <f t="shared" si="63"/>
        <v/>
      </c>
      <c r="BU57" s="42" t="str">
        <f t="shared" si="63"/>
        <v/>
      </c>
      <c r="BV57" s="42" t="str">
        <f t="shared" si="63"/>
        <v/>
      </c>
      <c r="BX57" s="44" cm="1">
        <f t="array" ref="BX57">LOOKUP(2,1/(AR57:BV57&lt;&gt;""),COLUMN(AR57:BV57))</f>
        <v>48</v>
      </c>
      <c r="BY57" s="44" t="str">
        <f t="shared" si="1"/>
        <v>AV</v>
      </c>
      <c r="BZ57" s="44" cm="1">
        <f t="array" aca="1" ref="BZ57" ca="1">INDIRECT(ADDRESS(2,BX57))</f>
        <v>2024</v>
      </c>
      <c r="CA57" s="44">
        <f t="shared" ca="1" si="6"/>
        <v>3</v>
      </c>
      <c r="CB57" s="44">
        <f t="shared" si="7"/>
        <v>-710935</v>
      </c>
      <c r="CC57">
        <f t="shared" si="8"/>
        <v>1438932840</v>
      </c>
      <c r="CD57">
        <f t="shared" si="9"/>
        <v>2024</v>
      </c>
      <c r="CE57">
        <f t="shared" si="10"/>
        <v>2024</v>
      </c>
    </row>
    <row r="58" spans="1:83" ht="15" customHeight="1" x14ac:dyDescent="0.25">
      <c r="A58" s="17">
        <v>1013218</v>
      </c>
      <c r="B58" s="17">
        <v>21213</v>
      </c>
      <c r="C58" s="17" t="s">
        <v>13111</v>
      </c>
      <c r="D58" s="17" t="s">
        <v>267</v>
      </c>
      <c r="E58" s="17"/>
      <c r="F58" s="17" t="s">
        <v>13112</v>
      </c>
      <c r="G58" s="17" t="s">
        <v>371</v>
      </c>
      <c r="H58" s="17" t="s">
        <v>314</v>
      </c>
      <c r="I58" s="18" t="s">
        <v>10349</v>
      </c>
      <c r="J58" s="17">
        <v>32.410302000000001</v>
      </c>
      <c r="K58" s="17">
        <v>-111.283295</v>
      </c>
      <c r="L58" s="34" t="s">
        <v>43</v>
      </c>
      <c r="M58" s="17" t="s">
        <v>58</v>
      </c>
      <c r="N58" s="17" t="s">
        <v>50</v>
      </c>
      <c r="O58" s="17"/>
      <c r="P58" s="17">
        <v>2013</v>
      </c>
      <c r="Q58" s="17">
        <v>2258</v>
      </c>
      <c r="R58" s="17" t="s">
        <v>51</v>
      </c>
      <c r="S58" s="17">
        <v>415</v>
      </c>
      <c r="T58" s="17"/>
      <c r="U58" s="17"/>
      <c r="V58" s="17"/>
      <c r="W58" s="19">
        <v>98910583</v>
      </c>
      <c r="X58" s="19">
        <v>1731274</v>
      </c>
      <c r="Y58" s="16">
        <f t="shared" si="2"/>
        <v>97179309</v>
      </c>
      <c r="Z58" s="17">
        <v>2018</v>
      </c>
      <c r="AA58" s="19">
        <v>374473</v>
      </c>
      <c r="AB58" s="17">
        <v>2018</v>
      </c>
      <c r="AC58" s="17" t="s">
        <v>43</v>
      </c>
      <c r="AD58" s="17" t="s">
        <v>12438</v>
      </c>
      <c r="AE58" s="17" t="s">
        <v>43</v>
      </c>
      <c r="AF58" s="17"/>
      <c r="AG58" s="17" t="s">
        <v>43</v>
      </c>
      <c r="AH58" s="17"/>
      <c r="AI58" s="17"/>
      <c r="AJ58" s="17"/>
      <c r="AK58" s="17" t="s">
        <v>43</v>
      </c>
      <c r="AL58" s="17"/>
      <c r="AM58" s="17"/>
      <c r="AN58" s="17"/>
      <c r="AO58" s="17"/>
      <c r="AP58" s="43">
        <f t="shared" si="3"/>
        <v>97179309</v>
      </c>
      <c r="AQ58" s="5">
        <f t="shared" si="4"/>
        <v>96804836</v>
      </c>
      <c r="AR58" s="42">
        <f t="shared" ref="AR58:BV58" si="64">IF(AQ58="","",IF(AQ58-$AA58&gt;0,AQ58-$AA58,""))</f>
        <v>96430363</v>
      </c>
      <c r="AS58" s="42">
        <f t="shared" si="64"/>
        <v>96055890</v>
      </c>
      <c r="AT58" s="42">
        <f t="shared" si="64"/>
        <v>95681417</v>
      </c>
      <c r="AU58" s="42">
        <f t="shared" si="64"/>
        <v>95306944</v>
      </c>
      <c r="AV58" s="42">
        <f t="shared" si="64"/>
        <v>94932471</v>
      </c>
      <c r="AW58" s="42">
        <f t="shared" si="64"/>
        <v>94557998</v>
      </c>
      <c r="AX58" s="42">
        <f t="shared" si="64"/>
        <v>94183525</v>
      </c>
      <c r="AY58" s="42">
        <f t="shared" si="64"/>
        <v>93809052</v>
      </c>
      <c r="AZ58" s="42">
        <f t="shared" si="64"/>
        <v>93434579</v>
      </c>
      <c r="BA58" s="42">
        <f t="shared" si="64"/>
        <v>93060106</v>
      </c>
      <c r="BB58" s="42">
        <f t="shared" si="64"/>
        <v>92685633</v>
      </c>
      <c r="BC58" s="42">
        <f t="shared" si="64"/>
        <v>92311160</v>
      </c>
      <c r="BD58" s="42">
        <f t="shared" si="64"/>
        <v>91936687</v>
      </c>
      <c r="BE58" s="42">
        <f t="shared" si="64"/>
        <v>91562214</v>
      </c>
      <c r="BF58" s="42">
        <f t="shared" si="64"/>
        <v>91187741</v>
      </c>
      <c r="BG58" s="42">
        <f t="shared" si="64"/>
        <v>90813268</v>
      </c>
      <c r="BH58" s="42">
        <f t="shared" si="64"/>
        <v>90438795</v>
      </c>
      <c r="BI58" s="42">
        <f t="shared" si="64"/>
        <v>90064322</v>
      </c>
      <c r="BJ58" s="42">
        <f t="shared" si="64"/>
        <v>89689849</v>
      </c>
      <c r="BK58" s="42">
        <f t="shared" si="64"/>
        <v>89315376</v>
      </c>
      <c r="BL58" s="42">
        <f t="shared" si="64"/>
        <v>88940903</v>
      </c>
      <c r="BM58" s="42">
        <f t="shared" si="64"/>
        <v>88566430</v>
      </c>
      <c r="BN58" s="42">
        <f t="shared" si="64"/>
        <v>88191957</v>
      </c>
      <c r="BO58" s="42">
        <f t="shared" si="64"/>
        <v>87817484</v>
      </c>
      <c r="BP58" s="42">
        <f t="shared" si="64"/>
        <v>87443011</v>
      </c>
      <c r="BQ58" s="42">
        <f t="shared" si="64"/>
        <v>87068538</v>
      </c>
      <c r="BR58" s="42">
        <f t="shared" si="64"/>
        <v>86694065</v>
      </c>
      <c r="BS58" s="42">
        <f t="shared" si="64"/>
        <v>86319592</v>
      </c>
      <c r="BT58" s="42">
        <f t="shared" si="64"/>
        <v>85945119</v>
      </c>
      <c r="BU58" s="42">
        <f t="shared" si="64"/>
        <v>85570646</v>
      </c>
      <c r="BV58" s="42">
        <f t="shared" si="64"/>
        <v>85196173</v>
      </c>
      <c r="BX58" s="44" cm="1">
        <f t="array" ref="BX58">LOOKUP(2,1/(AR58:BV58&lt;&gt;""),COLUMN(AR58:BV58))</f>
        <v>74</v>
      </c>
      <c r="BY58" s="44" t="str">
        <f t="shared" si="1"/>
        <v>BV</v>
      </c>
      <c r="BZ58" s="44" cm="1">
        <f t="array" aca="1" ref="BZ58" ca="1">INDIRECT(ADDRESS(2,BX58))</f>
        <v>2050</v>
      </c>
      <c r="CA58" s="44">
        <f t="shared" ca="1" si="6"/>
        <v>29</v>
      </c>
      <c r="CB58" s="44">
        <f t="shared" si="7"/>
        <v>-374473</v>
      </c>
      <c r="CC58">
        <f t="shared" si="8"/>
        <v>852865823</v>
      </c>
      <c r="CD58">
        <f t="shared" si="9"/>
        <v>2278</v>
      </c>
      <c r="CE58">
        <f t="shared" si="10"/>
        <v>2100</v>
      </c>
    </row>
    <row r="59" spans="1:83" ht="15" customHeight="1" x14ac:dyDescent="0.25">
      <c r="A59" s="17">
        <v>1004980</v>
      </c>
      <c r="B59" s="17">
        <v>2413</v>
      </c>
      <c r="C59" s="17" t="s">
        <v>337</v>
      </c>
      <c r="D59" s="17" t="s">
        <v>267</v>
      </c>
      <c r="E59" s="17" t="s">
        <v>338</v>
      </c>
      <c r="F59" s="17" t="s">
        <v>339</v>
      </c>
      <c r="G59" s="17" t="s">
        <v>340</v>
      </c>
      <c r="H59" s="17" t="s">
        <v>331</v>
      </c>
      <c r="I59" s="18" t="s">
        <v>10340</v>
      </c>
      <c r="J59" s="17">
        <v>35.013500000000001</v>
      </c>
      <c r="K59" s="17">
        <v>-114.56699999999999</v>
      </c>
      <c r="L59" s="34" t="s">
        <v>43</v>
      </c>
      <c r="M59" s="17" t="s">
        <v>40</v>
      </c>
      <c r="N59" s="17" t="s">
        <v>341</v>
      </c>
      <c r="O59" s="17" t="s">
        <v>59</v>
      </c>
      <c r="P59" s="17">
        <v>1990</v>
      </c>
      <c r="Q59" s="17">
        <v>2024</v>
      </c>
      <c r="R59" s="17" t="s">
        <v>51</v>
      </c>
      <c r="S59" s="17"/>
      <c r="T59" s="17"/>
      <c r="U59" s="17"/>
      <c r="V59" s="17"/>
      <c r="W59" s="19">
        <v>7501284</v>
      </c>
      <c r="X59" s="19">
        <v>1656311</v>
      </c>
      <c r="Y59" s="16">
        <f t="shared" si="2"/>
        <v>5844973</v>
      </c>
      <c r="Z59" s="17">
        <v>2019</v>
      </c>
      <c r="AA59" s="19">
        <v>90984</v>
      </c>
      <c r="AB59" s="17">
        <v>2019</v>
      </c>
      <c r="AC59" s="17" t="s">
        <v>43</v>
      </c>
      <c r="AD59" s="17" t="s">
        <v>12438</v>
      </c>
      <c r="AE59" s="17" t="s">
        <v>43</v>
      </c>
      <c r="AF59" s="17"/>
      <c r="AG59" s="17" t="s">
        <v>43</v>
      </c>
      <c r="AH59" s="17"/>
      <c r="AI59" s="17"/>
      <c r="AJ59" s="17"/>
      <c r="AK59" s="17" t="s">
        <v>60</v>
      </c>
      <c r="AL59" s="17"/>
      <c r="AM59" s="17"/>
      <c r="AN59" s="17"/>
      <c r="AO59" s="17"/>
      <c r="AP59" s="43" t="str">
        <f t="shared" si="3"/>
        <v/>
      </c>
      <c r="AQ59" s="5">
        <f t="shared" si="4"/>
        <v>5844973</v>
      </c>
      <c r="AR59" s="42">
        <f t="shared" ref="AR59:BV59" si="65">IF(AQ59="","",IF(AQ59-$AA59&gt;0,AQ59-$AA59,""))</f>
        <v>5753989</v>
      </c>
      <c r="AS59" s="42">
        <f t="shared" si="65"/>
        <v>5663005</v>
      </c>
      <c r="AT59" s="42">
        <f t="shared" si="65"/>
        <v>5572021</v>
      </c>
      <c r="AU59" s="42">
        <f t="shared" si="65"/>
        <v>5481037</v>
      </c>
      <c r="AV59" s="42">
        <f t="shared" si="65"/>
        <v>5390053</v>
      </c>
      <c r="AW59" s="42">
        <f t="shared" si="65"/>
        <v>5299069</v>
      </c>
      <c r="AX59" s="42">
        <f t="shared" si="65"/>
        <v>5208085</v>
      </c>
      <c r="AY59" s="42">
        <f t="shared" si="65"/>
        <v>5117101</v>
      </c>
      <c r="AZ59" s="42">
        <f t="shared" si="65"/>
        <v>5026117</v>
      </c>
      <c r="BA59" s="42">
        <f t="shared" si="65"/>
        <v>4935133</v>
      </c>
      <c r="BB59" s="42">
        <f t="shared" si="65"/>
        <v>4844149</v>
      </c>
      <c r="BC59" s="42">
        <f t="shared" si="65"/>
        <v>4753165</v>
      </c>
      <c r="BD59" s="42">
        <f t="shared" si="65"/>
        <v>4662181</v>
      </c>
      <c r="BE59" s="42">
        <f t="shared" si="65"/>
        <v>4571197</v>
      </c>
      <c r="BF59" s="42">
        <f t="shared" si="65"/>
        <v>4480213</v>
      </c>
      <c r="BG59" s="42">
        <f t="shared" si="65"/>
        <v>4389229</v>
      </c>
      <c r="BH59" s="42">
        <f t="shared" si="65"/>
        <v>4298245</v>
      </c>
      <c r="BI59" s="42">
        <f t="shared" si="65"/>
        <v>4207261</v>
      </c>
      <c r="BJ59" s="42">
        <f t="shared" si="65"/>
        <v>4116277</v>
      </c>
      <c r="BK59" s="42">
        <f t="shared" si="65"/>
        <v>4025293</v>
      </c>
      <c r="BL59" s="42">
        <f t="shared" si="65"/>
        <v>3934309</v>
      </c>
      <c r="BM59" s="42">
        <f t="shared" si="65"/>
        <v>3843325</v>
      </c>
      <c r="BN59" s="42">
        <f t="shared" si="65"/>
        <v>3752341</v>
      </c>
      <c r="BO59" s="42">
        <f t="shared" si="65"/>
        <v>3661357</v>
      </c>
      <c r="BP59" s="42">
        <f t="shared" si="65"/>
        <v>3570373</v>
      </c>
      <c r="BQ59" s="42">
        <f t="shared" si="65"/>
        <v>3479389</v>
      </c>
      <c r="BR59" s="42">
        <f t="shared" si="65"/>
        <v>3388405</v>
      </c>
      <c r="BS59" s="42">
        <f t="shared" si="65"/>
        <v>3297421</v>
      </c>
      <c r="BT59" s="42">
        <f t="shared" si="65"/>
        <v>3206437</v>
      </c>
      <c r="BU59" s="42">
        <f t="shared" si="65"/>
        <v>3115453</v>
      </c>
      <c r="BV59" s="42">
        <f t="shared" si="65"/>
        <v>3024469</v>
      </c>
      <c r="BX59" s="44" cm="1">
        <f t="array" ref="BX59">LOOKUP(2,1/(AR59:BV59&lt;&gt;""),COLUMN(AR59:BV59))</f>
        <v>74</v>
      </c>
      <c r="BY59" s="44" t="str">
        <f t="shared" si="1"/>
        <v>BV</v>
      </c>
      <c r="BZ59" s="44" cm="1">
        <f t="array" aca="1" ref="BZ59" ca="1">INDIRECT(ADDRESS(2,BX59))</f>
        <v>2050</v>
      </c>
      <c r="CA59" s="44">
        <f t="shared" ca="1" si="6"/>
        <v>29</v>
      </c>
      <c r="CB59" s="44">
        <f t="shared" si="7"/>
        <v>-90984</v>
      </c>
      <c r="CC59">
        <f t="shared" si="8"/>
        <v>189541669</v>
      </c>
      <c r="CD59">
        <f t="shared" si="9"/>
        <v>2083</v>
      </c>
      <c r="CE59">
        <f t="shared" si="10"/>
        <v>2083</v>
      </c>
    </row>
    <row r="60" spans="1:83" ht="15" customHeight="1" x14ac:dyDescent="0.25">
      <c r="A60" s="17">
        <v>1000031</v>
      </c>
      <c r="B60" s="17">
        <v>1786</v>
      </c>
      <c r="C60" s="17" t="s">
        <v>342</v>
      </c>
      <c r="D60" s="17" t="s">
        <v>267</v>
      </c>
      <c r="E60" s="17"/>
      <c r="F60" s="17" t="s">
        <v>343</v>
      </c>
      <c r="G60" s="17" t="s">
        <v>344</v>
      </c>
      <c r="H60" s="17" t="s">
        <v>270</v>
      </c>
      <c r="I60" s="18" t="s">
        <v>10342</v>
      </c>
      <c r="J60" s="17">
        <v>33.677999999999997</v>
      </c>
      <c r="K60" s="17">
        <v>-112.48099999999999</v>
      </c>
      <c r="L60" s="34" t="s">
        <v>43</v>
      </c>
      <c r="M60" s="17" t="s">
        <v>58</v>
      </c>
      <c r="N60" s="17" t="s">
        <v>50</v>
      </c>
      <c r="O60" s="17" t="s">
        <v>50</v>
      </c>
      <c r="P60" s="17">
        <v>1983</v>
      </c>
      <c r="Q60" s="17">
        <v>2114</v>
      </c>
      <c r="R60" s="17" t="s">
        <v>51</v>
      </c>
      <c r="S60" s="17">
        <v>792</v>
      </c>
      <c r="T60" s="17">
        <v>133.30000000000001</v>
      </c>
      <c r="U60" s="17"/>
      <c r="V60" s="17">
        <v>127</v>
      </c>
      <c r="W60" s="19">
        <v>149489019</v>
      </c>
      <c r="X60" s="19">
        <v>21250933</v>
      </c>
      <c r="Y60" s="16">
        <f t="shared" si="2"/>
        <v>128238086</v>
      </c>
      <c r="Z60" s="17">
        <v>2019</v>
      </c>
      <c r="AA60" s="19">
        <v>1133749</v>
      </c>
      <c r="AB60" s="17">
        <v>2019</v>
      </c>
      <c r="AC60" s="17" t="s">
        <v>43</v>
      </c>
      <c r="AD60" s="17" t="s">
        <v>12438</v>
      </c>
      <c r="AE60" s="17" t="s">
        <v>43</v>
      </c>
      <c r="AF60" s="17">
        <v>3.6</v>
      </c>
      <c r="AG60" s="17" t="s">
        <v>52</v>
      </c>
      <c r="AH60" s="17">
        <v>2.153</v>
      </c>
      <c r="AI60" s="17">
        <v>2019</v>
      </c>
      <c r="AJ60" s="17">
        <v>50.6</v>
      </c>
      <c r="AK60" s="17" t="s">
        <v>52</v>
      </c>
      <c r="AL60" s="17">
        <v>1</v>
      </c>
      <c r="AM60" s="17"/>
      <c r="AN60" s="17"/>
      <c r="AO60" s="17" t="s">
        <v>8197</v>
      </c>
      <c r="AP60" s="43" t="str">
        <f t="shared" si="3"/>
        <v/>
      </c>
      <c r="AQ60" s="5">
        <f t="shared" si="4"/>
        <v>128238086</v>
      </c>
      <c r="AR60" s="42">
        <f t="shared" ref="AR60:BV60" si="66">IF(AQ60="","",IF(AQ60-$AA60&gt;0,AQ60-$AA60,""))</f>
        <v>127104337</v>
      </c>
      <c r="AS60" s="42">
        <f t="shared" si="66"/>
        <v>125970588</v>
      </c>
      <c r="AT60" s="42">
        <f t="shared" si="66"/>
        <v>124836839</v>
      </c>
      <c r="AU60" s="42">
        <f t="shared" si="66"/>
        <v>123703090</v>
      </c>
      <c r="AV60" s="42">
        <f t="shared" si="66"/>
        <v>122569341</v>
      </c>
      <c r="AW60" s="42">
        <f t="shared" si="66"/>
        <v>121435592</v>
      </c>
      <c r="AX60" s="42">
        <f t="shared" si="66"/>
        <v>120301843</v>
      </c>
      <c r="AY60" s="42">
        <f t="shared" si="66"/>
        <v>119168094</v>
      </c>
      <c r="AZ60" s="42">
        <f t="shared" si="66"/>
        <v>118034345</v>
      </c>
      <c r="BA60" s="42">
        <f t="shared" si="66"/>
        <v>116900596</v>
      </c>
      <c r="BB60" s="42">
        <f t="shared" si="66"/>
        <v>115766847</v>
      </c>
      <c r="BC60" s="42">
        <f t="shared" si="66"/>
        <v>114633098</v>
      </c>
      <c r="BD60" s="42">
        <f t="shared" si="66"/>
        <v>113499349</v>
      </c>
      <c r="BE60" s="42">
        <f t="shared" si="66"/>
        <v>112365600</v>
      </c>
      <c r="BF60" s="42">
        <f t="shared" si="66"/>
        <v>111231851</v>
      </c>
      <c r="BG60" s="42">
        <f t="shared" si="66"/>
        <v>110098102</v>
      </c>
      <c r="BH60" s="42">
        <f t="shared" si="66"/>
        <v>108964353</v>
      </c>
      <c r="BI60" s="42">
        <f t="shared" si="66"/>
        <v>107830604</v>
      </c>
      <c r="BJ60" s="42">
        <f t="shared" si="66"/>
        <v>106696855</v>
      </c>
      <c r="BK60" s="42">
        <f t="shared" si="66"/>
        <v>105563106</v>
      </c>
      <c r="BL60" s="42">
        <f t="shared" si="66"/>
        <v>104429357</v>
      </c>
      <c r="BM60" s="42">
        <f t="shared" si="66"/>
        <v>103295608</v>
      </c>
      <c r="BN60" s="42">
        <f t="shared" si="66"/>
        <v>102161859</v>
      </c>
      <c r="BO60" s="42">
        <f t="shared" si="66"/>
        <v>101028110</v>
      </c>
      <c r="BP60" s="42">
        <f t="shared" si="66"/>
        <v>99894361</v>
      </c>
      <c r="BQ60" s="42">
        <f t="shared" si="66"/>
        <v>98760612</v>
      </c>
      <c r="BR60" s="42">
        <f t="shared" si="66"/>
        <v>97626863</v>
      </c>
      <c r="BS60" s="42">
        <f t="shared" si="66"/>
        <v>96493114</v>
      </c>
      <c r="BT60" s="42">
        <f t="shared" si="66"/>
        <v>95359365</v>
      </c>
      <c r="BU60" s="42">
        <f t="shared" si="66"/>
        <v>94225616</v>
      </c>
      <c r="BV60" s="42">
        <f t="shared" si="66"/>
        <v>93091867</v>
      </c>
      <c r="BX60" s="44" cm="1">
        <f t="array" ref="BX60">LOOKUP(2,1/(AR60:BV60&lt;&gt;""),COLUMN(AR60:BV60))</f>
        <v>74</v>
      </c>
      <c r="BY60" s="44" t="str">
        <f t="shared" si="1"/>
        <v>BV</v>
      </c>
      <c r="BZ60" s="44" cm="1">
        <f t="array" aca="1" ref="BZ60" ca="1">INDIRECT(ADDRESS(2,BX60))</f>
        <v>2050</v>
      </c>
      <c r="CA60" s="44">
        <f t="shared" ca="1" si="6"/>
        <v>29</v>
      </c>
      <c r="CB60" s="44">
        <f t="shared" si="7"/>
        <v>-1133749</v>
      </c>
      <c r="CC60">
        <f t="shared" si="8"/>
        <v>2417277317</v>
      </c>
      <c r="CD60">
        <f t="shared" si="9"/>
        <v>2132</v>
      </c>
      <c r="CE60">
        <f t="shared" si="10"/>
        <v>2100</v>
      </c>
    </row>
    <row r="61" spans="1:83" ht="15" customHeight="1" x14ac:dyDescent="0.25">
      <c r="A61" s="17">
        <v>1003611</v>
      </c>
      <c r="B61" s="17">
        <v>1771</v>
      </c>
      <c r="C61" s="17" t="s">
        <v>345</v>
      </c>
      <c r="D61" s="17" t="s">
        <v>267</v>
      </c>
      <c r="E61" s="17" t="s">
        <v>346</v>
      </c>
      <c r="F61" s="17" t="s">
        <v>347</v>
      </c>
      <c r="G61" s="17" t="s">
        <v>348</v>
      </c>
      <c r="H61" s="17" t="s">
        <v>349</v>
      </c>
      <c r="I61" s="18" t="s">
        <v>10343</v>
      </c>
      <c r="J61" s="17">
        <v>34.997999999999998</v>
      </c>
      <c r="K61" s="17">
        <v>-110.3347</v>
      </c>
      <c r="L61" s="34" t="s">
        <v>43</v>
      </c>
      <c r="M61" s="17" t="s">
        <v>58</v>
      </c>
      <c r="N61" s="17" t="s">
        <v>50</v>
      </c>
      <c r="O61" s="17" t="s">
        <v>50</v>
      </c>
      <c r="P61" s="17">
        <v>1988</v>
      </c>
      <c r="Q61" s="17">
        <v>2278</v>
      </c>
      <c r="R61" s="17" t="s">
        <v>51</v>
      </c>
      <c r="S61" s="17">
        <v>275</v>
      </c>
      <c r="T61" s="17">
        <v>65</v>
      </c>
      <c r="U61" s="17"/>
      <c r="V61" s="17"/>
      <c r="W61" s="19">
        <v>20747046</v>
      </c>
      <c r="X61" s="19">
        <v>3464928</v>
      </c>
      <c r="Y61" s="16">
        <f t="shared" si="2"/>
        <v>17282118</v>
      </c>
      <c r="Z61" s="17">
        <v>2019</v>
      </c>
      <c r="AA61" s="19">
        <v>119140</v>
      </c>
      <c r="AB61" s="17">
        <v>2019</v>
      </c>
      <c r="AC61" s="17" t="s">
        <v>43</v>
      </c>
      <c r="AD61" s="17" t="s">
        <v>12438</v>
      </c>
      <c r="AE61" s="17" t="s">
        <v>43</v>
      </c>
      <c r="AF61" s="17">
        <v>0.95299999999999996</v>
      </c>
      <c r="AG61" s="17" t="s">
        <v>52</v>
      </c>
      <c r="AH61" s="17">
        <v>0.157</v>
      </c>
      <c r="AI61" s="17">
        <v>2019</v>
      </c>
      <c r="AJ61" s="17">
        <v>41.1</v>
      </c>
      <c r="AK61" s="17" t="s">
        <v>52</v>
      </c>
      <c r="AL61" s="17">
        <v>1</v>
      </c>
      <c r="AM61" s="17">
        <v>0.157</v>
      </c>
      <c r="AN61" s="17">
        <v>2019</v>
      </c>
      <c r="AO61" s="17" t="s">
        <v>8198</v>
      </c>
      <c r="AP61" s="43" t="str">
        <f t="shared" si="3"/>
        <v/>
      </c>
      <c r="AQ61" s="5">
        <f t="shared" si="4"/>
        <v>17282118</v>
      </c>
      <c r="AR61" s="42">
        <f t="shared" ref="AR61:BV61" si="67">IF(AQ61="","",IF(AQ61-$AA61&gt;0,AQ61-$AA61,""))</f>
        <v>17162978</v>
      </c>
      <c r="AS61" s="42">
        <f t="shared" si="67"/>
        <v>17043838</v>
      </c>
      <c r="AT61" s="42">
        <f t="shared" si="67"/>
        <v>16924698</v>
      </c>
      <c r="AU61" s="42">
        <f t="shared" si="67"/>
        <v>16805558</v>
      </c>
      <c r="AV61" s="42">
        <f t="shared" si="67"/>
        <v>16686418</v>
      </c>
      <c r="AW61" s="42">
        <f t="shared" si="67"/>
        <v>16567278</v>
      </c>
      <c r="AX61" s="42">
        <f t="shared" si="67"/>
        <v>16448138</v>
      </c>
      <c r="AY61" s="42">
        <f t="shared" si="67"/>
        <v>16328998</v>
      </c>
      <c r="AZ61" s="42">
        <f t="shared" si="67"/>
        <v>16209858</v>
      </c>
      <c r="BA61" s="42">
        <f t="shared" si="67"/>
        <v>16090718</v>
      </c>
      <c r="BB61" s="42">
        <f t="shared" si="67"/>
        <v>15971578</v>
      </c>
      <c r="BC61" s="42">
        <f t="shared" si="67"/>
        <v>15852438</v>
      </c>
      <c r="BD61" s="42">
        <f t="shared" si="67"/>
        <v>15733298</v>
      </c>
      <c r="BE61" s="42">
        <f t="shared" si="67"/>
        <v>15614158</v>
      </c>
      <c r="BF61" s="42">
        <f t="shared" si="67"/>
        <v>15495018</v>
      </c>
      <c r="BG61" s="42">
        <f t="shared" si="67"/>
        <v>15375878</v>
      </c>
      <c r="BH61" s="42">
        <f t="shared" si="67"/>
        <v>15256738</v>
      </c>
      <c r="BI61" s="42">
        <f t="shared" si="67"/>
        <v>15137598</v>
      </c>
      <c r="BJ61" s="42">
        <f t="shared" si="67"/>
        <v>15018458</v>
      </c>
      <c r="BK61" s="42">
        <f t="shared" si="67"/>
        <v>14899318</v>
      </c>
      <c r="BL61" s="42">
        <f t="shared" si="67"/>
        <v>14780178</v>
      </c>
      <c r="BM61" s="42">
        <f t="shared" si="67"/>
        <v>14661038</v>
      </c>
      <c r="BN61" s="42">
        <f t="shared" si="67"/>
        <v>14541898</v>
      </c>
      <c r="BO61" s="42">
        <f t="shared" si="67"/>
        <v>14422758</v>
      </c>
      <c r="BP61" s="42">
        <f t="shared" si="67"/>
        <v>14303618</v>
      </c>
      <c r="BQ61" s="42">
        <f t="shared" si="67"/>
        <v>14184478</v>
      </c>
      <c r="BR61" s="42">
        <f t="shared" si="67"/>
        <v>14065338</v>
      </c>
      <c r="BS61" s="42">
        <f t="shared" si="67"/>
        <v>13946198</v>
      </c>
      <c r="BT61" s="42">
        <f t="shared" si="67"/>
        <v>13827058</v>
      </c>
      <c r="BU61" s="42">
        <f t="shared" si="67"/>
        <v>13707918</v>
      </c>
      <c r="BV61" s="42">
        <f t="shared" si="67"/>
        <v>13588778</v>
      </c>
      <c r="BX61" s="44" cm="1">
        <f t="array" ref="BX61">LOOKUP(2,1/(AR61:BV61&lt;&gt;""),COLUMN(AR61:BV61))</f>
        <v>74</v>
      </c>
      <c r="BY61" s="44" t="str">
        <f t="shared" si="1"/>
        <v>BV</v>
      </c>
      <c r="BZ61" s="44" cm="1">
        <f t="array" aca="1" ref="BZ61" ca="1">INDIRECT(ADDRESS(2,BX61))</f>
        <v>2050</v>
      </c>
      <c r="CA61" s="44">
        <f t="shared" ca="1" si="6"/>
        <v>29</v>
      </c>
      <c r="CB61" s="44">
        <f t="shared" si="7"/>
        <v>-119140</v>
      </c>
      <c r="CC61">
        <f t="shared" si="8"/>
        <v>257825778</v>
      </c>
      <c r="CD61">
        <f t="shared" si="9"/>
        <v>2164</v>
      </c>
      <c r="CE61">
        <f t="shared" si="10"/>
        <v>2100</v>
      </c>
    </row>
    <row r="62" spans="1:83" ht="15" customHeight="1" x14ac:dyDescent="0.25">
      <c r="A62" s="17">
        <v>1002831</v>
      </c>
      <c r="B62" s="17">
        <v>1798</v>
      </c>
      <c r="C62" s="17" t="s">
        <v>358</v>
      </c>
      <c r="D62" s="17" t="s">
        <v>267</v>
      </c>
      <c r="E62" s="17"/>
      <c r="F62" s="17" t="s">
        <v>8200</v>
      </c>
      <c r="G62" s="17" t="s">
        <v>359</v>
      </c>
      <c r="H62" s="17" t="s">
        <v>270</v>
      </c>
      <c r="I62" s="18" t="s">
        <v>10341</v>
      </c>
      <c r="J62" s="17">
        <v>33.508775</v>
      </c>
      <c r="K62" s="17">
        <v>-111.77821400000001</v>
      </c>
      <c r="L62" s="34" t="s">
        <v>43</v>
      </c>
      <c r="M62" s="17" t="s">
        <v>40</v>
      </c>
      <c r="N62" s="17" t="s">
        <v>9524</v>
      </c>
      <c r="O62" s="17" t="s">
        <v>9524</v>
      </c>
      <c r="P62" s="17">
        <v>1993</v>
      </c>
      <c r="Q62" s="17">
        <v>2032</v>
      </c>
      <c r="R62" s="17" t="s">
        <v>51</v>
      </c>
      <c r="S62" s="17">
        <v>144</v>
      </c>
      <c r="T62" s="17">
        <v>138.5</v>
      </c>
      <c r="U62" s="17"/>
      <c r="V62" s="17"/>
      <c r="W62" s="19">
        <v>22996457</v>
      </c>
      <c r="X62" s="19">
        <v>14428208</v>
      </c>
      <c r="Y62" s="16">
        <f t="shared" si="2"/>
        <v>8568249</v>
      </c>
      <c r="Z62" s="17">
        <v>2019</v>
      </c>
      <c r="AA62" s="19">
        <v>434708</v>
      </c>
      <c r="AB62" s="17">
        <v>2019</v>
      </c>
      <c r="AC62" s="17" t="s">
        <v>52</v>
      </c>
      <c r="AD62" s="17" t="s">
        <v>12445</v>
      </c>
      <c r="AE62" s="17" t="s">
        <v>52</v>
      </c>
      <c r="AF62" s="17">
        <v>3.24</v>
      </c>
      <c r="AG62" s="17" t="s">
        <v>52</v>
      </c>
      <c r="AH62" s="17">
        <v>2.1429999999999998</v>
      </c>
      <c r="AI62" s="17">
        <v>2019</v>
      </c>
      <c r="AJ62" s="17">
        <v>45.8</v>
      </c>
      <c r="AK62" s="17" t="s">
        <v>52</v>
      </c>
      <c r="AL62" s="17"/>
      <c r="AM62" s="17">
        <v>2.1429999999999998</v>
      </c>
      <c r="AN62" s="17">
        <v>2019</v>
      </c>
      <c r="AO62" s="17" t="s">
        <v>9526</v>
      </c>
      <c r="AP62" s="43" t="str">
        <f t="shared" si="3"/>
        <v/>
      </c>
      <c r="AQ62" s="5">
        <f t="shared" si="4"/>
        <v>8568249</v>
      </c>
      <c r="AR62" s="42">
        <f t="shared" ref="AR62:BV62" si="68">IF(AQ62="","",IF(AQ62-$AA62&gt;0,AQ62-$AA62,""))</f>
        <v>8133541</v>
      </c>
      <c r="AS62" s="42">
        <f t="shared" si="68"/>
        <v>7698833</v>
      </c>
      <c r="AT62" s="42">
        <f t="shared" si="68"/>
        <v>7264125</v>
      </c>
      <c r="AU62" s="42">
        <f t="shared" si="68"/>
        <v>6829417</v>
      </c>
      <c r="AV62" s="42">
        <f t="shared" si="68"/>
        <v>6394709</v>
      </c>
      <c r="AW62" s="42">
        <f t="shared" si="68"/>
        <v>5960001</v>
      </c>
      <c r="AX62" s="42">
        <f t="shared" si="68"/>
        <v>5525293</v>
      </c>
      <c r="AY62" s="42">
        <f t="shared" si="68"/>
        <v>5090585</v>
      </c>
      <c r="AZ62" s="42">
        <f t="shared" si="68"/>
        <v>4655877</v>
      </c>
      <c r="BA62" s="42">
        <f t="shared" si="68"/>
        <v>4221169</v>
      </c>
      <c r="BB62" s="42">
        <f t="shared" si="68"/>
        <v>3786461</v>
      </c>
      <c r="BC62" s="42">
        <f t="shared" si="68"/>
        <v>3351753</v>
      </c>
      <c r="BD62" s="42">
        <f t="shared" si="68"/>
        <v>2917045</v>
      </c>
      <c r="BE62" s="42">
        <f t="shared" si="68"/>
        <v>2482337</v>
      </c>
      <c r="BF62" s="42">
        <f t="shared" si="68"/>
        <v>2047629</v>
      </c>
      <c r="BG62" s="42">
        <f t="shared" si="68"/>
        <v>1612921</v>
      </c>
      <c r="BH62" s="42">
        <f t="shared" si="68"/>
        <v>1178213</v>
      </c>
      <c r="BI62" s="42">
        <f t="shared" si="68"/>
        <v>743505</v>
      </c>
      <c r="BJ62" s="42">
        <f t="shared" si="68"/>
        <v>308797</v>
      </c>
      <c r="BK62" s="42" t="str">
        <f t="shared" si="68"/>
        <v/>
      </c>
      <c r="BL62" s="42" t="str">
        <f t="shared" si="68"/>
        <v/>
      </c>
      <c r="BM62" s="42" t="str">
        <f t="shared" si="68"/>
        <v/>
      </c>
      <c r="BN62" s="42" t="str">
        <f t="shared" si="68"/>
        <v/>
      </c>
      <c r="BO62" s="42" t="str">
        <f t="shared" si="68"/>
        <v/>
      </c>
      <c r="BP62" s="42" t="str">
        <f t="shared" si="68"/>
        <v/>
      </c>
      <c r="BQ62" s="42" t="str">
        <f t="shared" si="68"/>
        <v/>
      </c>
      <c r="BR62" s="42" t="str">
        <f t="shared" si="68"/>
        <v/>
      </c>
      <c r="BS62" s="42" t="str">
        <f t="shared" si="68"/>
        <v/>
      </c>
      <c r="BT62" s="42" t="str">
        <f t="shared" si="68"/>
        <v/>
      </c>
      <c r="BU62" s="42" t="str">
        <f t="shared" si="68"/>
        <v/>
      </c>
      <c r="BV62" s="42" t="str">
        <f t="shared" si="68"/>
        <v/>
      </c>
      <c r="BX62" s="44" cm="1">
        <f t="array" ref="BX62">LOOKUP(2,1/(AR62:BV62&lt;&gt;""),COLUMN(AR62:BV62))</f>
        <v>62</v>
      </c>
      <c r="BY62" s="44" t="str">
        <f t="shared" si="1"/>
        <v>BJ</v>
      </c>
      <c r="BZ62" s="44" cm="1">
        <f t="array" aca="1" ref="BZ62" ca="1">INDIRECT(ADDRESS(2,BX62))</f>
        <v>2038</v>
      </c>
      <c r="CA62" s="44">
        <f t="shared" ca="1" si="6"/>
        <v>17</v>
      </c>
      <c r="CB62" s="44">
        <f t="shared" si="7"/>
        <v>-434708</v>
      </c>
      <c r="CC62">
        <f t="shared" si="8"/>
        <v>886243701</v>
      </c>
      <c r="CD62">
        <f t="shared" si="9"/>
        <v>2039</v>
      </c>
      <c r="CE62">
        <f t="shared" si="10"/>
        <v>2039</v>
      </c>
    </row>
    <row r="63" spans="1:83" ht="15" customHeight="1" x14ac:dyDescent="0.25">
      <c r="A63" s="17">
        <v>1006485</v>
      </c>
      <c r="B63" s="17">
        <v>20695</v>
      </c>
      <c r="C63" s="17" t="s">
        <v>9527</v>
      </c>
      <c r="D63" s="17" t="s">
        <v>267</v>
      </c>
      <c r="E63" s="17"/>
      <c r="F63" s="17" t="s">
        <v>9528</v>
      </c>
      <c r="G63" s="17" t="s">
        <v>299</v>
      </c>
      <c r="H63" s="17" t="s">
        <v>299</v>
      </c>
      <c r="I63" s="18" t="s">
        <v>10347</v>
      </c>
      <c r="J63" s="17">
        <v>32.568899999999999</v>
      </c>
      <c r="K63" s="17">
        <v>-114.61613</v>
      </c>
      <c r="L63" s="34" t="s">
        <v>43</v>
      </c>
      <c r="M63" s="17" t="s">
        <v>58</v>
      </c>
      <c r="N63" s="17" t="s">
        <v>9529</v>
      </c>
      <c r="O63" s="17"/>
      <c r="P63" s="17">
        <v>2001</v>
      </c>
      <c r="Q63" s="17">
        <v>2050</v>
      </c>
      <c r="R63" s="17" t="s">
        <v>51</v>
      </c>
      <c r="S63" s="17"/>
      <c r="T63" s="17">
        <v>19.5</v>
      </c>
      <c r="U63" s="17"/>
      <c r="V63" s="17"/>
      <c r="W63" s="19">
        <v>27163398</v>
      </c>
      <c r="X63" s="19">
        <v>3198547</v>
      </c>
      <c r="Y63" s="16">
        <f t="shared" si="2"/>
        <v>23964851</v>
      </c>
      <c r="Z63" s="17">
        <v>2019</v>
      </c>
      <c r="AA63" s="19">
        <v>237774</v>
      </c>
      <c r="AB63" s="17">
        <v>2019</v>
      </c>
      <c r="AC63" s="17" t="s">
        <v>52</v>
      </c>
      <c r="AD63" s="17" t="s">
        <v>12445</v>
      </c>
      <c r="AE63" s="17" t="s">
        <v>43</v>
      </c>
      <c r="AF63" s="17">
        <v>0.51500000000000001</v>
      </c>
      <c r="AG63" s="17" t="s">
        <v>43</v>
      </c>
      <c r="AH63" s="17"/>
      <c r="AI63" s="17"/>
      <c r="AJ63" s="17"/>
      <c r="AK63" s="17" t="s">
        <v>43</v>
      </c>
      <c r="AL63" s="17"/>
      <c r="AM63" s="17"/>
      <c r="AN63" s="17"/>
      <c r="AO63" s="17"/>
      <c r="AP63" s="43" t="str">
        <f t="shared" si="3"/>
        <v/>
      </c>
      <c r="AQ63" s="5">
        <f t="shared" si="4"/>
        <v>23964851</v>
      </c>
      <c r="AR63" s="42">
        <f t="shared" ref="AR63:BV63" si="69">IF(AQ63="","",IF(AQ63-$AA63&gt;0,AQ63-$AA63,""))</f>
        <v>23727077</v>
      </c>
      <c r="AS63" s="42">
        <f t="shared" si="69"/>
        <v>23489303</v>
      </c>
      <c r="AT63" s="42">
        <f t="shared" si="69"/>
        <v>23251529</v>
      </c>
      <c r="AU63" s="42">
        <f t="shared" si="69"/>
        <v>23013755</v>
      </c>
      <c r="AV63" s="42">
        <f t="shared" si="69"/>
        <v>22775981</v>
      </c>
      <c r="AW63" s="42">
        <f t="shared" si="69"/>
        <v>22538207</v>
      </c>
      <c r="AX63" s="42">
        <f t="shared" si="69"/>
        <v>22300433</v>
      </c>
      <c r="AY63" s="42">
        <f t="shared" si="69"/>
        <v>22062659</v>
      </c>
      <c r="AZ63" s="42">
        <f t="shared" si="69"/>
        <v>21824885</v>
      </c>
      <c r="BA63" s="42">
        <f t="shared" si="69"/>
        <v>21587111</v>
      </c>
      <c r="BB63" s="42">
        <f t="shared" si="69"/>
        <v>21349337</v>
      </c>
      <c r="BC63" s="42">
        <f t="shared" si="69"/>
        <v>21111563</v>
      </c>
      <c r="BD63" s="42">
        <f t="shared" si="69"/>
        <v>20873789</v>
      </c>
      <c r="BE63" s="42">
        <f t="shared" si="69"/>
        <v>20636015</v>
      </c>
      <c r="BF63" s="42">
        <f t="shared" si="69"/>
        <v>20398241</v>
      </c>
      <c r="BG63" s="42">
        <f t="shared" si="69"/>
        <v>20160467</v>
      </c>
      <c r="BH63" s="42">
        <f t="shared" si="69"/>
        <v>19922693</v>
      </c>
      <c r="BI63" s="42">
        <f t="shared" si="69"/>
        <v>19684919</v>
      </c>
      <c r="BJ63" s="42">
        <f t="shared" si="69"/>
        <v>19447145</v>
      </c>
      <c r="BK63" s="42">
        <f t="shared" si="69"/>
        <v>19209371</v>
      </c>
      <c r="BL63" s="42">
        <f t="shared" si="69"/>
        <v>18971597</v>
      </c>
      <c r="BM63" s="42">
        <f t="shared" si="69"/>
        <v>18733823</v>
      </c>
      <c r="BN63" s="42">
        <f t="shared" si="69"/>
        <v>18496049</v>
      </c>
      <c r="BO63" s="42">
        <f t="shared" si="69"/>
        <v>18258275</v>
      </c>
      <c r="BP63" s="42">
        <f t="shared" si="69"/>
        <v>18020501</v>
      </c>
      <c r="BQ63" s="42">
        <f t="shared" si="69"/>
        <v>17782727</v>
      </c>
      <c r="BR63" s="42">
        <f t="shared" si="69"/>
        <v>17544953</v>
      </c>
      <c r="BS63" s="42">
        <f t="shared" si="69"/>
        <v>17307179</v>
      </c>
      <c r="BT63" s="42">
        <f t="shared" si="69"/>
        <v>17069405</v>
      </c>
      <c r="BU63" s="42">
        <f t="shared" si="69"/>
        <v>16831631</v>
      </c>
      <c r="BV63" s="42">
        <f t="shared" si="69"/>
        <v>16593857</v>
      </c>
      <c r="BX63" s="44" cm="1">
        <f t="array" ref="BX63">LOOKUP(2,1/(AR63:BV63&lt;&gt;""),COLUMN(AR63:BV63))</f>
        <v>74</v>
      </c>
      <c r="BY63" s="44" t="str">
        <f t="shared" si="1"/>
        <v>BV</v>
      </c>
      <c r="BZ63" s="44" cm="1">
        <f t="array" aca="1" ref="BZ63" ca="1">INDIRECT(ADDRESS(2,BX63))</f>
        <v>2050</v>
      </c>
      <c r="CA63" s="44">
        <f t="shared" ca="1" si="6"/>
        <v>29</v>
      </c>
      <c r="CB63" s="44">
        <f t="shared" si="7"/>
        <v>-237774</v>
      </c>
      <c r="CC63">
        <f t="shared" si="8"/>
        <v>504030557</v>
      </c>
      <c r="CD63">
        <f t="shared" si="9"/>
        <v>2120</v>
      </c>
      <c r="CE63">
        <f t="shared" si="10"/>
        <v>2100</v>
      </c>
    </row>
    <row r="64" spans="1:83" ht="15" customHeight="1" x14ac:dyDescent="0.25">
      <c r="A64" s="17">
        <v>1004240</v>
      </c>
      <c r="B64" s="17">
        <v>1772</v>
      </c>
      <c r="C64" s="17" t="s">
        <v>364</v>
      </c>
      <c r="D64" s="17" t="s">
        <v>267</v>
      </c>
      <c r="E64" s="17" t="s">
        <v>365</v>
      </c>
      <c r="F64" s="17" t="s">
        <v>366</v>
      </c>
      <c r="G64" s="17" t="s">
        <v>365</v>
      </c>
      <c r="H64" s="17" t="s">
        <v>270</v>
      </c>
      <c r="I64" s="18" t="s">
        <v>10348</v>
      </c>
      <c r="J64" s="17">
        <v>33.34469</v>
      </c>
      <c r="K64" s="17">
        <v>-112.62391</v>
      </c>
      <c r="L64" s="34" t="s">
        <v>43</v>
      </c>
      <c r="M64" s="17" t="s">
        <v>40</v>
      </c>
      <c r="N64" s="17" t="s">
        <v>367</v>
      </c>
      <c r="O64" s="17" t="s">
        <v>59</v>
      </c>
      <c r="P64" s="17">
        <v>1997</v>
      </c>
      <c r="Q64" s="17">
        <v>2131</v>
      </c>
      <c r="R64" s="17" t="s">
        <v>51</v>
      </c>
      <c r="S64" s="17"/>
      <c r="T64" s="17">
        <v>101</v>
      </c>
      <c r="U64" s="17"/>
      <c r="V64" s="17"/>
      <c r="W64" s="19">
        <v>29004965</v>
      </c>
      <c r="X64" s="19">
        <v>13751463</v>
      </c>
      <c r="Y64" s="16">
        <f t="shared" si="2"/>
        <v>15253502</v>
      </c>
      <c r="Z64" s="17">
        <v>2019</v>
      </c>
      <c r="AA64" s="19">
        <v>749882</v>
      </c>
      <c r="AB64" s="17">
        <v>2019</v>
      </c>
      <c r="AC64" s="17" t="s">
        <v>43</v>
      </c>
      <c r="AD64" s="17" t="s">
        <v>12438</v>
      </c>
      <c r="AE64" s="17" t="s">
        <v>43</v>
      </c>
      <c r="AF64" s="17">
        <v>2.4300000000000002</v>
      </c>
      <c r="AG64" s="17" t="s">
        <v>52</v>
      </c>
      <c r="AH64" s="17">
        <v>0.40699999999999997</v>
      </c>
      <c r="AI64" s="17">
        <v>2019</v>
      </c>
      <c r="AJ64" s="17">
        <v>40.9</v>
      </c>
      <c r="AK64" s="17" t="s">
        <v>52</v>
      </c>
      <c r="AL64" s="17"/>
      <c r="AM64" s="17">
        <v>0.40699999999999997</v>
      </c>
      <c r="AN64" s="17">
        <v>2019</v>
      </c>
      <c r="AO64" s="17" t="s">
        <v>8202</v>
      </c>
      <c r="AP64" s="43" t="str">
        <f t="shared" si="3"/>
        <v/>
      </c>
      <c r="AQ64" s="5">
        <f t="shared" si="4"/>
        <v>15253502</v>
      </c>
      <c r="AR64" s="42">
        <f t="shared" ref="AR64:BV64" si="70">IF(AQ64="","",IF(AQ64-$AA64&gt;0,AQ64-$AA64,""))</f>
        <v>14503620</v>
      </c>
      <c r="AS64" s="42">
        <f t="shared" si="70"/>
        <v>13753738</v>
      </c>
      <c r="AT64" s="42">
        <f t="shared" si="70"/>
        <v>13003856</v>
      </c>
      <c r="AU64" s="42">
        <f t="shared" si="70"/>
        <v>12253974</v>
      </c>
      <c r="AV64" s="42">
        <f t="shared" si="70"/>
        <v>11504092</v>
      </c>
      <c r="AW64" s="42">
        <f t="shared" si="70"/>
        <v>10754210</v>
      </c>
      <c r="AX64" s="42">
        <f t="shared" si="70"/>
        <v>10004328</v>
      </c>
      <c r="AY64" s="42">
        <f t="shared" si="70"/>
        <v>9254446</v>
      </c>
      <c r="AZ64" s="42">
        <f t="shared" si="70"/>
        <v>8504564</v>
      </c>
      <c r="BA64" s="42">
        <f t="shared" si="70"/>
        <v>7754682</v>
      </c>
      <c r="BB64" s="42">
        <f t="shared" si="70"/>
        <v>7004800</v>
      </c>
      <c r="BC64" s="42">
        <f t="shared" si="70"/>
        <v>6254918</v>
      </c>
      <c r="BD64" s="42">
        <f t="shared" si="70"/>
        <v>5505036</v>
      </c>
      <c r="BE64" s="42">
        <f t="shared" si="70"/>
        <v>4755154</v>
      </c>
      <c r="BF64" s="42">
        <f t="shared" si="70"/>
        <v>4005272</v>
      </c>
      <c r="BG64" s="42">
        <f t="shared" si="70"/>
        <v>3255390</v>
      </c>
      <c r="BH64" s="42">
        <f t="shared" si="70"/>
        <v>2505508</v>
      </c>
      <c r="BI64" s="42">
        <f t="shared" si="70"/>
        <v>1755626</v>
      </c>
      <c r="BJ64" s="42">
        <f t="shared" si="70"/>
        <v>1005744</v>
      </c>
      <c r="BK64" s="42">
        <f t="shared" si="70"/>
        <v>255862</v>
      </c>
      <c r="BL64" s="42" t="str">
        <f t="shared" si="70"/>
        <v/>
      </c>
      <c r="BM64" s="42" t="str">
        <f t="shared" si="70"/>
        <v/>
      </c>
      <c r="BN64" s="42" t="str">
        <f t="shared" si="70"/>
        <v/>
      </c>
      <c r="BO64" s="42" t="str">
        <f t="shared" si="70"/>
        <v/>
      </c>
      <c r="BP64" s="42" t="str">
        <f t="shared" si="70"/>
        <v/>
      </c>
      <c r="BQ64" s="42" t="str">
        <f t="shared" si="70"/>
        <v/>
      </c>
      <c r="BR64" s="42" t="str">
        <f t="shared" si="70"/>
        <v/>
      </c>
      <c r="BS64" s="42" t="str">
        <f t="shared" si="70"/>
        <v/>
      </c>
      <c r="BT64" s="42" t="str">
        <f t="shared" si="70"/>
        <v/>
      </c>
      <c r="BU64" s="42" t="str">
        <f t="shared" si="70"/>
        <v/>
      </c>
      <c r="BV64" s="42" t="str">
        <f t="shared" si="70"/>
        <v/>
      </c>
      <c r="BX64" s="44" cm="1">
        <f t="array" ref="BX64">LOOKUP(2,1/(AR64:BV64&lt;&gt;""),COLUMN(AR64:BV64))</f>
        <v>63</v>
      </c>
      <c r="BY64" s="44" t="str">
        <f t="shared" si="1"/>
        <v>BK</v>
      </c>
      <c r="BZ64" s="44" cm="1">
        <f t="array" aca="1" ref="BZ64" ca="1">INDIRECT(ADDRESS(2,BX64))</f>
        <v>2039</v>
      </c>
      <c r="CA64" s="44">
        <f t="shared" ca="1" si="6"/>
        <v>18</v>
      </c>
      <c r="CB64" s="44">
        <f t="shared" si="7"/>
        <v>-749882</v>
      </c>
      <c r="CC64">
        <f t="shared" si="8"/>
        <v>1529265260</v>
      </c>
      <c r="CD64">
        <f t="shared" si="9"/>
        <v>2039</v>
      </c>
      <c r="CE64">
        <f t="shared" si="10"/>
        <v>2039</v>
      </c>
    </row>
    <row r="65" spans="1:83" ht="15" customHeight="1" x14ac:dyDescent="0.25">
      <c r="A65" s="17">
        <v>1004121</v>
      </c>
      <c r="B65" s="17">
        <v>12141</v>
      </c>
      <c r="C65" s="17" t="s">
        <v>368</v>
      </c>
      <c r="D65" s="17" t="s">
        <v>267</v>
      </c>
      <c r="E65" s="17"/>
      <c r="F65" s="17" t="s">
        <v>12451</v>
      </c>
      <c r="G65" s="17" t="s">
        <v>365</v>
      </c>
      <c r="H65" s="17" t="s">
        <v>270</v>
      </c>
      <c r="I65" s="18" t="s">
        <v>10348</v>
      </c>
      <c r="J65" s="17">
        <v>33.178916999999998</v>
      </c>
      <c r="K65" s="17">
        <v>-112.66485</v>
      </c>
      <c r="L65" s="34" t="s">
        <v>43</v>
      </c>
      <c r="M65" s="17" t="s">
        <v>40</v>
      </c>
      <c r="N65" s="17" t="s">
        <v>271</v>
      </c>
      <c r="O65" s="17" t="s">
        <v>271</v>
      </c>
      <c r="P65" s="17">
        <v>2006</v>
      </c>
      <c r="Q65" s="17">
        <v>2100</v>
      </c>
      <c r="R65" s="17" t="s">
        <v>51</v>
      </c>
      <c r="S65" s="17">
        <v>368</v>
      </c>
      <c r="T65" s="17">
        <v>94</v>
      </c>
      <c r="U65" s="17"/>
      <c r="V65" s="17"/>
      <c r="W65" s="19">
        <v>29510617</v>
      </c>
      <c r="X65" s="19">
        <v>12554889</v>
      </c>
      <c r="Y65" s="16">
        <f t="shared" si="2"/>
        <v>16955728</v>
      </c>
      <c r="Z65" s="17">
        <v>2019</v>
      </c>
      <c r="AA65" s="19">
        <v>865640</v>
      </c>
      <c r="AB65" s="17">
        <v>2019</v>
      </c>
      <c r="AC65" s="17" t="s">
        <v>52</v>
      </c>
      <c r="AD65" s="17" t="s">
        <v>12440</v>
      </c>
      <c r="AE65" s="17" t="s">
        <v>43</v>
      </c>
      <c r="AF65" s="17">
        <v>1.96</v>
      </c>
      <c r="AG65" s="17" t="s">
        <v>52</v>
      </c>
      <c r="AH65" s="17">
        <v>1.3109999999999999</v>
      </c>
      <c r="AI65" s="17">
        <v>2019</v>
      </c>
      <c r="AJ65" s="17">
        <v>50.8</v>
      </c>
      <c r="AK65" s="17" t="s">
        <v>52</v>
      </c>
      <c r="AL65" s="17">
        <v>3</v>
      </c>
      <c r="AM65" s="17">
        <v>1.3109999999999999</v>
      </c>
      <c r="AN65" s="17">
        <v>2019</v>
      </c>
      <c r="AO65" s="17" t="s">
        <v>9692</v>
      </c>
      <c r="AP65" s="43" t="str">
        <f t="shared" si="3"/>
        <v/>
      </c>
      <c r="AQ65" s="5">
        <f t="shared" si="4"/>
        <v>16955728</v>
      </c>
      <c r="AR65" s="42">
        <f t="shared" ref="AR65:BV65" si="71">IF(AQ65="","",IF(AQ65-$AA65&gt;0,AQ65-$AA65,""))</f>
        <v>16090088</v>
      </c>
      <c r="AS65" s="42">
        <f t="shared" si="71"/>
        <v>15224448</v>
      </c>
      <c r="AT65" s="42">
        <f t="shared" si="71"/>
        <v>14358808</v>
      </c>
      <c r="AU65" s="42">
        <f t="shared" si="71"/>
        <v>13493168</v>
      </c>
      <c r="AV65" s="42">
        <f t="shared" si="71"/>
        <v>12627528</v>
      </c>
      <c r="AW65" s="42">
        <f t="shared" si="71"/>
        <v>11761888</v>
      </c>
      <c r="AX65" s="42">
        <f t="shared" si="71"/>
        <v>10896248</v>
      </c>
      <c r="AY65" s="42">
        <f t="shared" si="71"/>
        <v>10030608</v>
      </c>
      <c r="AZ65" s="42">
        <f t="shared" si="71"/>
        <v>9164968</v>
      </c>
      <c r="BA65" s="42">
        <f t="shared" si="71"/>
        <v>8299328</v>
      </c>
      <c r="BB65" s="42">
        <f t="shared" si="71"/>
        <v>7433688</v>
      </c>
      <c r="BC65" s="42">
        <f t="shared" si="71"/>
        <v>6568048</v>
      </c>
      <c r="BD65" s="42">
        <f t="shared" si="71"/>
        <v>5702408</v>
      </c>
      <c r="BE65" s="42">
        <f t="shared" si="71"/>
        <v>4836768</v>
      </c>
      <c r="BF65" s="42">
        <f t="shared" si="71"/>
        <v>3971128</v>
      </c>
      <c r="BG65" s="42">
        <f t="shared" si="71"/>
        <v>3105488</v>
      </c>
      <c r="BH65" s="42">
        <f t="shared" si="71"/>
        <v>2239848</v>
      </c>
      <c r="BI65" s="42">
        <f t="shared" si="71"/>
        <v>1374208</v>
      </c>
      <c r="BJ65" s="42">
        <f t="shared" si="71"/>
        <v>508568</v>
      </c>
      <c r="BK65" s="42" t="str">
        <f t="shared" si="71"/>
        <v/>
      </c>
      <c r="BL65" s="42" t="str">
        <f t="shared" si="71"/>
        <v/>
      </c>
      <c r="BM65" s="42" t="str">
        <f t="shared" si="71"/>
        <v/>
      </c>
      <c r="BN65" s="42" t="str">
        <f t="shared" si="71"/>
        <v/>
      </c>
      <c r="BO65" s="42" t="str">
        <f t="shared" si="71"/>
        <v/>
      </c>
      <c r="BP65" s="42" t="str">
        <f t="shared" si="71"/>
        <v/>
      </c>
      <c r="BQ65" s="42" t="str">
        <f t="shared" si="71"/>
        <v/>
      </c>
      <c r="BR65" s="42" t="str">
        <f t="shared" si="71"/>
        <v/>
      </c>
      <c r="BS65" s="42" t="str">
        <f t="shared" si="71"/>
        <v/>
      </c>
      <c r="BT65" s="42" t="str">
        <f t="shared" si="71"/>
        <v/>
      </c>
      <c r="BU65" s="42" t="str">
        <f t="shared" si="71"/>
        <v/>
      </c>
      <c r="BV65" s="42" t="str">
        <f t="shared" si="71"/>
        <v/>
      </c>
      <c r="BX65" s="44" cm="1">
        <f t="array" ref="BX65">LOOKUP(2,1/(AR65:BV65&lt;&gt;""),COLUMN(AR65:BV65))</f>
        <v>62</v>
      </c>
      <c r="BY65" s="44" t="str">
        <f t="shared" si="1"/>
        <v>BJ</v>
      </c>
      <c r="BZ65" s="44" cm="1">
        <f t="array" aca="1" ref="BZ65" ca="1">INDIRECT(ADDRESS(2,BX65))</f>
        <v>2038</v>
      </c>
      <c r="CA65" s="44">
        <f t="shared" ca="1" si="6"/>
        <v>17</v>
      </c>
      <c r="CB65" s="44">
        <f t="shared" si="7"/>
        <v>-865640</v>
      </c>
      <c r="CC65">
        <f t="shared" si="8"/>
        <v>1764682888</v>
      </c>
      <c r="CD65">
        <f t="shared" si="9"/>
        <v>2039</v>
      </c>
      <c r="CE65">
        <f t="shared" si="10"/>
        <v>2039</v>
      </c>
    </row>
    <row r="66" spans="1:83" ht="15" customHeight="1" x14ac:dyDescent="0.25">
      <c r="A66" s="17">
        <v>1006197</v>
      </c>
      <c r="B66" s="17">
        <v>179</v>
      </c>
      <c r="C66" s="17" t="s">
        <v>489</v>
      </c>
      <c r="D66" s="17" t="s">
        <v>478</v>
      </c>
      <c r="E66" s="17" t="s">
        <v>490</v>
      </c>
      <c r="F66" s="17" t="s">
        <v>491</v>
      </c>
      <c r="G66" s="17" t="s">
        <v>492</v>
      </c>
      <c r="H66" s="17" t="s">
        <v>492</v>
      </c>
      <c r="I66" s="18" t="s">
        <v>10354</v>
      </c>
      <c r="J66" s="17">
        <v>32.857999999999997</v>
      </c>
      <c r="K66" s="17">
        <v>-115.526</v>
      </c>
      <c r="L66" s="34" t="s">
        <v>43</v>
      </c>
      <c r="M66" s="17" t="s">
        <v>58</v>
      </c>
      <c r="N66" s="17" t="s">
        <v>59</v>
      </c>
      <c r="O66" s="17" t="s">
        <v>59</v>
      </c>
      <c r="P66" s="17">
        <v>1971</v>
      </c>
      <c r="Q66" s="17">
        <v>2092</v>
      </c>
      <c r="R66" s="72" t="s">
        <v>51</v>
      </c>
      <c r="S66" s="17">
        <v>162</v>
      </c>
      <c r="T66" s="17"/>
      <c r="U66" s="17"/>
      <c r="V66" s="17"/>
      <c r="W66" s="19">
        <v>13952388</v>
      </c>
      <c r="X66" s="19">
        <v>4926118</v>
      </c>
      <c r="Y66" s="16">
        <f t="shared" si="2"/>
        <v>9026270</v>
      </c>
      <c r="Z66" s="17">
        <v>2019</v>
      </c>
      <c r="AA66" s="19">
        <v>239472</v>
      </c>
      <c r="AB66" s="17">
        <v>2019</v>
      </c>
      <c r="AC66" s="17" t="s">
        <v>43</v>
      </c>
      <c r="AD66" s="17" t="s">
        <v>12438</v>
      </c>
      <c r="AE66" s="17" t="s">
        <v>43</v>
      </c>
      <c r="AF66" s="17"/>
      <c r="AG66" s="17" t="s">
        <v>52</v>
      </c>
      <c r="AH66" s="17">
        <v>7.0000000000000001E-3</v>
      </c>
      <c r="AI66" s="17">
        <v>2019</v>
      </c>
      <c r="AJ66" s="17">
        <v>34</v>
      </c>
      <c r="AK66" s="17" t="s">
        <v>52</v>
      </c>
      <c r="AL66" s="17"/>
      <c r="AM66" s="17">
        <v>7.0000000000000001E-3</v>
      </c>
      <c r="AN66" s="17">
        <v>2019</v>
      </c>
      <c r="AO66" s="17"/>
      <c r="AP66" s="43" t="str">
        <f t="shared" si="3"/>
        <v/>
      </c>
      <c r="AQ66" s="5">
        <f t="shared" si="4"/>
        <v>9026270</v>
      </c>
      <c r="AR66" s="42">
        <f t="shared" ref="AR66:BV66" si="72">IF(AQ66="","",IF(AQ66-$AA66&gt;0,AQ66-$AA66,""))</f>
        <v>8786798</v>
      </c>
      <c r="AS66" s="42">
        <f t="shared" si="72"/>
        <v>8547326</v>
      </c>
      <c r="AT66" s="42">
        <f t="shared" si="72"/>
        <v>8307854</v>
      </c>
      <c r="AU66" s="42">
        <f t="shared" si="72"/>
        <v>8068382</v>
      </c>
      <c r="AV66" s="42">
        <f t="shared" si="72"/>
        <v>7828910</v>
      </c>
      <c r="AW66" s="42">
        <f t="shared" si="72"/>
        <v>7589438</v>
      </c>
      <c r="AX66" s="42">
        <f t="shared" si="72"/>
        <v>7349966</v>
      </c>
      <c r="AY66" s="42">
        <f t="shared" si="72"/>
        <v>7110494</v>
      </c>
      <c r="AZ66" s="42">
        <f t="shared" si="72"/>
        <v>6871022</v>
      </c>
      <c r="BA66" s="42">
        <f t="shared" si="72"/>
        <v>6631550</v>
      </c>
      <c r="BB66" s="42">
        <f t="shared" si="72"/>
        <v>6392078</v>
      </c>
      <c r="BC66" s="42">
        <f t="shared" si="72"/>
        <v>6152606</v>
      </c>
      <c r="BD66" s="42">
        <f t="shared" si="72"/>
        <v>5913134</v>
      </c>
      <c r="BE66" s="42">
        <f t="shared" si="72"/>
        <v>5673662</v>
      </c>
      <c r="BF66" s="42">
        <f t="shared" si="72"/>
        <v>5434190</v>
      </c>
      <c r="BG66" s="42">
        <f t="shared" si="72"/>
        <v>5194718</v>
      </c>
      <c r="BH66" s="42">
        <f t="shared" si="72"/>
        <v>4955246</v>
      </c>
      <c r="BI66" s="42">
        <f t="shared" si="72"/>
        <v>4715774</v>
      </c>
      <c r="BJ66" s="42">
        <f t="shared" si="72"/>
        <v>4476302</v>
      </c>
      <c r="BK66" s="42">
        <f t="shared" si="72"/>
        <v>4236830</v>
      </c>
      <c r="BL66" s="42">
        <f t="shared" si="72"/>
        <v>3997358</v>
      </c>
      <c r="BM66" s="42">
        <f t="shared" si="72"/>
        <v>3757886</v>
      </c>
      <c r="BN66" s="42">
        <f t="shared" si="72"/>
        <v>3518414</v>
      </c>
      <c r="BO66" s="42">
        <f t="shared" si="72"/>
        <v>3278942</v>
      </c>
      <c r="BP66" s="42">
        <f t="shared" si="72"/>
        <v>3039470</v>
      </c>
      <c r="BQ66" s="42">
        <f t="shared" si="72"/>
        <v>2799998</v>
      </c>
      <c r="BR66" s="42">
        <f t="shared" si="72"/>
        <v>2560526</v>
      </c>
      <c r="BS66" s="42">
        <f t="shared" si="72"/>
        <v>2321054</v>
      </c>
      <c r="BT66" s="42">
        <f t="shared" si="72"/>
        <v>2081582</v>
      </c>
      <c r="BU66" s="42">
        <f t="shared" si="72"/>
        <v>1842110</v>
      </c>
      <c r="BV66" s="42">
        <f t="shared" si="72"/>
        <v>1602638</v>
      </c>
      <c r="BX66" s="44" cm="1">
        <f t="array" ref="BX66">LOOKUP(2,1/(AR66:BV66&lt;&gt;""),COLUMN(AR66:BV66))</f>
        <v>74</v>
      </c>
      <c r="BY66" s="44" t="str">
        <f t="shared" si="1"/>
        <v>BV</v>
      </c>
      <c r="BZ66" s="44" cm="1">
        <f t="array" aca="1" ref="BZ66" ca="1">INDIRECT(ADDRESS(2,BX66))</f>
        <v>2050</v>
      </c>
      <c r="CA66" s="44">
        <f t="shared" ca="1" si="6"/>
        <v>29</v>
      </c>
      <c r="CB66" s="44">
        <f t="shared" si="7"/>
        <v>-239472</v>
      </c>
      <c r="CC66">
        <f t="shared" si="8"/>
        <v>492520238</v>
      </c>
      <c r="CD66">
        <f t="shared" si="9"/>
        <v>2057</v>
      </c>
      <c r="CE66">
        <f t="shared" si="10"/>
        <v>2057</v>
      </c>
    </row>
    <row r="67" spans="1:83" ht="15" customHeight="1" x14ac:dyDescent="0.25">
      <c r="A67" s="17">
        <v>1007699</v>
      </c>
      <c r="B67" s="17">
        <v>39</v>
      </c>
      <c r="C67" s="17" t="s">
        <v>8221</v>
      </c>
      <c r="D67" s="17" t="s">
        <v>478</v>
      </c>
      <c r="E67" s="17"/>
      <c r="F67" s="17" t="s">
        <v>493</v>
      </c>
      <c r="G67" s="17" t="s">
        <v>494</v>
      </c>
      <c r="H67" s="17" t="s">
        <v>495</v>
      </c>
      <c r="I67" s="18" t="s">
        <v>10355</v>
      </c>
      <c r="J67" s="17">
        <v>37.75</v>
      </c>
      <c r="K67" s="17">
        <v>-121.65667000000001</v>
      </c>
      <c r="L67" s="34" t="s">
        <v>43</v>
      </c>
      <c r="M67" s="17" t="s">
        <v>58</v>
      </c>
      <c r="N67" s="17" t="s">
        <v>50</v>
      </c>
      <c r="O67" s="17" t="s">
        <v>50</v>
      </c>
      <c r="P67" s="17">
        <v>1980</v>
      </c>
      <c r="Q67" s="17">
        <v>2052</v>
      </c>
      <c r="R67" s="72" t="s">
        <v>51</v>
      </c>
      <c r="S67" s="17">
        <v>426</v>
      </c>
      <c r="T67" s="17">
        <v>237.3</v>
      </c>
      <c r="U67" s="17">
        <v>300</v>
      </c>
      <c r="V67" s="17">
        <v>175</v>
      </c>
      <c r="W67" s="19">
        <v>131857568</v>
      </c>
      <c r="X67" s="19">
        <v>63798959</v>
      </c>
      <c r="Y67" s="16">
        <f t="shared" si="2"/>
        <v>68058609</v>
      </c>
      <c r="Z67" s="17">
        <v>2019</v>
      </c>
      <c r="AA67" s="19">
        <v>1574396</v>
      </c>
      <c r="AB67" s="17">
        <v>2019</v>
      </c>
      <c r="AC67" s="17" t="s">
        <v>52</v>
      </c>
      <c r="AD67" s="17" t="s">
        <v>12440</v>
      </c>
      <c r="AE67" s="17" t="s">
        <v>43</v>
      </c>
      <c r="AF67" s="17">
        <v>11</v>
      </c>
      <c r="AG67" s="17" t="s">
        <v>52</v>
      </c>
      <c r="AH67" s="17">
        <v>6.5039999999999996</v>
      </c>
      <c r="AI67" s="17">
        <v>2019</v>
      </c>
      <c r="AJ67" s="17">
        <v>49.1</v>
      </c>
      <c r="AK67" s="17" t="s">
        <v>52</v>
      </c>
      <c r="AL67" s="17">
        <v>2</v>
      </c>
      <c r="AM67" s="17"/>
      <c r="AN67" s="17"/>
      <c r="AO67" s="17" t="s">
        <v>8222</v>
      </c>
      <c r="AP67" s="43" t="str">
        <f t="shared" si="3"/>
        <v/>
      </c>
      <c r="AQ67" s="5">
        <f t="shared" si="4"/>
        <v>68058609</v>
      </c>
      <c r="AR67" s="42">
        <f t="shared" ref="AR67:BV67" si="73">IF(AQ67="","",IF(AQ67-$AA67&gt;0,AQ67-$AA67,""))</f>
        <v>66484213</v>
      </c>
      <c r="AS67" s="42">
        <f t="shared" si="73"/>
        <v>64909817</v>
      </c>
      <c r="AT67" s="42">
        <f t="shared" si="73"/>
        <v>63335421</v>
      </c>
      <c r="AU67" s="42">
        <f t="shared" si="73"/>
        <v>61761025</v>
      </c>
      <c r="AV67" s="42">
        <f t="shared" si="73"/>
        <v>60186629</v>
      </c>
      <c r="AW67" s="42">
        <f t="shared" si="73"/>
        <v>58612233</v>
      </c>
      <c r="AX67" s="42">
        <f t="shared" si="73"/>
        <v>57037837</v>
      </c>
      <c r="AY67" s="42">
        <f t="shared" si="73"/>
        <v>55463441</v>
      </c>
      <c r="AZ67" s="42">
        <f t="shared" si="73"/>
        <v>53889045</v>
      </c>
      <c r="BA67" s="42">
        <f t="shared" si="73"/>
        <v>52314649</v>
      </c>
      <c r="BB67" s="42">
        <f t="shared" si="73"/>
        <v>50740253</v>
      </c>
      <c r="BC67" s="42">
        <f t="shared" si="73"/>
        <v>49165857</v>
      </c>
      <c r="BD67" s="42">
        <f t="shared" si="73"/>
        <v>47591461</v>
      </c>
      <c r="BE67" s="42">
        <f t="shared" si="73"/>
        <v>46017065</v>
      </c>
      <c r="BF67" s="42">
        <f t="shared" si="73"/>
        <v>44442669</v>
      </c>
      <c r="BG67" s="42">
        <f t="shared" si="73"/>
        <v>42868273</v>
      </c>
      <c r="BH67" s="42">
        <f t="shared" si="73"/>
        <v>41293877</v>
      </c>
      <c r="BI67" s="42">
        <f t="shared" si="73"/>
        <v>39719481</v>
      </c>
      <c r="BJ67" s="42">
        <f t="shared" si="73"/>
        <v>38145085</v>
      </c>
      <c r="BK67" s="42">
        <f t="shared" si="73"/>
        <v>36570689</v>
      </c>
      <c r="BL67" s="42">
        <f t="shared" si="73"/>
        <v>34996293</v>
      </c>
      <c r="BM67" s="42">
        <f t="shared" si="73"/>
        <v>33421897</v>
      </c>
      <c r="BN67" s="42">
        <f t="shared" si="73"/>
        <v>31847501</v>
      </c>
      <c r="BO67" s="42">
        <f t="shared" si="73"/>
        <v>30273105</v>
      </c>
      <c r="BP67" s="42">
        <f t="shared" si="73"/>
        <v>28698709</v>
      </c>
      <c r="BQ67" s="42">
        <f t="shared" si="73"/>
        <v>27124313</v>
      </c>
      <c r="BR67" s="42">
        <f t="shared" si="73"/>
        <v>25549917</v>
      </c>
      <c r="BS67" s="42">
        <f t="shared" si="73"/>
        <v>23975521</v>
      </c>
      <c r="BT67" s="42">
        <f t="shared" si="73"/>
        <v>22401125</v>
      </c>
      <c r="BU67" s="42">
        <f t="shared" si="73"/>
        <v>20826729</v>
      </c>
      <c r="BV67" s="42">
        <f t="shared" si="73"/>
        <v>19252333</v>
      </c>
      <c r="BX67" s="44" cm="1">
        <f t="array" ref="BX67">LOOKUP(2,1/(AR67:BV67&lt;&gt;""),COLUMN(AR67:BV67))</f>
        <v>74</v>
      </c>
      <c r="BY67" s="44" t="str">
        <f t="shared" ref="BY67:BY130" si="74">SUBSTITUTE(ADDRESS(1,BX67,4),"1","")</f>
        <v>BV</v>
      </c>
      <c r="BZ67" s="44" cm="1">
        <f t="array" aca="1" ref="BZ67" ca="1">INDIRECT(ADDRESS(2,BX67))</f>
        <v>2050</v>
      </c>
      <c r="CA67" s="44">
        <f t="shared" ca="1" si="6"/>
        <v>29</v>
      </c>
      <c r="CB67" s="44">
        <f t="shared" si="7"/>
        <v>-1574396</v>
      </c>
      <c r="CC67">
        <f t="shared" si="8"/>
        <v>3246764133</v>
      </c>
      <c r="CD67">
        <f t="shared" si="9"/>
        <v>2062</v>
      </c>
      <c r="CE67">
        <f t="shared" si="10"/>
        <v>2062</v>
      </c>
    </row>
    <row r="68" spans="1:83" ht="15" customHeight="1" x14ac:dyDescent="0.25">
      <c r="A68" s="17">
        <v>1004417</v>
      </c>
      <c r="B68" s="17">
        <v>42</v>
      </c>
      <c r="C68" s="17" t="s">
        <v>8223</v>
      </c>
      <c r="D68" s="17" t="s">
        <v>478</v>
      </c>
      <c r="E68" s="17"/>
      <c r="F68" s="17" t="s">
        <v>507</v>
      </c>
      <c r="G68" s="17" t="s">
        <v>508</v>
      </c>
      <c r="H68" s="17" t="s">
        <v>509</v>
      </c>
      <c r="I68" s="18" t="s">
        <v>10358</v>
      </c>
      <c r="J68" s="17">
        <v>36.661709999999999</v>
      </c>
      <c r="K68" s="17">
        <v>-120.14570000000001</v>
      </c>
      <c r="L68" s="34" t="s">
        <v>43</v>
      </c>
      <c r="M68" s="17" t="s">
        <v>40</v>
      </c>
      <c r="N68" s="17" t="s">
        <v>510</v>
      </c>
      <c r="O68" s="17" t="s">
        <v>510</v>
      </c>
      <c r="P68" s="17">
        <v>1971</v>
      </c>
      <c r="Q68" s="17">
        <v>2044</v>
      </c>
      <c r="R68" s="72" t="s">
        <v>51</v>
      </c>
      <c r="S68" s="17">
        <v>367</v>
      </c>
      <c r="T68" s="17">
        <v>246</v>
      </c>
      <c r="U68" s="17"/>
      <c r="V68" s="17">
        <v>100</v>
      </c>
      <c r="W68" s="19">
        <v>26838800</v>
      </c>
      <c r="X68" s="19">
        <v>14940418</v>
      </c>
      <c r="Y68" s="16">
        <f t="shared" ref="Y68:Y131" si="75">W68-X68</f>
        <v>11898382</v>
      </c>
      <c r="Z68" s="17">
        <v>2019</v>
      </c>
      <c r="AA68" s="19">
        <v>655171</v>
      </c>
      <c r="AB68" s="17">
        <v>2019</v>
      </c>
      <c r="AC68" s="17" t="s">
        <v>52</v>
      </c>
      <c r="AD68" s="17" t="s">
        <v>12440</v>
      </c>
      <c r="AE68" s="17" t="s">
        <v>43</v>
      </c>
      <c r="AF68" s="17">
        <v>3</v>
      </c>
      <c r="AG68" s="17" t="s">
        <v>52</v>
      </c>
      <c r="AH68" s="17">
        <v>2.5179999999999998</v>
      </c>
      <c r="AI68" s="17">
        <v>2019</v>
      </c>
      <c r="AJ68" s="17">
        <v>45.3</v>
      </c>
      <c r="AK68" s="17" t="s">
        <v>52</v>
      </c>
      <c r="AL68" s="17">
        <v>2</v>
      </c>
      <c r="AM68" s="17">
        <v>2.5179999999999998</v>
      </c>
      <c r="AN68" s="17">
        <v>2019</v>
      </c>
      <c r="AO68" s="17" t="s">
        <v>511</v>
      </c>
      <c r="AP68" s="43" t="str">
        <f t="shared" ref="AP68:AP131" si="76">IF(Z68=2018,W68-X68,"")</f>
        <v/>
      </c>
      <c r="AQ68" s="5">
        <f t="shared" ref="AQ68:AQ131" si="77">IF(Z68=2019,W68-X68,AP68-AA68)</f>
        <v>11898382</v>
      </c>
      <c r="AR68" s="42">
        <f t="shared" ref="AR68:BV68" si="78">IF(AQ68="","",IF(AQ68-$AA68&gt;0,AQ68-$AA68,""))</f>
        <v>11243211</v>
      </c>
      <c r="AS68" s="42">
        <f t="shared" si="78"/>
        <v>10588040</v>
      </c>
      <c r="AT68" s="42">
        <f t="shared" si="78"/>
        <v>9932869</v>
      </c>
      <c r="AU68" s="42">
        <f t="shared" si="78"/>
        <v>9277698</v>
      </c>
      <c r="AV68" s="42">
        <f t="shared" si="78"/>
        <v>8622527</v>
      </c>
      <c r="AW68" s="42">
        <f t="shared" si="78"/>
        <v>7967356</v>
      </c>
      <c r="AX68" s="42">
        <f t="shared" si="78"/>
        <v>7312185</v>
      </c>
      <c r="AY68" s="42">
        <f t="shared" si="78"/>
        <v>6657014</v>
      </c>
      <c r="AZ68" s="42">
        <f t="shared" si="78"/>
        <v>6001843</v>
      </c>
      <c r="BA68" s="42">
        <f t="shared" si="78"/>
        <v>5346672</v>
      </c>
      <c r="BB68" s="42">
        <f t="shared" si="78"/>
        <v>4691501</v>
      </c>
      <c r="BC68" s="42">
        <f t="shared" si="78"/>
        <v>4036330</v>
      </c>
      <c r="BD68" s="42">
        <f t="shared" si="78"/>
        <v>3381159</v>
      </c>
      <c r="BE68" s="42">
        <f t="shared" si="78"/>
        <v>2725988</v>
      </c>
      <c r="BF68" s="42">
        <f t="shared" si="78"/>
        <v>2070817</v>
      </c>
      <c r="BG68" s="42">
        <f t="shared" si="78"/>
        <v>1415646</v>
      </c>
      <c r="BH68" s="42">
        <f t="shared" si="78"/>
        <v>760475</v>
      </c>
      <c r="BI68" s="42">
        <f t="shared" si="78"/>
        <v>105304</v>
      </c>
      <c r="BJ68" s="42" t="str">
        <f t="shared" si="78"/>
        <v/>
      </c>
      <c r="BK68" s="42" t="str">
        <f t="shared" si="78"/>
        <v/>
      </c>
      <c r="BL68" s="42" t="str">
        <f t="shared" si="78"/>
        <v/>
      </c>
      <c r="BM68" s="42" t="str">
        <f t="shared" si="78"/>
        <v/>
      </c>
      <c r="BN68" s="42" t="str">
        <f t="shared" si="78"/>
        <v/>
      </c>
      <c r="BO68" s="42" t="str">
        <f t="shared" si="78"/>
        <v/>
      </c>
      <c r="BP68" s="42" t="str">
        <f t="shared" si="78"/>
        <v/>
      </c>
      <c r="BQ68" s="42" t="str">
        <f t="shared" si="78"/>
        <v/>
      </c>
      <c r="BR68" s="42" t="str">
        <f t="shared" si="78"/>
        <v/>
      </c>
      <c r="BS68" s="42" t="str">
        <f t="shared" si="78"/>
        <v/>
      </c>
      <c r="BT68" s="42" t="str">
        <f t="shared" si="78"/>
        <v/>
      </c>
      <c r="BU68" s="42" t="str">
        <f t="shared" si="78"/>
        <v/>
      </c>
      <c r="BV68" s="42" t="str">
        <f t="shared" si="78"/>
        <v/>
      </c>
      <c r="BX68" s="44" cm="1">
        <f t="array" ref="BX68">LOOKUP(2,1/(AR68:BV68&lt;&gt;""),COLUMN(AR68:BV68))</f>
        <v>61</v>
      </c>
      <c r="BY68" s="44" t="str">
        <f t="shared" si="74"/>
        <v>BI</v>
      </c>
      <c r="BZ68" s="44" cm="1">
        <f t="array" aca="1" ref="BZ68" ca="1">INDIRECT(ADDRESS(2,BX68))</f>
        <v>2037</v>
      </c>
      <c r="CA68" s="44">
        <f t="shared" ref="CA68:CA131" ca="1" si="79">BZ68-2021</f>
        <v>16</v>
      </c>
      <c r="CB68" s="44">
        <f t="shared" ref="CB68:CB131" si="80">(AS68-AR68)/(AS$2-AR$2)</f>
        <v>-655171</v>
      </c>
      <c r="CC68">
        <f t="shared" ref="CC68:CC131" si="81">AS68-(CB68)*AS$2</f>
        <v>1334688631</v>
      </c>
      <c r="CD68">
        <f t="shared" ref="CD68:CD131" si="82">ROUND(-CC68/CB68,0)</f>
        <v>2037</v>
      </c>
      <c r="CE68">
        <f t="shared" ref="CE68:CE131" si="83">IF(CD68&gt;2100, 2100, CD68)</f>
        <v>2037</v>
      </c>
    </row>
    <row r="69" spans="1:83" ht="15" customHeight="1" x14ac:dyDescent="0.25">
      <c r="A69" s="17">
        <v>1007839</v>
      </c>
      <c r="B69" s="17">
        <v>45</v>
      </c>
      <c r="C69" s="17" t="s">
        <v>8227</v>
      </c>
      <c r="D69" s="17" t="s">
        <v>478</v>
      </c>
      <c r="E69" s="17" t="s">
        <v>515</v>
      </c>
      <c r="F69" s="17" t="s">
        <v>8228</v>
      </c>
      <c r="G69" s="17" t="s">
        <v>516</v>
      </c>
      <c r="H69" s="17" t="s">
        <v>517</v>
      </c>
      <c r="I69" s="18" t="s">
        <v>10360</v>
      </c>
      <c r="J69" s="17">
        <v>40.450000000000003</v>
      </c>
      <c r="K69" s="17">
        <v>-122.283334</v>
      </c>
      <c r="L69" s="34" t="s">
        <v>43</v>
      </c>
      <c r="M69" s="17" t="s">
        <v>58</v>
      </c>
      <c r="N69" s="17" t="s">
        <v>50</v>
      </c>
      <c r="O69" s="17" t="s">
        <v>50</v>
      </c>
      <c r="P69" s="17">
        <v>1977</v>
      </c>
      <c r="Q69" s="17">
        <v>2079</v>
      </c>
      <c r="R69" s="72" t="s">
        <v>51</v>
      </c>
      <c r="S69" s="17">
        <v>165</v>
      </c>
      <c r="T69" s="17">
        <v>76.2</v>
      </c>
      <c r="U69" s="17"/>
      <c r="V69" s="17"/>
      <c r="W69" s="19">
        <v>16367311</v>
      </c>
      <c r="X69" s="19">
        <v>5023094</v>
      </c>
      <c r="Y69" s="16">
        <f t="shared" si="75"/>
        <v>11344217</v>
      </c>
      <c r="Z69" s="17">
        <v>2019</v>
      </c>
      <c r="AA69" s="19">
        <v>832456</v>
      </c>
      <c r="AB69" s="17">
        <v>2019</v>
      </c>
      <c r="AC69" s="17" t="s">
        <v>43</v>
      </c>
      <c r="AD69" s="17" t="s">
        <v>12444</v>
      </c>
      <c r="AE69" s="17" t="s">
        <v>43</v>
      </c>
      <c r="AF69" s="17">
        <v>1.18</v>
      </c>
      <c r="AG69" s="17" t="s">
        <v>52</v>
      </c>
      <c r="AH69" s="17">
        <v>0.90900000000000003</v>
      </c>
      <c r="AI69" s="17">
        <v>2019</v>
      </c>
      <c r="AJ69" s="17">
        <v>48.6</v>
      </c>
      <c r="AK69" s="17" t="s">
        <v>52</v>
      </c>
      <c r="AL69" s="17">
        <v>1</v>
      </c>
      <c r="AM69" s="17">
        <v>0.90900000000000003</v>
      </c>
      <c r="AN69" s="17">
        <v>2019</v>
      </c>
      <c r="AO69" s="17" t="s">
        <v>8229</v>
      </c>
      <c r="AP69" s="43" t="str">
        <f t="shared" si="76"/>
        <v/>
      </c>
      <c r="AQ69" s="5">
        <f t="shared" si="77"/>
        <v>11344217</v>
      </c>
      <c r="AR69" s="42">
        <f t="shared" ref="AR69:BV69" si="84">IF(AQ69="","",IF(AQ69-$AA69&gt;0,AQ69-$AA69,""))</f>
        <v>10511761</v>
      </c>
      <c r="AS69" s="42">
        <f t="shared" si="84"/>
        <v>9679305</v>
      </c>
      <c r="AT69" s="42">
        <f t="shared" si="84"/>
        <v>8846849</v>
      </c>
      <c r="AU69" s="42">
        <f t="shared" si="84"/>
        <v>8014393</v>
      </c>
      <c r="AV69" s="42">
        <f t="shared" si="84"/>
        <v>7181937</v>
      </c>
      <c r="AW69" s="42">
        <f t="shared" si="84"/>
        <v>6349481</v>
      </c>
      <c r="AX69" s="42">
        <f t="shared" si="84"/>
        <v>5517025</v>
      </c>
      <c r="AY69" s="42">
        <f t="shared" si="84"/>
        <v>4684569</v>
      </c>
      <c r="AZ69" s="42">
        <f t="shared" si="84"/>
        <v>3852113</v>
      </c>
      <c r="BA69" s="42">
        <f t="shared" si="84"/>
        <v>3019657</v>
      </c>
      <c r="BB69" s="42">
        <f t="shared" si="84"/>
        <v>2187201</v>
      </c>
      <c r="BC69" s="42">
        <f t="shared" si="84"/>
        <v>1354745</v>
      </c>
      <c r="BD69" s="42">
        <f t="shared" si="84"/>
        <v>522289</v>
      </c>
      <c r="BE69" s="42" t="str">
        <f t="shared" si="84"/>
        <v/>
      </c>
      <c r="BF69" s="42" t="str">
        <f t="shared" si="84"/>
        <v/>
      </c>
      <c r="BG69" s="42" t="str">
        <f t="shared" si="84"/>
        <v/>
      </c>
      <c r="BH69" s="42" t="str">
        <f t="shared" si="84"/>
        <v/>
      </c>
      <c r="BI69" s="42" t="str">
        <f t="shared" si="84"/>
        <v/>
      </c>
      <c r="BJ69" s="42" t="str">
        <f t="shared" si="84"/>
        <v/>
      </c>
      <c r="BK69" s="42" t="str">
        <f t="shared" si="84"/>
        <v/>
      </c>
      <c r="BL69" s="42" t="str">
        <f t="shared" si="84"/>
        <v/>
      </c>
      <c r="BM69" s="42" t="str">
        <f t="shared" si="84"/>
        <v/>
      </c>
      <c r="BN69" s="42" t="str">
        <f t="shared" si="84"/>
        <v/>
      </c>
      <c r="BO69" s="42" t="str">
        <f t="shared" si="84"/>
        <v/>
      </c>
      <c r="BP69" s="42" t="str">
        <f t="shared" si="84"/>
        <v/>
      </c>
      <c r="BQ69" s="42" t="str">
        <f t="shared" si="84"/>
        <v/>
      </c>
      <c r="BR69" s="42" t="str">
        <f t="shared" si="84"/>
        <v/>
      </c>
      <c r="BS69" s="42" t="str">
        <f t="shared" si="84"/>
        <v/>
      </c>
      <c r="BT69" s="42" t="str">
        <f t="shared" si="84"/>
        <v/>
      </c>
      <c r="BU69" s="42" t="str">
        <f t="shared" si="84"/>
        <v/>
      </c>
      <c r="BV69" s="42" t="str">
        <f t="shared" si="84"/>
        <v/>
      </c>
      <c r="BX69" s="44" cm="1">
        <f t="array" ref="BX69">LOOKUP(2,1/(AR69:BV69&lt;&gt;""),COLUMN(AR69:BV69))</f>
        <v>56</v>
      </c>
      <c r="BY69" s="44" t="str">
        <f t="shared" si="74"/>
        <v>BD</v>
      </c>
      <c r="BZ69" s="44" cm="1">
        <f t="array" aca="1" ref="BZ69" ca="1">INDIRECT(ADDRESS(2,BX69))</f>
        <v>2032</v>
      </c>
      <c r="CA69" s="44">
        <f t="shared" ca="1" si="79"/>
        <v>11</v>
      </c>
      <c r="CB69" s="44">
        <f t="shared" si="80"/>
        <v>-832456</v>
      </c>
      <c r="CC69">
        <f t="shared" si="81"/>
        <v>1692072881</v>
      </c>
      <c r="CD69">
        <f t="shared" si="82"/>
        <v>2033</v>
      </c>
      <c r="CE69">
        <f t="shared" si="83"/>
        <v>2033</v>
      </c>
    </row>
    <row r="70" spans="1:83" ht="15" customHeight="1" x14ac:dyDescent="0.25">
      <c r="A70" s="17">
        <v>1007710</v>
      </c>
      <c r="B70" s="17">
        <v>47</v>
      </c>
      <c r="C70" s="17" t="s">
        <v>8230</v>
      </c>
      <c r="D70" s="17" t="s">
        <v>478</v>
      </c>
      <c r="E70" s="17"/>
      <c r="F70" s="17" t="s">
        <v>522</v>
      </c>
      <c r="G70" s="17" t="s">
        <v>523</v>
      </c>
      <c r="H70" s="17" t="s">
        <v>524</v>
      </c>
      <c r="I70" s="18" t="s">
        <v>10362</v>
      </c>
      <c r="J70" s="17">
        <v>34.567680000000003</v>
      </c>
      <c r="K70" s="17">
        <v>-118.14994</v>
      </c>
      <c r="L70" s="34" t="s">
        <v>43</v>
      </c>
      <c r="M70" s="17" t="s">
        <v>58</v>
      </c>
      <c r="N70" s="17" t="s">
        <v>50</v>
      </c>
      <c r="O70" s="17" t="s">
        <v>50</v>
      </c>
      <c r="P70" s="17">
        <v>1958</v>
      </c>
      <c r="Q70" s="17">
        <v>2032</v>
      </c>
      <c r="R70" s="72" t="s">
        <v>51</v>
      </c>
      <c r="S70" s="17">
        <v>123</v>
      </c>
      <c r="T70" s="17">
        <v>82.7</v>
      </c>
      <c r="U70" s="17"/>
      <c r="V70" s="17">
        <v>147</v>
      </c>
      <c r="W70" s="19">
        <v>23693955</v>
      </c>
      <c r="X70" s="19">
        <v>10115687</v>
      </c>
      <c r="Y70" s="16">
        <f t="shared" si="75"/>
        <v>13578268</v>
      </c>
      <c r="Z70" s="17">
        <v>2019</v>
      </c>
      <c r="AA70" s="19">
        <v>764180</v>
      </c>
      <c r="AB70" s="17">
        <v>2019</v>
      </c>
      <c r="AC70" s="17" t="s">
        <v>43</v>
      </c>
      <c r="AD70" s="17" t="s">
        <v>12438</v>
      </c>
      <c r="AE70" s="17" t="s">
        <v>43</v>
      </c>
      <c r="AF70" s="17">
        <v>1.61</v>
      </c>
      <c r="AG70" s="17" t="s">
        <v>52</v>
      </c>
      <c r="AH70" s="17">
        <v>1.4390000000000001</v>
      </c>
      <c r="AI70" s="17">
        <v>2019</v>
      </c>
      <c r="AJ70" s="17">
        <v>45.4</v>
      </c>
      <c r="AK70" s="17" t="s">
        <v>52</v>
      </c>
      <c r="AL70" s="17">
        <v>1</v>
      </c>
      <c r="AM70" s="17">
        <v>1.4390000000000001</v>
      </c>
      <c r="AN70" s="17">
        <v>2019</v>
      </c>
      <c r="AO70" s="17" t="s">
        <v>8231</v>
      </c>
      <c r="AP70" s="43" t="str">
        <f t="shared" si="76"/>
        <v/>
      </c>
      <c r="AQ70" s="5">
        <f t="shared" si="77"/>
        <v>13578268</v>
      </c>
      <c r="AR70" s="42">
        <f t="shared" ref="AR70:BV70" si="85">IF(AQ70="","",IF(AQ70-$AA70&gt;0,AQ70-$AA70,""))</f>
        <v>12814088</v>
      </c>
      <c r="AS70" s="42">
        <f t="shared" si="85"/>
        <v>12049908</v>
      </c>
      <c r="AT70" s="42">
        <f t="shared" si="85"/>
        <v>11285728</v>
      </c>
      <c r="AU70" s="42">
        <f t="shared" si="85"/>
        <v>10521548</v>
      </c>
      <c r="AV70" s="42">
        <f t="shared" si="85"/>
        <v>9757368</v>
      </c>
      <c r="AW70" s="42">
        <f t="shared" si="85"/>
        <v>8993188</v>
      </c>
      <c r="AX70" s="42">
        <f t="shared" si="85"/>
        <v>8229008</v>
      </c>
      <c r="AY70" s="42">
        <f t="shared" si="85"/>
        <v>7464828</v>
      </c>
      <c r="AZ70" s="42">
        <f t="shared" si="85"/>
        <v>6700648</v>
      </c>
      <c r="BA70" s="42">
        <f t="shared" si="85"/>
        <v>5936468</v>
      </c>
      <c r="BB70" s="42">
        <f t="shared" si="85"/>
        <v>5172288</v>
      </c>
      <c r="BC70" s="42">
        <f t="shared" si="85"/>
        <v>4408108</v>
      </c>
      <c r="BD70" s="42">
        <f t="shared" si="85"/>
        <v>3643928</v>
      </c>
      <c r="BE70" s="42">
        <f t="shared" si="85"/>
        <v>2879748</v>
      </c>
      <c r="BF70" s="42">
        <f t="shared" si="85"/>
        <v>2115568</v>
      </c>
      <c r="BG70" s="42">
        <f t="shared" si="85"/>
        <v>1351388</v>
      </c>
      <c r="BH70" s="42">
        <f t="shared" si="85"/>
        <v>587208</v>
      </c>
      <c r="BI70" s="42" t="str">
        <f t="shared" si="85"/>
        <v/>
      </c>
      <c r="BJ70" s="42" t="str">
        <f t="shared" si="85"/>
        <v/>
      </c>
      <c r="BK70" s="42" t="str">
        <f t="shared" si="85"/>
        <v/>
      </c>
      <c r="BL70" s="42" t="str">
        <f t="shared" si="85"/>
        <v/>
      </c>
      <c r="BM70" s="42" t="str">
        <f t="shared" si="85"/>
        <v/>
      </c>
      <c r="BN70" s="42" t="str">
        <f t="shared" si="85"/>
        <v/>
      </c>
      <c r="BO70" s="42" t="str">
        <f t="shared" si="85"/>
        <v/>
      </c>
      <c r="BP70" s="42" t="str">
        <f t="shared" si="85"/>
        <v/>
      </c>
      <c r="BQ70" s="42" t="str">
        <f t="shared" si="85"/>
        <v/>
      </c>
      <c r="BR70" s="42" t="str">
        <f t="shared" si="85"/>
        <v/>
      </c>
      <c r="BS70" s="42" t="str">
        <f t="shared" si="85"/>
        <v/>
      </c>
      <c r="BT70" s="42" t="str">
        <f t="shared" si="85"/>
        <v/>
      </c>
      <c r="BU70" s="42" t="str">
        <f t="shared" si="85"/>
        <v/>
      </c>
      <c r="BV70" s="42" t="str">
        <f t="shared" si="85"/>
        <v/>
      </c>
      <c r="BX70" s="44" cm="1">
        <f t="array" ref="BX70">LOOKUP(2,1/(AR70:BV70&lt;&gt;""),COLUMN(AR70:BV70))</f>
        <v>60</v>
      </c>
      <c r="BY70" s="44" t="str">
        <f t="shared" si="74"/>
        <v>BH</v>
      </c>
      <c r="BZ70" s="44" cm="1">
        <f t="array" aca="1" ref="BZ70" ca="1">INDIRECT(ADDRESS(2,BX70))</f>
        <v>2036</v>
      </c>
      <c r="CA70" s="44">
        <f t="shared" ca="1" si="79"/>
        <v>15</v>
      </c>
      <c r="CB70" s="44">
        <f t="shared" si="80"/>
        <v>-764180</v>
      </c>
      <c r="CC70">
        <f t="shared" si="81"/>
        <v>1556457688</v>
      </c>
      <c r="CD70">
        <f t="shared" si="82"/>
        <v>2037</v>
      </c>
      <c r="CE70">
        <f t="shared" si="83"/>
        <v>2037</v>
      </c>
    </row>
    <row r="71" spans="1:83" ht="15" customHeight="1" x14ac:dyDescent="0.25">
      <c r="A71" s="17">
        <v>1003328</v>
      </c>
      <c r="B71" s="17">
        <v>52</v>
      </c>
      <c r="C71" s="17" t="s">
        <v>8233</v>
      </c>
      <c r="D71" s="17" t="s">
        <v>478</v>
      </c>
      <c r="E71" s="17"/>
      <c r="F71" s="17" t="s">
        <v>8234</v>
      </c>
      <c r="G71" s="17" t="s">
        <v>551</v>
      </c>
      <c r="H71" s="17" t="s">
        <v>552</v>
      </c>
      <c r="I71" s="18" t="s">
        <v>10367</v>
      </c>
      <c r="J71" s="17">
        <v>36.011949999999999</v>
      </c>
      <c r="K71" s="17">
        <v>-120.11535000000001</v>
      </c>
      <c r="L71" s="34" t="s">
        <v>43</v>
      </c>
      <c r="M71" s="17" t="s">
        <v>40</v>
      </c>
      <c r="N71" s="17" t="s">
        <v>553</v>
      </c>
      <c r="O71" s="17" t="s">
        <v>737</v>
      </c>
      <c r="P71" s="17">
        <v>1976</v>
      </c>
      <c r="Q71" s="17">
        <v>2108</v>
      </c>
      <c r="R71" s="72" t="s">
        <v>51</v>
      </c>
      <c r="S71" s="17">
        <v>123.2</v>
      </c>
      <c r="T71" s="17">
        <v>56.2</v>
      </c>
      <c r="U71" s="17"/>
      <c r="V71" s="17"/>
      <c r="W71" s="19">
        <v>20803561</v>
      </c>
      <c r="X71" s="19">
        <v>4511277</v>
      </c>
      <c r="Y71" s="16">
        <f t="shared" si="75"/>
        <v>16292284</v>
      </c>
      <c r="Z71" s="17">
        <v>2019</v>
      </c>
      <c r="AA71" s="19">
        <v>146392</v>
      </c>
      <c r="AB71" s="17">
        <v>2019</v>
      </c>
      <c r="AC71" s="17" t="s">
        <v>52</v>
      </c>
      <c r="AD71" s="17" t="s">
        <v>12440</v>
      </c>
      <c r="AE71" s="17" t="s">
        <v>43</v>
      </c>
      <c r="AF71" s="17">
        <v>1.2</v>
      </c>
      <c r="AG71" s="17" t="s">
        <v>52</v>
      </c>
      <c r="AH71" s="17">
        <v>0.71799999999999997</v>
      </c>
      <c r="AI71" s="17">
        <v>2019</v>
      </c>
      <c r="AJ71" s="17">
        <v>42.1</v>
      </c>
      <c r="AK71" s="17" t="s">
        <v>52</v>
      </c>
      <c r="AL71" s="17"/>
      <c r="AM71" s="17">
        <v>0.71799999999999997</v>
      </c>
      <c r="AN71" s="17">
        <v>2019</v>
      </c>
      <c r="AO71" s="17"/>
      <c r="AP71" s="43" t="str">
        <f t="shared" si="76"/>
        <v/>
      </c>
      <c r="AQ71" s="5">
        <f t="shared" si="77"/>
        <v>16292284</v>
      </c>
      <c r="AR71" s="42">
        <f t="shared" ref="AR71:BV71" si="86">IF(AQ71="","",IF(AQ71-$AA71&gt;0,AQ71-$AA71,""))</f>
        <v>16145892</v>
      </c>
      <c r="AS71" s="42">
        <f t="shared" si="86"/>
        <v>15999500</v>
      </c>
      <c r="AT71" s="42">
        <f t="shared" si="86"/>
        <v>15853108</v>
      </c>
      <c r="AU71" s="42">
        <f t="shared" si="86"/>
        <v>15706716</v>
      </c>
      <c r="AV71" s="42">
        <f t="shared" si="86"/>
        <v>15560324</v>
      </c>
      <c r="AW71" s="42">
        <f t="shared" si="86"/>
        <v>15413932</v>
      </c>
      <c r="AX71" s="42">
        <f t="shared" si="86"/>
        <v>15267540</v>
      </c>
      <c r="AY71" s="42">
        <f t="shared" si="86"/>
        <v>15121148</v>
      </c>
      <c r="AZ71" s="42">
        <f t="shared" si="86"/>
        <v>14974756</v>
      </c>
      <c r="BA71" s="42">
        <f t="shared" si="86"/>
        <v>14828364</v>
      </c>
      <c r="BB71" s="42">
        <f t="shared" si="86"/>
        <v>14681972</v>
      </c>
      <c r="BC71" s="42">
        <f t="shared" si="86"/>
        <v>14535580</v>
      </c>
      <c r="BD71" s="42">
        <f t="shared" si="86"/>
        <v>14389188</v>
      </c>
      <c r="BE71" s="42">
        <f t="shared" si="86"/>
        <v>14242796</v>
      </c>
      <c r="BF71" s="42">
        <f t="shared" si="86"/>
        <v>14096404</v>
      </c>
      <c r="BG71" s="42">
        <f t="shared" si="86"/>
        <v>13950012</v>
      </c>
      <c r="BH71" s="42">
        <f t="shared" si="86"/>
        <v>13803620</v>
      </c>
      <c r="BI71" s="42">
        <f t="shared" si="86"/>
        <v>13657228</v>
      </c>
      <c r="BJ71" s="42">
        <f t="shared" si="86"/>
        <v>13510836</v>
      </c>
      <c r="BK71" s="42">
        <f t="shared" si="86"/>
        <v>13364444</v>
      </c>
      <c r="BL71" s="42">
        <f t="shared" si="86"/>
        <v>13218052</v>
      </c>
      <c r="BM71" s="42">
        <f t="shared" si="86"/>
        <v>13071660</v>
      </c>
      <c r="BN71" s="42">
        <f t="shared" si="86"/>
        <v>12925268</v>
      </c>
      <c r="BO71" s="42">
        <f t="shared" si="86"/>
        <v>12778876</v>
      </c>
      <c r="BP71" s="42">
        <f t="shared" si="86"/>
        <v>12632484</v>
      </c>
      <c r="BQ71" s="42">
        <f t="shared" si="86"/>
        <v>12486092</v>
      </c>
      <c r="BR71" s="42">
        <f t="shared" si="86"/>
        <v>12339700</v>
      </c>
      <c r="BS71" s="42">
        <f t="shared" si="86"/>
        <v>12193308</v>
      </c>
      <c r="BT71" s="42">
        <f t="shared" si="86"/>
        <v>12046916</v>
      </c>
      <c r="BU71" s="42">
        <f t="shared" si="86"/>
        <v>11900524</v>
      </c>
      <c r="BV71" s="42">
        <f t="shared" si="86"/>
        <v>11754132</v>
      </c>
      <c r="BX71" s="44" cm="1">
        <f t="array" ref="BX71">LOOKUP(2,1/(AR71:BV71&lt;&gt;""),COLUMN(AR71:BV71))</f>
        <v>74</v>
      </c>
      <c r="BY71" s="44" t="str">
        <f t="shared" si="74"/>
        <v>BV</v>
      </c>
      <c r="BZ71" s="44" cm="1">
        <f t="array" aca="1" ref="BZ71" ca="1">INDIRECT(ADDRESS(2,BX71))</f>
        <v>2050</v>
      </c>
      <c r="CA71" s="44">
        <f t="shared" ca="1" si="79"/>
        <v>29</v>
      </c>
      <c r="CB71" s="44">
        <f t="shared" si="80"/>
        <v>-146392</v>
      </c>
      <c r="CC71">
        <f t="shared" si="81"/>
        <v>311857732</v>
      </c>
      <c r="CD71">
        <f t="shared" si="82"/>
        <v>2130</v>
      </c>
      <c r="CE71">
        <f t="shared" si="83"/>
        <v>2100</v>
      </c>
    </row>
    <row r="72" spans="1:83" ht="15" customHeight="1" x14ac:dyDescent="0.25">
      <c r="A72" s="17">
        <v>1000046</v>
      </c>
      <c r="B72" s="17">
        <v>55</v>
      </c>
      <c r="C72" s="17" t="s">
        <v>8237</v>
      </c>
      <c r="D72" s="17" t="s">
        <v>478</v>
      </c>
      <c r="E72" s="17"/>
      <c r="F72" s="17" t="s">
        <v>556</v>
      </c>
      <c r="G72" s="17" t="s">
        <v>557</v>
      </c>
      <c r="H72" s="17" t="s">
        <v>527</v>
      </c>
      <c r="I72" s="18" t="s">
        <v>10369</v>
      </c>
      <c r="J72" s="17">
        <v>33.953490000000002</v>
      </c>
      <c r="K72" s="17">
        <v>-117.11758</v>
      </c>
      <c r="L72" s="34" t="s">
        <v>43</v>
      </c>
      <c r="M72" s="17" t="s">
        <v>40</v>
      </c>
      <c r="N72" s="17" t="s">
        <v>528</v>
      </c>
      <c r="O72" s="17" t="s">
        <v>528</v>
      </c>
      <c r="P72" s="17">
        <v>1966</v>
      </c>
      <c r="Q72" s="17">
        <v>2040</v>
      </c>
      <c r="R72" s="72" t="s">
        <v>51</v>
      </c>
      <c r="S72" s="17">
        <v>141</v>
      </c>
      <c r="T72" s="17">
        <v>109.6</v>
      </c>
      <c r="U72" s="17"/>
      <c r="V72" s="17">
        <v>140</v>
      </c>
      <c r="W72" s="19">
        <v>27562500</v>
      </c>
      <c r="X72" s="19">
        <v>15382327</v>
      </c>
      <c r="Y72" s="16">
        <f t="shared" si="75"/>
        <v>12180173</v>
      </c>
      <c r="Z72" s="17">
        <v>2019</v>
      </c>
      <c r="AA72" s="19">
        <v>886790</v>
      </c>
      <c r="AB72" s="17">
        <v>2019</v>
      </c>
      <c r="AC72" s="17" t="s">
        <v>43</v>
      </c>
      <c r="AD72" s="17" t="s">
        <v>12438</v>
      </c>
      <c r="AE72" s="17" t="s">
        <v>43</v>
      </c>
      <c r="AF72" s="17">
        <v>2.95</v>
      </c>
      <c r="AG72" s="17" t="s">
        <v>52</v>
      </c>
      <c r="AH72" s="17">
        <v>2.4830000000000001</v>
      </c>
      <c r="AI72" s="17">
        <v>2019</v>
      </c>
      <c r="AJ72" s="17">
        <v>45.8</v>
      </c>
      <c r="AK72" s="17" t="s">
        <v>52</v>
      </c>
      <c r="AL72" s="17">
        <v>2</v>
      </c>
      <c r="AM72" s="17">
        <v>2.4830000000000001</v>
      </c>
      <c r="AN72" s="17">
        <v>2019</v>
      </c>
      <c r="AO72" s="17" t="s">
        <v>8238</v>
      </c>
      <c r="AP72" s="43" t="str">
        <f t="shared" si="76"/>
        <v/>
      </c>
      <c r="AQ72" s="5">
        <f t="shared" si="77"/>
        <v>12180173</v>
      </c>
      <c r="AR72" s="42">
        <f t="shared" ref="AR72:BV72" si="87">IF(AQ72="","",IF(AQ72-$AA72&gt;0,AQ72-$AA72,""))</f>
        <v>11293383</v>
      </c>
      <c r="AS72" s="42">
        <f t="shared" si="87"/>
        <v>10406593</v>
      </c>
      <c r="AT72" s="42">
        <f t="shared" si="87"/>
        <v>9519803</v>
      </c>
      <c r="AU72" s="42">
        <f t="shared" si="87"/>
        <v>8633013</v>
      </c>
      <c r="AV72" s="42">
        <f t="shared" si="87"/>
        <v>7746223</v>
      </c>
      <c r="AW72" s="42">
        <f t="shared" si="87"/>
        <v>6859433</v>
      </c>
      <c r="AX72" s="42">
        <f t="shared" si="87"/>
        <v>5972643</v>
      </c>
      <c r="AY72" s="42">
        <f t="shared" si="87"/>
        <v>5085853</v>
      </c>
      <c r="AZ72" s="42">
        <f t="shared" si="87"/>
        <v>4199063</v>
      </c>
      <c r="BA72" s="42">
        <f t="shared" si="87"/>
        <v>3312273</v>
      </c>
      <c r="BB72" s="42">
        <f t="shared" si="87"/>
        <v>2425483</v>
      </c>
      <c r="BC72" s="42">
        <f t="shared" si="87"/>
        <v>1538693</v>
      </c>
      <c r="BD72" s="42">
        <f t="shared" si="87"/>
        <v>651903</v>
      </c>
      <c r="BE72" s="42" t="str">
        <f t="shared" si="87"/>
        <v/>
      </c>
      <c r="BF72" s="42" t="str">
        <f t="shared" si="87"/>
        <v/>
      </c>
      <c r="BG72" s="42" t="str">
        <f t="shared" si="87"/>
        <v/>
      </c>
      <c r="BH72" s="42" t="str">
        <f t="shared" si="87"/>
        <v/>
      </c>
      <c r="BI72" s="42" t="str">
        <f t="shared" si="87"/>
        <v/>
      </c>
      <c r="BJ72" s="42" t="str">
        <f t="shared" si="87"/>
        <v/>
      </c>
      <c r="BK72" s="42" t="str">
        <f t="shared" si="87"/>
        <v/>
      </c>
      <c r="BL72" s="42" t="str">
        <f t="shared" si="87"/>
        <v/>
      </c>
      <c r="BM72" s="42" t="str">
        <f t="shared" si="87"/>
        <v/>
      </c>
      <c r="BN72" s="42" t="str">
        <f t="shared" si="87"/>
        <v/>
      </c>
      <c r="BO72" s="42" t="str">
        <f t="shared" si="87"/>
        <v/>
      </c>
      <c r="BP72" s="42" t="str">
        <f t="shared" si="87"/>
        <v/>
      </c>
      <c r="BQ72" s="42" t="str">
        <f t="shared" si="87"/>
        <v/>
      </c>
      <c r="BR72" s="42" t="str">
        <f t="shared" si="87"/>
        <v/>
      </c>
      <c r="BS72" s="42" t="str">
        <f t="shared" si="87"/>
        <v/>
      </c>
      <c r="BT72" s="42" t="str">
        <f t="shared" si="87"/>
        <v/>
      </c>
      <c r="BU72" s="42" t="str">
        <f t="shared" si="87"/>
        <v/>
      </c>
      <c r="BV72" s="42" t="str">
        <f t="shared" si="87"/>
        <v/>
      </c>
      <c r="BX72" s="44" cm="1">
        <f t="array" ref="BX72">LOOKUP(2,1/(AR72:BV72&lt;&gt;""),COLUMN(AR72:BV72))</f>
        <v>56</v>
      </c>
      <c r="BY72" s="44" t="str">
        <f t="shared" si="74"/>
        <v>BD</v>
      </c>
      <c r="BZ72" s="44" cm="1">
        <f t="array" aca="1" ref="BZ72" ca="1">INDIRECT(ADDRESS(2,BX72))</f>
        <v>2032</v>
      </c>
      <c r="CA72" s="44">
        <f t="shared" ca="1" si="79"/>
        <v>11</v>
      </c>
      <c r="CB72" s="44">
        <f t="shared" si="80"/>
        <v>-886790</v>
      </c>
      <c r="CC72">
        <f t="shared" si="81"/>
        <v>1802609183</v>
      </c>
      <c r="CD72">
        <f t="shared" si="82"/>
        <v>2033</v>
      </c>
      <c r="CE72">
        <f t="shared" si="83"/>
        <v>2033</v>
      </c>
    </row>
    <row r="73" spans="1:83" ht="15" customHeight="1" x14ac:dyDescent="0.25">
      <c r="A73" s="17">
        <v>1002896</v>
      </c>
      <c r="B73" s="17">
        <v>58</v>
      </c>
      <c r="C73" s="17" t="s">
        <v>566</v>
      </c>
      <c r="D73" s="17" t="s">
        <v>478</v>
      </c>
      <c r="E73" s="17"/>
      <c r="F73" s="17" t="s">
        <v>567</v>
      </c>
      <c r="G73" s="17" t="s">
        <v>568</v>
      </c>
      <c r="H73" s="17" t="s">
        <v>541</v>
      </c>
      <c r="I73" s="18" t="s">
        <v>10372</v>
      </c>
      <c r="J73" s="17">
        <v>35.343870000000003</v>
      </c>
      <c r="K73" s="17">
        <v>-118.75847</v>
      </c>
      <c r="L73" s="34" t="s">
        <v>43</v>
      </c>
      <c r="M73" s="17" t="s">
        <v>40</v>
      </c>
      <c r="N73" s="17" t="s">
        <v>542</v>
      </c>
      <c r="O73" s="17" t="s">
        <v>542</v>
      </c>
      <c r="P73" s="17">
        <v>1992</v>
      </c>
      <c r="Q73" s="17">
        <v>2045</v>
      </c>
      <c r="R73" s="72" t="s">
        <v>51</v>
      </c>
      <c r="S73" s="17">
        <v>229</v>
      </c>
      <c r="T73" s="17">
        <v>114.5</v>
      </c>
      <c r="U73" s="17">
        <v>200</v>
      </c>
      <c r="V73" s="17">
        <v>100</v>
      </c>
      <c r="W73" s="19">
        <v>27204423</v>
      </c>
      <c r="X73" s="19">
        <v>10814230</v>
      </c>
      <c r="Y73" s="16">
        <f t="shared" si="75"/>
        <v>16390193</v>
      </c>
      <c r="Z73" s="17">
        <v>2019</v>
      </c>
      <c r="AA73" s="19">
        <v>452153</v>
      </c>
      <c r="AB73" s="17">
        <v>2019</v>
      </c>
      <c r="AC73" s="17" t="s">
        <v>52</v>
      </c>
      <c r="AD73" s="17" t="s">
        <v>12440</v>
      </c>
      <c r="AE73" s="17" t="s">
        <v>43</v>
      </c>
      <c r="AF73" s="17">
        <v>2.14</v>
      </c>
      <c r="AG73" s="17" t="s">
        <v>52</v>
      </c>
      <c r="AH73" s="17">
        <v>1.675</v>
      </c>
      <c r="AI73" s="17">
        <v>2019</v>
      </c>
      <c r="AJ73" s="17">
        <v>50</v>
      </c>
      <c r="AK73" s="17" t="s">
        <v>52</v>
      </c>
      <c r="AL73" s="17">
        <v>1</v>
      </c>
      <c r="AM73" s="17">
        <v>1.675</v>
      </c>
      <c r="AN73" s="17">
        <v>2019</v>
      </c>
      <c r="AO73" s="17" t="s">
        <v>8243</v>
      </c>
      <c r="AP73" s="43" t="str">
        <f t="shared" si="76"/>
        <v/>
      </c>
      <c r="AQ73" s="5">
        <f t="shared" si="77"/>
        <v>16390193</v>
      </c>
      <c r="AR73" s="42">
        <f t="shared" ref="AR73:BV73" si="88">IF(AQ73="","",IF(AQ73-$AA73&gt;0,AQ73-$AA73,""))</f>
        <v>15938040</v>
      </c>
      <c r="AS73" s="42">
        <f t="shared" si="88"/>
        <v>15485887</v>
      </c>
      <c r="AT73" s="42">
        <f t="shared" si="88"/>
        <v>15033734</v>
      </c>
      <c r="AU73" s="42">
        <f t="shared" si="88"/>
        <v>14581581</v>
      </c>
      <c r="AV73" s="42">
        <f t="shared" si="88"/>
        <v>14129428</v>
      </c>
      <c r="AW73" s="42">
        <f t="shared" si="88"/>
        <v>13677275</v>
      </c>
      <c r="AX73" s="42">
        <f t="shared" si="88"/>
        <v>13225122</v>
      </c>
      <c r="AY73" s="42">
        <f t="shared" si="88"/>
        <v>12772969</v>
      </c>
      <c r="AZ73" s="42">
        <f t="shared" si="88"/>
        <v>12320816</v>
      </c>
      <c r="BA73" s="42">
        <f t="shared" si="88"/>
        <v>11868663</v>
      </c>
      <c r="BB73" s="42">
        <f t="shared" si="88"/>
        <v>11416510</v>
      </c>
      <c r="BC73" s="42">
        <f t="shared" si="88"/>
        <v>10964357</v>
      </c>
      <c r="BD73" s="42">
        <f t="shared" si="88"/>
        <v>10512204</v>
      </c>
      <c r="BE73" s="42">
        <f t="shared" si="88"/>
        <v>10060051</v>
      </c>
      <c r="BF73" s="42">
        <f t="shared" si="88"/>
        <v>9607898</v>
      </c>
      <c r="BG73" s="42">
        <f t="shared" si="88"/>
        <v>9155745</v>
      </c>
      <c r="BH73" s="42">
        <f t="shared" si="88"/>
        <v>8703592</v>
      </c>
      <c r="BI73" s="42">
        <f t="shared" si="88"/>
        <v>8251439</v>
      </c>
      <c r="BJ73" s="42">
        <f t="shared" si="88"/>
        <v>7799286</v>
      </c>
      <c r="BK73" s="42">
        <f t="shared" si="88"/>
        <v>7347133</v>
      </c>
      <c r="BL73" s="42">
        <f t="shared" si="88"/>
        <v>6894980</v>
      </c>
      <c r="BM73" s="42">
        <f t="shared" si="88"/>
        <v>6442827</v>
      </c>
      <c r="BN73" s="42">
        <f t="shared" si="88"/>
        <v>5990674</v>
      </c>
      <c r="BO73" s="42">
        <f t="shared" si="88"/>
        <v>5538521</v>
      </c>
      <c r="BP73" s="42">
        <f t="shared" si="88"/>
        <v>5086368</v>
      </c>
      <c r="BQ73" s="42">
        <f t="shared" si="88"/>
        <v>4634215</v>
      </c>
      <c r="BR73" s="42">
        <f t="shared" si="88"/>
        <v>4182062</v>
      </c>
      <c r="BS73" s="42">
        <f t="shared" si="88"/>
        <v>3729909</v>
      </c>
      <c r="BT73" s="42">
        <f t="shared" si="88"/>
        <v>3277756</v>
      </c>
      <c r="BU73" s="42">
        <f t="shared" si="88"/>
        <v>2825603</v>
      </c>
      <c r="BV73" s="42">
        <f t="shared" si="88"/>
        <v>2373450</v>
      </c>
      <c r="BX73" s="44" cm="1">
        <f t="array" ref="BX73">LOOKUP(2,1/(AR73:BV73&lt;&gt;""),COLUMN(AR73:BV73))</f>
        <v>74</v>
      </c>
      <c r="BY73" s="44" t="str">
        <f t="shared" si="74"/>
        <v>BV</v>
      </c>
      <c r="BZ73" s="44" cm="1">
        <f t="array" aca="1" ref="BZ73" ca="1">INDIRECT(ADDRESS(2,BX73))</f>
        <v>2050</v>
      </c>
      <c r="CA73" s="44">
        <f t="shared" ca="1" si="79"/>
        <v>29</v>
      </c>
      <c r="CB73" s="44">
        <f t="shared" si="80"/>
        <v>-452153</v>
      </c>
      <c r="CC73">
        <f t="shared" si="81"/>
        <v>929287100</v>
      </c>
      <c r="CD73">
        <f t="shared" si="82"/>
        <v>2055</v>
      </c>
      <c r="CE73">
        <f t="shared" si="83"/>
        <v>2055</v>
      </c>
    </row>
    <row r="74" spans="1:83" ht="15" customHeight="1" x14ac:dyDescent="0.25">
      <c r="A74" s="17">
        <v>1004406</v>
      </c>
      <c r="B74" s="17">
        <v>60</v>
      </c>
      <c r="C74" s="17" t="s">
        <v>575</v>
      </c>
      <c r="D74" s="17" t="s">
        <v>478</v>
      </c>
      <c r="E74" s="17"/>
      <c r="F74" s="17" t="s">
        <v>576</v>
      </c>
      <c r="G74" s="17" t="s">
        <v>577</v>
      </c>
      <c r="H74" s="17" t="s">
        <v>532</v>
      </c>
      <c r="I74" s="18" t="s">
        <v>10374</v>
      </c>
      <c r="J74" s="17">
        <v>34.833889999999997</v>
      </c>
      <c r="K74" s="17">
        <v>-117.02</v>
      </c>
      <c r="L74" s="34" t="s">
        <v>52</v>
      </c>
      <c r="M74" s="17" t="s">
        <v>40</v>
      </c>
      <c r="N74" s="17" t="s">
        <v>533</v>
      </c>
      <c r="O74" s="17" t="s">
        <v>578</v>
      </c>
      <c r="P74" s="17">
        <v>1963</v>
      </c>
      <c r="Q74" s="17">
        <v>2071</v>
      </c>
      <c r="R74" s="72" t="s">
        <v>51</v>
      </c>
      <c r="S74" s="17">
        <v>47</v>
      </c>
      <c r="T74" s="17">
        <v>43.4</v>
      </c>
      <c r="U74" s="17"/>
      <c r="V74" s="17">
        <v>75</v>
      </c>
      <c r="W74" s="19">
        <v>50431080</v>
      </c>
      <c r="X74" s="19">
        <v>2828008</v>
      </c>
      <c r="Y74" s="16">
        <f t="shared" si="75"/>
        <v>47603072</v>
      </c>
      <c r="Z74" s="17">
        <v>2019</v>
      </c>
      <c r="AA74" s="19">
        <v>82291</v>
      </c>
      <c r="AB74" s="17">
        <v>2019</v>
      </c>
      <c r="AC74" s="17" t="s">
        <v>52</v>
      </c>
      <c r="AD74" s="17" t="s">
        <v>12445</v>
      </c>
      <c r="AE74" s="17" t="s">
        <v>43</v>
      </c>
      <c r="AF74" s="17">
        <v>0.55000000000000004</v>
      </c>
      <c r="AG74" s="17" t="s">
        <v>52</v>
      </c>
      <c r="AH74" s="17">
        <v>0.122</v>
      </c>
      <c r="AI74" s="17">
        <v>2018</v>
      </c>
      <c r="AJ74" s="17"/>
      <c r="AK74" s="17" t="s">
        <v>52</v>
      </c>
      <c r="AL74" s="17"/>
      <c r="AM74" s="17">
        <v>0.122</v>
      </c>
      <c r="AN74" s="17">
        <v>2018</v>
      </c>
      <c r="AO74" s="17" t="s">
        <v>8244</v>
      </c>
      <c r="AP74" s="43" t="str">
        <f t="shared" si="76"/>
        <v/>
      </c>
      <c r="AQ74" s="5">
        <f t="shared" si="77"/>
        <v>47603072</v>
      </c>
      <c r="AR74" s="42">
        <f t="shared" ref="AR74:BV74" si="89">IF(AQ74="","",IF(AQ74-$AA74&gt;0,AQ74-$AA74,""))</f>
        <v>47520781</v>
      </c>
      <c r="AS74" s="42">
        <f t="shared" si="89"/>
        <v>47438490</v>
      </c>
      <c r="AT74" s="42">
        <f t="shared" si="89"/>
        <v>47356199</v>
      </c>
      <c r="AU74" s="42">
        <f t="shared" si="89"/>
        <v>47273908</v>
      </c>
      <c r="AV74" s="42">
        <f t="shared" si="89"/>
        <v>47191617</v>
      </c>
      <c r="AW74" s="42">
        <f t="shared" si="89"/>
        <v>47109326</v>
      </c>
      <c r="AX74" s="42">
        <f t="shared" si="89"/>
        <v>47027035</v>
      </c>
      <c r="AY74" s="42">
        <f t="shared" si="89"/>
        <v>46944744</v>
      </c>
      <c r="AZ74" s="42">
        <f t="shared" si="89"/>
        <v>46862453</v>
      </c>
      <c r="BA74" s="42">
        <f t="shared" si="89"/>
        <v>46780162</v>
      </c>
      <c r="BB74" s="42">
        <f t="shared" si="89"/>
        <v>46697871</v>
      </c>
      <c r="BC74" s="42">
        <f t="shared" si="89"/>
        <v>46615580</v>
      </c>
      <c r="BD74" s="42">
        <f t="shared" si="89"/>
        <v>46533289</v>
      </c>
      <c r="BE74" s="42">
        <f t="shared" si="89"/>
        <v>46450998</v>
      </c>
      <c r="BF74" s="42">
        <f t="shared" si="89"/>
        <v>46368707</v>
      </c>
      <c r="BG74" s="42">
        <f t="shared" si="89"/>
        <v>46286416</v>
      </c>
      <c r="BH74" s="42">
        <f t="shared" si="89"/>
        <v>46204125</v>
      </c>
      <c r="BI74" s="42">
        <f t="shared" si="89"/>
        <v>46121834</v>
      </c>
      <c r="BJ74" s="42">
        <f t="shared" si="89"/>
        <v>46039543</v>
      </c>
      <c r="BK74" s="42">
        <f t="shared" si="89"/>
        <v>45957252</v>
      </c>
      <c r="BL74" s="42">
        <f t="shared" si="89"/>
        <v>45874961</v>
      </c>
      <c r="BM74" s="42">
        <f t="shared" si="89"/>
        <v>45792670</v>
      </c>
      <c r="BN74" s="42">
        <f t="shared" si="89"/>
        <v>45710379</v>
      </c>
      <c r="BO74" s="42">
        <f t="shared" si="89"/>
        <v>45628088</v>
      </c>
      <c r="BP74" s="42">
        <f t="shared" si="89"/>
        <v>45545797</v>
      </c>
      <c r="BQ74" s="42">
        <f t="shared" si="89"/>
        <v>45463506</v>
      </c>
      <c r="BR74" s="42">
        <f t="shared" si="89"/>
        <v>45381215</v>
      </c>
      <c r="BS74" s="42">
        <f t="shared" si="89"/>
        <v>45298924</v>
      </c>
      <c r="BT74" s="42">
        <f t="shared" si="89"/>
        <v>45216633</v>
      </c>
      <c r="BU74" s="42">
        <f t="shared" si="89"/>
        <v>45134342</v>
      </c>
      <c r="BV74" s="42">
        <f t="shared" si="89"/>
        <v>45052051</v>
      </c>
      <c r="BX74" s="44" cm="1">
        <f t="array" ref="BX74">LOOKUP(2,1/(AR74:BV74&lt;&gt;""),COLUMN(AR74:BV74))</f>
        <v>74</v>
      </c>
      <c r="BY74" s="44" t="str">
        <f t="shared" si="74"/>
        <v>BV</v>
      </c>
      <c r="BZ74" s="44" cm="1">
        <f t="array" aca="1" ref="BZ74" ca="1">INDIRECT(ADDRESS(2,BX74))</f>
        <v>2050</v>
      </c>
      <c r="CA74" s="44">
        <f t="shared" ca="1" si="79"/>
        <v>29</v>
      </c>
      <c r="CB74" s="44">
        <f t="shared" si="80"/>
        <v>-82291</v>
      </c>
      <c r="CC74">
        <f t="shared" si="81"/>
        <v>213748601</v>
      </c>
      <c r="CD74">
        <f t="shared" si="82"/>
        <v>2597</v>
      </c>
      <c r="CE74">
        <f t="shared" si="83"/>
        <v>2100</v>
      </c>
    </row>
    <row r="75" spans="1:83" ht="15" customHeight="1" x14ac:dyDescent="0.25">
      <c r="A75" s="17">
        <v>1006218</v>
      </c>
      <c r="B75" s="17">
        <v>70</v>
      </c>
      <c r="C75" s="17" t="s">
        <v>8245</v>
      </c>
      <c r="D75" s="17" t="s">
        <v>478</v>
      </c>
      <c r="E75" s="17"/>
      <c r="F75" s="17" t="s">
        <v>617</v>
      </c>
      <c r="G75" s="17" t="s">
        <v>618</v>
      </c>
      <c r="H75" s="17" t="s">
        <v>619</v>
      </c>
      <c r="I75" s="18" t="s">
        <v>13113</v>
      </c>
      <c r="J75" s="17">
        <v>37.039490000000001</v>
      </c>
      <c r="K75" s="17">
        <v>-120.97235000000001</v>
      </c>
      <c r="L75" s="34" t="s">
        <v>43</v>
      </c>
      <c r="M75" s="17" t="s">
        <v>40</v>
      </c>
      <c r="N75" s="17" t="s">
        <v>12454</v>
      </c>
      <c r="O75" s="17" t="s">
        <v>12454</v>
      </c>
      <c r="P75" s="17">
        <v>1974</v>
      </c>
      <c r="Q75" s="17">
        <v>2054</v>
      </c>
      <c r="R75" s="72" t="s">
        <v>51</v>
      </c>
      <c r="S75" s="17"/>
      <c r="T75" s="17">
        <v>39.799999999999997</v>
      </c>
      <c r="U75" s="17"/>
      <c r="V75" s="17"/>
      <c r="W75" s="19">
        <v>11842027</v>
      </c>
      <c r="X75" s="19">
        <v>2224221</v>
      </c>
      <c r="Y75" s="16">
        <f t="shared" si="75"/>
        <v>9617806</v>
      </c>
      <c r="Z75" s="17">
        <v>2019</v>
      </c>
      <c r="AA75" s="19">
        <v>156040</v>
      </c>
      <c r="AB75" s="17">
        <v>2019</v>
      </c>
      <c r="AC75" s="17" t="s">
        <v>52</v>
      </c>
      <c r="AD75" s="17" t="s">
        <v>12445</v>
      </c>
      <c r="AE75" s="17" t="s">
        <v>43</v>
      </c>
      <c r="AF75" s="17">
        <v>0.33800000000000002</v>
      </c>
      <c r="AG75" s="17" t="s">
        <v>43</v>
      </c>
      <c r="AH75" s="17"/>
      <c r="AI75" s="17"/>
      <c r="AJ75" s="17"/>
      <c r="AK75" s="17" t="s">
        <v>43</v>
      </c>
      <c r="AL75" s="17"/>
      <c r="AM75" s="17"/>
      <c r="AN75" s="17"/>
      <c r="AO75" s="17"/>
      <c r="AP75" s="43" t="str">
        <f t="shared" si="76"/>
        <v/>
      </c>
      <c r="AQ75" s="5">
        <f t="shared" si="77"/>
        <v>9617806</v>
      </c>
      <c r="AR75" s="42">
        <f t="shared" ref="AR75:BV75" si="90">IF(AQ75="","",IF(AQ75-$AA75&gt;0,AQ75-$AA75,""))</f>
        <v>9461766</v>
      </c>
      <c r="AS75" s="42">
        <f t="shared" si="90"/>
        <v>9305726</v>
      </c>
      <c r="AT75" s="42">
        <f t="shared" si="90"/>
        <v>9149686</v>
      </c>
      <c r="AU75" s="42">
        <f t="shared" si="90"/>
        <v>8993646</v>
      </c>
      <c r="AV75" s="42">
        <f t="shared" si="90"/>
        <v>8837606</v>
      </c>
      <c r="AW75" s="42">
        <f t="shared" si="90"/>
        <v>8681566</v>
      </c>
      <c r="AX75" s="42">
        <f t="shared" si="90"/>
        <v>8525526</v>
      </c>
      <c r="AY75" s="42">
        <f t="shared" si="90"/>
        <v>8369486</v>
      </c>
      <c r="AZ75" s="42">
        <f t="shared" si="90"/>
        <v>8213446</v>
      </c>
      <c r="BA75" s="42">
        <f t="shared" si="90"/>
        <v>8057406</v>
      </c>
      <c r="BB75" s="42">
        <f t="shared" si="90"/>
        <v>7901366</v>
      </c>
      <c r="BC75" s="42">
        <f t="shared" si="90"/>
        <v>7745326</v>
      </c>
      <c r="BD75" s="42">
        <f t="shared" si="90"/>
        <v>7589286</v>
      </c>
      <c r="BE75" s="42">
        <f t="shared" si="90"/>
        <v>7433246</v>
      </c>
      <c r="BF75" s="42">
        <f t="shared" si="90"/>
        <v>7277206</v>
      </c>
      <c r="BG75" s="42">
        <f t="shared" si="90"/>
        <v>7121166</v>
      </c>
      <c r="BH75" s="42">
        <f t="shared" si="90"/>
        <v>6965126</v>
      </c>
      <c r="BI75" s="42">
        <f t="shared" si="90"/>
        <v>6809086</v>
      </c>
      <c r="BJ75" s="42">
        <f t="shared" si="90"/>
        <v>6653046</v>
      </c>
      <c r="BK75" s="42">
        <f t="shared" si="90"/>
        <v>6497006</v>
      </c>
      <c r="BL75" s="42">
        <f t="shared" si="90"/>
        <v>6340966</v>
      </c>
      <c r="BM75" s="42">
        <f t="shared" si="90"/>
        <v>6184926</v>
      </c>
      <c r="BN75" s="42">
        <f t="shared" si="90"/>
        <v>6028886</v>
      </c>
      <c r="BO75" s="42">
        <f t="shared" si="90"/>
        <v>5872846</v>
      </c>
      <c r="BP75" s="42">
        <f t="shared" si="90"/>
        <v>5716806</v>
      </c>
      <c r="BQ75" s="42">
        <f t="shared" si="90"/>
        <v>5560766</v>
      </c>
      <c r="BR75" s="42">
        <f t="shared" si="90"/>
        <v>5404726</v>
      </c>
      <c r="BS75" s="42">
        <f t="shared" si="90"/>
        <v>5248686</v>
      </c>
      <c r="BT75" s="42">
        <f t="shared" si="90"/>
        <v>5092646</v>
      </c>
      <c r="BU75" s="42">
        <f t="shared" si="90"/>
        <v>4936606</v>
      </c>
      <c r="BV75" s="42">
        <f t="shared" si="90"/>
        <v>4780566</v>
      </c>
      <c r="BX75" s="44" cm="1">
        <f t="array" ref="BX75">LOOKUP(2,1/(AR75:BV75&lt;&gt;""),COLUMN(AR75:BV75))</f>
        <v>74</v>
      </c>
      <c r="BY75" s="44" t="str">
        <f t="shared" si="74"/>
        <v>BV</v>
      </c>
      <c r="BZ75" s="44" cm="1">
        <f t="array" aca="1" ref="BZ75" ca="1">INDIRECT(ADDRESS(2,BX75))</f>
        <v>2050</v>
      </c>
      <c r="CA75" s="44">
        <f t="shared" ca="1" si="79"/>
        <v>29</v>
      </c>
      <c r="CB75" s="44">
        <f t="shared" si="80"/>
        <v>-156040</v>
      </c>
      <c r="CC75">
        <f t="shared" si="81"/>
        <v>324662566</v>
      </c>
      <c r="CD75">
        <f t="shared" si="82"/>
        <v>2081</v>
      </c>
      <c r="CE75">
        <f t="shared" si="83"/>
        <v>2081</v>
      </c>
    </row>
    <row r="76" spans="1:83" ht="15" customHeight="1" x14ac:dyDescent="0.25">
      <c r="A76" s="17">
        <v>1006221</v>
      </c>
      <c r="B76" s="17">
        <v>83</v>
      </c>
      <c r="C76" s="17" t="s">
        <v>665</v>
      </c>
      <c r="D76" s="17" t="s">
        <v>478</v>
      </c>
      <c r="E76" s="17" t="s">
        <v>664</v>
      </c>
      <c r="F76" s="17" t="s">
        <v>12455</v>
      </c>
      <c r="G76" s="17" t="s">
        <v>666</v>
      </c>
      <c r="H76" s="17" t="s">
        <v>356</v>
      </c>
      <c r="I76" s="18" t="s">
        <v>10395</v>
      </c>
      <c r="J76" s="17">
        <v>36.917380000000001</v>
      </c>
      <c r="K76" s="17">
        <v>-121.81142</v>
      </c>
      <c r="L76" s="34" t="s">
        <v>52</v>
      </c>
      <c r="M76" s="17" t="s">
        <v>40</v>
      </c>
      <c r="N76" s="17" t="s">
        <v>592</v>
      </c>
      <c r="O76" s="17" t="s">
        <v>592</v>
      </c>
      <c r="P76" s="17">
        <v>1981</v>
      </c>
      <c r="Q76" s="17">
        <v>2032</v>
      </c>
      <c r="R76" s="72" t="s">
        <v>51</v>
      </c>
      <c r="S76" s="17"/>
      <c r="T76" s="17">
        <v>60</v>
      </c>
      <c r="U76" s="17">
        <v>100</v>
      </c>
      <c r="V76" s="17"/>
      <c r="W76" s="19">
        <v>6026606</v>
      </c>
      <c r="X76" s="19">
        <v>4211364</v>
      </c>
      <c r="Y76" s="16">
        <f t="shared" si="75"/>
        <v>1815242</v>
      </c>
      <c r="Z76" s="17">
        <v>2019</v>
      </c>
      <c r="AA76" s="19">
        <v>99949</v>
      </c>
      <c r="AB76" s="17">
        <v>2019</v>
      </c>
      <c r="AC76" s="17" t="s">
        <v>43</v>
      </c>
      <c r="AD76" s="17" t="s">
        <v>12438</v>
      </c>
      <c r="AE76" s="17" t="s">
        <v>43</v>
      </c>
      <c r="AF76" s="17">
        <v>2.27</v>
      </c>
      <c r="AG76" s="17" t="s">
        <v>52</v>
      </c>
      <c r="AH76" s="17">
        <v>1.5409999999999999</v>
      </c>
      <c r="AI76" s="17">
        <v>2019</v>
      </c>
      <c r="AJ76" s="17">
        <v>43.5</v>
      </c>
      <c r="AK76" s="17" t="s">
        <v>52</v>
      </c>
      <c r="AL76" s="17"/>
      <c r="AM76" s="17"/>
      <c r="AN76" s="17"/>
      <c r="AO76" s="17" t="s">
        <v>8248</v>
      </c>
      <c r="AP76" s="43" t="str">
        <f t="shared" si="76"/>
        <v/>
      </c>
      <c r="AQ76" s="5">
        <f t="shared" si="77"/>
        <v>1815242</v>
      </c>
      <c r="AR76" s="42">
        <f t="shared" ref="AR76:BV76" si="91">IF(AQ76="","",IF(AQ76-$AA76&gt;0,AQ76-$AA76,""))</f>
        <v>1715293</v>
      </c>
      <c r="AS76" s="42">
        <f t="shared" si="91"/>
        <v>1615344</v>
      </c>
      <c r="AT76" s="42">
        <f t="shared" si="91"/>
        <v>1515395</v>
      </c>
      <c r="AU76" s="42">
        <f t="shared" si="91"/>
        <v>1415446</v>
      </c>
      <c r="AV76" s="42">
        <f t="shared" si="91"/>
        <v>1315497</v>
      </c>
      <c r="AW76" s="42">
        <f t="shared" si="91"/>
        <v>1215548</v>
      </c>
      <c r="AX76" s="42">
        <f t="shared" si="91"/>
        <v>1115599</v>
      </c>
      <c r="AY76" s="42">
        <f t="shared" si="91"/>
        <v>1015650</v>
      </c>
      <c r="AZ76" s="42">
        <f t="shared" si="91"/>
        <v>915701</v>
      </c>
      <c r="BA76" s="42">
        <f t="shared" si="91"/>
        <v>815752</v>
      </c>
      <c r="BB76" s="42">
        <f t="shared" si="91"/>
        <v>715803</v>
      </c>
      <c r="BC76" s="42">
        <f t="shared" si="91"/>
        <v>615854</v>
      </c>
      <c r="BD76" s="42">
        <f t="shared" si="91"/>
        <v>515905</v>
      </c>
      <c r="BE76" s="42">
        <f t="shared" si="91"/>
        <v>415956</v>
      </c>
      <c r="BF76" s="42">
        <f t="shared" si="91"/>
        <v>316007</v>
      </c>
      <c r="BG76" s="42">
        <f t="shared" si="91"/>
        <v>216058</v>
      </c>
      <c r="BH76" s="42">
        <f t="shared" si="91"/>
        <v>116109</v>
      </c>
      <c r="BI76" s="42">
        <f t="shared" si="91"/>
        <v>16160</v>
      </c>
      <c r="BJ76" s="42" t="str">
        <f t="shared" si="91"/>
        <v/>
      </c>
      <c r="BK76" s="42" t="str">
        <f t="shared" si="91"/>
        <v/>
      </c>
      <c r="BL76" s="42" t="str">
        <f t="shared" si="91"/>
        <v/>
      </c>
      <c r="BM76" s="42" t="str">
        <f t="shared" si="91"/>
        <v/>
      </c>
      <c r="BN76" s="42" t="str">
        <f t="shared" si="91"/>
        <v/>
      </c>
      <c r="BO76" s="42" t="str">
        <f t="shared" si="91"/>
        <v/>
      </c>
      <c r="BP76" s="42" t="str">
        <f t="shared" si="91"/>
        <v/>
      </c>
      <c r="BQ76" s="42" t="str">
        <f t="shared" si="91"/>
        <v/>
      </c>
      <c r="BR76" s="42" t="str">
        <f t="shared" si="91"/>
        <v/>
      </c>
      <c r="BS76" s="42" t="str">
        <f t="shared" si="91"/>
        <v/>
      </c>
      <c r="BT76" s="42" t="str">
        <f t="shared" si="91"/>
        <v/>
      </c>
      <c r="BU76" s="42" t="str">
        <f t="shared" si="91"/>
        <v/>
      </c>
      <c r="BV76" s="42" t="str">
        <f t="shared" si="91"/>
        <v/>
      </c>
      <c r="BX76" s="44" cm="1">
        <f t="array" ref="BX76">LOOKUP(2,1/(AR76:BV76&lt;&gt;""),COLUMN(AR76:BV76))</f>
        <v>61</v>
      </c>
      <c r="BY76" s="44" t="str">
        <f t="shared" si="74"/>
        <v>BI</v>
      </c>
      <c r="BZ76" s="44" cm="1">
        <f t="array" aca="1" ref="BZ76" ca="1">INDIRECT(ADDRESS(2,BX76))</f>
        <v>2037</v>
      </c>
      <c r="CA76" s="44">
        <f t="shared" ca="1" si="79"/>
        <v>16</v>
      </c>
      <c r="CB76" s="44">
        <f t="shared" si="80"/>
        <v>-99949</v>
      </c>
      <c r="CC76">
        <f t="shared" si="81"/>
        <v>203612273</v>
      </c>
      <c r="CD76">
        <f t="shared" si="82"/>
        <v>2037</v>
      </c>
      <c r="CE76">
        <f t="shared" si="83"/>
        <v>2037</v>
      </c>
    </row>
    <row r="77" spans="1:83" ht="15" customHeight="1" x14ac:dyDescent="0.25">
      <c r="A77" s="17">
        <v>1003599</v>
      </c>
      <c r="B77" s="17">
        <v>87</v>
      </c>
      <c r="C77" s="17" t="s">
        <v>672</v>
      </c>
      <c r="D77" s="17" t="s">
        <v>478</v>
      </c>
      <c r="E77" s="17"/>
      <c r="F77" s="17" t="s">
        <v>673</v>
      </c>
      <c r="G77" s="17" t="s">
        <v>674</v>
      </c>
      <c r="H77" s="17" t="s">
        <v>524</v>
      </c>
      <c r="I77" s="18" t="s">
        <v>10398</v>
      </c>
      <c r="J77" s="17">
        <v>34.148620000000001</v>
      </c>
      <c r="K77" s="17">
        <v>-118.70953</v>
      </c>
      <c r="L77" s="34" t="s">
        <v>43</v>
      </c>
      <c r="M77" s="17" t="s">
        <v>40</v>
      </c>
      <c r="N77" s="17" t="s">
        <v>675</v>
      </c>
      <c r="O77" s="17" t="s">
        <v>675</v>
      </c>
      <c r="P77" s="17">
        <v>1961</v>
      </c>
      <c r="Q77" s="17">
        <v>2040</v>
      </c>
      <c r="R77" s="72" t="s">
        <v>51</v>
      </c>
      <c r="S77" s="17">
        <v>416</v>
      </c>
      <c r="T77" s="17">
        <v>315.10000000000002</v>
      </c>
      <c r="U77" s="17"/>
      <c r="V77" s="17">
        <v>120</v>
      </c>
      <c r="W77" s="19">
        <v>30930000</v>
      </c>
      <c r="X77" s="19">
        <v>27820084</v>
      </c>
      <c r="Y77" s="16">
        <f t="shared" si="75"/>
        <v>3109916</v>
      </c>
      <c r="Z77" s="17">
        <v>2019</v>
      </c>
      <c r="AA77" s="19">
        <v>646001</v>
      </c>
      <c r="AB77" s="17">
        <v>2019</v>
      </c>
      <c r="AC77" s="17" t="s">
        <v>43</v>
      </c>
      <c r="AD77" s="17" t="s">
        <v>12438</v>
      </c>
      <c r="AE77" s="17" t="s">
        <v>43</v>
      </c>
      <c r="AF77" s="17">
        <v>9.6300000000000008</v>
      </c>
      <c r="AG77" s="17" t="s">
        <v>52</v>
      </c>
      <c r="AH77" s="17">
        <v>5.2779999999999996</v>
      </c>
      <c r="AI77" s="17">
        <v>2019</v>
      </c>
      <c r="AJ77" s="17">
        <v>31</v>
      </c>
      <c r="AK77" s="17" t="s">
        <v>52</v>
      </c>
      <c r="AL77" s="17">
        <v>9</v>
      </c>
      <c r="AM77" s="17"/>
      <c r="AN77" s="17"/>
      <c r="AO77" s="17" t="s">
        <v>8251</v>
      </c>
      <c r="AP77" s="43" t="str">
        <f t="shared" si="76"/>
        <v/>
      </c>
      <c r="AQ77" s="5">
        <f t="shared" si="77"/>
        <v>3109916</v>
      </c>
      <c r="AR77" s="42">
        <f t="shared" ref="AR77:BV77" si="92">IF(AQ77="","",IF(AQ77-$AA77&gt;0,AQ77-$AA77,""))</f>
        <v>2463915</v>
      </c>
      <c r="AS77" s="42">
        <f t="shared" si="92"/>
        <v>1817914</v>
      </c>
      <c r="AT77" s="42">
        <f t="shared" si="92"/>
        <v>1171913</v>
      </c>
      <c r="AU77" s="42">
        <f t="shared" si="92"/>
        <v>525912</v>
      </c>
      <c r="AV77" s="42" t="str">
        <f t="shared" si="92"/>
        <v/>
      </c>
      <c r="AW77" s="42" t="str">
        <f t="shared" si="92"/>
        <v/>
      </c>
      <c r="AX77" s="42" t="str">
        <f t="shared" si="92"/>
        <v/>
      </c>
      <c r="AY77" s="42" t="str">
        <f t="shared" si="92"/>
        <v/>
      </c>
      <c r="AZ77" s="42" t="str">
        <f t="shared" si="92"/>
        <v/>
      </c>
      <c r="BA77" s="42" t="str">
        <f t="shared" si="92"/>
        <v/>
      </c>
      <c r="BB77" s="42" t="str">
        <f t="shared" si="92"/>
        <v/>
      </c>
      <c r="BC77" s="42" t="str">
        <f t="shared" si="92"/>
        <v/>
      </c>
      <c r="BD77" s="42" t="str">
        <f t="shared" si="92"/>
        <v/>
      </c>
      <c r="BE77" s="42" t="str">
        <f t="shared" si="92"/>
        <v/>
      </c>
      <c r="BF77" s="42" t="str">
        <f t="shared" si="92"/>
        <v/>
      </c>
      <c r="BG77" s="42" t="str">
        <f t="shared" si="92"/>
        <v/>
      </c>
      <c r="BH77" s="42" t="str">
        <f t="shared" si="92"/>
        <v/>
      </c>
      <c r="BI77" s="42" t="str">
        <f t="shared" si="92"/>
        <v/>
      </c>
      <c r="BJ77" s="42" t="str">
        <f t="shared" si="92"/>
        <v/>
      </c>
      <c r="BK77" s="42" t="str">
        <f t="shared" si="92"/>
        <v/>
      </c>
      <c r="BL77" s="42" t="str">
        <f t="shared" si="92"/>
        <v/>
      </c>
      <c r="BM77" s="42" t="str">
        <f t="shared" si="92"/>
        <v/>
      </c>
      <c r="BN77" s="42" t="str">
        <f t="shared" si="92"/>
        <v/>
      </c>
      <c r="BO77" s="42" t="str">
        <f t="shared" si="92"/>
        <v/>
      </c>
      <c r="BP77" s="42" t="str">
        <f t="shared" si="92"/>
        <v/>
      </c>
      <c r="BQ77" s="42" t="str">
        <f t="shared" si="92"/>
        <v/>
      </c>
      <c r="BR77" s="42" t="str">
        <f t="shared" si="92"/>
        <v/>
      </c>
      <c r="BS77" s="42" t="str">
        <f t="shared" si="92"/>
        <v/>
      </c>
      <c r="BT77" s="42" t="str">
        <f t="shared" si="92"/>
        <v/>
      </c>
      <c r="BU77" s="42" t="str">
        <f t="shared" si="92"/>
        <v/>
      </c>
      <c r="BV77" s="42" t="str">
        <f t="shared" si="92"/>
        <v/>
      </c>
      <c r="BX77" s="44" cm="1">
        <f t="array" ref="BX77">LOOKUP(2,1/(AR77:BV77&lt;&gt;""),COLUMN(AR77:BV77))</f>
        <v>47</v>
      </c>
      <c r="BY77" s="44" t="str">
        <f t="shared" si="74"/>
        <v>AU</v>
      </c>
      <c r="BZ77" s="44" cm="1">
        <f t="array" aca="1" ref="BZ77" ca="1">INDIRECT(ADDRESS(2,BX77))</f>
        <v>2023</v>
      </c>
      <c r="CA77" s="44">
        <f t="shared" ca="1" si="79"/>
        <v>2</v>
      </c>
      <c r="CB77" s="44">
        <f t="shared" si="80"/>
        <v>-646001</v>
      </c>
      <c r="CC77">
        <f t="shared" si="81"/>
        <v>1307385935</v>
      </c>
      <c r="CD77">
        <f t="shared" si="82"/>
        <v>2024</v>
      </c>
      <c r="CE77">
        <f t="shared" si="83"/>
        <v>2024</v>
      </c>
    </row>
    <row r="78" spans="1:83" ht="15" customHeight="1" x14ac:dyDescent="0.25">
      <c r="A78" s="17">
        <v>1010207</v>
      </c>
      <c r="B78" s="17">
        <v>90</v>
      </c>
      <c r="C78" s="17" t="s">
        <v>680</v>
      </c>
      <c r="D78" s="17" t="s">
        <v>478</v>
      </c>
      <c r="E78" s="17"/>
      <c r="F78" s="17" t="s">
        <v>9803</v>
      </c>
      <c r="G78" s="17" t="s">
        <v>681</v>
      </c>
      <c r="H78" s="17" t="s">
        <v>532</v>
      </c>
      <c r="I78" s="18" t="s">
        <v>10543</v>
      </c>
      <c r="J78" s="17">
        <v>34.088610000000003</v>
      </c>
      <c r="K78" s="17">
        <v>-117.221</v>
      </c>
      <c r="L78" s="34" t="s">
        <v>43</v>
      </c>
      <c r="M78" s="17" t="s">
        <v>40</v>
      </c>
      <c r="N78" s="17" t="s">
        <v>682</v>
      </c>
      <c r="O78" s="17" t="s">
        <v>682</v>
      </c>
      <c r="P78" s="17">
        <v>1963</v>
      </c>
      <c r="Q78" s="17">
        <v>2042</v>
      </c>
      <c r="R78" s="72" t="s">
        <v>51</v>
      </c>
      <c r="S78" s="17">
        <v>65</v>
      </c>
      <c r="T78" s="17"/>
      <c r="U78" s="17"/>
      <c r="V78" s="17"/>
      <c r="W78" s="19">
        <v>4495166</v>
      </c>
      <c r="X78" s="19">
        <v>2933337</v>
      </c>
      <c r="Y78" s="16">
        <f t="shared" si="75"/>
        <v>1561829</v>
      </c>
      <c r="Z78" s="17">
        <v>2019</v>
      </c>
      <c r="AA78" s="19">
        <v>49317</v>
      </c>
      <c r="AB78" s="17">
        <v>2019</v>
      </c>
      <c r="AC78" s="17" t="s">
        <v>52</v>
      </c>
      <c r="AD78" s="17" t="s">
        <v>12438</v>
      </c>
      <c r="AE78" s="17" t="s">
        <v>43</v>
      </c>
      <c r="AF78" s="17"/>
      <c r="AG78" s="17" t="s">
        <v>52</v>
      </c>
      <c r="AH78" s="17">
        <v>0.42599999999999999</v>
      </c>
      <c r="AI78" s="17">
        <v>2019</v>
      </c>
      <c r="AJ78" s="17">
        <v>30</v>
      </c>
      <c r="AK78" s="17" t="s">
        <v>52</v>
      </c>
      <c r="AL78" s="17">
        <v>1</v>
      </c>
      <c r="AM78" s="17">
        <v>0.42599999999999999</v>
      </c>
      <c r="AN78" s="17">
        <v>2019</v>
      </c>
      <c r="AO78" s="17"/>
      <c r="AP78" s="43" t="str">
        <f t="shared" si="76"/>
        <v/>
      </c>
      <c r="AQ78" s="5">
        <f t="shared" si="77"/>
        <v>1561829</v>
      </c>
      <c r="AR78" s="42">
        <f t="shared" ref="AR78:BV78" si="93">IF(AQ78="","",IF(AQ78-$AA78&gt;0,AQ78-$AA78,""))</f>
        <v>1512512</v>
      </c>
      <c r="AS78" s="42">
        <f t="shared" si="93"/>
        <v>1463195</v>
      </c>
      <c r="AT78" s="42">
        <f t="shared" si="93"/>
        <v>1413878</v>
      </c>
      <c r="AU78" s="42">
        <f t="shared" si="93"/>
        <v>1364561</v>
      </c>
      <c r="AV78" s="42">
        <f t="shared" si="93"/>
        <v>1315244</v>
      </c>
      <c r="AW78" s="42">
        <f t="shared" si="93"/>
        <v>1265927</v>
      </c>
      <c r="AX78" s="42">
        <f t="shared" si="93"/>
        <v>1216610</v>
      </c>
      <c r="AY78" s="42">
        <f t="shared" si="93"/>
        <v>1167293</v>
      </c>
      <c r="AZ78" s="42">
        <f t="shared" si="93"/>
        <v>1117976</v>
      </c>
      <c r="BA78" s="42">
        <f t="shared" si="93"/>
        <v>1068659</v>
      </c>
      <c r="BB78" s="42">
        <f t="shared" si="93"/>
        <v>1019342</v>
      </c>
      <c r="BC78" s="42">
        <f t="shared" si="93"/>
        <v>970025</v>
      </c>
      <c r="BD78" s="42">
        <f t="shared" si="93"/>
        <v>920708</v>
      </c>
      <c r="BE78" s="42">
        <f t="shared" si="93"/>
        <v>871391</v>
      </c>
      <c r="BF78" s="42">
        <f t="shared" si="93"/>
        <v>822074</v>
      </c>
      <c r="BG78" s="42">
        <f t="shared" si="93"/>
        <v>772757</v>
      </c>
      <c r="BH78" s="42">
        <f t="shared" si="93"/>
        <v>723440</v>
      </c>
      <c r="BI78" s="42">
        <f t="shared" si="93"/>
        <v>674123</v>
      </c>
      <c r="BJ78" s="42">
        <f t="shared" si="93"/>
        <v>624806</v>
      </c>
      <c r="BK78" s="42">
        <f t="shared" si="93"/>
        <v>575489</v>
      </c>
      <c r="BL78" s="42">
        <f t="shared" si="93"/>
        <v>526172</v>
      </c>
      <c r="BM78" s="42">
        <f t="shared" si="93"/>
        <v>476855</v>
      </c>
      <c r="BN78" s="42">
        <f t="shared" si="93"/>
        <v>427538</v>
      </c>
      <c r="BO78" s="42">
        <f t="shared" si="93"/>
        <v>378221</v>
      </c>
      <c r="BP78" s="42">
        <f t="shared" si="93"/>
        <v>328904</v>
      </c>
      <c r="BQ78" s="42">
        <f t="shared" si="93"/>
        <v>279587</v>
      </c>
      <c r="BR78" s="42">
        <f t="shared" si="93"/>
        <v>230270</v>
      </c>
      <c r="BS78" s="42">
        <f t="shared" si="93"/>
        <v>180953</v>
      </c>
      <c r="BT78" s="42">
        <f t="shared" si="93"/>
        <v>131636</v>
      </c>
      <c r="BU78" s="42">
        <f t="shared" si="93"/>
        <v>82319</v>
      </c>
      <c r="BV78" s="42">
        <f t="shared" si="93"/>
        <v>33002</v>
      </c>
      <c r="BX78" s="44" cm="1">
        <f t="array" ref="BX78">LOOKUP(2,1/(AR78:BV78&lt;&gt;""),COLUMN(AR78:BV78))</f>
        <v>74</v>
      </c>
      <c r="BY78" s="44" t="str">
        <f t="shared" si="74"/>
        <v>BV</v>
      </c>
      <c r="BZ78" s="44" cm="1">
        <f t="array" aca="1" ref="BZ78" ca="1">INDIRECT(ADDRESS(2,BX78))</f>
        <v>2050</v>
      </c>
      <c r="CA78" s="44">
        <f t="shared" ca="1" si="79"/>
        <v>29</v>
      </c>
      <c r="CB78" s="44">
        <f t="shared" si="80"/>
        <v>-49317</v>
      </c>
      <c r="CC78">
        <f t="shared" si="81"/>
        <v>101132852</v>
      </c>
      <c r="CD78">
        <f t="shared" si="82"/>
        <v>2051</v>
      </c>
      <c r="CE78">
        <f t="shared" si="83"/>
        <v>2051</v>
      </c>
    </row>
    <row r="79" spans="1:83" ht="15" customHeight="1" x14ac:dyDescent="0.25">
      <c r="A79" s="17">
        <v>1002992</v>
      </c>
      <c r="B79" s="17">
        <v>105</v>
      </c>
      <c r="C79" s="17" t="s">
        <v>734</v>
      </c>
      <c r="D79" s="17" t="s">
        <v>478</v>
      </c>
      <c r="E79" s="17"/>
      <c r="F79" s="17" t="s">
        <v>735</v>
      </c>
      <c r="G79" s="17" t="s">
        <v>736</v>
      </c>
      <c r="H79" s="17" t="s">
        <v>524</v>
      </c>
      <c r="I79" s="18" t="s">
        <v>10408</v>
      </c>
      <c r="J79" s="17">
        <v>34.428060000000002</v>
      </c>
      <c r="K79" s="17">
        <v>-118.64661</v>
      </c>
      <c r="L79" s="34" t="s">
        <v>43</v>
      </c>
      <c r="M79" s="17" t="s">
        <v>58</v>
      </c>
      <c r="N79" s="17" t="s">
        <v>737</v>
      </c>
      <c r="O79" s="17" t="s">
        <v>737</v>
      </c>
      <c r="P79" s="17">
        <v>1970</v>
      </c>
      <c r="Q79" s="17">
        <v>2047</v>
      </c>
      <c r="R79" s="72" t="s">
        <v>51</v>
      </c>
      <c r="S79" s="17">
        <v>271</v>
      </c>
      <c r="T79" s="17">
        <v>227</v>
      </c>
      <c r="U79" s="17"/>
      <c r="V79" s="17">
        <v>100</v>
      </c>
      <c r="W79" s="19">
        <v>60715392</v>
      </c>
      <c r="X79" s="19">
        <v>42004497</v>
      </c>
      <c r="Y79" s="16">
        <f t="shared" si="75"/>
        <v>18710895</v>
      </c>
      <c r="Z79" s="17">
        <v>2019</v>
      </c>
      <c r="AA79" s="19">
        <v>1696338</v>
      </c>
      <c r="AB79" s="17">
        <v>2019</v>
      </c>
      <c r="AC79" s="17" t="s">
        <v>43</v>
      </c>
      <c r="AD79" s="17" t="s">
        <v>12438</v>
      </c>
      <c r="AE79" s="17" t="s">
        <v>43</v>
      </c>
      <c r="AF79" s="17"/>
      <c r="AG79" s="17" t="s">
        <v>52</v>
      </c>
      <c r="AH79" s="17">
        <v>10.189</v>
      </c>
      <c r="AI79" s="17">
        <v>2019</v>
      </c>
      <c r="AJ79" s="17">
        <v>42</v>
      </c>
      <c r="AK79" s="17" t="s">
        <v>52</v>
      </c>
      <c r="AL79" s="17">
        <v>3</v>
      </c>
      <c r="AM79" s="17">
        <v>4.7889999999999997</v>
      </c>
      <c r="AN79" s="17">
        <v>2017</v>
      </c>
      <c r="AO79" s="17" t="s">
        <v>8253</v>
      </c>
      <c r="AP79" s="43" t="str">
        <f t="shared" si="76"/>
        <v/>
      </c>
      <c r="AQ79" s="5">
        <f t="shared" si="77"/>
        <v>18710895</v>
      </c>
      <c r="AR79" s="42">
        <f t="shared" ref="AR79:BV79" si="94">IF(AQ79="","",IF(AQ79-$AA79&gt;0,AQ79-$AA79,""))</f>
        <v>17014557</v>
      </c>
      <c r="AS79" s="42">
        <f t="shared" si="94"/>
        <v>15318219</v>
      </c>
      <c r="AT79" s="42">
        <f t="shared" si="94"/>
        <v>13621881</v>
      </c>
      <c r="AU79" s="42">
        <f t="shared" si="94"/>
        <v>11925543</v>
      </c>
      <c r="AV79" s="42">
        <f t="shared" si="94"/>
        <v>10229205</v>
      </c>
      <c r="AW79" s="42">
        <f t="shared" si="94"/>
        <v>8532867</v>
      </c>
      <c r="AX79" s="42">
        <f t="shared" si="94"/>
        <v>6836529</v>
      </c>
      <c r="AY79" s="42">
        <f t="shared" si="94"/>
        <v>5140191</v>
      </c>
      <c r="AZ79" s="42">
        <f t="shared" si="94"/>
        <v>3443853</v>
      </c>
      <c r="BA79" s="42">
        <f t="shared" si="94"/>
        <v>1747515</v>
      </c>
      <c r="BB79" s="42">
        <f t="shared" si="94"/>
        <v>51177</v>
      </c>
      <c r="BC79" s="42" t="str">
        <f t="shared" si="94"/>
        <v/>
      </c>
      <c r="BD79" s="42" t="str">
        <f t="shared" si="94"/>
        <v/>
      </c>
      <c r="BE79" s="42" t="str">
        <f t="shared" si="94"/>
        <v/>
      </c>
      <c r="BF79" s="42" t="str">
        <f t="shared" si="94"/>
        <v/>
      </c>
      <c r="BG79" s="42" t="str">
        <f t="shared" si="94"/>
        <v/>
      </c>
      <c r="BH79" s="42" t="str">
        <f t="shared" si="94"/>
        <v/>
      </c>
      <c r="BI79" s="42" t="str">
        <f t="shared" si="94"/>
        <v/>
      </c>
      <c r="BJ79" s="42" t="str">
        <f t="shared" si="94"/>
        <v/>
      </c>
      <c r="BK79" s="42" t="str">
        <f t="shared" si="94"/>
        <v/>
      </c>
      <c r="BL79" s="42" t="str">
        <f t="shared" si="94"/>
        <v/>
      </c>
      <c r="BM79" s="42" t="str">
        <f t="shared" si="94"/>
        <v/>
      </c>
      <c r="BN79" s="42" t="str">
        <f t="shared" si="94"/>
        <v/>
      </c>
      <c r="BO79" s="42" t="str">
        <f t="shared" si="94"/>
        <v/>
      </c>
      <c r="BP79" s="42" t="str">
        <f t="shared" si="94"/>
        <v/>
      </c>
      <c r="BQ79" s="42" t="str">
        <f t="shared" si="94"/>
        <v/>
      </c>
      <c r="BR79" s="42" t="str">
        <f t="shared" si="94"/>
        <v/>
      </c>
      <c r="BS79" s="42" t="str">
        <f t="shared" si="94"/>
        <v/>
      </c>
      <c r="BT79" s="42" t="str">
        <f t="shared" si="94"/>
        <v/>
      </c>
      <c r="BU79" s="42" t="str">
        <f t="shared" si="94"/>
        <v/>
      </c>
      <c r="BV79" s="42" t="str">
        <f t="shared" si="94"/>
        <v/>
      </c>
      <c r="BX79" s="44" cm="1">
        <f t="array" ref="BX79">LOOKUP(2,1/(AR79:BV79&lt;&gt;""),COLUMN(AR79:BV79))</f>
        <v>54</v>
      </c>
      <c r="BY79" s="44" t="str">
        <f t="shared" si="74"/>
        <v>BB</v>
      </c>
      <c r="BZ79" s="44" cm="1">
        <f t="array" aca="1" ref="BZ79" ca="1">INDIRECT(ADDRESS(2,BX79))</f>
        <v>2030</v>
      </c>
      <c r="CA79" s="44">
        <f t="shared" ca="1" si="79"/>
        <v>9</v>
      </c>
      <c r="CB79" s="44">
        <f t="shared" si="80"/>
        <v>-1696338</v>
      </c>
      <c r="CC79">
        <f t="shared" si="81"/>
        <v>3443617317</v>
      </c>
      <c r="CD79">
        <f t="shared" si="82"/>
        <v>2030</v>
      </c>
      <c r="CE79">
        <f t="shared" si="83"/>
        <v>2030</v>
      </c>
    </row>
    <row r="80" spans="1:83" ht="15" customHeight="1" x14ac:dyDescent="0.25">
      <c r="A80" s="17">
        <v>1011669</v>
      </c>
      <c r="B80" s="17">
        <v>107</v>
      </c>
      <c r="C80" s="17" t="s">
        <v>738</v>
      </c>
      <c r="D80" s="17" t="s">
        <v>478</v>
      </c>
      <c r="E80" s="17" t="s">
        <v>739</v>
      </c>
      <c r="F80" s="17" t="s">
        <v>740</v>
      </c>
      <c r="G80" s="17" t="s">
        <v>741</v>
      </c>
      <c r="H80" s="17" t="s">
        <v>509</v>
      </c>
      <c r="I80" s="18" t="s">
        <v>12456</v>
      </c>
      <c r="J80" s="17">
        <v>36.942999999999998</v>
      </c>
      <c r="K80" s="17">
        <v>-119.685</v>
      </c>
      <c r="L80" s="34" t="s">
        <v>43</v>
      </c>
      <c r="M80" s="17" t="s">
        <v>40</v>
      </c>
      <c r="N80" s="17" t="s">
        <v>742</v>
      </c>
      <c r="O80" s="17" t="s">
        <v>742</v>
      </c>
      <c r="P80" s="17">
        <v>1957</v>
      </c>
      <c r="Q80" s="17">
        <v>2055</v>
      </c>
      <c r="R80" s="72" t="s">
        <v>51</v>
      </c>
      <c r="S80" s="17">
        <v>76.599999999999994</v>
      </c>
      <c r="T80" s="17"/>
      <c r="U80" s="17"/>
      <c r="V80" s="17"/>
      <c r="W80" s="19">
        <v>5117004</v>
      </c>
      <c r="X80" s="19">
        <v>1917803</v>
      </c>
      <c r="Y80" s="16">
        <f t="shared" si="75"/>
        <v>3199201</v>
      </c>
      <c r="Z80" s="17">
        <v>2019</v>
      </c>
      <c r="AA80" s="19">
        <v>63553</v>
      </c>
      <c r="AB80" s="17">
        <v>2019</v>
      </c>
      <c r="AC80" s="17" t="s">
        <v>43</v>
      </c>
      <c r="AD80" s="17" t="s">
        <v>12438</v>
      </c>
      <c r="AE80" s="17" t="s">
        <v>43</v>
      </c>
      <c r="AF80" s="17"/>
      <c r="AG80" s="17" t="s">
        <v>52</v>
      </c>
      <c r="AH80" s="17">
        <v>0.56100000000000005</v>
      </c>
      <c r="AI80" s="17">
        <v>2019</v>
      </c>
      <c r="AJ80" s="17">
        <v>46.1</v>
      </c>
      <c r="AK80" s="17" t="s">
        <v>52</v>
      </c>
      <c r="AL80" s="17">
        <v>1</v>
      </c>
      <c r="AM80" s="17">
        <v>0.56100000000000005</v>
      </c>
      <c r="AN80" s="17">
        <v>2019</v>
      </c>
      <c r="AO80" s="17"/>
      <c r="AP80" s="43" t="str">
        <f t="shared" si="76"/>
        <v/>
      </c>
      <c r="AQ80" s="5">
        <f t="shared" si="77"/>
        <v>3199201</v>
      </c>
      <c r="AR80" s="42">
        <f t="shared" ref="AR80:BV80" si="95">IF(AQ80="","",IF(AQ80-$AA80&gt;0,AQ80-$AA80,""))</f>
        <v>3135648</v>
      </c>
      <c r="AS80" s="42">
        <f t="shared" si="95"/>
        <v>3072095</v>
      </c>
      <c r="AT80" s="42">
        <f t="shared" si="95"/>
        <v>3008542</v>
      </c>
      <c r="AU80" s="42">
        <f t="shared" si="95"/>
        <v>2944989</v>
      </c>
      <c r="AV80" s="42">
        <f t="shared" si="95"/>
        <v>2881436</v>
      </c>
      <c r="AW80" s="42">
        <f t="shared" si="95"/>
        <v>2817883</v>
      </c>
      <c r="AX80" s="42">
        <f t="shared" si="95"/>
        <v>2754330</v>
      </c>
      <c r="AY80" s="42">
        <f t="shared" si="95"/>
        <v>2690777</v>
      </c>
      <c r="AZ80" s="42">
        <f t="shared" si="95"/>
        <v>2627224</v>
      </c>
      <c r="BA80" s="42">
        <f t="shared" si="95"/>
        <v>2563671</v>
      </c>
      <c r="BB80" s="42">
        <f t="shared" si="95"/>
        <v>2500118</v>
      </c>
      <c r="BC80" s="42">
        <f t="shared" si="95"/>
        <v>2436565</v>
      </c>
      <c r="BD80" s="42">
        <f t="shared" si="95"/>
        <v>2373012</v>
      </c>
      <c r="BE80" s="42">
        <f t="shared" si="95"/>
        <v>2309459</v>
      </c>
      <c r="BF80" s="42">
        <f t="shared" si="95"/>
        <v>2245906</v>
      </c>
      <c r="BG80" s="42">
        <f t="shared" si="95"/>
        <v>2182353</v>
      </c>
      <c r="BH80" s="42">
        <f t="shared" si="95"/>
        <v>2118800</v>
      </c>
      <c r="BI80" s="42">
        <f t="shared" si="95"/>
        <v>2055247</v>
      </c>
      <c r="BJ80" s="42">
        <f t="shared" si="95"/>
        <v>1991694</v>
      </c>
      <c r="BK80" s="42">
        <f t="shared" si="95"/>
        <v>1928141</v>
      </c>
      <c r="BL80" s="42">
        <f t="shared" si="95"/>
        <v>1864588</v>
      </c>
      <c r="BM80" s="42">
        <f t="shared" si="95"/>
        <v>1801035</v>
      </c>
      <c r="BN80" s="42">
        <f t="shared" si="95"/>
        <v>1737482</v>
      </c>
      <c r="BO80" s="42">
        <f t="shared" si="95"/>
        <v>1673929</v>
      </c>
      <c r="BP80" s="42">
        <f t="shared" si="95"/>
        <v>1610376</v>
      </c>
      <c r="BQ80" s="42">
        <f t="shared" si="95"/>
        <v>1546823</v>
      </c>
      <c r="BR80" s="42">
        <f t="shared" si="95"/>
        <v>1483270</v>
      </c>
      <c r="BS80" s="42">
        <f t="shared" si="95"/>
        <v>1419717</v>
      </c>
      <c r="BT80" s="42">
        <f t="shared" si="95"/>
        <v>1356164</v>
      </c>
      <c r="BU80" s="42">
        <f t="shared" si="95"/>
        <v>1292611</v>
      </c>
      <c r="BV80" s="42">
        <f t="shared" si="95"/>
        <v>1229058</v>
      </c>
      <c r="BX80" s="44" cm="1">
        <f t="array" ref="BX80">LOOKUP(2,1/(AR80:BV80&lt;&gt;""),COLUMN(AR80:BV80))</f>
        <v>74</v>
      </c>
      <c r="BY80" s="44" t="str">
        <f t="shared" si="74"/>
        <v>BV</v>
      </c>
      <c r="BZ80" s="44" cm="1">
        <f t="array" aca="1" ref="BZ80" ca="1">INDIRECT(ADDRESS(2,BX80))</f>
        <v>2050</v>
      </c>
      <c r="CA80" s="44">
        <f t="shared" ca="1" si="79"/>
        <v>29</v>
      </c>
      <c r="CB80" s="44">
        <f t="shared" si="80"/>
        <v>-63553</v>
      </c>
      <c r="CC80">
        <f t="shared" si="81"/>
        <v>131512708</v>
      </c>
      <c r="CD80">
        <f t="shared" si="82"/>
        <v>2069</v>
      </c>
      <c r="CE80">
        <f t="shared" si="83"/>
        <v>2069</v>
      </c>
    </row>
    <row r="81" spans="1:83" ht="15" customHeight="1" x14ac:dyDescent="0.25">
      <c r="A81" s="17">
        <v>1004868</v>
      </c>
      <c r="B81" s="17">
        <v>108</v>
      </c>
      <c r="C81" s="17" t="s">
        <v>745</v>
      </c>
      <c r="D81" s="17" t="s">
        <v>478</v>
      </c>
      <c r="E81" s="17" t="s">
        <v>746</v>
      </c>
      <c r="F81" s="17" t="s">
        <v>8255</v>
      </c>
      <c r="G81" s="17" t="s">
        <v>747</v>
      </c>
      <c r="H81" s="17" t="s">
        <v>748</v>
      </c>
      <c r="I81" s="18" t="s">
        <v>10409</v>
      </c>
      <c r="J81" s="17">
        <v>34.652709999999999</v>
      </c>
      <c r="K81" s="17">
        <v>-120.44256</v>
      </c>
      <c r="L81" s="34" t="s">
        <v>43</v>
      </c>
      <c r="M81" s="17" t="s">
        <v>40</v>
      </c>
      <c r="N81" s="17" t="s">
        <v>749</v>
      </c>
      <c r="O81" s="17" t="s">
        <v>749</v>
      </c>
      <c r="P81" s="17">
        <v>1961</v>
      </c>
      <c r="Q81" s="17">
        <v>2045</v>
      </c>
      <c r="R81" s="72" t="s">
        <v>51</v>
      </c>
      <c r="S81" s="17">
        <v>45</v>
      </c>
      <c r="T81" s="17">
        <v>39</v>
      </c>
      <c r="U81" s="17"/>
      <c r="V81" s="17"/>
      <c r="W81" s="19">
        <v>22079782</v>
      </c>
      <c r="X81" s="19">
        <v>2326667</v>
      </c>
      <c r="Y81" s="16">
        <f t="shared" si="75"/>
        <v>19753115</v>
      </c>
      <c r="Z81" s="17">
        <v>2019</v>
      </c>
      <c r="AA81" s="19">
        <v>40648</v>
      </c>
      <c r="AB81" s="17">
        <v>2019</v>
      </c>
      <c r="AC81" s="17" t="s">
        <v>43</v>
      </c>
      <c r="AD81" s="17" t="s">
        <v>12438</v>
      </c>
      <c r="AE81" s="17" t="s">
        <v>43</v>
      </c>
      <c r="AF81" s="17">
        <v>0.45</v>
      </c>
      <c r="AG81" s="17" t="s">
        <v>52</v>
      </c>
      <c r="AH81" s="17">
        <v>0.38400000000000001</v>
      </c>
      <c r="AI81" s="17">
        <v>2019</v>
      </c>
      <c r="AJ81" s="17">
        <v>43.3</v>
      </c>
      <c r="AK81" s="17" t="s">
        <v>52</v>
      </c>
      <c r="AL81" s="17"/>
      <c r="AM81" s="17">
        <v>0.38400000000000001</v>
      </c>
      <c r="AN81" s="17">
        <v>2019</v>
      </c>
      <c r="AO81" s="17"/>
      <c r="AP81" s="43" t="str">
        <f t="shared" si="76"/>
        <v/>
      </c>
      <c r="AQ81" s="5">
        <f t="shared" si="77"/>
        <v>19753115</v>
      </c>
      <c r="AR81" s="42">
        <f t="shared" ref="AR81:BV81" si="96">IF(AQ81="","",IF(AQ81-$AA81&gt;0,AQ81-$AA81,""))</f>
        <v>19712467</v>
      </c>
      <c r="AS81" s="42">
        <f t="shared" si="96"/>
        <v>19671819</v>
      </c>
      <c r="AT81" s="42">
        <f t="shared" si="96"/>
        <v>19631171</v>
      </c>
      <c r="AU81" s="42">
        <f t="shared" si="96"/>
        <v>19590523</v>
      </c>
      <c r="AV81" s="42">
        <f t="shared" si="96"/>
        <v>19549875</v>
      </c>
      <c r="AW81" s="42">
        <f t="shared" si="96"/>
        <v>19509227</v>
      </c>
      <c r="AX81" s="42">
        <f t="shared" si="96"/>
        <v>19468579</v>
      </c>
      <c r="AY81" s="42">
        <f t="shared" si="96"/>
        <v>19427931</v>
      </c>
      <c r="AZ81" s="42">
        <f t="shared" si="96"/>
        <v>19387283</v>
      </c>
      <c r="BA81" s="42">
        <f t="shared" si="96"/>
        <v>19346635</v>
      </c>
      <c r="BB81" s="42">
        <f t="shared" si="96"/>
        <v>19305987</v>
      </c>
      <c r="BC81" s="42">
        <f t="shared" si="96"/>
        <v>19265339</v>
      </c>
      <c r="BD81" s="42">
        <f t="shared" si="96"/>
        <v>19224691</v>
      </c>
      <c r="BE81" s="42">
        <f t="shared" si="96"/>
        <v>19184043</v>
      </c>
      <c r="BF81" s="42">
        <f t="shared" si="96"/>
        <v>19143395</v>
      </c>
      <c r="BG81" s="42">
        <f t="shared" si="96"/>
        <v>19102747</v>
      </c>
      <c r="BH81" s="42">
        <f t="shared" si="96"/>
        <v>19062099</v>
      </c>
      <c r="BI81" s="42">
        <f t="shared" si="96"/>
        <v>19021451</v>
      </c>
      <c r="BJ81" s="42">
        <f t="shared" si="96"/>
        <v>18980803</v>
      </c>
      <c r="BK81" s="42">
        <f t="shared" si="96"/>
        <v>18940155</v>
      </c>
      <c r="BL81" s="42">
        <f t="shared" si="96"/>
        <v>18899507</v>
      </c>
      <c r="BM81" s="42">
        <f t="shared" si="96"/>
        <v>18858859</v>
      </c>
      <c r="BN81" s="42">
        <f t="shared" si="96"/>
        <v>18818211</v>
      </c>
      <c r="BO81" s="42">
        <f t="shared" si="96"/>
        <v>18777563</v>
      </c>
      <c r="BP81" s="42">
        <f t="shared" si="96"/>
        <v>18736915</v>
      </c>
      <c r="BQ81" s="42">
        <f t="shared" si="96"/>
        <v>18696267</v>
      </c>
      <c r="BR81" s="42">
        <f t="shared" si="96"/>
        <v>18655619</v>
      </c>
      <c r="BS81" s="42">
        <f t="shared" si="96"/>
        <v>18614971</v>
      </c>
      <c r="BT81" s="42">
        <f t="shared" si="96"/>
        <v>18574323</v>
      </c>
      <c r="BU81" s="42">
        <f t="shared" si="96"/>
        <v>18533675</v>
      </c>
      <c r="BV81" s="42">
        <f t="shared" si="96"/>
        <v>18493027</v>
      </c>
      <c r="BX81" s="44" cm="1">
        <f t="array" ref="BX81">LOOKUP(2,1/(AR81:BV81&lt;&gt;""),COLUMN(AR81:BV81))</f>
        <v>74</v>
      </c>
      <c r="BY81" s="44" t="str">
        <f t="shared" si="74"/>
        <v>BV</v>
      </c>
      <c r="BZ81" s="44" cm="1">
        <f t="array" aca="1" ref="BZ81" ca="1">INDIRECT(ADDRESS(2,BX81))</f>
        <v>2050</v>
      </c>
      <c r="CA81" s="44">
        <f t="shared" ca="1" si="79"/>
        <v>29</v>
      </c>
      <c r="CB81" s="44">
        <f t="shared" si="80"/>
        <v>-40648</v>
      </c>
      <c r="CC81">
        <f t="shared" si="81"/>
        <v>101821427</v>
      </c>
      <c r="CD81">
        <f t="shared" si="82"/>
        <v>2505</v>
      </c>
      <c r="CE81">
        <f t="shared" si="83"/>
        <v>2100</v>
      </c>
    </row>
    <row r="82" spans="1:83" ht="15" customHeight="1" x14ac:dyDescent="0.25">
      <c r="A82" s="17">
        <v>1013696</v>
      </c>
      <c r="B82" s="17">
        <v>11160</v>
      </c>
      <c r="C82" s="17" t="s">
        <v>777</v>
      </c>
      <c r="D82" s="17" t="s">
        <v>478</v>
      </c>
      <c r="E82" s="17"/>
      <c r="F82" s="17" t="s">
        <v>778</v>
      </c>
      <c r="G82" s="17" t="s">
        <v>779</v>
      </c>
      <c r="H82" s="17" t="s">
        <v>513</v>
      </c>
      <c r="I82" s="18" t="s">
        <v>10416</v>
      </c>
      <c r="J82" s="17">
        <v>38.584800000000001</v>
      </c>
      <c r="K82" s="17">
        <v>-122.53400000000001</v>
      </c>
      <c r="L82" s="34" t="s">
        <v>52</v>
      </c>
      <c r="M82" s="17" t="s">
        <v>58</v>
      </c>
      <c r="N82" s="17" t="s">
        <v>12457</v>
      </c>
      <c r="O82" s="17"/>
      <c r="P82" s="17">
        <v>1963</v>
      </c>
      <c r="Q82" s="17">
        <v>2053</v>
      </c>
      <c r="R82" s="72" t="s">
        <v>51</v>
      </c>
      <c r="S82" s="17">
        <v>44</v>
      </c>
      <c r="T82" s="17">
        <v>36.200000000000003</v>
      </c>
      <c r="U82" s="17"/>
      <c r="V82" s="17"/>
      <c r="W82" s="19">
        <v>2886830</v>
      </c>
      <c r="X82" s="19">
        <v>1555171</v>
      </c>
      <c r="Y82" s="16">
        <f t="shared" si="75"/>
        <v>1331659</v>
      </c>
      <c r="Z82" s="17">
        <v>2019</v>
      </c>
      <c r="AA82" s="19">
        <v>46807</v>
      </c>
      <c r="AB82" s="17">
        <v>2019</v>
      </c>
      <c r="AC82" s="17" t="s">
        <v>43</v>
      </c>
      <c r="AD82" s="17" t="s">
        <v>12438</v>
      </c>
      <c r="AE82" s="17" t="s">
        <v>43</v>
      </c>
      <c r="AF82" s="17">
        <v>0.46100000000000002</v>
      </c>
      <c r="AG82" s="17" t="s">
        <v>52</v>
      </c>
      <c r="AH82" s="17">
        <v>0.38</v>
      </c>
      <c r="AI82" s="17">
        <v>2019</v>
      </c>
      <c r="AJ82" s="17">
        <v>48</v>
      </c>
      <c r="AK82" s="17" t="s">
        <v>52</v>
      </c>
      <c r="AL82" s="17"/>
      <c r="AM82" s="17"/>
      <c r="AN82" s="17"/>
      <c r="AO82" s="17" t="s">
        <v>780</v>
      </c>
      <c r="AP82" s="43" t="str">
        <f t="shared" si="76"/>
        <v/>
      </c>
      <c r="AQ82" s="5">
        <f t="shared" si="77"/>
        <v>1331659</v>
      </c>
      <c r="AR82" s="42">
        <f t="shared" ref="AR82:BV82" si="97">IF(AQ82="","",IF(AQ82-$AA82&gt;0,AQ82-$AA82,""))</f>
        <v>1284852</v>
      </c>
      <c r="AS82" s="42">
        <f t="shared" si="97"/>
        <v>1238045</v>
      </c>
      <c r="AT82" s="42">
        <f t="shared" si="97"/>
        <v>1191238</v>
      </c>
      <c r="AU82" s="42">
        <f t="shared" si="97"/>
        <v>1144431</v>
      </c>
      <c r="AV82" s="42">
        <f t="shared" si="97"/>
        <v>1097624</v>
      </c>
      <c r="AW82" s="42">
        <f t="shared" si="97"/>
        <v>1050817</v>
      </c>
      <c r="AX82" s="42">
        <f t="shared" si="97"/>
        <v>1004010</v>
      </c>
      <c r="AY82" s="42">
        <f t="shared" si="97"/>
        <v>957203</v>
      </c>
      <c r="AZ82" s="42">
        <f t="shared" si="97"/>
        <v>910396</v>
      </c>
      <c r="BA82" s="42">
        <f t="shared" si="97"/>
        <v>863589</v>
      </c>
      <c r="BB82" s="42">
        <f t="shared" si="97"/>
        <v>816782</v>
      </c>
      <c r="BC82" s="42">
        <f t="shared" si="97"/>
        <v>769975</v>
      </c>
      <c r="BD82" s="42">
        <f t="shared" si="97"/>
        <v>723168</v>
      </c>
      <c r="BE82" s="42">
        <f t="shared" si="97"/>
        <v>676361</v>
      </c>
      <c r="BF82" s="42">
        <f t="shared" si="97"/>
        <v>629554</v>
      </c>
      <c r="BG82" s="42">
        <f t="shared" si="97"/>
        <v>582747</v>
      </c>
      <c r="BH82" s="42">
        <f t="shared" si="97"/>
        <v>535940</v>
      </c>
      <c r="BI82" s="42">
        <f t="shared" si="97"/>
        <v>489133</v>
      </c>
      <c r="BJ82" s="42">
        <f t="shared" si="97"/>
        <v>442326</v>
      </c>
      <c r="BK82" s="42">
        <f t="shared" si="97"/>
        <v>395519</v>
      </c>
      <c r="BL82" s="42">
        <f t="shared" si="97"/>
        <v>348712</v>
      </c>
      <c r="BM82" s="42">
        <f t="shared" si="97"/>
        <v>301905</v>
      </c>
      <c r="BN82" s="42">
        <f t="shared" si="97"/>
        <v>255098</v>
      </c>
      <c r="BO82" s="42">
        <f t="shared" si="97"/>
        <v>208291</v>
      </c>
      <c r="BP82" s="42">
        <f t="shared" si="97"/>
        <v>161484</v>
      </c>
      <c r="BQ82" s="42">
        <f t="shared" si="97"/>
        <v>114677</v>
      </c>
      <c r="BR82" s="42">
        <f t="shared" si="97"/>
        <v>67870</v>
      </c>
      <c r="BS82" s="42">
        <f t="shared" si="97"/>
        <v>21063</v>
      </c>
      <c r="BT82" s="42" t="str">
        <f t="shared" si="97"/>
        <v/>
      </c>
      <c r="BU82" s="42" t="str">
        <f t="shared" si="97"/>
        <v/>
      </c>
      <c r="BV82" s="42" t="str">
        <f t="shared" si="97"/>
        <v/>
      </c>
      <c r="BX82" s="44" cm="1">
        <f t="array" ref="BX82">LOOKUP(2,1/(AR82:BV82&lt;&gt;""),COLUMN(AR82:BV82))</f>
        <v>71</v>
      </c>
      <c r="BY82" s="44" t="str">
        <f t="shared" si="74"/>
        <v>BS</v>
      </c>
      <c r="BZ82" s="44" cm="1">
        <f t="array" aca="1" ref="BZ82" ca="1">INDIRECT(ADDRESS(2,BX82))</f>
        <v>2047</v>
      </c>
      <c r="CA82" s="44">
        <f t="shared" ca="1" si="79"/>
        <v>26</v>
      </c>
      <c r="CB82" s="44">
        <f t="shared" si="80"/>
        <v>-46807</v>
      </c>
      <c r="CC82">
        <f t="shared" si="81"/>
        <v>95834992</v>
      </c>
      <c r="CD82">
        <f t="shared" si="82"/>
        <v>2047</v>
      </c>
      <c r="CE82">
        <f t="shared" si="83"/>
        <v>2047</v>
      </c>
    </row>
    <row r="83" spans="1:83" ht="15" customHeight="1" x14ac:dyDescent="0.25">
      <c r="A83" s="17">
        <v>1006322</v>
      </c>
      <c r="B83" s="17">
        <v>122</v>
      </c>
      <c r="C83" s="17" t="s">
        <v>789</v>
      </c>
      <c r="D83" s="17" t="s">
        <v>478</v>
      </c>
      <c r="E83" s="17"/>
      <c r="F83" s="17" t="s">
        <v>790</v>
      </c>
      <c r="G83" s="17" t="s">
        <v>684</v>
      </c>
      <c r="H83" s="17" t="s">
        <v>684</v>
      </c>
      <c r="I83" s="18" t="s">
        <v>10419</v>
      </c>
      <c r="J83" s="17">
        <v>35.1873</v>
      </c>
      <c r="K83" s="17">
        <v>-120.59578999999999</v>
      </c>
      <c r="L83" s="34" t="s">
        <v>52</v>
      </c>
      <c r="M83" s="17" t="s">
        <v>58</v>
      </c>
      <c r="N83" s="17" t="s">
        <v>12458</v>
      </c>
      <c r="O83" s="17" t="s">
        <v>737</v>
      </c>
      <c r="P83" s="17">
        <v>1965</v>
      </c>
      <c r="Q83" s="17">
        <v>2080</v>
      </c>
      <c r="R83" s="72" t="s">
        <v>51</v>
      </c>
      <c r="S83" s="17">
        <v>88</v>
      </c>
      <c r="T83" s="17">
        <v>88</v>
      </c>
      <c r="U83" s="17"/>
      <c r="V83" s="17"/>
      <c r="W83" s="19">
        <v>19123273</v>
      </c>
      <c r="X83" s="19">
        <v>6482509</v>
      </c>
      <c r="Y83" s="16">
        <f t="shared" si="75"/>
        <v>12640764</v>
      </c>
      <c r="Z83" s="17">
        <v>2019</v>
      </c>
      <c r="AA83" s="19">
        <v>165418</v>
      </c>
      <c r="AB83" s="17">
        <v>2019</v>
      </c>
      <c r="AC83" s="17" t="s">
        <v>52</v>
      </c>
      <c r="AD83" s="17" t="s">
        <v>12440</v>
      </c>
      <c r="AE83" s="17" t="s">
        <v>43</v>
      </c>
      <c r="AF83" s="17">
        <v>1.62</v>
      </c>
      <c r="AG83" s="17" t="s">
        <v>52</v>
      </c>
      <c r="AH83" s="17">
        <v>1.6040000000000001</v>
      </c>
      <c r="AI83" s="17">
        <v>2019</v>
      </c>
      <c r="AJ83" s="17">
        <v>52.1</v>
      </c>
      <c r="AK83" s="17" t="s">
        <v>52</v>
      </c>
      <c r="AL83" s="17">
        <v>1</v>
      </c>
      <c r="AM83" s="17"/>
      <c r="AN83" s="17"/>
      <c r="AO83" s="17" t="s">
        <v>8266</v>
      </c>
      <c r="AP83" s="43" t="str">
        <f t="shared" si="76"/>
        <v/>
      </c>
      <c r="AQ83" s="5">
        <f t="shared" si="77"/>
        <v>12640764</v>
      </c>
      <c r="AR83" s="42">
        <f t="shared" ref="AR83:BV83" si="98">IF(AQ83="","",IF(AQ83-$AA83&gt;0,AQ83-$AA83,""))</f>
        <v>12475346</v>
      </c>
      <c r="AS83" s="42">
        <f t="shared" si="98"/>
        <v>12309928</v>
      </c>
      <c r="AT83" s="42">
        <f t="shared" si="98"/>
        <v>12144510</v>
      </c>
      <c r="AU83" s="42">
        <f t="shared" si="98"/>
        <v>11979092</v>
      </c>
      <c r="AV83" s="42">
        <f t="shared" si="98"/>
        <v>11813674</v>
      </c>
      <c r="AW83" s="42">
        <f t="shared" si="98"/>
        <v>11648256</v>
      </c>
      <c r="AX83" s="42">
        <f t="shared" si="98"/>
        <v>11482838</v>
      </c>
      <c r="AY83" s="42">
        <f t="shared" si="98"/>
        <v>11317420</v>
      </c>
      <c r="AZ83" s="42">
        <f t="shared" si="98"/>
        <v>11152002</v>
      </c>
      <c r="BA83" s="42">
        <f t="shared" si="98"/>
        <v>10986584</v>
      </c>
      <c r="BB83" s="42">
        <f t="shared" si="98"/>
        <v>10821166</v>
      </c>
      <c r="BC83" s="42">
        <f t="shared" si="98"/>
        <v>10655748</v>
      </c>
      <c r="BD83" s="42">
        <f t="shared" si="98"/>
        <v>10490330</v>
      </c>
      <c r="BE83" s="42">
        <f t="shared" si="98"/>
        <v>10324912</v>
      </c>
      <c r="BF83" s="42">
        <f t="shared" si="98"/>
        <v>10159494</v>
      </c>
      <c r="BG83" s="42">
        <f t="shared" si="98"/>
        <v>9994076</v>
      </c>
      <c r="BH83" s="42">
        <f t="shared" si="98"/>
        <v>9828658</v>
      </c>
      <c r="BI83" s="42">
        <f t="shared" si="98"/>
        <v>9663240</v>
      </c>
      <c r="BJ83" s="42">
        <f t="shared" si="98"/>
        <v>9497822</v>
      </c>
      <c r="BK83" s="42">
        <f t="shared" si="98"/>
        <v>9332404</v>
      </c>
      <c r="BL83" s="42">
        <f t="shared" si="98"/>
        <v>9166986</v>
      </c>
      <c r="BM83" s="42">
        <f t="shared" si="98"/>
        <v>9001568</v>
      </c>
      <c r="BN83" s="42">
        <f t="shared" si="98"/>
        <v>8836150</v>
      </c>
      <c r="BO83" s="42">
        <f t="shared" si="98"/>
        <v>8670732</v>
      </c>
      <c r="BP83" s="42">
        <f t="shared" si="98"/>
        <v>8505314</v>
      </c>
      <c r="BQ83" s="42">
        <f t="shared" si="98"/>
        <v>8339896</v>
      </c>
      <c r="BR83" s="42">
        <f t="shared" si="98"/>
        <v>8174478</v>
      </c>
      <c r="BS83" s="42">
        <f t="shared" si="98"/>
        <v>8009060</v>
      </c>
      <c r="BT83" s="42">
        <f t="shared" si="98"/>
        <v>7843642</v>
      </c>
      <c r="BU83" s="42">
        <f t="shared" si="98"/>
        <v>7678224</v>
      </c>
      <c r="BV83" s="42">
        <f t="shared" si="98"/>
        <v>7512806</v>
      </c>
      <c r="BX83" s="44" cm="1">
        <f t="array" ref="BX83">LOOKUP(2,1/(AR83:BV83&lt;&gt;""),COLUMN(AR83:BV83))</f>
        <v>74</v>
      </c>
      <c r="BY83" s="44" t="str">
        <f t="shared" si="74"/>
        <v>BV</v>
      </c>
      <c r="BZ83" s="44" cm="1">
        <f t="array" aca="1" ref="BZ83" ca="1">INDIRECT(ADDRESS(2,BX83))</f>
        <v>2050</v>
      </c>
      <c r="CA83" s="44">
        <f t="shared" ca="1" si="79"/>
        <v>29</v>
      </c>
      <c r="CB83" s="44">
        <f t="shared" si="80"/>
        <v>-165418</v>
      </c>
      <c r="CC83">
        <f t="shared" si="81"/>
        <v>346619706</v>
      </c>
      <c r="CD83">
        <f t="shared" si="82"/>
        <v>2095</v>
      </c>
      <c r="CE83">
        <f t="shared" si="83"/>
        <v>2095</v>
      </c>
    </row>
    <row r="84" spans="1:83" ht="15" customHeight="1" x14ac:dyDescent="0.25">
      <c r="A84" s="17">
        <v>1007794</v>
      </c>
      <c r="B84" s="17">
        <v>12146</v>
      </c>
      <c r="C84" s="17" t="s">
        <v>823</v>
      </c>
      <c r="D84" s="17" t="s">
        <v>478</v>
      </c>
      <c r="E84" s="17"/>
      <c r="F84" s="17" t="s">
        <v>824</v>
      </c>
      <c r="G84" s="17" t="s">
        <v>825</v>
      </c>
      <c r="H84" s="17" t="s">
        <v>552</v>
      </c>
      <c r="I84" s="18" t="s">
        <v>10428</v>
      </c>
      <c r="J84" s="17">
        <v>36.100395900000002</v>
      </c>
      <c r="K84" s="17">
        <v>-120.02029640000001</v>
      </c>
      <c r="L84" s="34" t="s">
        <v>43</v>
      </c>
      <c r="M84" s="17" t="s">
        <v>58</v>
      </c>
      <c r="N84" s="17" t="s">
        <v>50</v>
      </c>
      <c r="O84" s="17"/>
      <c r="P84" s="17">
        <v>1998</v>
      </c>
      <c r="Q84" s="17">
        <v>2081</v>
      </c>
      <c r="R84" s="72" t="s">
        <v>51</v>
      </c>
      <c r="S84" s="17"/>
      <c r="T84" s="17">
        <v>43.4</v>
      </c>
      <c r="U84" s="17"/>
      <c r="V84" s="17"/>
      <c r="W84" s="19">
        <v>18734615</v>
      </c>
      <c r="X84" s="19">
        <v>4489583</v>
      </c>
      <c r="Y84" s="16">
        <f t="shared" si="75"/>
        <v>14245032</v>
      </c>
      <c r="Z84" s="17">
        <v>2019</v>
      </c>
      <c r="AA84" s="19">
        <v>218589</v>
      </c>
      <c r="AB84" s="17">
        <v>2019</v>
      </c>
      <c r="AC84" s="17" t="s">
        <v>43</v>
      </c>
      <c r="AD84" s="17" t="s">
        <v>12438</v>
      </c>
      <c r="AE84" s="17" t="s">
        <v>52</v>
      </c>
      <c r="AF84" s="17"/>
      <c r="AG84" s="17" t="s">
        <v>52</v>
      </c>
      <c r="AH84" s="17">
        <v>1.17</v>
      </c>
      <c r="AI84" s="17">
        <v>2019</v>
      </c>
      <c r="AJ84" s="17">
        <v>43.3</v>
      </c>
      <c r="AK84" s="17" t="s">
        <v>52</v>
      </c>
      <c r="AL84" s="17">
        <v>1</v>
      </c>
      <c r="AM84" s="17">
        <v>1.17</v>
      </c>
      <c r="AN84" s="17">
        <v>2019</v>
      </c>
      <c r="AO84" s="17" t="s">
        <v>8277</v>
      </c>
      <c r="AP84" s="43" t="str">
        <f t="shared" si="76"/>
        <v/>
      </c>
      <c r="AQ84" s="5">
        <f t="shared" si="77"/>
        <v>14245032</v>
      </c>
      <c r="AR84" s="42">
        <f t="shared" ref="AR84:BV84" si="99">IF(AQ84="","",IF(AQ84-$AA84&gt;0,AQ84-$AA84,""))</f>
        <v>14026443</v>
      </c>
      <c r="AS84" s="42">
        <f t="shared" si="99"/>
        <v>13807854</v>
      </c>
      <c r="AT84" s="42">
        <f t="shared" si="99"/>
        <v>13589265</v>
      </c>
      <c r="AU84" s="42">
        <f t="shared" si="99"/>
        <v>13370676</v>
      </c>
      <c r="AV84" s="42">
        <f t="shared" si="99"/>
        <v>13152087</v>
      </c>
      <c r="AW84" s="42">
        <f t="shared" si="99"/>
        <v>12933498</v>
      </c>
      <c r="AX84" s="42">
        <f t="shared" si="99"/>
        <v>12714909</v>
      </c>
      <c r="AY84" s="42">
        <f t="shared" si="99"/>
        <v>12496320</v>
      </c>
      <c r="AZ84" s="42">
        <f t="shared" si="99"/>
        <v>12277731</v>
      </c>
      <c r="BA84" s="42">
        <f t="shared" si="99"/>
        <v>12059142</v>
      </c>
      <c r="BB84" s="42">
        <f t="shared" si="99"/>
        <v>11840553</v>
      </c>
      <c r="BC84" s="42">
        <f t="shared" si="99"/>
        <v>11621964</v>
      </c>
      <c r="BD84" s="42">
        <f t="shared" si="99"/>
        <v>11403375</v>
      </c>
      <c r="BE84" s="42">
        <f t="shared" si="99"/>
        <v>11184786</v>
      </c>
      <c r="BF84" s="42">
        <f t="shared" si="99"/>
        <v>10966197</v>
      </c>
      <c r="BG84" s="42">
        <f t="shared" si="99"/>
        <v>10747608</v>
      </c>
      <c r="BH84" s="42">
        <f t="shared" si="99"/>
        <v>10529019</v>
      </c>
      <c r="BI84" s="42">
        <f t="shared" si="99"/>
        <v>10310430</v>
      </c>
      <c r="BJ84" s="42">
        <f t="shared" si="99"/>
        <v>10091841</v>
      </c>
      <c r="BK84" s="42">
        <f t="shared" si="99"/>
        <v>9873252</v>
      </c>
      <c r="BL84" s="42">
        <f t="shared" si="99"/>
        <v>9654663</v>
      </c>
      <c r="BM84" s="42">
        <f t="shared" si="99"/>
        <v>9436074</v>
      </c>
      <c r="BN84" s="42">
        <f t="shared" si="99"/>
        <v>9217485</v>
      </c>
      <c r="BO84" s="42">
        <f t="shared" si="99"/>
        <v>8998896</v>
      </c>
      <c r="BP84" s="42">
        <f t="shared" si="99"/>
        <v>8780307</v>
      </c>
      <c r="BQ84" s="42">
        <f t="shared" si="99"/>
        <v>8561718</v>
      </c>
      <c r="BR84" s="42">
        <f t="shared" si="99"/>
        <v>8343129</v>
      </c>
      <c r="BS84" s="42">
        <f t="shared" si="99"/>
        <v>8124540</v>
      </c>
      <c r="BT84" s="42">
        <f t="shared" si="99"/>
        <v>7905951</v>
      </c>
      <c r="BU84" s="42">
        <f t="shared" si="99"/>
        <v>7687362</v>
      </c>
      <c r="BV84" s="42">
        <f t="shared" si="99"/>
        <v>7468773</v>
      </c>
      <c r="BX84" s="44" cm="1">
        <f t="array" ref="BX84">LOOKUP(2,1/(AR84:BV84&lt;&gt;""),COLUMN(AR84:BV84))</f>
        <v>74</v>
      </c>
      <c r="BY84" s="44" t="str">
        <f t="shared" si="74"/>
        <v>BV</v>
      </c>
      <c r="BZ84" s="44" cm="1">
        <f t="array" aca="1" ref="BZ84" ca="1">INDIRECT(ADDRESS(2,BX84))</f>
        <v>2050</v>
      </c>
      <c r="CA84" s="44">
        <f t="shared" ca="1" si="79"/>
        <v>29</v>
      </c>
      <c r="CB84" s="44">
        <f t="shared" si="80"/>
        <v>-218589</v>
      </c>
      <c r="CC84">
        <f t="shared" si="81"/>
        <v>455576223</v>
      </c>
      <c r="CD84">
        <f t="shared" si="82"/>
        <v>2084</v>
      </c>
      <c r="CE84">
        <f t="shared" si="83"/>
        <v>2084</v>
      </c>
    </row>
    <row r="85" spans="1:83" ht="15" customHeight="1" x14ac:dyDescent="0.25">
      <c r="A85" s="17">
        <v>1007693</v>
      </c>
      <c r="B85" s="17">
        <v>147</v>
      </c>
      <c r="C85" s="17" t="s">
        <v>872</v>
      </c>
      <c r="D85" s="17" t="s">
        <v>478</v>
      </c>
      <c r="E85" s="17"/>
      <c r="F85" s="17" t="s">
        <v>873</v>
      </c>
      <c r="G85" s="17" t="s">
        <v>744</v>
      </c>
      <c r="H85" s="17" t="s">
        <v>527</v>
      </c>
      <c r="I85" s="18" t="s">
        <v>874</v>
      </c>
      <c r="J85" s="17">
        <v>33.799230000000001</v>
      </c>
      <c r="K85" s="17">
        <v>-117.46786</v>
      </c>
      <c r="L85" s="34" t="s">
        <v>43</v>
      </c>
      <c r="M85" s="17" t="s">
        <v>58</v>
      </c>
      <c r="N85" s="17" t="s">
        <v>50</v>
      </c>
      <c r="O85" s="17" t="s">
        <v>50</v>
      </c>
      <c r="P85" s="17">
        <v>1986</v>
      </c>
      <c r="Q85" s="17">
        <v>2059</v>
      </c>
      <c r="R85" s="72" t="s">
        <v>51</v>
      </c>
      <c r="S85" s="17"/>
      <c r="T85" s="17">
        <v>201.4</v>
      </c>
      <c r="U85" s="17">
        <v>60</v>
      </c>
      <c r="V85" s="17"/>
      <c r="W85" s="19">
        <v>212240372</v>
      </c>
      <c r="X85" s="19">
        <v>51265919</v>
      </c>
      <c r="Y85" s="16">
        <f t="shared" si="75"/>
        <v>160974453</v>
      </c>
      <c r="Z85" s="17">
        <v>2019</v>
      </c>
      <c r="AA85" s="19">
        <v>3522931</v>
      </c>
      <c r="AB85" s="17">
        <v>2019</v>
      </c>
      <c r="AC85" s="17" t="s">
        <v>43</v>
      </c>
      <c r="AD85" s="17" t="s">
        <v>12438</v>
      </c>
      <c r="AE85" s="17" t="s">
        <v>43</v>
      </c>
      <c r="AF85" s="17">
        <v>10.1</v>
      </c>
      <c r="AG85" s="17" t="s">
        <v>52</v>
      </c>
      <c r="AH85" s="17">
        <v>4.7770000000000001</v>
      </c>
      <c r="AI85" s="17">
        <v>2019</v>
      </c>
      <c r="AJ85" s="17">
        <v>41.7</v>
      </c>
      <c r="AK85" s="17" t="s">
        <v>52</v>
      </c>
      <c r="AL85" s="17">
        <v>2</v>
      </c>
      <c r="AM85" s="17">
        <v>4.7770000000000001</v>
      </c>
      <c r="AN85" s="17">
        <v>2019</v>
      </c>
      <c r="AO85" s="17" t="s">
        <v>9687</v>
      </c>
      <c r="AP85" s="43" t="str">
        <f t="shared" si="76"/>
        <v/>
      </c>
      <c r="AQ85" s="5">
        <f t="shared" si="77"/>
        <v>160974453</v>
      </c>
      <c r="AR85" s="42">
        <f t="shared" ref="AR85:BV85" si="100">IF(AQ85="","",IF(AQ85-$AA85&gt;0,AQ85-$AA85,""))</f>
        <v>157451522</v>
      </c>
      <c r="AS85" s="42">
        <f t="shared" si="100"/>
        <v>153928591</v>
      </c>
      <c r="AT85" s="42">
        <f t="shared" si="100"/>
        <v>150405660</v>
      </c>
      <c r="AU85" s="42">
        <f t="shared" si="100"/>
        <v>146882729</v>
      </c>
      <c r="AV85" s="42">
        <f t="shared" si="100"/>
        <v>143359798</v>
      </c>
      <c r="AW85" s="42">
        <f t="shared" si="100"/>
        <v>139836867</v>
      </c>
      <c r="AX85" s="42">
        <f t="shared" si="100"/>
        <v>136313936</v>
      </c>
      <c r="AY85" s="42">
        <f t="shared" si="100"/>
        <v>132791005</v>
      </c>
      <c r="AZ85" s="42">
        <f t="shared" si="100"/>
        <v>129268074</v>
      </c>
      <c r="BA85" s="42">
        <f t="shared" si="100"/>
        <v>125745143</v>
      </c>
      <c r="BB85" s="42">
        <f t="shared" si="100"/>
        <v>122222212</v>
      </c>
      <c r="BC85" s="42">
        <f t="shared" si="100"/>
        <v>118699281</v>
      </c>
      <c r="BD85" s="42">
        <f t="shared" si="100"/>
        <v>115176350</v>
      </c>
      <c r="BE85" s="42">
        <f t="shared" si="100"/>
        <v>111653419</v>
      </c>
      <c r="BF85" s="42">
        <f t="shared" si="100"/>
        <v>108130488</v>
      </c>
      <c r="BG85" s="42">
        <f t="shared" si="100"/>
        <v>104607557</v>
      </c>
      <c r="BH85" s="42">
        <f t="shared" si="100"/>
        <v>101084626</v>
      </c>
      <c r="BI85" s="42">
        <f t="shared" si="100"/>
        <v>97561695</v>
      </c>
      <c r="BJ85" s="42">
        <f t="shared" si="100"/>
        <v>94038764</v>
      </c>
      <c r="BK85" s="42">
        <f t="shared" si="100"/>
        <v>90515833</v>
      </c>
      <c r="BL85" s="42">
        <f t="shared" si="100"/>
        <v>86992902</v>
      </c>
      <c r="BM85" s="42">
        <f t="shared" si="100"/>
        <v>83469971</v>
      </c>
      <c r="BN85" s="42">
        <f t="shared" si="100"/>
        <v>79947040</v>
      </c>
      <c r="BO85" s="42">
        <f t="shared" si="100"/>
        <v>76424109</v>
      </c>
      <c r="BP85" s="42">
        <f t="shared" si="100"/>
        <v>72901178</v>
      </c>
      <c r="BQ85" s="42">
        <f t="shared" si="100"/>
        <v>69378247</v>
      </c>
      <c r="BR85" s="42">
        <f t="shared" si="100"/>
        <v>65855316</v>
      </c>
      <c r="BS85" s="42">
        <f t="shared" si="100"/>
        <v>62332385</v>
      </c>
      <c r="BT85" s="42">
        <f t="shared" si="100"/>
        <v>58809454</v>
      </c>
      <c r="BU85" s="42">
        <f t="shared" si="100"/>
        <v>55286523</v>
      </c>
      <c r="BV85" s="42">
        <f t="shared" si="100"/>
        <v>51763592</v>
      </c>
      <c r="BX85" s="44" cm="1">
        <f t="array" ref="BX85">LOOKUP(2,1/(AR85:BV85&lt;&gt;""),COLUMN(AR85:BV85))</f>
        <v>74</v>
      </c>
      <c r="BY85" s="44" t="str">
        <f t="shared" si="74"/>
        <v>BV</v>
      </c>
      <c r="BZ85" s="44" cm="1">
        <f t="array" aca="1" ref="BZ85" ca="1">INDIRECT(ADDRESS(2,BX85))</f>
        <v>2050</v>
      </c>
      <c r="CA85" s="44">
        <f t="shared" ca="1" si="79"/>
        <v>29</v>
      </c>
      <c r="CB85" s="44">
        <f t="shared" si="80"/>
        <v>-3522931</v>
      </c>
      <c r="CC85">
        <f t="shared" si="81"/>
        <v>7273772142</v>
      </c>
      <c r="CD85">
        <f t="shared" si="82"/>
        <v>2065</v>
      </c>
      <c r="CE85">
        <f t="shared" si="83"/>
        <v>2065</v>
      </c>
    </row>
    <row r="86" spans="1:83" ht="15" customHeight="1" x14ac:dyDescent="0.25">
      <c r="A86" s="17">
        <v>1003202</v>
      </c>
      <c r="B86" s="17">
        <v>150</v>
      </c>
      <c r="C86" s="17" t="s">
        <v>884</v>
      </c>
      <c r="D86" s="17" t="s">
        <v>478</v>
      </c>
      <c r="E86" s="17"/>
      <c r="F86" s="17" t="s">
        <v>885</v>
      </c>
      <c r="G86" s="17" t="s">
        <v>886</v>
      </c>
      <c r="H86" s="17" t="s">
        <v>887</v>
      </c>
      <c r="I86" s="18" t="s">
        <v>10443</v>
      </c>
      <c r="J86" s="17">
        <v>37.064680000000003</v>
      </c>
      <c r="K86" s="17">
        <v>-120.1991</v>
      </c>
      <c r="L86" s="34" t="s">
        <v>43</v>
      </c>
      <c r="M86" s="17" t="s">
        <v>40</v>
      </c>
      <c r="N86" s="17" t="s">
        <v>888</v>
      </c>
      <c r="O86" s="17" t="s">
        <v>9532</v>
      </c>
      <c r="P86" s="17">
        <v>1971</v>
      </c>
      <c r="Q86" s="17">
        <v>2048</v>
      </c>
      <c r="R86" s="72" t="s">
        <v>51</v>
      </c>
      <c r="S86" s="17">
        <v>121.2</v>
      </c>
      <c r="T86" s="17">
        <v>85</v>
      </c>
      <c r="U86" s="17"/>
      <c r="V86" s="17">
        <v>75</v>
      </c>
      <c r="W86" s="19">
        <v>15926354</v>
      </c>
      <c r="X86" s="19">
        <v>4805425</v>
      </c>
      <c r="Y86" s="16">
        <f t="shared" si="75"/>
        <v>11120929</v>
      </c>
      <c r="Z86" s="17">
        <v>2019</v>
      </c>
      <c r="AA86" s="19">
        <v>220864</v>
      </c>
      <c r="AB86" s="17">
        <v>2019</v>
      </c>
      <c r="AC86" s="17" t="s">
        <v>52</v>
      </c>
      <c r="AD86" s="17" t="s">
        <v>12445</v>
      </c>
      <c r="AE86" s="17" t="s">
        <v>43</v>
      </c>
      <c r="AF86" s="17"/>
      <c r="AG86" s="17" t="s">
        <v>52</v>
      </c>
      <c r="AH86" s="17">
        <v>1.4350000000000001</v>
      </c>
      <c r="AI86" s="17">
        <v>2019</v>
      </c>
      <c r="AJ86" s="17">
        <v>43.4</v>
      </c>
      <c r="AK86" s="17" t="s">
        <v>52</v>
      </c>
      <c r="AL86" s="17">
        <v>2</v>
      </c>
      <c r="AM86" s="17">
        <v>1.4350000000000001</v>
      </c>
      <c r="AN86" s="17">
        <v>2019</v>
      </c>
      <c r="AO86" s="17" t="s">
        <v>889</v>
      </c>
      <c r="AP86" s="43" t="str">
        <f t="shared" si="76"/>
        <v/>
      </c>
      <c r="AQ86" s="5">
        <f t="shared" si="77"/>
        <v>11120929</v>
      </c>
      <c r="AR86" s="42">
        <f t="shared" ref="AR86:BV86" si="101">IF(AQ86="","",IF(AQ86-$AA86&gt;0,AQ86-$AA86,""))</f>
        <v>10900065</v>
      </c>
      <c r="AS86" s="42">
        <f t="shared" si="101"/>
        <v>10679201</v>
      </c>
      <c r="AT86" s="42">
        <f t="shared" si="101"/>
        <v>10458337</v>
      </c>
      <c r="AU86" s="42">
        <f t="shared" si="101"/>
        <v>10237473</v>
      </c>
      <c r="AV86" s="42">
        <f t="shared" si="101"/>
        <v>10016609</v>
      </c>
      <c r="AW86" s="42">
        <f t="shared" si="101"/>
        <v>9795745</v>
      </c>
      <c r="AX86" s="42">
        <f t="shared" si="101"/>
        <v>9574881</v>
      </c>
      <c r="AY86" s="42">
        <f t="shared" si="101"/>
        <v>9354017</v>
      </c>
      <c r="AZ86" s="42">
        <f t="shared" si="101"/>
        <v>9133153</v>
      </c>
      <c r="BA86" s="42">
        <f t="shared" si="101"/>
        <v>8912289</v>
      </c>
      <c r="BB86" s="42">
        <f t="shared" si="101"/>
        <v>8691425</v>
      </c>
      <c r="BC86" s="42">
        <f t="shared" si="101"/>
        <v>8470561</v>
      </c>
      <c r="BD86" s="42">
        <f t="shared" si="101"/>
        <v>8249697</v>
      </c>
      <c r="BE86" s="42">
        <f t="shared" si="101"/>
        <v>8028833</v>
      </c>
      <c r="BF86" s="42">
        <f t="shared" si="101"/>
        <v>7807969</v>
      </c>
      <c r="BG86" s="42">
        <f t="shared" si="101"/>
        <v>7587105</v>
      </c>
      <c r="BH86" s="42">
        <f t="shared" si="101"/>
        <v>7366241</v>
      </c>
      <c r="BI86" s="42">
        <f t="shared" si="101"/>
        <v>7145377</v>
      </c>
      <c r="BJ86" s="42">
        <f t="shared" si="101"/>
        <v>6924513</v>
      </c>
      <c r="BK86" s="42">
        <f t="shared" si="101"/>
        <v>6703649</v>
      </c>
      <c r="BL86" s="42">
        <f t="shared" si="101"/>
        <v>6482785</v>
      </c>
      <c r="BM86" s="42">
        <f t="shared" si="101"/>
        <v>6261921</v>
      </c>
      <c r="BN86" s="42">
        <f t="shared" si="101"/>
        <v>6041057</v>
      </c>
      <c r="BO86" s="42">
        <f t="shared" si="101"/>
        <v>5820193</v>
      </c>
      <c r="BP86" s="42">
        <f t="shared" si="101"/>
        <v>5599329</v>
      </c>
      <c r="BQ86" s="42">
        <f t="shared" si="101"/>
        <v>5378465</v>
      </c>
      <c r="BR86" s="42">
        <f t="shared" si="101"/>
        <v>5157601</v>
      </c>
      <c r="BS86" s="42">
        <f t="shared" si="101"/>
        <v>4936737</v>
      </c>
      <c r="BT86" s="42">
        <f t="shared" si="101"/>
        <v>4715873</v>
      </c>
      <c r="BU86" s="42">
        <f t="shared" si="101"/>
        <v>4495009</v>
      </c>
      <c r="BV86" s="42">
        <f t="shared" si="101"/>
        <v>4274145</v>
      </c>
      <c r="BX86" s="44" cm="1">
        <f t="array" ref="BX86">LOOKUP(2,1/(AR86:BV86&lt;&gt;""),COLUMN(AR86:BV86))</f>
        <v>74</v>
      </c>
      <c r="BY86" s="44" t="str">
        <f t="shared" si="74"/>
        <v>BV</v>
      </c>
      <c r="BZ86" s="44" cm="1">
        <f t="array" aca="1" ref="BZ86" ca="1">INDIRECT(ADDRESS(2,BX86))</f>
        <v>2050</v>
      </c>
      <c r="CA86" s="44">
        <f t="shared" ca="1" si="79"/>
        <v>29</v>
      </c>
      <c r="CB86" s="44">
        <f t="shared" si="80"/>
        <v>-220864</v>
      </c>
      <c r="CC86">
        <f t="shared" si="81"/>
        <v>457045345</v>
      </c>
      <c r="CD86">
        <f t="shared" si="82"/>
        <v>2069</v>
      </c>
      <c r="CE86">
        <f t="shared" si="83"/>
        <v>2069</v>
      </c>
    </row>
    <row r="87" spans="1:83" ht="15" customHeight="1" x14ac:dyDescent="0.25">
      <c r="A87" s="17">
        <v>1003814</v>
      </c>
      <c r="B87" s="17">
        <v>151</v>
      </c>
      <c r="C87" s="17" t="s">
        <v>890</v>
      </c>
      <c r="D87" s="17" t="s">
        <v>478</v>
      </c>
      <c r="E87" s="17"/>
      <c r="F87" s="17" t="s">
        <v>891</v>
      </c>
      <c r="G87" s="17" t="s">
        <v>892</v>
      </c>
      <c r="H87" s="17" t="s">
        <v>644</v>
      </c>
      <c r="I87" s="18" t="s">
        <v>10444</v>
      </c>
      <c r="J87" s="17">
        <v>37.388159999999999</v>
      </c>
      <c r="K87" s="17">
        <v>-121.13633</v>
      </c>
      <c r="L87" s="34" t="s">
        <v>43</v>
      </c>
      <c r="M87" s="17" t="s">
        <v>40</v>
      </c>
      <c r="N87" s="17" t="s">
        <v>893</v>
      </c>
      <c r="O87" s="17" t="s">
        <v>893</v>
      </c>
      <c r="P87" s="17">
        <v>1973</v>
      </c>
      <c r="Q87" s="17">
        <v>2028</v>
      </c>
      <c r="R87" s="72" t="s">
        <v>51</v>
      </c>
      <c r="S87" s="17">
        <v>375</v>
      </c>
      <c r="T87" s="17">
        <v>71</v>
      </c>
      <c r="U87" s="17">
        <v>80</v>
      </c>
      <c r="V87" s="17"/>
      <c r="W87" s="19">
        <v>9519129</v>
      </c>
      <c r="X87" s="19">
        <v>4242352</v>
      </c>
      <c r="Y87" s="16">
        <f t="shared" si="75"/>
        <v>5276777</v>
      </c>
      <c r="Z87" s="17">
        <v>2019</v>
      </c>
      <c r="AA87" s="19">
        <v>231189</v>
      </c>
      <c r="AB87" s="17">
        <v>2019</v>
      </c>
      <c r="AC87" s="17" t="s">
        <v>43</v>
      </c>
      <c r="AD87" s="17" t="s">
        <v>12438</v>
      </c>
      <c r="AE87" s="17" t="s">
        <v>43</v>
      </c>
      <c r="AF87" s="17">
        <v>1.56</v>
      </c>
      <c r="AG87" s="17" t="s">
        <v>52</v>
      </c>
      <c r="AH87" s="17">
        <v>1.0629999999999999</v>
      </c>
      <c r="AI87" s="17">
        <v>2019</v>
      </c>
      <c r="AJ87" s="17">
        <v>41.2</v>
      </c>
      <c r="AK87" s="17" t="s">
        <v>52</v>
      </c>
      <c r="AL87" s="17">
        <v>1</v>
      </c>
      <c r="AM87" s="17">
        <v>1.0629999999999999</v>
      </c>
      <c r="AN87" s="17">
        <v>2019</v>
      </c>
      <c r="AO87" s="17" t="s">
        <v>894</v>
      </c>
      <c r="AP87" s="43" t="str">
        <f t="shared" si="76"/>
        <v/>
      </c>
      <c r="AQ87" s="5">
        <f t="shared" si="77"/>
        <v>5276777</v>
      </c>
      <c r="AR87" s="42">
        <f t="shared" ref="AR87:BV87" si="102">IF(AQ87="","",IF(AQ87-$AA87&gt;0,AQ87-$AA87,""))</f>
        <v>5045588</v>
      </c>
      <c r="AS87" s="42">
        <f t="shared" si="102"/>
        <v>4814399</v>
      </c>
      <c r="AT87" s="42">
        <f t="shared" si="102"/>
        <v>4583210</v>
      </c>
      <c r="AU87" s="42">
        <f t="shared" si="102"/>
        <v>4352021</v>
      </c>
      <c r="AV87" s="42">
        <f t="shared" si="102"/>
        <v>4120832</v>
      </c>
      <c r="AW87" s="42">
        <f t="shared" si="102"/>
        <v>3889643</v>
      </c>
      <c r="AX87" s="42">
        <f t="shared" si="102"/>
        <v>3658454</v>
      </c>
      <c r="AY87" s="42">
        <f t="shared" si="102"/>
        <v>3427265</v>
      </c>
      <c r="AZ87" s="42">
        <f t="shared" si="102"/>
        <v>3196076</v>
      </c>
      <c r="BA87" s="42">
        <f t="shared" si="102"/>
        <v>2964887</v>
      </c>
      <c r="BB87" s="42">
        <f t="shared" si="102"/>
        <v>2733698</v>
      </c>
      <c r="BC87" s="42">
        <f t="shared" si="102"/>
        <v>2502509</v>
      </c>
      <c r="BD87" s="42">
        <f t="shared" si="102"/>
        <v>2271320</v>
      </c>
      <c r="BE87" s="42">
        <f t="shared" si="102"/>
        <v>2040131</v>
      </c>
      <c r="BF87" s="42">
        <f t="shared" si="102"/>
        <v>1808942</v>
      </c>
      <c r="BG87" s="42">
        <f t="shared" si="102"/>
        <v>1577753</v>
      </c>
      <c r="BH87" s="42">
        <f t="shared" si="102"/>
        <v>1346564</v>
      </c>
      <c r="BI87" s="42">
        <f t="shared" si="102"/>
        <v>1115375</v>
      </c>
      <c r="BJ87" s="42">
        <f t="shared" si="102"/>
        <v>884186</v>
      </c>
      <c r="BK87" s="42">
        <f t="shared" si="102"/>
        <v>652997</v>
      </c>
      <c r="BL87" s="42">
        <f t="shared" si="102"/>
        <v>421808</v>
      </c>
      <c r="BM87" s="42">
        <f t="shared" si="102"/>
        <v>190619</v>
      </c>
      <c r="BN87" s="42" t="str">
        <f t="shared" si="102"/>
        <v/>
      </c>
      <c r="BO87" s="42" t="str">
        <f t="shared" si="102"/>
        <v/>
      </c>
      <c r="BP87" s="42" t="str">
        <f t="shared" si="102"/>
        <v/>
      </c>
      <c r="BQ87" s="42" t="str">
        <f t="shared" si="102"/>
        <v/>
      </c>
      <c r="BR87" s="42" t="str">
        <f t="shared" si="102"/>
        <v/>
      </c>
      <c r="BS87" s="42" t="str">
        <f t="shared" si="102"/>
        <v/>
      </c>
      <c r="BT87" s="42" t="str">
        <f t="shared" si="102"/>
        <v/>
      </c>
      <c r="BU87" s="42" t="str">
        <f t="shared" si="102"/>
        <v/>
      </c>
      <c r="BV87" s="42" t="str">
        <f t="shared" si="102"/>
        <v/>
      </c>
      <c r="BX87" s="44" cm="1">
        <f t="array" ref="BX87">LOOKUP(2,1/(AR87:BV87&lt;&gt;""),COLUMN(AR87:BV87))</f>
        <v>65</v>
      </c>
      <c r="BY87" s="44" t="str">
        <f t="shared" si="74"/>
        <v>BM</v>
      </c>
      <c r="BZ87" s="44" cm="1">
        <f t="array" aca="1" ref="BZ87" ca="1">INDIRECT(ADDRESS(2,BX87))</f>
        <v>2041</v>
      </c>
      <c r="CA87" s="44">
        <f t="shared" ca="1" si="79"/>
        <v>20</v>
      </c>
      <c r="CB87" s="44">
        <f t="shared" si="80"/>
        <v>-231189</v>
      </c>
      <c r="CC87">
        <f t="shared" si="81"/>
        <v>472047368</v>
      </c>
      <c r="CD87">
        <f t="shared" si="82"/>
        <v>2042</v>
      </c>
      <c r="CE87">
        <f t="shared" si="83"/>
        <v>2042</v>
      </c>
    </row>
    <row r="88" spans="1:83" ht="15" customHeight="1" x14ac:dyDescent="0.25">
      <c r="A88" s="17">
        <v>1007198</v>
      </c>
      <c r="B88" s="17">
        <v>153</v>
      </c>
      <c r="C88" s="17" t="s">
        <v>895</v>
      </c>
      <c r="D88" s="17" t="s">
        <v>478</v>
      </c>
      <c r="E88" s="17" t="s">
        <v>550</v>
      </c>
      <c r="F88" s="17" t="s">
        <v>896</v>
      </c>
      <c r="G88" s="17" t="s">
        <v>897</v>
      </c>
      <c r="H88" s="17" t="s">
        <v>550</v>
      </c>
      <c r="I88" s="18" t="s">
        <v>10445</v>
      </c>
      <c r="J88" s="17">
        <v>38.037100000000002</v>
      </c>
      <c r="K88" s="17">
        <v>-120.94489</v>
      </c>
      <c r="L88" s="34" t="s">
        <v>43</v>
      </c>
      <c r="M88" s="17" t="s">
        <v>40</v>
      </c>
      <c r="N88" s="17" t="s">
        <v>798</v>
      </c>
      <c r="O88" s="17" t="s">
        <v>895</v>
      </c>
      <c r="P88" s="17">
        <v>1965</v>
      </c>
      <c r="Q88" s="17">
        <v>2092</v>
      </c>
      <c r="R88" s="72" t="s">
        <v>51</v>
      </c>
      <c r="S88" s="17">
        <v>750</v>
      </c>
      <c r="T88" s="17">
        <v>124</v>
      </c>
      <c r="U88" s="17"/>
      <c r="V88" s="17"/>
      <c r="W88" s="19">
        <v>82797309</v>
      </c>
      <c r="X88" s="19">
        <v>5907525</v>
      </c>
      <c r="Y88" s="16">
        <f t="shared" si="75"/>
        <v>76889784</v>
      </c>
      <c r="Z88" s="17">
        <v>2019</v>
      </c>
      <c r="AA88" s="19">
        <v>307577</v>
      </c>
      <c r="AB88" s="17">
        <v>2019</v>
      </c>
      <c r="AC88" s="17" t="s">
        <v>52</v>
      </c>
      <c r="AD88" s="17" t="s">
        <v>12438</v>
      </c>
      <c r="AE88" s="17" t="s">
        <v>43</v>
      </c>
      <c r="AF88" s="17">
        <v>4.96</v>
      </c>
      <c r="AG88" s="17" t="s">
        <v>52</v>
      </c>
      <c r="AH88" s="17">
        <v>1.8779999999999999</v>
      </c>
      <c r="AI88" s="17">
        <v>2019</v>
      </c>
      <c r="AJ88" s="17">
        <v>50.8</v>
      </c>
      <c r="AK88" s="17" t="s">
        <v>52</v>
      </c>
      <c r="AL88" s="17"/>
      <c r="AM88" s="17"/>
      <c r="AN88" s="17"/>
      <c r="AO88" s="17" t="s">
        <v>898</v>
      </c>
      <c r="AP88" s="43" t="str">
        <f t="shared" si="76"/>
        <v/>
      </c>
      <c r="AQ88" s="5">
        <f t="shared" si="77"/>
        <v>76889784</v>
      </c>
      <c r="AR88" s="42">
        <f t="shared" ref="AR88:BV88" si="103">IF(AQ88="","",IF(AQ88-$AA88&gt;0,AQ88-$AA88,""))</f>
        <v>76582207</v>
      </c>
      <c r="AS88" s="42">
        <f t="shared" si="103"/>
        <v>76274630</v>
      </c>
      <c r="AT88" s="42">
        <f t="shared" si="103"/>
        <v>75967053</v>
      </c>
      <c r="AU88" s="42">
        <f t="shared" si="103"/>
        <v>75659476</v>
      </c>
      <c r="AV88" s="42">
        <f t="shared" si="103"/>
        <v>75351899</v>
      </c>
      <c r="AW88" s="42">
        <f t="shared" si="103"/>
        <v>75044322</v>
      </c>
      <c r="AX88" s="42">
        <f t="shared" si="103"/>
        <v>74736745</v>
      </c>
      <c r="AY88" s="42">
        <f t="shared" si="103"/>
        <v>74429168</v>
      </c>
      <c r="AZ88" s="42">
        <f t="shared" si="103"/>
        <v>74121591</v>
      </c>
      <c r="BA88" s="42">
        <f t="shared" si="103"/>
        <v>73814014</v>
      </c>
      <c r="BB88" s="42">
        <f t="shared" si="103"/>
        <v>73506437</v>
      </c>
      <c r="BC88" s="42">
        <f t="shared" si="103"/>
        <v>73198860</v>
      </c>
      <c r="BD88" s="42">
        <f t="shared" si="103"/>
        <v>72891283</v>
      </c>
      <c r="BE88" s="42">
        <f t="shared" si="103"/>
        <v>72583706</v>
      </c>
      <c r="BF88" s="42">
        <f t="shared" si="103"/>
        <v>72276129</v>
      </c>
      <c r="BG88" s="42">
        <f t="shared" si="103"/>
        <v>71968552</v>
      </c>
      <c r="BH88" s="42">
        <f t="shared" si="103"/>
        <v>71660975</v>
      </c>
      <c r="BI88" s="42">
        <f t="shared" si="103"/>
        <v>71353398</v>
      </c>
      <c r="BJ88" s="42">
        <f t="shared" si="103"/>
        <v>71045821</v>
      </c>
      <c r="BK88" s="42">
        <f t="shared" si="103"/>
        <v>70738244</v>
      </c>
      <c r="BL88" s="42">
        <f t="shared" si="103"/>
        <v>70430667</v>
      </c>
      <c r="BM88" s="42">
        <f t="shared" si="103"/>
        <v>70123090</v>
      </c>
      <c r="BN88" s="42">
        <f t="shared" si="103"/>
        <v>69815513</v>
      </c>
      <c r="BO88" s="42">
        <f t="shared" si="103"/>
        <v>69507936</v>
      </c>
      <c r="BP88" s="42">
        <f t="shared" si="103"/>
        <v>69200359</v>
      </c>
      <c r="BQ88" s="42">
        <f t="shared" si="103"/>
        <v>68892782</v>
      </c>
      <c r="BR88" s="42">
        <f t="shared" si="103"/>
        <v>68585205</v>
      </c>
      <c r="BS88" s="42">
        <f t="shared" si="103"/>
        <v>68277628</v>
      </c>
      <c r="BT88" s="42">
        <f t="shared" si="103"/>
        <v>67970051</v>
      </c>
      <c r="BU88" s="42">
        <f t="shared" si="103"/>
        <v>67662474</v>
      </c>
      <c r="BV88" s="42">
        <f t="shared" si="103"/>
        <v>67354897</v>
      </c>
      <c r="BX88" s="44" cm="1">
        <f t="array" ref="BX88">LOOKUP(2,1/(AR88:BV88&lt;&gt;""),COLUMN(AR88:BV88))</f>
        <v>74</v>
      </c>
      <c r="BY88" s="44" t="str">
        <f t="shared" si="74"/>
        <v>BV</v>
      </c>
      <c r="BZ88" s="44" cm="1">
        <f t="array" aca="1" ref="BZ88" ca="1">INDIRECT(ADDRESS(2,BX88))</f>
        <v>2050</v>
      </c>
      <c r="CA88" s="44">
        <f t="shared" ca="1" si="79"/>
        <v>29</v>
      </c>
      <c r="CB88" s="44">
        <f t="shared" si="80"/>
        <v>-307577</v>
      </c>
      <c r="CC88">
        <f t="shared" si="81"/>
        <v>697887747</v>
      </c>
      <c r="CD88">
        <f t="shared" si="82"/>
        <v>2269</v>
      </c>
      <c r="CE88">
        <f t="shared" si="83"/>
        <v>2100</v>
      </c>
    </row>
    <row r="89" spans="1:83" ht="15" customHeight="1" x14ac:dyDescent="0.25">
      <c r="A89" s="17">
        <v>1004010</v>
      </c>
      <c r="B89" s="17">
        <v>11120</v>
      </c>
      <c r="C89" s="17" t="s">
        <v>8283</v>
      </c>
      <c r="D89" s="17" t="s">
        <v>478</v>
      </c>
      <c r="E89" s="17" t="s">
        <v>905</v>
      </c>
      <c r="F89" s="17" t="s">
        <v>8284</v>
      </c>
      <c r="G89" s="17" t="s">
        <v>549</v>
      </c>
      <c r="H89" s="17" t="s">
        <v>550</v>
      </c>
      <c r="I89" s="18" t="s">
        <v>10366</v>
      </c>
      <c r="J89" s="17">
        <v>37.874623999999997</v>
      </c>
      <c r="K89" s="17">
        <v>-121.1833</v>
      </c>
      <c r="L89" s="34" t="s">
        <v>52</v>
      </c>
      <c r="M89" s="17" t="s">
        <v>58</v>
      </c>
      <c r="N89" s="17" t="s">
        <v>59</v>
      </c>
      <c r="O89" s="17" t="s">
        <v>59</v>
      </c>
      <c r="P89" s="17">
        <v>1973</v>
      </c>
      <c r="Q89" s="17">
        <v>2042</v>
      </c>
      <c r="R89" s="72" t="s">
        <v>51</v>
      </c>
      <c r="S89" s="17"/>
      <c r="T89" s="17">
        <v>157</v>
      </c>
      <c r="U89" s="17"/>
      <c r="V89" s="17"/>
      <c r="W89" s="19">
        <v>32882079</v>
      </c>
      <c r="X89" s="19">
        <v>27940598</v>
      </c>
      <c r="Y89" s="16">
        <f t="shared" si="75"/>
        <v>4941481</v>
      </c>
      <c r="Z89" s="17">
        <v>2019</v>
      </c>
      <c r="AA89" s="19">
        <v>911265</v>
      </c>
      <c r="AB89" s="17">
        <v>2019</v>
      </c>
      <c r="AC89" s="17" t="s">
        <v>43</v>
      </c>
      <c r="AD89" s="17" t="s">
        <v>12438</v>
      </c>
      <c r="AE89" s="17" t="s">
        <v>43</v>
      </c>
      <c r="AF89" s="17"/>
      <c r="AG89" s="17" t="s">
        <v>52</v>
      </c>
      <c r="AH89" s="17">
        <v>5.3869999999999996</v>
      </c>
      <c r="AI89" s="17">
        <v>2019</v>
      </c>
      <c r="AJ89" s="17">
        <v>49.8</v>
      </c>
      <c r="AK89" s="17" t="s">
        <v>52</v>
      </c>
      <c r="AL89" s="17">
        <v>2</v>
      </c>
      <c r="AM89" s="17">
        <v>3.8</v>
      </c>
      <c r="AN89" s="17">
        <v>2019</v>
      </c>
      <c r="AO89" s="17" t="s">
        <v>8285</v>
      </c>
      <c r="AP89" s="43" t="str">
        <f t="shared" si="76"/>
        <v/>
      </c>
      <c r="AQ89" s="5">
        <f t="shared" si="77"/>
        <v>4941481</v>
      </c>
      <c r="AR89" s="42">
        <f t="shared" ref="AR89:BV89" si="104">IF(AQ89="","",IF(AQ89-$AA89&gt;0,AQ89-$AA89,""))</f>
        <v>4030216</v>
      </c>
      <c r="AS89" s="42">
        <f t="shared" si="104"/>
        <v>3118951</v>
      </c>
      <c r="AT89" s="42">
        <f t="shared" si="104"/>
        <v>2207686</v>
      </c>
      <c r="AU89" s="42">
        <f t="shared" si="104"/>
        <v>1296421</v>
      </c>
      <c r="AV89" s="42">
        <f t="shared" si="104"/>
        <v>385156</v>
      </c>
      <c r="AW89" s="42" t="str">
        <f t="shared" si="104"/>
        <v/>
      </c>
      <c r="AX89" s="42" t="str">
        <f t="shared" si="104"/>
        <v/>
      </c>
      <c r="AY89" s="42" t="str">
        <f t="shared" si="104"/>
        <v/>
      </c>
      <c r="AZ89" s="42" t="str">
        <f t="shared" si="104"/>
        <v/>
      </c>
      <c r="BA89" s="42" t="str">
        <f t="shared" si="104"/>
        <v/>
      </c>
      <c r="BB89" s="42" t="str">
        <f t="shared" si="104"/>
        <v/>
      </c>
      <c r="BC89" s="42" t="str">
        <f t="shared" si="104"/>
        <v/>
      </c>
      <c r="BD89" s="42" t="str">
        <f t="shared" si="104"/>
        <v/>
      </c>
      <c r="BE89" s="42" t="str">
        <f t="shared" si="104"/>
        <v/>
      </c>
      <c r="BF89" s="42" t="str">
        <f t="shared" si="104"/>
        <v/>
      </c>
      <c r="BG89" s="42" t="str">
        <f t="shared" si="104"/>
        <v/>
      </c>
      <c r="BH89" s="42" t="str">
        <f t="shared" si="104"/>
        <v/>
      </c>
      <c r="BI89" s="42" t="str">
        <f t="shared" si="104"/>
        <v/>
      </c>
      <c r="BJ89" s="42" t="str">
        <f t="shared" si="104"/>
        <v/>
      </c>
      <c r="BK89" s="42" t="str">
        <f t="shared" si="104"/>
        <v/>
      </c>
      <c r="BL89" s="42" t="str">
        <f t="shared" si="104"/>
        <v/>
      </c>
      <c r="BM89" s="42" t="str">
        <f t="shared" si="104"/>
        <v/>
      </c>
      <c r="BN89" s="42" t="str">
        <f t="shared" si="104"/>
        <v/>
      </c>
      <c r="BO89" s="42" t="str">
        <f t="shared" si="104"/>
        <v/>
      </c>
      <c r="BP89" s="42" t="str">
        <f t="shared" si="104"/>
        <v/>
      </c>
      <c r="BQ89" s="42" t="str">
        <f t="shared" si="104"/>
        <v/>
      </c>
      <c r="BR89" s="42" t="str">
        <f t="shared" si="104"/>
        <v/>
      </c>
      <c r="BS89" s="42" t="str">
        <f t="shared" si="104"/>
        <v/>
      </c>
      <c r="BT89" s="42" t="str">
        <f t="shared" si="104"/>
        <v/>
      </c>
      <c r="BU89" s="42" t="str">
        <f t="shared" si="104"/>
        <v/>
      </c>
      <c r="BV89" s="42" t="str">
        <f t="shared" si="104"/>
        <v/>
      </c>
      <c r="BX89" s="44" cm="1">
        <f t="array" ref="BX89">LOOKUP(2,1/(AR89:BV89&lt;&gt;""),COLUMN(AR89:BV89))</f>
        <v>48</v>
      </c>
      <c r="BY89" s="44" t="str">
        <f t="shared" si="74"/>
        <v>AV</v>
      </c>
      <c r="BZ89" s="44" cm="1">
        <f t="array" aca="1" ref="BZ89" ca="1">INDIRECT(ADDRESS(2,BX89))</f>
        <v>2024</v>
      </c>
      <c r="CA89" s="44">
        <f t="shared" ca="1" si="79"/>
        <v>3</v>
      </c>
      <c r="CB89" s="44">
        <f t="shared" si="80"/>
        <v>-911265</v>
      </c>
      <c r="CC89">
        <f t="shared" si="81"/>
        <v>1844785516</v>
      </c>
      <c r="CD89">
        <f t="shared" si="82"/>
        <v>2024</v>
      </c>
      <c r="CE89">
        <f t="shared" si="83"/>
        <v>2024</v>
      </c>
    </row>
    <row r="90" spans="1:83" ht="15" customHeight="1" x14ac:dyDescent="0.25">
      <c r="A90" s="17">
        <v>1002107</v>
      </c>
      <c r="B90" s="17">
        <v>62</v>
      </c>
      <c r="C90" s="17" t="s">
        <v>911</v>
      </c>
      <c r="D90" s="17" t="s">
        <v>478</v>
      </c>
      <c r="E90" s="17" t="s">
        <v>912</v>
      </c>
      <c r="F90" s="17" t="s">
        <v>913</v>
      </c>
      <c r="G90" s="17" t="s">
        <v>914</v>
      </c>
      <c r="H90" s="17" t="s">
        <v>802</v>
      </c>
      <c r="I90" s="18" t="s">
        <v>10449</v>
      </c>
      <c r="J90" s="17">
        <v>33.720529999999997</v>
      </c>
      <c r="K90" s="17">
        <v>-117.70947</v>
      </c>
      <c r="L90" s="34" t="s">
        <v>43</v>
      </c>
      <c r="M90" s="17" t="s">
        <v>40</v>
      </c>
      <c r="N90" s="17" t="s">
        <v>915</v>
      </c>
      <c r="O90" s="17" t="s">
        <v>915</v>
      </c>
      <c r="P90" s="17">
        <v>1990</v>
      </c>
      <c r="Q90" s="17">
        <v>2053</v>
      </c>
      <c r="R90" s="72" t="s">
        <v>51</v>
      </c>
      <c r="S90" s="17">
        <v>534</v>
      </c>
      <c r="T90" s="17">
        <v>259.60000000000002</v>
      </c>
      <c r="U90" s="17">
        <v>400</v>
      </c>
      <c r="V90" s="17">
        <v>250</v>
      </c>
      <c r="W90" s="19">
        <v>112816902</v>
      </c>
      <c r="X90" s="19">
        <v>57681443</v>
      </c>
      <c r="Y90" s="16">
        <f t="shared" si="75"/>
        <v>55135459</v>
      </c>
      <c r="Z90" s="17">
        <v>2019</v>
      </c>
      <c r="AA90" s="19">
        <v>2753066</v>
      </c>
      <c r="AB90" s="17">
        <v>2019</v>
      </c>
      <c r="AC90" s="17" t="s">
        <v>43</v>
      </c>
      <c r="AD90" s="17" t="s">
        <v>12438</v>
      </c>
      <c r="AE90" s="17" t="s">
        <v>43</v>
      </c>
      <c r="AF90" s="17"/>
      <c r="AG90" s="17" t="s">
        <v>52</v>
      </c>
      <c r="AH90" s="17">
        <v>13.2</v>
      </c>
      <c r="AI90" s="17">
        <v>2019</v>
      </c>
      <c r="AJ90" s="17">
        <v>50.1</v>
      </c>
      <c r="AK90" s="17" t="s">
        <v>52</v>
      </c>
      <c r="AL90" s="17">
        <v>5</v>
      </c>
      <c r="AM90" s="17">
        <v>2.4500000000000002</v>
      </c>
      <c r="AN90" s="17">
        <v>2019</v>
      </c>
      <c r="AO90" s="17" t="s">
        <v>9533</v>
      </c>
      <c r="AP90" s="43" t="str">
        <f t="shared" si="76"/>
        <v/>
      </c>
      <c r="AQ90" s="5">
        <f t="shared" si="77"/>
        <v>55135459</v>
      </c>
      <c r="AR90" s="42">
        <f t="shared" ref="AR90:BV90" si="105">IF(AQ90="","",IF(AQ90-$AA90&gt;0,AQ90-$AA90,""))</f>
        <v>52382393</v>
      </c>
      <c r="AS90" s="42">
        <f t="shared" si="105"/>
        <v>49629327</v>
      </c>
      <c r="AT90" s="42">
        <f t="shared" si="105"/>
        <v>46876261</v>
      </c>
      <c r="AU90" s="42">
        <f t="shared" si="105"/>
        <v>44123195</v>
      </c>
      <c r="AV90" s="42">
        <f t="shared" si="105"/>
        <v>41370129</v>
      </c>
      <c r="AW90" s="42">
        <f t="shared" si="105"/>
        <v>38617063</v>
      </c>
      <c r="AX90" s="42">
        <f t="shared" si="105"/>
        <v>35863997</v>
      </c>
      <c r="AY90" s="42">
        <f t="shared" si="105"/>
        <v>33110931</v>
      </c>
      <c r="AZ90" s="42">
        <f t="shared" si="105"/>
        <v>30357865</v>
      </c>
      <c r="BA90" s="42">
        <f t="shared" si="105"/>
        <v>27604799</v>
      </c>
      <c r="BB90" s="42">
        <f t="shared" si="105"/>
        <v>24851733</v>
      </c>
      <c r="BC90" s="42">
        <f t="shared" si="105"/>
        <v>22098667</v>
      </c>
      <c r="BD90" s="42">
        <f t="shared" si="105"/>
        <v>19345601</v>
      </c>
      <c r="BE90" s="42">
        <f t="shared" si="105"/>
        <v>16592535</v>
      </c>
      <c r="BF90" s="42">
        <f t="shared" si="105"/>
        <v>13839469</v>
      </c>
      <c r="BG90" s="42">
        <f t="shared" si="105"/>
        <v>11086403</v>
      </c>
      <c r="BH90" s="42">
        <f t="shared" si="105"/>
        <v>8333337</v>
      </c>
      <c r="BI90" s="42">
        <f t="shared" si="105"/>
        <v>5580271</v>
      </c>
      <c r="BJ90" s="42">
        <f t="shared" si="105"/>
        <v>2827205</v>
      </c>
      <c r="BK90" s="42">
        <f t="shared" si="105"/>
        <v>74139</v>
      </c>
      <c r="BL90" s="42" t="str">
        <f t="shared" si="105"/>
        <v/>
      </c>
      <c r="BM90" s="42" t="str">
        <f t="shared" si="105"/>
        <v/>
      </c>
      <c r="BN90" s="42" t="str">
        <f t="shared" si="105"/>
        <v/>
      </c>
      <c r="BO90" s="42" t="str">
        <f t="shared" si="105"/>
        <v/>
      </c>
      <c r="BP90" s="42" t="str">
        <f t="shared" si="105"/>
        <v/>
      </c>
      <c r="BQ90" s="42" t="str">
        <f t="shared" si="105"/>
        <v/>
      </c>
      <c r="BR90" s="42" t="str">
        <f t="shared" si="105"/>
        <v/>
      </c>
      <c r="BS90" s="42" t="str">
        <f t="shared" si="105"/>
        <v/>
      </c>
      <c r="BT90" s="42" t="str">
        <f t="shared" si="105"/>
        <v/>
      </c>
      <c r="BU90" s="42" t="str">
        <f t="shared" si="105"/>
        <v/>
      </c>
      <c r="BV90" s="42" t="str">
        <f t="shared" si="105"/>
        <v/>
      </c>
      <c r="BX90" s="44" cm="1">
        <f t="array" ref="BX90">LOOKUP(2,1/(AR90:BV90&lt;&gt;""),COLUMN(AR90:BV90))</f>
        <v>63</v>
      </c>
      <c r="BY90" s="44" t="str">
        <f t="shared" si="74"/>
        <v>BK</v>
      </c>
      <c r="BZ90" s="44" cm="1">
        <f t="array" aca="1" ref="BZ90" ca="1">INDIRECT(ADDRESS(2,BX90))</f>
        <v>2039</v>
      </c>
      <c r="CA90" s="44">
        <f t="shared" ca="1" si="79"/>
        <v>18</v>
      </c>
      <c r="CB90" s="44">
        <f t="shared" si="80"/>
        <v>-2753066</v>
      </c>
      <c r="CC90">
        <f t="shared" si="81"/>
        <v>5613575713</v>
      </c>
      <c r="CD90">
        <f t="shared" si="82"/>
        <v>2039</v>
      </c>
      <c r="CE90">
        <f t="shared" si="83"/>
        <v>2039</v>
      </c>
    </row>
    <row r="91" spans="1:83" ht="15" customHeight="1" x14ac:dyDescent="0.25">
      <c r="A91" s="17">
        <v>1007837</v>
      </c>
      <c r="B91" s="17">
        <v>164</v>
      </c>
      <c r="C91" s="17" t="s">
        <v>8287</v>
      </c>
      <c r="D91" s="17" t="s">
        <v>478</v>
      </c>
      <c r="E91" s="17" t="s">
        <v>8288</v>
      </c>
      <c r="F91" s="17" t="s">
        <v>944</v>
      </c>
      <c r="G91" s="17" t="s">
        <v>945</v>
      </c>
      <c r="H91" s="17" t="s">
        <v>751</v>
      </c>
      <c r="I91" s="18" t="s">
        <v>10456</v>
      </c>
      <c r="J91" s="17">
        <v>37.211390000000002</v>
      </c>
      <c r="K91" s="17">
        <v>-121.90139000000001</v>
      </c>
      <c r="L91" s="34" t="s">
        <v>43</v>
      </c>
      <c r="M91" s="17" t="s">
        <v>58</v>
      </c>
      <c r="N91" s="17" t="s">
        <v>50</v>
      </c>
      <c r="O91" s="17" t="s">
        <v>50</v>
      </c>
      <c r="P91" s="17">
        <v>1929</v>
      </c>
      <c r="Q91" s="17">
        <v>2046</v>
      </c>
      <c r="R91" s="72" t="s">
        <v>51</v>
      </c>
      <c r="S91" s="17">
        <v>115</v>
      </c>
      <c r="T91" s="17">
        <v>92</v>
      </c>
      <c r="U91" s="17">
        <v>100</v>
      </c>
      <c r="V91" s="17"/>
      <c r="W91" s="19">
        <v>28243689</v>
      </c>
      <c r="X91" s="19">
        <v>10286684</v>
      </c>
      <c r="Y91" s="16">
        <f t="shared" si="75"/>
        <v>17957005</v>
      </c>
      <c r="Z91" s="17">
        <v>2019</v>
      </c>
      <c r="AA91" s="19">
        <v>274117</v>
      </c>
      <c r="AB91" s="17">
        <v>2019</v>
      </c>
      <c r="AC91" s="17" t="s">
        <v>43</v>
      </c>
      <c r="AD91" s="17" t="s">
        <v>12438</v>
      </c>
      <c r="AE91" s="17" t="s">
        <v>43</v>
      </c>
      <c r="AF91" s="17">
        <v>4.55</v>
      </c>
      <c r="AG91" s="17" t="s">
        <v>52</v>
      </c>
      <c r="AH91" s="17">
        <v>3.4670000000000001</v>
      </c>
      <c r="AI91" s="17">
        <v>2019</v>
      </c>
      <c r="AJ91" s="17">
        <v>47.5</v>
      </c>
      <c r="AK91" s="17" t="s">
        <v>52</v>
      </c>
      <c r="AL91" s="17">
        <v>2</v>
      </c>
      <c r="AM91" s="17">
        <v>3.4670000000000001</v>
      </c>
      <c r="AN91" s="17">
        <v>2019</v>
      </c>
      <c r="AO91" s="17" t="s">
        <v>8289</v>
      </c>
      <c r="AP91" s="43" t="str">
        <f t="shared" si="76"/>
        <v/>
      </c>
      <c r="AQ91" s="5">
        <f t="shared" si="77"/>
        <v>17957005</v>
      </c>
      <c r="AR91" s="42">
        <f t="shared" ref="AR91:BV91" si="106">IF(AQ91="","",IF(AQ91-$AA91&gt;0,AQ91-$AA91,""))</f>
        <v>17682888</v>
      </c>
      <c r="AS91" s="42">
        <f t="shared" si="106"/>
        <v>17408771</v>
      </c>
      <c r="AT91" s="42">
        <f t="shared" si="106"/>
        <v>17134654</v>
      </c>
      <c r="AU91" s="42">
        <f t="shared" si="106"/>
        <v>16860537</v>
      </c>
      <c r="AV91" s="42">
        <f t="shared" si="106"/>
        <v>16586420</v>
      </c>
      <c r="AW91" s="42">
        <f t="shared" si="106"/>
        <v>16312303</v>
      </c>
      <c r="AX91" s="42">
        <f t="shared" si="106"/>
        <v>16038186</v>
      </c>
      <c r="AY91" s="42">
        <f t="shared" si="106"/>
        <v>15764069</v>
      </c>
      <c r="AZ91" s="42">
        <f t="shared" si="106"/>
        <v>15489952</v>
      </c>
      <c r="BA91" s="42">
        <f t="shared" si="106"/>
        <v>15215835</v>
      </c>
      <c r="BB91" s="42">
        <f t="shared" si="106"/>
        <v>14941718</v>
      </c>
      <c r="BC91" s="42">
        <f t="shared" si="106"/>
        <v>14667601</v>
      </c>
      <c r="BD91" s="42">
        <f t="shared" si="106"/>
        <v>14393484</v>
      </c>
      <c r="BE91" s="42">
        <f t="shared" si="106"/>
        <v>14119367</v>
      </c>
      <c r="BF91" s="42">
        <f t="shared" si="106"/>
        <v>13845250</v>
      </c>
      <c r="BG91" s="42">
        <f t="shared" si="106"/>
        <v>13571133</v>
      </c>
      <c r="BH91" s="42">
        <f t="shared" si="106"/>
        <v>13297016</v>
      </c>
      <c r="BI91" s="42">
        <f t="shared" si="106"/>
        <v>13022899</v>
      </c>
      <c r="BJ91" s="42">
        <f t="shared" si="106"/>
        <v>12748782</v>
      </c>
      <c r="BK91" s="42">
        <f t="shared" si="106"/>
        <v>12474665</v>
      </c>
      <c r="BL91" s="42">
        <f t="shared" si="106"/>
        <v>12200548</v>
      </c>
      <c r="BM91" s="42">
        <f t="shared" si="106"/>
        <v>11926431</v>
      </c>
      <c r="BN91" s="42">
        <f t="shared" si="106"/>
        <v>11652314</v>
      </c>
      <c r="BO91" s="42">
        <f t="shared" si="106"/>
        <v>11378197</v>
      </c>
      <c r="BP91" s="42">
        <f t="shared" si="106"/>
        <v>11104080</v>
      </c>
      <c r="BQ91" s="42">
        <f t="shared" si="106"/>
        <v>10829963</v>
      </c>
      <c r="BR91" s="42">
        <f t="shared" si="106"/>
        <v>10555846</v>
      </c>
      <c r="BS91" s="42">
        <f t="shared" si="106"/>
        <v>10281729</v>
      </c>
      <c r="BT91" s="42">
        <f t="shared" si="106"/>
        <v>10007612</v>
      </c>
      <c r="BU91" s="42">
        <f t="shared" si="106"/>
        <v>9733495</v>
      </c>
      <c r="BV91" s="42">
        <f t="shared" si="106"/>
        <v>9459378</v>
      </c>
      <c r="BX91" s="44" cm="1">
        <f t="array" ref="BX91">LOOKUP(2,1/(AR91:BV91&lt;&gt;""),COLUMN(AR91:BV91))</f>
        <v>74</v>
      </c>
      <c r="BY91" s="44" t="str">
        <f t="shared" si="74"/>
        <v>BV</v>
      </c>
      <c r="BZ91" s="44" cm="1">
        <f t="array" aca="1" ref="BZ91" ca="1">INDIRECT(ADDRESS(2,BX91))</f>
        <v>2050</v>
      </c>
      <c r="CA91" s="44">
        <f t="shared" ca="1" si="79"/>
        <v>29</v>
      </c>
      <c r="CB91" s="44">
        <f t="shared" si="80"/>
        <v>-274117</v>
      </c>
      <c r="CC91">
        <f t="shared" si="81"/>
        <v>571399228</v>
      </c>
      <c r="CD91">
        <f t="shared" si="82"/>
        <v>2085</v>
      </c>
      <c r="CE91">
        <f t="shared" si="83"/>
        <v>2085</v>
      </c>
    </row>
    <row r="92" spans="1:83" ht="15" customHeight="1" x14ac:dyDescent="0.25">
      <c r="A92" s="17">
        <v>1006216</v>
      </c>
      <c r="B92" s="17">
        <v>172</v>
      </c>
      <c r="C92" s="17" t="s">
        <v>8291</v>
      </c>
      <c r="D92" s="17" t="s">
        <v>478</v>
      </c>
      <c r="E92" s="17"/>
      <c r="F92" s="17" t="s">
        <v>8292</v>
      </c>
      <c r="G92" s="17" t="s">
        <v>619</v>
      </c>
      <c r="H92" s="17" t="s">
        <v>619</v>
      </c>
      <c r="I92" s="18" t="s">
        <v>10464</v>
      </c>
      <c r="J92" s="17">
        <v>37.393889999999999</v>
      </c>
      <c r="K92" s="17">
        <v>-120.49778000000001</v>
      </c>
      <c r="L92" s="34" t="s">
        <v>43</v>
      </c>
      <c r="M92" s="17" t="s">
        <v>40</v>
      </c>
      <c r="N92" s="17" t="s">
        <v>12454</v>
      </c>
      <c r="O92" s="17" t="s">
        <v>12454</v>
      </c>
      <c r="P92" s="17">
        <v>1973</v>
      </c>
      <c r="Q92" s="17">
        <v>2055</v>
      </c>
      <c r="R92" s="72" t="s">
        <v>51</v>
      </c>
      <c r="S92" s="17">
        <v>255</v>
      </c>
      <c r="T92" s="17">
        <v>148</v>
      </c>
      <c r="U92" s="17"/>
      <c r="V92" s="17"/>
      <c r="W92" s="19">
        <v>26160242</v>
      </c>
      <c r="X92" s="19">
        <v>7501424</v>
      </c>
      <c r="Y92" s="16">
        <f t="shared" si="75"/>
        <v>18658818</v>
      </c>
      <c r="Z92" s="17">
        <v>2019</v>
      </c>
      <c r="AA92" s="19">
        <v>324254</v>
      </c>
      <c r="AB92" s="17">
        <v>2019</v>
      </c>
      <c r="AC92" s="17" t="s">
        <v>43</v>
      </c>
      <c r="AD92" s="17" t="s">
        <v>12438</v>
      </c>
      <c r="AE92" s="17" t="s">
        <v>43</v>
      </c>
      <c r="AF92" s="17"/>
      <c r="AG92" s="17" t="s">
        <v>52</v>
      </c>
      <c r="AH92" s="17">
        <v>1.6990000000000001</v>
      </c>
      <c r="AI92" s="17">
        <v>2019</v>
      </c>
      <c r="AJ92" s="17">
        <v>44.6</v>
      </c>
      <c r="AK92" s="17" t="s">
        <v>52</v>
      </c>
      <c r="AL92" s="17"/>
      <c r="AM92" s="17">
        <v>1.6990000000000001</v>
      </c>
      <c r="AN92" s="17">
        <v>2019</v>
      </c>
      <c r="AO92" s="17" t="s">
        <v>8293</v>
      </c>
      <c r="AP92" s="43" t="str">
        <f t="shared" si="76"/>
        <v/>
      </c>
      <c r="AQ92" s="5">
        <f t="shared" si="77"/>
        <v>18658818</v>
      </c>
      <c r="AR92" s="42">
        <f t="shared" ref="AR92:BV92" si="107">IF(AQ92="","",IF(AQ92-$AA92&gt;0,AQ92-$AA92,""))</f>
        <v>18334564</v>
      </c>
      <c r="AS92" s="42">
        <f t="shared" si="107"/>
        <v>18010310</v>
      </c>
      <c r="AT92" s="42">
        <f t="shared" si="107"/>
        <v>17686056</v>
      </c>
      <c r="AU92" s="42">
        <f t="shared" si="107"/>
        <v>17361802</v>
      </c>
      <c r="AV92" s="42">
        <f t="shared" si="107"/>
        <v>17037548</v>
      </c>
      <c r="AW92" s="42">
        <f t="shared" si="107"/>
        <v>16713294</v>
      </c>
      <c r="AX92" s="42">
        <f t="shared" si="107"/>
        <v>16389040</v>
      </c>
      <c r="AY92" s="42">
        <f t="shared" si="107"/>
        <v>16064786</v>
      </c>
      <c r="AZ92" s="42">
        <f t="shared" si="107"/>
        <v>15740532</v>
      </c>
      <c r="BA92" s="42">
        <f t="shared" si="107"/>
        <v>15416278</v>
      </c>
      <c r="BB92" s="42">
        <f t="shared" si="107"/>
        <v>15092024</v>
      </c>
      <c r="BC92" s="42">
        <f t="shared" si="107"/>
        <v>14767770</v>
      </c>
      <c r="BD92" s="42">
        <f t="shared" si="107"/>
        <v>14443516</v>
      </c>
      <c r="BE92" s="42">
        <f t="shared" si="107"/>
        <v>14119262</v>
      </c>
      <c r="BF92" s="42">
        <f t="shared" si="107"/>
        <v>13795008</v>
      </c>
      <c r="BG92" s="42">
        <f t="shared" si="107"/>
        <v>13470754</v>
      </c>
      <c r="BH92" s="42">
        <f t="shared" si="107"/>
        <v>13146500</v>
      </c>
      <c r="BI92" s="42">
        <f t="shared" si="107"/>
        <v>12822246</v>
      </c>
      <c r="BJ92" s="42">
        <f t="shared" si="107"/>
        <v>12497992</v>
      </c>
      <c r="BK92" s="42">
        <f t="shared" si="107"/>
        <v>12173738</v>
      </c>
      <c r="BL92" s="42">
        <f t="shared" si="107"/>
        <v>11849484</v>
      </c>
      <c r="BM92" s="42">
        <f t="shared" si="107"/>
        <v>11525230</v>
      </c>
      <c r="BN92" s="42">
        <f t="shared" si="107"/>
        <v>11200976</v>
      </c>
      <c r="BO92" s="42">
        <f t="shared" si="107"/>
        <v>10876722</v>
      </c>
      <c r="BP92" s="42">
        <f t="shared" si="107"/>
        <v>10552468</v>
      </c>
      <c r="BQ92" s="42">
        <f t="shared" si="107"/>
        <v>10228214</v>
      </c>
      <c r="BR92" s="42">
        <f t="shared" si="107"/>
        <v>9903960</v>
      </c>
      <c r="BS92" s="42">
        <f t="shared" si="107"/>
        <v>9579706</v>
      </c>
      <c r="BT92" s="42">
        <f t="shared" si="107"/>
        <v>9255452</v>
      </c>
      <c r="BU92" s="42">
        <f t="shared" si="107"/>
        <v>8931198</v>
      </c>
      <c r="BV92" s="42">
        <f t="shared" si="107"/>
        <v>8606944</v>
      </c>
      <c r="BX92" s="44" cm="1">
        <f t="array" ref="BX92">LOOKUP(2,1/(AR92:BV92&lt;&gt;""),COLUMN(AR92:BV92))</f>
        <v>74</v>
      </c>
      <c r="BY92" s="44" t="str">
        <f t="shared" si="74"/>
        <v>BV</v>
      </c>
      <c r="BZ92" s="44" cm="1">
        <f t="array" aca="1" ref="BZ92" ca="1">INDIRECT(ADDRESS(2,BX92))</f>
        <v>2050</v>
      </c>
      <c r="CA92" s="44">
        <f t="shared" ca="1" si="79"/>
        <v>29</v>
      </c>
      <c r="CB92" s="44">
        <f t="shared" si="80"/>
        <v>-324254</v>
      </c>
      <c r="CC92">
        <f t="shared" si="81"/>
        <v>673327644</v>
      </c>
      <c r="CD92">
        <f t="shared" si="82"/>
        <v>2077</v>
      </c>
      <c r="CE92">
        <f t="shared" si="83"/>
        <v>2077</v>
      </c>
    </row>
    <row r="93" spans="1:83" ht="15" customHeight="1" x14ac:dyDescent="0.25">
      <c r="A93" s="17">
        <v>1007128</v>
      </c>
      <c r="B93" s="17">
        <v>182</v>
      </c>
      <c r="C93" s="17" t="s">
        <v>8296</v>
      </c>
      <c r="D93" s="17" t="s">
        <v>478</v>
      </c>
      <c r="E93" s="17"/>
      <c r="F93" s="17" t="s">
        <v>1003</v>
      </c>
      <c r="G93" s="17" t="s">
        <v>1004</v>
      </c>
      <c r="H93" s="17" t="s">
        <v>807</v>
      </c>
      <c r="I93" s="18" t="s">
        <v>10472</v>
      </c>
      <c r="J93" s="17">
        <v>36.531669999999998</v>
      </c>
      <c r="K93" s="17">
        <v>-121.40667000000001</v>
      </c>
      <c r="L93" s="34" t="s">
        <v>52</v>
      </c>
      <c r="M93" s="17" t="s">
        <v>40</v>
      </c>
      <c r="N93" s="17" t="s">
        <v>808</v>
      </c>
      <c r="O93" s="17" t="s">
        <v>808</v>
      </c>
      <c r="P93" s="17">
        <v>1976</v>
      </c>
      <c r="Q93" s="17">
        <v>2042</v>
      </c>
      <c r="R93" s="72" t="s">
        <v>51</v>
      </c>
      <c r="S93" s="17">
        <v>80</v>
      </c>
      <c r="T93" s="17">
        <v>69</v>
      </c>
      <c r="U93" s="17"/>
      <c r="V93" s="17">
        <v>35</v>
      </c>
      <c r="W93" s="19">
        <v>13836696</v>
      </c>
      <c r="X93" s="19">
        <v>3333764</v>
      </c>
      <c r="Y93" s="16">
        <f t="shared" si="75"/>
        <v>10502932</v>
      </c>
      <c r="Z93" s="17">
        <v>2019</v>
      </c>
      <c r="AA93" s="19">
        <v>231142</v>
      </c>
      <c r="AB93" s="17">
        <v>2019</v>
      </c>
      <c r="AC93" s="17" t="s">
        <v>43</v>
      </c>
      <c r="AD93" s="17" t="s">
        <v>12438</v>
      </c>
      <c r="AE93" s="17" t="s">
        <v>43</v>
      </c>
      <c r="AF93" s="17"/>
      <c r="AG93" s="17" t="s">
        <v>52</v>
      </c>
      <c r="AH93" s="17">
        <v>1.6870000000000001</v>
      </c>
      <c r="AI93" s="17">
        <v>2019</v>
      </c>
      <c r="AJ93" s="17">
        <v>49.3</v>
      </c>
      <c r="AK93" s="17" t="s">
        <v>52</v>
      </c>
      <c r="AL93" s="17">
        <v>1</v>
      </c>
      <c r="AM93" s="17">
        <v>0.98</v>
      </c>
      <c r="AN93" s="17">
        <v>2018</v>
      </c>
      <c r="AO93" s="17" t="s">
        <v>1005</v>
      </c>
      <c r="AP93" s="43" t="str">
        <f t="shared" si="76"/>
        <v/>
      </c>
      <c r="AQ93" s="5">
        <f t="shared" si="77"/>
        <v>10502932</v>
      </c>
      <c r="AR93" s="42">
        <f t="shared" ref="AR93:BV93" si="108">IF(AQ93="","",IF(AQ93-$AA93&gt;0,AQ93-$AA93,""))</f>
        <v>10271790</v>
      </c>
      <c r="AS93" s="42">
        <f t="shared" si="108"/>
        <v>10040648</v>
      </c>
      <c r="AT93" s="42">
        <f t="shared" si="108"/>
        <v>9809506</v>
      </c>
      <c r="AU93" s="42">
        <f t="shared" si="108"/>
        <v>9578364</v>
      </c>
      <c r="AV93" s="42">
        <f t="shared" si="108"/>
        <v>9347222</v>
      </c>
      <c r="AW93" s="42">
        <f t="shared" si="108"/>
        <v>9116080</v>
      </c>
      <c r="AX93" s="42">
        <f t="shared" si="108"/>
        <v>8884938</v>
      </c>
      <c r="AY93" s="42">
        <f t="shared" si="108"/>
        <v>8653796</v>
      </c>
      <c r="AZ93" s="42">
        <f t="shared" si="108"/>
        <v>8422654</v>
      </c>
      <c r="BA93" s="42">
        <f t="shared" si="108"/>
        <v>8191512</v>
      </c>
      <c r="BB93" s="42">
        <f t="shared" si="108"/>
        <v>7960370</v>
      </c>
      <c r="BC93" s="42">
        <f t="shared" si="108"/>
        <v>7729228</v>
      </c>
      <c r="BD93" s="42">
        <f t="shared" si="108"/>
        <v>7498086</v>
      </c>
      <c r="BE93" s="42">
        <f t="shared" si="108"/>
        <v>7266944</v>
      </c>
      <c r="BF93" s="42">
        <f t="shared" si="108"/>
        <v>7035802</v>
      </c>
      <c r="BG93" s="42">
        <f t="shared" si="108"/>
        <v>6804660</v>
      </c>
      <c r="BH93" s="42">
        <f t="shared" si="108"/>
        <v>6573518</v>
      </c>
      <c r="BI93" s="42">
        <f t="shared" si="108"/>
        <v>6342376</v>
      </c>
      <c r="BJ93" s="42">
        <f t="shared" si="108"/>
        <v>6111234</v>
      </c>
      <c r="BK93" s="42">
        <f t="shared" si="108"/>
        <v>5880092</v>
      </c>
      <c r="BL93" s="42">
        <f t="shared" si="108"/>
        <v>5648950</v>
      </c>
      <c r="BM93" s="42">
        <f t="shared" si="108"/>
        <v>5417808</v>
      </c>
      <c r="BN93" s="42">
        <f t="shared" si="108"/>
        <v>5186666</v>
      </c>
      <c r="BO93" s="42">
        <f t="shared" si="108"/>
        <v>4955524</v>
      </c>
      <c r="BP93" s="42">
        <f t="shared" si="108"/>
        <v>4724382</v>
      </c>
      <c r="BQ93" s="42">
        <f t="shared" si="108"/>
        <v>4493240</v>
      </c>
      <c r="BR93" s="42">
        <f t="shared" si="108"/>
        <v>4262098</v>
      </c>
      <c r="BS93" s="42">
        <f t="shared" si="108"/>
        <v>4030956</v>
      </c>
      <c r="BT93" s="42">
        <f t="shared" si="108"/>
        <v>3799814</v>
      </c>
      <c r="BU93" s="42">
        <f t="shared" si="108"/>
        <v>3568672</v>
      </c>
      <c r="BV93" s="42">
        <f t="shared" si="108"/>
        <v>3337530</v>
      </c>
      <c r="BX93" s="44" cm="1">
        <f t="array" ref="BX93">LOOKUP(2,1/(AR93:BV93&lt;&gt;""),COLUMN(AR93:BV93))</f>
        <v>74</v>
      </c>
      <c r="BY93" s="44" t="str">
        <f t="shared" si="74"/>
        <v>BV</v>
      </c>
      <c r="BZ93" s="44" cm="1">
        <f t="array" aca="1" ref="BZ93" ca="1">INDIRECT(ADDRESS(2,BX93))</f>
        <v>2050</v>
      </c>
      <c r="CA93" s="44">
        <f t="shared" ca="1" si="79"/>
        <v>29</v>
      </c>
      <c r="CB93" s="44">
        <f t="shared" si="80"/>
        <v>-231142</v>
      </c>
      <c r="CC93">
        <f t="shared" si="81"/>
        <v>477178630</v>
      </c>
      <c r="CD93">
        <f t="shared" si="82"/>
        <v>2064</v>
      </c>
      <c r="CE93">
        <f t="shared" si="83"/>
        <v>2064</v>
      </c>
    </row>
    <row r="94" spans="1:83" ht="15" customHeight="1" x14ac:dyDescent="0.25">
      <c r="A94" s="17">
        <v>1004011</v>
      </c>
      <c r="B94" s="17">
        <v>184</v>
      </c>
      <c r="C94" s="17" t="s">
        <v>1010</v>
      </c>
      <c r="D94" s="17" t="s">
        <v>478</v>
      </c>
      <c r="E94" s="17"/>
      <c r="F94" s="17" t="s">
        <v>1011</v>
      </c>
      <c r="G94" s="17" t="s">
        <v>1012</v>
      </c>
      <c r="H94" s="17" t="s">
        <v>481</v>
      </c>
      <c r="I94" s="18" t="s">
        <v>10474</v>
      </c>
      <c r="J94" s="17">
        <v>38.004719999999999</v>
      </c>
      <c r="K94" s="17">
        <v>-121.93611</v>
      </c>
      <c r="L94" s="34" t="s">
        <v>43</v>
      </c>
      <c r="M94" s="17" t="s">
        <v>58</v>
      </c>
      <c r="N94" s="17" t="s">
        <v>59</v>
      </c>
      <c r="O94" s="17" t="s">
        <v>59</v>
      </c>
      <c r="P94" s="17">
        <v>1992</v>
      </c>
      <c r="Q94" s="17">
        <v>2074</v>
      </c>
      <c r="R94" s="72" t="s">
        <v>51</v>
      </c>
      <c r="S94" s="17">
        <v>244</v>
      </c>
      <c r="T94" s="17">
        <v>103.5</v>
      </c>
      <c r="U94" s="17">
        <v>400</v>
      </c>
      <c r="V94" s="17">
        <v>191</v>
      </c>
      <c r="W94" s="19">
        <v>74562762</v>
      </c>
      <c r="X94" s="19">
        <v>21057754</v>
      </c>
      <c r="Y94" s="16">
        <f t="shared" si="75"/>
        <v>53505008</v>
      </c>
      <c r="Z94" s="17">
        <v>2019</v>
      </c>
      <c r="AA94" s="19">
        <v>1121992</v>
      </c>
      <c r="AB94" s="17">
        <v>2019</v>
      </c>
      <c r="AC94" s="17" t="s">
        <v>52</v>
      </c>
      <c r="AD94" s="17" t="s">
        <v>12440</v>
      </c>
      <c r="AE94" s="17" t="s">
        <v>43</v>
      </c>
      <c r="AF94" s="17"/>
      <c r="AG94" s="17" t="s">
        <v>52</v>
      </c>
      <c r="AH94" s="17">
        <v>5.9960000000000004</v>
      </c>
      <c r="AI94" s="17">
        <v>2019</v>
      </c>
      <c r="AJ94" s="17">
        <v>50.8</v>
      </c>
      <c r="AK94" s="17" t="s">
        <v>52</v>
      </c>
      <c r="AL94" s="17">
        <v>2</v>
      </c>
      <c r="AM94" s="17">
        <v>4.0220000000000002</v>
      </c>
      <c r="AN94" s="17">
        <v>2017</v>
      </c>
      <c r="AO94" s="17" t="s">
        <v>8297</v>
      </c>
      <c r="AP94" s="43" t="str">
        <f t="shared" si="76"/>
        <v/>
      </c>
      <c r="AQ94" s="5">
        <f t="shared" si="77"/>
        <v>53505008</v>
      </c>
      <c r="AR94" s="42">
        <f t="shared" ref="AR94:BV94" si="109">IF(AQ94="","",IF(AQ94-$AA94&gt;0,AQ94-$AA94,""))</f>
        <v>52383016</v>
      </c>
      <c r="AS94" s="42">
        <f t="shared" si="109"/>
        <v>51261024</v>
      </c>
      <c r="AT94" s="42">
        <f t="shared" si="109"/>
        <v>50139032</v>
      </c>
      <c r="AU94" s="42">
        <f t="shared" si="109"/>
        <v>49017040</v>
      </c>
      <c r="AV94" s="42">
        <f t="shared" si="109"/>
        <v>47895048</v>
      </c>
      <c r="AW94" s="42">
        <f t="shared" si="109"/>
        <v>46773056</v>
      </c>
      <c r="AX94" s="42">
        <f t="shared" si="109"/>
        <v>45651064</v>
      </c>
      <c r="AY94" s="42">
        <f t="shared" si="109"/>
        <v>44529072</v>
      </c>
      <c r="AZ94" s="42">
        <f t="shared" si="109"/>
        <v>43407080</v>
      </c>
      <c r="BA94" s="42">
        <f t="shared" si="109"/>
        <v>42285088</v>
      </c>
      <c r="BB94" s="42">
        <f t="shared" si="109"/>
        <v>41163096</v>
      </c>
      <c r="BC94" s="42">
        <f t="shared" si="109"/>
        <v>40041104</v>
      </c>
      <c r="BD94" s="42">
        <f t="shared" si="109"/>
        <v>38919112</v>
      </c>
      <c r="BE94" s="42">
        <f t="shared" si="109"/>
        <v>37797120</v>
      </c>
      <c r="BF94" s="42">
        <f t="shared" si="109"/>
        <v>36675128</v>
      </c>
      <c r="BG94" s="42">
        <f t="shared" si="109"/>
        <v>35553136</v>
      </c>
      <c r="BH94" s="42">
        <f t="shared" si="109"/>
        <v>34431144</v>
      </c>
      <c r="BI94" s="42">
        <f t="shared" si="109"/>
        <v>33309152</v>
      </c>
      <c r="BJ94" s="42">
        <f t="shared" si="109"/>
        <v>32187160</v>
      </c>
      <c r="BK94" s="42">
        <f t="shared" si="109"/>
        <v>31065168</v>
      </c>
      <c r="BL94" s="42">
        <f t="shared" si="109"/>
        <v>29943176</v>
      </c>
      <c r="BM94" s="42">
        <f t="shared" si="109"/>
        <v>28821184</v>
      </c>
      <c r="BN94" s="42">
        <f t="shared" si="109"/>
        <v>27699192</v>
      </c>
      <c r="BO94" s="42">
        <f t="shared" si="109"/>
        <v>26577200</v>
      </c>
      <c r="BP94" s="42">
        <f t="shared" si="109"/>
        <v>25455208</v>
      </c>
      <c r="BQ94" s="42">
        <f t="shared" si="109"/>
        <v>24333216</v>
      </c>
      <c r="BR94" s="42">
        <f t="shared" si="109"/>
        <v>23211224</v>
      </c>
      <c r="BS94" s="42">
        <f t="shared" si="109"/>
        <v>22089232</v>
      </c>
      <c r="BT94" s="42">
        <f t="shared" si="109"/>
        <v>20967240</v>
      </c>
      <c r="BU94" s="42">
        <f t="shared" si="109"/>
        <v>19845248</v>
      </c>
      <c r="BV94" s="42">
        <f t="shared" si="109"/>
        <v>18723256</v>
      </c>
      <c r="BX94" s="44" cm="1">
        <f t="array" ref="BX94">LOOKUP(2,1/(AR94:BV94&lt;&gt;""),COLUMN(AR94:BV94))</f>
        <v>74</v>
      </c>
      <c r="BY94" s="44" t="str">
        <f t="shared" si="74"/>
        <v>BV</v>
      </c>
      <c r="BZ94" s="44" cm="1">
        <f t="array" aca="1" ref="BZ94" ca="1">INDIRECT(ADDRESS(2,BX94))</f>
        <v>2050</v>
      </c>
      <c r="CA94" s="44">
        <f t="shared" ca="1" si="79"/>
        <v>29</v>
      </c>
      <c r="CB94" s="44">
        <f t="shared" si="80"/>
        <v>-1121992</v>
      </c>
      <c r="CC94">
        <f t="shared" si="81"/>
        <v>2318806856</v>
      </c>
      <c r="CD94">
        <f t="shared" si="82"/>
        <v>2067</v>
      </c>
      <c r="CE94">
        <f t="shared" si="83"/>
        <v>2067</v>
      </c>
    </row>
    <row r="95" spans="1:83" ht="15" customHeight="1" x14ac:dyDescent="0.25">
      <c r="A95" s="17">
        <v>1004037</v>
      </c>
      <c r="B95" s="17">
        <v>265</v>
      </c>
      <c r="C95" s="17" t="s">
        <v>1020</v>
      </c>
      <c r="D95" s="17" t="s">
        <v>478</v>
      </c>
      <c r="E95" s="17" t="s">
        <v>1021</v>
      </c>
      <c r="F95" s="17" t="s">
        <v>1022</v>
      </c>
      <c r="G95" s="17" t="s">
        <v>1023</v>
      </c>
      <c r="H95" s="17" t="s">
        <v>487</v>
      </c>
      <c r="I95" s="18" t="s">
        <v>10476</v>
      </c>
      <c r="J95" s="17">
        <v>38.520989999999998</v>
      </c>
      <c r="K95" s="17">
        <v>-121.19889999999999</v>
      </c>
      <c r="L95" s="34" t="s">
        <v>43</v>
      </c>
      <c r="M95" s="17" t="s">
        <v>40</v>
      </c>
      <c r="N95" s="17" t="s">
        <v>1024</v>
      </c>
      <c r="O95" s="17" t="s">
        <v>1024</v>
      </c>
      <c r="P95" s="17">
        <v>1967</v>
      </c>
      <c r="Q95" s="17">
        <v>2064</v>
      </c>
      <c r="R95" s="72" t="s">
        <v>51</v>
      </c>
      <c r="S95" s="17"/>
      <c r="T95" s="17">
        <v>295</v>
      </c>
      <c r="U95" s="17"/>
      <c r="V95" s="17"/>
      <c r="W95" s="19">
        <v>117420098</v>
      </c>
      <c r="X95" s="19">
        <v>31475089</v>
      </c>
      <c r="Y95" s="16">
        <f t="shared" si="75"/>
        <v>85945009</v>
      </c>
      <c r="Z95" s="17">
        <v>2019</v>
      </c>
      <c r="AA95" s="19">
        <v>917928</v>
      </c>
      <c r="AB95" s="17">
        <v>2019</v>
      </c>
      <c r="AC95" s="17" t="s">
        <v>43</v>
      </c>
      <c r="AD95" s="17" t="s">
        <v>12438</v>
      </c>
      <c r="AE95" s="17" t="s">
        <v>43</v>
      </c>
      <c r="AF95" s="17">
        <v>14.4</v>
      </c>
      <c r="AG95" s="17" t="s">
        <v>52</v>
      </c>
      <c r="AH95" s="17">
        <v>8.1340000000000003</v>
      </c>
      <c r="AI95" s="17">
        <v>2019</v>
      </c>
      <c r="AJ95" s="17">
        <v>52.3</v>
      </c>
      <c r="AK95" s="17" t="s">
        <v>52</v>
      </c>
      <c r="AL95" s="17">
        <v>2</v>
      </c>
      <c r="AM95" s="17">
        <v>0.37</v>
      </c>
      <c r="AN95" s="17">
        <v>2019</v>
      </c>
      <c r="AO95" s="17" t="s">
        <v>8298</v>
      </c>
      <c r="AP95" s="43" t="str">
        <f t="shared" si="76"/>
        <v/>
      </c>
      <c r="AQ95" s="5">
        <f t="shared" si="77"/>
        <v>85945009</v>
      </c>
      <c r="AR95" s="42">
        <f t="shared" ref="AR95:BV95" si="110">IF(AQ95="","",IF(AQ95-$AA95&gt;0,AQ95-$AA95,""))</f>
        <v>85027081</v>
      </c>
      <c r="AS95" s="42">
        <f t="shared" si="110"/>
        <v>84109153</v>
      </c>
      <c r="AT95" s="42">
        <f t="shared" si="110"/>
        <v>83191225</v>
      </c>
      <c r="AU95" s="42">
        <f t="shared" si="110"/>
        <v>82273297</v>
      </c>
      <c r="AV95" s="42">
        <f t="shared" si="110"/>
        <v>81355369</v>
      </c>
      <c r="AW95" s="42">
        <f t="shared" si="110"/>
        <v>80437441</v>
      </c>
      <c r="AX95" s="42">
        <f t="shared" si="110"/>
        <v>79519513</v>
      </c>
      <c r="AY95" s="42">
        <f t="shared" si="110"/>
        <v>78601585</v>
      </c>
      <c r="AZ95" s="42">
        <f t="shared" si="110"/>
        <v>77683657</v>
      </c>
      <c r="BA95" s="42">
        <f t="shared" si="110"/>
        <v>76765729</v>
      </c>
      <c r="BB95" s="42">
        <f t="shared" si="110"/>
        <v>75847801</v>
      </c>
      <c r="BC95" s="42">
        <f t="shared" si="110"/>
        <v>74929873</v>
      </c>
      <c r="BD95" s="42">
        <f t="shared" si="110"/>
        <v>74011945</v>
      </c>
      <c r="BE95" s="42">
        <f t="shared" si="110"/>
        <v>73094017</v>
      </c>
      <c r="BF95" s="42">
        <f t="shared" si="110"/>
        <v>72176089</v>
      </c>
      <c r="BG95" s="42">
        <f t="shared" si="110"/>
        <v>71258161</v>
      </c>
      <c r="BH95" s="42">
        <f t="shared" si="110"/>
        <v>70340233</v>
      </c>
      <c r="BI95" s="42">
        <f t="shared" si="110"/>
        <v>69422305</v>
      </c>
      <c r="BJ95" s="42">
        <f t="shared" si="110"/>
        <v>68504377</v>
      </c>
      <c r="BK95" s="42">
        <f t="shared" si="110"/>
        <v>67586449</v>
      </c>
      <c r="BL95" s="42">
        <f t="shared" si="110"/>
        <v>66668521</v>
      </c>
      <c r="BM95" s="42">
        <f t="shared" si="110"/>
        <v>65750593</v>
      </c>
      <c r="BN95" s="42">
        <f t="shared" si="110"/>
        <v>64832665</v>
      </c>
      <c r="BO95" s="42">
        <f t="shared" si="110"/>
        <v>63914737</v>
      </c>
      <c r="BP95" s="42">
        <f t="shared" si="110"/>
        <v>62996809</v>
      </c>
      <c r="BQ95" s="42">
        <f t="shared" si="110"/>
        <v>62078881</v>
      </c>
      <c r="BR95" s="42">
        <f t="shared" si="110"/>
        <v>61160953</v>
      </c>
      <c r="BS95" s="42">
        <f t="shared" si="110"/>
        <v>60243025</v>
      </c>
      <c r="BT95" s="42">
        <f t="shared" si="110"/>
        <v>59325097</v>
      </c>
      <c r="BU95" s="42">
        <f t="shared" si="110"/>
        <v>58407169</v>
      </c>
      <c r="BV95" s="42">
        <f t="shared" si="110"/>
        <v>57489241</v>
      </c>
      <c r="BX95" s="44" cm="1">
        <f t="array" ref="BX95">LOOKUP(2,1/(AR95:BV95&lt;&gt;""),COLUMN(AR95:BV95))</f>
        <v>74</v>
      </c>
      <c r="BY95" s="44" t="str">
        <f t="shared" si="74"/>
        <v>BV</v>
      </c>
      <c r="BZ95" s="44" cm="1">
        <f t="array" aca="1" ref="BZ95" ca="1">INDIRECT(ADDRESS(2,BX95))</f>
        <v>2050</v>
      </c>
      <c r="CA95" s="44">
        <f t="shared" ca="1" si="79"/>
        <v>29</v>
      </c>
      <c r="CB95" s="44">
        <f t="shared" si="80"/>
        <v>-917928</v>
      </c>
      <c r="CC95">
        <f t="shared" si="81"/>
        <v>1939241641</v>
      </c>
      <c r="CD95">
        <f t="shared" si="82"/>
        <v>2113</v>
      </c>
      <c r="CE95">
        <f t="shared" si="83"/>
        <v>2100</v>
      </c>
    </row>
    <row r="96" spans="1:83" ht="15" customHeight="1" x14ac:dyDescent="0.25">
      <c r="A96" s="17">
        <v>1007817</v>
      </c>
      <c r="B96" s="17">
        <v>188</v>
      </c>
      <c r="C96" s="17" t="s">
        <v>1025</v>
      </c>
      <c r="D96" s="17" t="s">
        <v>478</v>
      </c>
      <c r="E96" s="17"/>
      <c r="F96" s="17" t="s">
        <v>1026</v>
      </c>
      <c r="G96" s="17" t="s">
        <v>1027</v>
      </c>
      <c r="H96" s="17" t="s">
        <v>751</v>
      </c>
      <c r="I96" s="18" t="s">
        <v>10477</v>
      </c>
      <c r="J96" s="17">
        <v>37.185070000000003</v>
      </c>
      <c r="K96" s="17">
        <v>-121.67109000000001</v>
      </c>
      <c r="L96" s="34" t="s">
        <v>43</v>
      </c>
      <c r="M96" s="17" t="s">
        <v>58</v>
      </c>
      <c r="N96" s="17" t="s">
        <v>50</v>
      </c>
      <c r="O96" s="17" t="s">
        <v>50</v>
      </c>
      <c r="P96" s="17">
        <v>1986</v>
      </c>
      <c r="Q96" s="17">
        <v>2068</v>
      </c>
      <c r="R96" s="72" t="s">
        <v>51</v>
      </c>
      <c r="S96" s="17">
        <v>311</v>
      </c>
      <c r="T96" s="17">
        <v>83.2</v>
      </c>
      <c r="U96" s="17">
        <v>338</v>
      </c>
      <c r="V96" s="17"/>
      <c r="W96" s="19">
        <v>26717112</v>
      </c>
      <c r="X96" s="19">
        <v>11356764</v>
      </c>
      <c r="Y96" s="16">
        <f t="shared" si="75"/>
        <v>15360348</v>
      </c>
      <c r="Z96" s="17">
        <v>2019</v>
      </c>
      <c r="AA96" s="19">
        <v>564309</v>
      </c>
      <c r="AB96" s="17">
        <v>2019</v>
      </c>
      <c r="AC96" s="17" t="s">
        <v>52</v>
      </c>
      <c r="AD96" s="17" t="s">
        <v>12440</v>
      </c>
      <c r="AE96" s="17" t="s">
        <v>43</v>
      </c>
      <c r="AF96" s="17"/>
      <c r="AG96" s="17" t="s">
        <v>52</v>
      </c>
      <c r="AH96" s="17">
        <v>3.12</v>
      </c>
      <c r="AI96" s="17">
        <v>2019</v>
      </c>
      <c r="AJ96" s="17">
        <v>47.7</v>
      </c>
      <c r="AK96" s="17" t="s">
        <v>52</v>
      </c>
      <c r="AL96" s="17"/>
      <c r="AM96" s="17">
        <v>3.12</v>
      </c>
      <c r="AN96" s="17">
        <v>2019</v>
      </c>
      <c r="AO96" s="17" t="s">
        <v>8299</v>
      </c>
      <c r="AP96" s="43" t="str">
        <f t="shared" si="76"/>
        <v/>
      </c>
      <c r="AQ96" s="5">
        <f t="shared" si="77"/>
        <v>15360348</v>
      </c>
      <c r="AR96" s="42">
        <f t="shared" ref="AR96:BV96" si="111">IF(AQ96="","",IF(AQ96-$AA96&gt;0,AQ96-$AA96,""))</f>
        <v>14796039</v>
      </c>
      <c r="AS96" s="42">
        <f t="shared" si="111"/>
        <v>14231730</v>
      </c>
      <c r="AT96" s="42">
        <f t="shared" si="111"/>
        <v>13667421</v>
      </c>
      <c r="AU96" s="42">
        <f t="shared" si="111"/>
        <v>13103112</v>
      </c>
      <c r="AV96" s="42">
        <f t="shared" si="111"/>
        <v>12538803</v>
      </c>
      <c r="AW96" s="42">
        <f t="shared" si="111"/>
        <v>11974494</v>
      </c>
      <c r="AX96" s="42">
        <f t="shared" si="111"/>
        <v>11410185</v>
      </c>
      <c r="AY96" s="42">
        <f t="shared" si="111"/>
        <v>10845876</v>
      </c>
      <c r="AZ96" s="42">
        <f t="shared" si="111"/>
        <v>10281567</v>
      </c>
      <c r="BA96" s="42">
        <f t="shared" si="111"/>
        <v>9717258</v>
      </c>
      <c r="BB96" s="42">
        <f t="shared" si="111"/>
        <v>9152949</v>
      </c>
      <c r="BC96" s="42">
        <f t="shared" si="111"/>
        <v>8588640</v>
      </c>
      <c r="BD96" s="42">
        <f t="shared" si="111"/>
        <v>8024331</v>
      </c>
      <c r="BE96" s="42">
        <f t="shared" si="111"/>
        <v>7460022</v>
      </c>
      <c r="BF96" s="42">
        <f t="shared" si="111"/>
        <v>6895713</v>
      </c>
      <c r="BG96" s="42">
        <f t="shared" si="111"/>
        <v>6331404</v>
      </c>
      <c r="BH96" s="42">
        <f t="shared" si="111"/>
        <v>5767095</v>
      </c>
      <c r="BI96" s="42">
        <f t="shared" si="111"/>
        <v>5202786</v>
      </c>
      <c r="BJ96" s="42">
        <f t="shared" si="111"/>
        <v>4638477</v>
      </c>
      <c r="BK96" s="42">
        <f t="shared" si="111"/>
        <v>4074168</v>
      </c>
      <c r="BL96" s="42">
        <f t="shared" si="111"/>
        <v>3509859</v>
      </c>
      <c r="BM96" s="42">
        <f t="shared" si="111"/>
        <v>2945550</v>
      </c>
      <c r="BN96" s="42">
        <f t="shared" si="111"/>
        <v>2381241</v>
      </c>
      <c r="BO96" s="42">
        <f t="shared" si="111"/>
        <v>1816932</v>
      </c>
      <c r="BP96" s="42">
        <f t="shared" si="111"/>
        <v>1252623</v>
      </c>
      <c r="BQ96" s="42">
        <f t="shared" si="111"/>
        <v>688314</v>
      </c>
      <c r="BR96" s="42">
        <f t="shared" si="111"/>
        <v>124005</v>
      </c>
      <c r="BS96" s="42" t="str">
        <f t="shared" si="111"/>
        <v/>
      </c>
      <c r="BT96" s="42" t="str">
        <f t="shared" si="111"/>
        <v/>
      </c>
      <c r="BU96" s="42" t="str">
        <f t="shared" si="111"/>
        <v/>
      </c>
      <c r="BV96" s="42" t="str">
        <f t="shared" si="111"/>
        <v/>
      </c>
      <c r="BX96" s="44" cm="1">
        <f t="array" ref="BX96">LOOKUP(2,1/(AR96:BV96&lt;&gt;""),COLUMN(AR96:BV96))</f>
        <v>70</v>
      </c>
      <c r="BY96" s="44" t="str">
        <f t="shared" si="74"/>
        <v>BR</v>
      </c>
      <c r="BZ96" s="44" cm="1">
        <f t="array" aca="1" ref="BZ96" ca="1">INDIRECT(ADDRESS(2,BX96))</f>
        <v>2046</v>
      </c>
      <c r="CA96" s="44">
        <f t="shared" ca="1" si="79"/>
        <v>25</v>
      </c>
      <c r="CB96" s="44">
        <f t="shared" si="80"/>
        <v>-564309</v>
      </c>
      <c r="CC96">
        <f t="shared" si="81"/>
        <v>1154700219</v>
      </c>
      <c r="CD96">
        <f t="shared" si="82"/>
        <v>2046</v>
      </c>
      <c r="CE96">
        <f t="shared" si="83"/>
        <v>2046</v>
      </c>
    </row>
    <row r="97" spans="1:83" ht="15" customHeight="1" x14ac:dyDescent="0.25">
      <c r="A97" s="17">
        <v>1002134</v>
      </c>
      <c r="B97" s="17">
        <v>191</v>
      </c>
      <c r="C97" s="17" t="s">
        <v>8300</v>
      </c>
      <c r="D97" s="17" t="s">
        <v>478</v>
      </c>
      <c r="E97" s="17" t="s">
        <v>1034</v>
      </c>
      <c r="F97" s="17" t="s">
        <v>1035</v>
      </c>
      <c r="G97" s="17" t="s">
        <v>1036</v>
      </c>
      <c r="H97" s="17" t="s">
        <v>527</v>
      </c>
      <c r="I97" s="18" t="s">
        <v>10480</v>
      </c>
      <c r="J97" s="17">
        <v>33.883890000000001</v>
      </c>
      <c r="K97" s="17">
        <v>-116.99722</v>
      </c>
      <c r="L97" s="34" t="s">
        <v>43</v>
      </c>
      <c r="M97" s="17" t="s">
        <v>40</v>
      </c>
      <c r="N97" s="17" t="s">
        <v>528</v>
      </c>
      <c r="O97" s="17" t="s">
        <v>528</v>
      </c>
      <c r="P97" s="17">
        <v>1970</v>
      </c>
      <c r="Q97" s="17">
        <v>2040</v>
      </c>
      <c r="R97" s="72" t="s">
        <v>51</v>
      </c>
      <c r="S97" s="17">
        <v>144.6</v>
      </c>
      <c r="T97" s="17">
        <v>123.4</v>
      </c>
      <c r="U97" s="17"/>
      <c r="V97" s="17">
        <v>100</v>
      </c>
      <c r="W97" s="19">
        <v>27562500</v>
      </c>
      <c r="X97" s="19">
        <v>12004862</v>
      </c>
      <c r="Y97" s="16">
        <f t="shared" si="75"/>
        <v>15557638</v>
      </c>
      <c r="Z97" s="17">
        <v>2019</v>
      </c>
      <c r="AA97" s="19">
        <v>591393</v>
      </c>
      <c r="AB97" s="17">
        <v>2019</v>
      </c>
      <c r="AC97" s="17" t="s">
        <v>43</v>
      </c>
      <c r="AD97" s="17" t="s">
        <v>12438</v>
      </c>
      <c r="AE97" s="17" t="s">
        <v>43</v>
      </c>
      <c r="AF97" s="17">
        <v>2.16</v>
      </c>
      <c r="AG97" s="17" t="s">
        <v>52</v>
      </c>
      <c r="AH97" s="17">
        <v>1.94</v>
      </c>
      <c r="AI97" s="17">
        <v>2019</v>
      </c>
      <c r="AJ97" s="17">
        <v>50.4</v>
      </c>
      <c r="AK97" s="17" t="s">
        <v>52</v>
      </c>
      <c r="AL97" s="17">
        <v>1</v>
      </c>
      <c r="AM97" s="17">
        <v>1.94</v>
      </c>
      <c r="AN97" s="17">
        <v>2019</v>
      </c>
      <c r="AO97" s="17" t="s">
        <v>8301</v>
      </c>
      <c r="AP97" s="43" t="str">
        <f t="shared" si="76"/>
        <v/>
      </c>
      <c r="AQ97" s="5">
        <f t="shared" si="77"/>
        <v>15557638</v>
      </c>
      <c r="AR97" s="42">
        <f t="shared" ref="AR97:BV97" si="112">IF(AQ97="","",IF(AQ97-$AA97&gt;0,AQ97-$AA97,""))</f>
        <v>14966245</v>
      </c>
      <c r="AS97" s="42">
        <f t="shared" si="112"/>
        <v>14374852</v>
      </c>
      <c r="AT97" s="42">
        <f t="shared" si="112"/>
        <v>13783459</v>
      </c>
      <c r="AU97" s="42">
        <f t="shared" si="112"/>
        <v>13192066</v>
      </c>
      <c r="AV97" s="42">
        <f t="shared" si="112"/>
        <v>12600673</v>
      </c>
      <c r="AW97" s="42">
        <f t="shared" si="112"/>
        <v>12009280</v>
      </c>
      <c r="AX97" s="42">
        <f t="shared" si="112"/>
        <v>11417887</v>
      </c>
      <c r="AY97" s="42">
        <f t="shared" si="112"/>
        <v>10826494</v>
      </c>
      <c r="AZ97" s="42">
        <f t="shared" si="112"/>
        <v>10235101</v>
      </c>
      <c r="BA97" s="42">
        <f t="shared" si="112"/>
        <v>9643708</v>
      </c>
      <c r="BB97" s="42">
        <f t="shared" si="112"/>
        <v>9052315</v>
      </c>
      <c r="BC97" s="42">
        <f t="shared" si="112"/>
        <v>8460922</v>
      </c>
      <c r="BD97" s="42">
        <f t="shared" si="112"/>
        <v>7869529</v>
      </c>
      <c r="BE97" s="42">
        <f t="shared" si="112"/>
        <v>7278136</v>
      </c>
      <c r="BF97" s="42">
        <f t="shared" si="112"/>
        <v>6686743</v>
      </c>
      <c r="BG97" s="42">
        <f t="shared" si="112"/>
        <v>6095350</v>
      </c>
      <c r="BH97" s="42">
        <f t="shared" si="112"/>
        <v>5503957</v>
      </c>
      <c r="BI97" s="42">
        <f t="shared" si="112"/>
        <v>4912564</v>
      </c>
      <c r="BJ97" s="42">
        <f t="shared" si="112"/>
        <v>4321171</v>
      </c>
      <c r="BK97" s="42">
        <f t="shared" si="112"/>
        <v>3729778</v>
      </c>
      <c r="BL97" s="42">
        <f t="shared" si="112"/>
        <v>3138385</v>
      </c>
      <c r="BM97" s="42">
        <f t="shared" si="112"/>
        <v>2546992</v>
      </c>
      <c r="BN97" s="42">
        <f t="shared" si="112"/>
        <v>1955599</v>
      </c>
      <c r="BO97" s="42">
        <f t="shared" si="112"/>
        <v>1364206</v>
      </c>
      <c r="BP97" s="42">
        <f t="shared" si="112"/>
        <v>772813</v>
      </c>
      <c r="BQ97" s="42">
        <f t="shared" si="112"/>
        <v>181420</v>
      </c>
      <c r="BR97" s="42" t="str">
        <f t="shared" si="112"/>
        <v/>
      </c>
      <c r="BS97" s="42" t="str">
        <f t="shared" si="112"/>
        <v/>
      </c>
      <c r="BT97" s="42" t="str">
        <f t="shared" si="112"/>
        <v/>
      </c>
      <c r="BU97" s="42" t="str">
        <f t="shared" si="112"/>
        <v/>
      </c>
      <c r="BV97" s="42" t="str">
        <f t="shared" si="112"/>
        <v/>
      </c>
      <c r="BX97" s="44" cm="1">
        <f t="array" ref="BX97">LOOKUP(2,1/(AR97:BV97&lt;&gt;""),COLUMN(AR97:BV97))</f>
        <v>69</v>
      </c>
      <c r="BY97" s="44" t="str">
        <f t="shared" si="74"/>
        <v>BQ</v>
      </c>
      <c r="BZ97" s="44" cm="1">
        <f t="array" aca="1" ref="BZ97" ca="1">INDIRECT(ADDRESS(2,BX97))</f>
        <v>2045</v>
      </c>
      <c r="CA97" s="44">
        <f t="shared" ca="1" si="79"/>
        <v>24</v>
      </c>
      <c r="CB97" s="44">
        <f t="shared" si="80"/>
        <v>-591393</v>
      </c>
      <c r="CC97">
        <f t="shared" si="81"/>
        <v>1209580105</v>
      </c>
      <c r="CD97">
        <f t="shared" si="82"/>
        <v>2045</v>
      </c>
      <c r="CE97">
        <f t="shared" si="83"/>
        <v>2045</v>
      </c>
    </row>
    <row r="98" spans="1:83" ht="15" customHeight="1" x14ac:dyDescent="0.25">
      <c r="A98" s="17">
        <v>1007841</v>
      </c>
      <c r="B98" s="17">
        <v>314</v>
      </c>
      <c r="C98" s="17" t="s">
        <v>1037</v>
      </c>
      <c r="D98" s="17" t="s">
        <v>478</v>
      </c>
      <c r="E98" s="17" t="s">
        <v>1038</v>
      </c>
      <c r="F98" s="17" t="s">
        <v>1039</v>
      </c>
      <c r="G98" s="17" t="s">
        <v>1040</v>
      </c>
      <c r="H98" s="17" t="s">
        <v>524</v>
      </c>
      <c r="I98" s="18" t="s">
        <v>10481</v>
      </c>
      <c r="J98" s="17">
        <v>34.747399999999999</v>
      </c>
      <c r="K98" s="17">
        <v>-118.1165</v>
      </c>
      <c r="L98" s="34" t="s">
        <v>43</v>
      </c>
      <c r="M98" s="17" t="s">
        <v>58</v>
      </c>
      <c r="N98" s="17" t="s">
        <v>50</v>
      </c>
      <c r="O98" s="17" t="s">
        <v>50</v>
      </c>
      <c r="P98" s="17">
        <v>1954</v>
      </c>
      <c r="Q98" s="17">
        <v>2075</v>
      </c>
      <c r="R98" s="72" t="s">
        <v>51</v>
      </c>
      <c r="S98" s="17">
        <v>209</v>
      </c>
      <c r="T98" s="17">
        <v>123.9</v>
      </c>
      <c r="U98" s="17"/>
      <c r="V98" s="17"/>
      <c r="W98" s="19">
        <v>21777428</v>
      </c>
      <c r="X98" s="19">
        <v>8270122</v>
      </c>
      <c r="Y98" s="16">
        <f t="shared" si="75"/>
        <v>13507306</v>
      </c>
      <c r="Z98" s="17">
        <v>2019</v>
      </c>
      <c r="AA98" s="19">
        <v>182784</v>
      </c>
      <c r="AB98" s="17">
        <v>2019</v>
      </c>
      <c r="AC98" s="17" t="s">
        <v>43</v>
      </c>
      <c r="AD98" s="17" t="s">
        <v>12438</v>
      </c>
      <c r="AE98" s="17" t="s">
        <v>43</v>
      </c>
      <c r="AF98" s="17">
        <v>2.0099999999999998</v>
      </c>
      <c r="AG98" s="17" t="s">
        <v>52</v>
      </c>
      <c r="AH98" s="17">
        <v>1.216</v>
      </c>
      <c r="AI98" s="17">
        <v>2019</v>
      </c>
      <c r="AJ98" s="17">
        <v>37</v>
      </c>
      <c r="AK98" s="17" t="s">
        <v>52</v>
      </c>
      <c r="AL98" s="17">
        <v>1</v>
      </c>
      <c r="AM98" s="17">
        <v>1.216</v>
      </c>
      <c r="AN98" s="17">
        <v>2019</v>
      </c>
      <c r="AO98" s="17" t="s">
        <v>8302</v>
      </c>
      <c r="AP98" s="43" t="str">
        <f t="shared" si="76"/>
        <v/>
      </c>
      <c r="AQ98" s="5">
        <f t="shared" si="77"/>
        <v>13507306</v>
      </c>
      <c r="AR98" s="42">
        <f t="shared" ref="AR98:BV98" si="113">IF(AQ98="","",IF(AQ98-$AA98&gt;0,AQ98-$AA98,""))</f>
        <v>13324522</v>
      </c>
      <c r="AS98" s="42">
        <f t="shared" si="113"/>
        <v>13141738</v>
      </c>
      <c r="AT98" s="42">
        <f t="shared" si="113"/>
        <v>12958954</v>
      </c>
      <c r="AU98" s="42">
        <f t="shared" si="113"/>
        <v>12776170</v>
      </c>
      <c r="AV98" s="42">
        <f t="shared" si="113"/>
        <v>12593386</v>
      </c>
      <c r="AW98" s="42">
        <f t="shared" si="113"/>
        <v>12410602</v>
      </c>
      <c r="AX98" s="42">
        <f t="shared" si="113"/>
        <v>12227818</v>
      </c>
      <c r="AY98" s="42">
        <f t="shared" si="113"/>
        <v>12045034</v>
      </c>
      <c r="AZ98" s="42">
        <f t="shared" si="113"/>
        <v>11862250</v>
      </c>
      <c r="BA98" s="42">
        <f t="shared" si="113"/>
        <v>11679466</v>
      </c>
      <c r="BB98" s="42">
        <f t="shared" si="113"/>
        <v>11496682</v>
      </c>
      <c r="BC98" s="42">
        <f t="shared" si="113"/>
        <v>11313898</v>
      </c>
      <c r="BD98" s="42">
        <f t="shared" si="113"/>
        <v>11131114</v>
      </c>
      <c r="BE98" s="42">
        <f t="shared" si="113"/>
        <v>10948330</v>
      </c>
      <c r="BF98" s="42">
        <f t="shared" si="113"/>
        <v>10765546</v>
      </c>
      <c r="BG98" s="42">
        <f t="shared" si="113"/>
        <v>10582762</v>
      </c>
      <c r="BH98" s="42">
        <f t="shared" si="113"/>
        <v>10399978</v>
      </c>
      <c r="BI98" s="42">
        <f t="shared" si="113"/>
        <v>10217194</v>
      </c>
      <c r="BJ98" s="42">
        <f t="shared" si="113"/>
        <v>10034410</v>
      </c>
      <c r="BK98" s="42">
        <f t="shared" si="113"/>
        <v>9851626</v>
      </c>
      <c r="BL98" s="42">
        <f t="shared" si="113"/>
        <v>9668842</v>
      </c>
      <c r="BM98" s="42">
        <f t="shared" si="113"/>
        <v>9486058</v>
      </c>
      <c r="BN98" s="42">
        <f t="shared" si="113"/>
        <v>9303274</v>
      </c>
      <c r="BO98" s="42">
        <f t="shared" si="113"/>
        <v>9120490</v>
      </c>
      <c r="BP98" s="42">
        <f t="shared" si="113"/>
        <v>8937706</v>
      </c>
      <c r="BQ98" s="42">
        <f t="shared" si="113"/>
        <v>8754922</v>
      </c>
      <c r="BR98" s="42">
        <f t="shared" si="113"/>
        <v>8572138</v>
      </c>
      <c r="BS98" s="42">
        <f t="shared" si="113"/>
        <v>8389354</v>
      </c>
      <c r="BT98" s="42">
        <f t="shared" si="113"/>
        <v>8206570</v>
      </c>
      <c r="BU98" s="42">
        <f t="shared" si="113"/>
        <v>8023786</v>
      </c>
      <c r="BV98" s="42">
        <f t="shared" si="113"/>
        <v>7841002</v>
      </c>
      <c r="BX98" s="44" cm="1">
        <f t="array" ref="BX98">LOOKUP(2,1/(AR98:BV98&lt;&gt;""),COLUMN(AR98:BV98))</f>
        <v>74</v>
      </c>
      <c r="BY98" s="44" t="str">
        <f t="shared" si="74"/>
        <v>BV</v>
      </c>
      <c r="BZ98" s="44" cm="1">
        <f t="array" aca="1" ref="BZ98" ca="1">INDIRECT(ADDRESS(2,BX98))</f>
        <v>2050</v>
      </c>
      <c r="CA98" s="44">
        <f t="shared" ca="1" si="79"/>
        <v>29</v>
      </c>
      <c r="CB98" s="44">
        <f t="shared" si="80"/>
        <v>-182784</v>
      </c>
      <c r="CC98">
        <f t="shared" si="81"/>
        <v>382548202</v>
      </c>
      <c r="CD98">
        <f t="shared" si="82"/>
        <v>2093</v>
      </c>
      <c r="CE98">
        <f t="shared" si="83"/>
        <v>2093</v>
      </c>
    </row>
    <row r="99" spans="1:83" ht="15" customHeight="1" x14ac:dyDescent="0.25">
      <c r="A99" s="17">
        <v>1007424</v>
      </c>
      <c r="B99" s="17">
        <v>192</v>
      </c>
      <c r="C99" s="17" t="s">
        <v>1041</v>
      </c>
      <c r="D99" s="17" t="s">
        <v>478</v>
      </c>
      <c r="E99" s="17"/>
      <c r="F99" s="17" t="s">
        <v>8303</v>
      </c>
      <c r="G99" s="17" t="s">
        <v>1042</v>
      </c>
      <c r="H99" s="17" t="s">
        <v>532</v>
      </c>
      <c r="I99" s="18" t="s">
        <v>10482</v>
      </c>
      <c r="J99" s="17">
        <v>34.240479999999998</v>
      </c>
      <c r="K99" s="17">
        <v>-116.38151999999999</v>
      </c>
      <c r="L99" s="34" t="s">
        <v>52</v>
      </c>
      <c r="M99" s="17" t="s">
        <v>40</v>
      </c>
      <c r="N99" s="17" t="s">
        <v>533</v>
      </c>
      <c r="O99" s="17"/>
      <c r="P99" s="17">
        <v>1965</v>
      </c>
      <c r="Q99" s="17">
        <v>2072</v>
      </c>
      <c r="R99" s="72" t="s">
        <v>51</v>
      </c>
      <c r="S99" s="17">
        <v>44</v>
      </c>
      <c r="T99" s="17">
        <v>44</v>
      </c>
      <c r="U99" s="17"/>
      <c r="V99" s="17">
        <v>60</v>
      </c>
      <c r="W99" s="19">
        <v>11888024</v>
      </c>
      <c r="X99" s="19">
        <v>2642143</v>
      </c>
      <c r="Y99" s="16">
        <f t="shared" si="75"/>
        <v>9245881</v>
      </c>
      <c r="Z99" s="17">
        <v>2019</v>
      </c>
      <c r="AA99" s="19">
        <v>64902</v>
      </c>
      <c r="AB99" s="17">
        <v>2019</v>
      </c>
      <c r="AC99" s="17" t="s">
        <v>43</v>
      </c>
      <c r="AD99" s="17" t="s">
        <v>12438</v>
      </c>
      <c r="AE99" s="17" t="s">
        <v>43</v>
      </c>
      <c r="AF99" s="17">
        <v>0.495</v>
      </c>
      <c r="AG99" s="17" t="s">
        <v>43</v>
      </c>
      <c r="AH99" s="17"/>
      <c r="AI99" s="17"/>
      <c r="AJ99" s="17"/>
      <c r="AK99" s="17" t="s">
        <v>43</v>
      </c>
      <c r="AL99" s="17"/>
      <c r="AM99" s="17"/>
      <c r="AN99" s="17"/>
      <c r="AO99" s="17"/>
      <c r="AP99" s="43" t="str">
        <f t="shared" si="76"/>
        <v/>
      </c>
      <c r="AQ99" s="5">
        <f t="shared" si="77"/>
        <v>9245881</v>
      </c>
      <c r="AR99" s="42">
        <f t="shared" ref="AR99:BV99" si="114">IF(AQ99="","",IF(AQ99-$AA99&gt;0,AQ99-$AA99,""))</f>
        <v>9180979</v>
      </c>
      <c r="AS99" s="42">
        <f t="shared" si="114"/>
        <v>9116077</v>
      </c>
      <c r="AT99" s="42">
        <f t="shared" si="114"/>
        <v>9051175</v>
      </c>
      <c r="AU99" s="42">
        <f t="shared" si="114"/>
        <v>8986273</v>
      </c>
      <c r="AV99" s="42">
        <f t="shared" si="114"/>
        <v>8921371</v>
      </c>
      <c r="AW99" s="42">
        <f t="shared" si="114"/>
        <v>8856469</v>
      </c>
      <c r="AX99" s="42">
        <f t="shared" si="114"/>
        <v>8791567</v>
      </c>
      <c r="AY99" s="42">
        <f t="shared" si="114"/>
        <v>8726665</v>
      </c>
      <c r="AZ99" s="42">
        <f t="shared" si="114"/>
        <v>8661763</v>
      </c>
      <c r="BA99" s="42">
        <f t="shared" si="114"/>
        <v>8596861</v>
      </c>
      <c r="BB99" s="42">
        <f t="shared" si="114"/>
        <v>8531959</v>
      </c>
      <c r="BC99" s="42">
        <f t="shared" si="114"/>
        <v>8467057</v>
      </c>
      <c r="BD99" s="42">
        <f t="shared" si="114"/>
        <v>8402155</v>
      </c>
      <c r="BE99" s="42">
        <f t="shared" si="114"/>
        <v>8337253</v>
      </c>
      <c r="BF99" s="42">
        <f t="shared" si="114"/>
        <v>8272351</v>
      </c>
      <c r="BG99" s="42">
        <f t="shared" si="114"/>
        <v>8207449</v>
      </c>
      <c r="BH99" s="42">
        <f t="shared" si="114"/>
        <v>8142547</v>
      </c>
      <c r="BI99" s="42">
        <f t="shared" si="114"/>
        <v>8077645</v>
      </c>
      <c r="BJ99" s="42">
        <f t="shared" si="114"/>
        <v>8012743</v>
      </c>
      <c r="BK99" s="42">
        <f t="shared" si="114"/>
        <v>7947841</v>
      </c>
      <c r="BL99" s="42">
        <f t="shared" si="114"/>
        <v>7882939</v>
      </c>
      <c r="BM99" s="42">
        <f t="shared" si="114"/>
        <v>7818037</v>
      </c>
      <c r="BN99" s="42">
        <f t="shared" si="114"/>
        <v>7753135</v>
      </c>
      <c r="BO99" s="42">
        <f t="shared" si="114"/>
        <v>7688233</v>
      </c>
      <c r="BP99" s="42">
        <f t="shared" si="114"/>
        <v>7623331</v>
      </c>
      <c r="BQ99" s="42">
        <f t="shared" si="114"/>
        <v>7558429</v>
      </c>
      <c r="BR99" s="42">
        <f t="shared" si="114"/>
        <v>7493527</v>
      </c>
      <c r="BS99" s="42">
        <f t="shared" si="114"/>
        <v>7428625</v>
      </c>
      <c r="BT99" s="42">
        <f t="shared" si="114"/>
        <v>7363723</v>
      </c>
      <c r="BU99" s="42">
        <f t="shared" si="114"/>
        <v>7298821</v>
      </c>
      <c r="BV99" s="42">
        <f t="shared" si="114"/>
        <v>7233919</v>
      </c>
      <c r="BX99" s="44" cm="1">
        <f t="array" ref="BX99">LOOKUP(2,1/(AR99:BV99&lt;&gt;""),COLUMN(AR99:BV99))</f>
        <v>74</v>
      </c>
      <c r="BY99" s="44" t="str">
        <f t="shared" si="74"/>
        <v>BV</v>
      </c>
      <c r="BZ99" s="44" cm="1">
        <f t="array" aca="1" ref="BZ99" ca="1">INDIRECT(ADDRESS(2,BX99))</f>
        <v>2050</v>
      </c>
      <c r="CA99" s="44">
        <f t="shared" ca="1" si="79"/>
        <v>29</v>
      </c>
      <c r="CB99" s="44">
        <f t="shared" si="80"/>
        <v>-64902</v>
      </c>
      <c r="CC99">
        <f t="shared" si="81"/>
        <v>140283019</v>
      </c>
      <c r="CD99">
        <f t="shared" si="82"/>
        <v>2161</v>
      </c>
      <c r="CE99">
        <f t="shared" si="83"/>
        <v>2100</v>
      </c>
    </row>
    <row r="100" spans="1:83" ht="15" customHeight="1" x14ac:dyDescent="0.25">
      <c r="A100" s="17">
        <v>1002224</v>
      </c>
      <c r="B100" s="17">
        <v>193</v>
      </c>
      <c r="C100" s="17" t="s">
        <v>1043</v>
      </c>
      <c r="D100" s="17" t="s">
        <v>478</v>
      </c>
      <c r="E100" s="17"/>
      <c r="F100" s="17" t="s">
        <v>9808</v>
      </c>
      <c r="G100" s="17" t="s">
        <v>1276</v>
      </c>
      <c r="H100" s="17" t="s">
        <v>535</v>
      </c>
      <c r="I100" s="18" t="s">
        <v>10483</v>
      </c>
      <c r="J100" s="17">
        <v>33.364440000000002</v>
      </c>
      <c r="K100" s="17">
        <v>-117.41921000000001</v>
      </c>
      <c r="L100" s="34" t="s">
        <v>43</v>
      </c>
      <c r="M100" s="17" t="s">
        <v>40</v>
      </c>
      <c r="N100" s="17" t="s">
        <v>1044</v>
      </c>
      <c r="O100" s="17" t="s">
        <v>1044</v>
      </c>
      <c r="P100" s="17">
        <v>1972</v>
      </c>
      <c r="Q100" s="17">
        <v>2058</v>
      </c>
      <c r="R100" s="72" t="s">
        <v>51</v>
      </c>
      <c r="S100" s="17">
        <v>21</v>
      </c>
      <c r="T100" s="17"/>
      <c r="U100" s="17"/>
      <c r="V100" s="17"/>
      <c r="W100" s="19">
        <v>6378954</v>
      </c>
      <c r="X100" s="19">
        <v>2100799</v>
      </c>
      <c r="Y100" s="16">
        <f t="shared" si="75"/>
        <v>4278155</v>
      </c>
      <c r="Z100" s="17">
        <v>2019</v>
      </c>
      <c r="AA100" s="19">
        <v>24748</v>
      </c>
      <c r="AB100" s="17">
        <v>2019</v>
      </c>
      <c r="AC100" s="17" t="s">
        <v>52</v>
      </c>
      <c r="AD100" s="17" t="s">
        <v>12440</v>
      </c>
      <c r="AE100" s="17" t="s">
        <v>43</v>
      </c>
      <c r="AF100" s="17"/>
      <c r="AG100" s="17" t="s">
        <v>52</v>
      </c>
      <c r="AH100" s="17">
        <v>1.2E-2</v>
      </c>
      <c r="AI100" s="17">
        <v>2019</v>
      </c>
      <c r="AJ100" s="17">
        <v>55.2</v>
      </c>
      <c r="AK100" s="17" t="s">
        <v>52</v>
      </c>
      <c r="AL100" s="17"/>
      <c r="AM100" s="17">
        <v>1.2E-2</v>
      </c>
      <c r="AN100" s="17">
        <v>2019</v>
      </c>
      <c r="AO100" s="17"/>
      <c r="AP100" s="43" t="str">
        <f t="shared" si="76"/>
        <v/>
      </c>
      <c r="AQ100" s="5">
        <f t="shared" si="77"/>
        <v>4278155</v>
      </c>
      <c r="AR100" s="42">
        <f t="shared" ref="AR100:BV100" si="115">IF(AQ100="","",IF(AQ100-$AA100&gt;0,AQ100-$AA100,""))</f>
        <v>4253407</v>
      </c>
      <c r="AS100" s="42">
        <f t="shared" si="115"/>
        <v>4228659</v>
      </c>
      <c r="AT100" s="42">
        <f t="shared" si="115"/>
        <v>4203911</v>
      </c>
      <c r="AU100" s="42">
        <f t="shared" si="115"/>
        <v>4179163</v>
      </c>
      <c r="AV100" s="42">
        <f t="shared" si="115"/>
        <v>4154415</v>
      </c>
      <c r="AW100" s="42">
        <f t="shared" si="115"/>
        <v>4129667</v>
      </c>
      <c r="AX100" s="42">
        <f t="shared" si="115"/>
        <v>4104919</v>
      </c>
      <c r="AY100" s="42">
        <f t="shared" si="115"/>
        <v>4080171</v>
      </c>
      <c r="AZ100" s="42">
        <f t="shared" si="115"/>
        <v>4055423</v>
      </c>
      <c r="BA100" s="42">
        <f t="shared" si="115"/>
        <v>4030675</v>
      </c>
      <c r="BB100" s="42">
        <f t="shared" si="115"/>
        <v>4005927</v>
      </c>
      <c r="BC100" s="42">
        <f t="shared" si="115"/>
        <v>3981179</v>
      </c>
      <c r="BD100" s="42">
        <f t="shared" si="115"/>
        <v>3956431</v>
      </c>
      <c r="BE100" s="42">
        <f t="shared" si="115"/>
        <v>3931683</v>
      </c>
      <c r="BF100" s="42">
        <f t="shared" si="115"/>
        <v>3906935</v>
      </c>
      <c r="BG100" s="42">
        <f t="shared" si="115"/>
        <v>3882187</v>
      </c>
      <c r="BH100" s="42">
        <f t="shared" si="115"/>
        <v>3857439</v>
      </c>
      <c r="BI100" s="42">
        <f t="shared" si="115"/>
        <v>3832691</v>
      </c>
      <c r="BJ100" s="42">
        <f t="shared" si="115"/>
        <v>3807943</v>
      </c>
      <c r="BK100" s="42">
        <f t="shared" si="115"/>
        <v>3783195</v>
      </c>
      <c r="BL100" s="42">
        <f t="shared" si="115"/>
        <v>3758447</v>
      </c>
      <c r="BM100" s="42">
        <f t="shared" si="115"/>
        <v>3733699</v>
      </c>
      <c r="BN100" s="42">
        <f t="shared" si="115"/>
        <v>3708951</v>
      </c>
      <c r="BO100" s="42">
        <f t="shared" si="115"/>
        <v>3684203</v>
      </c>
      <c r="BP100" s="42">
        <f t="shared" si="115"/>
        <v>3659455</v>
      </c>
      <c r="BQ100" s="42">
        <f t="shared" si="115"/>
        <v>3634707</v>
      </c>
      <c r="BR100" s="42">
        <f t="shared" si="115"/>
        <v>3609959</v>
      </c>
      <c r="BS100" s="42">
        <f t="shared" si="115"/>
        <v>3585211</v>
      </c>
      <c r="BT100" s="42">
        <f t="shared" si="115"/>
        <v>3560463</v>
      </c>
      <c r="BU100" s="42">
        <f t="shared" si="115"/>
        <v>3535715</v>
      </c>
      <c r="BV100" s="42">
        <f t="shared" si="115"/>
        <v>3510967</v>
      </c>
      <c r="BX100" s="44" cm="1">
        <f t="array" ref="BX100">LOOKUP(2,1/(AR100:BV100&lt;&gt;""),COLUMN(AR100:BV100))</f>
        <v>74</v>
      </c>
      <c r="BY100" s="44" t="str">
        <f t="shared" si="74"/>
        <v>BV</v>
      </c>
      <c r="BZ100" s="44" cm="1">
        <f t="array" aca="1" ref="BZ100" ca="1">INDIRECT(ADDRESS(2,BX100))</f>
        <v>2050</v>
      </c>
      <c r="CA100" s="44">
        <f t="shared" ca="1" si="79"/>
        <v>29</v>
      </c>
      <c r="CB100" s="44">
        <f t="shared" si="80"/>
        <v>-24748</v>
      </c>
      <c r="CC100">
        <f t="shared" si="81"/>
        <v>54244367</v>
      </c>
      <c r="CD100">
        <f t="shared" si="82"/>
        <v>2192</v>
      </c>
      <c r="CE100">
        <f t="shared" si="83"/>
        <v>2100</v>
      </c>
    </row>
    <row r="101" spans="1:83" ht="15" customHeight="1" x14ac:dyDescent="0.25">
      <c r="A101" s="17">
        <v>1003918</v>
      </c>
      <c r="B101" s="17">
        <v>338</v>
      </c>
      <c r="C101" s="17" t="s">
        <v>1107</v>
      </c>
      <c r="D101" s="17" t="s">
        <v>478</v>
      </c>
      <c r="E101" s="17" t="s">
        <v>1108</v>
      </c>
      <c r="F101" s="17" t="s">
        <v>1109</v>
      </c>
      <c r="G101" s="17" t="s">
        <v>1110</v>
      </c>
      <c r="H101" s="17" t="s">
        <v>532</v>
      </c>
      <c r="I101" s="18" t="s">
        <v>10498</v>
      </c>
      <c r="J101" s="17">
        <v>34.143329999999999</v>
      </c>
      <c r="K101" s="17">
        <v>-117.43</v>
      </c>
      <c r="L101" s="34" t="s">
        <v>52</v>
      </c>
      <c r="M101" s="17" t="s">
        <v>40</v>
      </c>
      <c r="N101" s="17" t="s">
        <v>533</v>
      </c>
      <c r="O101" s="17" t="s">
        <v>578</v>
      </c>
      <c r="P101" s="17">
        <v>1958</v>
      </c>
      <c r="Q101" s="17">
        <v>2045</v>
      </c>
      <c r="R101" s="72" t="s">
        <v>51</v>
      </c>
      <c r="S101" s="17">
        <v>410</v>
      </c>
      <c r="T101" s="17">
        <v>409</v>
      </c>
      <c r="U101" s="17">
        <v>300</v>
      </c>
      <c r="V101" s="17">
        <v>150</v>
      </c>
      <c r="W101" s="19">
        <v>74468246</v>
      </c>
      <c r="X101" s="19">
        <v>23789083</v>
      </c>
      <c r="Y101" s="16">
        <f t="shared" si="75"/>
        <v>50679163</v>
      </c>
      <c r="Z101" s="17">
        <v>2019</v>
      </c>
      <c r="AA101" s="19">
        <v>1257459</v>
      </c>
      <c r="AB101" s="17">
        <v>2019</v>
      </c>
      <c r="AC101" s="17" t="s">
        <v>52</v>
      </c>
      <c r="AD101" s="17" t="s">
        <v>12445</v>
      </c>
      <c r="AE101" s="17" t="s">
        <v>43</v>
      </c>
      <c r="AF101" s="17">
        <v>5.09</v>
      </c>
      <c r="AG101" s="17" t="s">
        <v>52</v>
      </c>
      <c r="AH101" s="17">
        <v>3.609</v>
      </c>
      <c r="AI101" s="17">
        <v>2019</v>
      </c>
      <c r="AJ101" s="17">
        <v>40.799999999999997</v>
      </c>
      <c r="AK101" s="17" t="s">
        <v>52</v>
      </c>
      <c r="AL101" s="17">
        <v>3</v>
      </c>
      <c r="AM101" s="17">
        <v>3.609</v>
      </c>
      <c r="AN101" s="17">
        <v>2019</v>
      </c>
      <c r="AO101" s="17" t="s">
        <v>8307</v>
      </c>
      <c r="AP101" s="43" t="str">
        <f t="shared" si="76"/>
        <v/>
      </c>
      <c r="AQ101" s="5">
        <f t="shared" si="77"/>
        <v>50679163</v>
      </c>
      <c r="AR101" s="42">
        <f t="shared" ref="AR101:BV101" si="116">IF(AQ101="","",IF(AQ101-$AA101&gt;0,AQ101-$AA101,""))</f>
        <v>49421704</v>
      </c>
      <c r="AS101" s="42">
        <f t="shared" si="116"/>
        <v>48164245</v>
      </c>
      <c r="AT101" s="42">
        <f t="shared" si="116"/>
        <v>46906786</v>
      </c>
      <c r="AU101" s="42">
        <f t="shared" si="116"/>
        <v>45649327</v>
      </c>
      <c r="AV101" s="42">
        <f t="shared" si="116"/>
        <v>44391868</v>
      </c>
      <c r="AW101" s="42">
        <f t="shared" si="116"/>
        <v>43134409</v>
      </c>
      <c r="AX101" s="42">
        <f t="shared" si="116"/>
        <v>41876950</v>
      </c>
      <c r="AY101" s="42">
        <f t="shared" si="116"/>
        <v>40619491</v>
      </c>
      <c r="AZ101" s="42">
        <f t="shared" si="116"/>
        <v>39362032</v>
      </c>
      <c r="BA101" s="42">
        <f t="shared" si="116"/>
        <v>38104573</v>
      </c>
      <c r="BB101" s="42">
        <f t="shared" si="116"/>
        <v>36847114</v>
      </c>
      <c r="BC101" s="42">
        <f t="shared" si="116"/>
        <v>35589655</v>
      </c>
      <c r="BD101" s="42">
        <f t="shared" si="116"/>
        <v>34332196</v>
      </c>
      <c r="BE101" s="42">
        <f t="shared" si="116"/>
        <v>33074737</v>
      </c>
      <c r="BF101" s="42">
        <f t="shared" si="116"/>
        <v>31817278</v>
      </c>
      <c r="BG101" s="42">
        <f t="shared" si="116"/>
        <v>30559819</v>
      </c>
      <c r="BH101" s="42">
        <f t="shared" si="116"/>
        <v>29302360</v>
      </c>
      <c r="BI101" s="42">
        <f t="shared" si="116"/>
        <v>28044901</v>
      </c>
      <c r="BJ101" s="42">
        <f t="shared" si="116"/>
        <v>26787442</v>
      </c>
      <c r="BK101" s="42">
        <f t="shared" si="116"/>
        <v>25529983</v>
      </c>
      <c r="BL101" s="42">
        <f t="shared" si="116"/>
        <v>24272524</v>
      </c>
      <c r="BM101" s="42">
        <f t="shared" si="116"/>
        <v>23015065</v>
      </c>
      <c r="BN101" s="42">
        <f t="shared" si="116"/>
        <v>21757606</v>
      </c>
      <c r="BO101" s="42">
        <f t="shared" si="116"/>
        <v>20500147</v>
      </c>
      <c r="BP101" s="42">
        <f t="shared" si="116"/>
        <v>19242688</v>
      </c>
      <c r="BQ101" s="42">
        <f t="shared" si="116"/>
        <v>17985229</v>
      </c>
      <c r="BR101" s="42">
        <f t="shared" si="116"/>
        <v>16727770</v>
      </c>
      <c r="BS101" s="42">
        <f t="shared" si="116"/>
        <v>15470311</v>
      </c>
      <c r="BT101" s="42">
        <f t="shared" si="116"/>
        <v>14212852</v>
      </c>
      <c r="BU101" s="42">
        <f t="shared" si="116"/>
        <v>12955393</v>
      </c>
      <c r="BV101" s="42">
        <f t="shared" si="116"/>
        <v>11697934</v>
      </c>
      <c r="BX101" s="44" cm="1">
        <f t="array" ref="BX101">LOOKUP(2,1/(AR101:BV101&lt;&gt;""),COLUMN(AR101:BV101))</f>
        <v>74</v>
      </c>
      <c r="BY101" s="44" t="str">
        <f t="shared" si="74"/>
        <v>BV</v>
      </c>
      <c r="BZ101" s="44" cm="1">
        <f t="array" aca="1" ref="BZ101" ca="1">INDIRECT(ADDRESS(2,BX101))</f>
        <v>2050</v>
      </c>
      <c r="CA101" s="44">
        <f t="shared" ca="1" si="79"/>
        <v>29</v>
      </c>
      <c r="CB101" s="44">
        <f t="shared" si="80"/>
        <v>-1257459</v>
      </c>
      <c r="CC101">
        <f t="shared" si="81"/>
        <v>2589488884</v>
      </c>
      <c r="CD101">
        <f t="shared" si="82"/>
        <v>2059</v>
      </c>
      <c r="CE101">
        <f t="shared" si="83"/>
        <v>2059</v>
      </c>
    </row>
    <row r="102" spans="1:83" ht="15" customHeight="1" x14ac:dyDescent="0.25">
      <c r="A102" s="17">
        <v>1004550</v>
      </c>
      <c r="B102" s="17">
        <v>217</v>
      </c>
      <c r="C102" s="17" t="s">
        <v>1126</v>
      </c>
      <c r="D102" s="17" t="s">
        <v>478</v>
      </c>
      <c r="E102" s="17" t="s">
        <v>1127</v>
      </c>
      <c r="F102" s="17" t="s">
        <v>8309</v>
      </c>
      <c r="G102" s="17" t="s">
        <v>1128</v>
      </c>
      <c r="H102" s="17" t="s">
        <v>807</v>
      </c>
      <c r="I102" s="18" t="s">
        <v>10502</v>
      </c>
      <c r="J102" s="17">
        <v>36.713329999999999</v>
      </c>
      <c r="K102" s="17">
        <v>-121.76667</v>
      </c>
      <c r="L102" s="34" t="s">
        <v>52</v>
      </c>
      <c r="M102" s="17" t="s">
        <v>40</v>
      </c>
      <c r="N102" s="17" t="s">
        <v>1129</v>
      </c>
      <c r="O102" s="17" t="s">
        <v>1129</v>
      </c>
      <c r="P102" s="17">
        <v>1966</v>
      </c>
      <c r="Q102" s="17">
        <v>2132</v>
      </c>
      <c r="R102" s="72" t="s">
        <v>51</v>
      </c>
      <c r="S102" s="17">
        <v>315</v>
      </c>
      <c r="T102" s="17">
        <v>113.6</v>
      </c>
      <c r="U102" s="17">
        <v>270</v>
      </c>
      <c r="V102" s="17">
        <v>120</v>
      </c>
      <c r="W102" s="19">
        <v>56885736</v>
      </c>
      <c r="X102" s="19">
        <v>12435937</v>
      </c>
      <c r="Y102" s="16">
        <f t="shared" si="75"/>
        <v>44449799</v>
      </c>
      <c r="Z102" s="17">
        <v>2019</v>
      </c>
      <c r="AA102" s="19">
        <v>667199</v>
      </c>
      <c r="AB102" s="17">
        <v>2019</v>
      </c>
      <c r="AC102" s="17" t="s">
        <v>43</v>
      </c>
      <c r="AD102" s="17" t="s">
        <v>12440</v>
      </c>
      <c r="AE102" s="17" t="s">
        <v>43</v>
      </c>
      <c r="AF102" s="17">
        <v>3.28</v>
      </c>
      <c r="AG102" s="17" t="s">
        <v>52</v>
      </c>
      <c r="AH102" s="17">
        <v>2.085</v>
      </c>
      <c r="AI102" s="17">
        <v>2019</v>
      </c>
      <c r="AJ102" s="17">
        <v>46.2</v>
      </c>
      <c r="AK102" s="17" t="s">
        <v>52</v>
      </c>
      <c r="AL102" s="17"/>
      <c r="AM102" s="17"/>
      <c r="AN102" s="17"/>
      <c r="AO102" s="17" t="s">
        <v>8310</v>
      </c>
      <c r="AP102" s="43" t="str">
        <f t="shared" si="76"/>
        <v/>
      </c>
      <c r="AQ102" s="5">
        <f t="shared" si="77"/>
        <v>44449799</v>
      </c>
      <c r="AR102" s="42">
        <f t="shared" ref="AR102:BV102" si="117">IF(AQ102="","",IF(AQ102-$AA102&gt;0,AQ102-$AA102,""))</f>
        <v>43782600</v>
      </c>
      <c r="AS102" s="42">
        <f t="shared" si="117"/>
        <v>43115401</v>
      </c>
      <c r="AT102" s="42">
        <f t="shared" si="117"/>
        <v>42448202</v>
      </c>
      <c r="AU102" s="42">
        <f t="shared" si="117"/>
        <v>41781003</v>
      </c>
      <c r="AV102" s="42">
        <f t="shared" si="117"/>
        <v>41113804</v>
      </c>
      <c r="AW102" s="42">
        <f t="shared" si="117"/>
        <v>40446605</v>
      </c>
      <c r="AX102" s="42">
        <f t="shared" si="117"/>
        <v>39779406</v>
      </c>
      <c r="AY102" s="42">
        <f t="shared" si="117"/>
        <v>39112207</v>
      </c>
      <c r="AZ102" s="42">
        <f t="shared" si="117"/>
        <v>38445008</v>
      </c>
      <c r="BA102" s="42">
        <f t="shared" si="117"/>
        <v>37777809</v>
      </c>
      <c r="BB102" s="42">
        <f t="shared" si="117"/>
        <v>37110610</v>
      </c>
      <c r="BC102" s="42">
        <f t="shared" si="117"/>
        <v>36443411</v>
      </c>
      <c r="BD102" s="42">
        <f t="shared" si="117"/>
        <v>35776212</v>
      </c>
      <c r="BE102" s="42">
        <f t="shared" si="117"/>
        <v>35109013</v>
      </c>
      <c r="BF102" s="42">
        <f t="shared" si="117"/>
        <v>34441814</v>
      </c>
      <c r="BG102" s="42">
        <f t="shared" si="117"/>
        <v>33774615</v>
      </c>
      <c r="BH102" s="42">
        <f t="shared" si="117"/>
        <v>33107416</v>
      </c>
      <c r="BI102" s="42">
        <f t="shared" si="117"/>
        <v>32440217</v>
      </c>
      <c r="BJ102" s="42">
        <f t="shared" si="117"/>
        <v>31773018</v>
      </c>
      <c r="BK102" s="42">
        <f t="shared" si="117"/>
        <v>31105819</v>
      </c>
      <c r="BL102" s="42">
        <f t="shared" si="117"/>
        <v>30438620</v>
      </c>
      <c r="BM102" s="42">
        <f t="shared" si="117"/>
        <v>29771421</v>
      </c>
      <c r="BN102" s="42">
        <f t="shared" si="117"/>
        <v>29104222</v>
      </c>
      <c r="BO102" s="42">
        <f t="shared" si="117"/>
        <v>28437023</v>
      </c>
      <c r="BP102" s="42">
        <f t="shared" si="117"/>
        <v>27769824</v>
      </c>
      <c r="BQ102" s="42">
        <f t="shared" si="117"/>
        <v>27102625</v>
      </c>
      <c r="BR102" s="42">
        <f t="shared" si="117"/>
        <v>26435426</v>
      </c>
      <c r="BS102" s="42">
        <f t="shared" si="117"/>
        <v>25768227</v>
      </c>
      <c r="BT102" s="42">
        <f t="shared" si="117"/>
        <v>25101028</v>
      </c>
      <c r="BU102" s="42">
        <f t="shared" si="117"/>
        <v>24433829</v>
      </c>
      <c r="BV102" s="42">
        <f t="shared" si="117"/>
        <v>23766630</v>
      </c>
      <c r="BX102" s="44" cm="1">
        <f t="array" ref="BX102">LOOKUP(2,1/(AR102:BV102&lt;&gt;""),COLUMN(AR102:BV102))</f>
        <v>74</v>
      </c>
      <c r="BY102" s="44" t="str">
        <f t="shared" si="74"/>
        <v>BV</v>
      </c>
      <c r="BZ102" s="44" cm="1">
        <f t="array" aca="1" ref="BZ102" ca="1">INDIRECT(ADDRESS(2,BX102))</f>
        <v>2050</v>
      </c>
      <c r="CA102" s="44">
        <f t="shared" ca="1" si="79"/>
        <v>29</v>
      </c>
      <c r="CB102" s="44">
        <f t="shared" si="80"/>
        <v>-667199</v>
      </c>
      <c r="CC102">
        <f t="shared" si="81"/>
        <v>1391524580</v>
      </c>
      <c r="CD102">
        <f t="shared" si="82"/>
        <v>2086</v>
      </c>
      <c r="CE102">
        <f t="shared" si="83"/>
        <v>2086</v>
      </c>
    </row>
    <row r="103" spans="1:83" ht="15" customHeight="1" x14ac:dyDescent="0.25">
      <c r="A103" s="17">
        <v>1004052</v>
      </c>
      <c r="B103" s="17">
        <v>220</v>
      </c>
      <c r="C103" s="17" t="s">
        <v>12460</v>
      </c>
      <c r="D103" s="17" t="s">
        <v>478</v>
      </c>
      <c r="E103" s="17" t="s">
        <v>1136</v>
      </c>
      <c r="F103" s="17" t="s">
        <v>1137</v>
      </c>
      <c r="G103" s="17" t="s">
        <v>1138</v>
      </c>
      <c r="H103" s="17" t="s">
        <v>1139</v>
      </c>
      <c r="I103" s="18" t="s">
        <v>10504</v>
      </c>
      <c r="J103" s="17">
        <v>39.674250000000001</v>
      </c>
      <c r="K103" s="17">
        <v>-121.72929000000001</v>
      </c>
      <c r="L103" s="34" t="s">
        <v>43</v>
      </c>
      <c r="M103" s="17" t="s">
        <v>40</v>
      </c>
      <c r="N103" s="17" t="s">
        <v>1140</v>
      </c>
      <c r="O103" s="17" t="s">
        <v>1140</v>
      </c>
      <c r="P103" s="17">
        <v>1970</v>
      </c>
      <c r="Q103" s="17">
        <v>2047</v>
      </c>
      <c r="R103" s="72" t="s">
        <v>51</v>
      </c>
      <c r="S103" s="17">
        <v>140</v>
      </c>
      <c r="T103" s="17">
        <v>98</v>
      </c>
      <c r="U103" s="17"/>
      <c r="V103" s="17"/>
      <c r="W103" s="19">
        <v>11697222</v>
      </c>
      <c r="X103" s="19">
        <v>6856794</v>
      </c>
      <c r="Y103" s="16">
        <f t="shared" si="75"/>
        <v>4840428</v>
      </c>
      <c r="Z103" s="17">
        <v>2019</v>
      </c>
      <c r="AA103" s="19">
        <v>806279</v>
      </c>
      <c r="AB103" s="17">
        <v>2019</v>
      </c>
      <c r="AC103" s="17" t="s">
        <v>52</v>
      </c>
      <c r="AD103" s="17" t="s">
        <v>12445</v>
      </c>
      <c r="AE103" s="17" t="s">
        <v>43</v>
      </c>
      <c r="AF103" s="17">
        <v>2.04</v>
      </c>
      <c r="AG103" s="17" t="s">
        <v>52</v>
      </c>
      <c r="AH103" s="17">
        <v>0.70899999999999996</v>
      </c>
      <c r="AI103" s="17">
        <v>2019</v>
      </c>
      <c r="AJ103" s="17">
        <v>46.4</v>
      </c>
      <c r="AK103" s="17" t="s">
        <v>52</v>
      </c>
      <c r="AL103" s="17">
        <v>1</v>
      </c>
      <c r="AM103" s="17">
        <v>0.5</v>
      </c>
      <c r="AN103" s="17">
        <v>2019</v>
      </c>
      <c r="AO103" s="17" t="s">
        <v>8311</v>
      </c>
      <c r="AP103" s="43" t="str">
        <f t="shared" si="76"/>
        <v/>
      </c>
      <c r="AQ103" s="5">
        <f t="shared" si="77"/>
        <v>4840428</v>
      </c>
      <c r="AR103" s="42">
        <f t="shared" ref="AR103:BV103" si="118">IF(AQ103="","",IF(AQ103-$AA103&gt;0,AQ103-$AA103,""))</f>
        <v>4034149</v>
      </c>
      <c r="AS103" s="42">
        <f t="shared" si="118"/>
        <v>3227870</v>
      </c>
      <c r="AT103" s="42">
        <f t="shared" si="118"/>
        <v>2421591</v>
      </c>
      <c r="AU103" s="42">
        <f t="shared" si="118"/>
        <v>1615312</v>
      </c>
      <c r="AV103" s="42">
        <f t="shared" si="118"/>
        <v>809033</v>
      </c>
      <c r="AW103" s="42">
        <f t="shared" si="118"/>
        <v>2754</v>
      </c>
      <c r="AX103" s="42" t="str">
        <f t="shared" si="118"/>
        <v/>
      </c>
      <c r="AY103" s="42" t="str">
        <f t="shared" si="118"/>
        <v/>
      </c>
      <c r="AZ103" s="42" t="str">
        <f t="shared" si="118"/>
        <v/>
      </c>
      <c r="BA103" s="42" t="str">
        <f t="shared" si="118"/>
        <v/>
      </c>
      <c r="BB103" s="42" t="str">
        <f t="shared" si="118"/>
        <v/>
      </c>
      <c r="BC103" s="42" t="str">
        <f t="shared" si="118"/>
        <v/>
      </c>
      <c r="BD103" s="42" t="str">
        <f t="shared" si="118"/>
        <v/>
      </c>
      <c r="BE103" s="42" t="str">
        <f t="shared" si="118"/>
        <v/>
      </c>
      <c r="BF103" s="42" t="str">
        <f t="shared" si="118"/>
        <v/>
      </c>
      <c r="BG103" s="42" t="str">
        <f t="shared" si="118"/>
        <v/>
      </c>
      <c r="BH103" s="42" t="str">
        <f t="shared" si="118"/>
        <v/>
      </c>
      <c r="BI103" s="42" t="str">
        <f t="shared" si="118"/>
        <v/>
      </c>
      <c r="BJ103" s="42" t="str">
        <f t="shared" si="118"/>
        <v/>
      </c>
      <c r="BK103" s="42" t="str">
        <f t="shared" si="118"/>
        <v/>
      </c>
      <c r="BL103" s="42" t="str">
        <f t="shared" si="118"/>
        <v/>
      </c>
      <c r="BM103" s="42" t="str">
        <f t="shared" si="118"/>
        <v/>
      </c>
      <c r="BN103" s="42" t="str">
        <f t="shared" si="118"/>
        <v/>
      </c>
      <c r="BO103" s="42" t="str">
        <f t="shared" si="118"/>
        <v/>
      </c>
      <c r="BP103" s="42" t="str">
        <f t="shared" si="118"/>
        <v/>
      </c>
      <c r="BQ103" s="42" t="str">
        <f t="shared" si="118"/>
        <v/>
      </c>
      <c r="BR103" s="42" t="str">
        <f t="shared" si="118"/>
        <v/>
      </c>
      <c r="BS103" s="42" t="str">
        <f t="shared" si="118"/>
        <v/>
      </c>
      <c r="BT103" s="42" t="str">
        <f t="shared" si="118"/>
        <v/>
      </c>
      <c r="BU103" s="42" t="str">
        <f t="shared" si="118"/>
        <v/>
      </c>
      <c r="BV103" s="42" t="str">
        <f t="shared" si="118"/>
        <v/>
      </c>
      <c r="BX103" s="44" cm="1">
        <f t="array" ref="BX103">LOOKUP(2,1/(AR103:BV103&lt;&gt;""),COLUMN(AR103:BV103))</f>
        <v>49</v>
      </c>
      <c r="BY103" s="44" t="str">
        <f t="shared" si="74"/>
        <v>AW</v>
      </c>
      <c r="BZ103" s="44" cm="1">
        <f t="array" aca="1" ref="BZ103" ca="1">INDIRECT(ADDRESS(2,BX103))</f>
        <v>2025</v>
      </c>
      <c r="CA103" s="44">
        <f t="shared" ca="1" si="79"/>
        <v>4</v>
      </c>
      <c r="CB103" s="44">
        <f t="shared" si="80"/>
        <v>-806279</v>
      </c>
      <c r="CC103">
        <f t="shared" si="81"/>
        <v>1632717729</v>
      </c>
      <c r="CD103">
        <f t="shared" si="82"/>
        <v>2025</v>
      </c>
      <c r="CE103">
        <f t="shared" si="83"/>
        <v>2025</v>
      </c>
    </row>
    <row r="104" spans="1:83" ht="15" customHeight="1" x14ac:dyDescent="0.25">
      <c r="A104" s="17">
        <v>1006179</v>
      </c>
      <c r="B104" s="17">
        <v>225</v>
      </c>
      <c r="C104" s="17" t="s">
        <v>1151</v>
      </c>
      <c r="D104" s="17" t="s">
        <v>478</v>
      </c>
      <c r="E104" s="17" t="s">
        <v>9980</v>
      </c>
      <c r="F104" s="17" t="s">
        <v>1152</v>
      </c>
      <c r="G104" s="17" t="s">
        <v>1153</v>
      </c>
      <c r="H104" s="17" t="s">
        <v>751</v>
      </c>
      <c r="I104" s="18" t="s">
        <v>10508</v>
      </c>
      <c r="J104" s="17">
        <v>37.458970000000001</v>
      </c>
      <c r="K104" s="17">
        <v>-121.94108</v>
      </c>
      <c r="L104" s="34" t="s">
        <v>52</v>
      </c>
      <c r="M104" s="17" t="s">
        <v>58</v>
      </c>
      <c r="N104" s="17" t="s">
        <v>59</v>
      </c>
      <c r="O104" s="17" t="s">
        <v>59</v>
      </c>
      <c r="P104" s="17">
        <v>1930</v>
      </c>
      <c r="Q104" s="17">
        <v>2033</v>
      </c>
      <c r="R104" s="72" t="s">
        <v>51</v>
      </c>
      <c r="S104" s="17">
        <v>298</v>
      </c>
      <c r="T104" s="17">
        <v>235</v>
      </c>
      <c r="U104" s="17">
        <v>72</v>
      </c>
      <c r="V104" s="17"/>
      <c r="W104" s="19">
        <v>55759544</v>
      </c>
      <c r="X104" s="19">
        <v>32026031</v>
      </c>
      <c r="Y104" s="16">
        <f t="shared" si="75"/>
        <v>23733513</v>
      </c>
      <c r="Z104" s="17">
        <v>2019</v>
      </c>
      <c r="AA104" s="19">
        <v>1729619</v>
      </c>
      <c r="AB104" s="17">
        <v>2019</v>
      </c>
      <c r="AC104" s="17" t="s">
        <v>43</v>
      </c>
      <c r="AD104" s="17" t="s">
        <v>12438</v>
      </c>
      <c r="AE104" s="17" t="s">
        <v>43</v>
      </c>
      <c r="AF104" s="17"/>
      <c r="AG104" s="17" t="s">
        <v>52</v>
      </c>
      <c r="AH104" s="17">
        <v>6.335</v>
      </c>
      <c r="AI104" s="17">
        <v>2019</v>
      </c>
      <c r="AJ104" s="17">
        <v>48</v>
      </c>
      <c r="AK104" s="17" t="s">
        <v>52</v>
      </c>
      <c r="AL104" s="17">
        <v>2</v>
      </c>
      <c r="AM104" s="17">
        <v>6.335</v>
      </c>
      <c r="AN104" s="17">
        <v>2019</v>
      </c>
      <c r="AO104" s="17" t="s">
        <v>9981</v>
      </c>
      <c r="AP104" s="43" t="str">
        <f t="shared" si="76"/>
        <v/>
      </c>
      <c r="AQ104" s="5">
        <f t="shared" si="77"/>
        <v>23733513</v>
      </c>
      <c r="AR104" s="42">
        <f t="shared" ref="AR104:BV104" si="119">IF(AQ104="","",IF(AQ104-$AA104&gt;0,AQ104-$AA104,""))</f>
        <v>22003894</v>
      </c>
      <c r="AS104" s="42">
        <f t="shared" si="119"/>
        <v>20274275</v>
      </c>
      <c r="AT104" s="42">
        <f t="shared" si="119"/>
        <v>18544656</v>
      </c>
      <c r="AU104" s="42">
        <f t="shared" si="119"/>
        <v>16815037</v>
      </c>
      <c r="AV104" s="42">
        <f t="shared" si="119"/>
        <v>15085418</v>
      </c>
      <c r="AW104" s="42">
        <f t="shared" si="119"/>
        <v>13355799</v>
      </c>
      <c r="AX104" s="42">
        <f t="shared" si="119"/>
        <v>11626180</v>
      </c>
      <c r="AY104" s="42">
        <f t="shared" si="119"/>
        <v>9896561</v>
      </c>
      <c r="AZ104" s="42">
        <f t="shared" si="119"/>
        <v>8166942</v>
      </c>
      <c r="BA104" s="42">
        <f t="shared" si="119"/>
        <v>6437323</v>
      </c>
      <c r="BB104" s="42">
        <f t="shared" si="119"/>
        <v>4707704</v>
      </c>
      <c r="BC104" s="42">
        <f t="shared" si="119"/>
        <v>2978085</v>
      </c>
      <c r="BD104" s="42">
        <f t="shared" si="119"/>
        <v>1248466</v>
      </c>
      <c r="BE104" s="42" t="str">
        <f t="shared" si="119"/>
        <v/>
      </c>
      <c r="BF104" s="42" t="str">
        <f t="shared" si="119"/>
        <v/>
      </c>
      <c r="BG104" s="42" t="str">
        <f t="shared" si="119"/>
        <v/>
      </c>
      <c r="BH104" s="42" t="str">
        <f t="shared" si="119"/>
        <v/>
      </c>
      <c r="BI104" s="42" t="str">
        <f t="shared" si="119"/>
        <v/>
      </c>
      <c r="BJ104" s="42" t="str">
        <f t="shared" si="119"/>
        <v/>
      </c>
      <c r="BK104" s="42" t="str">
        <f t="shared" si="119"/>
        <v/>
      </c>
      <c r="BL104" s="42" t="str">
        <f t="shared" si="119"/>
        <v/>
      </c>
      <c r="BM104" s="42" t="str">
        <f t="shared" si="119"/>
        <v/>
      </c>
      <c r="BN104" s="42" t="str">
        <f t="shared" si="119"/>
        <v/>
      </c>
      <c r="BO104" s="42" t="str">
        <f t="shared" si="119"/>
        <v/>
      </c>
      <c r="BP104" s="42" t="str">
        <f t="shared" si="119"/>
        <v/>
      </c>
      <c r="BQ104" s="42" t="str">
        <f t="shared" si="119"/>
        <v/>
      </c>
      <c r="BR104" s="42" t="str">
        <f t="shared" si="119"/>
        <v/>
      </c>
      <c r="BS104" s="42" t="str">
        <f t="shared" si="119"/>
        <v/>
      </c>
      <c r="BT104" s="42" t="str">
        <f t="shared" si="119"/>
        <v/>
      </c>
      <c r="BU104" s="42" t="str">
        <f t="shared" si="119"/>
        <v/>
      </c>
      <c r="BV104" s="42" t="str">
        <f t="shared" si="119"/>
        <v/>
      </c>
      <c r="BX104" s="44" cm="1">
        <f t="array" ref="BX104">LOOKUP(2,1/(AR104:BV104&lt;&gt;""),COLUMN(AR104:BV104))</f>
        <v>56</v>
      </c>
      <c r="BY104" s="44" t="str">
        <f t="shared" si="74"/>
        <v>BD</v>
      </c>
      <c r="BZ104" s="44" cm="1">
        <f t="array" aca="1" ref="BZ104" ca="1">INDIRECT(ADDRESS(2,BX104))</f>
        <v>2032</v>
      </c>
      <c r="CA104" s="44">
        <f t="shared" ca="1" si="79"/>
        <v>11</v>
      </c>
      <c r="CB104" s="44">
        <f t="shared" si="80"/>
        <v>-1729619</v>
      </c>
      <c r="CC104">
        <f t="shared" si="81"/>
        <v>3515834274</v>
      </c>
      <c r="CD104">
        <f t="shared" si="82"/>
        <v>2033</v>
      </c>
      <c r="CE104">
        <f t="shared" si="83"/>
        <v>2033</v>
      </c>
    </row>
    <row r="105" spans="1:83" ht="15" customHeight="1" x14ac:dyDescent="0.25">
      <c r="A105" s="17">
        <v>1007197</v>
      </c>
      <c r="B105" s="17">
        <v>227</v>
      </c>
      <c r="C105" s="17" t="s">
        <v>8312</v>
      </c>
      <c r="D105" s="17" t="s">
        <v>478</v>
      </c>
      <c r="E105" s="17" t="s">
        <v>1157</v>
      </c>
      <c r="F105" s="17" t="s">
        <v>8313</v>
      </c>
      <c r="G105" s="17" t="s">
        <v>955</v>
      </c>
      <c r="H105" s="17" t="s">
        <v>550</v>
      </c>
      <c r="I105" s="18" t="s">
        <v>10459</v>
      </c>
      <c r="J105" s="17">
        <v>38.097000000000001</v>
      </c>
      <c r="K105" s="17">
        <v>-121.10194</v>
      </c>
      <c r="L105" s="34" t="s">
        <v>43</v>
      </c>
      <c r="M105" s="17" t="s">
        <v>40</v>
      </c>
      <c r="N105" s="17" t="s">
        <v>798</v>
      </c>
      <c r="O105" s="17" t="s">
        <v>798</v>
      </c>
      <c r="P105" s="17">
        <v>1991</v>
      </c>
      <c r="Q105" s="17">
        <v>2070</v>
      </c>
      <c r="R105" s="72" t="s">
        <v>51</v>
      </c>
      <c r="S105" s="17">
        <v>185</v>
      </c>
      <c r="T105" s="17">
        <v>55</v>
      </c>
      <c r="U105" s="17"/>
      <c r="V105" s="17"/>
      <c r="W105" s="19">
        <v>30898996</v>
      </c>
      <c r="X105" s="19">
        <v>4204637</v>
      </c>
      <c r="Y105" s="16">
        <f t="shared" si="75"/>
        <v>26694359</v>
      </c>
      <c r="Z105" s="17">
        <v>2019</v>
      </c>
      <c r="AA105" s="19">
        <v>195814</v>
      </c>
      <c r="AB105" s="17">
        <v>2019</v>
      </c>
      <c r="AC105" s="17" t="s">
        <v>52</v>
      </c>
      <c r="AD105" s="17" t="s">
        <v>12440</v>
      </c>
      <c r="AE105" s="17" t="s">
        <v>43</v>
      </c>
      <c r="AF105" s="17"/>
      <c r="AG105" s="17" t="s">
        <v>52</v>
      </c>
      <c r="AH105" s="17">
        <v>0.32900000000000001</v>
      </c>
      <c r="AI105" s="17">
        <v>2019</v>
      </c>
      <c r="AJ105" s="17">
        <v>52</v>
      </c>
      <c r="AK105" s="17" t="s">
        <v>52</v>
      </c>
      <c r="AL105" s="17"/>
      <c r="AM105" s="17">
        <v>0.32900000000000001</v>
      </c>
      <c r="AN105" s="17">
        <v>2019</v>
      </c>
      <c r="AO105" s="17" t="s">
        <v>1159</v>
      </c>
      <c r="AP105" s="43" t="str">
        <f t="shared" si="76"/>
        <v/>
      </c>
      <c r="AQ105" s="5">
        <f t="shared" si="77"/>
        <v>26694359</v>
      </c>
      <c r="AR105" s="42">
        <f t="shared" ref="AR105:BV105" si="120">IF(AQ105="","",IF(AQ105-$AA105&gt;0,AQ105-$AA105,""))</f>
        <v>26498545</v>
      </c>
      <c r="AS105" s="42">
        <f t="shared" si="120"/>
        <v>26302731</v>
      </c>
      <c r="AT105" s="42">
        <f t="shared" si="120"/>
        <v>26106917</v>
      </c>
      <c r="AU105" s="42">
        <f t="shared" si="120"/>
        <v>25911103</v>
      </c>
      <c r="AV105" s="42">
        <f t="shared" si="120"/>
        <v>25715289</v>
      </c>
      <c r="AW105" s="42">
        <f t="shared" si="120"/>
        <v>25519475</v>
      </c>
      <c r="AX105" s="42">
        <f t="shared" si="120"/>
        <v>25323661</v>
      </c>
      <c r="AY105" s="42">
        <f t="shared" si="120"/>
        <v>25127847</v>
      </c>
      <c r="AZ105" s="42">
        <f t="shared" si="120"/>
        <v>24932033</v>
      </c>
      <c r="BA105" s="42">
        <f t="shared" si="120"/>
        <v>24736219</v>
      </c>
      <c r="BB105" s="42">
        <f t="shared" si="120"/>
        <v>24540405</v>
      </c>
      <c r="BC105" s="42">
        <f t="shared" si="120"/>
        <v>24344591</v>
      </c>
      <c r="BD105" s="42">
        <f t="shared" si="120"/>
        <v>24148777</v>
      </c>
      <c r="BE105" s="42">
        <f t="shared" si="120"/>
        <v>23952963</v>
      </c>
      <c r="BF105" s="42">
        <f t="shared" si="120"/>
        <v>23757149</v>
      </c>
      <c r="BG105" s="42">
        <f t="shared" si="120"/>
        <v>23561335</v>
      </c>
      <c r="BH105" s="42">
        <f t="shared" si="120"/>
        <v>23365521</v>
      </c>
      <c r="BI105" s="42">
        <f t="shared" si="120"/>
        <v>23169707</v>
      </c>
      <c r="BJ105" s="42">
        <f t="shared" si="120"/>
        <v>22973893</v>
      </c>
      <c r="BK105" s="42">
        <f t="shared" si="120"/>
        <v>22778079</v>
      </c>
      <c r="BL105" s="42">
        <f t="shared" si="120"/>
        <v>22582265</v>
      </c>
      <c r="BM105" s="42">
        <f t="shared" si="120"/>
        <v>22386451</v>
      </c>
      <c r="BN105" s="42">
        <f t="shared" si="120"/>
        <v>22190637</v>
      </c>
      <c r="BO105" s="42">
        <f t="shared" si="120"/>
        <v>21994823</v>
      </c>
      <c r="BP105" s="42">
        <f t="shared" si="120"/>
        <v>21799009</v>
      </c>
      <c r="BQ105" s="42">
        <f t="shared" si="120"/>
        <v>21603195</v>
      </c>
      <c r="BR105" s="42">
        <f t="shared" si="120"/>
        <v>21407381</v>
      </c>
      <c r="BS105" s="42">
        <f t="shared" si="120"/>
        <v>21211567</v>
      </c>
      <c r="BT105" s="42">
        <f t="shared" si="120"/>
        <v>21015753</v>
      </c>
      <c r="BU105" s="42">
        <f t="shared" si="120"/>
        <v>20819939</v>
      </c>
      <c r="BV105" s="42">
        <f t="shared" si="120"/>
        <v>20624125</v>
      </c>
      <c r="BX105" s="44" cm="1">
        <f t="array" ref="BX105">LOOKUP(2,1/(AR105:BV105&lt;&gt;""),COLUMN(AR105:BV105))</f>
        <v>74</v>
      </c>
      <c r="BY105" s="44" t="str">
        <f t="shared" si="74"/>
        <v>BV</v>
      </c>
      <c r="BZ105" s="44" cm="1">
        <f t="array" aca="1" ref="BZ105" ca="1">INDIRECT(ADDRESS(2,BX105))</f>
        <v>2050</v>
      </c>
      <c r="CA105" s="44">
        <f t="shared" ca="1" si="79"/>
        <v>29</v>
      </c>
      <c r="CB105" s="44">
        <f t="shared" si="80"/>
        <v>-195814</v>
      </c>
      <c r="CC105">
        <f t="shared" si="81"/>
        <v>422042825</v>
      </c>
      <c r="CD105">
        <f t="shared" si="82"/>
        <v>2155</v>
      </c>
      <c r="CE105">
        <f t="shared" si="83"/>
        <v>2100</v>
      </c>
    </row>
    <row r="106" spans="1:83" ht="15" customHeight="1" x14ac:dyDescent="0.25">
      <c r="A106" s="17">
        <v>1002320</v>
      </c>
      <c r="B106" s="17">
        <v>232</v>
      </c>
      <c r="C106" s="17" t="s">
        <v>1166</v>
      </c>
      <c r="D106" s="17" t="s">
        <v>478</v>
      </c>
      <c r="E106" s="17" t="s">
        <v>1167</v>
      </c>
      <c r="F106" s="17" t="s">
        <v>1168</v>
      </c>
      <c r="G106" s="17" t="s">
        <v>1169</v>
      </c>
      <c r="H106" s="17" t="s">
        <v>802</v>
      </c>
      <c r="I106" s="18" t="s">
        <v>10511</v>
      </c>
      <c r="J106" s="17">
        <v>33.933610000000002</v>
      </c>
      <c r="K106" s="17">
        <v>-117.84361</v>
      </c>
      <c r="L106" s="34" t="s">
        <v>43</v>
      </c>
      <c r="M106" s="17" t="s">
        <v>40</v>
      </c>
      <c r="N106" s="17" t="s">
        <v>915</v>
      </c>
      <c r="O106" s="17" t="s">
        <v>915</v>
      </c>
      <c r="P106" s="17">
        <v>1960</v>
      </c>
      <c r="Q106" s="17">
        <v>2021</v>
      </c>
      <c r="R106" s="72" t="s">
        <v>51</v>
      </c>
      <c r="S106" s="17">
        <v>453</v>
      </c>
      <c r="T106" s="17">
        <v>420</v>
      </c>
      <c r="U106" s="17">
        <v>415</v>
      </c>
      <c r="V106" s="17">
        <v>235</v>
      </c>
      <c r="W106" s="19">
        <v>96736556</v>
      </c>
      <c r="X106" s="19">
        <v>86320460</v>
      </c>
      <c r="Y106" s="16">
        <f t="shared" si="75"/>
        <v>10416096</v>
      </c>
      <c r="Z106" s="17">
        <v>2019</v>
      </c>
      <c r="AA106" s="19">
        <v>2331531</v>
      </c>
      <c r="AB106" s="17">
        <v>2019</v>
      </c>
      <c r="AC106" s="17" t="s">
        <v>43</v>
      </c>
      <c r="AD106" s="17" t="s">
        <v>12438</v>
      </c>
      <c r="AE106" s="17" t="s">
        <v>43</v>
      </c>
      <c r="AF106" s="17">
        <v>15.6</v>
      </c>
      <c r="AG106" s="17" t="s">
        <v>52</v>
      </c>
      <c r="AH106" s="17">
        <v>12.884</v>
      </c>
      <c r="AI106" s="17">
        <v>2019</v>
      </c>
      <c r="AJ106" s="17">
        <v>51.2</v>
      </c>
      <c r="AK106" s="17" t="s">
        <v>52</v>
      </c>
      <c r="AL106" s="17">
        <v>3</v>
      </c>
      <c r="AM106" s="17">
        <v>0.62</v>
      </c>
      <c r="AN106" s="17">
        <v>2019</v>
      </c>
      <c r="AO106" s="17" t="s">
        <v>13225</v>
      </c>
      <c r="AP106" s="43" t="str">
        <f t="shared" si="76"/>
        <v/>
      </c>
      <c r="AQ106" s="5">
        <f t="shared" si="77"/>
        <v>10416096</v>
      </c>
      <c r="AR106" s="42">
        <f t="shared" ref="AR106:BV106" si="121">IF(AQ106="","",IF(AQ106-$AA106&gt;0,AQ106-$AA106,""))</f>
        <v>8084565</v>
      </c>
      <c r="AS106" s="42">
        <f t="shared" si="121"/>
        <v>5753034</v>
      </c>
      <c r="AT106" s="42">
        <f t="shared" si="121"/>
        <v>3421503</v>
      </c>
      <c r="AU106" s="42">
        <f t="shared" si="121"/>
        <v>1089972</v>
      </c>
      <c r="AV106" s="42" t="str">
        <f t="shared" si="121"/>
        <v/>
      </c>
      <c r="AW106" s="42" t="str">
        <f t="shared" si="121"/>
        <v/>
      </c>
      <c r="AX106" s="42" t="str">
        <f t="shared" si="121"/>
        <v/>
      </c>
      <c r="AY106" s="42" t="str">
        <f t="shared" si="121"/>
        <v/>
      </c>
      <c r="AZ106" s="42" t="str">
        <f t="shared" si="121"/>
        <v/>
      </c>
      <c r="BA106" s="42" t="str">
        <f t="shared" si="121"/>
        <v/>
      </c>
      <c r="BB106" s="42" t="str">
        <f t="shared" si="121"/>
        <v/>
      </c>
      <c r="BC106" s="42" t="str">
        <f t="shared" si="121"/>
        <v/>
      </c>
      <c r="BD106" s="42" t="str">
        <f t="shared" si="121"/>
        <v/>
      </c>
      <c r="BE106" s="42" t="str">
        <f t="shared" si="121"/>
        <v/>
      </c>
      <c r="BF106" s="42" t="str">
        <f t="shared" si="121"/>
        <v/>
      </c>
      <c r="BG106" s="42" t="str">
        <f t="shared" si="121"/>
        <v/>
      </c>
      <c r="BH106" s="42" t="str">
        <f t="shared" si="121"/>
        <v/>
      </c>
      <c r="BI106" s="42" t="str">
        <f t="shared" si="121"/>
        <v/>
      </c>
      <c r="BJ106" s="42" t="str">
        <f t="shared" si="121"/>
        <v/>
      </c>
      <c r="BK106" s="42" t="str">
        <f t="shared" si="121"/>
        <v/>
      </c>
      <c r="BL106" s="42" t="str">
        <f t="shared" si="121"/>
        <v/>
      </c>
      <c r="BM106" s="42" t="str">
        <f t="shared" si="121"/>
        <v/>
      </c>
      <c r="BN106" s="42" t="str">
        <f t="shared" si="121"/>
        <v/>
      </c>
      <c r="BO106" s="42" t="str">
        <f t="shared" si="121"/>
        <v/>
      </c>
      <c r="BP106" s="42" t="str">
        <f t="shared" si="121"/>
        <v/>
      </c>
      <c r="BQ106" s="42" t="str">
        <f t="shared" si="121"/>
        <v/>
      </c>
      <c r="BR106" s="42" t="str">
        <f t="shared" si="121"/>
        <v/>
      </c>
      <c r="BS106" s="42" t="str">
        <f t="shared" si="121"/>
        <v/>
      </c>
      <c r="BT106" s="42" t="str">
        <f t="shared" si="121"/>
        <v/>
      </c>
      <c r="BU106" s="42" t="str">
        <f t="shared" si="121"/>
        <v/>
      </c>
      <c r="BV106" s="42" t="str">
        <f t="shared" si="121"/>
        <v/>
      </c>
      <c r="BX106" s="44" cm="1">
        <f t="array" ref="BX106">LOOKUP(2,1/(AR106:BV106&lt;&gt;""),COLUMN(AR106:BV106))</f>
        <v>47</v>
      </c>
      <c r="BY106" s="44" t="str">
        <f t="shared" si="74"/>
        <v>AU</v>
      </c>
      <c r="BZ106" s="44" cm="1">
        <f t="array" aca="1" ref="BZ106" ca="1">INDIRECT(ADDRESS(2,BX106))</f>
        <v>2023</v>
      </c>
      <c r="CA106" s="44">
        <f t="shared" ca="1" si="79"/>
        <v>2</v>
      </c>
      <c r="CB106" s="44">
        <f t="shared" si="80"/>
        <v>-2331531</v>
      </c>
      <c r="CC106">
        <f t="shared" si="81"/>
        <v>4717777185</v>
      </c>
      <c r="CD106">
        <f t="shared" si="82"/>
        <v>2023</v>
      </c>
      <c r="CE106">
        <f t="shared" si="83"/>
        <v>2023</v>
      </c>
    </row>
    <row r="107" spans="1:83" ht="15" customHeight="1" x14ac:dyDescent="0.25">
      <c r="A107" s="17">
        <v>1008030</v>
      </c>
      <c r="B107" s="17">
        <v>236</v>
      </c>
      <c r="C107" s="17" t="s">
        <v>1184</v>
      </c>
      <c r="D107" s="17" t="s">
        <v>478</v>
      </c>
      <c r="E107" s="17"/>
      <c r="F107" s="17" t="s">
        <v>1185</v>
      </c>
      <c r="G107" s="17" t="s">
        <v>1186</v>
      </c>
      <c r="H107" s="17" t="s">
        <v>535</v>
      </c>
      <c r="I107" s="18" t="s">
        <v>10514</v>
      </c>
      <c r="J107" s="17">
        <v>32.603999999999999</v>
      </c>
      <c r="K107" s="17">
        <v>-117.005</v>
      </c>
      <c r="L107" s="34" t="s">
        <v>52</v>
      </c>
      <c r="M107" s="17" t="s">
        <v>58</v>
      </c>
      <c r="N107" s="17" t="s">
        <v>59</v>
      </c>
      <c r="O107" s="17" t="s">
        <v>59</v>
      </c>
      <c r="P107" s="17">
        <v>1963</v>
      </c>
      <c r="Q107" s="17">
        <v>2028</v>
      </c>
      <c r="R107" s="72" t="s">
        <v>51</v>
      </c>
      <c r="S107" s="17">
        <v>230</v>
      </c>
      <c r="T107" s="17">
        <v>230</v>
      </c>
      <c r="U107" s="17"/>
      <c r="V107" s="17"/>
      <c r="W107" s="19">
        <v>49177036</v>
      </c>
      <c r="X107" s="19">
        <v>41452967</v>
      </c>
      <c r="Y107" s="16">
        <f t="shared" si="75"/>
        <v>7724069</v>
      </c>
      <c r="Z107" s="17">
        <v>2019</v>
      </c>
      <c r="AA107" s="19">
        <v>1625481</v>
      </c>
      <c r="AB107" s="17">
        <v>2019</v>
      </c>
      <c r="AC107" s="17" t="s">
        <v>43</v>
      </c>
      <c r="AD107" s="17" t="s">
        <v>12438</v>
      </c>
      <c r="AE107" s="17" t="s">
        <v>43</v>
      </c>
      <c r="AF107" s="17">
        <v>11.4</v>
      </c>
      <c r="AG107" s="17" t="s">
        <v>52</v>
      </c>
      <c r="AH107" s="17">
        <v>5.0209999999999999</v>
      </c>
      <c r="AI107" s="17">
        <v>2019</v>
      </c>
      <c r="AJ107" s="17">
        <v>43.6</v>
      </c>
      <c r="AK107" s="17" t="s">
        <v>52</v>
      </c>
      <c r="AL107" s="17">
        <v>2</v>
      </c>
      <c r="AM107" s="17"/>
      <c r="AN107" s="17"/>
      <c r="AO107" s="17" t="s">
        <v>9435</v>
      </c>
      <c r="AP107" s="43" t="str">
        <f t="shared" si="76"/>
        <v/>
      </c>
      <c r="AQ107" s="5">
        <f t="shared" si="77"/>
        <v>7724069</v>
      </c>
      <c r="AR107" s="42">
        <f t="shared" ref="AR107:BV107" si="122">IF(AQ107="","",IF(AQ107-$AA107&gt;0,AQ107-$AA107,""))</f>
        <v>6098588</v>
      </c>
      <c r="AS107" s="42">
        <f t="shared" si="122"/>
        <v>4473107</v>
      </c>
      <c r="AT107" s="42">
        <f t="shared" si="122"/>
        <v>2847626</v>
      </c>
      <c r="AU107" s="42">
        <f t="shared" si="122"/>
        <v>1222145</v>
      </c>
      <c r="AV107" s="42" t="str">
        <f t="shared" si="122"/>
        <v/>
      </c>
      <c r="AW107" s="42" t="str">
        <f t="shared" si="122"/>
        <v/>
      </c>
      <c r="AX107" s="42" t="str">
        <f t="shared" si="122"/>
        <v/>
      </c>
      <c r="AY107" s="42" t="str">
        <f t="shared" si="122"/>
        <v/>
      </c>
      <c r="AZ107" s="42" t="str">
        <f t="shared" si="122"/>
        <v/>
      </c>
      <c r="BA107" s="42" t="str">
        <f t="shared" si="122"/>
        <v/>
      </c>
      <c r="BB107" s="42" t="str">
        <f t="shared" si="122"/>
        <v/>
      </c>
      <c r="BC107" s="42" t="str">
        <f t="shared" si="122"/>
        <v/>
      </c>
      <c r="BD107" s="42" t="str">
        <f t="shared" si="122"/>
        <v/>
      </c>
      <c r="BE107" s="42" t="str">
        <f t="shared" si="122"/>
        <v/>
      </c>
      <c r="BF107" s="42" t="str">
        <f t="shared" si="122"/>
        <v/>
      </c>
      <c r="BG107" s="42" t="str">
        <f t="shared" si="122"/>
        <v/>
      </c>
      <c r="BH107" s="42" t="str">
        <f t="shared" si="122"/>
        <v/>
      </c>
      <c r="BI107" s="42" t="str">
        <f t="shared" si="122"/>
        <v/>
      </c>
      <c r="BJ107" s="42" t="str">
        <f t="shared" si="122"/>
        <v/>
      </c>
      <c r="BK107" s="42" t="str">
        <f t="shared" si="122"/>
        <v/>
      </c>
      <c r="BL107" s="42" t="str">
        <f t="shared" si="122"/>
        <v/>
      </c>
      <c r="BM107" s="42" t="str">
        <f t="shared" si="122"/>
        <v/>
      </c>
      <c r="BN107" s="42" t="str">
        <f t="shared" si="122"/>
        <v/>
      </c>
      <c r="BO107" s="42" t="str">
        <f t="shared" si="122"/>
        <v/>
      </c>
      <c r="BP107" s="42" t="str">
        <f t="shared" si="122"/>
        <v/>
      </c>
      <c r="BQ107" s="42" t="str">
        <f t="shared" si="122"/>
        <v/>
      </c>
      <c r="BR107" s="42" t="str">
        <f t="shared" si="122"/>
        <v/>
      </c>
      <c r="BS107" s="42" t="str">
        <f t="shared" si="122"/>
        <v/>
      </c>
      <c r="BT107" s="42" t="str">
        <f t="shared" si="122"/>
        <v/>
      </c>
      <c r="BU107" s="42" t="str">
        <f t="shared" si="122"/>
        <v/>
      </c>
      <c r="BV107" s="42" t="str">
        <f t="shared" si="122"/>
        <v/>
      </c>
      <c r="BX107" s="44" cm="1">
        <f t="array" ref="BX107">LOOKUP(2,1/(AR107:BV107&lt;&gt;""),COLUMN(AR107:BV107))</f>
        <v>47</v>
      </c>
      <c r="BY107" s="44" t="str">
        <f t="shared" si="74"/>
        <v>AU</v>
      </c>
      <c r="BZ107" s="44" cm="1">
        <f t="array" aca="1" ref="BZ107" ca="1">INDIRECT(ADDRESS(2,BX107))</f>
        <v>2023</v>
      </c>
      <c r="CA107" s="44">
        <f t="shared" ca="1" si="79"/>
        <v>2</v>
      </c>
      <c r="CB107" s="44">
        <f t="shared" si="80"/>
        <v>-1625481</v>
      </c>
      <c r="CC107">
        <f t="shared" si="81"/>
        <v>3289570208</v>
      </c>
      <c r="CD107">
        <f t="shared" si="82"/>
        <v>2024</v>
      </c>
      <c r="CE107">
        <f t="shared" si="83"/>
        <v>2024</v>
      </c>
    </row>
    <row r="108" spans="1:83" ht="15" customHeight="1" x14ac:dyDescent="0.25">
      <c r="A108" s="17">
        <v>1007112</v>
      </c>
      <c r="B108" s="17">
        <v>238</v>
      </c>
      <c r="C108" s="17" t="s">
        <v>1188</v>
      </c>
      <c r="D108" s="17" t="s">
        <v>478</v>
      </c>
      <c r="E108" s="17" t="s">
        <v>1189</v>
      </c>
      <c r="F108" s="17" t="s">
        <v>1190</v>
      </c>
      <c r="G108" s="17" t="s">
        <v>1191</v>
      </c>
      <c r="H108" s="17" t="s">
        <v>975</v>
      </c>
      <c r="I108" s="18" t="s">
        <v>10515</v>
      </c>
      <c r="J108" s="17">
        <v>37.499000000000002</v>
      </c>
      <c r="K108" s="17">
        <v>-122.41200000000001</v>
      </c>
      <c r="L108" s="34" t="s">
        <v>52</v>
      </c>
      <c r="M108" s="17" t="s">
        <v>58</v>
      </c>
      <c r="N108" s="17" t="s">
        <v>59</v>
      </c>
      <c r="O108" s="17" t="s">
        <v>59</v>
      </c>
      <c r="P108" s="17">
        <v>1977</v>
      </c>
      <c r="Q108" s="17">
        <v>2040</v>
      </c>
      <c r="R108" s="72" t="s">
        <v>51</v>
      </c>
      <c r="S108" s="17">
        <v>191</v>
      </c>
      <c r="T108" s="17">
        <v>160</v>
      </c>
      <c r="U108" s="17">
        <v>300</v>
      </c>
      <c r="V108" s="17">
        <v>226</v>
      </c>
      <c r="W108" s="19">
        <v>41729278</v>
      </c>
      <c r="X108" s="19">
        <v>35309558</v>
      </c>
      <c r="Y108" s="16">
        <f t="shared" si="75"/>
        <v>6419720</v>
      </c>
      <c r="Z108" s="17">
        <v>2019</v>
      </c>
      <c r="AA108" s="19">
        <v>1241683</v>
      </c>
      <c r="AB108" s="17">
        <v>2019</v>
      </c>
      <c r="AC108" s="17" t="s">
        <v>52</v>
      </c>
      <c r="AD108" s="17" t="s">
        <v>12445</v>
      </c>
      <c r="AE108" s="17" t="s">
        <v>43</v>
      </c>
      <c r="AF108" s="17">
        <v>9.1300000000000008</v>
      </c>
      <c r="AG108" s="17" t="s">
        <v>52</v>
      </c>
      <c r="AH108" s="17">
        <v>7.0890000000000004</v>
      </c>
      <c r="AI108" s="17">
        <v>2019</v>
      </c>
      <c r="AJ108" s="17">
        <v>51.4</v>
      </c>
      <c r="AK108" s="17" t="s">
        <v>52</v>
      </c>
      <c r="AL108" s="17">
        <v>3</v>
      </c>
      <c r="AM108" s="17"/>
      <c r="AN108" s="17"/>
      <c r="AO108" s="17" t="s">
        <v>8314</v>
      </c>
      <c r="AP108" s="43" t="str">
        <f t="shared" si="76"/>
        <v/>
      </c>
      <c r="AQ108" s="5">
        <f t="shared" si="77"/>
        <v>6419720</v>
      </c>
      <c r="AR108" s="42">
        <f t="shared" ref="AR108:BV108" si="123">IF(AQ108="","",IF(AQ108-$AA108&gt;0,AQ108-$AA108,""))</f>
        <v>5178037</v>
      </c>
      <c r="AS108" s="42">
        <f t="shared" si="123"/>
        <v>3936354</v>
      </c>
      <c r="AT108" s="42">
        <f t="shared" si="123"/>
        <v>2694671</v>
      </c>
      <c r="AU108" s="42">
        <f t="shared" si="123"/>
        <v>1452988</v>
      </c>
      <c r="AV108" s="42">
        <f t="shared" si="123"/>
        <v>211305</v>
      </c>
      <c r="AW108" s="42" t="str">
        <f t="shared" si="123"/>
        <v/>
      </c>
      <c r="AX108" s="42" t="str">
        <f t="shared" si="123"/>
        <v/>
      </c>
      <c r="AY108" s="42" t="str">
        <f t="shared" si="123"/>
        <v/>
      </c>
      <c r="AZ108" s="42" t="str">
        <f t="shared" si="123"/>
        <v/>
      </c>
      <c r="BA108" s="42" t="str">
        <f t="shared" si="123"/>
        <v/>
      </c>
      <c r="BB108" s="42" t="str">
        <f t="shared" si="123"/>
        <v/>
      </c>
      <c r="BC108" s="42" t="str">
        <f t="shared" si="123"/>
        <v/>
      </c>
      <c r="BD108" s="42" t="str">
        <f t="shared" si="123"/>
        <v/>
      </c>
      <c r="BE108" s="42" t="str">
        <f t="shared" si="123"/>
        <v/>
      </c>
      <c r="BF108" s="42" t="str">
        <f t="shared" si="123"/>
        <v/>
      </c>
      <c r="BG108" s="42" t="str">
        <f t="shared" si="123"/>
        <v/>
      </c>
      <c r="BH108" s="42" t="str">
        <f t="shared" si="123"/>
        <v/>
      </c>
      <c r="BI108" s="42" t="str">
        <f t="shared" si="123"/>
        <v/>
      </c>
      <c r="BJ108" s="42" t="str">
        <f t="shared" si="123"/>
        <v/>
      </c>
      <c r="BK108" s="42" t="str">
        <f t="shared" si="123"/>
        <v/>
      </c>
      <c r="BL108" s="42" t="str">
        <f t="shared" si="123"/>
        <v/>
      </c>
      <c r="BM108" s="42" t="str">
        <f t="shared" si="123"/>
        <v/>
      </c>
      <c r="BN108" s="42" t="str">
        <f t="shared" si="123"/>
        <v/>
      </c>
      <c r="BO108" s="42" t="str">
        <f t="shared" si="123"/>
        <v/>
      </c>
      <c r="BP108" s="42" t="str">
        <f t="shared" si="123"/>
        <v/>
      </c>
      <c r="BQ108" s="42" t="str">
        <f t="shared" si="123"/>
        <v/>
      </c>
      <c r="BR108" s="42" t="str">
        <f t="shared" si="123"/>
        <v/>
      </c>
      <c r="BS108" s="42" t="str">
        <f t="shared" si="123"/>
        <v/>
      </c>
      <c r="BT108" s="42" t="str">
        <f t="shared" si="123"/>
        <v/>
      </c>
      <c r="BU108" s="42" t="str">
        <f t="shared" si="123"/>
        <v/>
      </c>
      <c r="BV108" s="42" t="str">
        <f t="shared" si="123"/>
        <v/>
      </c>
      <c r="BX108" s="44" cm="1">
        <f t="array" ref="BX108">LOOKUP(2,1/(AR108:BV108&lt;&gt;""),COLUMN(AR108:BV108))</f>
        <v>48</v>
      </c>
      <c r="BY108" s="44" t="str">
        <f t="shared" si="74"/>
        <v>AV</v>
      </c>
      <c r="BZ108" s="44" cm="1">
        <f t="array" aca="1" ref="BZ108" ca="1">INDIRECT(ADDRESS(2,BX108))</f>
        <v>2024</v>
      </c>
      <c r="CA108" s="44">
        <f t="shared" ca="1" si="79"/>
        <v>3</v>
      </c>
      <c r="CB108" s="44">
        <f t="shared" si="80"/>
        <v>-1241683</v>
      </c>
      <c r="CC108">
        <f t="shared" si="81"/>
        <v>2513377697</v>
      </c>
      <c r="CD108">
        <f t="shared" si="82"/>
        <v>2024</v>
      </c>
      <c r="CE108">
        <f t="shared" si="83"/>
        <v>2024</v>
      </c>
    </row>
    <row r="109" spans="1:83" ht="15" customHeight="1" x14ac:dyDescent="0.25">
      <c r="A109" s="17">
        <v>1002106</v>
      </c>
      <c r="B109" s="17">
        <v>251</v>
      </c>
      <c r="C109" s="17" t="s">
        <v>1226</v>
      </c>
      <c r="D109" s="17" t="s">
        <v>478</v>
      </c>
      <c r="E109" s="17"/>
      <c r="F109" s="17" t="s">
        <v>1227</v>
      </c>
      <c r="G109" s="17" t="s">
        <v>1228</v>
      </c>
      <c r="H109" s="17" t="s">
        <v>802</v>
      </c>
      <c r="I109" s="18" t="s">
        <v>10525</v>
      </c>
      <c r="J109" s="17">
        <v>33.486539999999998</v>
      </c>
      <c r="K109" s="17">
        <v>-117.62491</v>
      </c>
      <c r="L109" s="34" t="s">
        <v>43</v>
      </c>
      <c r="M109" s="17" t="s">
        <v>40</v>
      </c>
      <c r="N109" s="17" t="s">
        <v>915</v>
      </c>
      <c r="O109" s="17" t="s">
        <v>915</v>
      </c>
      <c r="P109" s="17">
        <v>1976</v>
      </c>
      <c r="Q109" s="17">
        <v>2067</v>
      </c>
      <c r="R109" s="72" t="s">
        <v>51</v>
      </c>
      <c r="S109" s="17">
        <v>697</v>
      </c>
      <c r="T109" s="17">
        <v>240</v>
      </c>
      <c r="U109" s="17">
        <v>430</v>
      </c>
      <c r="V109" s="17">
        <v>210</v>
      </c>
      <c r="W109" s="19">
        <v>119092732</v>
      </c>
      <c r="X109" s="19">
        <v>22937635</v>
      </c>
      <c r="Y109" s="16">
        <f t="shared" si="75"/>
        <v>96155097</v>
      </c>
      <c r="Z109" s="17">
        <v>2019</v>
      </c>
      <c r="AA109" s="19">
        <v>606514</v>
      </c>
      <c r="AB109" s="17">
        <v>2019</v>
      </c>
      <c r="AC109" s="17" t="s">
        <v>43</v>
      </c>
      <c r="AD109" s="17" t="s">
        <v>12438</v>
      </c>
      <c r="AE109" s="17" t="s">
        <v>43</v>
      </c>
      <c r="AF109" s="17">
        <v>4.76</v>
      </c>
      <c r="AG109" s="17" t="s">
        <v>52</v>
      </c>
      <c r="AH109" s="17">
        <v>4.1479999999999997</v>
      </c>
      <c r="AI109" s="17">
        <v>2019</v>
      </c>
      <c r="AJ109" s="17">
        <v>49.2</v>
      </c>
      <c r="AK109" s="17" t="s">
        <v>52</v>
      </c>
      <c r="AL109" s="17">
        <v>1</v>
      </c>
      <c r="AM109" s="17">
        <v>0.9</v>
      </c>
      <c r="AN109" s="17">
        <v>2019</v>
      </c>
      <c r="AO109" s="17" t="s">
        <v>8317</v>
      </c>
      <c r="AP109" s="43" t="str">
        <f t="shared" si="76"/>
        <v/>
      </c>
      <c r="AQ109" s="5">
        <f t="shared" si="77"/>
        <v>96155097</v>
      </c>
      <c r="AR109" s="42">
        <f t="shared" ref="AR109:BV109" si="124">IF(AQ109="","",IF(AQ109-$AA109&gt;0,AQ109-$AA109,""))</f>
        <v>95548583</v>
      </c>
      <c r="AS109" s="42">
        <f t="shared" si="124"/>
        <v>94942069</v>
      </c>
      <c r="AT109" s="42">
        <f t="shared" si="124"/>
        <v>94335555</v>
      </c>
      <c r="AU109" s="42">
        <f t="shared" si="124"/>
        <v>93729041</v>
      </c>
      <c r="AV109" s="42">
        <f t="shared" si="124"/>
        <v>93122527</v>
      </c>
      <c r="AW109" s="42">
        <f t="shared" si="124"/>
        <v>92516013</v>
      </c>
      <c r="AX109" s="42">
        <f t="shared" si="124"/>
        <v>91909499</v>
      </c>
      <c r="AY109" s="42">
        <f t="shared" si="124"/>
        <v>91302985</v>
      </c>
      <c r="AZ109" s="42">
        <f t="shared" si="124"/>
        <v>90696471</v>
      </c>
      <c r="BA109" s="42">
        <f t="shared" si="124"/>
        <v>90089957</v>
      </c>
      <c r="BB109" s="42">
        <f t="shared" si="124"/>
        <v>89483443</v>
      </c>
      <c r="BC109" s="42">
        <f t="shared" si="124"/>
        <v>88876929</v>
      </c>
      <c r="BD109" s="42">
        <f t="shared" si="124"/>
        <v>88270415</v>
      </c>
      <c r="BE109" s="42">
        <f t="shared" si="124"/>
        <v>87663901</v>
      </c>
      <c r="BF109" s="42">
        <f t="shared" si="124"/>
        <v>87057387</v>
      </c>
      <c r="BG109" s="42">
        <f t="shared" si="124"/>
        <v>86450873</v>
      </c>
      <c r="BH109" s="42">
        <f t="shared" si="124"/>
        <v>85844359</v>
      </c>
      <c r="BI109" s="42">
        <f t="shared" si="124"/>
        <v>85237845</v>
      </c>
      <c r="BJ109" s="42">
        <f t="shared" si="124"/>
        <v>84631331</v>
      </c>
      <c r="BK109" s="42">
        <f t="shared" si="124"/>
        <v>84024817</v>
      </c>
      <c r="BL109" s="42">
        <f t="shared" si="124"/>
        <v>83418303</v>
      </c>
      <c r="BM109" s="42">
        <f t="shared" si="124"/>
        <v>82811789</v>
      </c>
      <c r="BN109" s="42">
        <f t="shared" si="124"/>
        <v>82205275</v>
      </c>
      <c r="BO109" s="42">
        <f t="shared" si="124"/>
        <v>81598761</v>
      </c>
      <c r="BP109" s="42">
        <f t="shared" si="124"/>
        <v>80992247</v>
      </c>
      <c r="BQ109" s="42">
        <f t="shared" si="124"/>
        <v>80385733</v>
      </c>
      <c r="BR109" s="42">
        <f t="shared" si="124"/>
        <v>79779219</v>
      </c>
      <c r="BS109" s="42">
        <f t="shared" si="124"/>
        <v>79172705</v>
      </c>
      <c r="BT109" s="42">
        <f t="shared" si="124"/>
        <v>78566191</v>
      </c>
      <c r="BU109" s="42">
        <f t="shared" si="124"/>
        <v>77959677</v>
      </c>
      <c r="BV109" s="42">
        <f t="shared" si="124"/>
        <v>77353163</v>
      </c>
      <c r="BX109" s="44" cm="1">
        <f t="array" ref="BX109">LOOKUP(2,1/(AR109:BV109&lt;&gt;""),COLUMN(AR109:BV109))</f>
        <v>74</v>
      </c>
      <c r="BY109" s="44" t="str">
        <f t="shared" si="74"/>
        <v>BV</v>
      </c>
      <c r="BZ109" s="44" cm="1">
        <f t="array" aca="1" ref="BZ109" ca="1">INDIRECT(ADDRESS(2,BX109))</f>
        <v>2050</v>
      </c>
      <c r="CA109" s="44">
        <f t="shared" ca="1" si="79"/>
        <v>29</v>
      </c>
      <c r="CB109" s="44">
        <f t="shared" si="80"/>
        <v>-606514</v>
      </c>
      <c r="CC109">
        <f t="shared" si="81"/>
        <v>1320706863</v>
      </c>
      <c r="CD109">
        <f t="shared" si="82"/>
        <v>2178</v>
      </c>
      <c r="CE109">
        <f t="shared" si="83"/>
        <v>2100</v>
      </c>
    </row>
    <row r="110" spans="1:83" ht="15" customHeight="1" x14ac:dyDescent="0.25">
      <c r="A110" s="17">
        <v>1005042</v>
      </c>
      <c r="B110" s="17">
        <v>54</v>
      </c>
      <c r="C110" s="17" t="s">
        <v>8321</v>
      </c>
      <c r="D110" s="17" t="s">
        <v>478</v>
      </c>
      <c r="E110" s="17" t="s">
        <v>8322</v>
      </c>
      <c r="F110" s="17" t="s">
        <v>956</v>
      </c>
      <c r="G110" s="17" t="s">
        <v>957</v>
      </c>
      <c r="H110" s="17" t="s">
        <v>958</v>
      </c>
      <c r="I110" s="18" t="s">
        <v>10530</v>
      </c>
      <c r="J110" s="17">
        <v>38.314970000000002</v>
      </c>
      <c r="K110" s="17">
        <v>-121.83163999999999</v>
      </c>
      <c r="L110" s="34" t="s">
        <v>52</v>
      </c>
      <c r="M110" s="17" t="s">
        <v>58</v>
      </c>
      <c r="N110" s="17" t="s">
        <v>565</v>
      </c>
      <c r="O110" s="17" t="s">
        <v>565</v>
      </c>
      <c r="P110" s="17">
        <v>1964</v>
      </c>
      <c r="Q110" s="17">
        <v>2056</v>
      </c>
      <c r="R110" s="72" t="s">
        <v>51</v>
      </c>
      <c r="S110" s="17">
        <v>256</v>
      </c>
      <c r="T110" s="17">
        <v>122.8</v>
      </c>
      <c r="U110" s="17">
        <v>80</v>
      </c>
      <c r="V110" s="17"/>
      <c r="W110" s="19">
        <v>20391489</v>
      </c>
      <c r="X110" s="19">
        <v>7266401</v>
      </c>
      <c r="Y110" s="16">
        <f t="shared" si="75"/>
        <v>13125088</v>
      </c>
      <c r="Z110" s="17">
        <v>2019</v>
      </c>
      <c r="AA110" s="19">
        <v>642017</v>
      </c>
      <c r="AB110" s="17">
        <v>2019</v>
      </c>
      <c r="AC110" s="17" t="s">
        <v>43</v>
      </c>
      <c r="AD110" s="17" t="s">
        <v>12438</v>
      </c>
      <c r="AE110" s="17" t="s">
        <v>43</v>
      </c>
      <c r="AF110" s="17"/>
      <c r="AG110" s="17" t="s">
        <v>52</v>
      </c>
      <c r="AH110" s="17">
        <v>2.0920000000000001</v>
      </c>
      <c r="AI110" s="17">
        <v>2019</v>
      </c>
      <c r="AJ110" s="17">
        <v>51.6</v>
      </c>
      <c r="AK110" s="17" t="s">
        <v>52</v>
      </c>
      <c r="AL110" s="17"/>
      <c r="AM110" s="17"/>
      <c r="AN110" s="17"/>
      <c r="AO110" s="17" t="s">
        <v>8323</v>
      </c>
      <c r="AP110" s="43" t="str">
        <f t="shared" si="76"/>
        <v/>
      </c>
      <c r="AQ110" s="5">
        <f t="shared" si="77"/>
        <v>13125088</v>
      </c>
      <c r="AR110" s="42">
        <f t="shared" ref="AR110:BV110" si="125">IF(AQ110="","",IF(AQ110-$AA110&gt;0,AQ110-$AA110,""))</f>
        <v>12483071</v>
      </c>
      <c r="AS110" s="42">
        <f t="shared" si="125"/>
        <v>11841054</v>
      </c>
      <c r="AT110" s="42">
        <f t="shared" si="125"/>
        <v>11199037</v>
      </c>
      <c r="AU110" s="42">
        <f t="shared" si="125"/>
        <v>10557020</v>
      </c>
      <c r="AV110" s="42">
        <f t="shared" si="125"/>
        <v>9915003</v>
      </c>
      <c r="AW110" s="42">
        <f t="shared" si="125"/>
        <v>9272986</v>
      </c>
      <c r="AX110" s="42">
        <f t="shared" si="125"/>
        <v>8630969</v>
      </c>
      <c r="AY110" s="42">
        <f t="shared" si="125"/>
        <v>7988952</v>
      </c>
      <c r="AZ110" s="42">
        <f t="shared" si="125"/>
        <v>7346935</v>
      </c>
      <c r="BA110" s="42">
        <f t="shared" si="125"/>
        <v>6704918</v>
      </c>
      <c r="BB110" s="42">
        <f t="shared" si="125"/>
        <v>6062901</v>
      </c>
      <c r="BC110" s="42">
        <f t="shared" si="125"/>
        <v>5420884</v>
      </c>
      <c r="BD110" s="42">
        <f t="shared" si="125"/>
        <v>4778867</v>
      </c>
      <c r="BE110" s="42">
        <f t="shared" si="125"/>
        <v>4136850</v>
      </c>
      <c r="BF110" s="42">
        <f t="shared" si="125"/>
        <v>3494833</v>
      </c>
      <c r="BG110" s="42">
        <f t="shared" si="125"/>
        <v>2852816</v>
      </c>
      <c r="BH110" s="42">
        <f t="shared" si="125"/>
        <v>2210799</v>
      </c>
      <c r="BI110" s="42">
        <f t="shared" si="125"/>
        <v>1568782</v>
      </c>
      <c r="BJ110" s="42">
        <f t="shared" si="125"/>
        <v>926765</v>
      </c>
      <c r="BK110" s="42">
        <f t="shared" si="125"/>
        <v>284748</v>
      </c>
      <c r="BL110" s="42" t="str">
        <f t="shared" si="125"/>
        <v/>
      </c>
      <c r="BM110" s="42" t="str">
        <f t="shared" si="125"/>
        <v/>
      </c>
      <c r="BN110" s="42" t="str">
        <f t="shared" si="125"/>
        <v/>
      </c>
      <c r="BO110" s="42" t="str">
        <f t="shared" si="125"/>
        <v/>
      </c>
      <c r="BP110" s="42" t="str">
        <f t="shared" si="125"/>
        <v/>
      </c>
      <c r="BQ110" s="42" t="str">
        <f t="shared" si="125"/>
        <v/>
      </c>
      <c r="BR110" s="42" t="str">
        <f t="shared" si="125"/>
        <v/>
      </c>
      <c r="BS110" s="42" t="str">
        <f t="shared" si="125"/>
        <v/>
      </c>
      <c r="BT110" s="42" t="str">
        <f t="shared" si="125"/>
        <v/>
      </c>
      <c r="BU110" s="42" t="str">
        <f t="shared" si="125"/>
        <v/>
      </c>
      <c r="BV110" s="42" t="str">
        <f t="shared" si="125"/>
        <v/>
      </c>
      <c r="BX110" s="44" cm="1">
        <f t="array" ref="BX110">LOOKUP(2,1/(AR110:BV110&lt;&gt;""),COLUMN(AR110:BV110))</f>
        <v>63</v>
      </c>
      <c r="BY110" s="44" t="str">
        <f t="shared" si="74"/>
        <v>BK</v>
      </c>
      <c r="BZ110" s="44" cm="1">
        <f t="array" aca="1" ref="BZ110" ca="1">INDIRECT(ADDRESS(2,BX110))</f>
        <v>2039</v>
      </c>
      <c r="CA110" s="44">
        <f t="shared" ca="1" si="79"/>
        <v>18</v>
      </c>
      <c r="CB110" s="44">
        <f t="shared" si="80"/>
        <v>-642017</v>
      </c>
      <c r="CC110">
        <f t="shared" si="81"/>
        <v>1309357411</v>
      </c>
      <c r="CD110">
        <f t="shared" si="82"/>
        <v>2039</v>
      </c>
      <c r="CE110">
        <f t="shared" si="83"/>
        <v>2039</v>
      </c>
    </row>
    <row r="111" spans="1:83" ht="15" customHeight="1" x14ac:dyDescent="0.25">
      <c r="A111" s="17">
        <v>1004745</v>
      </c>
      <c r="B111" s="17">
        <v>1976</v>
      </c>
      <c r="C111" s="17" t="s">
        <v>8324</v>
      </c>
      <c r="D111" s="17" t="s">
        <v>478</v>
      </c>
      <c r="E111" s="17"/>
      <c r="F111" s="17" t="s">
        <v>1182</v>
      </c>
      <c r="G111" s="17" t="s">
        <v>1183</v>
      </c>
      <c r="H111" s="17" t="s">
        <v>586</v>
      </c>
      <c r="I111" s="18" t="s">
        <v>10531</v>
      </c>
      <c r="J111" s="17">
        <v>39.071710000000003</v>
      </c>
      <c r="K111" s="17">
        <v>-121.3925</v>
      </c>
      <c r="L111" s="34" t="s">
        <v>43</v>
      </c>
      <c r="M111" s="17" t="s">
        <v>58</v>
      </c>
      <c r="N111" s="17" t="s">
        <v>565</v>
      </c>
      <c r="O111" s="17" t="s">
        <v>565</v>
      </c>
      <c r="P111" s="17">
        <v>1995</v>
      </c>
      <c r="Q111" s="17">
        <v>2084</v>
      </c>
      <c r="R111" s="72" t="s">
        <v>51</v>
      </c>
      <c r="S111" s="17">
        <v>225</v>
      </c>
      <c r="T111" s="17">
        <v>68.099999999999994</v>
      </c>
      <c r="U111" s="17">
        <v>100</v>
      </c>
      <c r="V111" s="17"/>
      <c r="W111" s="19">
        <v>27629965</v>
      </c>
      <c r="X111" s="19">
        <v>7138726</v>
      </c>
      <c r="Y111" s="16">
        <f t="shared" si="75"/>
        <v>20491239</v>
      </c>
      <c r="Z111" s="17">
        <v>2019</v>
      </c>
      <c r="AA111" s="19">
        <v>2055134</v>
      </c>
      <c r="AB111" s="17">
        <v>2019</v>
      </c>
      <c r="AC111" s="17" t="s">
        <v>43</v>
      </c>
      <c r="AD111" s="17" t="s">
        <v>12445</v>
      </c>
      <c r="AE111" s="17" t="s">
        <v>43</v>
      </c>
      <c r="AF111" s="17"/>
      <c r="AG111" s="17" t="s">
        <v>52</v>
      </c>
      <c r="AH111" s="17">
        <v>2.3479999999999999</v>
      </c>
      <c r="AI111" s="17">
        <v>2019</v>
      </c>
      <c r="AJ111" s="17">
        <v>51.6</v>
      </c>
      <c r="AK111" s="17" t="s">
        <v>52</v>
      </c>
      <c r="AL111" s="17">
        <v>1</v>
      </c>
      <c r="AM111" s="17"/>
      <c r="AN111" s="17"/>
      <c r="AO111" s="17" t="s">
        <v>9466</v>
      </c>
      <c r="AP111" s="43" t="str">
        <f t="shared" si="76"/>
        <v/>
      </c>
      <c r="AQ111" s="5">
        <f t="shared" si="77"/>
        <v>20491239</v>
      </c>
      <c r="AR111" s="42">
        <f t="shared" ref="AR111:BV111" si="126">IF(AQ111="","",IF(AQ111-$AA111&gt;0,AQ111-$AA111,""))</f>
        <v>18436105</v>
      </c>
      <c r="AS111" s="42">
        <f t="shared" si="126"/>
        <v>16380971</v>
      </c>
      <c r="AT111" s="42">
        <f t="shared" si="126"/>
        <v>14325837</v>
      </c>
      <c r="AU111" s="42">
        <f t="shared" si="126"/>
        <v>12270703</v>
      </c>
      <c r="AV111" s="42">
        <f t="shared" si="126"/>
        <v>10215569</v>
      </c>
      <c r="AW111" s="42">
        <f t="shared" si="126"/>
        <v>8160435</v>
      </c>
      <c r="AX111" s="42">
        <f t="shared" si="126"/>
        <v>6105301</v>
      </c>
      <c r="AY111" s="42">
        <f t="shared" si="126"/>
        <v>4050167</v>
      </c>
      <c r="AZ111" s="42">
        <f t="shared" si="126"/>
        <v>1995033</v>
      </c>
      <c r="BA111" s="42" t="str">
        <f t="shared" si="126"/>
        <v/>
      </c>
      <c r="BB111" s="42" t="str">
        <f t="shared" si="126"/>
        <v/>
      </c>
      <c r="BC111" s="42" t="str">
        <f t="shared" si="126"/>
        <v/>
      </c>
      <c r="BD111" s="42" t="str">
        <f t="shared" si="126"/>
        <v/>
      </c>
      <c r="BE111" s="42" t="str">
        <f t="shared" si="126"/>
        <v/>
      </c>
      <c r="BF111" s="42" t="str">
        <f t="shared" si="126"/>
        <v/>
      </c>
      <c r="BG111" s="42" t="str">
        <f t="shared" si="126"/>
        <v/>
      </c>
      <c r="BH111" s="42" t="str">
        <f t="shared" si="126"/>
        <v/>
      </c>
      <c r="BI111" s="42" t="str">
        <f t="shared" si="126"/>
        <v/>
      </c>
      <c r="BJ111" s="42" t="str">
        <f t="shared" si="126"/>
        <v/>
      </c>
      <c r="BK111" s="42" t="str">
        <f t="shared" si="126"/>
        <v/>
      </c>
      <c r="BL111" s="42" t="str">
        <f t="shared" si="126"/>
        <v/>
      </c>
      <c r="BM111" s="42" t="str">
        <f t="shared" si="126"/>
        <v/>
      </c>
      <c r="BN111" s="42" t="str">
        <f t="shared" si="126"/>
        <v/>
      </c>
      <c r="BO111" s="42" t="str">
        <f t="shared" si="126"/>
        <v/>
      </c>
      <c r="BP111" s="42" t="str">
        <f t="shared" si="126"/>
        <v/>
      </c>
      <c r="BQ111" s="42" t="str">
        <f t="shared" si="126"/>
        <v/>
      </c>
      <c r="BR111" s="42" t="str">
        <f t="shared" si="126"/>
        <v/>
      </c>
      <c r="BS111" s="42" t="str">
        <f t="shared" si="126"/>
        <v/>
      </c>
      <c r="BT111" s="42" t="str">
        <f t="shared" si="126"/>
        <v/>
      </c>
      <c r="BU111" s="42" t="str">
        <f t="shared" si="126"/>
        <v/>
      </c>
      <c r="BV111" s="42" t="str">
        <f t="shared" si="126"/>
        <v/>
      </c>
      <c r="BX111" s="44" cm="1">
        <f t="array" ref="BX111">LOOKUP(2,1/(AR111:BV111&lt;&gt;""),COLUMN(AR111:BV111))</f>
        <v>52</v>
      </c>
      <c r="BY111" s="44" t="str">
        <f t="shared" si="74"/>
        <v>AZ</v>
      </c>
      <c r="BZ111" s="44" cm="1">
        <f t="array" aca="1" ref="BZ111" ca="1">INDIRECT(ADDRESS(2,BX111))</f>
        <v>2028</v>
      </c>
      <c r="CA111" s="44">
        <f t="shared" ca="1" si="79"/>
        <v>7</v>
      </c>
      <c r="CB111" s="44">
        <f t="shared" si="80"/>
        <v>-2055134</v>
      </c>
      <c r="CC111">
        <f t="shared" si="81"/>
        <v>4169806785</v>
      </c>
      <c r="CD111">
        <f t="shared" si="82"/>
        <v>2029</v>
      </c>
      <c r="CE111">
        <f t="shared" si="83"/>
        <v>2029</v>
      </c>
    </row>
    <row r="112" spans="1:83" ht="15" customHeight="1" x14ac:dyDescent="0.25">
      <c r="A112" s="17">
        <v>1007668</v>
      </c>
      <c r="B112" s="17">
        <v>258</v>
      </c>
      <c r="C112" s="17" t="s">
        <v>1245</v>
      </c>
      <c r="D112" s="17" t="s">
        <v>478</v>
      </c>
      <c r="E112" s="17"/>
      <c r="F112" s="17" t="s">
        <v>1246</v>
      </c>
      <c r="G112" s="17" t="s">
        <v>1247</v>
      </c>
      <c r="H112" s="17" t="s">
        <v>1248</v>
      </c>
      <c r="I112" s="18" t="s">
        <v>10535</v>
      </c>
      <c r="J112" s="17">
        <v>38.1661</v>
      </c>
      <c r="K112" s="17">
        <v>-122.57922000000001</v>
      </c>
      <c r="L112" s="34" t="s">
        <v>52</v>
      </c>
      <c r="M112" s="17" t="s">
        <v>58</v>
      </c>
      <c r="N112" s="17" t="s">
        <v>50</v>
      </c>
      <c r="O112" s="17" t="s">
        <v>50</v>
      </c>
      <c r="P112" s="17">
        <v>1958</v>
      </c>
      <c r="Q112" s="17">
        <v>2034</v>
      </c>
      <c r="R112" s="72" t="s">
        <v>51</v>
      </c>
      <c r="S112" s="17"/>
      <c r="T112" s="17">
        <v>222.5</v>
      </c>
      <c r="U112" s="17"/>
      <c r="V112" s="17"/>
      <c r="W112" s="19">
        <v>23938097</v>
      </c>
      <c r="X112" s="19">
        <v>16076533</v>
      </c>
      <c r="Y112" s="16">
        <f t="shared" si="75"/>
        <v>7861564</v>
      </c>
      <c r="Z112" s="17">
        <v>2019</v>
      </c>
      <c r="AA112" s="19">
        <v>307676</v>
      </c>
      <c r="AB112" s="17">
        <v>2019</v>
      </c>
      <c r="AC112" s="17" t="s">
        <v>43</v>
      </c>
      <c r="AD112" s="17" t="s">
        <v>12438</v>
      </c>
      <c r="AE112" s="17" t="s">
        <v>43</v>
      </c>
      <c r="AF112" s="17">
        <v>4.43</v>
      </c>
      <c r="AG112" s="17" t="s">
        <v>52</v>
      </c>
      <c r="AH112" s="17">
        <v>4.1070000000000002</v>
      </c>
      <c r="AI112" s="17">
        <v>2019</v>
      </c>
      <c r="AJ112" s="17">
        <v>51.1</v>
      </c>
      <c r="AK112" s="17" t="s">
        <v>52</v>
      </c>
      <c r="AL112" s="17">
        <v>2</v>
      </c>
      <c r="AM112" s="17">
        <v>2.0259999999999998</v>
      </c>
      <c r="AN112" s="17">
        <v>2018</v>
      </c>
      <c r="AO112" s="17" t="s">
        <v>8330</v>
      </c>
      <c r="AP112" s="43" t="str">
        <f t="shared" si="76"/>
        <v/>
      </c>
      <c r="AQ112" s="5">
        <f t="shared" si="77"/>
        <v>7861564</v>
      </c>
      <c r="AR112" s="42">
        <f t="shared" ref="AR112:BV112" si="127">IF(AQ112="","",IF(AQ112-$AA112&gt;0,AQ112-$AA112,""))</f>
        <v>7553888</v>
      </c>
      <c r="AS112" s="42">
        <f t="shared" si="127"/>
        <v>7246212</v>
      </c>
      <c r="AT112" s="42">
        <f t="shared" si="127"/>
        <v>6938536</v>
      </c>
      <c r="AU112" s="42">
        <f t="shared" si="127"/>
        <v>6630860</v>
      </c>
      <c r="AV112" s="42">
        <f t="shared" si="127"/>
        <v>6323184</v>
      </c>
      <c r="AW112" s="42">
        <f t="shared" si="127"/>
        <v>6015508</v>
      </c>
      <c r="AX112" s="42">
        <f t="shared" si="127"/>
        <v>5707832</v>
      </c>
      <c r="AY112" s="42">
        <f t="shared" si="127"/>
        <v>5400156</v>
      </c>
      <c r="AZ112" s="42">
        <f t="shared" si="127"/>
        <v>5092480</v>
      </c>
      <c r="BA112" s="42">
        <f t="shared" si="127"/>
        <v>4784804</v>
      </c>
      <c r="BB112" s="42">
        <f t="shared" si="127"/>
        <v>4477128</v>
      </c>
      <c r="BC112" s="42">
        <f t="shared" si="127"/>
        <v>4169452</v>
      </c>
      <c r="BD112" s="42">
        <f t="shared" si="127"/>
        <v>3861776</v>
      </c>
      <c r="BE112" s="42">
        <f t="shared" si="127"/>
        <v>3554100</v>
      </c>
      <c r="BF112" s="42">
        <f t="shared" si="127"/>
        <v>3246424</v>
      </c>
      <c r="BG112" s="42">
        <f t="shared" si="127"/>
        <v>2938748</v>
      </c>
      <c r="BH112" s="42">
        <f t="shared" si="127"/>
        <v>2631072</v>
      </c>
      <c r="BI112" s="42">
        <f t="shared" si="127"/>
        <v>2323396</v>
      </c>
      <c r="BJ112" s="42">
        <f t="shared" si="127"/>
        <v>2015720</v>
      </c>
      <c r="BK112" s="42">
        <f t="shared" si="127"/>
        <v>1708044</v>
      </c>
      <c r="BL112" s="42">
        <f t="shared" si="127"/>
        <v>1400368</v>
      </c>
      <c r="BM112" s="42">
        <f t="shared" si="127"/>
        <v>1092692</v>
      </c>
      <c r="BN112" s="42">
        <f t="shared" si="127"/>
        <v>785016</v>
      </c>
      <c r="BO112" s="42">
        <f t="shared" si="127"/>
        <v>477340</v>
      </c>
      <c r="BP112" s="42">
        <f t="shared" si="127"/>
        <v>169664</v>
      </c>
      <c r="BQ112" s="42" t="str">
        <f t="shared" si="127"/>
        <v/>
      </c>
      <c r="BR112" s="42" t="str">
        <f t="shared" si="127"/>
        <v/>
      </c>
      <c r="BS112" s="42" t="str">
        <f t="shared" si="127"/>
        <v/>
      </c>
      <c r="BT112" s="42" t="str">
        <f t="shared" si="127"/>
        <v/>
      </c>
      <c r="BU112" s="42" t="str">
        <f t="shared" si="127"/>
        <v/>
      </c>
      <c r="BV112" s="42" t="str">
        <f t="shared" si="127"/>
        <v/>
      </c>
      <c r="BX112" s="44" cm="1">
        <f t="array" ref="BX112">LOOKUP(2,1/(AR112:BV112&lt;&gt;""),COLUMN(AR112:BV112))</f>
        <v>68</v>
      </c>
      <c r="BY112" s="44" t="str">
        <f t="shared" si="74"/>
        <v>BP</v>
      </c>
      <c r="BZ112" s="44" cm="1">
        <f t="array" aca="1" ref="BZ112" ca="1">INDIRECT(ADDRESS(2,BX112))</f>
        <v>2044</v>
      </c>
      <c r="CA112" s="44">
        <f t="shared" ca="1" si="79"/>
        <v>23</v>
      </c>
      <c r="CB112" s="44">
        <f t="shared" si="80"/>
        <v>-307676</v>
      </c>
      <c r="CC112">
        <f t="shared" si="81"/>
        <v>629059408</v>
      </c>
      <c r="CD112">
        <f t="shared" si="82"/>
        <v>2045</v>
      </c>
      <c r="CE112">
        <f t="shared" si="83"/>
        <v>2045</v>
      </c>
    </row>
    <row r="113" spans="1:83" ht="15" customHeight="1" x14ac:dyDescent="0.25">
      <c r="A113" s="17">
        <v>1004692</v>
      </c>
      <c r="B113" s="17">
        <v>270</v>
      </c>
      <c r="C113" s="17" t="s">
        <v>8334</v>
      </c>
      <c r="D113" s="17" t="s">
        <v>478</v>
      </c>
      <c r="E113" s="17" t="s">
        <v>1277</v>
      </c>
      <c r="F113" s="17" t="s">
        <v>1278</v>
      </c>
      <c r="G113" s="17" t="s">
        <v>681</v>
      </c>
      <c r="H113" s="17" t="s">
        <v>532</v>
      </c>
      <c r="I113" s="18" t="s">
        <v>10543</v>
      </c>
      <c r="J113" s="17">
        <v>34.011699999999998</v>
      </c>
      <c r="K113" s="17">
        <v>-117.2133</v>
      </c>
      <c r="L113" s="34" t="s">
        <v>52</v>
      </c>
      <c r="M113" s="17" t="s">
        <v>40</v>
      </c>
      <c r="N113" s="17" t="s">
        <v>533</v>
      </c>
      <c r="O113" s="17" t="s">
        <v>533</v>
      </c>
      <c r="P113" s="17">
        <v>1980</v>
      </c>
      <c r="Q113" s="17">
        <v>2039</v>
      </c>
      <c r="R113" s="72" t="s">
        <v>51</v>
      </c>
      <c r="S113" s="17">
        <v>127</v>
      </c>
      <c r="T113" s="17">
        <v>75.099999999999994</v>
      </c>
      <c r="U113" s="17">
        <v>250</v>
      </c>
      <c r="V113" s="17">
        <v>50</v>
      </c>
      <c r="W113" s="19">
        <v>14578112</v>
      </c>
      <c r="X113" s="19">
        <v>6362471</v>
      </c>
      <c r="Y113" s="16">
        <f t="shared" si="75"/>
        <v>8215641</v>
      </c>
      <c r="Z113" s="17">
        <v>2019</v>
      </c>
      <c r="AA113" s="19">
        <v>306729</v>
      </c>
      <c r="AB113" s="17">
        <v>2019</v>
      </c>
      <c r="AC113" s="17" t="s">
        <v>52</v>
      </c>
      <c r="AD113" s="17" t="s">
        <v>12445</v>
      </c>
      <c r="AE113" s="17" t="s">
        <v>43</v>
      </c>
      <c r="AF113" s="17">
        <v>1.58</v>
      </c>
      <c r="AG113" s="17" t="s">
        <v>52</v>
      </c>
      <c r="AH113" s="17">
        <v>0.73599999999999999</v>
      </c>
      <c r="AI113" s="17">
        <v>2019</v>
      </c>
      <c r="AJ113" s="17">
        <v>37.1</v>
      </c>
      <c r="AK113" s="17" t="s">
        <v>52</v>
      </c>
      <c r="AL113" s="17">
        <v>1</v>
      </c>
      <c r="AM113" s="17">
        <v>0.73599999999999999</v>
      </c>
      <c r="AN113" s="17">
        <v>2019</v>
      </c>
      <c r="AO113" s="17" t="s">
        <v>8335</v>
      </c>
      <c r="AP113" s="43" t="str">
        <f t="shared" si="76"/>
        <v/>
      </c>
      <c r="AQ113" s="5">
        <f t="shared" si="77"/>
        <v>8215641</v>
      </c>
      <c r="AR113" s="42">
        <f t="shared" ref="AR113:BV113" si="128">IF(AQ113="","",IF(AQ113-$AA113&gt;0,AQ113-$AA113,""))</f>
        <v>7908912</v>
      </c>
      <c r="AS113" s="42">
        <f t="shared" si="128"/>
        <v>7602183</v>
      </c>
      <c r="AT113" s="42">
        <f t="shared" si="128"/>
        <v>7295454</v>
      </c>
      <c r="AU113" s="42">
        <f t="shared" si="128"/>
        <v>6988725</v>
      </c>
      <c r="AV113" s="42">
        <f t="shared" si="128"/>
        <v>6681996</v>
      </c>
      <c r="AW113" s="42">
        <f t="shared" si="128"/>
        <v>6375267</v>
      </c>
      <c r="AX113" s="42">
        <f t="shared" si="128"/>
        <v>6068538</v>
      </c>
      <c r="AY113" s="42">
        <f t="shared" si="128"/>
        <v>5761809</v>
      </c>
      <c r="AZ113" s="42">
        <f t="shared" si="128"/>
        <v>5455080</v>
      </c>
      <c r="BA113" s="42">
        <f t="shared" si="128"/>
        <v>5148351</v>
      </c>
      <c r="BB113" s="42">
        <f t="shared" si="128"/>
        <v>4841622</v>
      </c>
      <c r="BC113" s="42">
        <f t="shared" si="128"/>
        <v>4534893</v>
      </c>
      <c r="BD113" s="42">
        <f t="shared" si="128"/>
        <v>4228164</v>
      </c>
      <c r="BE113" s="42">
        <f t="shared" si="128"/>
        <v>3921435</v>
      </c>
      <c r="BF113" s="42">
        <f t="shared" si="128"/>
        <v>3614706</v>
      </c>
      <c r="BG113" s="42">
        <f t="shared" si="128"/>
        <v>3307977</v>
      </c>
      <c r="BH113" s="42">
        <f t="shared" si="128"/>
        <v>3001248</v>
      </c>
      <c r="BI113" s="42">
        <f t="shared" si="128"/>
        <v>2694519</v>
      </c>
      <c r="BJ113" s="42">
        <f t="shared" si="128"/>
        <v>2387790</v>
      </c>
      <c r="BK113" s="42">
        <f t="shared" si="128"/>
        <v>2081061</v>
      </c>
      <c r="BL113" s="42">
        <f t="shared" si="128"/>
        <v>1774332</v>
      </c>
      <c r="BM113" s="42">
        <f t="shared" si="128"/>
        <v>1467603</v>
      </c>
      <c r="BN113" s="42">
        <f t="shared" si="128"/>
        <v>1160874</v>
      </c>
      <c r="BO113" s="42">
        <f t="shared" si="128"/>
        <v>854145</v>
      </c>
      <c r="BP113" s="42">
        <f t="shared" si="128"/>
        <v>547416</v>
      </c>
      <c r="BQ113" s="42">
        <f t="shared" si="128"/>
        <v>240687</v>
      </c>
      <c r="BR113" s="42" t="str">
        <f t="shared" si="128"/>
        <v/>
      </c>
      <c r="BS113" s="42" t="str">
        <f t="shared" si="128"/>
        <v/>
      </c>
      <c r="BT113" s="42" t="str">
        <f t="shared" si="128"/>
        <v/>
      </c>
      <c r="BU113" s="42" t="str">
        <f t="shared" si="128"/>
        <v/>
      </c>
      <c r="BV113" s="42" t="str">
        <f t="shared" si="128"/>
        <v/>
      </c>
      <c r="BX113" s="44" cm="1">
        <f t="array" ref="BX113">LOOKUP(2,1/(AR113:BV113&lt;&gt;""),COLUMN(AR113:BV113))</f>
        <v>69</v>
      </c>
      <c r="BY113" s="44" t="str">
        <f t="shared" si="74"/>
        <v>BQ</v>
      </c>
      <c r="BZ113" s="44" cm="1">
        <f t="array" aca="1" ref="BZ113" ca="1">INDIRECT(ADDRESS(2,BX113))</f>
        <v>2045</v>
      </c>
      <c r="CA113" s="44">
        <f t="shared" ca="1" si="79"/>
        <v>24</v>
      </c>
      <c r="CB113" s="44">
        <f t="shared" si="80"/>
        <v>-306729</v>
      </c>
      <c r="CC113">
        <f t="shared" si="81"/>
        <v>627501492</v>
      </c>
      <c r="CD113">
        <f t="shared" si="82"/>
        <v>2046</v>
      </c>
      <c r="CE113">
        <f t="shared" si="83"/>
        <v>2046</v>
      </c>
    </row>
    <row r="114" spans="1:83" ht="15" customHeight="1" x14ac:dyDescent="0.25">
      <c r="A114" s="17">
        <v>1004882</v>
      </c>
      <c r="B114" s="17">
        <v>113</v>
      </c>
      <c r="C114" s="17" t="s">
        <v>8336</v>
      </c>
      <c r="D114" s="17" t="s">
        <v>478</v>
      </c>
      <c r="E114" s="17" t="s">
        <v>761</v>
      </c>
      <c r="F114" s="17" t="s">
        <v>762</v>
      </c>
      <c r="G114" s="17" t="s">
        <v>763</v>
      </c>
      <c r="H114" s="17" t="s">
        <v>748</v>
      </c>
      <c r="I114" s="18" t="s">
        <v>10544</v>
      </c>
      <c r="J114" s="17">
        <v>34.952500000000001</v>
      </c>
      <c r="K114" s="17">
        <v>-120.3831</v>
      </c>
      <c r="L114" s="34" t="s">
        <v>43</v>
      </c>
      <c r="M114" s="17" t="s">
        <v>40</v>
      </c>
      <c r="N114" s="17" t="s">
        <v>764</v>
      </c>
      <c r="O114" s="17" t="s">
        <v>764</v>
      </c>
      <c r="P114" s="17">
        <v>1955</v>
      </c>
      <c r="Q114" s="17">
        <v>2027</v>
      </c>
      <c r="R114" s="72" t="s">
        <v>51</v>
      </c>
      <c r="S114" s="17">
        <v>265</v>
      </c>
      <c r="T114" s="17">
        <v>118</v>
      </c>
      <c r="U114" s="17"/>
      <c r="V114" s="17"/>
      <c r="W114" s="19">
        <v>10010569</v>
      </c>
      <c r="X114" s="19">
        <v>5948702</v>
      </c>
      <c r="Y114" s="16">
        <f t="shared" si="75"/>
        <v>4061867</v>
      </c>
      <c r="Z114" s="17">
        <v>2019</v>
      </c>
      <c r="AA114" s="19">
        <v>131206</v>
      </c>
      <c r="AB114" s="17">
        <v>2019</v>
      </c>
      <c r="AC114" s="17" t="s">
        <v>52</v>
      </c>
      <c r="AD114" s="17" t="s">
        <v>12445</v>
      </c>
      <c r="AE114" s="17" t="s">
        <v>43</v>
      </c>
      <c r="AF114" s="17"/>
      <c r="AG114" s="17" t="s">
        <v>52</v>
      </c>
      <c r="AH114" s="17">
        <v>1.161</v>
      </c>
      <c r="AI114" s="17">
        <v>2019</v>
      </c>
      <c r="AJ114" s="17">
        <v>47.3</v>
      </c>
      <c r="AK114" s="17" t="s">
        <v>52</v>
      </c>
      <c r="AL114" s="17">
        <v>2</v>
      </c>
      <c r="AM114" s="17">
        <v>0.24199999999999999</v>
      </c>
      <c r="AN114" s="17">
        <v>2018</v>
      </c>
      <c r="AO114" s="17" t="s">
        <v>8337</v>
      </c>
      <c r="AP114" s="43" t="str">
        <f t="shared" si="76"/>
        <v/>
      </c>
      <c r="AQ114" s="5">
        <f t="shared" si="77"/>
        <v>4061867</v>
      </c>
      <c r="AR114" s="42">
        <f t="shared" ref="AR114:BV114" si="129">IF(AQ114="","",IF(AQ114-$AA114&gt;0,AQ114-$AA114,""))</f>
        <v>3930661</v>
      </c>
      <c r="AS114" s="42">
        <f t="shared" si="129"/>
        <v>3799455</v>
      </c>
      <c r="AT114" s="42">
        <f t="shared" si="129"/>
        <v>3668249</v>
      </c>
      <c r="AU114" s="42">
        <f t="shared" si="129"/>
        <v>3537043</v>
      </c>
      <c r="AV114" s="42">
        <f t="shared" si="129"/>
        <v>3405837</v>
      </c>
      <c r="AW114" s="42">
        <f t="shared" si="129"/>
        <v>3274631</v>
      </c>
      <c r="AX114" s="42">
        <f t="shared" si="129"/>
        <v>3143425</v>
      </c>
      <c r="AY114" s="42">
        <f t="shared" si="129"/>
        <v>3012219</v>
      </c>
      <c r="AZ114" s="42">
        <f t="shared" si="129"/>
        <v>2881013</v>
      </c>
      <c r="BA114" s="42">
        <f t="shared" si="129"/>
        <v>2749807</v>
      </c>
      <c r="BB114" s="42">
        <f t="shared" si="129"/>
        <v>2618601</v>
      </c>
      <c r="BC114" s="42">
        <f t="shared" si="129"/>
        <v>2487395</v>
      </c>
      <c r="BD114" s="42">
        <f t="shared" si="129"/>
        <v>2356189</v>
      </c>
      <c r="BE114" s="42">
        <f t="shared" si="129"/>
        <v>2224983</v>
      </c>
      <c r="BF114" s="42">
        <f t="shared" si="129"/>
        <v>2093777</v>
      </c>
      <c r="BG114" s="42">
        <f t="shared" si="129"/>
        <v>1962571</v>
      </c>
      <c r="BH114" s="42">
        <f t="shared" si="129"/>
        <v>1831365</v>
      </c>
      <c r="BI114" s="42">
        <f t="shared" si="129"/>
        <v>1700159</v>
      </c>
      <c r="BJ114" s="42">
        <f t="shared" si="129"/>
        <v>1568953</v>
      </c>
      <c r="BK114" s="42">
        <f t="shared" si="129"/>
        <v>1437747</v>
      </c>
      <c r="BL114" s="42">
        <f t="shared" si="129"/>
        <v>1306541</v>
      </c>
      <c r="BM114" s="42">
        <f t="shared" si="129"/>
        <v>1175335</v>
      </c>
      <c r="BN114" s="42">
        <f t="shared" si="129"/>
        <v>1044129</v>
      </c>
      <c r="BO114" s="42">
        <f t="shared" si="129"/>
        <v>912923</v>
      </c>
      <c r="BP114" s="42">
        <f t="shared" si="129"/>
        <v>781717</v>
      </c>
      <c r="BQ114" s="42">
        <f t="shared" si="129"/>
        <v>650511</v>
      </c>
      <c r="BR114" s="42">
        <f t="shared" si="129"/>
        <v>519305</v>
      </c>
      <c r="BS114" s="42">
        <f t="shared" si="129"/>
        <v>388099</v>
      </c>
      <c r="BT114" s="42">
        <f t="shared" si="129"/>
        <v>256893</v>
      </c>
      <c r="BU114" s="42">
        <f t="shared" si="129"/>
        <v>125687</v>
      </c>
      <c r="BV114" s="42" t="str">
        <f t="shared" si="129"/>
        <v/>
      </c>
      <c r="BX114" s="44" cm="1">
        <f t="array" ref="BX114">LOOKUP(2,1/(AR114:BV114&lt;&gt;""),COLUMN(AR114:BV114))</f>
        <v>73</v>
      </c>
      <c r="BY114" s="44" t="str">
        <f t="shared" si="74"/>
        <v>BU</v>
      </c>
      <c r="BZ114" s="44" cm="1">
        <f t="array" aca="1" ref="BZ114" ca="1">INDIRECT(ADDRESS(2,BX114))</f>
        <v>2049</v>
      </c>
      <c r="CA114" s="44">
        <f t="shared" ca="1" si="79"/>
        <v>28</v>
      </c>
      <c r="CB114" s="44">
        <f t="shared" si="80"/>
        <v>-131206</v>
      </c>
      <c r="CC114">
        <f t="shared" si="81"/>
        <v>268966781</v>
      </c>
      <c r="CD114">
        <f t="shared" si="82"/>
        <v>2050</v>
      </c>
      <c r="CE114">
        <f t="shared" si="83"/>
        <v>2050</v>
      </c>
    </row>
    <row r="115" spans="1:83" ht="15" customHeight="1" x14ac:dyDescent="0.25">
      <c r="A115" s="17">
        <v>1005782</v>
      </c>
      <c r="B115" s="17">
        <v>116</v>
      </c>
      <c r="C115" s="17" t="s">
        <v>1286</v>
      </c>
      <c r="D115" s="17" t="s">
        <v>478</v>
      </c>
      <c r="E115" s="17"/>
      <c r="F115" s="17" t="s">
        <v>1287</v>
      </c>
      <c r="G115" s="17" t="s">
        <v>1231</v>
      </c>
      <c r="H115" s="17" t="s">
        <v>524</v>
      </c>
      <c r="I115" s="18" t="s">
        <v>10546</v>
      </c>
      <c r="J115" s="17">
        <v>33.979900000000001</v>
      </c>
      <c r="K115" s="17">
        <v>-118.0171</v>
      </c>
      <c r="L115" s="34" t="s">
        <v>43</v>
      </c>
      <c r="M115" s="17" t="s">
        <v>40</v>
      </c>
      <c r="N115" s="17" t="s">
        <v>8339</v>
      </c>
      <c r="O115" s="17" t="s">
        <v>8339</v>
      </c>
      <c r="P115" s="17">
        <v>1935</v>
      </c>
      <c r="Q115" s="17">
        <v>2048</v>
      </c>
      <c r="R115" s="72" t="s">
        <v>51</v>
      </c>
      <c r="S115" s="17">
        <v>132</v>
      </c>
      <c r="T115" s="17">
        <v>102</v>
      </c>
      <c r="U115" s="17"/>
      <c r="V115" s="17"/>
      <c r="W115" s="19">
        <v>9738383</v>
      </c>
      <c r="X115" s="19">
        <v>3855639</v>
      </c>
      <c r="Y115" s="16">
        <f t="shared" si="75"/>
        <v>5882744</v>
      </c>
      <c r="Z115" s="17">
        <v>2019</v>
      </c>
      <c r="AA115" s="19">
        <v>90705</v>
      </c>
      <c r="AB115" s="17">
        <v>2019</v>
      </c>
      <c r="AC115" s="17" t="s">
        <v>43</v>
      </c>
      <c r="AD115" s="17" t="s">
        <v>12438</v>
      </c>
      <c r="AE115" s="17" t="s">
        <v>43</v>
      </c>
      <c r="AF115" s="17"/>
      <c r="AG115" s="17" t="s">
        <v>52</v>
      </c>
      <c r="AH115" s="17">
        <v>0.67300000000000004</v>
      </c>
      <c r="AI115" s="17">
        <v>2019</v>
      </c>
      <c r="AJ115" s="17">
        <v>41.9</v>
      </c>
      <c r="AK115" s="17" t="s">
        <v>52</v>
      </c>
      <c r="AL115" s="17">
        <v>1</v>
      </c>
      <c r="AM115" s="17">
        <v>0.25</v>
      </c>
      <c r="AN115" s="17">
        <v>2019</v>
      </c>
      <c r="AO115" s="17" t="s">
        <v>8340</v>
      </c>
      <c r="AP115" s="43" t="str">
        <f t="shared" si="76"/>
        <v/>
      </c>
      <c r="AQ115" s="5">
        <f t="shared" si="77"/>
        <v>5882744</v>
      </c>
      <c r="AR115" s="42">
        <f t="shared" ref="AR115:BV115" si="130">IF(AQ115="","",IF(AQ115-$AA115&gt;0,AQ115-$AA115,""))</f>
        <v>5792039</v>
      </c>
      <c r="AS115" s="42">
        <f t="shared" si="130"/>
        <v>5701334</v>
      </c>
      <c r="AT115" s="42">
        <f t="shared" si="130"/>
        <v>5610629</v>
      </c>
      <c r="AU115" s="42">
        <f t="shared" si="130"/>
        <v>5519924</v>
      </c>
      <c r="AV115" s="42">
        <f t="shared" si="130"/>
        <v>5429219</v>
      </c>
      <c r="AW115" s="42">
        <f t="shared" si="130"/>
        <v>5338514</v>
      </c>
      <c r="AX115" s="42">
        <f t="shared" si="130"/>
        <v>5247809</v>
      </c>
      <c r="AY115" s="42">
        <f t="shared" si="130"/>
        <v>5157104</v>
      </c>
      <c r="AZ115" s="42">
        <f t="shared" si="130"/>
        <v>5066399</v>
      </c>
      <c r="BA115" s="42">
        <f t="shared" si="130"/>
        <v>4975694</v>
      </c>
      <c r="BB115" s="42">
        <f t="shared" si="130"/>
        <v>4884989</v>
      </c>
      <c r="BC115" s="42">
        <f t="shared" si="130"/>
        <v>4794284</v>
      </c>
      <c r="BD115" s="42">
        <f t="shared" si="130"/>
        <v>4703579</v>
      </c>
      <c r="BE115" s="42">
        <f t="shared" si="130"/>
        <v>4612874</v>
      </c>
      <c r="BF115" s="42">
        <f t="shared" si="130"/>
        <v>4522169</v>
      </c>
      <c r="BG115" s="42">
        <f t="shared" si="130"/>
        <v>4431464</v>
      </c>
      <c r="BH115" s="42">
        <f t="shared" si="130"/>
        <v>4340759</v>
      </c>
      <c r="BI115" s="42">
        <f t="shared" si="130"/>
        <v>4250054</v>
      </c>
      <c r="BJ115" s="42">
        <f t="shared" si="130"/>
        <v>4159349</v>
      </c>
      <c r="BK115" s="42">
        <f t="shared" si="130"/>
        <v>4068644</v>
      </c>
      <c r="BL115" s="42">
        <f t="shared" si="130"/>
        <v>3977939</v>
      </c>
      <c r="BM115" s="42">
        <f t="shared" si="130"/>
        <v>3887234</v>
      </c>
      <c r="BN115" s="42">
        <f t="shared" si="130"/>
        <v>3796529</v>
      </c>
      <c r="BO115" s="42">
        <f t="shared" si="130"/>
        <v>3705824</v>
      </c>
      <c r="BP115" s="42">
        <f t="shared" si="130"/>
        <v>3615119</v>
      </c>
      <c r="BQ115" s="42">
        <f t="shared" si="130"/>
        <v>3524414</v>
      </c>
      <c r="BR115" s="42">
        <f t="shared" si="130"/>
        <v>3433709</v>
      </c>
      <c r="BS115" s="42">
        <f t="shared" si="130"/>
        <v>3343004</v>
      </c>
      <c r="BT115" s="42">
        <f t="shared" si="130"/>
        <v>3252299</v>
      </c>
      <c r="BU115" s="42">
        <f t="shared" si="130"/>
        <v>3161594</v>
      </c>
      <c r="BV115" s="42">
        <f t="shared" si="130"/>
        <v>3070889</v>
      </c>
      <c r="BX115" s="44" cm="1">
        <f t="array" ref="BX115">LOOKUP(2,1/(AR115:BV115&lt;&gt;""),COLUMN(AR115:BV115))</f>
        <v>74</v>
      </c>
      <c r="BY115" s="44" t="str">
        <f t="shared" si="74"/>
        <v>BV</v>
      </c>
      <c r="BZ115" s="44" cm="1">
        <f t="array" aca="1" ref="BZ115" ca="1">INDIRECT(ADDRESS(2,BX115))</f>
        <v>2050</v>
      </c>
      <c r="CA115" s="44">
        <f t="shared" ca="1" si="79"/>
        <v>29</v>
      </c>
      <c r="CB115" s="44">
        <f t="shared" si="80"/>
        <v>-90705</v>
      </c>
      <c r="CC115">
        <f t="shared" si="81"/>
        <v>189016139</v>
      </c>
      <c r="CD115">
        <f t="shared" si="82"/>
        <v>2084</v>
      </c>
      <c r="CE115">
        <f t="shared" si="83"/>
        <v>2084</v>
      </c>
    </row>
    <row r="116" spans="1:83" ht="15" customHeight="1" x14ac:dyDescent="0.25">
      <c r="A116" s="17">
        <v>1007816</v>
      </c>
      <c r="B116" s="17">
        <v>279</v>
      </c>
      <c r="C116" s="17" t="s">
        <v>1304</v>
      </c>
      <c r="D116" s="17" t="s">
        <v>478</v>
      </c>
      <c r="E116" s="17"/>
      <c r="F116" s="17" t="s">
        <v>1305</v>
      </c>
      <c r="G116" s="17" t="s">
        <v>1306</v>
      </c>
      <c r="H116" s="17" t="s">
        <v>560</v>
      </c>
      <c r="I116" s="18" t="s">
        <v>10550</v>
      </c>
      <c r="J116" s="17">
        <v>34.294539999999998</v>
      </c>
      <c r="K116" s="17">
        <v>-118.79544</v>
      </c>
      <c r="L116" s="34" t="s">
        <v>52</v>
      </c>
      <c r="M116" s="17" t="s">
        <v>58</v>
      </c>
      <c r="N116" s="17" t="s">
        <v>50</v>
      </c>
      <c r="O116" s="17" t="s">
        <v>50</v>
      </c>
      <c r="P116" s="17">
        <v>1970</v>
      </c>
      <c r="Q116" s="17">
        <v>2063</v>
      </c>
      <c r="R116" s="72" t="s">
        <v>51</v>
      </c>
      <c r="S116" s="17">
        <v>185.6</v>
      </c>
      <c r="T116" s="17">
        <v>143.69999999999999</v>
      </c>
      <c r="U116" s="17"/>
      <c r="V116" s="17"/>
      <c r="W116" s="19">
        <v>138635608</v>
      </c>
      <c r="X116" s="19">
        <v>31173241</v>
      </c>
      <c r="Y116" s="16">
        <f t="shared" si="75"/>
        <v>107462367</v>
      </c>
      <c r="Z116" s="17">
        <v>2019</v>
      </c>
      <c r="AA116" s="19">
        <v>2150580</v>
      </c>
      <c r="AB116" s="17">
        <v>2019</v>
      </c>
      <c r="AC116" s="17" t="s">
        <v>52</v>
      </c>
      <c r="AD116" s="17" t="s">
        <v>12440</v>
      </c>
      <c r="AE116" s="17" t="s">
        <v>43</v>
      </c>
      <c r="AF116" s="17">
        <v>8.14</v>
      </c>
      <c r="AG116" s="17" t="s">
        <v>52</v>
      </c>
      <c r="AH116" s="17">
        <v>7.02</v>
      </c>
      <c r="AI116" s="17">
        <v>2019</v>
      </c>
      <c r="AJ116" s="17">
        <v>47.8</v>
      </c>
      <c r="AK116" s="17" t="s">
        <v>52</v>
      </c>
      <c r="AL116" s="17">
        <v>2</v>
      </c>
      <c r="AM116" s="17">
        <v>7.02</v>
      </c>
      <c r="AN116" s="17">
        <v>2019</v>
      </c>
      <c r="AO116" s="17" t="s">
        <v>8343</v>
      </c>
      <c r="AP116" s="43" t="str">
        <f t="shared" si="76"/>
        <v/>
      </c>
      <c r="AQ116" s="5">
        <f t="shared" si="77"/>
        <v>107462367</v>
      </c>
      <c r="AR116" s="42">
        <f t="shared" ref="AR116:BV116" si="131">IF(AQ116="","",IF(AQ116-$AA116&gt;0,AQ116-$AA116,""))</f>
        <v>105311787</v>
      </c>
      <c r="AS116" s="42">
        <f t="shared" si="131"/>
        <v>103161207</v>
      </c>
      <c r="AT116" s="42">
        <f t="shared" si="131"/>
        <v>101010627</v>
      </c>
      <c r="AU116" s="42">
        <f t="shared" si="131"/>
        <v>98860047</v>
      </c>
      <c r="AV116" s="42">
        <f t="shared" si="131"/>
        <v>96709467</v>
      </c>
      <c r="AW116" s="42">
        <f t="shared" si="131"/>
        <v>94558887</v>
      </c>
      <c r="AX116" s="42">
        <f t="shared" si="131"/>
        <v>92408307</v>
      </c>
      <c r="AY116" s="42">
        <f t="shared" si="131"/>
        <v>90257727</v>
      </c>
      <c r="AZ116" s="42">
        <f t="shared" si="131"/>
        <v>88107147</v>
      </c>
      <c r="BA116" s="42">
        <f t="shared" si="131"/>
        <v>85956567</v>
      </c>
      <c r="BB116" s="42">
        <f t="shared" si="131"/>
        <v>83805987</v>
      </c>
      <c r="BC116" s="42">
        <f t="shared" si="131"/>
        <v>81655407</v>
      </c>
      <c r="BD116" s="42">
        <f t="shared" si="131"/>
        <v>79504827</v>
      </c>
      <c r="BE116" s="42">
        <f t="shared" si="131"/>
        <v>77354247</v>
      </c>
      <c r="BF116" s="42">
        <f t="shared" si="131"/>
        <v>75203667</v>
      </c>
      <c r="BG116" s="42">
        <f t="shared" si="131"/>
        <v>73053087</v>
      </c>
      <c r="BH116" s="42">
        <f t="shared" si="131"/>
        <v>70902507</v>
      </c>
      <c r="BI116" s="42">
        <f t="shared" si="131"/>
        <v>68751927</v>
      </c>
      <c r="BJ116" s="42">
        <f t="shared" si="131"/>
        <v>66601347</v>
      </c>
      <c r="BK116" s="42">
        <f t="shared" si="131"/>
        <v>64450767</v>
      </c>
      <c r="BL116" s="42">
        <f t="shared" si="131"/>
        <v>62300187</v>
      </c>
      <c r="BM116" s="42">
        <f t="shared" si="131"/>
        <v>60149607</v>
      </c>
      <c r="BN116" s="42">
        <f t="shared" si="131"/>
        <v>57999027</v>
      </c>
      <c r="BO116" s="42">
        <f t="shared" si="131"/>
        <v>55848447</v>
      </c>
      <c r="BP116" s="42">
        <f t="shared" si="131"/>
        <v>53697867</v>
      </c>
      <c r="BQ116" s="42">
        <f t="shared" si="131"/>
        <v>51547287</v>
      </c>
      <c r="BR116" s="42">
        <f t="shared" si="131"/>
        <v>49396707</v>
      </c>
      <c r="BS116" s="42">
        <f t="shared" si="131"/>
        <v>47246127</v>
      </c>
      <c r="BT116" s="42">
        <f t="shared" si="131"/>
        <v>45095547</v>
      </c>
      <c r="BU116" s="42">
        <f t="shared" si="131"/>
        <v>42944967</v>
      </c>
      <c r="BV116" s="42">
        <f t="shared" si="131"/>
        <v>40794387</v>
      </c>
      <c r="BX116" s="44" cm="1">
        <f t="array" ref="BX116">LOOKUP(2,1/(AR116:BV116&lt;&gt;""),COLUMN(AR116:BV116))</f>
        <v>74</v>
      </c>
      <c r="BY116" s="44" t="str">
        <f t="shared" si="74"/>
        <v>BV</v>
      </c>
      <c r="BZ116" s="44" cm="1">
        <f t="array" aca="1" ref="BZ116" ca="1">INDIRECT(ADDRESS(2,BX116))</f>
        <v>2050</v>
      </c>
      <c r="CA116" s="44">
        <f t="shared" ca="1" si="79"/>
        <v>29</v>
      </c>
      <c r="CB116" s="44">
        <f t="shared" si="80"/>
        <v>-2150580</v>
      </c>
      <c r="CC116">
        <f t="shared" si="81"/>
        <v>4449483387</v>
      </c>
      <c r="CD116">
        <f t="shared" si="82"/>
        <v>2069</v>
      </c>
      <c r="CE116">
        <f t="shared" si="83"/>
        <v>2069</v>
      </c>
    </row>
    <row r="117" spans="1:83" ht="15" customHeight="1" x14ac:dyDescent="0.25">
      <c r="A117" s="17">
        <v>1004123</v>
      </c>
      <c r="B117" s="17">
        <v>1929</v>
      </c>
      <c r="C117" s="17" t="s">
        <v>8344</v>
      </c>
      <c r="D117" s="17" t="s">
        <v>478</v>
      </c>
      <c r="E117" s="17" t="s">
        <v>712</v>
      </c>
      <c r="F117" s="17" t="s">
        <v>8345</v>
      </c>
      <c r="G117" s="17" t="s">
        <v>697</v>
      </c>
      <c r="H117" s="17" t="s">
        <v>520</v>
      </c>
      <c r="I117" s="18" t="s">
        <v>10551</v>
      </c>
      <c r="J117" s="17">
        <v>38.296939999999999</v>
      </c>
      <c r="K117" s="17">
        <v>-122.74222</v>
      </c>
      <c r="L117" s="34" t="s">
        <v>52</v>
      </c>
      <c r="M117" s="17" t="s">
        <v>40</v>
      </c>
      <c r="N117" s="17" t="s">
        <v>521</v>
      </c>
      <c r="O117" s="17" t="s">
        <v>59</v>
      </c>
      <c r="P117" s="17">
        <v>1971</v>
      </c>
      <c r="Q117" s="17">
        <v>2042</v>
      </c>
      <c r="R117" s="72" t="s">
        <v>51</v>
      </c>
      <c r="S117" s="17">
        <v>175</v>
      </c>
      <c r="T117" s="17">
        <v>135.4</v>
      </c>
      <c r="U117" s="17">
        <v>165</v>
      </c>
      <c r="V117" s="17">
        <v>150</v>
      </c>
      <c r="W117" s="19">
        <v>19593354</v>
      </c>
      <c r="X117" s="19">
        <v>15494063</v>
      </c>
      <c r="Y117" s="16">
        <f t="shared" si="75"/>
        <v>4099291</v>
      </c>
      <c r="Z117" s="17">
        <v>2019</v>
      </c>
      <c r="AA117" s="19">
        <v>345314</v>
      </c>
      <c r="AB117" s="17">
        <v>2019</v>
      </c>
      <c r="AC117" s="17" t="s">
        <v>43</v>
      </c>
      <c r="AD117" s="17" t="s">
        <v>12438</v>
      </c>
      <c r="AE117" s="17" t="s">
        <v>43</v>
      </c>
      <c r="AF117" s="17">
        <v>4.25</v>
      </c>
      <c r="AG117" s="17" t="s">
        <v>52</v>
      </c>
      <c r="AH117" s="17">
        <v>2.6850000000000001</v>
      </c>
      <c r="AI117" s="17">
        <v>2019</v>
      </c>
      <c r="AJ117" s="17">
        <v>51.2</v>
      </c>
      <c r="AK117" s="17" t="s">
        <v>52</v>
      </c>
      <c r="AL117" s="17"/>
      <c r="AM117" s="17">
        <v>1.44</v>
      </c>
      <c r="AN117" s="17">
        <v>2019</v>
      </c>
      <c r="AO117" s="17" t="s">
        <v>8346</v>
      </c>
      <c r="AP117" s="43" t="str">
        <f t="shared" si="76"/>
        <v/>
      </c>
      <c r="AQ117" s="5">
        <f t="shared" si="77"/>
        <v>4099291</v>
      </c>
      <c r="AR117" s="42">
        <f t="shared" ref="AR117:BV117" si="132">IF(AQ117="","",IF(AQ117-$AA117&gt;0,AQ117-$AA117,""))</f>
        <v>3753977</v>
      </c>
      <c r="AS117" s="42">
        <f t="shared" si="132"/>
        <v>3408663</v>
      </c>
      <c r="AT117" s="42">
        <f t="shared" si="132"/>
        <v>3063349</v>
      </c>
      <c r="AU117" s="42">
        <f t="shared" si="132"/>
        <v>2718035</v>
      </c>
      <c r="AV117" s="42">
        <f t="shared" si="132"/>
        <v>2372721</v>
      </c>
      <c r="AW117" s="42">
        <f t="shared" si="132"/>
        <v>2027407</v>
      </c>
      <c r="AX117" s="42">
        <f t="shared" si="132"/>
        <v>1682093</v>
      </c>
      <c r="AY117" s="42">
        <f t="shared" si="132"/>
        <v>1336779</v>
      </c>
      <c r="AZ117" s="42">
        <f t="shared" si="132"/>
        <v>991465</v>
      </c>
      <c r="BA117" s="42">
        <f t="shared" si="132"/>
        <v>646151</v>
      </c>
      <c r="BB117" s="42">
        <f t="shared" si="132"/>
        <v>300837</v>
      </c>
      <c r="BC117" s="42" t="str">
        <f t="shared" si="132"/>
        <v/>
      </c>
      <c r="BD117" s="42" t="str">
        <f t="shared" si="132"/>
        <v/>
      </c>
      <c r="BE117" s="42" t="str">
        <f t="shared" si="132"/>
        <v/>
      </c>
      <c r="BF117" s="42" t="str">
        <f t="shared" si="132"/>
        <v/>
      </c>
      <c r="BG117" s="42" t="str">
        <f t="shared" si="132"/>
        <v/>
      </c>
      <c r="BH117" s="42" t="str">
        <f t="shared" si="132"/>
        <v/>
      </c>
      <c r="BI117" s="42" t="str">
        <f t="shared" si="132"/>
        <v/>
      </c>
      <c r="BJ117" s="42" t="str">
        <f t="shared" si="132"/>
        <v/>
      </c>
      <c r="BK117" s="42" t="str">
        <f t="shared" si="132"/>
        <v/>
      </c>
      <c r="BL117" s="42" t="str">
        <f t="shared" si="132"/>
        <v/>
      </c>
      <c r="BM117" s="42" t="str">
        <f t="shared" si="132"/>
        <v/>
      </c>
      <c r="BN117" s="42" t="str">
        <f t="shared" si="132"/>
        <v/>
      </c>
      <c r="BO117" s="42" t="str">
        <f t="shared" si="132"/>
        <v/>
      </c>
      <c r="BP117" s="42" t="str">
        <f t="shared" si="132"/>
        <v/>
      </c>
      <c r="BQ117" s="42" t="str">
        <f t="shared" si="132"/>
        <v/>
      </c>
      <c r="BR117" s="42" t="str">
        <f t="shared" si="132"/>
        <v/>
      </c>
      <c r="BS117" s="42" t="str">
        <f t="shared" si="132"/>
        <v/>
      </c>
      <c r="BT117" s="42" t="str">
        <f t="shared" si="132"/>
        <v/>
      </c>
      <c r="BU117" s="42" t="str">
        <f t="shared" si="132"/>
        <v/>
      </c>
      <c r="BV117" s="42" t="str">
        <f t="shared" si="132"/>
        <v/>
      </c>
      <c r="BX117" s="44" cm="1">
        <f t="array" ref="BX117">LOOKUP(2,1/(AR117:BV117&lt;&gt;""),COLUMN(AR117:BV117))</f>
        <v>54</v>
      </c>
      <c r="BY117" s="44" t="str">
        <f t="shared" si="74"/>
        <v>BB</v>
      </c>
      <c r="BZ117" s="44" cm="1">
        <f t="array" aca="1" ref="BZ117" ca="1">INDIRECT(ADDRESS(2,BX117))</f>
        <v>2030</v>
      </c>
      <c r="CA117" s="44">
        <f t="shared" ca="1" si="79"/>
        <v>9</v>
      </c>
      <c r="CB117" s="44">
        <f t="shared" si="80"/>
        <v>-345314</v>
      </c>
      <c r="CC117">
        <f t="shared" si="81"/>
        <v>701288257</v>
      </c>
      <c r="CD117">
        <f t="shared" si="82"/>
        <v>2031</v>
      </c>
      <c r="CE117">
        <f t="shared" si="83"/>
        <v>2031</v>
      </c>
    </row>
    <row r="118" spans="1:83" ht="15" customHeight="1" x14ac:dyDescent="0.25">
      <c r="A118" s="17">
        <v>1003679</v>
      </c>
      <c r="B118" s="17">
        <v>286</v>
      </c>
      <c r="C118" s="17" t="s">
        <v>1331</v>
      </c>
      <c r="D118" s="17" t="s">
        <v>478</v>
      </c>
      <c r="E118" s="17" t="s">
        <v>1332</v>
      </c>
      <c r="F118" s="17" t="s">
        <v>1333</v>
      </c>
      <c r="G118" s="17" t="s">
        <v>1062</v>
      </c>
      <c r="H118" s="17" t="s">
        <v>524</v>
      </c>
      <c r="I118" s="18" t="s">
        <v>10487</v>
      </c>
      <c r="J118" s="17">
        <v>34.323520000000002</v>
      </c>
      <c r="K118" s="17">
        <v>-118.50294</v>
      </c>
      <c r="L118" s="34" t="s">
        <v>43</v>
      </c>
      <c r="M118" s="17" t="s">
        <v>58</v>
      </c>
      <c r="N118" s="17" t="s">
        <v>59</v>
      </c>
      <c r="O118" s="17" t="s">
        <v>59</v>
      </c>
      <c r="P118" s="17">
        <v>1955</v>
      </c>
      <c r="Q118" s="17">
        <v>2037</v>
      </c>
      <c r="R118" s="72" t="s">
        <v>51</v>
      </c>
      <c r="S118" s="17"/>
      <c r="T118" s="17">
        <v>350.6</v>
      </c>
      <c r="U118" s="17">
        <v>200</v>
      </c>
      <c r="V118" s="17"/>
      <c r="W118" s="19">
        <v>109393338</v>
      </c>
      <c r="X118" s="19">
        <v>65207800</v>
      </c>
      <c r="Y118" s="16">
        <f t="shared" si="75"/>
        <v>44185538</v>
      </c>
      <c r="Z118" s="17">
        <v>2019</v>
      </c>
      <c r="AA118" s="19">
        <v>2307000</v>
      </c>
      <c r="AB118" s="17">
        <v>2019</v>
      </c>
      <c r="AC118" s="17" t="s">
        <v>43</v>
      </c>
      <c r="AD118" s="17" t="s">
        <v>12438</v>
      </c>
      <c r="AE118" s="17" t="s">
        <v>43</v>
      </c>
      <c r="AF118" s="17"/>
      <c r="AG118" s="17" t="s">
        <v>52</v>
      </c>
      <c r="AH118" s="17">
        <v>26.158000000000001</v>
      </c>
      <c r="AI118" s="17">
        <v>2019</v>
      </c>
      <c r="AJ118" s="17">
        <v>44.7</v>
      </c>
      <c r="AK118" s="17" t="s">
        <v>52</v>
      </c>
      <c r="AL118" s="17">
        <v>6</v>
      </c>
      <c r="AM118" s="17"/>
      <c r="AN118" s="17"/>
      <c r="AO118" s="17" t="s">
        <v>8353</v>
      </c>
      <c r="AP118" s="43" t="str">
        <f t="shared" si="76"/>
        <v/>
      </c>
      <c r="AQ118" s="5">
        <f t="shared" si="77"/>
        <v>44185538</v>
      </c>
      <c r="AR118" s="42">
        <f t="shared" ref="AR118:BV118" si="133">IF(AQ118="","",IF(AQ118-$AA118&gt;0,AQ118-$AA118,""))</f>
        <v>41878538</v>
      </c>
      <c r="AS118" s="42">
        <f t="shared" si="133"/>
        <v>39571538</v>
      </c>
      <c r="AT118" s="42">
        <f t="shared" si="133"/>
        <v>37264538</v>
      </c>
      <c r="AU118" s="42">
        <f t="shared" si="133"/>
        <v>34957538</v>
      </c>
      <c r="AV118" s="42">
        <f t="shared" si="133"/>
        <v>32650538</v>
      </c>
      <c r="AW118" s="42">
        <f t="shared" si="133"/>
        <v>30343538</v>
      </c>
      <c r="AX118" s="42">
        <f t="shared" si="133"/>
        <v>28036538</v>
      </c>
      <c r="AY118" s="42">
        <f t="shared" si="133"/>
        <v>25729538</v>
      </c>
      <c r="AZ118" s="42">
        <f t="shared" si="133"/>
        <v>23422538</v>
      </c>
      <c r="BA118" s="42">
        <f t="shared" si="133"/>
        <v>21115538</v>
      </c>
      <c r="BB118" s="42">
        <f t="shared" si="133"/>
        <v>18808538</v>
      </c>
      <c r="BC118" s="42">
        <f t="shared" si="133"/>
        <v>16501538</v>
      </c>
      <c r="BD118" s="42">
        <f t="shared" si="133"/>
        <v>14194538</v>
      </c>
      <c r="BE118" s="42">
        <f t="shared" si="133"/>
        <v>11887538</v>
      </c>
      <c r="BF118" s="42">
        <f t="shared" si="133"/>
        <v>9580538</v>
      </c>
      <c r="BG118" s="42">
        <f t="shared" si="133"/>
        <v>7273538</v>
      </c>
      <c r="BH118" s="42">
        <f t="shared" si="133"/>
        <v>4966538</v>
      </c>
      <c r="BI118" s="42">
        <f t="shared" si="133"/>
        <v>2659538</v>
      </c>
      <c r="BJ118" s="42">
        <f t="shared" si="133"/>
        <v>352538</v>
      </c>
      <c r="BK118" s="42" t="str">
        <f t="shared" si="133"/>
        <v/>
      </c>
      <c r="BL118" s="42" t="str">
        <f t="shared" si="133"/>
        <v/>
      </c>
      <c r="BM118" s="42" t="str">
        <f t="shared" si="133"/>
        <v/>
      </c>
      <c r="BN118" s="42" t="str">
        <f t="shared" si="133"/>
        <v/>
      </c>
      <c r="BO118" s="42" t="str">
        <f t="shared" si="133"/>
        <v/>
      </c>
      <c r="BP118" s="42" t="str">
        <f t="shared" si="133"/>
        <v/>
      </c>
      <c r="BQ118" s="42" t="str">
        <f t="shared" si="133"/>
        <v/>
      </c>
      <c r="BR118" s="42" t="str">
        <f t="shared" si="133"/>
        <v/>
      </c>
      <c r="BS118" s="42" t="str">
        <f t="shared" si="133"/>
        <v/>
      </c>
      <c r="BT118" s="42" t="str">
        <f t="shared" si="133"/>
        <v/>
      </c>
      <c r="BU118" s="42" t="str">
        <f t="shared" si="133"/>
        <v/>
      </c>
      <c r="BV118" s="42" t="str">
        <f t="shared" si="133"/>
        <v/>
      </c>
      <c r="BX118" s="44" cm="1">
        <f t="array" ref="BX118">LOOKUP(2,1/(AR118:BV118&lt;&gt;""),COLUMN(AR118:BV118))</f>
        <v>62</v>
      </c>
      <c r="BY118" s="44" t="str">
        <f t="shared" si="74"/>
        <v>BJ</v>
      </c>
      <c r="BZ118" s="44" cm="1">
        <f t="array" aca="1" ref="BZ118" ca="1">INDIRECT(ADDRESS(2,BX118))</f>
        <v>2038</v>
      </c>
      <c r="CA118" s="44">
        <f t="shared" ca="1" si="79"/>
        <v>17</v>
      </c>
      <c r="CB118" s="44">
        <f t="shared" si="80"/>
        <v>-2307000</v>
      </c>
      <c r="CC118">
        <f t="shared" si="81"/>
        <v>4702018538</v>
      </c>
      <c r="CD118">
        <f t="shared" si="82"/>
        <v>2038</v>
      </c>
      <c r="CE118">
        <f t="shared" si="83"/>
        <v>2038</v>
      </c>
    </row>
    <row r="119" spans="1:83" ht="15" customHeight="1" x14ac:dyDescent="0.25">
      <c r="A119" s="17">
        <v>1003680</v>
      </c>
      <c r="B119" s="17">
        <v>287</v>
      </c>
      <c r="C119" s="17" t="s">
        <v>1334</v>
      </c>
      <c r="D119" s="17" t="s">
        <v>478</v>
      </c>
      <c r="E119" s="17"/>
      <c r="F119" s="17" t="s">
        <v>1335</v>
      </c>
      <c r="G119" s="17" t="s">
        <v>1336</v>
      </c>
      <c r="H119" s="17" t="s">
        <v>535</v>
      </c>
      <c r="I119" s="18" t="s">
        <v>10558</v>
      </c>
      <c r="J119" s="17">
        <v>32.849600000000002</v>
      </c>
      <c r="K119" s="17">
        <v>-117.02667</v>
      </c>
      <c r="L119" s="34" t="s">
        <v>52</v>
      </c>
      <c r="M119" s="17" t="s">
        <v>58</v>
      </c>
      <c r="N119" s="17" t="s">
        <v>59</v>
      </c>
      <c r="O119" s="17" t="s">
        <v>59</v>
      </c>
      <c r="P119" s="17">
        <v>1962</v>
      </c>
      <c r="Q119" s="17">
        <v>2091</v>
      </c>
      <c r="R119" s="72" t="s">
        <v>51</v>
      </c>
      <c r="S119" s="17">
        <v>324</v>
      </c>
      <c r="T119" s="17">
        <v>153</v>
      </c>
      <c r="U119" s="17">
        <v>250</v>
      </c>
      <c r="V119" s="17">
        <v>213</v>
      </c>
      <c r="W119" s="19">
        <v>41611821</v>
      </c>
      <c r="X119" s="19">
        <v>31236808</v>
      </c>
      <c r="Y119" s="16">
        <f t="shared" si="75"/>
        <v>10375013</v>
      </c>
      <c r="Z119" s="17">
        <v>2019</v>
      </c>
      <c r="AA119" s="19">
        <v>1075381</v>
      </c>
      <c r="AB119" s="17">
        <v>2019</v>
      </c>
      <c r="AC119" s="17" t="s">
        <v>43</v>
      </c>
      <c r="AD119" s="17" t="s">
        <v>12438</v>
      </c>
      <c r="AE119" s="17" t="s">
        <v>43</v>
      </c>
      <c r="AF119" s="17">
        <v>6.09</v>
      </c>
      <c r="AG119" s="17" t="s">
        <v>52</v>
      </c>
      <c r="AH119" s="17">
        <v>4.1580000000000004</v>
      </c>
      <c r="AI119" s="17">
        <v>2019</v>
      </c>
      <c r="AJ119" s="17">
        <v>46.6</v>
      </c>
      <c r="AK119" s="17" t="s">
        <v>52</v>
      </c>
      <c r="AL119" s="17">
        <v>2</v>
      </c>
      <c r="AM119" s="17">
        <v>1.472</v>
      </c>
      <c r="AN119" s="17">
        <v>2018</v>
      </c>
      <c r="AO119" s="17" t="s">
        <v>8354</v>
      </c>
      <c r="AP119" s="43" t="str">
        <f t="shared" si="76"/>
        <v/>
      </c>
      <c r="AQ119" s="5">
        <f t="shared" si="77"/>
        <v>10375013</v>
      </c>
      <c r="AR119" s="42">
        <f t="shared" ref="AR119:BV119" si="134">IF(AQ119="","",IF(AQ119-$AA119&gt;0,AQ119-$AA119,""))</f>
        <v>9299632</v>
      </c>
      <c r="AS119" s="42">
        <f t="shared" si="134"/>
        <v>8224251</v>
      </c>
      <c r="AT119" s="42">
        <f t="shared" si="134"/>
        <v>7148870</v>
      </c>
      <c r="AU119" s="42">
        <f t="shared" si="134"/>
        <v>6073489</v>
      </c>
      <c r="AV119" s="42">
        <f t="shared" si="134"/>
        <v>4998108</v>
      </c>
      <c r="AW119" s="42">
        <f t="shared" si="134"/>
        <v>3922727</v>
      </c>
      <c r="AX119" s="42">
        <f t="shared" si="134"/>
        <v>2847346</v>
      </c>
      <c r="AY119" s="42">
        <f t="shared" si="134"/>
        <v>1771965</v>
      </c>
      <c r="AZ119" s="42">
        <f t="shared" si="134"/>
        <v>696584</v>
      </c>
      <c r="BA119" s="42" t="str">
        <f t="shared" si="134"/>
        <v/>
      </c>
      <c r="BB119" s="42" t="str">
        <f t="shared" si="134"/>
        <v/>
      </c>
      <c r="BC119" s="42" t="str">
        <f t="shared" si="134"/>
        <v/>
      </c>
      <c r="BD119" s="42" t="str">
        <f t="shared" si="134"/>
        <v/>
      </c>
      <c r="BE119" s="42" t="str">
        <f t="shared" si="134"/>
        <v/>
      </c>
      <c r="BF119" s="42" t="str">
        <f t="shared" si="134"/>
        <v/>
      </c>
      <c r="BG119" s="42" t="str">
        <f t="shared" si="134"/>
        <v/>
      </c>
      <c r="BH119" s="42" t="str">
        <f t="shared" si="134"/>
        <v/>
      </c>
      <c r="BI119" s="42" t="str">
        <f t="shared" si="134"/>
        <v/>
      </c>
      <c r="BJ119" s="42" t="str">
        <f t="shared" si="134"/>
        <v/>
      </c>
      <c r="BK119" s="42" t="str">
        <f t="shared" si="134"/>
        <v/>
      </c>
      <c r="BL119" s="42" t="str">
        <f t="shared" si="134"/>
        <v/>
      </c>
      <c r="BM119" s="42" t="str">
        <f t="shared" si="134"/>
        <v/>
      </c>
      <c r="BN119" s="42" t="str">
        <f t="shared" si="134"/>
        <v/>
      </c>
      <c r="BO119" s="42" t="str">
        <f t="shared" si="134"/>
        <v/>
      </c>
      <c r="BP119" s="42" t="str">
        <f t="shared" si="134"/>
        <v/>
      </c>
      <c r="BQ119" s="42" t="str">
        <f t="shared" si="134"/>
        <v/>
      </c>
      <c r="BR119" s="42" t="str">
        <f t="shared" si="134"/>
        <v/>
      </c>
      <c r="BS119" s="42" t="str">
        <f t="shared" si="134"/>
        <v/>
      </c>
      <c r="BT119" s="42" t="str">
        <f t="shared" si="134"/>
        <v/>
      </c>
      <c r="BU119" s="42" t="str">
        <f t="shared" si="134"/>
        <v/>
      </c>
      <c r="BV119" s="42" t="str">
        <f t="shared" si="134"/>
        <v/>
      </c>
      <c r="BX119" s="44" cm="1">
        <f t="array" ref="BX119">LOOKUP(2,1/(AR119:BV119&lt;&gt;""),COLUMN(AR119:BV119))</f>
        <v>52</v>
      </c>
      <c r="BY119" s="44" t="str">
        <f t="shared" si="74"/>
        <v>AZ</v>
      </c>
      <c r="BZ119" s="44" cm="1">
        <f t="array" aca="1" ref="BZ119" ca="1">INDIRECT(ADDRESS(2,BX119))</f>
        <v>2028</v>
      </c>
      <c r="CA119" s="44">
        <f t="shared" ca="1" si="79"/>
        <v>7</v>
      </c>
      <c r="CB119" s="44">
        <f t="shared" si="80"/>
        <v>-1075381</v>
      </c>
      <c r="CC119">
        <f t="shared" si="81"/>
        <v>2181569252</v>
      </c>
      <c r="CD119">
        <f t="shared" si="82"/>
        <v>2029</v>
      </c>
      <c r="CE119">
        <f t="shared" si="83"/>
        <v>2029</v>
      </c>
    </row>
    <row r="120" spans="1:83" ht="15" customHeight="1" x14ac:dyDescent="0.25">
      <c r="A120" s="17">
        <v>1002634</v>
      </c>
      <c r="B120" s="17">
        <v>289</v>
      </c>
      <c r="C120" s="17" t="s">
        <v>1340</v>
      </c>
      <c r="D120" s="17" t="s">
        <v>478</v>
      </c>
      <c r="E120" s="17"/>
      <c r="F120" s="17" t="s">
        <v>1341</v>
      </c>
      <c r="G120" s="17" t="s">
        <v>12462</v>
      </c>
      <c r="H120" s="17" t="s">
        <v>748</v>
      </c>
      <c r="I120" s="18" t="s">
        <v>10560</v>
      </c>
      <c r="J120" s="17">
        <v>34.476939999999999</v>
      </c>
      <c r="K120" s="17">
        <v>-120.12417000000001</v>
      </c>
      <c r="L120" s="34" t="s">
        <v>52</v>
      </c>
      <c r="M120" s="17" t="s">
        <v>40</v>
      </c>
      <c r="N120" s="17" t="s">
        <v>910</v>
      </c>
      <c r="O120" s="17" t="s">
        <v>910</v>
      </c>
      <c r="P120" s="17">
        <v>1967</v>
      </c>
      <c r="Q120" s="17">
        <v>2036</v>
      </c>
      <c r="R120" s="72" t="s">
        <v>51</v>
      </c>
      <c r="S120" s="17">
        <v>118</v>
      </c>
      <c r="T120" s="17">
        <v>106.1</v>
      </c>
      <c r="U120" s="17"/>
      <c r="V120" s="17"/>
      <c r="W120" s="19">
        <v>14001750</v>
      </c>
      <c r="X120" s="19">
        <v>11189599</v>
      </c>
      <c r="Y120" s="16">
        <f t="shared" si="75"/>
        <v>2812151</v>
      </c>
      <c r="Z120" s="17">
        <v>2019</v>
      </c>
      <c r="AA120" s="19">
        <v>224766</v>
      </c>
      <c r="AB120" s="17">
        <v>2019</v>
      </c>
      <c r="AC120" s="17" t="s">
        <v>43</v>
      </c>
      <c r="AD120" s="17" t="s">
        <v>12438</v>
      </c>
      <c r="AE120" s="17" t="s">
        <v>43</v>
      </c>
      <c r="AF120" s="17">
        <v>2.2400000000000002</v>
      </c>
      <c r="AG120" s="17" t="s">
        <v>52</v>
      </c>
      <c r="AH120" s="17">
        <v>1.7769999999999999</v>
      </c>
      <c r="AI120" s="17">
        <v>2019</v>
      </c>
      <c r="AJ120" s="17">
        <v>53.3</v>
      </c>
      <c r="AK120" s="17" t="s">
        <v>52</v>
      </c>
      <c r="AL120" s="17"/>
      <c r="AM120" s="17">
        <v>0.27</v>
      </c>
      <c r="AN120" s="17">
        <v>2019</v>
      </c>
      <c r="AO120" s="17" t="s">
        <v>8355</v>
      </c>
      <c r="AP120" s="43" t="str">
        <f t="shared" si="76"/>
        <v/>
      </c>
      <c r="AQ120" s="5">
        <f t="shared" si="77"/>
        <v>2812151</v>
      </c>
      <c r="AR120" s="42">
        <f t="shared" ref="AR120:BV120" si="135">IF(AQ120="","",IF(AQ120-$AA120&gt;0,AQ120-$AA120,""))</f>
        <v>2587385</v>
      </c>
      <c r="AS120" s="42">
        <f t="shared" si="135"/>
        <v>2362619</v>
      </c>
      <c r="AT120" s="42">
        <f t="shared" si="135"/>
        <v>2137853</v>
      </c>
      <c r="AU120" s="42">
        <f t="shared" si="135"/>
        <v>1913087</v>
      </c>
      <c r="AV120" s="42">
        <f t="shared" si="135"/>
        <v>1688321</v>
      </c>
      <c r="AW120" s="42">
        <f t="shared" si="135"/>
        <v>1463555</v>
      </c>
      <c r="AX120" s="42">
        <f t="shared" si="135"/>
        <v>1238789</v>
      </c>
      <c r="AY120" s="42">
        <f t="shared" si="135"/>
        <v>1014023</v>
      </c>
      <c r="AZ120" s="42">
        <f t="shared" si="135"/>
        <v>789257</v>
      </c>
      <c r="BA120" s="42">
        <f t="shared" si="135"/>
        <v>564491</v>
      </c>
      <c r="BB120" s="42">
        <f t="shared" si="135"/>
        <v>339725</v>
      </c>
      <c r="BC120" s="42">
        <f t="shared" si="135"/>
        <v>114959</v>
      </c>
      <c r="BD120" s="42" t="str">
        <f t="shared" si="135"/>
        <v/>
      </c>
      <c r="BE120" s="42" t="str">
        <f t="shared" si="135"/>
        <v/>
      </c>
      <c r="BF120" s="42" t="str">
        <f t="shared" si="135"/>
        <v/>
      </c>
      <c r="BG120" s="42" t="str">
        <f t="shared" si="135"/>
        <v/>
      </c>
      <c r="BH120" s="42" t="str">
        <f t="shared" si="135"/>
        <v/>
      </c>
      <c r="BI120" s="42" t="str">
        <f t="shared" si="135"/>
        <v/>
      </c>
      <c r="BJ120" s="42" t="str">
        <f t="shared" si="135"/>
        <v/>
      </c>
      <c r="BK120" s="42" t="str">
        <f t="shared" si="135"/>
        <v/>
      </c>
      <c r="BL120" s="42" t="str">
        <f t="shared" si="135"/>
        <v/>
      </c>
      <c r="BM120" s="42" t="str">
        <f t="shared" si="135"/>
        <v/>
      </c>
      <c r="BN120" s="42" t="str">
        <f t="shared" si="135"/>
        <v/>
      </c>
      <c r="BO120" s="42" t="str">
        <f t="shared" si="135"/>
        <v/>
      </c>
      <c r="BP120" s="42" t="str">
        <f t="shared" si="135"/>
        <v/>
      </c>
      <c r="BQ120" s="42" t="str">
        <f t="shared" si="135"/>
        <v/>
      </c>
      <c r="BR120" s="42" t="str">
        <f t="shared" si="135"/>
        <v/>
      </c>
      <c r="BS120" s="42" t="str">
        <f t="shared" si="135"/>
        <v/>
      </c>
      <c r="BT120" s="42" t="str">
        <f t="shared" si="135"/>
        <v/>
      </c>
      <c r="BU120" s="42" t="str">
        <f t="shared" si="135"/>
        <v/>
      </c>
      <c r="BV120" s="42" t="str">
        <f t="shared" si="135"/>
        <v/>
      </c>
      <c r="BX120" s="44" cm="1">
        <f t="array" ref="BX120">LOOKUP(2,1/(AR120:BV120&lt;&gt;""),COLUMN(AR120:BV120))</f>
        <v>55</v>
      </c>
      <c r="BY120" s="44" t="str">
        <f t="shared" si="74"/>
        <v>BC</v>
      </c>
      <c r="BZ120" s="44" cm="1">
        <f t="array" aca="1" ref="BZ120" ca="1">INDIRECT(ADDRESS(2,BX120))</f>
        <v>2031</v>
      </c>
      <c r="CA120" s="44">
        <f t="shared" ca="1" si="79"/>
        <v>10</v>
      </c>
      <c r="CB120" s="44">
        <f t="shared" si="80"/>
        <v>-224766</v>
      </c>
      <c r="CC120">
        <f t="shared" si="81"/>
        <v>456614705</v>
      </c>
      <c r="CD120">
        <f t="shared" si="82"/>
        <v>2032</v>
      </c>
      <c r="CE120">
        <f t="shared" si="83"/>
        <v>2032</v>
      </c>
    </row>
    <row r="121" spans="1:83" ht="15" customHeight="1" x14ac:dyDescent="0.25">
      <c r="A121" s="17">
        <v>1004403</v>
      </c>
      <c r="B121" s="17">
        <v>290</v>
      </c>
      <c r="C121" s="17" t="s">
        <v>8356</v>
      </c>
      <c r="D121" s="17" t="s">
        <v>478</v>
      </c>
      <c r="E121" s="17" t="s">
        <v>1343</v>
      </c>
      <c r="F121" s="17" t="s">
        <v>8357</v>
      </c>
      <c r="G121" s="17" t="s">
        <v>8358</v>
      </c>
      <c r="H121" s="17" t="s">
        <v>573</v>
      </c>
      <c r="I121" s="18" t="s">
        <v>10561</v>
      </c>
      <c r="J121" s="17">
        <v>36.02111</v>
      </c>
      <c r="K121" s="17">
        <v>-119.10583</v>
      </c>
      <c r="L121" s="34" t="s">
        <v>43</v>
      </c>
      <c r="M121" s="17" t="s">
        <v>40</v>
      </c>
      <c r="N121" s="17" t="s">
        <v>574</v>
      </c>
      <c r="O121" s="17" t="s">
        <v>574</v>
      </c>
      <c r="P121" s="17">
        <v>1971</v>
      </c>
      <c r="Q121" s="17">
        <v>2024</v>
      </c>
      <c r="R121" s="72" t="s">
        <v>51</v>
      </c>
      <c r="S121" s="17"/>
      <c r="T121" s="17">
        <v>71</v>
      </c>
      <c r="U121" s="17">
        <v>45</v>
      </c>
      <c r="V121" s="17"/>
      <c r="W121" s="19">
        <v>5911242</v>
      </c>
      <c r="X121" s="19">
        <v>3473104</v>
      </c>
      <c r="Y121" s="16">
        <f t="shared" si="75"/>
        <v>2438138</v>
      </c>
      <c r="Z121" s="17">
        <v>2019</v>
      </c>
      <c r="AA121" s="19">
        <v>125113</v>
      </c>
      <c r="AB121" s="17">
        <v>2019</v>
      </c>
      <c r="AC121" s="17" t="s">
        <v>43</v>
      </c>
      <c r="AD121" s="17" t="s">
        <v>12438</v>
      </c>
      <c r="AE121" s="17" t="s">
        <v>43</v>
      </c>
      <c r="AF121" s="17">
        <v>0.72699999999999998</v>
      </c>
      <c r="AG121" s="17" t="s">
        <v>52</v>
      </c>
      <c r="AH121" s="17">
        <v>0.218</v>
      </c>
      <c r="AI121" s="17">
        <v>2019</v>
      </c>
      <c r="AJ121" s="17">
        <v>48.4</v>
      </c>
      <c r="AK121" s="17" t="s">
        <v>52</v>
      </c>
      <c r="AL121" s="17"/>
      <c r="AM121" s="17">
        <v>0.218</v>
      </c>
      <c r="AN121" s="17">
        <v>2019</v>
      </c>
      <c r="AO121" s="17" t="s">
        <v>8359</v>
      </c>
      <c r="AP121" s="43" t="str">
        <f t="shared" si="76"/>
        <v/>
      </c>
      <c r="AQ121" s="5">
        <f t="shared" si="77"/>
        <v>2438138</v>
      </c>
      <c r="AR121" s="42">
        <f t="shared" ref="AR121:BV121" si="136">IF(AQ121="","",IF(AQ121-$AA121&gt;0,AQ121-$AA121,""))</f>
        <v>2313025</v>
      </c>
      <c r="AS121" s="42">
        <f t="shared" si="136"/>
        <v>2187912</v>
      </c>
      <c r="AT121" s="42">
        <f t="shared" si="136"/>
        <v>2062799</v>
      </c>
      <c r="AU121" s="42">
        <f t="shared" si="136"/>
        <v>1937686</v>
      </c>
      <c r="AV121" s="42">
        <f t="shared" si="136"/>
        <v>1812573</v>
      </c>
      <c r="AW121" s="42">
        <f t="shared" si="136"/>
        <v>1687460</v>
      </c>
      <c r="AX121" s="42">
        <f t="shared" si="136"/>
        <v>1562347</v>
      </c>
      <c r="AY121" s="42">
        <f t="shared" si="136"/>
        <v>1437234</v>
      </c>
      <c r="AZ121" s="42">
        <f t="shared" si="136"/>
        <v>1312121</v>
      </c>
      <c r="BA121" s="42">
        <f t="shared" si="136"/>
        <v>1187008</v>
      </c>
      <c r="BB121" s="42">
        <f t="shared" si="136"/>
        <v>1061895</v>
      </c>
      <c r="BC121" s="42">
        <f t="shared" si="136"/>
        <v>936782</v>
      </c>
      <c r="BD121" s="42">
        <f t="shared" si="136"/>
        <v>811669</v>
      </c>
      <c r="BE121" s="42">
        <f t="shared" si="136"/>
        <v>686556</v>
      </c>
      <c r="BF121" s="42">
        <f t="shared" si="136"/>
        <v>561443</v>
      </c>
      <c r="BG121" s="42">
        <f t="shared" si="136"/>
        <v>436330</v>
      </c>
      <c r="BH121" s="42">
        <f t="shared" si="136"/>
        <v>311217</v>
      </c>
      <c r="BI121" s="42">
        <f t="shared" si="136"/>
        <v>186104</v>
      </c>
      <c r="BJ121" s="42">
        <f t="shared" si="136"/>
        <v>60991</v>
      </c>
      <c r="BK121" s="42" t="str">
        <f t="shared" si="136"/>
        <v/>
      </c>
      <c r="BL121" s="42" t="str">
        <f t="shared" si="136"/>
        <v/>
      </c>
      <c r="BM121" s="42" t="str">
        <f t="shared" si="136"/>
        <v/>
      </c>
      <c r="BN121" s="42" t="str">
        <f t="shared" si="136"/>
        <v/>
      </c>
      <c r="BO121" s="42" t="str">
        <f t="shared" si="136"/>
        <v/>
      </c>
      <c r="BP121" s="42" t="str">
        <f t="shared" si="136"/>
        <v/>
      </c>
      <c r="BQ121" s="42" t="str">
        <f t="shared" si="136"/>
        <v/>
      </c>
      <c r="BR121" s="42" t="str">
        <f t="shared" si="136"/>
        <v/>
      </c>
      <c r="BS121" s="42" t="str">
        <f t="shared" si="136"/>
        <v/>
      </c>
      <c r="BT121" s="42" t="str">
        <f t="shared" si="136"/>
        <v/>
      </c>
      <c r="BU121" s="42" t="str">
        <f t="shared" si="136"/>
        <v/>
      </c>
      <c r="BV121" s="42" t="str">
        <f t="shared" si="136"/>
        <v/>
      </c>
      <c r="BX121" s="44" cm="1">
        <f t="array" ref="BX121">LOOKUP(2,1/(AR121:BV121&lt;&gt;""),COLUMN(AR121:BV121))</f>
        <v>62</v>
      </c>
      <c r="BY121" s="44" t="str">
        <f t="shared" si="74"/>
        <v>BJ</v>
      </c>
      <c r="BZ121" s="44" cm="1">
        <f t="array" aca="1" ref="BZ121" ca="1">INDIRECT(ADDRESS(2,BX121))</f>
        <v>2038</v>
      </c>
      <c r="CA121" s="44">
        <f t="shared" ca="1" si="79"/>
        <v>17</v>
      </c>
      <c r="CB121" s="44">
        <f t="shared" si="80"/>
        <v>-125113</v>
      </c>
      <c r="CC121">
        <f t="shared" si="81"/>
        <v>255041285</v>
      </c>
      <c r="CD121">
        <f t="shared" si="82"/>
        <v>2038</v>
      </c>
      <c r="CE121">
        <f t="shared" si="83"/>
        <v>2038</v>
      </c>
    </row>
    <row r="122" spans="1:83" ht="15" customHeight="1" x14ac:dyDescent="0.25">
      <c r="A122" s="17">
        <v>1005368</v>
      </c>
      <c r="B122" s="17">
        <v>256</v>
      </c>
      <c r="C122" s="17" t="s">
        <v>9814</v>
      </c>
      <c r="D122" s="17" t="s">
        <v>478</v>
      </c>
      <c r="E122" s="17"/>
      <c r="F122" s="17" t="s">
        <v>1240</v>
      </c>
      <c r="G122" s="17" t="s">
        <v>837</v>
      </c>
      <c r="H122" s="17" t="s">
        <v>838</v>
      </c>
      <c r="I122" s="18" t="s">
        <v>10564</v>
      </c>
      <c r="J122" s="17">
        <v>40.195999999999998</v>
      </c>
      <c r="K122" s="17">
        <v>-122.29742</v>
      </c>
      <c r="L122" s="34" t="s">
        <v>43</v>
      </c>
      <c r="M122" s="17" t="s">
        <v>40</v>
      </c>
      <c r="N122" s="17" t="s">
        <v>9815</v>
      </c>
      <c r="O122" s="17" t="s">
        <v>737</v>
      </c>
      <c r="P122" s="17">
        <v>1974</v>
      </c>
      <c r="Q122" s="17">
        <v>2046</v>
      </c>
      <c r="R122" s="72" t="s">
        <v>51</v>
      </c>
      <c r="S122" s="17">
        <v>120</v>
      </c>
      <c r="T122" s="17">
        <v>37.799999999999997</v>
      </c>
      <c r="U122" s="17"/>
      <c r="V122" s="17">
        <v>80</v>
      </c>
      <c r="W122" s="19">
        <v>3606399</v>
      </c>
      <c r="X122" s="19">
        <v>1830675</v>
      </c>
      <c r="Y122" s="16">
        <f t="shared" si="75"/>
        <v>1775724</v>
      </c>
      <c r="Z122" s="17">
        <v>2019</v>
      </c>
      <c r="AA122" s="19">
        <v>61127</v>
      </c>
      <c r="AB122" s="17">
        <v>2019</v>
      </c>
      <c r="AC122" s="17" t="s">
        <v>43</v>
      </c>
      <c r="AD122" s="17" t="s">
        <v>12438</v>
      </c>
      <c r="AE122" s="17" t="s">
        <v>43</v>
      </c>
      <c r="AF122" s="17">
        <v>0.74399999999999999</v>
      </c>
      <c r="AG122" s="17" t="s">
        <v>52</v>
      </c>
      <c r="AH122" s="17">
        <v>0.43099999999999999</v>
      </c>
      <c r="AI122" s="17">
        <v>2019</v>
      </c>
      <c r="AJ122" s="17">
        <v>47.1</v>
      </c>
      <c r="AK122" s="17" t="s">
        <v>52</v>
      </c>
      <c r="AL122" s="17">
        <v>1</v>
      </c>
      <c r="AM122" s="17">
        <v>0.43099999999999999</v>
      </c>
      <c r="AN122" s="17">
        <v>2019</v>
      </c>
      <c r="AO122" s="17" t="s">
        <v>8329</v>
      </c>
      <c r="AP122" s="43" t="str">
        <f t="shared" si="76"/>
        <v/>
      </c>
      <c r="AQ122" s="5">
        <f t="shared" si="77"/>
        <v>1775724</v>
      </c>
      <c r="AR122" s="42">
        <f t="shared" ref="AR122:BV122" si="137">IF(AQ122="","",IF(AQ122-$AA122&gt;0,AQ122-$AA122,""))</f>
        <v>1714597</v>
      </c>
      <c r="AS122" s="42">
        <f t="shared" si="137"/>
        <v>1653470</v>
      </c>
      <c r="AT122" s="42">
        <f t="shared" si="137"/>
        <v>1592343</v>
      </c>
      <c r="AU122" s="42">
        <f t="shared" si="137"/>
        <v>1531216</v>
      </c>
      <c r="AV122" s="42">
        <f t="shared" si="137"/>
        <v>1470089</v>
      </c>
      <c r="AW122" s="42">
        <f t="shared" si="137"/>
        <v>1408962</v>
      </c>
      <c r="AX122" s="42">
        <f t="shared" si="137"/>
        <v>1347835</v>
      </c>
      <c r="AY122" s="42">
        <f t="shared" si="137"/>
        <v>1286708</v>
      </c>
      <c r="AZ122" s="42">
        <f t="shared" si="137"/>
        <v>1225581</v>
      </c>
      <c r="BA122" s="42">
        <f t="shared" si="137"/>
        <v>1164454</v>
      </c>
      <c r="BB122" s="42">
        <f t="shared" si="137"/>
        <v>1103327</v>
      </c>
      <c r="BC122" s="42">
        <f t="shared" si="137"/>
        <v>1042200</v>
      </c>
      <c r="BD122" s="42">
        <f t="shared" si="137"/>
        <v>981073</v>
      </c>
      <c r="BE122" s="42">
        <f t="shared" si="137"/>
        <v>919946</v>
      </c>
      <c r="BF122" s="42">
        <f t="shared" si="137"/>
        <v>858819</v>
      </c>
      <c r="BG122" s="42">
        <f t="shared" si="137"/>
        <v>797692</v>
      </c>
      <c r="BH122" s="42">
        <f t="shared" si="137"/>
        <v>736565</v>
      </c>
      <c r="BI122" s="42">
        <f t="shared" si="137"/>
        <v>675438</v>
      </c>
      <c r="BJ122" s="42">
        <f t="shared" si="137"/>
        <v>614311</v>
      </c>
      <c r="BK122" s="42">
        <f t="shared" si="137"/>
        <v>553184</v>
      </c>
      <c r="BL122" s="42">
        <f t="shared" si="137"/>
        <v>492057</v>
      </c>
      <c r="BM122" s="42">
        <f t="shared" si="137"/>
        <v>430930</v>
      </c>
      <c r="BN122" s="42">
        <f t="shared" si="137"/>
        <v>369803</v>
      </c>
      <c r="BO122" s="42">
        <f t="shared" si="137"/>
        <v>308676</v>
      </c>
      <c r="BP122" s="42">
        <f t="shared" si="137"/>
        <v>247549</v>
      </c>
      <c r="BQ122" s="42">
        <f t="shared" si="137"/>
        <v>186422</v>
      </c>
      <c r="BR122" s="42">
        <f t="shared" si="137"/>
        <v>125295</v>
      </c>
      <c r="BS122" s="42">
        <f t="shared" si="137"/>
        <v>64168</v>
      </c>
      <c r="BT122" s="42">
        <f t="shared" si="137"/>
        <v>3041</v>
      </c>
      <c r="BU122" s="42" t="str">
        <f t="shared" si="137"/>
        <v/>
      </c>
      <c r="BV122" s="42" t="str">
        <f t="shared" si="137"/>
        <v/>
      </c>
      <c r="BX122" s="44" cm="1">
        <f t="array" ref="BX122">LOOKUP(2,1/(AR122:BV122&lt;&gt;""),COLUMN(AR122:BV122))</f>
        <v>72</v>
      </c>
      <c r="BY122" s="44" t="str">
        <f t="shared" si="74"/>
        <v>BT</v>
      </c>
      <c r="BZ122" s="44" cm="1">
        <f t="array" aca="1" ref="BZ122" ca="1">INDIRECT(ADDRESS(2,BX122))</f>
        <v>2048</v>
      </c>
      <c r="CA122" s="44">
        <f t="shared" ca="1" si="79"/>
        <v>27</v>
      </c>
      <c r="CB122" s="44">
        <f t="shared" si="80"/>
        <v>-61127</v>
      </c>
      <c r="CC122">
        <f t="shared" si="81"/>
        <v>125191137</v>
      </c>
      <c r="CD122">
        <f t="shared" si="82"/>
        <v>2048</v>
      </c>
      <c r="CE122">
        <f t="shared" si="83"/>
        <v>2048</v>
      </c>
    </row>
    <row r="123" spans="1:83" ht="15" customHeight="1" x14ac:dyDescent="0.25">
      <c r="A123" s="17">
        <v>1004743</v>
      </c>
      <c r="B123" s="17">
        <v>294</v>
      </c>
      <c r="C123" s="17" t="s">
        <v>1351</v>
      </c>
      <c r="D123" s="17" t="s">
        <v>478</v>
      </c>
      <c r="E123" s="17"/>
      <c r="F123" s="17" t="s">
        <v>1352</v>
      </c>
      <c r="G123" s="17" t="s">
        <v>1353</v>
      </c>
      <c r="H123" s="17" t="s">
        <v>560</v>
      </c>
      <c r="I123" s="18" t="s">
        <v>10565</v>
      </c>
      <c r="J123" s="17">
        <v>34.402500000000003</v>
      </c>
      <c r="K123" s="17">
        <v>-118.99806</v>
      </c>
      <c r="L123" s="34" t="s">
        <v>43</v>
      </c>
      <c r="M123" s="17" t="s">
        <v>40</v>
      </c>
      <c r="N123" s="17" t="s">
        <v>561</v>
      </c>
      <c r="O123" s="17" t="s">
        <v>561</v>
      </c>
      <c r="P123" s="17">
        <v>1970</v>
      </c>
      <c r="Q123" s="17">
        <v>2027</v>
      </c>
      <c r="R123" s="72" t="s">
        <v>51</v>
      </c>
      <c r="S123" s="17">
        <v>86</v>
      </c>
      <c r="T123" s="17">
        <v>38.6</v>
      </c>
      <c r="U123" s="17">
        <v>435</v>
      </c>
      <c r="V123" s="17"/>
      <c r="W123" s="19">
        <v>14278310</v>
      </c>
      <c r="X123" s="19">
        <v>9691635</v>
      </c>
      <c r="Y123" s="16">
        <f t="shared" si="75"/>
        <v>4586675</v>
      </c>
      <c r="Z123" s="17">
        <v>2019</v>
      </c>
      <c r="AA123" s="19">
        <v>427959</v>
      </c>
      <c r="AB123" s="17">
        <v>2019</v>
      </c>
      <c r="AC123" s="17" t="s">
        <v>52</v>
      </c>
      <c r="AD123" s="17" t="s">
        <v>12440</v>
      </c>
      <c r="AE123" s="17" t="s">
        <v>43</v>
      </c>
      <c r="AF123" s="17"/>
      <c r="AG123" s="17" t="s">
        <v>52</v>
      </c>
      <c r="AH123" s="17">
        <v>2.206</v>
      </c>
      <c r="AI123" s="17">
        <v>2019</v>
      </c>
      <c r="AJ123" s="17">
        <v>49.7</v>
      </c>
      <c r="AK123" s="17" t="s">
        <v>52</v>
      </c>
      <c r="AL123" s="17">
        <v>1</v>
      </c>
      <c r="AM123" s="17"/>
      <c r="AN123" s="17"/>
      <c r="AO123" s="17" t="s">
        <v>8360</v>
      </c>
      <c r="AP123" s="43" t="str">
        <f t="shared" si="76"/>
        <v/>
      </c>
      <c r="AQ123" s="5">
        <f t="shared" si="77"/>
        <v>4586675</v>
      </c>
      <c r="AR123" s="42">
        <f t="shared" ref="AR123:BV123" si="138">IF(AQ123="","",IF(AQ123-$AA123&gt;0,AQ123-$AA123,""))</f>
        <v>4158716</v>
      </c>
      <c r="AS123" s="42">
        <f t="shared" si="138"/>
        <v>3730757</v>
      </c>
      <c r="AT123" s="42">
        <f t="shared" si="138"/>
        <v>3302798</v>
      </c>
      <c r="AU123" s="42">
        <f t="shared" si="138"/>
        <v>2874839</v>
      </c>
      <c r="AV123" s="42">
        <f t="shared" si="138"/>
        <v>2446880</v>
      </c>
      <c r="AW123" s="42">
        <f t="shared" si="138"/>
        <v>2018921</v>
      </c>
      <c r="AX123" s="42">
        <f t="shared" si="138"/>
        <v>1590962</v>
      </c>
      <c r="AY123" s="42">
        <f t="shared" si="138"/>
        <v>1163003</v>
      </c>
      <c r="AZ123" s="42">
        <f t="shared" si="138"/>
        <v>735044</v>
      </c>
      <c r="BA123" s="42">
        <f t="shared" si="138"/>
        <v>307085</v>
      </c>
      <c r="BB123" s="42" t="str">
        <f t="shared" si="138"/>
        <v/>
      </c>
      <c r="BC123" s="42" t="str">
        <f t="shared" si="138"/>
        <v/>
      </c>
      <c r="BD123" s="42" t="str">
        <f t="shared" si="138"/>
        <v/>
      </c>
      <c r="BE123" s="42" t="str">
        <f t="shared" si="138"/>
        <v/>
      </c>
      <c r="BF123" s="42" t="str">
        <f t="shared" si="138"/>
        <v/>
      </c>
      <c r="BG123" s="42" t="str">
        <f t="shared" si="138"/>
        <v/>
      </c>
      <c r="BH123" s="42" t="str">
        <f t="shared" si="138"/>
        <v/>
      </c>
      <c r="BI123" s="42" t="str">
        <f t="shared" si="138"/>
        <v/>
      </c>
      <c r="BJ123" s="42" t="str">
        <f t="shared" si="138"/>
        <v/>
      </c>
      <c r="BK123" s="42" t="str">
        <f t="shared" si="138"/>
        <v/>
      </c>
      <c r="BL123" s="42" t="str">
        <f t="shared" si="138"/>
        <v/>
      </c>
      <c r="BM123" s="42" t="str">
        <f t="shared" si="138"/>
        <v/>
      </c>
      <c r="BN123" s="42" t="str">
        <f t="shared" si="138"/>
        <v/>
      </c>
      <c r="BO123" s="42" t="str">
        <f t="shared" si="138"/>
        <v/>
      </c>
      <c r="BP123" s="42" t="str">
        <f t="shared" si="138"/>
        <v/>
      </c>
      <c r="BQ123" s="42" t="str">
        <f t="shared" si="138"/>
        <v/>
      </c>
      <c r="BR123" s="42" t="str">
        <f t="shared" si="138"/>
        <v/>
      </c>
      <c r="BS123" s="42" t="str">
        <f t="shared" si="138"/>
        <v/>
      </c>
      <c r="BT123" s="42" t="str">
        <f t="shared" si="138"/>
        <v/>
      </c>
      <c r="BU123" s="42" t="str">
        <f t="shared" si="138"/>
        <v/>
      </c>
      <c r="BV123" s="42" t="str">
        <f t="shared" si="138"/>
        <v/>
      </c>
      <c r="BX123" s="44" cm="1">
        <f t="array" ref="BX123">LOOKUP(2,1/(AR123:BV123&lt;&gt;""),COLUMN(AR123:BV123))</f>
        <v>53</v>
      </c>
      <c r="BY123" s="44" t="str">
        <f t="shared" si="74"/>
        <v>BA</v>
      </c>
      <c r="BZ123" s="44" cm="1">
        <f t="array" aca="1" ref="BZ123" ca="1">INDIRECT(ADDRESS(2,BX123))</f>
        <v>2029</v>
      </c>
      <c r="CA123" s="44">
        <f t="shared" ca="1" si="79"/>
        <v>8</v>
      </c>
      <c r="CB123" s="44">
        <f t="shared" si="80"/>
        <v>-427959</v>
      </c>
      <c r="CC123">
        <f t="shared" si="81"/>
        <v>868635896</v>
      </c>
      <c r="CD123">
        <f t="shared" si="82"/>
        <v>2030</v>
      </c>
      <c r="CE123">
        <f t="shared" si="83"/>
        <v>2030</v>
      </c>
    </row>
    <row r="124" spans="1:83" ht="15" customHeight="1" x14ac:dyDescent="0.25">
      <c r="A124" s="17">
        <v>1007040</v>
      </c>
      <c r="B124" s="17">
        <v>309</v>
      </c>
      <c r="C124" s="17" t="s">
        <v>1397</v>
      </c>
      <c r="D124" s="17" t="s">
        <v>478</v>
      </c>
      <c r="E124" s="17"/>
      <c r="F124" s="17" t="s">
        <v>1398</v>
      </c>
      <c r="G124" s="17" t="s">
        <v>494</v>
      </c>
      <c r="H124" s="17" t="s">
        <v>495</v>
      </c>
      <c r="I124" s="18" t="s">
        <v>10577</v>
      </c>
      <c r="J124" s="17">
        <v>37.753329999999998</v>
      </c>
      <c r="K124" s="17">
        <v>-121.72333</v>
      </c>
      <c r="L124" s="34" t="s">
        <v>43</v>
      </c>
      <c r="M124" s="17" t="s">
        <v>58</v>
      </c>
      <c r="N124" s="17" t="s">
        <v>59</v>
      </c>
      <c r="O124" s="17" t="s">
        <v>59</v>
      </c>
      <c r="P124" s="17">
        <v>1962</v>
      </c>
      <c r="Q124" s="17">
        <v>2030</v>
      </c>
      <c r="R124" s="72" t="s">
        <v>51</v>
      </c>
      <c r="S124" s="17">
        <v>222</v>
      </c>
      <c r="T124" s="17">
        <v>204.2</v>
      </c>
      <c r="U124" s="17"/>
      <c r="V124" s="17"/>
      <c r="W124" s="19">
        <v>29915008</v>
      </c>
      <c r="X124" s="19">
        <v>27697167</v>
      </c>
      <c r="Y124" s="16">
        <f t="shared" si="75"/>
        <v>2217841</v>
      </c>
      <c r="Z124" s="17">
        <v>2019</v>
      </c>
      <c r="AA124" s="19">
        <v>629390</v>
      </c>
      <c r="AB124" s="17">
        <v>2019</v>
      </c>
      <c r="AC124" s="17" t="s">
        <v>52</v>
      </c>
      <c r="AD124" s="17" t="s">
        <v>12440</v>
      </c>
      <c r="AE124" s="17" t="s">
        <v>43</v>
      </c>
      <c r="AF124" s="17">
        <v>5.63</v>
      </c>
      <c r="AG124" s="17" t="s">
        <v>52</v>
      </c>
      <c r="AH124" s="17">
        <v>2.5209999999999999</v>
      </c>
      <c r="AI124" s="17">
        <v>2019</v>
      </c>
      <c r="AJ124" s="17">
        <v>50.8</v>
      </c>
      <c r="AK124" s="17" t="s">
        <v>52</v>
      </c>
      <c r="AL124" s="17"/>
      <c r="AM124" s="17"/>
      <c r="AN124" s="17"/>
      <c r="AO124" s="17" t="s">
        <v>8364</v>
      </c>
      <c r="AP124" s="43" t="str">
        <f t="shared" si="76"/>
        <v/>
      </c>
      <c r="AQ124" s="5">
        <f t="shared" si="77"/>
        <v>2217841</v>
      </c>
      <c r="AR124" s="42">
        <f t="shared" ref="AR124:BV124" si="139">IF(AQ124="","",IF(AQ124-$AA124&gt;0,AQ124-$AA124,""))</f>
        <v>1588451</v>
      </c>
      <c r="AS124" s="42">
        <f t="shared" si="139"/>
        <v>959061</v>
      </c>
      <c r="AT124" s="42">
        <f t="shared" si="139"/>
        <v>329671</v>
      </c>
      <c r="AU124" s="42" t="str">
        <f t="shared" si="139"/>
        <v/>
      </c>
      <c r="AV124" s="42" t="str">
        <f t="shared" si="139"/>
        <v/>
      </c>
      <c r="AW124" s="42" t="str">
        <f t="shared" si="139"/>
        <v/>
      </c>
      <c r="AX124" s="42" t="str">
        <f t="shared" si="139"/>
        <v/>
      </c>
      <c r="AY124" s="42" t="str">
        <f t="shared" si="139"/>
        <v/>
      </c>
      <c r="AZ124" s="42" t="str">
        <f t="shared" si="139"/>
        <v/>
      </c>
      <c r="BA124" s="42" t="str">
        <f t="shared" si="139"/>
        <v/>
      </c>
      <c r="BB124" s="42" t="str">
        <f t="shared" si="139"/>
        <v/>
      </c>
      <c r="BC124" s="42" t="str">
        <f t="shared" si="139"/>
        <v/>
      </c>
      <c r="BD124" s="42" t="str">
        <f t="shared" si="139"/>
        <v/>
      </c>
      <c r="BE124" s="42" t="str">
        <f t="shared" si="139"/>
        <v/>
      </c>
      <c r="BF124" s="42" t="str">
        <f t="shared" si="139"/>
        <v/>
      </c>
      <c r="BG124" s="42" t="str">
        <f t="shared" si="139"/>
        <v/>
      </c>
      <c r="BH124" s="42" t="str">
        <f t="shared" si="139"/>
        <v/>
      </c>
      <c r="BI124" s="42" t="str">
        <f t="shared" si="139"/>
        <v/>
      </c>
      <c r="BJ124" s="42" t="str">
        <f t="shared" si="139"/>
        <v/>
      </c>
      <c r="BK124" s="42" t="str">
        <f t="shared" si="139"/>
        <v/>
      </c>
      <c r="BL124" s="42" t="str">
        <f t="shared" si="139"/>
        <v/>
      </c>
      <c r="BM124" s="42" t="str">
        <f t="shared" si="139"/>
        <v/>
      </c>
      <c r="BN124" s="42" t="str">
        <f t="shared" si="139"/>
        <v/>
      </c>
      <c r="BO124" s="42" t="str">
        <f t="shared" si="139"/>
        <v/>
      </c>
      <c r="BP124" s="42" t="str">
        <f t="shared" si="139"/>
        <v/>
      </c>
      <c r="BQ124" s="42" t="str">
        <f t="shared" si="139"/>
        <v/>
      </c>
      <c r="BR124" s="42" t="str">
        <f t="shared" si="139"/>
        <v/>
      </c>
      <c r="BS124" s="42" t="str">
        <f t="shared" si="139"/>
        <v/>
      </c>
      <c r="BT124" s="42" t="str">
        <f t="shared" si="139"/>
        <v/>
      </c>
      <c r="BU124" s="42" t="str">
        <f t="shared" si="139"/>
        <v/>
      </c>
      <c r="BV124" s="42" t="str">
        <f t="shared" si="139"/>
        <v/>
      </c>
      <c r="BX124" s="44" cm="1">
        <f t="array" ref="BX124">LOOKUP(2,1/(AR124:BV124&lt;&gt;""),COLUMN(AR124:BV124))</f>
        <v>46</v>
      </c>
      <c r="BY124" s="44" t="str">
        <f t="shared" si="74"/>
        <v>AT</v>
      </c>
      <c r="BZ124" s="44" cm="1">
        <f t="array" aca="1" ref="BZ124" ca="1">INDIRECT(ADDRESS(2,BX124))</f>
        <v>2022</v>
      </c>
      <c r="CA124" s="44">
        <f t="shared" ca="1" si="79"/>
        <v>1</v>
      </c>
      <c r="CB124" s="44">
        <f t="shared" si="80"/>
        <v>-629390</v>
      </c>
      <c r="CC124">
        <f t="shared" si="81"/>
        <v>1272956251</v>
      </c>
      <c r="CD124">
        <f t="shared" si="82"/>
        <v>2023</v>
      </c>
      <c r="CE124">
        <f t="shared" si="83"/>
        <v>2023</v>
      </c>
    </row>
    <row r="125" spans="1:83" ht="15" customHeight="1" x14ac:dyDescent="0.25">
      <c r="A125" s="17">
        <v>1007607</v>
      </c>
      <c r="B125" s="17">
        <v>311</v>
      </c>
      <c r="C125" s="17" t="s">
        <v>1399</v>
      </c>
      <c r="D125" s="17" t="s">
        <v>478</v>
      </c>
      <c r="E125" s="17"/>
      <c r="F125" s="17" t="s">
        <v>1400</v>
      </c>
      <c r="G125" s="17" t="s">
        <v>1401</v>
      </c>
      <c r="H125" s="17" t="s">
        <v>532</v>
      </c>
      <c r="I125" s="18" t="s">
        <v>10578</v>
      </c>
      <c r="J125" s="17">
        <v>34.593330000000002</v>
      </c>
      <c r="K125" s="17">
        <v>-117.27</v>
      </c>
      <c r="L125" s="34" t="s">
        <v>52</v>
      </c>
      <c r="M125" s="17" t="s">
        <v>40</v>
      </c>
      <c r="N125" s="17" t="s">
        <v>533</v>
      </c>
      <c r="O125" s="17" t="s">
        <v>578</v>
      </c>
      <c r="P125" s="17">
        <v>1975</v>
      </c>
      <c r="Q125" s="17">
        <v>2047</v>
      </c>
      <c r="R125" s="72" t="s">
        <v>51</v>
      </c>
      <c r="S125" s="17">
        <v>341</v>
      </c>
      <c r="T125" s="17">
        <v>82</v>
      </c>
      <c r="U125" s="17"/>
      <c r="V125" s="17">
        <v>100</v>
      </c>
      <c r="W125" s="19">
        <v>56044792</v>
      </c>
      <c r="X125" s="19">
        <v>11843992</v>
      </c>
      <c r="Y125" s="16">
        <f t="shared" si="75"/>
        <v>44200800</v>
      </c>
      <c r="Z125" s="17">
        <v>2019</v>
      </c>
      <c r="AA125" s="19">
        <v>347466</v>
      </c>
      <c r="AB125" s="17">
        <v>2019</v>
      </c>
      <c r="AC125" s="17" t="s">
        <v>52</v>
      </c>
      <c r="AD125" s="17" t="s">
        <v>12440</v>
      </c>
      <c r="AE125" s="17" t="s">
        <v>43</v>
      </c>
      <c r="AF125" s="17">
        <v>2.3199999999999998</v>
      </c>
      <c r="AG125" s="17" t="s">
        <v>52</v>
      </c>
      <c r="AH125" s="17">
        <v>0.29099999999999998</v>
      </c>
      <c r="AI125" s="17">
        <v>2019</v>
      </c>
      <c r="AJ125" s="17">
        <v>38.799999999999997</v>
      </c>
      <c r="AK125" s="17" t="s">
        <v>52</v>
      </c>
      <c r="AL125" s="17">
        <v>1</v>
      </c>
      <c r="AM125" s="17">
        <v>0.29099999999999998</v>
      </c>
      <c r="AN125" s="17">
        <v>2019</v>
      </c>
      <c r="AO125" s="17" t="s">
        <v>1402</v>
      </c>
      <c r="AP125" s="43" t="str">
        <f t="shared" si="76"/>
        <v/>
      </c>
      <c r="AQ125" s="5">
        <f t="shared" si="77"/>
        <v>44200800</v>
      </c>
      <c r="AR125" s="42">
        <f t="shared" ref="AR125:BV125" si="140">IF(AQ125="","",IF(AQ125-$AA125&gt;0,AQ125-$AA125,""))</f>
        <v>43853334</v>
      </c>
      <c r="AS125" s="42">
        <f t="shared" si="140"/>
        <v>43505868</v>
      </c>
      <c r="AT125" s="42">
        <f t="shared" si="140"/>
        <v>43158402</v>
      </c>
      <c r="AU125" s="42">
        <f t="shared" si="140"/>
        <v>42810936</v>
      </c>
      <c r="AV125" s="42">
        <f t="shared" si="140"/>
        <v>42463470</v>
      </c>
      <c r="AW125" s="42">
        <f t="shared" si="140"/>
        <v>42116004</v>
      </c>
      <c r="AX125" s="42">
        <f t="shared" si="140"/>
        <v>41768538</v>
      </c>
      <c r="AY125" s="42">
        <f t="shared" si="140"/>
        <v>41421072</v>
      </c>
      <c r="AZ125" s="42">
        <f t="shared" si="140"/>
        <v>41073606</v>
      </c>
      <c r="BA125" s="42">
        <f t="shared" si="140"/>
        <v>40726140</v>
      </c>
      <c r="BB125" s="42">
        <f t="shared" si="140"/>
        <v>40378674</v>
      </c>
      <c r="BC125" s="42">
        <f t="shared" si="140"/>
        <v>40031208</v>
      </c>
      <c r="BD125" s="42">
        <f t="shared" si="140"/>
        <v>39683742</v>
      </c>
      <c r="BE125" s="42">
        <f t="shared" si="140"/>
        <v>39336276</v>
      </c>
      <c r="BF125" s="42">
        <f t="shared" si="140"/>
        <v>38988810</v>
      </c>
      <c r="BG125" s="42">
        <f t="shared" si="140"/>
        <v>38641344</v>
      </c>
      <c r="BH125" s="42">
        <f t="shared" si="140"/>
        <v>38293878</v>
      </c>
      <c r="BI125" s="42">
        <f t="shared" si="140"/>
        <v>37946412</v>
      </c>
      <c r="BJ125" s="42">
        <f t="shared" si="140"/>
        <v>37598946</v>
      </c>
      <c r="BK125" s="42">
        <f t="shared" si="140"/>
        <v>37251480</v>
      </c>
      <c r="BL125" s="42">
        <f t="shared" si="140"/>
        <v>36904014</v>
      </c>
      <c r="BM125" s="42">
        <f t="shared" si="140"/>
        <v>36556548</v>
      </c>
      <c r="BN125" s="42">
        <f t="shared" si="140"/>
        <v>36209082</v>
      </c>
      <c r="BO125" s="42">
        <f t="shared" si="140"/>
        <v>35861616</v>
      </c>
      <c r="BP125" s="42">
        <f t="shared" si="140"/>
        <v>35514150</v>
      </c>
      <c r="BQ125" s="42">
        <f t="shared" si="140"/>
        <v>35166684</v>
      </c>
      <c r="BR125" s="42">
        <f t="shared" si="140"/>
        <v>34819218</v>
      </c>
      <c r="BS125" s="42">
        <f t="shared" si="140"/>
        <v>34471752</v>
      </c>
      <c r="BT125" s="42">
        <f t="shared" si="140"/>
        <v>34124286</v>
      </c>
      <c r="BU125" s="42">
        <f t="shared" si="140"/>
        <v>33776820</v>
      </c>
      <c r="BV125" s="42">
        <f t="shared" si="140"/>
        <v>33429354</v>
      </c>
      <c r="BX125" s="44" cm="1">
        <f t="array" ref="BX125">LOOKUP(2,1/(AR125:BV125&lt;&gt;""),COLUMN(AR125:BV125))</f>
        <v>74</v>
      </c>
      <c r="BY125" s="44" t="str">
        <f t="shared" si="74"/>
        <v>BV</v>
      </c>
      <c r="BZ125" s="44" cm="1">
        <f t="array" aca="1" ref="BZ125" ca="1">INDIRECT(ADDRESS(2,BX125))</f>
        <v>2050</v>
      </c>
      <c r="CA125" s="44">
        <f t="shared" ca="1" si="79"/>
        <v>29</v>
      </c>
      <c r="CB125" s="44">
        <f t="shared" si="80"/>
        <v>-347466</v>
      </c>
      <c r="CC125">
        <f t="shared" si="81"/>
        <v>745734654</v>
      </c>
      <c r="CD125">
        <f t="shared" si="82"/>
        <v>2146</v>
      </c>
      <c r="CE125">
        <f t="shared" si="83"/>
        <v>2100</v>
      </c>
    </row>
    <row r="126" spans="1:83" ht="15" customHeight="1" x14ac:dyDescent="0.25">
      <c r="A126" s="17">
        <v>1004548</v>
      </c>
      <c r="B126" s="17">
        <v>312</v>
      </c>
      <c r="C126" s="17" t="s">
        <v>8365</v>
      </c>
      <c r="D126" s="17" t="s">
        <v>478</v>
      </c>
      <c r="E126" s="17" t="s">
        <v>8366</v>
      </c>
      <c r="F126" s="17" t="s">
        <v>12463</v>
      </c>
      <c r="G126" s="17" t="s">
        <v>1403</v>
      </c>
      <c r="H126" s="17" t="s">
        <v>573</v>
      </c>
      <c r="I126" s="18" t="s">
        <v>10579</v>
      </c>
      <c r="J126" s="17">
        <v>36.392220000000002</v>
      </c>
      <c r="K126" s="17">
        <v>-119.39194000000001</v>
      </c>
      <c r="L126" s="34" t="s">
        <v>43</v>
      </c>
      <c r="M126" s="17" t="s">
        <v>40</v>
      </c>
      <c r="N126" s="17" t="s">
        <v>574</v>
      </c>
      <c r="O126" s="17" t="s">
        <v>574</v>
      </c>
      <c r="P126" s="17">
        <v>1971</v>
      </c>
      <c r="Q126" s="17">
        <v>2127</v>
      </c>
      <c r="R126" s="72" t="s">
        <v>51</v>
      </c>
      <c r="S126" s="17">
        <v>247</v>
      </c>
      <c r="T126" s="17">
        <v>147</v>
      </c>
      <c r="U126" s="17"/>
      <c r="V126" s="17"/>
      <c r="W126" s="19">
        <v>13975392</v>
      </c>
      <c r="X126" s="19">
        <v>6721205</v>
      </c>
      <c r="Y126" s="16">
        <f t="shared" si="75"/>
        <v>7254187</v>
      </c>
      <c r="Z126" s="17">
        <v>2019</v>
      </c>
      <c r="AA126" s="19">
        <v>340832</v>
      </c>
      <c r="AB126" s="17">
        <v>2019</v>
      </c>
      <c r="AC126" s="17" t="s">
        <v>43</v>
      </c>
      <c r="AD126" s="17" t="s">
        <v>12438</v>
      </c>
      <c r="AE126" s="17" t="s">
        <v>43</v>
      </c>
      <c r="AF126" s="17">
        <v>1.1200000000000001</v>
      </c>
      <c r="AG126" s="17" t="s">
        <v>52</v>
      </c>
      <c r="AH126" s="17">
        <v>0.66300000000000003</v>
      </c>
      <c r="AI126" s="17">
        <v>2019</v>
      </c>
      <c r="AJ126" s="17">
        <v>40.1</v>
      </c>
      <c r="AK126" s="17" t="s">
        <v>52</v>
      </c>
      <c r="AL126" s="17"/>
      <c r="AM126" s="17">
        <v>0.66300000000000003</v>
      </c>
      <c r="AN126" s="17">
        <v>2019</v>
      </c>
      <c r="AO126" s="17" t="s">
        <v>8367</v>
      </c>
      <c r="AP126" s="43" t="str">
        <f t="shared" si="76"/>
        <v/>
      </c>
      <c r="AQ126" s="5">
        <f t="shared" si="77"/>
        <v>7254187</v>
      </c>
      <c r="AR126" s="42">
        <f t="shared" ref="AR126:BV126" si="141">IF(AQ126="","",IF(AQ126-$AA126&gt;0,AQ126-$AA126,""))</f>
        <v>6913355</v>
      </c>
      <c r="AS126" s="42">
        <f t="shared" si="141"/>
        <v>6572523</v>
      </c>
      <c r="AT126" s="42">
        <f t="shared" si="141"/>
        <v>6231691</v>
      </c>
      <c r="AU126" s="42">
        <f t="shared" si="141"/>
        <v>5890859</v>
      </c>
      <c r="AV126" s="42">
        <f t="shared" si="141"/>
        <v>5550027</v>
      </c>
      <c r="AW126" s="42">
        <f t="shared" si="141"/>
        <v>5209195</v>
      </c>
      <c r="AX126" s="42">
        <f t="shared" si="141"/>
        <v>4868363</v>
      </c>
      <c r="AY126" s="42">
        <f t="shared" si="141"/>
        <v>4527531</v>
      </c>
      <c r="AZ126" s="42">
        <f t="shared" si="141"/>
        <v>4186699</v>
      </c>
      <c r="BA126" s="42">
        <f t="shared" si="141"/>
        <v>3845867</v>
      </c>
      <c r="BB126" s="42">
        <f t="shared" si="141"/>
        <v>3505035</v>
      </c>
      <c r="BC126" s="42">
        <f t="shared" si="141"/>
        <v>3164203</v>
      </c>
      <c r="BD126" s="42">
        <f t="shared" si="141"/>
        <v>2823371</v>
      </c>
      <c r="BE126" s="42">
        <f t="shared" si="141"/>
        <v>2482539</v>
      </c>
      <c r="BF126" s="42">
        <f t="shared" si="141"/>
        <v>2141707</v>
      </c>
      <c r="BG126" s="42">
        <f t="shared" si="141"/>
        <v>1800875</v>
      </c>
      <c r="BH126" s="42">
        <f t="shared" si="141"/>
        <v>1460043</v>
      </c>
      <c r="BI126" s="42">
        <f t="shared" si="141"/>
        <v>1119211</v>
      </c>
      <c r="BJ126" s="42">
        <f t="shared" si="141"/>
        <v>778379</v>
      </c>
      <c r="BK126" s="42">
        <f t="shared" si="141"/>
        <v>437547</v>
      </c>
      <c r="BL126" s="42">
        <f t="shared" si="141"/>
        <v>96715</v>
      </c>
      <c r="BM126" s="42" t="str">
        <f t="shared" si="141"/>
        <v/>
      </c>
      <c r="BN126" s="42" t="str">
        <f t="shared" si="141"/>
        <v/>
      </c>
      <c r="BO126" s="42" t="str">
        <f t="shared" si="141"/>
        <v/>
      </c>
      <c r="BP126" s="42" t="str">
        <f t="shared" si="141"/>
        <v/>
      </c>
      <c r="BQ126" s="42" t="str">
        <f t="shared" si="141"/>
        <v/>
      </c>
      <c r="BR126" s="42" t="str">
        <f t="shared" si="141"/>
        <v/>
      </c>
      <c r="BS126" s="42" t="str">
        <f t="shared" si="141"/>
        <v/>
      </c>
      <c r="BT126" s="42" t="str">
        <f t="shared" si="141"/>
        <v/>
      </c>
      <c r="BU126" s="42" t="str">
        <f t="shared" si="141"/>
        <v/>
      </c>
      <c r="BV126" s="42" t="str">
        <f t="shared" si="141"/>
        <v/>
      </c>
      <c r="BX126" s="44" cm="1">
        <f t="array" ref="BX126">LOOKUP(2,1/(AR126:BV126&lt;&gt;""),COLUMN(AR126:BV126))</f>
        <v>64</v>
      </c>
      <c r="BY126" s="44" t="str">
        <f t="shared" si="74"/>
        <v>BL</v>
      </c>
      <c r="BZ126" s="44" cm="1">
        <f t="array" aca="1" ref="BZ126" ca="1">INDIRECT(ADDRESS(2,BX126))</f>
        <v>2040</v>
      </c>
      <c r="CA126" s="44">
        <f t="shared" ca="1" si="79"/>
        <v>19</v>
      </c>
      <c r="CB126" s="44">
        <f t="shared" si="80"/>
        <v>-340832</v>
      </c>
      <c r="CC126">
        <f t="shared" si="81"/>
        <v>695393995</v>
      </c>
      <c r="CD126">
        <f t="shared" si="82"/>
        <v>2040</v>
      </c>
      <c r="CE126">
        <f t="shared" si="83"/>
        <v>2040</v>
      </c>
    </row>
    <row r="127" spans="1:83" ht="15" customHeight="1" x14ac:dyDescent="0.25">
      <c r="A127" s="17">
        <v>1001819</v>
      </c>
      <c r="B127" s="17">
        <v>319</v>
      </c>
      <c r="C127" s="17" t="s">
        <v>1418</v>
      </c>
      <c r="D127" s="17" t="s">
        <v>478</v>
      </c>
      <c r="E127" s="17" t="s">
        <v>1419</v>
      </c>
      <c r="F127" s="17" t="s">
        <v>1420</v>
      </c>
      <c r="G127" s="17" t="s">
        <v>12464</v>
      </c>
      <c r="H127" s="17" t="s">
        <v>517</v>
      </c>
      <c r="I127" s="18" t="s">
        <v>12465</v>
      </c>
      <c r="J127" s="17">
        <v>40.481560000000002</v>
      </c>
      <c r="K127" s="17">
        <v>-122.53498</v>
      </c>
      <c r="L127" s="34" t="s">
        <v>43</v>
      </c>
      <c r="M127" s="17" t="s">
        <v>40</v>
      </c>
      <c r="N127" s="17" t="s">
        <v>1421</v>
      </c>
      <c r="O127" s="17" t="s">
        <v>759</v>
      </c>
      <c r="P127" s="17">
        <v>1982</v>
      </c>
      <c r="Q127" s="17">
        <v>2033</v>
      </c>
      <c r="R127" s="72" t="s">
        <v>51</v>
      </c>
      <c r="S127" s="17">
        <v>120</v>
      </c>
      <c r="T127" s="17">
        <v>87.8</v>
      </c>
      <c r="U127" s="17">
        <v>130</v>
      </c>
      <c r="V127" s="17">
        <v>80</v>
      </c>
      <c r="W127" s="19">
        <v>6810601</v>
      </c>
      <c r="X127" s="19">
        <v>4602053</v>
      </c>
      <c r="Y127" s="16">
        <f t="shared" si="75"/>
        <v>2208548</v>
      </c>
      <c r="Z127" s="17">
        <v>2019</v>
      </c>
      <c r="AA127" s="19">
        <v>157165</v>
      </c>
      <c r="AB127" s="17">
        <v>2019</v>
      </c>
      <c r="AC127" s="17" t="s">
        <v>43</v>
      </c>
      <c r="AD127" s="17" t="s">
        <v>12438</v>
      </c>
      <c r="AE127" s="17" t="s">
        <v>43</v>
      </c>
      <c r="AF127" s="17">
        <v>1.46</v>
      </c>
      <c r="AG127" s="17" t="s">
        <v>52</v>
      </c>
      <c r="AH127" s="17">
        <v>0.89200000000000002</v>
      </c>
      <c r="AI127" s="17">
        <v>2019</v>
      </c>
      <c r="AJ127" s="17">
        <v>54.4</v>
      </c>
      <c r="AK127" s="17" t="s">
        <v>52</v>
      </c>
      <c r="AL127" s="17"/>
      <c r="AM127" s="17">
        <v>0.89200000000000002</v>
      </c>
      <c r="AN127" s="17">
        <v>2019</v>
      </c>
      <c r="AO127" s="17" t="s">
        <v>8368</v>
      </c>
      <c r="AP127" s="43" t="str">
        <f t="shared" si="76"/>
        <v/>
      </c>
      <c r="AQ127" s="5">
        <f t="shared" si="77"/>
        <v>2208548</v>
      </c>
      <c r="AR127" s="42">
        <f t="shared" ref="AR127:BV127" si="142">IF(AQ127="","",IF(AQ127-$AA127&gt;0,AQ127-$AA127,""))</f>
        <v>2051383</v>
      </c>
      <c r="AS127" s="42">
        <f t="shared" si="142"/>
        <v>1894218</v>
      </c>
      <c r="AT127" s="42">
        <f t="shared" si="142"/>
        <v>1737053</v>
      </c>
      <c r="AU127" s="42">
        <f t="shared" si="142"/>
        <v>1579888</v>
      </c>
      <c r="AV127" s="42">
        <f t="shared" si="142"/>
        <v>1422723</v>
      </c>
      <c r="AW127" s="42">
        <f t="shared" si="142"/>
        <v>1265558</v>
      </c>
      <c r="AX127" s="42">
        <f t="shared" si="142"/>
        <v>1108393</v>
      </c>
      <c r="AY127" s="42">
        <f t="shared" si="142"/>
        <v>951228</v>
      </c>
      <c r="AZ127" s="42">
        <f t="shared" si="142"/>
        <v>794063</v>
      </c>
      <c r="BA127" s="42">
        <f t="shared" si="142"/>
        <v>636898</v>
      </c>
      <c r="BB127" s="42">
        <f t="shared" si="142"/>
        <v>479733</v>
      </c>
      <c r="BC127" s="42">
        <f t="shared" si="142"/>
        <v>322568</v>
      </c>
      <c r="BD127" s="42">
        <f t="shared" si="142"/>
        <v>165403</v>
      </c>
      <c r="BE127" s="42">
        <f t="shared" si="142"/>
        <v>8238</v>
      </c>
      <c r="BF127" s="42" t="str">
        <f t="shared" si="142"/>
        <v/>
      </c>
      <c r="BG127" s="42" t="str">
        <f t="shared" si="142"/>
        <v/>
      </c>
      <c r="BH127" s="42" t="str">
        <f t="shared" si="142"/>
        <v/>
      </c>
      <c r="BI127" s="42" t="str">
        <f t="shared" si="142"/>
        <v/>
      </c>
      <c r="BJ127" s="42" t="str">
        <f t="shared" si="142"/>
        <v/>
      </c>
      <c r="BK127" s="42" t="str">
        <f t="shared" si="142"/>
        <v/>
      </c>
      <c r="BL127" s="42" t="str">
        <f t="shared" si="142"/>
        <v/>
      </c>
      <c r="BM127" s="42" t="str">
        <f t="shared" si="142"/>
        <v/>
      </c>
      <c r="BN127" s="42" t="str">
        <f t="shared" si="142"/>
        <v/>
      </c>
      <c r="BO127" s="42" t="str">
        <f t="shared" si="142"/>
        <v/>
      </c>
      <c r="BP127" s="42" t="str">
        <f t="shared" si="142"/>
        <v/>
      </c>
      <c r="BQ127" s="42" t="str">
        <f t="shared" si="142"/>
        <v/>
      </c>
      <c r="BR127" s="42" t="str">
        <f t="shared" si="142"/>
        <v/>
      </c>
      <c r="BS127" s="42" t="str">
        <f t="shared" si="142"/>
        <v/>
      </c>
      <c r="BT127" s="42" t="str">
        <f t="shared" si="142"/>
        <v/>
      </c>
      <c r="BU127" s="42" t="str">
        <f t="shared" si="142"/>
        <v/>
      </c>
      <c r="BV127" s="42" t="str">
        <f t="shared" si="142"/>
        <v/>
      </c>
      <c r="BX127" s="44" cm="1">
        <f t="array" ref="BX127">LOOKUP(2,1/(AR127:BV127&lt;&gt;""),COLUMN(AR127:BV127))</f>
        <v>57</v>
      </c>
      <c r="BY127" s="44" t="str">
        <f t="shared" si="74"/>
        <v>BE</v>
      </c>
      <c r="BZ127" s="44" cm="1">
        <f t="array" aca="1" ref="BZ127" ca="1">INDIRECT(ADDRESS(2,BX127))</f>
        <v>2033</v>
      </c>
      <c r="CA127" s="44">
        <f t="shared" ca="1" si="79"/>
        <v>12</v>
      </c>
      <c r="CB127" s="44">
        <f t="shared" si="80"/>
        <v>-157165</v>
      </c>
      <c r="CC127">
        <f t="shared" si="81"/>
        <v>319524683</v>
      </c>
      <c r="CD127">
        <f t="shared" si="82"/>
        <v>2033</v>
      </c>
      <c r="CE127">
        <f t="shared" si="83"/>
        <v>2033</v>
      </c>
    </row>
    <row r="128" spans="1:83" ht="15" customHeight="1" x14ac:dyDescent="0.25">
      <c r="A128" s="17">
        <v>1005061</v>
      </c>
      <c r="B128" s="17">
        <v>214</v>
      </c>
      <c r="C128" s="17" t="s">
        <v>1426</v>
      </c>
      <c r="D128" s="17" t="s">
        <v>478</v>
      </c>
      <c r="E128" s="17"/>
      <c r="F128" s="17" t="s">
        <v>1427</v>
      </c>
      <c r="G128" s="17" t="s">
        <v>535</v>
      </c>
      <c r="H128" s="17" t="s">
        <v>535</v>
      </c>
      <c r="I128" s="18" t="s">
        <v>10509</v>
      </c>
      <c r="J128" s="17">
        <v>32.856000000000002</v>
      </c>
      <c r="K128" s="17">
        <v>-117.16200000000001</v>
      </c>
      <c r="L128" s="34" t="s">
        <v>52</v>
      </c>
      <c r="M128" s="17" t="s">
        <v>40</v>
      </c>
      <c r="N128" s="17" t="s">
        <v>1135</v>
      </c>
      <c r="O128" s="17" t="s">
        <v>536</v>
      </c>
      <c r="P128" s="17">
        <v>1983</v>
      </c>
      <c r="Q128" s="17">
        <v>2025</v>
      </c>
      <c r="R128" s="72" t="s">
        <v>51</v>
      </c>
      <c r="S128" s="17">
        <v>1388</v>
      </c>
      <c r="T128" s="17">
        <v>477</v>
      </c>
      <c r="U128" s="17">
        <v>50</v>
      </c>
      <c r="V128" s="17">
        <v>50</v>
      </c>
      <c r="W128" s="19">
        <v>52665014</v>
      </c>
      <c r="X128" s="19">
        <v>44685269</v>
      </c>
      <c r="Y128" s="16">
        <f t="shared" si="75"/>
        <v>7979745</v>
      </c>
      <c r="Z128" s="17">
        <v>2019</v>
      </c>
      <c r="AA128" s="19">
        <v>857097</v>
      </c>
      <c r="AB128" s="17">
        <v>2019</v>
      </c>
      <c r="AC128" s="17" t="s">
        <v>52</v>
      </c>
      <c r="AD128" s="17" t="s">
        <v>12440</v>
      </c>
      <c r="AE128" s="17" t="s">
        <v>43</v>
      </c>
      <c r="AF128" s="17">
        <v>9.59</v>
      </c>
      <c r="AG128" s="17" t="s">
        <v>52</v>
      </c>
      <c r="AH128" s="17">
        <v>6.6050000000000004</v>
      </c>
      <c r="AI128" s="17">
        <v>2019</v>
      </c>
      <c r="AJ128" s="17">
        <v>50.1</v>
      </c>
      <c r="AK128" s="17" t="s">
        <v>52</v>
      </c>
      <c r="AL128" s="17">
        <v>3</v>
      </c>
      <c r="AM128" s="17"/>
      <c r="AN128" s="17"/>
      <c r="AO128" s="17" t="s">
        <v>8372</v>
      </c>
      <c r="AP128" s="43" t="str">
        <f t="shared" si="76"/>
        <v/>
      </c>
      <c r="AQ128" s="5">
        <f t="shared" si="77"/>
        <v>7979745</v>
      </c>
      <c r="AR128" s="42">
        <f t="shared" ref="AR128:BV128" si="143">IF(AQ128="","",IF(AQ128-$AA128&gt;0,AQ128-$AA128,""))</f>
        <v>7122648</v>
      </c>
      <c r="AS128" s="42">
        <f t="shared" si="143"/>
        <v>6265551</v>
      </c>
      <c r="AT128" s="42">
        <f t="shared" si="143"/>
        <v>5408454</v>
      </c>
      <c r="AU128" s="42">
        <f t="shared" si="143"/>
        <v>4551357</v>
      </c>
      <c r="AV128" s="42">
        <f t="shared" si="143"/>
        <v>3694260</v>
      </c>
      <c r="AW128" s="42">
        <f t="shared" si="143"/>
        <v>2837163</v>
      </c>
      <c r="AX128" s="42">
        <f t="shared" si="143"/>
        <v>1980066</v>
      </c>
      <c r="AY128" s="42">
        <f t="shared" si="143"/>
        <v>1122969</v>
      </c>
      <c r="AZ128" s="42">
        <f t="shared" si="143"/>
        <v>265872</v>
      </c>
      <c r="BA128" s="42" t="str">
        <f t="shared" si="143"/>
        <v/>
      </c>
      <c r="BB128" s="42" t="str">
        <f t="shared" si="143"/>
        <v/>
      </c>
      <c r="BC128" s="42" t="str">
        <f t="shared" si="143"/>
        <v/>
      </c>
      <c r="BD128" s="42" t="str">
        <f t="shared" si="143"/>
        <v/>
      </c>
      <c r="BE128" s="42" t="str">
        <f t="shared" si="143"/>
        <v/>
      </c>
      <c r="BF128" s="42" t="str">
        <f t="shared" si="143"/>
        <v/>
      </c>
      <c r="BG128" s="42" t="str">
        <f t="shared" si="143"/>
        <v/>
      </c>
      <c r="BH128" s="42" t="str">
        <f t="shared" si="143"/>
        <v/>
      </c>
      <c r="BI128" s="42" t="str">
        <f t="shared" si="143"/>
        <v/>
      </c>
      <c r="BJ128" s="42" t="str">
        <f t="shared" si="143"/>
        <v/>
      </c>
      <c r="BK128" s="42" t="str">
        <f t="shared" si="143"/>
        <v/>
      </c>
      <c r="BL128" s="42" t="str">
        <f t="shared" si="143"/>
        <v/>
      </c>
      <c r="BM128" s="42" t="str">
        <f t="shared" si="143"/>
        <v/>
      </c>
      <c r="BN128" s="42" t="str">
        <f t="shared" si="143"/>
        <v/>
      </c>
      <c r="BO128" s="42" t="str">
        <f t="shared" si="143"/>
        <v/>
      </c>
      <c r="BP128" s="42" t="str">
        <f t="shared" si="143"/>
        <v/>
      </c>
      <c r="BQ128" s="42" t="str">
        <f t="shared" si="143"/>
        <v/>
      </c>
      <c r="BR128" s="42" t="str">
        <f t="shared" si="143"/>
        <v/>
      </c>
      <c r="BS128" s="42" t="str">
        <f t="shared" si="143"/>
        <v/>
      </c>
      <c r="BT128" s="42" t="str">
        <f t="shared" si="143"/>
        <v/>
      </c>
      <c r="BU128" s="42" t="str">
        <f t="shared" si="143"/>
        <v/>
      </c>
      <c r="BV128" s="42" t="str">
        <f t="shared" si="143"/>
        <v/>
      </c>
      <c r="BX128" s="44" cm="1">
        <f t="array" ref="BX128">LOOKUP(2,1/(AR128:BV128&lt;&gt;""),COLUMN(AR128:BV128))</f>
        <v>52</v>
      </c>
      <c r="BY128" s="44" t="str">
        <f t="shared" si="74"/>
        <v>AZ</v>
      </c>
      <c r="BZ128" s="44" cm="1">
        <f t="array" aca="1" ref="BZ128" ca="1">INDIRECT(ADDRESS(2,BX128))</f>
        <v>2028</v>
      </c>
      <c r="CA128" s="44">
        <f t="shared" ca="1" si="79"/>
        <v>7</v>
      </c>
      <c r="CB128" s="44">
        <f t="shared" si="80"/>
        <v>-857097</v>
      </c>
      <c r="CC128">
        <f t="shared" si="81"/>
        <v>1738458588</v>
      </c>
      <c r="CD128">
        <f t="shared" si="82"/>
        <v>2028</v>
      </c>
      <c r="CE128">
        <f t="shared" si="83"/>
        <v>2028</v>
      </c>
    </row>
    <row r="129" spans="1:83" ht="15" customHeight="1" x14ac:dyDescent="0.25">
      <c r="A129" s="17">
        <v>1006501</v>
      </c>
      <c r="B129" s="17">
        <v>247</v>
      </c>
      <c r="C129" s="17" t="s">
        <v>8373</v>
      </c>
      <c r="D129" s="17" t="s">
        <v>478</v>
      </c>
      <c r="E129" s="17"/>
      <c r="F129" s="17" t="s">
        <v>1430</v>
      </c>
      <c r="G129" s="17" t="s">
        <v>1431</v>
      </c>
      <c r="H129" s="17" t="s">
        <v>775</v>
      </c>
      <c r="I129" s="18" t="s">
        <v>10585</v>
      </c>
      <c r="J129" s="17">
        <v>38.835830000000001</v>
      </c>
      <c r="K129" s="17">
        <v>-121.34472</v>
      </c>
      <c r="L129" s="34" t="s">
        <v>52</v>
      </c>
      <c r="M129" s="17" t="s">
        <v>40</v>
      </c>
      <c r="N129" s="17" t="s">
        <v>12466</v>
      </c>
      <c r="O129" s="17" t="s">
        <v>12466</v>
      </c>
      <c r="P129" s="17">
        <v>1979</v>
      </c>
      <c r="Q129" s="17">
        <v>2058</v>
      </c>
      <c r="R129" s="72" t="s">
        <v>51</v>
      </c>
      <c r="S129" s="17">
        <v>225</v>
      </c>
      <c r="T129" s="17">
        <v>156.9</v>
      </c>
      <c r="U129" s="17"/>
      <c r="V129" s="17"/>
      <c r="W129" s="19">
        <v>24104176</v>
      </c>
      <c r="X129" s="19">
        <v>8000863</v>
      </c>
      <c r="Y129" s="16">
        <f t="shared" si="75"/>
        <v>16103313</v>
      </c>
      <c r="Z129" s="17">
        <v>2019</v>
      </c>
      <c r="AA129" s="19">
        <v>289120</v>
      </c>
      <c r="AB129" s="17">
        <v>2019</v>
      </c>
      <c r="AC129" s="17" t="s">
        <v>43</v>
      </c>
      <c r="AD129" s="17" t="s">
        <v>12438</v>
      </c>
      <c r="AE129" s="17" t="s">
        <v>43</v>
      </c>
      <c r="AF129" s="17">
        <v>2.38</v>
      </c>
      <c r="AG129" s="17" t="s">
        <v>52</v>
      </c>
      <c r="AH129" s="17">
        <v>2.153</v>
      </c>
      <c r="AI129" s="17">
        <v>2019</v>
      </c>
      <c r="AJ129" s="17">
        <v>50.5</v>
      </c>
      <c r="AK129" s="17" t="s">
        <v>52</v>
      </c>
      <c r="AL129" s="17"/>
      <c r="AM129" s="17"/>
      <c r="AN129" s="17"/>
      <c r="AO129" s="17" t="s">
        <v>8374</v>
      </c>
      <c r="AP129" s="43" t="str">
        <f t="shared" si="76"/>
        <v/>
      </c>
      <c r="AQ129" s="5">
        <f t="shared" si="77"/>
        <v>16103313</v>
      </c>
      <c r="AR129" s="42">
        <f t="shared" ref="AR129:BV129" si="144">IF(AQ129="","",IF(AQ129-$AA129&gt;0,AQ129-$AA129,""))</f>
        <v>15814193</v>
      </c>
      <c r="AS129" s="42">
        <f t="shared" si="144"/>
        <v>15525073</v>
      </c>
      <c r="AT129" s="42">
        <f t="shared" si="144"/>
        <v>15235953</v>
      </c>
      <c r="AU129" s="42">
        <f t="shared" si="144"/>
        <v>14946833</v>
      </c>
      <c r="AV129" s="42">
        <f t="shared" si="144"/>
        <v>14657713</v>
      </c>
      <c r="AW129" s="42">
        <f t="shared" si="144"/>
        <v>14368593</v>
      </c>
      <c r="AX129" s="42">
        <f t="shared" si="144"/>
        <v>14079473</v>
      </c>
      <c r="AY129" s="42">
        <f t="shared" si="144"/>
        <v>13790353</v>
      </c>
      <c r="AZ129" s="42">
        <f t="shared" si="144"/>
        <v>13501233</v>
      </c>
      <c r="BA129" s="42">
        <f t="shared" si="144"/>
        <v>13212113</v>
      </c>
      <c r="BB129" s="42">
        <f t="shared" si="144"/>
        <v>12922993</v>
      </c>
      <c r="BC129" s="42">
        <f t="shared" si="144"/>
        <v>12633873</v>
      </c>
      <c r="BD129" s="42">
        <f t="shared" si="144"/>
        <v>12344753</v>
      </c>
      <c r="BE129" s="42">
        <f t="shared" si="144"/>
        <v>12055633</v>
      </c>
      <c r="BF129" s="42">
        <f t="shared" si="144"/>
        <v>11766513</v>
      </c>
      <c r="BG129" s="42">
        <f t="shared" si="144"/>
        <v>11477393</v>
      </c>
      <c r="BH129" s="42">
        <f t="shared" si="144"/>
        <v>11188273</v>
      </c>
      <c r="BI129" s="42">
        <f t="shared" si="144"/>
        <v>10899153</v>
      </c>
      <c r="BJ129" s="42">
        <f t="shared" si="144"/>
        <v>10610033</v>
      </c>
      <c r="BK129" s="42">
        <f t="shared" si="144"/>
        <v>10320913</v>
      </c>
      <c r="BL129" s="42">
        <f t="shared" si="144"/>
        <v>10031793</v>
      </c>
      <c r="BM129" s="42">
        <f t="shared" si="144"/>
        <v>9742673</v>
      </c>
      <c r="BN129" s="42">
        <f t="shared" si="144"/>
        <v>9453553</v>
      </c>
      <c r="BO129" s="42">
        <f t="shared" si="144"/>
        <v>9164433</v>
      </c>
      <c r="BP129" s="42">
        <f t="shared" si="144"/>
        <v>8875313</v>
      </c>
      <c r="BQ129" s="42">
        <f t="shared" si="144"/>
        <v>8586193</v>
      </c>
      <c r="BR129" s="42">
        <f t="shared" si="144"/>
        <v>8297073</v>
      </c>
      <c r="BS129" s="42">
        <f t="shared" si="144"/>
        <v>8007953</v>
      </c>
      <c r="BT129" s="42">
        <f t="shared" si="144"/>
        <v>7718833</v>
      </c>
      <c r="BU129" s="42">
        <f t="shared" si="144"/>
        <v>7429713</v>
      </c>
      <c r="BV129" s="42">
        <f t="shared" si="144"/>
        <v>7140593</v>
      </c>
      <c r="BX129" s="44" cm="1">
        <f t="array" ref="BX129">LOOKUP(2,1/(AR129:BV129&lt;&gt;""),COLUMN(AR129:BV129))</f>
        <v>74</v>
      </c>
      <c r="BY129" s="44" t="str">
        <f t="shared" si="74"/>
        <v>BV</v>
      </c>
      <c r="BZ129" s="44" cm="1">
        <f t="array" aca="1" ref="BZ129" ca="1">INDIRECT(ADDRESS(2,BX129))</f>
        <v>2050</v>
      </c>
      <c r="CA129" s="44">
        <f t="shared" ca="1" si="79"/>
        <v>29</v>
      </c>
      <c r="CB129" s="44">
        <f t="shared" si="80"/>
        <v>-289120</v>
      </c>
      <c r="CC129">
        <f t="shared" si="81"/>
        <v>599836593</v>
      </c>
      <c r="CD129">
        <f t="shared" si="82"/>
        <v>2075</v>
      </c>
      <c r="CE129">
        <f t="shared" si="83"/>
        <v>2075</v>
      </c>
    </row>
    <row r="130" spans="1:83" ht="15" customHeight="1" x14ac:dyDescent="0.25">
      <c r="A130" s="17">
        <v>1011371</v>
      </c>
      <c r="B130" s="17">
        <v>327</v>
      </c>
      <c r="C130" s="17" t="s">
        <v>1439</v>
      </c>
      <c r="D130" s="17" t="s">
        <v>478</v>
      </c>
      <c r="E130" s="17" t="s">
        <v>1440</v>
      </c>
      <c r="F130" s="17" t="s">
        <v>1441</v>
      </c>
      <c r="G130" s="17" t="s">
        <v>12467</v>
      </c>
      <c r="H130" s="17" t="s">
        <v>1386</v>
      </c>
      <c r="I130" s="18" t="s">
        <v>12468</v>
      </c>
      <c r="J130" s="17">
        <v>38.59028</v>
      </c>
      <c r="K130" s="17">
        <v>-121.69222000000001</v>
      </c>
      <c r="L130" s="34" t="s">
        <v>52</v>
      </c>
      <c r="M130" s="17" t="s">
        <v>40</v>
      </c>
      <c r="N130" s="17" t="s">
        <v>1442</v>
      </c>
      <c r="O130" s="17" t="s">
        <v>1442</v>
      </c>
      <c r="P130" s="17">
        <v>1975</v>
      </c>
      <c r="Q130" s="17">
        <v>2100</v>
      </c>
      <c r="R130" s="72" t="s">
        <v>51</v>
      </c>
      <c r="S130" s="17">
        <v>473</v>
      </c>
      <c r="T130" s="17">
        <v>190</v>
      </c>
      <c r="U130" s="17">
        <v>60</v>
      </c>
      <c r="V130" s="17"/>
      <c r="W130" s="19">
        <v>61456096</v>
      </c>
      <c r="X130" s="19">
        <v>8556135</v>
      </c>
      <c r="Y130" s="16">
        <f t="shared" si="75"/>
        <v>52899961</v>
      </c>
      <c r="Z130" s="17">
        <v>2019</v>
      </c>
      <c r="AA130" s="19">
        <v>193913</v>
      </c>
      <c r="AB130" s="17">
        <v>2019</v>
      </c>
      <c r="AC130" s="17" t="s">
        <v>43</v>
      </c>
      <c r="AD130" s="17" t="s">
        <v>12445</v>
      </c>
      <c r="AE130" s="17" t="s">
        <v>52</v>
      </c>
      <c r="AF130" s="17">
        <v>2.2320000000000002</v>
      </c>
      <c r="AG130" s="17" t="s">
        <v>52</v>
      </c>
      <c r="AH130" s="17">
        <v>1.5860000000000001</v>
      </c>
      <c r="AI130" s="17">
        <v>2019</v>
      </c>
      <c r="AJ130" s="17">
        <v>47.2</v>
      </c>
      <c r="AK130" s="17" t="s">
        <v>52</v>
      </c>
      <c r="AL130" s="17"/>
      <c r="AM130" s="17"/>
      <c r="AN130" s="17"/>
      <c r="AO130" s="17" t="s">
        <v>13115</v>
      </c>
      <c r="AP130" s="43" t="str">
        <f t="shared" si="76"/>
        <v/>
      </c>
      <c r="AQ130" s="5">
        <f t="shared" si="77"/>
        <v>52899961</v>
      </c>
      <c r="AR130" s="42">
        <f t="shared" ref="AR130:BV130" si="145">IF(AQ130="","",IF(AQ130-$AA130&gt;0,AQ130-$AA130,""))</f>
        <v>52706048</v>
      </c>
      <c r="AS130" s="42">
        <f t="shared" si="145"/>
        <v>52512135</v>
      </c>
      <c r="AT130" s="42">
        <f t="shared" si="145"/>
        <v>52318222</v>
      </c>
      <c r="AU130" s="42">
        <f t="shared" si="145"/>
        <v>52124309</v>
      </c>
      <c r="AV130" s="42">
        <f t="shared" si="145"/>
        <v>51930396</v>
      </c>
      <c r="AW130" s="42">
        <f t="shared" si="145"/>
        <v>51736483</v>
      </c>
      <c r="AX130" s="42">
        <f t="shared" si="145"/>
        <v>51542570</v>
      </c>
      <c r="AY130" s="42">
        <f t="shared" si="145"/>
        <v>51348657</v>
      </c>
      <c r="AZ130" s="42">
        <f t="shared" si="145"/>
        <v>51154744</v>
      </c>
      <c r="BA130" s="42">
        <f t="shared" si="145"/>
        <v>50960831</v>
      </c>
      <c r="BB130" s="42">
        <f t="shared" si="145"/>
        <v>50766918</v>
      </c>
      <c r="BC130" s="42">
        <f t="shared" si="145"/>
        <v>50573005</v>
      </c>
      <c r="BD130" s="42">
        <f t="shared" si="145"/>
        <v>50379092</v>
      </c>
      <c r="BE130" s="42">
        <f t="shared" si="145"/>
        <v>50185179</v>
      </c>
      <c r="BF130" s="42">
        <f t="shared" si="145"/>
        <v>49991266</v>
      </c>
      <c r="BG130" s="42">
        <f t="shared" si="145"/>
        <v>49797353</v>
      </c>
      <c r="BH130" s="42">
        <f t="shared" si="145"/>
        <v>49603440</v>
      </c>
      <c r="BI130" s="42">
        <f t="shared" si="145"/>
        <v>49409527</v>
      </c>
      <c r="BJ130" s="42">
        <f t="shared" si="145"/>
        <v>49215614</v>
      </c>
      <c r="BK130" s="42">
        <f t="shared" si="145"/>
        <v>49021701</v>
      </c>
      <c r="BL130" s="42">
        <f t="shared" si="145"/>
        <v>48827788</v>
      </c>
      <c r="BM130" s="42">
        <f t="shared" si="145"/>
        <v>48633875</v>
      </c>
      <c r="BN130" s="42">
        <f t="shared" si="145"/>
        <v>48439962</v>
      </c>
      <c r="BO130" s="42">
        <f t="shared" si="145"/>
        <v>48246049</v>
      </c>
      <c r="BP130" s="42">
        <f t="shared" si="145"/>
        <v>48052136</v>
      </c>
      <c r="BQ130" s="42">
        <f t="shared" si="145"/>
        <v>47858223</v>
      </c>
      <c r="BR130" s="42">
        <f t="shared" si="145"/>
        <v>47664310</v>
      </c>
      <c r="BS130" s="42">
        <f t="shared" si="145"/>
        <v>47470397</v>
      </c>
      <c r="BT130" s="42">
        <f t="shared" si="145"/>
        <v>47276484</v>
      </c>
      <c r="BU130" s="42">
        <f t="shared" si="145"/>
        <v>47082571</v>
      </c>
      <c r="BV130" s="42">
        <f t="shared" si="145"/>
        <v>46888658</v>
      </c>
      <c r="BX130" s="44" cm="1">
        <f t="array" ref="BX130">LOOKUP(2,1/(AR130:BV130&lt;&gt;""),COLUMN(AR130:BV130))</f>
        <v>74</v>
      </c>
      <c r="BY130" s="44" t="str">
        <f t="shared" si="74"/>
        <v>BV</v>
      </c>
      <c r="BZ130" s="44" cm="1">
        <f t="array" aca="1" ref="BZ130" ca="1">INDIRECT(ADDRESS(2,BX130))</f>
        <v>2050</v>
      </c>
      <c r="CA130" s="44">
        <f t="shared" ca="1" si="79"/>
        <v>29</v>
      </c>
      <c r="CB130" s="44">
        <f t="shared" si="80"/>
        <v>-193913</v>
      </c>
      <c r="CC130">
        <f t="shared" si="81"/>
        <v>444410308</v>
      </c>
      <c r="CD130">
        <f t="shared" si="82"/>
        <v>2292</v>
      </c>
      <c r="CE130">
        <f t="shared" si="83"/>
        <v>2100</v>
      </c>
    </row>
    <row r="131" spans="1:83" ht="15" customHeight="1" x14ac:dyDescent="0.25">
      <c r="A131" s="17">
        <v>1008019</v>
      </c>
      <c r="B131" s="17">
        <v>1720</v>
      </c>
      <c r="C131" s="17" t="s">
        <v>8380</v>
      </c>
      <c r="D131" s="17" t="s">
        <v>1458</v>
      </c>
      <c r="E131" s="17" t="s">
        <v>1477</v>
      </c>
      <c r="F131" s="17" t="s">
        <v>1478</v>
      </c>
      <c r="G131" s="17" t="s">
        <v>1479</v>
      </c>
      <c r="H131" s="17" t="s">
        <v>1480</v>
      </c>
      <c r="I131" s="18" t="s">
        <v>10598</v>
      </c>
      <c r="J131" s="17">
        <v>38.843000000000004</v>
      </c>
      <c r="K131" s="17">
        <v>-104.58</v>
      </c>
      <c r="L131" s="34" t="s">
        <v>43</v>
      </c>
      <c r="M131" s="17" t="s">
        <v>58</v>
      </c>
      <c r="N131" s="17" t="s">
        <v>50</v>
      </c>
      <c r="O131" s="17" t="s">
        <v>50</v>
      </c>
      <c r="P131" s="17">
        <v>1968</v>
      </c>
      <c r="Q131" s="17">
        <v>2087</v>
      </c>
      <c r="R131" s="17" t="s">
        <v>51</v>
      </c>
      <c r="S131" s="17">
        <v>362</v>
      </c>
      <c r="T131" s="17">
        <v>155.5</v>
      </c>
      <c r="U131" s="17"/>
      <c r="V131" s="17">
        <v>74</v>
      </c>
      <c r="W131" s="19">
        <v>34159841</v>
      </c>
      <c r="X131" s="19">
        <v>10556666</v>
      </c>
      <c r="Y131" s="16">
        <f t="shared" si="75"/>
        <v>23603175</v>
      </c>
      <c r="Z131" s="17">
        <v>2019</v>
      </c>
      <c r="AA131" s="19">
        <v>315798</v>
      </c>
      <c r="AB131" s="17">
        <v>2019</v>
      </c>
      <c r="AC131" s="17" t="s">
        <v>43</v>
      </c>
      <c r="AD131" s="17" t="s">
        <v>12438</v>
      </c>
      <c r="AE131" s="17" t="s">
        <v>43</v>
      </c>
      <c r="AF131" s="17">
        <v>1.97</v>
      </c>
      <c r="AG131" s="17" t="s">
        <v>43</v>
      </c>
      <c r="AH131" s="17"/>
      <c r="AI131" s="17"/>
      <c r="AJ131" s="17"/>
      <c r="AK131" s="17" t="s">
        <v>43</v>
      </c>
      <c r="AL131" s="17"/>
      <c r="AM131" s="17"/>
      <c r="AN131" s="17"/>
      <c r="AO131" s="17" t="s">
        <v>8199</v>
      </c>
      <c r="AP131" s="43" t="str">
        <f t="shared" si="76"/>
        <v/>
      </c>
      <c r="AQ131" s="5">
        <f t="shared" si="77"/>
        <v>23603175</v>
      </c>
      <c r="AR131" s="42">
        <f t="shared" ref="AR131:BV131" si="146">IF(AQ131="","",IF(AQ131-$AA131&gt;0,AQ131-$AA131,""))</f>
        <v>23287377</v>
      </c>
      <c r="AS131" s="42">
        <f t="shared" si="146"/>
        <v>22971579</v>
      </c>
      <c r="AT131" s="42">
        <f t="shared" si="146"/>
        <v>22655781</v>
      </c>
      <c r="AU131" s="42">
        <f t="shared" si="146"/>
        <v>22339983</v>
      </c>
      <c r="AV131" s="42">
        <f t="shared" si="146"/>
        <v>22024185</v>
      </c>
      <c r="AW131" s="42">
        <f t="shared" si="146"/>
        <v>21708387</v>
      </c>
      <c r="AX131" s="42">
        <f t="shared" si="146"/>
        <v>21392589</v>
      </c>
      <c r="AY131" s="42">
        <f t="shared" si="146"/>
        <v>21076791</v>
      </c>
      <c r="AZ131" s="42">
        <f t="shared" si="146"/>
        <v>20760993</v>
      </c>
      <c r="BA131" s="42">
        <f t="shared" si="146"/>
        <v>20445195</v>
      </c>
      <c r="BB131" s="42">
        <f t="shared" si="146"/>
        <v>20129397</v>
      </c>
      <c r="BC131" s="42">
        <f t="shared" si="146"/>
        <v>19813599</v>
      </c>
      <c r="BD131" s="42">
        <f t="shared" si="146"/>
        <v>19497801</v>
      </c>
      <c r="BE131" s="42">
        <f t="shared" si="146"/>
        <v>19182003</v>
      </c>
      <c r="BF131" s="42">
        <f t="shared" si="146"/>
        <v>18866205</v>
      </c>
      <c r="BG131" s="42">
        <f t="shared" si="146"/>
        <v>18550407</v>
      </c>
      <c r="BH131" s="42">
        <f t="shared" si="146"/>
        <v>18234609</v>
      </c>
      <c r="BI131" s="42">
        <f t="shared" si="146"/>
        <v>17918811</v>
      </c>
      <c r="BJ131" s="42">
        <f t="shared" si="146"/>
        <v>17603013</v>
      </c>
      <c r="BK131" s="42">
        <f t="shared" si="146"/>
        <v>17287215</v>
      </c>
      <c r="BL131" s="42">
        <f t="shared" si="146"/>
        <v>16971417</v>
      </c>
      <c r="BM131" s="42">
        <f t="shared" si="146"/>
        <v>16655619</v>
      </c>
      <c r="BN131" s="42">
        <f t="shared" si="146"/>
        <v>16339821</v>
      </c>
      <c r="BO131" s="42">
        <f t="shared" si="146"/>
        <v>16024023</v>
      </c>
      <c r="BP131" s="42">
        <f t="shared" si="146"/>
        <v>15708225</v>
      </c>
      <c r="BQ131" s="42">
        <f t="shared" si="146"/>
        <v>15392427</v>
      </c>
      <c r="BR131" s="42">
        <f t="shared" si="146"/>
        <v>15076629</v>
      </c>
      <c r="BS131" s="42">
        <f t="shared" si="146"/>
        <v>14760831</v>
      </c>
      <c r="BT131" s="42">
        <f t="shared" si="146"/>
        <v>14445033</v>
      </c>
      <c r="BU131" s="42">
        <f t="shared" si="146"/>
        <v>14129235</v>
      </c>
      <c r="BV131" s="42">
        <f t="shared" si="146"/>
        <v>13813437</v>
      </c>
      <c r="BX131" s="44" cm="1">
        <f t="array" ref="BX131">LOOKUP(2,1/(AR131:BV131&lt;&gt;""),COLUMN(AR131:BV131))</f>
        <v>74</v>
      </c>
      <c r="BY131" s="44" t="str">
        <f t="shared" ref="BY131:BY194" si="147">SUBSTITUTE(ADDRESS(1,BX131,4),"1","")</f>
        <v>BV</v>
      </c>
      <c r="BZ131" s="44" cm="1">
        <f t="array" aca="1" ref="BZ131" ca="1">INDIRECT(ADDRESS(2,BX131))</f>
        <v>2050</v>
      </c>
      <c r="CA131" s="44">
        <f t="shared" ca="1" si="79"/>
        <v>29</v>
      </c>
      <c r="CB131" s="44">
        <f t="shared" si="80"/>
        <v>-315798</v>
      </c>
      <c r="CC131">
        <f t="shared" si="81"/>
        <v>661199337</v>
      </c>
      <c r="CD131">
        <f t="shared" si="82"/>
        <v>2094</v>
      </c>
      <c r="CE131">
        <f t="shared" si="83"/>
        <v>2094</v>
      </c>
    </row>
    <row r="132" spans="1:83" ht="15" customHeight="1" x14ac:dyDescent="0.25">
      <c r="A132" s="17">
        <v>1007709</v>
      </c>
      <c r="B132" s="17">
        <v>1718</v>
      </c>
      <c r="C132" s="17" t="s">
        <v>1485</v>
      </c>
      <c r="D132" s="17" t="s">
        <v>1458</v>
      </c>
      <c r="E132" s="17" t="s">
        <v>9996</v>
      </c>
      <c r="F132" s="17" t="s">
        <v>1486</v>
      </c>
      <c r="G132" s="17" t="s">
        <v>1487</v>
      </c>
      <c r="H132" s="17" t="s">
        <v>1488</v>
      </c>
      <c r="I132" s="18" t="s">
        <v>10600</v>
      </c>
      <c r="J132" s="17">
        <v>39.659999999999997</v>
      </c>
      <c r="K132" s="17">
        <v>-104.69</v>
      </c>
      <c r="L132" s="34" t="s">
        <v>52</v>
      </c>
      <c r="M132" s="17" t="s">
        <v>40</v>
      </c>
      <c r="N132" s="17" t="s">
        <v>12471</v>
      </c>
      <c r="O132" s="17" t="s">
        <v>50</v>
      </c>
      <c r="P132" s="17">
        <v>1966</v>
      </c>
      <c r="Q132" s="17">
        <v>2150</v>
      </c>
      <c r="R132" s="17" t="s">
        <v>51</v>
      </c>
      <c r="S132" s="17">
        <v>1363</v>
      </c>
      <c r="T132" s="17">
        <v>677</v>
      </c>
      <c r="U132" s="17"/>
      <c r="V132" s="17">
        <v>159</v>
      </c>
      <c r="W132" s="19">
        <v>389072613</v>
      </c>
      <c r="X132" s="19">
        <v>71470792</v>
      </c>
      <c r="Y132" s="16">
        <f t="shared" ref="Y132:Y195" si="148">W132-X132</f>
        <v>317601821</v>
      </c>
      <c r="Z132" s="17">
        <v>2019</v>
      </c>
      <c r="AA132" s="19">
        <v>2393438</v>
      </c>
      <c r="AB132" s="17">
        <v>2019</v>
      </c>
      <c r="AC132" s="17" t="s">
        <v>52</v>
      </c>
      <c r="AD132" s="17" t="s">
        <v>12440</v>
      </c>
      <c r="AE132" s="17" t="s">
        <v>43</v>
      </c>
      <c r="AF132" s="17">
        <v>12.4</v>
      </c>
      <c r="AG132" s="17" t="s">
        <v>52</v>
      </c>
      <c r="AH132" s="17">
        <v>3.8809999999999998</v>
      </c>
      <c r="AI132" s="17">
        <v>2019</v>
      </c>
      <c r="AJ132" s="17">
        <v>49.8</v>
      </c>
      <c r="AK132" s="17" t="s">
        <v>52</v>
      </c>
      <c r="AL132" s="17">
        <v>2</v>
      </c>
      <c r="AM132" s="17"/>
      <c r="AN132" s="17"/>
      <c r="AO132" s="17" t="s">
        <v>8382</v>
      </c>
      <c r="AP132" s="43" t="str">
        <f t="shared" ref="AP132:AP195" si="149">IF(Z132=2018,W132-X132,"")</f>
        <v/>
      </c>
      <c r="AQ132" s="5">
        <f t="shared" ref="AQ132:AQ195" si="150">IF(Z132=2019,W132-X132,AP132-AA132)</f>
        <v>317601821</v>
      </c>
      <c r="AR132" s="42">
        <f t="shared" ref="AR132:BV132" si="151">IF(AQ132="","",IF(AQ132-$AA132&gt;0,AQ132-$AA132,""))</f>
        <v>315208383</v>
      </c>
      <c r="AS132" s="42">
        <f t="shared" si="151"/>
        <v>312814945</v>
      </c>
      <c r="AT132" s="42">
        <f t="shared" si="151"/>
        <v>310421507</v>
      </c>
      <c r="AU132" s="42">
        <f t="shared" si="151"/>
        <v>308028069</v>
      </c>
      <c r="AV132" s="42">
        <f t="shared" si="151"/>
        <v>305634631</v>
      </c>
      <c r="AW132" s="42">
        <f t="shared" si="151"/>
        <v>303241193</v>
      </c>
      <c r="AX132" s="42">
        <f t="shared" si="151"/>
        <v>300847755</v>
      </c>
      <c r="AY132" s="42">
        <f t="shared" si="151"/>
        <v>298454317</v>
      </c>
      <c r="AZ132" s="42">
        <f t="shared" si="151"/>
        <v>296060879</v>
      </c>
      <c r="BA132" s="42">
        <f t="shared" si="151"/>
        <v>293667441</v>
      </c>
      <c r="BB132" s="42">
        <f t="shared" si="151"/>
        <v>291274003</v>
      </c>
      <c r="BC132" s="42">
        <f t="shared" si="151"/>
        <v>288880565</v>
      </c>
      <c r="BD132" s="42">
        <f t="shared" si="151"/>
        <v>286487127</v>
      </c>
      <c r="BE132" s="42">
        <f t="shared" si="151"/>
        <v>284093689</v>
      </c>
      <c r="BF132" s="42">
        <f t="shared" si="151"/>
        <v>281700251</v>
      </c>
      <c r="BG132" s="42">
        <f t="shared" si="151"/>
        <v>279306813</v>
      </c>
      <c r="BH132" s="42">
        <f t="shared" si="151"/>
        <v>276913375</v>
      </c>
      <c r="BI132" s="42">
        <f t="shared" si="151"/>
        <v>274519937</v>
      </c>
      <c r="BJ132" s="42">
        <f t="shared" si="151"/>
        <v>272126499</v>
      </c>
      <c r="BK132" s="42">
        <f t="shared" si="151"/>
        <v>269733061</v>
      </c>
      <c r="BL132" s="42">
        <f t="shared" si="151"/>
        <v>267339623</v>
      </c>
      <c r="BM132" s="42">
        <f t="shared" si="151"/>
        <v>264946185</v>
      </c>
      <c r="BN132" s="42">
        <f t="shared" si="151"/>
        <v>262552747</v>
      </c>
      <c r="BO132" s="42">
        <f t="shared" si="151"/>
        <v>260159309</v>
      </c>
      <c r="BP132" s="42">
        <f t="shared" si="151"/>
        <v>257765871</v>
      </c>
      <c r="BQ132" s="42">
        <f t="shared" si="151"/>
        <v>255372433</v>
      </c>
      <c r="BR132" s="42">
        <f t="shared" si="151"/>
        <v>252978995</v>
      </c>
      <c r="BS132" s="42">
        <f t="shared" si="151"/>
        <v>250585557</v>
      </c>
      <c r="BT132" s="42">
        <f t="shared" si="151"/>
        <v>248192119</v>
      </c>
      <c r="BU132" s="42">
        <f t="shared" si="151"/>
        <v>245798681</v>
      </c>
      <c r="BV132" s="42">
        <f t="shared" si="151"/>
        <v>243405243</v>
      </c>
      <c r="BX132" s="44" cm="1">
        <f t="array" ref="BX132">LOOKUP(2,1/(AR132:BV132&lt;&gt;""),COLUMN(AR132:BV132))</f>
        <v>74</v>
      </c>
      <c r="BY132" s="44" t="str">
        <f t="shared" si="147"/>
        <v>BV</v>
      </c>
      <c r="BZ132" s="44" cm="1">
        <f t="array" aca="1" ref="BZ132" ca="1">INDIRECT(ADDRESS(2,BX132))</f>
        <v>2050</v>
      </c>
      <c r="CA132" s="44">
        <f t="shared" ref="CA132:CA195" ca="1" si="152">BZ132-2021</f>
        <v>29</v>
      </c>
      <c r="CB132" s="44">
        <f t="shared" ref="CB132:CB195" si="153">(AS132-AR132)/(AS$2-AR$2)</f>
        <v>-2393438</v>
      </c>
      <c r="CC132">
        <f t="shared" ref="CC132:CC195" si="154">AS132-(CB132)*AS$2</f>
        <v>5149953143</v>
      </c>
      <c r="CD132">
        <f t="shared" ref="CD132:CD195" si="155">ROUND(-CC132/CB132,0)</f>
        <v>2152</v>
      </c>
      <c r="CE132">
        <f t="shared" ref="CE132:CE195" si="156">IF(CD132&gt;2100, 2100, CD132)</f>
        <v>2100</v>
      </c>
    </row>
    <row r="133" spans="1:83" ht="15" customHeight="1" x14ac:dyDescent="0.25">
      <c r="A133" s="17">
        <v>1005844</v>
      </c>
      <c r="B133" s="17">
        <v>12221</v>
      </c>
      <c r="C133" s="17" t="s">
        <v>1494</v>
      </c>
      <c r="D133" s="17" t="s">
        <v>1458</v>
      </c>
      <c r="E133" s="17"/>
      <c r="F133" s="17" t="s">
        <v>1495</v>
      </c>
      <c r="G133" s="17" t="s">
        <v>1496</v>
      </c>
      <c r="H133" s="17" t="s">
        <v>1497</v>
      </c>
      <c r="I133" s="18" t="s">
        <v>10602</v>
      </c>
      <c r="J133" s="17">
        <v>39.725000000000001</v>
      </c>
      <c r="K133" s="17">
        <v>-106.661</v>
      </c>
      <c r="L133" s="34" t="s">
        <v>43</v>
      </c>
      <c r="M133" s="17" t="s">
        <v>40</v>
      </c>
      <c r="N133" s="17" t="s">
        <v>1498</v>
      </c>
      <c r="O133" s="17" t="s">
        <v>1498</v>
      </c>
      <c r="P133" s="17">
        <v>1967</v>
      </c>
      <c r="Q133" s="17">
        <v>2039</v>
      </c>
      <c r="R133" s="17" t="s">
        <v>51</v>
      </c>
      <c r="S133" s="17"/>
      <c r="T133" s="17">
        <v>81.099999999999994</v>
      </c>
      <c r="U133" s="17"/>
      <c r="V133" s="17"/>
      <c r="W133" s="19">
        <v>5142142</v>
      </c>
      <c r="X133" s="19">
        <v>2909896</v>
      </c>
      <c r="Y133" s="16">
        <f t="shared" si="148"/>
        <v>2232246</v>
      </c>
      <c r="Z133" s="17">
        <v>2019</v>
      </c>
      <c r="AA133" s="19">
        <v>86847</v>
      </c>
      <c r="AB133" s="17">
        <v>2019</v>
      </c>
      <c r="AC133" s="17" t="s">
        <v>43</v>
      </c>
      <c r="AD133" s="17" t="s">
        <v>12445</v>
      </c>
      <c r="AE133" s="17" t="s">
        <v>43</v>
      </c>
      <c r="AF133" s="17">
        <v>0.59799999999999998</v>
      </c>
      <c r="AG133" s="17" t="s">
        <v>43</v>
      </c>
      <c r="AH133" s="17"/>
      <c r="AI133" s="17"/>
      <c r="AJ133" s="17"/>
      <c r="AK133" s="17" t="s">
        <v>43</v>
      </c>
      <c r="AL133" s="17"/>
      <c r="AM133" s="17"/>
      <c r="AN133" s="17"/>
      <c r="AO133" s="17"/>
      <c r="AP133" s="43" t="str">
        <f t="shared" si="149"/>
        <v/>
      </c>
      <c r="AQ133" s="5">
        <f t="shared" si="150"/>
        <v>2232246</v>
      </c>
      <c r="AR133" s="42">
        <f t="shared" ref="AR133:BV133" si="157">IF(AQ133="","",IF(AQ133-$AA133&gt;0,AQ133-$AA133,""))</f>
        <v>2145399</v>
      </c>
      <c r="AS133" s="42">
        <f t="shared" si="157"/>
        <v>2058552</v>
      </c>
      <c r="AT133" s="42">
        <f t="shared" si="157"/>
        <v>1971705</v>
      </c>
      <c r="AU133" s="42">
        <f t="shared" si="157"/>
        <v>1884858</v>
      </c>
      <c r="AV133" s="42">
        <f t="shared" si="157"/>
        <v>1798011</v>
      </c>
      <c r="AW133" s="42">
        <f t="shared" si="157"/>
        <v>1711164</v>
      </c>
      <c r="AX133" s="42">
        <f t="shared" si="157"/>
        <v>1624317</v>
      </c>
      <c r="AY133" s="42">
        <f t="shared" si="157"/>
        <v>1537470</v>
      </c>
      <c r="AZ133" s="42">
        <f t="shared" si="157"/>
        <v>1450623</v>
      </c>
      <c r="BA133" s="42">
        <f t="shared" si="157"/>
        <v>1363776</v>
      </c>
      <c r="BB133" s="42">
        <f t="shared" si="157"/>
        <v>1276929</v>
      </c>
      <c r="BC133" s="42">
        <f t="shared" si="157"/>
        <v>1190082</v>
      </c>
      <c r="BD133" s="42">
        <f t="shared" si="157"/>
        <v>1103235</v>
      </c>
      <c r="BE133" s="42">
        <f t="shared" si="157"/>
        <v>1016388</v>
      </c>
      <c r="BF133" s="42">
        <f t="shared" si="157"/>
        <v>929541</v>
      </c>
      <c r="BG133" s="42">
        <f t="shared" si="157"/>
        <v>842694</v>
      </c>
      <c r="BH133" s="42">
        <f t="shared" si="157"/>
        <v>755847</v>
      </c>
      <c r="BI133" s="42">
        <f t="shared" si="157"/>
        <v>669000</v>
      </c>
      <c r="BJ133" s="42">
        <f t="shared" si="157"/>
        <v>582153</v>
      </c>
      <c r="BK133" s="42">
        <f t="shared" si="157"/>
        <v>495306</v>
      </c>
      <c r="BL133" s="42">
        <f t="shared" si="157"/>
        <v>408459</v>
      </c>
      <c r="BM133" s="42">
        <f t="shared" si="157"/>
        <v>321612</v>
      </c>
      <c r="BN133" s="42">
        <f t="shared" si="157"/>
        <v>234765</v>
      </c>
      <c r="BO133" s="42">
        <f t="shared" si="157"/>
        <v>147918</v>
      </c>
      <c r="BP133" s="42">
        <f t="shared" si="157"/>
        <v>61071</v>
      </c>
      <c r="BQ133" s="42" t="str">
        <f t="shared" si="157"/>
        <v/>
      </c>
      <c r="BR133" s="42" t="str">
        <f t="shared" si="157"/>
        <v/>
      </c>
      <c r="BS133" s="42" t="str">
        <f t="shared" si="157"/>
        <v/>
      </c>
      <c r="BT133" s="42" t="str">
        <f t="shared" si="157"/>
        <v/>
      </c>
      <c r="BU133" s="42" t="str">
        <f t="shared" si="157"/>
        <v/>
      </c>
      <c r="BV133" s="42" t="str">
        <f t="shared" si="157"/>
        <v/>
      </c>
      <c r="BX133" s="44" cm="1">
        <f t="array" ref="BX133">LOOKUP(2,1/(AR133:BV133&lt;&gt;""),COLUMN(AR133:BV133))</f>
        <v>68</v>
      </c>
      <c r="BY133" s="44" t="str">
        <f t="shared" si="147"/>
        <v>BP</v>
      </c>
      <c r="BZ133" s="44" cm="1">
        <f t="array" aca="1" ref="BZ133" ca="1">INDIRECT(ADDRESS(2,BX133))</f>
        <v>2044</v>
      </c>
      <c r="CA133" s="44">
        <f t="shared" ca="1" si="152"/>
        <v>23</v>
      </c>
      <c r="CB133" s="44">
        <f t="shared" si="153"/>
        <v>-86847</v>
      </c>
      <c r="CC133">
        <f t="shared" si="154"/>
        <v>177576339</v>
      </c>
      <c r="CD133">
        <f t="shared" si="155"/>
        <v>2045</v>
      </c>
      <c r="CE133">
        <f t="shared" si="156"/>
        <v>2045</v>
      </c>
    </row>
    <row r="134" spans="1:83" ht="15" customHeight="1" x14ac:dyDescent="0.25">
      <c r="A134" s="17">
        <v>1011464</v>
      </c>
      <c r="B134" s="17">
        <v>20761</v>
      </c>
      <c r="C134" s="17" t="s">
        <v>9816</v>
      </c>
      <c r="D134" s="17" t="s">
        <v>1458</v>
      </c>
      <c r="E134" s="17"/>
      <c r="F134" s="17" t="s">
        <v>9817</v>
      </c>
      <c r="G134" s="17" t="s">
        <v>9818</v>
      </c>
      <c r="H134" s="17" t="s">
        <v>1574</v>
      </c>
      <c r="I134" s="18" t="s">
        <v>10603</v>
      </c>
      <c r="J134" s="17">
        <v>39.842345999999999</v>
      </c>
      <c r="K134" s="17">
        <v>-104.489113</v>
      </c>
      <c r="L134" s="34" t="s">
        <v>43</v>
      </c>
      <c r="M134" s="17" t="s">
        <v>58</v>
      </c>
      <c r="N134" s="17" t="s">
        <v>9819</v>
      </c>
      <c r="O134" s="17" t="s">
        <v>9819</v>
      </c>
      <c r="P134" s="17">
        <v>2010</v>
      </c>
      <c r="Q134" s="17">
        <v>2035</v>
      </c>
      <c r="R134" s="17" t="s">
        <v>51</v>
      </c>
      <c r="S134" s="17">
        <v>142</v>
      </c>
      <c r="T134" s="17"/>
      <c r="U134" s="17"/>
      <c r="V134" s="17"/>
      <c r="W134" s="19">
        <v>10510403</v>
      </c>
      <c r="X134" s="19">
        <v>2309526</v>
      </c>
      <c r="Y134" s="16">
        <f t="shared" si="148"/>
        <v>8200877</v>
      </c>
      <c r="Z134" s="17">
        <v>2019</v>
      </c>
      <c r="AA134" s="19">
        <v>282174</v>
      </c>
      <c r="AB134" s="17">
        <v>2019</v>
      </c>
      <c r="AC134" s="17" t="s">
        <v>43</v>
      </c>
      <c r="AD134" s="17" t="s">
        <v>12440</v>
      </c>
      <c r="AE134" s="17" t="s">
        <v>43</v>
      </c>
      <c r="AF134" s="17"/>
      <c r="AG134" s="17" t="s">
        <v>43</v>
      </c>
      <c r="AH134" s="17"/>
      <c r="AI134" s="17"/>
      <c r="AJ134" s="17"/>
      <c r="AK134" s="17" t="s">
        <v>43</v>
      </c>
      <c r="AL134" s="17"/>
      <c r="AM134" s="17"/>
      <c r="AN134" s="17"/>
      <c r="AO134" s="17"/>
      <c r="AP134" s="43" t="str">
        <f t="shared" si="149"/>
        <v/>
      </c>
      <c r="AQ134" s="5">
        <f t="shared" si="150"/>
        <v>8200877</v>
      </c>
      <c r="AR134" s="42">
        <f t="shared" ref="AR134:BV134" si="158">IF(AQ134="","",IF(AQ134-$AA134&gt;0,AQ134-$AA134,""))</f>
        <v>7918703</v>
      </c>
      <c r="AS134" s="42">
        <f t="shared" si="158"/>
        <v>7636529</v>
      </c>
      <c r="AT134" s="42">
        <f t="shared" si="158"/>
        <v>7354355</v>
      </c>
      <c r="AU134" s="42">
        <f t="shared" si="158"/>
        <v>7072181</v>
      </c>
      <c r="AV134" s="42">
        <f t="shared" si="158"/>
        <v>6790007</v>
      </c>
      <c r="AW134" s="42">
        <f t="shared" si="158"/>
        <v>6507833</v>
      </c>
      <c r="AX134" s="42">
        <f t="shared" si="158"/>
        <v>6225659</v>
      </c>
      <c r="AY134" s="42">
        <f t="shared" si="158"/>
        <v>5943485</v>
      </c>
      <c r="AZ134" s="42">
        <f t="shared" si="158"/>
        <v>5661311</v>
      </c>
      <c r="BA134" s="42">
        <f t="shared" si="158"/>
        <v>5379137</v>
      </c>
      <c r="BB134" s="42">
        <f t="shared" si="158"/>
        <v>5096963</v>
      </c>
      <c r="BC134" s="42">
        <f t="shared" si="158"/>
        <v>4814789</v>
      </c>
      <c r="BD134" s="42">
        <f t="shared" si="158"/>
        <v>4532615</v>
      </c>
      <c r="BE134" s="42">
        <f t="shared" si="158"/>
        <v>4250441</v>
      </c>
      <c r="BF134" s="42">
        <f t="shared" si="158"/>
        <v>3968267</v>
      </c>
      <c r="BG134" s="42">
        <f t="shared" si="158"/>
        <v>3686093</v>
      </c>
      <c r="BH134" s="42">
        <f t="shared" si="158"/>
        <v>3403919</v>
      </c>
      <c r="BI134" s="42">
        <f t="shared" si="158"/>
        <v>3121745</v>
      </c>
      <c r="BJ134" s="42">
        <f t="shared" si="158"/>
        <v>2839571</v>
      </c>
      <c r="BK134" s="42">
        <f t="shared" si="158"/>
        <v>2557397</v>
      </c>
      <c r="BL134" s="42">
        <f t="shared" si="158"/>
        <v>2275223</v>
      </c>
      <c r="BM134" s="42">
        <f t="shared" si="158"/>
        <v>1993049</v>
      </c>
      <c r="BN134" s="42">
        <f t="shared" si="158"/>
        <v>1710875</v>
      </c>
      <c r="BO134" s="42">
        <f t="shared" si="158"/>
        <v>1428701</v>
      </c>
      <c r="BP134" s="42">
        <f t="shared" si="158"/>
        <v>1146527</v>
      </c>
      <c r="BQ134" s="42">
        <f t="shared" si="158"/>
        <v>864353</v>
      </c>
      <c r="BR134" s="42">
        <f t="shared" si="158"/>
        <v>582179</v>
      </c>
      <c r="BS134" s="42">
        <f t="shared" si="158"/>
        <v>300005</v>
      </c>
      <c r="BT134" s="42">
        <f t="shared" si="158"/>
        <v>17831</v>
      </c>
      <c r="BU134" s="42" t="str">
        <f t="shared" si="158"/>
        <v/>
      </c>
      <c r="BV134" s="42" t="str">
        <f t="shared" si="158"/>
        <v/>
      </c>
      <c r="BX134" s="44" cm="1">
        <f t="array" ref="BX134">LOOKUP(2,1/(AR134:BV134&lt;&gt;""),COLUMN(AR134:BV134))</f>
        <v>72</v>
      </c>
      <c r="BY134" s="44" t="str">
        <f t="shared" si="147"/>
        <v>BT</v>
      </c>
      <c r="BZ134" s="44" cm="1">
        <f t="array" aca="1" ref="BZ134" ca="1">INDIRECT(ADDRESS(2,BX134))</f>
        <v>2048</v>
      </c>
      <c r="CA134" s="44">
        <f t="shared" ca="1" si="152"/>
        <v>27</v>
      </c>
      <c r="CB134" s="44">
        <f t="shared" si="153"/>
        <v>-282174</v>
      </c>
      <c r="CC134">
        <f t="shared" si="154"/>
        <v>577910183</v>
      </c>
      <c r="CD134">
        <f t="shared" si="155"/>
        <v>2048</v>
      </c>
      <c r="CE134">
        <f t="shared" si="156"/>
        <v>2048</v>
      </c>
    </row>
    <row r="135" spans="1:83" ht="15" customHeight="1" x14ac:dyDescent="0.25">
      <c r="A135" s="17">
        <v>1006758</v>
      </c>
      <c r="B135" s="17">
        <v>1725</v>
      </c>
      <c r="C135" s="17" t="s">
        <v>1499</v>
      </c>
      <c r="D135" s="17" t="s">
        <v>1458</v>
      </c>
      <c r="E135" s="17" t="s">
        <v>1500</v>
      </c>
      <c r="F135" s="17" t="s">
        <v>1501</v>
      </c>
      <c r="G135" s="17" t="s">
        <v>1502</v>
      </c>
      <c r="H135" s="17" t="s">
        <v>80</v>
      </c>
      <c r="I135" s="18" t="s">
        <v>10604</v>
      </c>
      <c r="J135" s="17">
        <v>39.848999999999997</v>
      </c>
      <c r="K135" s="17">
        <v>-105.226</v>
      </c>
      <c r="L135" s="34" t="s">
        <v>43</v>
      </c>
      <c r="M135" s="17" t="s">
        <v>58</v>
      </c>
      <c r="N135" s="17" t="s">
        <v>59</v>
      </c>
      <c r="O135" s="17" t="s">
        <v>59</v>
      </c>
      <c r="P135" s="17">
        <v>1986</v>
      </c>
      <c r="Q135" s="17">
        <v>2045</v>
      </c>
      <c r="R135" s="17" t="s">
        <v>51</v>
      </c>
      <c r="S135" s="17">
        <v>229</v>
      </c>
      <c r="T135" s="17">
        <v>177</v>
      </c>
      <c r="U135" s="17"/>
      <c r="V135" s="17">
        <v>105</v>
      </c>
      <c r="W135" s="19">
        <v>36701610</v>
      </c>
      <c r="X135" s="19">
        <v>22751719</v>
      </c>
      <c r="Y135" s="16">
        <f t="shared" si="148"/>
        <v>13949891</v>
      </c>
      <c r="Z135" s="17">
        <v>2019</v>
      </c>
      <c r="AA135" s="19">
        <v>528300</v>
      </c>
      <c r="AB135" s="17">
        <v>2019</v>
      </c>
      <c r="AC135" s="17" t="s">
        <v>52</v>
      </c>
      <c r="AD135" s="17" t="s">
        <v>12440</v>
      </c>
      <c r="AE135" s="17" t="s">
        <v>43</v>
      </c>
      <c r="AF135" s="17"/>
      <c r="AG135" s="17" t="s">
        <v>52</v>
      </c>
      <c r="AH135" s="17">
        <v>1.45</v>
      </c>
      <c r="AI135" s="17">
        <v>2019</v>
      </c>
      <c r="AJ135" s="17">
        <v>47.6</v>
      </c>
      <c r="AK135" s="17" t="s">
        <v>52</v>
      </c>
      <c r="AL135" s="17">
        <v>1</v>
      </c>
      <c r="AM135" s="17">
        <v>1.45</v>
      </c>
      <c r="AN135" s="17">
        <v>2019</v>
      </c>
      <c r="AO135" s="17" t="s">
        <v>1503</v>
      </c>
      <c r="AP135" s="43" t="str">
        <f t="shared" si="149"/>
        <v/>
      </c>
      <c r="AQ135" s="5">
        <f t="shared" si="150"/>
        <v>13949891</v>
      </c>
      <c r="AR135" s="42">
        <f t="shared" ref="AR135:BV135" si="159">IF(AQ135="","",IF(AQ135-$AA135&gt;0,AQ135-$AA135,""))</f>
        <v>13421591</v>
      </c>
      <c r="AS135" s="42">
        <f t="shared" si="159"/>
        <v>12893291</v>
      </c>
      <c r="AT135" s="42">
        <f t="shared" si="159"/>
        <v>12364991</v>
      </c>
      <c r="AU135" s="42">
        <f t="shared" si="159"/>
        <v>11836691</v>
      </c>
      <c r="AV135" s="42">
        <f t="shared" si="159"/>
        <v>11308391</v>
      </c>
      <c r="AW135" s="42">
        <f t="shared" si="159"/>
        <v>10780091</v>
      </c>
      <c r="AX135" s="42">
        <f t="shared" si="159"/>
        <v>10251791</v>
      </c>
      <c r="AY135" s="42">
        <f t="shared" si="159"/>
        <v>9723491</v>
      </c>
      <c r="AZ135" s="42">
        <f t="shared" si="159"/>
        <v>9195191</v>
      </c>
      <c r="BA135" s="42">
        <f t="shared" si="159"/>
        <v>8666891</v>
      </c>
      <c r="BB135" s="42">
        <f t="shared" si="159"/>
        <v>8138591</v>
      </c>
      <c r="BC135" s="42">
        <f t="shared" si="159"/>
        <v>7610291</v>
      </c>
      <c r="BD135" s="42">
        <f t="shared" si="159"/>
        <v>7081991</v>
      </c>
      <c r="BE135" s="42">
        <f t="shared" si="159"/>
        <v>6553691</v>
      </c>
      <c r="BF135" s="42">
        <f t="shared" si="159"/>
        <v>6025391</v>
      </c>
      <c r="BG135" s="42">
        <f t="shared" si="159"/>
        <v>5497091</v>
      </c>
      <c r="BH135" s="42">
        <f t="shared" si="159"/>
        <v>4968791</v>
      </c>
      <c r="BI135" s="42">
        <f t="shared" si="159"/>
        <v>4440491</v>
      </c>
      <c r="BJ135" s="42">
        <f t="shared" si="159"/>
        <v>3912191</v>
      </c>
      <c r="BK135" s="42">
        <f t="shared" si="159"/>
        <v>3383891</v>
      </c>
      <c r="BL135" s="42">
        <f t="shared" si="159"/>
        <v>2855591</v>
      </c>
      <c r="BM135" s="42">
        <f t="shared" si="159"/>
        <v>2327291</v>
      </c>
      <c r="BN135" s="42">
        <f t="shared" si="159"/>
        <v>1798991</v>
      </c>
      <c r="BO135" s="42">
        <f t="shared" si="159"/>
        <v>1270691</v>
      </c>
      <c r="BP135" s="42">
        <f t="shared" si="159"/>
        <v>742391</v>
      </c>
      <c r="BQ135" s="42">
        <f t="shared" si="159"/>
        <v>214091</v>
      </c>
      <c r="BR135" s="42" t="str">
        <f t="shared" si="159"/>
        <v/>
      </c>
      <c r="BS135" s="42" t="str">
        <f t="shared" si="159"/>
        <v/>
      </c>
      <c r="BT135" s="42" t="str">
        <f t="shared" si="159"/>
        <v/>
      </c>
      <c r="BU135" s="42" t="str">
        <f t="shared" si="159"/>
        <v/>
      </c>
      <c r="BV135" s="42" t="str">
        <f t="shared" si="159"/>
        <v/>
      </c>
      <c r="BX135" s="44" cm="1">
        <f t="array" ref="BX135">LOOKUP(2,1/(AR135:BV135&lt;&gt;""),COLUMN(AR135:BV135))</f>
        <v>69</v>
      </c>
      <c r="BY135" s="44" t="str">
        <f t="shared" si="147"/>
        <v>BQ</v>
      </c>
      <c r="BZ135" s="44" cm="1">
        <f t="array" aca="1" ref="BZ135" ca="1">INDIRECT(ADDRESS(2,BX135))</f>
        <v>2045</v>
      </c>
      <c r="CA135" s="44">
        <f t="shared" ca="1" si="152"/>
        <v>24</v>
      </c>
      <c r="CB135" s="44">
        <f t="shared" si="153"/>
        <v>-528300</v>
      </c>
      <c r="CC135">
        <f t="shared" si="154"/>
        <v>1080587591</v>
      </c>
      <c r="CD135">
        <f t="shared" si="155"/>
        <v>2045</v>
      </c>
      <c r="CE135">
        <f t="shared" si="156"/>
        <v>2045</v>
      </c>
    </row>
    <row r="136" spans="1:83" ht="15" customHeight="1" x14ac:dyDescent="0.25">
      <c r="A136" s="17">
        <v>1006464</v>
      </c>
      <c r="B136" s="17">
        <v>1721</v>
      </c>
      <c r="C136" s="17" t="s">
        <v>1504</v>
      </c>
      <c r="D136" s="17" t="s">
        <v>1458</v>
      </c>
      <c r="E136" s="17" t="s">
        <v>9997</v>
      </c>
      <c r="F136" s="17" t="s">
        <v>1505</v>
      </c>
      <c r="G136" s="17" t="s">
        <v>1506</v>
      </c>
      <c r="H136" s="17" t="s">
        <v>1480</v>
      </c>
      <c r="I136" s="18" t="s">
        <v>10605</v>
      </c>
      <c r="J136" s="17">
        <v>38.681809999999999</v>
      </c>
      <c r="K136" s="17">
        <v>-104.628676</v>
      </c>
      <c r="L136" s="34" t="s">
        <v>43</v>
      </c>
      <c r="M136" s="17" t="s">
        <v>58</v>
      </c>
      <c r="N136" s="17" t="s">
        <v>1470</v>
      </c>
      <c r="O136" s="17" t="s">
        <v>1470</v>
      </c>
      <c r="P136" s="17">
        <v>1966</v>
      </c>
      <c r="Q136" s="17">
        <v>2079</v>
      </c>
      <c r="R136" s="17" t="s">
        <v>51</v>
      </c>
      <c r="S136" s="17">
        <v>320</v>
      </c>
      <c r="T136" s="17">
        <v>104</v>
      </c>
      <c r="U136" s="17"/>
      <c r="V136" s="17"/>
      <c r="W136" s="19">
        <v>18458855</v>
      </c>
      <c r="X136" s="19">
        <v>6255778</v>
      </c>
      <c r="Y136" s="16">
        <f t="shared" si="148"/>
        <v>12203077</v>
      </c>
      <c r="Z136" s="17">
        <v>2019</v>
      </c>
      <c r="AA136" s="19">
        <v>406826</v>
      </c>
      <c r="AB136" s="17">
        <v>2019</v>
      </c>
      <c r="AC136" s="17" t="s">
        <v>52</v>
      </c>
      <c r="AD136" s="17" t="s">
        <v>12440</v>
      </c>
      <c r="AE136" s="17" t="s">
        <v>43</v>
      </c>
      <c r="AF136" s="17">
        <v>0.88400000000000001</v>
      </c>
      <c r="AG136" s="17" t="s">
        <v>52</v>
      </c>
      <c r="AH136" s="17">
        <v>0.55900000000000005</v>
      </c>
      <c r="AI136" s="17">
        <v>2018</v>
      </c>
      <c r="AJ136" s="17">
        <v>32.9</v>
      </c>
      <c r="AK136" s="17" t="s">
        <v>52</v>
      </c>
      <c r="AL136" s="17"/>
      <c r="AM136" s="17">
        <v>0.55900000000000005</v>
      </c>
      <c r="AN136" s="17">
        <v>2018</v>
      </c>
      <c r="AO136" s="17" t="s">
        <v>8385</v>
      </c>
      <c r="AP136" s="43" t="str">
        <f t="shared" si="149"/>
        <v/>
      </c>
      <c r="AQ136" s="5">
        <f t="shared" si="150"/>
        <v>12203077</v>
      </c>
      <c r="AR136" s="42">
        <f t="shared" ref="AR136:BV136" si="160">IF(AQ136="","",IF(AQ136-$AA136&gt;0,AQ136-$AA136,""))</f>
        <v>11796251</v>
      </c>
      <c r="AS136" s="42">
        <f t="shared" si="160"/>
        <v>11389425</v>
      </c>
      <c r="AT136" s="42">
        <f t="shared" si="160"/>
        <v>10982599</v>
      </c>
      <c r="AU136" s="42">
        <f t="shared" si="160"/>
        <v>10575773</v>
      </c>
      <c r="AV136" s="42">
        <f t="shared" si="160"/>
        <v>10168947</v>
      </c>
      <c r="AW136" s="42">
        <f t="shared" si="160"/>
        <v>9762121</v>
      </c>
      <c r="AX136" s="42">
        <f t="shared" si="160"/>
        <v>9355295</v>
      </c>
      <c r="AY136" s="42">
        <f t="shared" si="160"/>
        <v>8948469</v>
      </c>
      <c r="AZ136" s="42">
        <f t="shared" si="160"/>
        <v>8541643</v>
      </c>
      <c r="BA136" s="42">
        <f t="shared" si="160"/>
        <v>8134817</v>
      </c>
      <c r="BB136" s="42">
        <f t="shared" si="160"/>
        <v>7727991</v>
      </c>
      <c r="BC136" s="42">
        <f t="shared" si="160"/>
        <v>7321165</v>
      </c>
      <c r="BD136" s="42">
        <f t="shared" si="160"/>
        <v>6914339</v>
      </c>
      <c r="BE136" s="42">
        <f t="shared" si="160"/>
        <v>6507513</v>
      </c>
      <c r="BF136" s="42">
        <f t="shared" si="160"/>
        <v>6100687</v>
      </c>
      <c r="BG136" s="42">
        <f t="shared" si="160"/>
        <v>5693861</v>
      </c>
      <c r="BH136" s="42">
        <f t="shared" si="160"/>
        <v>5287035</v>
      </c>
      <c r="BI136" s="42">
        <f t="shared" si="160"/>
        <v>4880209</v>
      </c>
      <c r="BJ136" s="42">
        <f t="shared" si="160"/>
        <v>4473383</v>
      </c>
      <c r="BK136" s="42">
        <f t="shared" si="160"/>
        <v>4066557</v>
      </c>
      <c r="BL136" s="42">
        <f t="shared" si="160"/>
        <v>3659731</v>
      </c>
      <c r="BM136" s="42">
        <f t="shared" si="160"/>
        <v>3252905</v>
      </c>
      <c r="BN136" s="42">
        <f t="shared" si="160"/>
        <v>2846079</v>
      </c>
      <c r="BO136" s="42">
        <f t="shared" si="160"/>
        <v>2439253</v>
      </c>
      <c r="BP136" s="42">
        <f t="shared" si="160"/>
        <v>2032427</v>
      </c>
      <c r="BQ136" s="42">
        <f t="shared" si="160"/>
        <v>1625601</v>
      </c>
      <c r="BR136" s="42">
        <f t="shared" si="160"/>
        <v>1218775</v>
      </c>
      <c r="BS136" s="42">
        <f t="shared" si="160"/>
        <v>811949</v>
      </c>
      <c r="BT136" s="42">
        <f t="shared" si="160"/>
        <v>405123</v>
      </c>
      <c r="BU136" s="42" t="str">
        <f t="shared" si="160"/>
        <v/>
      </c>
      <c r="BV136" s="42" t="str">
        <f t="shared" si="160"/>
        <v/>
      </c>
      <c r="BX136" s="44" cm="1">
        <f t="array" ref="BX136">LOOKUP(2,1/(AR136:BV136&lt;&gt;""),COLUMN(AR136:BV136))</f>
        <v>72</v>
      </c>
      <c r="BY136" s="44" t="str">
        <f t="shared" si="147"/>
        <v>BT</v>
      </c>
      <c r="BZ136" s="44" cm="1">
        <f t="array" aca="1" ref="BZ136" ca="1">INDIRECT(ADDRESS(2,BX136))</f>
        <v>2048</v>
      </c>
      <c r="CA136" s="44">
        <f t="shared" ca="1" si="152"/>
        <v>27</v>
      </c>
      <c r="CB136" s="44">
        <f t="shared" si="153"/>
        <v>-406826</v>
      </c>
      <c r="CC136">
        <f t="shared" si="154"/>
        <v>833584771</v>
      </c>
      <c r="CD136">
        <f t="shared" si="155"/>
        <v>2049</v>
      </c>
      <c r="CE136">
        <f t="shared" si="156"/>
        <v>2049</v>
      </c>
    </row>
    <row r="137" spans="1:83" ht="15" customHeight="1" x14ac:dyDescent="0.25">
      <c r="A137" s="17">
        <v>1003911</v>
      </c>
      <c r="B137" s="17">
        <v>2277</v>
      </c>
      <c r="C137" s="17" t="s">
        <v>1507</v>
      </c>
      <c r="D137" s="17" t="s">
        <v>1458</v>
      </c>
      <c r="E137" s="17"/>
      <c r="F137" s="17" t="s">
        <v>1508</v>
      </c>
      <c r="G137" s="17" t="s">
        <v>1492</v>
      </c>
      <c r="H137" s="17" t="s">
        <v>1474</v>
      </c>
      <c r="I137" s="18" t="s">
        <v>10601</v>
      </c>
      <c r="J137" s="17">
        <v>40.020404999999997</v>
      </c>
      <c r="K137" s="17">
        <v>-105.01267300000001</v>
      </c>
      <c r="L137" s="34" t="s">
        <v>43</v>
      </c>
      <c r="M137" s="17" t="s">
        <v>58</v>
      </c>
      <c r="N137" s="17" t="s">
        <v>1470</v>
      </c>
      <c r="O137" s="17" t="s">
        <v>1470</v>
      </c>
      <c r="P137" s="17">
        <v>1996</v>
      </c>
      <c r="Q137" s="17">
        <v>2048</v>
      </c>
      <c r="R137" s="17" t="s">
        <v>51</v>
      </c>
      <c r="S137" s="17">
        <v>322</v>
      </c>
      <c r="T137" s="17">
        <v>78.3</v>
      </c>
      <c r="U137" s="17"/>
      <c r="V137" s="17"/>
      <c r="W137" s="19">
        <v>39434597</v>
      </c>
      <c r="X137" s="19">
        <v>17971193</v>
      </c>
      <c r="Y137" s="16">
        <f t="shared" si="148"/>
        <v>21463404</v>
      </c>
      <c r="Z137" s="17">
        <v>2019</v>
      </c>
      <c r="AA137" s="19">
        <v>1873057</v>
      </c>
      <c r="AB137" s="17">
        <v>2019</v>
      </c>
      <c r="AC137" s="17" t="s">
        <v>52</v>
      </c>
      <c r="AD137" s="17" t="s">
        <v>12440</v>
      </c>
      <c r="AE137" s="17" t="s">
        <v>43</v>
      </c>
      <c r="AF137" s="17">
        <v>1.61</v>
      </c>
      <c r="AG137" s="17" t="s">
        <v>52</v>
      </c>
      <c r="AH137" s="17">
        <v>1.5249999999999999</v>
      </c>
      <c r="AI137" s="17">
        <v>2019</v>
      </c>
      <c r="AJ137" s="17">
        <v>40.799999999999997</v>
      </c>
      <c r="AK137" s="17" t="s">
        <v>52</v>
      </c>
      <c r="AL137" s="17"/>
      <c r="AM137" s="17"/>
      <c r="AN137" s="17"/>
      <c r="AO137" s="17" t="s">
        <v>8386</v>
      </c>
      <c r="AP137" s="43" t="str">
        <f t="shared" si="149"/>
        <v/>
      </c>
      <c r="AQ137" s="5">
        <f t="shared" si="150"/>
        <v>21463404</v>
      </c>
      <c r="AR137" s="42">
        <f t="shared" ref="AR137:BV137" si="161">IF(AQ137="","",IF(AQ137-$AA137&gt;0,AQ137-$AA137,""))</f>
        <v>19590347</v>
      </c>
      <c r="AS137" s="42">
        <f t="shared" si="161"/>
        <v>17717290</v>
      </c>
      <c r="AT137" s="42">
        <f t="shared" si="161"/>
        <v>15844233</v>
      </c>
      <c r="AU137" s="42">
        <f t="shared" si="161"/>
        <v>13971176</v>
      </c>
      <c r="AV137" s="42">
        <f t="shared" si="161"/>
        <v>12098119</v>
      </c>
      <c r="AW137" s="42">
        <f t="shared" si="161"/>
        <v>10225062</v>
      </c>
      <c r="AX137" s="42">
        <f t="shared" si="161"/>
        <v>8352005</v>
      </c>
      <c r="AY137" s="42">
        <f t="shared" si="161"/>
        <v>6478948</v>
      </c>
      <c r="AZ137" s="42">
        <f t="shared" si="161"/>
        <v>4605891</v>
      </c>
      <c r="BA137" s="42">
        <f t="shared" si="161"/>
        <v>2732834</v>
      </c>
      <c r="BB137" s="42">
        <f t="shared" si="161"/>
        <v>859777</v>
      </c>
      <c r="BC137" s="42" t="str">
        <f t="shared" si="161"/>
        <v/>
      </c>
      <c r="BD137" s="42" t="str">
        <f t="shared" si="161"/>
        <v/>
      </c>
      <c r="BE137" s="42" t="str">
        <f t="shared" si="161"/>
        <v/>
      </c>
      <c r="BF137" s="42" t="str">
        <f t="shared" si="161"/>
        <v/>
      </c>
      <c r="BG137" s="42" t="str">
        <f t="shared" si="161"/>
        <v/>
      </c>
      <c r="BH137" s="42" t="str">
        <f t="shared" si="161"/>
        <v/>
      </c>
      <c r="BI137" s="42" t="str">
        <f t="shared" si="161"/>
        <v/>
      </c>
      <c r="BJ137" s="42" t="str">
        <f t="shared" si="161"/>
        <v/>
      </c>
      <c r="BK137" s="42" t="str">
        <f t="shared" si="161"/>
        <v/>
      </c>
      <c r="BL137" s="42" t="str">
        <f t="shared" si="161"/>
        <v/>
      </c>
      <c r="BM137" s="42" t="str">
        <f t="shared" si="161"/>
        <v/>
      </c>
      <c r="BN137" s="42" t="str">
        <f t="shared" si="161"/>
        <v/>
      </c>
      <c r="BO137" s="42" t="str">
        <f t="shared" si="161"/>
        <v/>
      </c>
      <c r="BP137" s="42" t="str">
        <f t="shared" si="161"/>
        <v/>
      </c>
      <c r="BQ137" s="42" t="str">
        <f t="shared" si="161"/>
        <v/>
      </c>
      <c r="BR137" s="42" t="str">
        <f t="shared" si="161"/>
        <v/>
      </c>
      <c r="BS137" s="42" t="str">
        <f t="shared" si="161"/>
        <v/>
      </c>
      <c r="BT137" s="42" t="str">
        <f t="shared" si="161"/>
        <v/>
      </c>
      <c r="BU137" s="42" t="str">
        <f t="shared" si="161"/>
        <v/>
      </c>
      <c r="BV137" s="42" t="str">
        <f t="shared" si="161"/>
        <v/>
      </c>
      <c r="BX137" s="44" cm="1">
        <f t="array" ref="BX137">LOOKUP(2,1/(AR137:BV137&lt;&gt;""),COLUMN(AR137:BV137))</f>
        <v>54</v>
      </c>
      <c r="BY137" s="44" t="str">
        <f t="shared" si="147"/>
        <v>BB</v>
      </c>
      <c r="BZ137" s="44" cm="1">
        <f t="array" aca="1" ref="BZ137" ca="1">INDIRECT(ADDRESS(2,BX137))</f>
        <v>2030</v>
      </c>
      <c r="CA137" s="44">
        <f t="shared" ca="1" si="152"/>
        <v>9</v>
      </c>
      <c r="CB137" s="44">
        <f t="shared" si="153"/>
        <v>-1873057</v>
      </c>
      <c r="CC137">
        <f t="shared" si="154"/>
        <v>3803165487</v>
      </c>
      <c r="CD137">
        <f t="shared" si="155"/>
        <v>2030</v>
      </c>
      <c r="CE137">
        <f t="shared" si="156"/>
        <v>2030</v>
      </c>
    </row>
    <row r="138" spans="1:83" ht="15" customHeight="1" x14ac:dyDescent="0.25">
      <c r="A138" s="17">
        <v>1005928</v>
      </c>
      <c r="B138" s="17">
        <v>1726</v>
      </c>
      <c r="C138" s="17" t="s">
        <v>1515</v>
      </c>
      <c r="D138" s="17" t="s">
        <v>1458</v>
      </c>
      <c r="E138" s="17" t="s">
        <v>1516</v>
      </c>
      <c r="F138" s="17" t="s">
        <v>1517</v>
      </c>
      <c r="G138" s="17" t="s">
        <v>1518</v>
      </c>
      <c r="H138" s="17" t="s">
        <v>1519</v>
      </c>
      <c r="I138" s="18" t="s">
        <v>10606</v>
      </c>
      <c r="J138" s="17">
        <v>40.505077999999997</v>
      </c>
      <c r="K138" s="17">
        <v>-105.122846</v>
      </c>
      <c r="L138" s="34" t="s">
        <v>43</v>
      </c>
      <c r="M138" s="17" t="s">
        <v>40</v>
      </c>
      <c r="N138" s="17" t="s">
        <v>1520</v>
      </c>
      <c r="O138" s="17" t="s">
        <v>1521</v>
      </c>
      <c r="P138" s="17">
        <v>1963</v>
      </c>
      <c r="Q138" s="17">
        <v>2024</v>
      </c>
      <c r="R138" s="17" t="s">
        <v>51</v>
      </c>
      <c r="S138" s="17"/>
      <c r="T138" s="17">
        <v>180.8</v>
      </c>
      <c r="U138" s="17"/>
      <c r="V138" s="17"/>
      <c r="W138" s="19">
        <v>8274262</v>
      </c>
      <c r="X138" s="19">
        <v>8184554</v>
      </c>
      <c r="Y138" s="16">
        <f t="shared" si="148"/>
        <v>89708</v>
      </c>
      <c r="Z138" s="17">
        <v>2019</v>
      </c>
      <c r="AA138" s="19">
        <v>258239</v>
      </c>
      <c r="AB138" s="17">
        <v>2019</v>
      </c>
      <c r="AC138" s="17" t="s">
        <v>43</v>
      </c>
      <c r="AD138" s="17" t="s">
        <v>12438</v>
      </c>
      <c r="AE138" s="17" t="s">
        <v>43</v>
      </c>
      <c r="AF138" s="17">
        <v>2.39</v>
      </c>
      <c r="AG138" s="17" t="s">
        <v>52</v>
      </c>
      <c r="AH138" s="17">
        <v>0.30199999999999999</v>
      </c>
      <c r="AI138" s="17">
        <v>2019</v>
      </c>
      <c r="AJ138" s="17">
        <v>44.7</v>
      </c>
      <c r="AK138" s="17" t="s">
        <v>52</v>
      </c>
      <c r="AL138" s="17">
        <v>1</v>
      </c>
      <c r="AM138" s="17">
        <v>0.30199999999999999</v>
      </c>
      <c r="AN138" s="17">
        <v>2019</v>
      </c>
      <c r="AO138" s="17" t="s">
        <v>1522</v>
      </c>
      <c r="AP138" s="43" t="str">
        <f t="shared" si="149"/>
        <v/>
      </c>
      <c r="AQ138" s="5">
        <f t="shared" si="150"/>
        <v>89708</v>
      </c>
      <c r="AR138" s="42" t="str">
        <f t="shared" ref="AR138:BV138" si="162">IF(AQ138="","",IF(AQ138-$AA138&gt;0,AQ138-$AA138,""))</f>
        <v/>
      </c>
      <c r="AS138" s="42" t="str">
        <f t="shared" si="162"/>
        <v/>
      </c>
      <c r="AT138" s="42" t="str">
        <f t="shared" si="162"/>
        <v/>
      </c>
      <c r="AU138" s="42" t="str">
        <f t="shared" si="162"/>
        <v/>
      </c>
      <c r="AV138" s="42" t="str">
        <f t="shared" si="162"/>
        <v/>
      </c>
      <c r="AW138" s="42" t="str">
        <f t="shared" si="162"/>
        <v/>
      </c>
      <c r="AX138" s="42" t="str">
        <f t="shared" si="162"/>
        <v/>
      </c>
      <c r="AY138" s="42" t="str">
        <f t="shared" si="162"/>
        <v/>
      </c>
      <c r="AZ138" s="42" t="str">
        <f t="shared" si="162"/>
        <v/>
      </c>
      <c r="BA138" s="42" t="str">
        <f t="shared" si="162"/>
        <v/>
      </c>
      <c r="BB138" s="42" t="str">
        <f t="shared" si="162"/>
        <v/>
      </c>
      <c r="BC138" s="42" t="str">
        <f t="shared" si="162"/>
        <v/>
      </c>
      <c r="BD138" s="42" t="str">
        <f t="shared" si="162"/>
        <v/>
      </c>
      <c r="BE138" s="42" t="str">
        <f t="shared" si="162"/>
        <v/>
      </c>
      <c r="BF138" s="42" t="str">
        <f t="shared" si="162"/>
        <v/>
      </c>
      <c r="BG138" s="42" t="str">
        <f t="shared" si="162"/>
        <v/>
      </c>
      <c r="BH138" s="42" t="str">
        <f t="shared" si="162"/>
        <v/>
      </c>
      <c r="BI138" s="42" t="str">
        <f t="shared" si="162"/>
        <v/>
      </c>
      <c r="BJ138" s="42" t="str">
        <f t="shared" si="162"/>
        <v/>
      </c>
      <c r="BK138" s="42" t="str">
        <f t="shared" si="162"/>
        <v/>
      </c>
      <c r="BL138" s="42" t="str">
        <f t="shared" si="162"/>
        <v/>
      </c>
      <c r="BM138" s="42" t="str">
        <f t="shared" si="162"/>
        <v/>
      </c>
      <c r="BN138" s="42" t="str">
        <f t="shared" si="162"/>
        <v/>
      </c>
      <c r="BO138" s="42" t="str">
        <f t="shared" si="162"/>
        <v/>
      </c>
      <c r="BP138" s="42" t="str">
        <f t="shared" si="162"/>
        <v/>
      </c>
      <c r="BQ138" s="42" t="str">
        <f t="shared" si="162"/>
        <v/>
      </c>
      <c r="BR138" s="42" t="str">
        <f t="shared" si="162"/>
        <v/>
      </c>
      <c r="BS138" s="42" t="str">
        <f t="shared" si="162"/>
        <v/>
      </c>
      <c r="BT138" s="42" t="str">
        <f t="shared" si="162"/>
        <v/>
      </c>
      <c r="BU138" s="42" t="str">
        <f t="shared" si="162"/>
        <v/>
      </c>
      <c r="BV138" s="42" t="str">
        <f t="shared" si="162"/>
        <v/>
      </c>
      <c r="BX138" s="44" t="e" cm="1">
        <f t="array" ref="BX138">LOOKUP(2,1/(AR138:BV138&lt;&gt;""),COLUMN(AR138:BV138))</f>
        <v>#N/A</v>
      </c>
      <c r="BY138" s="44" t="e">
        <f t="shared" si="147"/>
        <v>#N/A</v>
      </c>
      <c r="BZ138" s="44" t="e" cm="1">
        <f t="array" aca="1" ref="BZ138" ca="1">INDIRECT(ADDRESS(2,BX138))</f>
        <v>#N/A</v>
      </c>
      <c r="CA138" s="44" t="e">
        <f t="shared" ca="1" si="152"/>
        <v>#N/A</v>
      </c>
      <c r="CB138" s="44" t="e">
        <f t="shared" si="153"/>
        <v>#VALUE!</v>
      </c>
      <c r="CC138" t="e">
        <f t="shared" si="154"/>
        <v>#VALUE!</v>
      </c>
      <c r="CD138" t="e">
        <f t="shared" si="155"/>
        <v>#VALUE!</v>
      </c>
      <c r="CE138" t="e">
        <f t="shared" si="156"/>
        <v>#VALUE!</v>
      </c>
    </row>
    <row r="139" spans="1:83" ht="15" customHeight="1" x14ac:dyDescent="0.25">
      <c r="A139" s="17">
        <v>1006977</v>
      </c>
      <c r="B139" s="17">
        <v>1727</v>
      </c>
      <c r="C139" s="17" t="s">
        <v>1527</v>
      </c>
      <c r="D139" s="17" t="s">
        <v>1458</v>
      </c>
      <c r="E139" s="17" t="s">
        <v>1528</v>
      </c>
      <c r="F139" s="17" t="s">
        <v>1529</v>
      </c>
      <c r="G139" s="17" t="s">
        <v>1530</v>
      </c>
      <c r="H139" s="17" t="s">
        <v>1531</v>
      </c>
      <c r="I139" s="18" t="s">
        <v>10607</v>
      </c>
      <c r="J139" s="17">
        <v>39.012</v>
      </c>
      <c r="K139" s="17">
        <v>-108.492</v>
      </c>
      <c r="L139" s="34" t="s">
        <v>52</v>
      </c>
      <c r="M139" s="17" t="s">
        <v>40</v>
      </c>
      <c r="N139" s="17" t="s">
        <v>1532</v>
      </c>
      <c r="O139" s="17" t="s">
        <v>1532</v>
      </c>
      <c r="P139" s="17">
        <v>1983</v>
      </c>
      <c r="Q139" s="17">
        <v>2050</v>
      </c>
      <c r="R139" s="17" t="s">
        <v>51</v>
      </c>
      <c r="S139" s="17"/>
      <c r="T139" s="17">
        <v>127</v>
      </c>
      <c r="U139" s="17"/>
      <c r="V139" s="17"/>
      <c r="W139" s="19">
        <v>9496740</v>
      </c>
      <c r="X139" s="19">
        <v>4542797</v>
      </c>
      <c r="Y139" s="16">
        <f t="shared" si="148"/>
        <v>4953943</v>
      </c>
      <c r="Z139" s="17">
        <v>2019</v>
      </c>
      <c r="AA139" s="19">
        <v>181102</v>
      </c>
      <c r="AB139" s="17">
        <v>2019</v>
      </c>
      <c r="AC139" s="17" t="s">
        <v>43</v>
      </c>
      <c r="AD139" s="17" t="s">
        <v>12438</v>
      </c>
      <c r="AE139" s="17" t="s">
        <v>43</v>
      </c>
      <c r="AF139" s="17"/>
      <c r="AG139" s="17" t="s">
        <v>52</v>
      </c>
      <c r="AH139" s="17">
        <v>0.42799999999999999</v>
      </c>
      <c r="AI139" s="17">
        <v>2019</v>
      </c>
      <c r="AJ139" s="17">
        <v>31.4</v>
      </c>
      <c r="AK139" s="17" t="s">
        <v>52</v>
      </c>
      <c r="AL139" s="17"/>
      <c r="AM139" s="17">
        <v>0.42799999999999999</v>
      </c>
      <c r="AN139" s="17">
        <v>2019</v>
      </c>
      <c r="AO139" s="17"/>
      <c r="AP139" s="43" t="str">
        <f t="shared" si="149"/>
        <v/>
      </c>
      <c r="AQ139" s="5">
        <f t="shared" si="150"/>
        <v>4953943</v>
      </c>
      <c r="AR139" s="42">
        <f t="shared" ref="AR139:BV139" si="163">IF(AQ139="","",IF(AQ139-$AA139&gt;0,AQ139-$AA139,""))</f>
        <v>4772841</v>
      </c>
      <c r="AS139" s="42">
        <f t="shared" si="163"/>
        <v>4591739</v>
      </c>
      <c r="AT139" s="42">
        <f t="shared" si="163"/>
        <v>4410637</v>
      </c>
      <c r="AU139" s="42">
        <f t="shared" si="163"/>
        <v>4229535</v>
      </c>
      <c r="AV139" s="42">
        <f t="shared" si="163"/>
        <v>4048433</v>
      </c>
      <c r="AW139" s="42">
        <f t="shared" si="163"/>
        <v>3867331</v>
      </c>
      <c r="AX139" s="42">
        <f t="shared" si="163"/>
        <v>3686229</v>
      </c>
      <c r="AY139" s="42">
        <f t="shared" si="163"/>
        <v>3505127</v>
      </c>
      <c r="AZ139" s="42">
        <f t="shared" si="163"/>
        <v>3324025</v>
      </c>
      <c r="BA139" s="42">
        <f t="shared" si="163"/>
        <v>3142923</v>
      </c>
      <c r="BB139" s="42">
        <f t="shared" si="163"/>
        <v>2961821</v>
      </c>
      <c r="BC139" s="42">
        <f t="shared" si="163"/>
        <v>2780719</v>
      </c>
      <c r="BD139" s="42">
        <f t="shared" si="163"/>
        <v>2599617</v>
      </c>
      <c r="BE139" s="42">
        <f t="shared" si="163"/>
        <v>2418515</v>
      </c>
      <c r="BF139" s="42">
        <f t="shared" si="163"/>
        <v>2237413</v>
      </c>
      <c r="BG139" s="42">
        <f t="shared" si="163"/>
        <v>2056311</v>
      </c>
      <c r="BH139" s="42">
        <f t="shared" si="163"/>
        <v>1875209</v>
      </c>
      <c r="BI139" s="42">
        <f t="shared" si="163"/>
        <v>1694107</v>
      </c>
      <c r="BJ139" s="42">
        <f t="shared" si="163"/>
        <v>1513005</v>
      </c>
      <c r="BK139" s="42">
        <f t="shared" si="163"/>
        <v>1331903</v>
      </c>
      <c r="BL139" s="42">
        <f t="shared" si="163"/>
        <v>1150801</v>
      </c>
      <c r="BM139" s="42">
        <f t="shared" si="163"/>
        <v>969699</v>
      </c>
      <c r="BN139" s="42">
        <f t="shared" si="163"/>
        <v>788597</v>
      </c>
      <c r="BO139" s="42">
        <f t="shared" si="163"/>
        <v>607495</v>
      </c>
      <c r="BP139" s="42">
        <f t="shared" si="163"/>
        <v>426393</v>
      </c>
      <c r="BQ139" s="42">
        <f t="shared" si="163"/>
        <v>245291</v>
      </c>
      <c r="BR139" s="42">
        <f t="shared" si="163"/>
        <v>64189</v>
      </c>
      <c r="BS139" s="42" t="str">
        <f t="shared" si="163"/>
        <v/>
      </c>
      <c r="BT139" s="42" t="str">
        <f t="shared" si="163"/>
        <v/>
      </c>
      <c r="BU139" s="42" t="str">
        <f t="shared" si="163"/>
        <v/>
      </c>
      <c r="BV139" s="42" t="str">
        <f t="shared" si="163"/>
        <v/>
      </c>
      <c r="BX139" s="44" cm="1">
        <f t="array" ref="BX139">LOOKUP(2,1/(AR139:BV139&lt;&gt;""),COLUMN(AR139:BV139))</f>
        <v>70</v>
      </c>
      <c r="BY139" s="44" t="str">
        <f t="shared" si="147"/>
        <v>BR</v>
      </c>
      <c r="BZ139" s="44" cm="1">
        <f t="array" aca="1" ref="BZ139" ca="1">INDIRECT(ADDRESS(2,BX139))</f>
        <v>2046</v>
      </c>
      <c r="CA139" s="44">
        <f t="shared" ca="1" si="152"/>
        <v>25</v>
      </c>
      <c r="CB139" s="44">
        <f t="shared" si="153"/>
        <v>-181102</v>
      </c>
      <c r="CC139">
        <f t="shared" si="154"/>
        <v>370598881</v>
      </c>
      <c r="CD139">
        <f t="shared" si="155"/>
        <v>2046</v>
      </c>
      <c r="CE139">
        <f t="shared" si="156"/>
        <v>2046</v>
      </c>
    </row>
    <row r="140" spans="1:83" ht="15" customHeight="1" x14ac:dyDescent="0.25">
      <c r="A140" s="17">
        <v>1007863</v>
      </c>
      <c r="B140" s="17">
        <v>1722</v>
      </c>
      <c r="C140" s="17" t="s">
        <v>1534</v>
      </c>
      <c r="D140" s="17" t="s">
        <v>1458</v>
      </c>
      <c r="E140" s="17" t="s">
        <v>1535</v>
      </c>
      <c r="F140" s="17" t="s">
        <v>8387</v>
      </c>
      <c r="G140" s="17" t="s">
        <v>12472</v>
      </c>
      <c r="H140" s="17" t="s">
        <v>1480</v>
      </c>
      <c r="I140" s="18" t="s">
        <v>10605</v>
      </c>
      <c r="J140" s="17">
        <v>38.547499999999999</v>
      </c>
      <c r="K140" s="17">
        <v>-104.657819</v>
      </c>
      <c r="L140" s="34" t="s">
        <v>52</v>
      </c>
      <c r="M140" s="17" t="s">
        <v>58</v>
      </c>
      <c r="N140" s="17" t="s">
        <v>50</v>
      </c>
      <c r="O140" s="17" t="s">
        <v>50</v>
      </c>
      <c r="P140" s="17">
        <v>1991</v>
      </c>
      <c r="Q140" s="17">
        <v>2092</v>
      </c>
      <c r="R140" s="17" t="s">
        <v>51</v>
      </c>
      <c r="S140" s="17">
        <v>238</v>
      </c>
      <c r="T140" s="17">
        <v>74.599999999999994</v>
      </c>
      <c r="U140" s="17"/>
      <c r="V140" s="17"/>
      <c r="W140" s="19">
        <v>33958194</v>
      </c>
      <c r="X140" s="19">
        <v>7262261</v>
      </c>
      <c r="Y140" s="16">
        <f t="shared" si="148"/>
        <v>26695933</v>
      </c>
      <c r="Z140" s="17">
        <v>2019</v>
      </c>
      <c r="AA140" s="19">
        <v>358972</v>
      </c>
      <c r="AB140" s="17">
        <v>2019</v>
      </c>
      <c r="AC140" s="17" t="s">
        <v>43</v>
      </c>
      <c r="AD140" s="17" t="s">
        <v>12438</v>
      </c>
      <c r="AE140" s="17" t="s">
        <v>43</v>
      </c>
      <c r="AF140" s="17">
        <v>1.33</v>
      </c>
      <c r="AG140" s="17" t="s">
        <v>43</v>
      </c>
      <c r="AH140" s="17"/>
      <c r="AI140" s="17"/>
      <c r="AJ140" s="17"/>
      <c r="AK140" s="17" t="s">
        <v>43</v>
      </c>
      <c r="AL140" s="17"/>
      <c r="AM140" s="17"/>
      <c r="AN140" s="17"/>
      <c r="AO140" s="17" t="s">
        <v>8199</v>
      </c>
      <c r="AP140" s="43" t="str">
        <f t="shared" si="149"/>
        <v/>
      </c>
      <c r="AQ140" s="5">
        <f t="shared" si="150"/>
        <v>26695933</v>
      </c>
      <c r="AR140" s="42">
        <f t="shared" ref="AR140:BV140" si="164">IF(AQ140="","",IF(AQ140-$AA140&gt;0,AQ140-$AA140,""))</f>
        <v>26336961</v>
      </c>
      <c r="AS140" s="42">
        <f t="shared" si="164"/>
        <v>25977989</v>
      </c>
      <c r="AT140" s="42">
        <f t="shared" si="164"/>
        <v>25619017</v>
      </c>
      <c r="AU140" s="42">
        <f t="shared" si="164"/>
        <v>25260045</v>
      </c>
      <c r="AV140" s="42">
        <f t="shared" si="164"/>
        <v>24901073</v>
      </c>
      <c r="AW140" s="42">
        <f t="shared" si="164"/>
        <v>24542101</v>
      </c>
      <c r="AX140" s="42">
        <f t="shared" si="164"/>
        <v>24183129</v>
      </c>
      <c r="AY140" s="42">
        <f t="shared" si="164"/>
        <v>23824157</v>
      </c>
      <c r="AZ140" s="42">
        <f t="shared" si="164"/>
        <v>23465185</v>
      </c>
      <c r="BA140" s="42">
        <f t="shared" si="164"/>
        <v>23106213</v>
      </c>
      <c r="BB140" s="42">
        <f t="shared" si="164"/>
        <v>22747241</v>
      </c>
      <c r="BC140" s="42">
        <f t="shared" si="164"/>
        <v>22388269</v>
      </c>
      <c r="BD140" s="42">
        <f t="shared" si="164"/>
        <v>22029297</v>
      </c>
      <c r="BE140" s="42">
        <f t="shared" si="164"/>
        <v>21670325</v>
      </c>
      <c r="BF140" s="42">
        <f t="shared" si="164"/>
        <v>21311353</v>
      </c>
      <c r="BG140" s="42">
        <f t="shared" si="164"/>
        <v>20952381</v>
      </c>
      <c r="BH140" s="42">
        <f t="shared" si="164"/>
        <v>20593409</v>
      </c>
      <c r="BI140" s="42">
        <f t="shared" si="164"/>
        <v>20234437</v>
      </c>
      <c r="BJ140" s="42">
        <f t="shared" si="164"/>
        <v>19875465</v>
      </c>
      <c r="BK140" s="42">
        <f t="shared" si="164"/>
        <v>19516493</v>
      </c>
      <c r="BL140" s="42">
        <f t="shared" si="164"/>
        <v>19157521</v>
      </c>
      <c r="BM140" s="42">
        <f t="shared" si="164"/>
        <v>18798549</v>
      </c>
      <c r="BN140" s="42">
        <f t="shared" si="164"/>
        <v>18439577</v>
      </c>
      <c r="BO140" s="42">
        <f t="shared" si="164"/>
        <v>18080605</v>
      </c>
      <c r="BP140" s="42">
        <f t="shared" si="164"/>
        <v>17721633</v>
      </c>
      <c r="BQ140" s="42">
        <f t="shared" si="164"/>
        <v>17362661</v>
      </c>
      <c r="BR140" s="42">
        <f t="shared" si="164"/>
        <v>17003689</v>
      </c>
      <c r="BS140" s="42">
        <f t="shared" si="164"/>
        <v>16644717</v>
      </c>
      <c r="BT140" s="42">
        <f t="shared" si="164"/>
        <v>16285745</v>
      </c>
      <c r="BU140" s="42">
        <f t="shared" si="164"/>
        <v>15926773</v>
      </c>
      <c r="BV140" s="42">
        <f t="shared" si="164"/>
        <v>15567801</v>
      </c>
      <c r="BX140" s="44" cm="1">
        <f t="array" ref="BX140">LOOKUP(2,1/(AR140:BV140&lt;&gt;""),COLUMN(AR140:BV140))</f>
        <v>74</v>
      </c>
      <c r="BY140" s="44" t="str">
        <f t="shared" si="147"/>
        <v>BV</v>
      </c>
      <c r="BZ140" s="44" cm="1">
        <f t="array" aca="1" ref="BZ140" ca="1">INDIRECT(ADDRESS(2,BX140))</f>
        <v>2050</v>
      </c>
      <c r="CA140" s="44">
        <f t="shared" ca="1" si="152"/>
        <v>29</v>
      </c>
      <c r="CB140" s="44">
        <f t="shared" si="153"/>
        <v>-358972</v>
      </c>
      <c r="CC140">
        <f t="shared" si="154"/>
        <v>751460401</v>
      </c>
      <c r="CD140">
        <f t="shared" si="155"/>
        <v>2093</v>
      </c>
      <c r="CE140">
        <f t="shared" si="156"/>
        <v>2093</v>
      </c>
    </row>
    <row r="141" spans="1:83" ht="15" customHeight="1" x14ac:dyDescent="0.25">
      <c r="A141" s="17">
        <v>1006834</v>
      </c>
      <c r="B141" s="17">
        <v>1734</v>
      </c>
      <c r="C141" s="17" t="s">
        <v>1536</v>
      </c>
      <c r="D141" s="17" t="s">
        <v>1458</v>
      </c>
      <c r="E141" s="17"/>
      <c r="F141" s="17" t="s">
        <v>1537</v>
      </c>
      <c r="G141" s="17" t="s">
        <v>1538</v>
      </c>
      <c r="H141" s="17" t="s">
        <v>1539</v>
      </c>
      <c r="I141" s="18" t="s">
        <v>10608</v>
      </c>
      <c r="J141" s="17">
        <v>40.469085</v>
      </c>
      <c r="K141" s="17">
        <v>-107.03937000000001</v>
      </c>
      <c r="L141" s="34" t="s">
        <v>43</v>
      </c>
      <c r="M141" s="17" t="s">
        <v>58</v>
      </c>
      <c r="N141" s="17" t="s">
        <v>1540</v>
      </c>
      <c r="O141" s="17" t="s">
        <v>1540</v>
      </c>
      <c r="P141" s="17">
        <v>1965</v>
      </c>
      <c r="Q141" s="17">
        <v>2057</v>
      </c>
      <c r="R141" s="17" t="s">
        <v>51</v>
      </c>
      <c r="S141" s="17"/>
      <c r="T141" s="17">
        <v>51.7</v>
      </c>
      <c r="U141" s="17"/>
      <c r="V141" s="17">
        <v>60</v>
      </c>
      <c r="W141" s="19">
        <v>4886110</v>
      </c>
      <c r="X141" s="19">
        <v>2484138</v>
      </c>
      <c r="Y141" s="16">
        <f t="shared" si="148"/>
        <v>2401972</v>
      </c>
      <c r="Z141" s="17">
        <v>2019</v>
      </c>
      <c r="AA141" s="19">
        <v>42730</v>
      </c>
      <c r="AB141" s="17">
        <v>2019</v>
      </c>
      <c r="AC141" s="17" t="s">
        <v>43</v>
      </c>
      <c r="AD141" s="17" t="s">
        <v>12438</v>
      </c>
      <c r="AE141" s="17" t="s">
        <v>43</v>
      </c>
      <c r="AF141" s="17">
        <v>0.58199999999999996</v>
      </c>
      <c r="AG141" s="17" t="s">
        <v>43</v>
      </c>
      <c r="AH141" s="17"/>
      <c r="AI141" s="17"/>
      <c r="AJ141" s="17"/>
      <c r="AK141" s="17" t="s">
        <v>43</v>
      </c>
      <c r="AL141" s="17"/>
      <c r="AM141" s="17"/>
      <c r="AN141" s="17"/>
      <c r="AO141" s="17"/>
      <c r="AP141" s="43" t="str">
        <f t="shared" si="149"/>
        <v/>
      </c>
      <c r="AQ141" s="5">
        <f t="shared" si="150"/>
        <v>2401972</v>
      </c>
      <c r="AR141" s="42">
        <f t="shared" ref="AR141:BV141" si="165">IF(AQ141="","",IF(AQ141-$AA141&gt;0,AQ141-$AA141,""))</f>
        <v>2359242</v>
      </c>
      <c r="AS141" s="42">
        <f t="shared" si="165"/>
        <v>2316512</v>
      </c>
      <c r="AT141" s="42">
        <f t="shared" si="165"/>
        <v>2273782</v>
      </c>
      <c r="AU141" s="42">
        <f t="shared" si="165"/>
        <v>2231052</v>
      </c>
      <c r="AV141" s="42">
        <f t="shared" si="165"/>
        <v>2188322</v>
      </c>
      <c r="AW141" s="42">
        <f t="shared" si="165"/>
        <v>2145592</v>
      </c>
      <c r="AX141" s="42">
        <f t="shared" si="165"/>
        <v>2102862</v>
      </c>
      <c r="AY141" s="42">
        <f t="shared" si="165"/>
        <v>2060132</v>
      </c>
      <c r="AZ141" s="42">
        <f t="shared" si="165"/>
        <v>2017402</v>
      </c>
      <c r="BA141" s="42">
        <f t="shared" si="165"/>
        <v>1974672</v>
      </c>
      <c r="BB141" s="42">
        <f t="shared" si="165"/>
        <v>1931942</v>
      </c>
      <c r="BC141" s="42">
        <f t="shared" si="165"/>
        <v>1889212</v>
      </c>
      <c r="BD141" s="42">
        <f t="shared" si="165"/>
        <v>1846482</v>
      </c>
      <c r="BE141" s="42">
        <f t="shared" si="165"/>
        <v>1803752</v>
      </c>
      <c r="BF141" s="42">
        <f t="shared" si="165"/>
        <v>1761022</v>
      </c>
      <c r="BG141" s="42">
        <f t="shared" si="165"/>
        <v>1718292</v>
      </c>
      <c r="BH141" s="42">
        <f t="shared" si="165"/>
        <v>1675562</v>
      </c>
      <c r="BI141" s="42">
        <f t="shared" si="165"/>
        <v>1632832</v>
      </c>
      <c r="BJ141" s="42">
        <f t="shared" si="165"/>
        <v>1590102</v>
      </c>
      <c r="BK141" s="42">
        <f t="shared" si="165"/>
        <v>1547372</v>
      </c>
      <c r="BL141" s="42">
        <f t="shared" si="165"/>
        <v>1504642</v>
      </c>
      <c r="BM141" s="42">
        <f t="shared" si="165"/>
        <v>1461912</v>
      </c>
      <c r="BN141" s="42">
        <f t="shared" si="165"/>
        <v>1419182</v>
      </c>
      <c r="BO141" s="42">
        <f t="shared" si="165"/>
        <v>1376452</v>
      </c>
      <c r="BP141" s="42">
        <f t="shared" si="165"/>
        <v>1333722</v>
      </c>
      <c r="BQ141" s="42">
        <f t="shared" si="165"/>
        <v>1290992</v>
      </c>
      <c r="BR141" s="42">
        <f t="shared" si="165"/>
        <v>1248262</v>
      </c>
      <c r="BS141" s="42">
        <f t="shared" si="165"/>
        <v>1205532</v>
      </c>
      <c r="BT141" s="42">
        <f t="shared" si="165"/>
        <v>1162802</v>
      </c>
      <c r="BU141" s="42">
        <f t="shared" si="165"/>
        <v>1120072</v>
      </c>
      <c r="BV141" s="42">
        <f t="shared" si="165"/>
        <v>1077342</v>
      </c>
      <c r="BX141" s="44" cm="1">
        <f t="array" ref="BX141">LOOKUP(2,1/(AR141:BV141&lt;&gt;""),COLUMN(AR141:BV141))</f>
        <v>74</v>
      </c>
      <c r="BY141" s="44" t="str">
        <f t="shared" si="147"/>
        <v>BV</v>
      </c>
      <c r="BZ141" s="44" cm="1">
        <f t="array" aca="1" ref="BZ141" ca="1">INDIRECT(ADDRESS(2,BX141))</f>
        <v>2050</v>
      </c>
      <c r="CA141" s="44">
        <f t="shared" ca="1" si="152"/>
        <v>29</v>
      </c>
      <c r="CB141" s="44">
        <f t="shared" si="153"/>
        <v>-42730</v>
      </c>
      <c r="CC141">
        <f t="shared" si="154"/>
        <v>88673842</v>
      </c>
      <c r="CD141">
        <f t="shared" si="155"/>
        <v>2075</v>
      </c>
      <c r="CE141">
        <f t="shared" si="156"/>
        <v>2075</v>
      </c>
    </row>
    <row r="142" spans="1:83" ht="15" customHeight="1" x14ac:dyDescent="0.25">
      <c r="A142" s="17">
        <v>1007592</v>
      </c>
      <c r="B142" s="17">
        <v>1729</v>
      </c>
      <c r="C142" s="17" t="s">
        <v>8388</v>
      </c>
      <c r="D142" s="17" t="s">
        <v>1458</v>
      </c>
      <c r="E142" s="17" t="s">
        <v>1541</v>
      </c>
      <c r="F142" s="17" t="s">
        <v>1542</v>
      </c>
      <c r="G142" s="17" t="s">
        <v>1543</v>
      </c>
      <c r="H142" s="17" t="s">
        <v>1543</v>
      </c>
      <c r="I142" s="18" t="s">
        <v>10609</v>
      </c>
      <c r="J142" s="17">
        <v>38.527169999999998</v>
      </c>
      <c r="K142" s="17">
        <v>-107.818073</v>
      </c>
      <c r="L142" s="34" t="s">
        <v>43</v>
      </c>
      <c r="M142" s="17" t="s">
        <v>40</v>
      </c>
      <c r="N142" s="17" t="s">
        <v>9729</v>
      </c>
      <c r="O142" s="17" t="s">
        <v>50</v>
      </c>
      <c r="P142" s="17">
        <v>1976</v>
      </c>
      <c r="Q142" s="17">
        <v>2079</v>
      </c>
      <c r="R142" s="17" t="s">
        <v>51</v>
      </c>
      <c r="S142" s="17"/>
      <c r="T142" s="17">
        <v>37.200000000000003</v>
      </c>
      <c r="U142" s="17"/>
      <c r="V142" s="17"/>
      <c r="W142" s="19">
        <v>5157519</v>
      </c>
      <c r="X142" s="19">
        <v>3366229</v>
      </c>
      <c r="Y142" s="16">
        <f t="shared" si="148"/>
        <v>1791290</v>
      </c>
      <c r="Z142" s="17">
        <v>2019</v>
      </c>
      <c r="AA142" s="19">
        <v>51638</v>
      </c>
      <c r="AB142" s="17">
        <v>2019</v>
      </c>
      <c r="AC142" s="17" t="s">
        <v>43</v>
      </c>
      <c r="AD142" s="17" t="s">
        <v>12438</v>
      </c>
      <c r="AE142" s="17" t="s">
        <v>43</v>
      </c>
      <c r="AF142" s="17">
        <v>0.71899999999999997</v>
      </c>
      <c r="AG142" s="17" t="s">
        <v>43</v>
      </c>
      <c r="AH142" s="17"/>
      <c r="AI142" s="17"/>
      <c r="AJ142" s="17"/>
      <c r="AK142" s="17" t="s">
        <v>43</v>
      </c>
      <c r="AL142" s="17"/>
      <c r="AM142" s="17"/>
      <c r="AN142" s="17"/>
      <c r="AO142" s="17"/>
      <c r="AP142" s="43" t="str">
        <f t="shared" si="149"/>
        <v/>
      </c>
      <c r="AQ142" s="5">
        <f t="shared" si="150"/>
        <v>1791290</v>
      </c>
      <c r="AR142" s="42">
        <f t="shared" ref="AR142:BV142" si="166">IF(AQ142="","",IF(AQ142-$AA142&gt;0,AQ142-$AA142,""))</f>
        <v>1739652</v>
      </c>
      <c r="AS142" s="42">
        <f t="shared" si="166"/>
        <v>1688014</v>
      </c>
      <c r="AT142" s="42">
        <f t="shared" si="166"/>
        <v>1636376</v>
      </c>
      <c r="AU142" s="42">
        <f t="shared" si="166"/>
        <v>1584738</v>
      </c>
      <c r="AV142" s="42">
        <f t="shared" si="166"/>
        <v>1533100</v>
      </c>
      <c r="AW142" s="42">
        <f t="shared" si="166"/>
        <v>1481462</v>
      </c>
      <c r="AX142" s="42">
        <f t="shared" si="166"/>
        <v>1429824</v>
      </c>
      <c r="AY142" s="42">
        <f t="shared" si="166"/>
        <v>1378186</v>
      </c>
      <c r="AZ142" s="42">
        <f t="shared" si="166"/>
        <v>1326548</v>
      </c>
      <c r="BA142" s="42">
        <f t="shared" si="166"/>
        <v>1274910</v>
      </c>
      <c r="BB142" s="42">
        <f t="shared" si="166"/>
        <v>1223272</v>
      </c>
      <c r="BC142" s="42">
        <f t="shared" si="166"/>
        <v>1171634</v>
      </c>
      <c r="BD142" s="42">
        <f t="shared" si="166"/>
        <v>1119996</v>
      </c>
      <c r="BE142" s="42">
        <f t="shared" si="166"/>
        <v>1068358</v>
      </c>
      <c r="BF142" s="42">
        <f t="shared" si="166"/>
        <v>1016720</v>
      </c>
      <c r="BG142" s="42">
        <f t="shared" si="166"/>
        <v>965082</v>
      </c>
      <c r="BH142" s="42">
        <f t="shared" si="166"/>
        <v>913444</v>
      </c>
      <c r="BI142" s="42">
        <f t="shared" si="166"/>
        <v>861806</v>
      </c>
      <c r="BJ142" s="42">
        <f t="shared" si="166"/>
        <v>810168</v>
      </c>
      <c r="BK142" s="42">
        <f t="shared" si="166"/>
        <v>758530</v>
      </c>
      <c r="BL142" s="42">
        <f t="shared" si="166"/>
        <v>706892</v>
      </c>
      <c r="BM142" s="42">
        <f t="shared" si="166"/>
        <v>655254</v>
      </c>
      <c r="BN142" s="42">
        <f t="shared" si="166"/>
        <v>603616</v>
      </c>
      <c r="BO142" s="42">
        <f t="shared" si="166"/>
        <v>551978</v>
      </c>
      <c r="BP142" s="42">
        <f t="shared" si="166"/>
        <v>500340</v>
      </c>
      <c r="BQ142" s="42">
        <f t="shared" si="166"/>
        <v>448702</v>
      </c>
      <c r="BR142" s="42">
        <f t="shared" si="166"/>
        <v>397064</v>
      </c>
      <c r="BS142" s="42">
        <f t="shared" si="166"/>
        <v>345426</v>
      </c>
      <c r="BT142" s="42">
        <f t="shared" si="166"/>
        <v>293788</v>
      </c>
      <c r="BU142" s="42">
        <f t="shared" si="166"/>
        <v>242150</v>
      </c>
      <c r="BV142" s="42">
        <f t="shared" si="166"/>
        <v>190512</v>
      </c>
      <c r="BX142" s="44" cm="1">
        <f t="array" ref="BX142">LOOKUP(2,1/(AR142:BV142&lt;&gt;""),COLUMN(AR142:BV142))</f>
        <v>74</v>
      </c>
      <c r="BY142" s="44" t="str">
        <f t="shared" si="147"/>
        <v>BV</v>
      </c>
      <c r="BZ142" s="44" cm="1">
        <f t="array" aca="1" ref="BZ142" ca="1">INDIRECT(ADDRESS(2,BX142))</f>
        <v>2050</v>
      </c>
      <c r="CA142" s="44">
        <f t="shared" ca="1" si="152"/>
        <v>29</v>
      </c>
      <c r="CB142" s="44">
        <f t="shared" si="153"/>
        <v>-51638</v>
      </c>
      <c r="CC142">
        <f t="shared" si="154"/>
        <v>106048412</v>
      </c>
      <c r="CD142">
        <f t="shared" si="155"/>
        <v>2054</v>
      </c>
      <c r="CE142">
        <f t="shared" si="156"/>
        <v>2054</v>
      </c>
    </row>
    <row r="143" spans="1:83" ht="15" customHeight="1" x14ac:dyDescent="0.25">
      <c r="A143" s="17">
        <v>1007880</v>
      </c>
      <c r="B143" s="17">
        <v>1738</v>
      </c>
      <c r="C143" s="17" t="s">
        <v>8389</v>
      </c>
      <c r="D143" s="17" t="s">
        <v>1458</v>
      </c>
      <c r="E143" s="17"/>
      <c r="F143" s="17" t="s">
        <v>8390</v>
      </c>
      <c r="G143" s="17" t="s">
        <v>1549</v>
      </c>
      <c r="H143" s="17" t="s">
        <v>1474</v>
      </c>
      <c r="I143" s="18" t="s">
        <v>10611</v>
      </c>
      <c r="J143" s="17">
        <v>40.582169999999998</v>
      </c>
      <c r="K143" s="17">
        <v>-104.83177000000001</v>
      </c>
      <c r="L143" s="34" t="s">
        <v>43</v>
      </c>
      <c r="M143" s="17" t="s">
        <v>58</v>
      </c>
      <c r="N143" s="17" t="s">
        <v>50</v>
      </c>
      <c r="O143" s="17" t="s">
        <v>50</v>
      </c>
      <c r="P143" s="17">
        <v>1992</v>
      </c>
      <c r="Q143" s="17">
        <v>2047</v>
      </c>
      <c r="R143" s="17" t="s">
        <v>51</v>
      </c>
      <c r="S143" s="17">
        <v>170</v>
      </c>
      <c r="T143" s="17">
        <v>91.1</v>
      </c>
      <c r="U143" s="17"/>
      <c r="V143" s="17"/>
      <c r="W143" s="19">
        <v>38112336</v>
      </c>
      <c r="X143" s="19">
        <v>11014677</v>
      </c>
      <c r="Y143" s="16">
        <f t="shared" si="148"/>
        <v>27097659</v>
      </c>
      <c r="Z143" s="17">
        <v>2019</v>
      </c>
      <c r="AA143" s="19">
        <v>813757</v>
      </c>
      <c r="AB143" s="17">
        <v>2019</v>
      </c>
      <c r="AC143" s="17" t="s">
        <v>43</v>
      </c>
      <c r="AD143" s="17" t="s">
        <v>12438</v>
      </c>
      <c r="AE143" s="17" t="s">
        <v>43</v>
      </c>
      <c r="AF143" s="17">
        <v>1.41</v>
      </c>
      <c r="AG143" s="17" t="s">
        <v>52</v>
      </c>
      <c r="AH143" s="17">
        <v>0.54200000000000004</v>
      </c>
      <c r="AI143" s="17">
        <v>2019</v>
      </c>
      <c r="AJ143" s="17">
        <v>50.5</v>
      </c>
      <c r="AK143" s="17" t="s">
        <v>52</v>
      </c>
      <c r="AL143" s="17"/>
      <c r="AM143" s="17">
        <v>0.54200000000000004</v>
      </c>
      <c r="AN143" s="17">
        <v>2019</v>
      </c>
      <c r="AO143" s="17" t="s">
        <v>8199</v>
      </c>
      <c r="AP143" s="43" t="str">
        <f t="shared" si="149"/>
        <v/>
      </c>
      <c r="AQ143" s="5">
        <f t="shared" si="150"/>
        <v>27097659</v>
      </c>
      <c r="AR143" s="42">
        <f t="shared" ref="AR143:BV143" si="167">IF(AQ143="","",IF(AQ143-$AA143&gt;0,AQ143-$AA143,""))</f>
        <v>26283902</v>
      </c>
      <c r="AS143" s="42">
        <f t="shared" si="167"/>
        <v>25470145</v>
      </c>
      <c r="AT143" s="42">
        <f t="shared" si="167"/>
        <v>24656388</v>
      </c>
      <c r="AU143" s="42">
        <f t="shared" si="167"/>
        <v>23842631</v>
      </c>
      <c r="AV143" s="42">
        <f t="shared" si="167"/>
        <v>23028874</v>
      </c>
      <c r="AW143" s="42">
        <f t="shared" si="167"/>
        <v>22215117</v>
      </c>
      <c r="AX143" s="42">
        <f t="shared" si="167"/>
        <v>21401360</v>
      </c>
      <c r="AY143" s="42">
        <f t="shared" si="167"/>
        <v>20587603</v>
      </c>
      <c r="AZ143" s="42">
        <f t="shared" si="167"/>
        <v>19773846</v>
      </c>
      <c r="BA143" s="42">
        <f t="shared" si="167"/>
        <v>18960089</v>
      </c>
      <c r="BB143" s="42">
        <f t="shared" si="167"/>
        <v>18146332</v>
      </c>
      <c r="BC143" s="42">
        <f t="shared" si="167"/>
        <v>17332575</v>
      </c>
      <c r="BD143" s="42">
        <f t="shared" si="167"/>
        <v>16518818</v>
      </c>
      <c r="BE143" s="42">
        <f t="shared" si="167"/>
        <v>15705061</v>
      </c>
      <c r="BF143" s="42">
        <f t="shared" si="167"/>
        <v>14891304</v>
      </c>
      <c r="BG143" s="42">
        <f t="shared" si="167"/>
        <v>14077547</v>
      </c>
      <c r="BH143" s="42">
        <f t="shared" si="167"/>
        <v>13263790</v>
      </c>
      <c r="BI143" s="42">
        <f t="shared" si="167"/>
        <v>12450033</v>
      </c>
      <c r="BJ143" s="42">
        <f t="shared" si="167"/>
        <v>11636276</v>
      </c>
      <c r="BK143" s="42">
        <f t="shared" si="167"/>
        <v>10822519</v>
      </c>
      <c r="BL143" s="42">
        <f t="shared" si="167"/>
        <v>10008762</v>
      </c>
      <c r="BM143" s="42">
        <f t="shared" si="167"/>
        <v>9195005</v>
      </c>
      <c r="BN143" s="42">
        <f t="shared" si="167"/>
        <v>8381248</v>
      </c>
      <c r="BO143" s="42">
        <f t="shared" si="167"/>
        <v>7567491</v>
      </c>
      <c r="BP143" s="42">
        <f t="shared" si="167"/>
        <v>6753734</v>
      </c>
      <c r="BQ143" s="42">
        <f t="shared" si="167"/>
        <v>5939977</v>
      </c>
      <c r="BR143" s="42">
        <f t="shared" si="167"/>
        <v>5126220</v>
      </c>
      <c r="BS143" s="42">
        <f t="shared" si="167"/>
        <v>4312463</v>
      </c>
      <c r="BT143" s="42">
        <f t="shared" si="167"/>
        <v>3498706</v>
      </c>
      <c r="BU143" s="42">
        <f t="shared" si="167"/>
        <v>2684949</v>
      </c>
      <c r="BV143" s="42">
        <f t="shared" si="167"/>
        <v>1871192</v>
      </c>
      <c r="BX143" s="44" cm="1">
        <f t="array" ref="BX143">LOOKUP(2,1/(AR143:BV143&lt;&gt;""),COLUMN(AR143:BV143))</f>
        <v>74</v>
      </c>
      <c r="BY143" s="44" t="str">
        <f t="shared" si="147"/>
        <v>BV</v>
      </c>
      <c r="BZ143" s="44" cm="1">
        <f t="array" aca="1" ref="BZ143" ca="1">INDIRECT(ADDRESS(2,BX143))</f>
        <v>2050</v>
      </c>
      <c r="CA143" s="44">
        <f t="shared" ca="1" si="152"/>
        <v>29</v>
      </c>
      <c r="CB143" s="44">
        <f t="shared" si="153"/>
        <v>-813757</v>
      </c>
      <c r="CC143">
        <f t="shared" si="154"/>
        <v>1670073042</v>
      </c>
      <c r="CD143">
        <f t="shared" si="155"/>
        <v>2052</v>
      </c>
      <c r="CE143">
        <f t="shared" si="156"/>
        <v>2052</v>
      </c>
    </row>
    <row r="144" spans="1:83" ht="15" customHeight="1" x14ac:dyDescent="0.25">
      <c r="A144" s="17">
        <v>1011022</v>
      </c>
      <c r="B144" s="17">
        <v>21131</v>
      </c>
      <c r="C144" s="17" t="s">
        <v>12473</v>
      </c>
      <c r="D144" s="17" t="s">
        <v>1458</v>
      </c>
      <c r="E144" s="17"/>
      <c r="F144" s="17" t="s">
        <v>12474</v>
      </c>
      <c r="G144" s="17" t="s">
        <v>4303</v>
      </c>
      <c r="H144" s="17" t="s">
        <v>1484</v>
      </c>
      <c r="I144" s="18" t="s">
        <v>12475</v>
      </c>
      <c r="J144" s="17">
        <v>39.447543000000003</v>
      </c>
      <c r="K144" s="17">
        <v>-104.965458</v>
      </c>
      <c r="L144" s="34" t="s">
        <v>43</v>
      </c>
      <c r="M144" s="17" t="s">
        <v>58</v>
      </c>
      <c r="N144" s="17" t="s">
        <v>1470</v>
      </c>
      <c r="O144" s="17"/>
      <c r="P144" s="17">
        <v>2006</v>
      </c>
      <c r="Q144" s="17">
        <v>2022</v>
      </c>
      <c r="R144" s="17" t="s">
        <v>51</v>
      </c>
      <c r="S144" s="17"/>
      <c r="T144" s="17"/>
      <c r="U144" s="17"/>
      <c r="V144" s="17"/>
      <c r="W144" s="19">
        <v>2999903</v>
      </c>
      <c r="X144" s="19">
        <v>1366775</v>
      </c>
      <c r="Y144" s="16">
        <f t="shared" si="148"/>
        <v>1633128</v>
      </c>
      <c r="Z144" s="17">
        <v>2018</v>
      </c>
      <c r="AA144" s="19">
        <v>192287</v>
      </c>
      <c r="AB144" s="17">
        <v>2018</v>
      </c>
      <c r="AC144" s="17" t="s">
        <v>52</v>
      </c>
      <c r="AD144" s="17" t="s">
        <v>12445</v>
      </c>
      <c r="AE144" s="17" t="s">
        <v>43</v>
      </c>
      <c r="AF144" s="17"/>
      <c r="AG144" s="17" t="s">
        <v>43</v>
      </c>
      <c r="AH144" s="17"/>
      <c r="AI144" s="17"/>
      <c r="AJ144" s="17"/>
      <c r="AK144" s="17" t="s">
        <v>43</v>
      </c>
      <c r="AL144" s="17"/>
      <c r="AM144" s="17"/>
      <c r="AN144" s="17"/>
      <c r="AO144" s="17"/>
      <c r="AP144" s="43">
        <f t="shared" si="149"/>
        <v>1633128</v>
      </c>
      <c r="AQ144" s="5">
        <f t="shared" si="150"/>
        <v>1440841</v>
      </c>
      <c r="AR144" s="42">
        <f t="shared" ref="AR144:BV144" si="168">IF(AQ144="","",IF(AQ144-$AA144&gt;0,AQ144-$AA144,""))</f>
        <v>1248554</v>
      </c>
      <c r="AS144" s="42">
        <f t="shared" si="168"/>
        <v>1056267</v>
      </c>
      <c r="AT144" s="42">
        <f t="shared" si="168"/>
        <v>863980</v>
      </c>
      <c r="AU144" s="42">
        <f t="shared" si="168"/>
        <v>671693</v>
      </c>
      <c r="AV144" s="42">
        <f t="shared" si="168"/>
        <v>479406</v>
      </c>
      <c r="AW144" s="42">
        <f t="shared" si="168"/>
        <v>287119</v>
      </c>
      <c r="AX144" s="42">
        <f t="shared" si="168"/>
        <v>94832</v>
      </c>
      <c r="AY144" s="42" t="str">
        <f t="shared" si="168"/>
        <v/>
      </c>
      <c r="AZ144" s="42" t="str">
        <f t="shared" si="168"/>
        <v/>
      </c>
      <c r="BA144" s="42" t="str">
        <f t="shared" si="168"/>
        <v/>
      </c>
      <c r="BB144" s="42" t="str">
        <f t="shared" si="168"/>
        <v/>
      </c>
      <c r="BC144" s="42" t="str">
        <f t="shared" si="168"/>
        <v/>
      </c>
      <c r="BD144" s="42" t="str">
        <f t="shared" si="168"/>
        <v/>
      </c>
      <c r="BE144" s="42" t="str">
        <f t="shared" si="168"/>
        <v/>
      </c>
      <c r="BF144" s="42" t="str">
        <f t="shared" si="168"/>
        <v/>
      </c>
      <c r="BG144" s="42" t="str">
        <f t="shared" si="168"/>
        <v/>
      </c>
      <c r="BH144" s="42" t="str">
        <f t="shared" si="168"/>
        <v/>
      </c>
      <c r="BI144" s="42" t="str">
        <f t="shared" si="168"/>
        <v/>
      </c>
      <c r="BJ144" s="42" t="str">
        <f t="shared" si="168"/>
        <v/>
      </c>
      <c r="BK144" s="42" t="str">
        <f t="shared" si="168"/>
        <v/>
      </c>
      <c r="BL144" s="42" t="str">
        <f t="shared" si="168"/>
        <v/>
      </c>
      <c r="BM144" s="42" t="str">
        <f t="shared" si="168"/>
        <v/>
      </c>
      <c r="BN144" s="42" t="str">
        <f t="shared" si="168"/>
        <v/>
      </c>
      <c r="BO144" s="42" t="str">
        <f t="shared" si="168"/>
        <v/>
      </c>
      <c r="BP144" s="42" t="str">
        <f t="shared" si="168"/>
        <v/>
      </c>
      <c r="BQ144" s="42" t="str">
        <f t="shared" si="168"/>
        <v/>
      </c>
      <c r="BR144" s="42" t="str">
        <f t="shared" si="168"/>
        <v/>
      </c>
      <c r="BS144" s="42" t="str">
        <f t="shared" si="168"/>
        <v/>
      </c>
      <c r="BT144" s="42" t="str">
        <f t="shared" si="168"/>
        <v/>
      </c>
      <c r="BU144" s="42" t="str">
        <f t="shared" si="168"/>
        <v/>
      </c>
      <c r="BV144" s="42" t="str">
        <f t="shared" si="168"/>
        <v/>
      </c>
      <c r="BX144" s="44" cm="1">
        <f t="array" ref="BX144">LOOKUP(2,1/(AR144:BV144&lt;&gt;""),COLUMN(AR144:BV144))</f>
        <v>50</v>
      </c>
      <c r="BY144" s="44" t="str">
        <f t="shared" si="147"/>
        <v>AX</v>
      </c>
      <c r="BZ144" s="44" cm="1">
        <f t="array" aca="1" ref="BZ144" ca="1">INDIRECT(ADDRESS(2,BX144))</f>
        <v>2026</v>
      </c>
      <c r="CA144" s="44">
        <f t="shared" ca="1" si="152"/>
        <v>5</v>
      </c>
      <c r="CB144" s="44">
        <f t="shared" si="153"/>
        <v>-192287</v>
      </c>
      <c r="CC144">
        <f t="shared" si="154"/>
        <v>389668294</v>
      </c>
      <c r="CD144">
        <f t="shared" si="155"/>
        <v>2026</v>
      </c>
      <c r="CE144">
        <f t="shared" si="156"/>
        <v>2026</v>
      </c>
    </row>
    <row r="145" spans="1:83" ht="15" customHeight="1" x14ac:dyDescent="0.25">
      <c r="A145" s="17">
        <v>1005695</v>
      </c>
      <c r="B145" s="17">
        <v>1735</v>
      </c>
      <c r="C145" s="17" t="s">
        <v>8392</v>
      </c>
      <c r="D145" s="17" t="s">
        <v>1458</v>
      </c>
      <c r="E145" s="17" t="s">
        <v>1566</v>
      </c>
      <c r="F145" s="17" t="s">
        <v>8393</v>
      </c>
      <c r="G145" s="17" t="s">
        <v>1567</v>
      </c>
      <c r="H145" s="17" t="s">
        <v>1568</v>
      </c>
      <c r="I145" s="18" t="s">
        <v>10617</v>
      </c>
      <c r="J145" s="17">
        <v>39.607999999999997</v>
      </c>
      <c r="K145" s="17">
        <v>-105.997</v>
      </c>
      <c r="L145" s="34" t="s">
        <v>52</v>
      </c>
      <c r="M145" s="17" t="s">
        <v>40</v>
      </c>
      <c r="N145" s="17" t="s">
        <v>1569</v>
      </c>
      <c r="O145" s="17" t="s">
        <v>1569</v>
      </c>
      <c r="P145" s="17">
        <v>1964</v>
      </c>
      <c r="Q145" s="17">
        <v>2057</v>
      </c>
      <c r="R145" s="17" t="s">
        <v>51</v>
      </c>
      <c r="S145" s="17">
        <v>80</v>
      </c>
      <c r="T145" s="17">
        <v>63.3</v>
      </c>
      <c r="U145" s="17"/>
      <c r="V145" s="17"/>
      <c r="W145" s="19">
        <v>4239496</v>
      </c>
      <c r="X145" s="19">
        <v>2383854</v>
      </c>
      <c r="Y145" s="16">
        <f t="shared" si="148"/>
        <v>1855642</v>
      </c>
      <c r="Z145" s="17">
        <v>2019</v>
      </c>
      <c r="AA145" s="19">
        <v>59253</v>
      </c>
      <c r="AB145" s="17">
        <v>2019</v>
      </c>
      <c r="AC145" s="17" t="s">
        <v>43</v>
      </c>
      <c r="AD145" s="17" t="s">
        <v>12445</v>
      </c>
      <c r="AE145" s="17" t="s">
        <v>43</v>
      </c>
      <c r="AF145" s="17">
        <v>0.501</v>
      </c>
      <c r="AG145" s="17" t="s">
        <v>43</v>
      </c>
      <c r="AH145" s="17"/>
      <c r="AI145" s="17"/>
      <c r="AJ145" s="17"/>
      <c r="AK145" s="17" t="s">
        <v>43</v>
      </c>
      <c r="AL145" s="17"/>
      <c r="AM145" s="17"/>
      <c r="AN145" s="17"/>
      <c r="AO145" s="17"/>
      <c r="AP145" s="43" t="str">
        <f t="shared" si="149"/>
        <v/>
      </c>
      <c r="AQ145" s="5">
        <f t="shared" si="150"/>
        <v>1855642</v>
      </c>
      <c r="AR145" s="42">
        <f t="shared" ref="AR145:BV145" si="169">IF(AQ145="","",IF(AQ145-$AA145&gt;0,AQ145-$AA145,""))</f>
        <v>1796389</v>
      </c>
      <c r="AS145" s="42">
        <f t="shared" si="169"/>
        <v>1737136</v>
      </c>
      <c r="AT145" s="42">
        <f t="shared" si="169"/>
        <v>1677883</v>
      </c>
      <c r="AU145" s="42">
        <f t="shared" si="169"/>
        <v>1618630</v>
      </c>
      <c r="AV145" s="42">
        <f t="shared" si="169"/>
        <v>1559377</v>
      </c>
      <c r="AW145" s="42">
        <f t="shared" si="169"/>
        <v>1500124</v>
      </c>
      <c r="AX145" s="42">
        <f t="shared" si="169"/>
        <v>1440871</v>
      </c>
      <c r="AY145" s="42">
        <f t="shared" si="169"/>
        <v>1381618</v>
      </c>
      <c r="AZ145" s="42">
        <f t="shared" si="169"/>
        <v>1322365</v>
      </c>
      <c r="BA145" s="42">
        <f t="shared" si="169"/>
        <v>1263112</v>
      </c>
      <c r="BB145" s="42">
        <f t="shared" si="169"/>
        <v>1203859</v>
      </c>
      <c r="BC145" s="42">
        <f t="shared" si="169"/>
        <v>1144606</v>
      </c>
      <c r="BD145" s="42">
        <f t="shared" si="169"/>
        <v>1085353</v>
      </c>
      <c r="BE145" s="42">
        <f t="shared" si="169"/>
        <v>1026100</v>
      </c>
      <c r="BF145" s="42">
        <f t="shared" si="169"/>
        <v>966847</v>
      </c>
      <c r="BG145" s="42">
        <f t="shared" si="169"/>
        <v>907594</v>
      </c>
      <c r="BH145" s="42">
        <f t="shared" si="169"/>
        <v>848341</v>
      </c>
      <c r="BI145" s="42">
        <f t="shared" si="169"/>
        <v>789088</v>
      </c>
      <c r="BJ145" s="42">
        <f t="shared" si="169"/>
        <v>729835</v>
      </c>
      <c r="BK145" s="42">
        <f t="shared" si="169"/>
        <v>670582</v>
      </c>
      <c r="BL145" s="42">
        <f t="shared" si="169"/>
        <v>611329</v>
      </c>
      <c r="BM145" s="42">
        <f t="shared" si="169"/>
        <v>552076</v>
      </c>
      <c r="BN145" s="42">
        <f t="shared" si="169"/>
        <v>492823</v>
      </c>
      <c r="BO145" s="42">
        <f t="shared" si="169"/>
        <v>433570</v>
      </c>
      <c r="BP145" s="42">
        <f t="shared" si="169"/>
        <v>374317</v>
      </c>
      <c r="BQ145" s="42">
        <f t="shared" si="169"/>
        <v>315064</v>
      </c>
      <c r="BR145" s="42">
        <f t="shared" si="169"/>
        <v>255811</v>
      </c>
      <c r="BS145" s="42">
        <f t="shared" si="169"/>
        <v>196558</v>
      </c>
      <c r="BT145" s="42">
        <f t="shared" si="169"/>
        <v>137305</v>
      </c>
      <c r="BU145" s="42">
        <f t="shared" si="169"/>
        <v>78052</v>
      </c>
      <c r="BV145" s="42">
        <f t="shared" si="169"/>
        <v>18799</v>
      </c>
      <c r="BX145" s="44" cm="1">
        <f t="array" ref="BX145">LOOKUP(2,1/(AR145:BV145&lt;&gt;""),COLUMN(AR145:BV145))</f>
        <v>74</v>
      </c>
      <c r="BY145" s="44" t="str">
        <f t="shared" si="147"/>
        <v>BV</v>
      </c>
      <c r="BZ145" s="44" cm="1">
        <f t="array" aca="1" ref="BZ145" ca="1">INDIRECT(ADDRESS(2,BX145))</f>
        <v>2050</v>
      </c>
      <c r="CA145" s="44">
        <f t="shared" ca="1" si="152"/>
        <v>29</v>
      </c>
      <c r="CB145" s="44">
        <f t="shared" si="153"/>
        <v>-59253</v>
      </c>
      <c r="CC145">
        <f t="shared" si="154"/>
        <v>121487449</v>
      </c>
      <c r="CD145">
        <f t="shared" si="155"/>
        <v>2050</v>
      </c>
      <c r="CE145">
        <f t="shared" si="156"/>
        <v>2050</v>
      </c>
    </row>
    <row r="146" spans="1:83" ht="15" customHeight="1" x14ac:dyDescent="0.25">
      <c r="A146" s="17">
        <v>1006044</v>
      </c>
      <c r="B146" s="17">
        <v>1716</v>
      </c>
      <c r="C146" s="17" t="s">
        <v>8394</v>
      </c>
      <c r="D146" s="17" t="s">
        <v>1458</v>
      </c>
      <c r="E146" s="17"/>
      <c r="F146" s="17" t="s">
        <v>1572</v>
      </c>
      <c r="G146" s="17" t="s">
        <v>1573</v>
      </c>
      <c r="H146" s="17" t="s">
        <v>1574</v>
      </c>
      <c r="I146" s="18" t="s">
        <v>10618</v>
      </c>
      <c r="J146" s="17">
        <v>39.850520000000003</v>
      </c>
      <c r="K146" s="17">
        <v>-104.77187000000001</v>
      </c>
      <c r="L146" s="34" t="s">
        <v>43</v>
      </c>
      <c r="M146" s="17" t="s">
        <v>58</v>
      </c>
      <c r="N146" s="17" t="s">
        <v>59</v>
      </c>
      <c r="O146" s="17" t="s">
        <v>59</v>
      </c>
      <c r="P146" s="17">
        <v>1981</v>
      </c>
      <c r="Q146" s="17">
        <v>2038</v>
      </c>
      <c r="R146" s="17" t="s">
        <v>51</v>
      </c>
      <c r="S146" s="17">
        <v>339</v>
      </c>
      <c r="T146" s="17">
        <v>229.3</v>
      </c>
      <c r="U146" s="17"/>
      <c r="V146" s="17">
        <v>143</v>
      </c>
      <c r="W146" s="19">
        <v>71934041</v>
      </c>
      <c r="X146" s="19">
        <v>44975247</v>
      </c>
      <c r="Y146" s="16">
        <f t="shared" si="148"/>
        <v>26958794</v>
      </c>
      <c r="Z146" s="17">
        <v>2019</v>
      </c>
      <c r="AA146" s="19">
        <v>1864254</v>
      </c>
      <c r="AB146" s="17">
        <v>2019</v>
      </c>
      <c r="AC146" s="17" t="s">
        <v>43</v>
      </c>
      <c r="AD146" s="17" t="s">
        <v>12438</v>
      </c>
      <c r="AE146" s="17" t="s">
        <v>43</v>
      </c>
      <c r="AF146" s="17">
        <v>11.1</v>
      </c>
      <c r="AG146" s="17" t="s">
        <v>52</v>
      </c>
      <c r="AH146" s="17">
        <v>1.282</v>
      </c>
      <c r="AI146" s="17">
        <v>2019</v>
      </c>
      <c r="AJ146" s="17">
        <v>44.9</v>
      </c>
      <c r="AK146" s="17" t="s">
        <v>52</v>
      </c>
      <c r="AL146" s="17">
        <v>1</v>
      </c>
      <c r="AM146" s="17">
        <v>1.282</v>
      </c>
      <c r="AN146" s="17">
        <v>2019</v>
      </c>
      <c r="AO146" s="17" t="s">
        <v>8395</v>
      </c>
      <c r="AP146" s="43" t="str">
        <f t="shared" si="149"/>
        <v/>
      </c>
      <c r="AQ146" s="5">
        <f t="shared" si="150"/>
        <v>26958794</v>
      </c>
      <c r="AR146" s="42">
        <f t="shared" ref="AR146:BV146" si="170">IF(AQ146="","",IF(AQ146-$AA146&gt;0,AQ146-$AA146,""))</f>
        <v>25094540</v>
      </c>
      <c r="AS146" s="42">
        <f t="shared" si="170"/>
        <v>23230286</v>
      </c>
      <c r="AT146" s="42">
        <f t="shared" si="170"/>
        <v>21366032</v>
      </c>
      <c r="AU146" s="42">
        <f t="shared" si="170"/>
        <v>19501778</v>
      </c>
      <c r="AV146" s="42">
        <f t="shared" si="170"/>
        <v>17637524</v>
      </c>
      <c r="AW146" s="42">
        <f t="shared" si="170"/>
        <v>15773270</v>
      </c>
      <c r="AX146" s="42">
        <f t="shared" si="170"/>
        <v>13909016</v>
      </c>
      <c r="AY146" s="42">
        <f t="shared" si="170"/>
        <v>12044762</v>
      </c>
      <c r="AZ146" s="42">
        <f t="shared" si="170"/>
        <v>10180508</v>
      </c>
      <c r="BA146" s="42">
        <f t="shared" si="170"/>
        <v>8316254</v>
      </c>
      <c r="BB146" s="42">
        <f t="shared" si="170"/>
        <v>6452000</v>
      </c>
      <c r="BC146" s="42">
        <f t="shared" si="170"/>
        <v>4587746</v>
      </c>
      <c r="BD146" s="42">
        <f t="shared" si="170"/>
        <v>2723492</v>
      </c>
      <c r="BE146" s="42">
        <f t="shared" si="170"/>
        <v>859238</v>
      </c>
      <c r="BF146" s="42" t="str">
        <f t="shared" si="170"/>
        <v/>
      </c>
      <c r="BG146" s="42" t="str">
        <f t="shared" si="170"/>
        <v/>
      </c>
      <c r="BH146" s="42" t="str">
        <f t="shared" si="170"/>
        <v/>
      </c>
      <c r="BI146" s="42" t="str">
        <f t="shared" si="170"/>
        <v/>
      </c>
      <c r="BJ146" s="42" t="str">
        <f t="shared" si="170"/>
        <v/>
      </c>
      <c r="BK146" s="42" t="str">
        <f t="shared" si="170"/>
        <v/>
      </c>
      <c r="BL146" s="42" t="str">
        <f t="shared" si="170"/>
        <v/>
      </c>
      <c r="BM146" s="42" t="str">
        <f t="shared" si="170"/>
        <v/>
      </c>
      <c r="BN146" s="42" t="str">
        <f t="shared" si="170"/>
        <v/>
      </c>
      <c r="BO146" s="42" t="str">
        <f t="shared" si="170"/>
        <v/>
      </c>
      <c r="BP146" s="42" t="str">
        <f t="shared" si="170"/>
        <v/>
      </c>
      <c r="BQ146" s="42" t="str">
        <f t="shared" si="170"/>
        <v/>
      </c>
      <c r="BR146" s="42" t="str">
        <f t="shared" si="170"/>
        <v/>
      </c>
      <c r="BS146" s="42" t="str">
        <f t="shared" si="170"/>
        <v/>
      </c>
      <c r="BT146" s="42" t="str">
        <f t="shared" si="170"/>
        <v/>
      </c>
      <c r="BU146" s="42" t="str">
        <f t="shared" si="170"/>
        <v/>
      </c>
      <c r="BV146" s="42" t="str">
        <f t="shared" si="170"/>
        <v/>
      </c>
      <c r="BX146" s="44" cm="1">
        <f t="array" ref="BX146">LOOKUP(2,1/(AR146:BV146&lt;&gt;""),COLUMN(AR146:BV146))</f>
        <v>57</v>
      </c>
      <c r="BY146" s="44" t="str">
        <f t="shared" si="147"/>
        <v>BE</v>
      </c>
      <c r="BZ146" s="44" cm="1">
        <f t="array" aca="1" ref="BZ146" ca="1">INDIRECT(ADDRESS(2,BX146))</f>
        <v>2033</v>
      </c>
      <c r="CA146" s="44">
        <f t="shared" ca="1" si="152"/>
        <v>12</v>
      </c>
      <c r="CB146" s="44">
        <f t="shared" si="153"/>
        <v>-1864254</v>
      </c>
      <c r="CC146">
        <f t="shared" si="154"/>
        <v>3790887620</v>
      </c>
      <c r="CD146">
        <f t="shared" si="155"/>
        <v>2033</v>
      </c>
      <c r="CE146">
        <f t="shared" si="156"/>
        <v>2033</v>
      </c>
    </row>
    <row r="147" spans="1:83" ht="15" customHeight="1" x14ac:dyDescent="0.25">
      <c r="A147" s="17">
        <v>1002010</v>
      </c>
      <c r="B147" s="17">
        <v>1829</v>
      </c>
      <c r="C147" s="17" t="s">
        <v>1662</v>
      </c>
      <c r="D147" s="17" t="s">
        <v>1663</v>
      </c>
      <c r="E147" s="17" t="s">
        <v>1664</v>
      </c>
      <c r="F147" s="17" t="s">
        <v>1665</v>
      </c>
      <c r="G147" s="17" t="s">
        <v>545</v>
      </c>
      <c r="H147" s="17" t="s">
        <v>1666</v>
      </c>
      <c r="I147" s="18" t="s">
        <v>10637</v>
      </c>
      <c r="J147" s="17">
        <v>39.730800000000002</v>
      </c>
      <c r="K147" s="17">
        <v>-75.52</v>
      </c>
      <c r="L147" s="34" t="s">
        <v>43</v>
      </c>
      <c r="M147" s="17" t="s">
        <v>40</v>
      </c>
      <c r="N147" s="17" t="s">
        <v>1667</v>
      </c>
      <c r="O147" s="17" t="s">
        <v>1667</v>
      </c>
      <c r="P147" s="17">
        <v>1985</v>
      </c>
      <c r="Q147" s="17">
        <v>2060</v>
      </c>
      <c r="R147" s="17" t="s">
        <v>51</v>
      </c>
      <c r="S147" s="17">
        <v>250</v>
      </c>
      <c r="T147" s="17">
        <v>221.6</v>
      </c>
      <c r="U147" s="17">
        <v>80</v>
      </c>
      <c r="V147" s="17"/>
      <c r="W147" s="19">
        <v>25746677</v>
      </c>
      <c r="X147" s="19">
        <v>16273155</v>
      </c>
      <c r="Y147" s="16">
        <f t="shared" si="148"/>
        <v>9473522</v>
      </c>
      <c r="Z147" s="17">
        <v>2019</v>
      </c>
      <c r="AA147" s="19">
        <v>500192</v>
      </c>
      <c r="AB147" s="17">
        <v>2019</v>
      </c>
      <c r="AC147" s="17" t="s">
        <v>43</v>
      </c>
      <c r="AD147" s="17" t="s">
        <v>12438</v>
      </c>
      <c r="AE147" s="17" t="s">
        <v>43</v>
      </c>
      <c r="AF147" s="17"/>
      <c r="AG147" s="17" t="s">
        <v>52</v>
      </c>
      <c r="AH147" s="17">
        <v>4.375</v>
      </c>
      <c r="AI147" s="17">
        <v>2019</v>
      </c>
      <c r="AJ147" s="17">
        <v>52.5</v>
      </c>
      <c r="AK147" s="17" t="s">
        <v>52</v>
      </c>
      <c r="AL147" s="17">
        <v>2</v>
      </c>
      <c r="AM147" s="17">
        <v>0.57599999999999996</v>
      </c>
      <c r="AN147" s="17">
        <v>2017</v>
      </c>
      <c r="AO147" s="17" t="s">
        <v>8398</v>
      </c>
      <c r="AP147" s="43" t="str">
        <f t="shared" si="149"/>
        <v/>
      </c>
      <c r="AQ147" s="5">
        <f t="shared" si="150"/>
        <v>9473522</v>
      </c>
      <c r="AR147" s="42">
        <f t="shared" ref="AR147:BV147" si="171">IF(AQ147="","",IF(AQ147-$AA147&gt;0,AQ147-$AA147,""))</f>
        <v>8973330</v>
      </c>
      <c r="AS147" s="42">
        <f t="shared" si="171"/>
        <v>8473138</v>
      </c>
      <c r="AT147" s="42">
        <f t="shared" si="171"/>
        <v>7972946</v>
      </c>
      <c r="AU147" s="42">
        <f t="shared" si="171"/>
        <v>7472754</v>
      </c>
      <c r="AV147" s="42">
        <f t="shared" si="171"/>
        <v>6972562</v>
      </c>
      <c r="AW147" s="42">
        <f t="shared" si="171"/>
        <v>6472370</v>
      </c>
      <c r="AX147" s="42">
        <f t="shared" si="171"/>
        <v>5972178</v>
      </c>
      <c r="AY147" s="42">
        <f t="shared" si="171"/>
        <v>5471986</v>
      </c>
      <c r="AZ147" s="42">
        <f t="shared" si="171"/>
        <v>4971794</v>
      </c>
      <c r="BA147" s="42">
        <f t="shared" si="171"/>
        <v>4471602</v>
      </c>
      <c r="BB147" s="42">
        <f t="shared" si="171"/>
        <v>3971410</v>
      </c>
      <c r="BC147" s="42">
        <f t="shared" si="171"/>
        <v>3471218</v>
      </c>
      <c r="BD147" s="42">
        <f t="shared" si="171"/>
        <v>2971026</v>
      </c>
      <c r="BE147" s="42">
        <f t="shared" si="171"/>
        <v>2470834</v>
      </c>
      <c r="BF147" s="42">
        <f t="shared" si="171"/>
        <v>1970642</v>
      </c>
      <c r="BG147" s="42">
        <f t="shared" si="171"/>
        <v>1470450</v>
      </c>
      <c r="BH147" s="42">
        <f t="shared" si="171"/>
        <v>970258</v>
      </c>
      <c r="BI147" s="42">
        <f t="shared" si="171"/>
        <v>470066</v>
      </c>
      <c r="BJ147" s="42" t="str">
        <f t="shared" si="171"/>
        <v/>
      </c>
      <c r="BK147" s="42" t="str">
        <f t="shared" si="171"/>
        <v/>
      </c>
      <c r="BL147" s="42" t="str">
        <f t="shared" si="171"/>
        <v/>
      </c>
      <c r="BM147" s="42" t="str">
        <f t="shared" si="171"/>
        <v/>
      </c>
      <c r="BN147" s="42" t="str">
        <f t="shared" si="171"/>
        <v/>
      </c>
      <c r="BO147" s="42" t="str">
        <f t="shared" si="171"/>
        <v/>
      </c>
      <c r="BP147" s="42" t="str">
        <f t="shared" si="171"/>
        <v/>
      </c>
      <c r="BQ147" s="42" t="str">
        <f t="shared" si="171"/>
        <v/>
      </c>
      <c r="BR147" s="42" t="str">
        <f t="shared" si="171"/>
        <v/>
      </c>
      <c r="BS147" s="42" t="str">
        <f t="shared" si="171"/>
        <v/>
      </c>
      <c r="BT147" s="42" t="str">
        <f t="shared" si="171"/>
        <v/>
      </c>
      <c r="BU147" s="42" t="str">
        <f t="shared" si="171"/>
        <v/>
      </c>
      <c r="BV147" s="42" t="str">
        <f t="shared" si="171"/>
        <v/>
      </c>
      <c r="BX147" s="44" cm="1">
        <f t="array" ref="BX147">LOOKUP(2,1/(AR147:BV147&lt;&gt;""),COLUMN(AR147:BV147))</f>
        <v>61</v>
      </c>
      <c r="BY147" s="44" t="str">
        <f t="shared" si="147"/>
        <v>BI</v>
      </c>
      <c r="BZ147" s="44" cm="1">
        <f t="array" aca="1" ref="BZ147" ca="1">INDIRECT(ADDRESS(2,BX147))</f>
        <v>2037</v>
      </c>
      <c r="CA147" s="44">
        <f t="shared" ca="1" si="152"/>
        <v>16</v>
      </c>
      <c r="CB147" s="44">
        <f t="shared" si="153"/>
        <v>-500192</v>
      </c>
      <c r="CC147">
        <f t="shared" si="154"/>
        <v>1019361170</v>
      </c>
      <c r="CD147">
        <f t="shared" si="155"/>
        <v>2038</v>
      </c>
      <c r="CE147">
        <f t="shared" si="156"/>
        <v>2038</v>
      </c>
    </row>
    <row r="148" spans="1:83" ht="15" customHeight="1" x14ac:dyDescent="0.25">
      <c r="A148" s="17">
        <v>1002183</v>
      </c>
      <c r="B148" s="17">
        <v>1832</v>
      </c>
      <c r="C148" s="17" t="s">
        <v>1668</v>
      </c>
      <c r="D148" s="17" t="s">
        <v>1663</v>
      </c>
      <c r="E148" s="17" t="s">
        <v>1669</v>
      </c>
      <c r="F148" s="17" t="s">
        <v>1670</v>
      </c>
      <c r="G148" s="17" t="s">
        <v>1671</v>
      </c>
      <c r="H148" s="17" t="s">
        <v>1672</v>
      </c>
      <c r="I148" s="18" t="s">
        <v>10638</v>
      </c>
      <c r="J148" s="17">
        <v>38.595999999999997</v>
      </c>
      <c r="K148" s="17">
        <v>-75.438999999999993</v>
      </c>
      <c r="L148" s="34" t="s">
        <v>43</v>
      </c>
      <c r="M148" s="17" t="s">
        <v>40</v>
      </c>
      <c r="N148" s="17" t="s">
        <v>1667</v>
      </c>
      <c r="O148" s="17" t="s">
        <v>1667</v>
      </c>
      <c r="P148" s="17">
        <v>1984</v>
      </c>
      <c r="Q148" s="17">
        <v>2029</v>
      </c>
      <c r="R148" s="17" t="s">
        <v>51</v>
      </c>
      <c r="S148" s="17"/>
      <c r="T148" s="17">
        <v>124.2</v>
      </c>
      <c r="U148" s="17">
        <v>95</v>
      </c>
      <c r="V148" s="17"/>
      <c r="W148" s="19">
        <v>8427896</v>
      </c>
      <c r="X148" s="19">
        <v>6812180</v>
      </c>
      <c r="Y148" s="16">
        <f t="shared" si="148"/>
        <v>1615716</v>
      </c>
      <c r="Z148" s="17">
        <v>2019</v>
      </c>
      <c r="AA148" s="19">
        <v>292525</v>
      </c>
      <c r="AB148" s="17">
        <v>2019</v>
      </c>
      <c r="AC148" s="17" t="s">
        <v>43</v>
      </c>
      <c r="AD148" s="17" t="s">
        <v>12438</v>
      </c>
      <c r="AE148" s="17" t="s">
        <v>43</v>
      </c>
      <c r="AF148" s="17">
        <v>3.25</v>
      </c>
      <c r="AG148" s="17" t="s">
        <v>52</v>
      </c>
      <c r="AH148" s="17">
        <v>3.16</v>
      </c>
      <c r="AI148" s="17"/>
      <c r="AJ148" s="17">
        <v>47</v>
      </c>
      <c r="AK148" s="17" t="s">
        <v>52</v>
      </c>
      <c r="AL148" s="17">
        <v>2</v>
      </c>
      <c r="AM148" s="17"/>
      <c r="AN148" s="17"/>
      <c r="AO148" s="17" t="s">
        <v>8399</v>
      </c>
      <c r="AP148" s="43" t="str">
        <f t="shared" si="149"/>
        <v/>
      </c>
      <c r="AQ148" s="5">
        <f t="shared" si="150"/>
        <v>1615716</v>
      </c>
      <c r="AR148" s="42">
        <f t="shared" ref="AR148:BV148" si="172">IF(AQ148="","",IF(AQ148-$AA148&gt;0,AQ148-$AA148,""))</f>
        <v>1323191</v>
      </c>
      <c r="AS148" s="42">
        <f t="shared" si="172"/>
        <v>1030666</v>
      </c>
      <c r="AT148" s="42">
        <f t="shared" si="172"/>
        <v>738141</v>
      </c>
      <c r="AU148" s="42">
        <f t="shared" si="172"/>
        <v>445616</v>
      </c>
      <c r="AV148" s="42">
        <f t="shared" si="172"/>
        <v>153091</v>
      </c>
      <c r="AW148" s="42" t="str">
        <f t="shared" si="172"/>
        <v/>
      </c>
      <c r="AX148" s="42" t="str">
        <f t="shared" si="172"/>
        <v/>
      </c>
      <c r="AY148" s="42" t="str">
        <f t="shared" si="172"/>
        <v/>
      </c>
      <c r="AZ148" s="42" t="str">
        <f t="shared" si="172"/>
        <v/>
      </c>
      <c r="BA148" s="42" t="str">
        <f t="shared" si="172"/>
        <v/>
      </c>
      <c r="BB148" s="42" t="str">
        <f t="shared" si="172"/>
        <v/>
      </c>
      <c r="BC148" s="42" t="str">
        <f t="shared" si="172"/>
        <v/>
      </c>
      <c r="BD148" s="42" t="str">
        <f t="shared" si="172"/>
        <v/>
      </c>
      <c r="BE148" s="42" t="str">
        <f t="shared" si="172"/>
        <v/>
      </c>
      <c r="BF148" s="42" t="str">
        <f t="shared" si="172"/>
        <v/>
      </c>
      <c r="BG148" s="42" t="str">
        <f t="shared" si="172"/>
        <v/>
      </c>
      <c r="BH148" s="42" t="str">
        <f t="shared" si="172"/>
        <v/>
      </c>
      <c r="BI148" s="42" t="str">
        <f t="shared" si="172"/>
        <v/>
      </c>
      <c r="BJ148" s="42" t="str">
        <f t="shared" si="172"/>
        <v/>
      </c>
      <c r="BK148" s="42" t="str">
        <f t="shared" si="172"/>
        <v/>
      </c>
      <c r="BL148" s="42" t="str">
        <f t="shared" si="172"/>
        <v/>
      </c>
      <c r="BM148" s="42" t="str">
        <f t="shared" si="172"/>
        <v/>
      </c>
      <c r="BN148" s="42" t="str">
        <f t="shared" si="172"/>
        <v/>
      </c>
      <c r="BO148" s="42" t="str">
        <f t="shared" si="172"/>
        <v/>
      </c>
      <c r="BP148" s="42" t="str">
        <f t="shared" si="172"/>
        <v/>
      </c>
      <c r="BQ148" s="42" t="str">
        <f t="shared" si="172"/>
        <v/>
      </c>
      <c r="BR148" s="42" t="str">
        <f t="shared" si="172"/>
        <v/>
      </c>
      <c r="BS148" s="42" t="str">
        <f t="shared" si="172"/>
        <v/>
      </c>
      <c r="BT148" s="42" t="str">
        <f t="shared" si="172"/>
        <v/>
      </c>
      <c r="BU148" s="42" t="str">
        <f t="shared" si="172"/>
        <v/>
      </c>
      <c r="BV148" s="42" t="str">
        <f t="shared" si="172"/>
        <v/>
      </c>
      <c r="BX148" s="44" cm="1">
        <f t="array" ref="BX148">LOOKUP(2,1/(AR148:BV148&lt;&gt;""),COLUMN(AR148:BV148))</f>
        <v>48</v>
      </c>
      <c r="BY148" s="44" t="str">
        <f t="shared" si="147"/>
        <v>AV</v>
      </c>
      <c r="BZ148" s="44" cm="1">
        <f t="array" aca="1" ref="BZ148" ca="1">INDIRECT(ADDRESS(2,BX148))</f>
        <v>2024</v>
      </c>
      <c r="CA148" s="44">
        <f t="shared" ca="1" si="152"/>
        <v>3</v>
      </c>
      <c r="CB148" s="44">
        <f t="shared" si="153"/>
        <v>-292525</v>
      </c>
      <c r="CC148">
        <f t="shared" si="154"/>
        <v>592223691</v>
      </c>
      <c r="CD148">
        <f t="shared" si="155"/>
        <v>2025</v>
      </c>
      <c r="CE148">
        <f t="shared" si="156"/>
        <v>2025</v>
      </c>
    </row>
    <row r="149" spans="1:83" ht="15" customHeight="1" x14ac:dyDescent="0.25">
      <c r="A149" s="17">
        <v>1002182</v>
      </c>
      <c r="B149" s="17">
        <v>1831</v>
      </c>
      <c r="C149" s="17" t="s">
        <v>1675</v>
      </c>
      <c r="D149" s="17" t="s">
        <v>1663</v>
      </c>
      <c r="E149" s="17" t="s">
        <v>1676</v>
      </c>
      <c r="F149" s="17" t="s">
        <v>1677</v>
      </c>
      <c r="G149" s="17" t="s">
        <v>1678</v>
      </c>
      <c r="H149" s="17" t="s">
        <v>1679</v>
      </c>
      <c r="I149" s="18" t="s">
        <v>10640</v>
      </c>
      <c r="J149" s="17">
        <v>39.032699999999998</v>
      </c>
      <c r="K149" s="17">
        <v>-75.725099999999998</v>
      </c>
      <c r="L149" s="34" t="s">
        <v>43</v>
      </c>
      <c r="M149" s="17" t="s">
        <v>40</v>
      </c>
      <c r="N149" s="17" t="s">
        <v>1667</v>
      </c>
      <c r="O149" s="17" t="s">
        <v>1680</v>
      </c>
      <c r="P149" s="17">
        <v>1980</v>
      </c>
      <c r="Q149" s="17">
        <v>2036</v>
      </c>
      <c r="R149" s="17" t="s">
        <v>51</v>
      </c>
      <c r="S149" s="17"/>
      <c r="T149" s="17">
        <v>149</v>
      </c>
      <c r="U149" s="17">
        <v>100</v>
      </c>
      <c r="V149" s="17"/>
      <c r="W149" s="19">
        <v>9183825</v>
      </c>
      <c r="X149" s="19">
        <v>6197517</v>
      </c>
      <c r="Y149" s="16">
        <f t="shared" si="148"/>
        <v>2986308</v>
      </c>
      <c r="Z149" s="17">
        <v>2019</v>
      </c>
      <c r="AA149" s="19">
        <v>228350</v>
      </c>
      <c r="AB149" s="17">
        <v>2019</v>
      </c>
      <c r="AC149" s="17" t="s">
        <v>43</v>
      </c>
      <c r="AD149" s="17" t="s">
        <v>12438</v>
      </c>
      <c r="AE149" s="17" t="s">
        <v>43</v>
      </c>
      <c r="AF149" s="17">
        <v>3.71</v>
      </c>
      <c r="AG149" s="17" t="s">
        <v>52</v>
      </c>
      <c r="AH149" s="17">
        <v>2.84</v>
      </c>
      <c r="AI149" s="17">
        <v>2012</v>
      </c>
      <c r="AJ149" s="17">
        <v>47.6</v>
      </c>
      <c r="AK149" s="17" t="s">
        <v>52</v>
      </c>
      <c r="AL149" s="17">
        <v>1</v>
      </c>
      <c r="AM149" s="17"/>
      <c r="AN149" s="17"/>
      <c r="AO149" s="17" t="s">
        <v>8402</v>
      </c>
      <c r="AP149" s="43" t="str">
        <f t="shared" si="149"/>
        <v/>
      </c>
      <c r="AQ149" s="5">
        <f t="shared" si="150"/>
        <v>2986308</v>
      </c>
      <c r="AR149" s="42">
        <f t="shared" ref="AR149:BV149" si="173">IF(AQ149="","",IF(AQ149-$AA149&gt;0,AQ149-$AA149,""))</f>
        <v>2757958</v>
      </c>
      <c r="AS149" s="42">
        <f t="shared" si="173"/>
        <v>2529608</v>
      </c>
      <c r="AT149" s="42">
        <f t="shared" si="173"/>
        <v>2301258</v>
      </c>
      <c r="AU149" s="42">
        <f t="shared" si="173"/>
        <v>2072908</v>
      </c>
      <c r="AV149" s="42">
        <f t="shared" si="173"/>
        <v>1844558</v>
      </c>
      <c r="AW149" s="42">
        <f t="shared" si="173"/>
        <v>1616208</v>
      </c>
      <c r="AX149" s="42">
        <f t="shared" si="173"/>
        <v>1387858</v>
      </c>
      <c r="AY149" s="42">
        <f t="shared" si="173"/>
        <v>1159508</v>
      </c>
      <c r="AZ149" s="42">
        <f t="shared" si="173"/>
        <v>931158</v>
      </c>
      <c r="BA149" s="42">
        <f t="shared" si="173"/>
        <v>702808</v>
      </c>
      <c r="BB149" s="42">
        <f t="shared" si="173"/>
        <v>474458</v>
      </c>
      <c r="BC149" s="42">
        <f t="shared" si="173"/>
        <v>246108</v>
      </c>
      <c r="BD149" s="42">
        <f t="shared" si="173"/>
        <v>17758</v>
      </c>
      <c r="BE149" s="42" t="str">
        <f t="shared" si="173"/>
        <v/>
      </c>
      <c r="BF149" s="42" t="str">
        <f t="shared" si="173"/>
        <v/>
      </c>
      <c r="BG149" s="42" t="str">
        <f t="shared" si="173"/>
        <v/>
      </c>
      <c r="BH149" s="42" t="str">
        <f t="shared" si="173"/>
        <v/>
      </c>
      <c r="BI149" s="42" t="str">
        <f t="shared" si="173"/>
        <v/>
      </c>
      <c r="BJ149" s="42" t="str">
        <f t="shared" si="173"/>
        <v/>
      </c>
      <c r="BK149" s="42" t="str">
        <f t="shared" si="173"/>
        <v/>
      </c>
      <c r="BL149" s="42" t="str">
        <f t="shared" si="173"/>
        <v/>
      </c>
      <c r="BM149" s="42" t="str">
        <f t="shared" si="173"/>
        <v/>
      </c>
      <c r="BN149" s="42" t="str">
        <f t="shared" si="173"/>
        <v/>
      </c>
      <c r="BO149" s="42" t="str">
        <f t="shared" si="173"/>
        <v/>
      </c>
      <c r="BP149" s="42" t="str">
        <f t="shared" si="173"/>
        <v/>
      </c>
      <c r="BQ149" s="42" t="str">
        <f t="shared" si="173"/>
        <v/>
      </c>
      <c r="BR149" s="42" t="str">
        <f t="shared" si="173"/>
        <v/>
      </c>
      <c r="BS149" s="42" t="str">
        <f t="shared" si="173"/>
        <v/>
      </c>
      <c r="BT149" s="42" t="str">
        <f t="shared" si="173"/>
        <v/>
      </c>
      <c r="BU149" s="42" t="str">
        <f t="shared" si="173"/>
        <v/>
      </c>
      <c r="BV149" s="42" t="str">
        <f t="shared" si="173"/>
        <v/>
      </c>
      <c r="BX149" s="44" cm="1">
        <f t="array" ref="BX149">LOOKUP(2,1/(AR149:BV149&lt;&gt;""),COLUMN(AR149:BV149))</f>
        <v>56</v>
      </c>
      <c r="BY149" s="44" t="str">
        <f t="shared" si="147"/>
        <v>BD</v>
      </c>
      <c r="BZ149" s="44" cm="1">
        <f t="array" aca="1" ref="BZ149" ca="1">INDIRECT(ADDRESS(2,BX149))</f>
        <v>2032</v>
      </c>
      <c r="CA149" s="44">
        <f t="shared" ca="1" si="152"/>
        <v>11</v>
      </c>
      <c r="CB149" s="44">
        <f t="shared" si="153"/>
        <v>-228350</v>
      </c>
      <c r="CC149">
        <f t="shared" si="154"/>
        <v>464024958</v>
      </c>
      <c r="CD149">
        <f t="shared" si="155"/>
        <v>2032</v>
      </c>
      <c r="CE149">
        <f t="shared" si="156"/>
        <v>2032</v>
      </c>
    </row>
    <row r="150" spans="1:83" ht="15" customHeight="1" x14ac:dyDescent="0.25">
      <c r="A150" s="17">
        <v>1012058</v>
      </c>
      <c r="B150" s="17">
        <v>20758</v>
      </c>
      <c r="C150" s="17" t="s">
        <v>9828</v>
      </c>
      <c r="D150" s="17" t="s">
        <v>1682</v>
      </c>
      <c r="E150" s="17" t="s">
        <v>9829</v>
      </c>
      <c r="F150" s="17" t="s">
        <v>12476</v>
      </c>
      <c r="G150" s="17" t="s">
        <v>9830</v>
      </c>
      <c r="H150" s="17" t="s">
        <v>6492</v>
      </c>
      <c r="I150" s="18" t="s">
        <v>10642</v>
      </c>
      <c r="J150" s="17">
        <v>28.743151000000001</v>
      </c>
      <c r="K150" s="17">
        <v>-82.091652999999994</v>
      </c>
      <c r="L150" s="34" t="s">
        <v>43</v>
      </c>
      <c r="M150" s="17" t="s">
        <v>58</v>
      </c>
      <c r="N150" s="17" t="s">
        <v>737</v>
      </c>
      <c r="O150" s="17"/>
      <c r="P150" s="17">
        <v>2013</v>
      </c>
      <c r="Q150" s="17">
        <v>2025</v>
      </c>
      <c r="R150" s="17" t="s">
        <v>51</v>
      </c>
      <c r="S150" s="17">
        <v>59</v>
      </c>
      <c r="T150" s="17"/>
      <c r="U150" s="17"/>
      <c r="V150" s="17"/>
      <c r="W150" s="19">
        <v>8041830</v>
      </c>
      <c r="X150" s="19">
        <v>3059540</v>
      </c>
      <c r="Y150" s="16">
        <f t="shared" si="148"/>
        <v>4982290</v>
      </c>
      <c r="Z150" s="17">
        <v>2019</v>
      </c>
      <c r="AA150" s="19">
        <v>1047276</v>
      </c>
      <c r="AB150" s="17">
        <v>2019</v>
      </c>
      <c r="AC150" s="17" t="s">
        <v>43</v>
      </c>
      <c r="AD150" s="17" t="s">
        <v>12438</v>
      </c>
      <c r="AE150" s="17" t="s">
        <v>43</v>
      </c>
      <c r="AF150" s="17"/>
      <c r="AG150" s="17" t="s">
        <v>43</v>
      </c>
      <c r="AH150" s="17"/>
      <c r="AI150" s="17"/>
      <c r="AJ150" s="17"/>
      <c r="AK150" s="17" t="s">
        <v>43</v>
      </c>
      <c r="AL150" s="17"/>
      <c r="AM150" s="17"/>
      <c r="AN150" s="17"/>
      <c r="AO150" s="17" t="s">
        <v>9831</v>
      </c>
      <c r="AP150" s="43" t="str">
        <f t="shared" si="149"/>
        <v/>
      </c>
      <c r="AQ150" s="5">
        <f t="shared" si="150"/>
        <v>4982290</v>
      </c>
      <c r="AR150" s="42">
        <f t="shared" ref="AR150:BV150" si="174">IF(AQ150="","",IF(AQ150-$AA150&gt;0,AQ150-$AA150,""))</f>
        <v>3935014</v>
      </c>
      <c r="AS150" s="42">
        <f t="shared" si="174"/>
        <v>2887738</v>
      </c>
      <c r="AT150" s="42">
        <f t="shared" si="174"/>
        <v>1840462</v>
      </c>
      <c r="AU150" s="42">
        <f t="shared" si="174"/>
        <v>793186</v>
      </c>
      <c r="AV150" s="42" t="str">
        <f t="shared" si="174"/>
        <v/>
      </c>
      <c r="AW150" s="42" t="str">
        <f t="shared" si="174"/>
        <v/>
      </c>
      <c r="AX150" s="42" t="str">
        <f t="shared" si="174"/>
        <v/>
      </c>
      <c r="AY150" s="42" t="str">
        <f t="shared" si="174"/>
        <v/>
      </c>
      <c r="AZ150" s="42" t="str">
        <f t="shared" si="174"/>
        <v/>
      </c>
      <c r="BA150" s="42" t="str">
        <f t="shared" si="174"/>
        <v/>
      </c>
      <c r="BB150" s="42" t="str">
        <f t="shared" si="174"/>
        <v/>
      </c>
      <c r="BC150" s="42" t="str">
        <f t="shared" si="174"/>
        <v/>
      </c>
      <c r="BD150" s="42" t="str">
        <f t="shared" si="174"/>
        <v/>
      </c>
      <c r="BE150" s="42" t="str">
        <f t="shared" si="174"/>
        <v/>
      </c>
      <c r="BF150" s="42" t="str">
        <f t="shared" si="174"/>
        <v/>
      </c>
      <c r="BG150" s="42" t="str">
        <f t="shared" si="174"/>
        <v/>
      </c>
      <c r="BH150" s="42" t="str">
        <f t="shared" si="174"/>
        <v/>
      </c>
      <c r="BI150" s="42" t="str">
        <f t="shared" si="174"/>
        <v/>
      </c>
      <c r="BJ150" s="42" t="str">
        <f t="shared" si="174"/>
        <v/>
      </c>
      <c r="BK150" s="42" t="str">
        <f t="shared" si="174"/>
        <v/>
      </c>
      <c r="BL150" s="42" t="str">
        <f t="shared" si="174"/>
        <v/>
      </c>
      <c r="BM150" s="42" t="str">
        <f t="shared" si="174"/>
        <v/>
      </c>
      <c r="BN150" s="42" t="str">
        <f t="shared" si="174"/>
        <v/>
      </c>
      <c r="BO150" s="42" t="str">
        <f t="shared" si="174"/>
        <v/>
      </c>
      <c r="BP150" s="42" t="str">
        <f t="shared" si="174"/>
        <v/>
      </c>
      <c r="BQ150" s="42" t="str">
        <f t="shared" si="174"/>
        <v/>
      </c>
      <c r="BR150" s="42" t="str">
        <f t="shared" si="174"/>
        <v/>
      </c>
      <c r="BS150" s="42" t="str">
        <f t="shared" si="174"/>
        <v/>
      </c>
      <c r="BT150" s="42" t="str">
        <f t="shared" si="174"/>
        <v/>
      </c>
      <c r="BU150" s="42" t="str">
        <f t="shared" si="174"/>
        <v/>
      </c>
      <c r="BV150" s="42" t="str">
        <f t="shared" si="174"/>
        <v/>
      </c>
      <c r="BX150" s="44" cm="1">
        <f t="array" ref="BX150">LOOKUP(2,1/(AR150:BV150&lt;&gt;""),COLUMN(AR150:BV150))</f>
        <v>47</v>
      </c>
      <c r="BY150" s="44" t="str">
        <f t="shared" si="147"/>
        <v>AU</v>
      </c>
      <c r="BZ150" s="44" cm="1">
        <f t="array" aca="1" ref="BZ150" ca="1">INDIRECT(ADDRESS(2,BX150))</f>
        <v>2023</v>
      </c>
      <c r="CA150" s="44">
        <f t="shared" ca="1" si="152"/>
        <v>2</v>
      </c>
      <c r="CB150" s="44">
        <f t="shared" si="153"/>
        <v>-1047276</v>
      </c>
      <c r="CC150">
        <f t="shared" si="154"/>
        <v>2119432534</v>
      </c>
      <c r="CD150">
        <f t="shared" si="155"/>
        <v>2024</v>
      </c>
      <c r="CE150">
        <f t="shared" si="156"/>
        <v>2024</v>
      </c>
    </row>
    <row r="151" spans="1:83" ht="15" customHeight="1" x14ac:dyDescent="0.25">
      <c r="A151" s="17">
        <v>1005810</v>
      </c>
      <c r="B151" s="17">
        <v>412</v>
      </c>
      <c r="C151" s="17" t="s">
        <v>1681</v>
      </c>
      <c r="D151" s="17" t="s">
        <v>1682</v>
      </c>
      <c r="E151" s="17"/>
      <c r="F151" s="17" t="s">
        <v>1683</v>
      </c>
      <c r="G151" s="17" t="s">
        <v>1684</v>
      </c>
      <c r="H151" s="17" t="s">
        <v>115</v>
      </c>
      <c r="I151" s="18" t="s">
        <v>10643</v>
      </c>
      <c r="J151" s="17">
        <v>30.45833</v>
      </c>
      <c r="K151" s="17">
        <v>-83.608329999999995</v>
      </c>
      <c r="L151" s="34" t="s">
        <v>43</v>
      </c>
      <c r="M151" s="17" t="s">
        <v>40</v>
      </c>
      <c r="N151" s="17" t="s">
        <v>8403</v>
      </c>
      <c r="O151" s="17"/>
      <c r="P151" s="17">
        <v>1992</v>
      </c>
      <c r="Q151" s="17">
        <v>2025</v>
      </c>
      <c r="R151" s="17" t="s">
        <v>51</v>
      </c>
      <c r="S151" s="17"/>
      <c r="T151" s="17">
        <v>27.9</v>
      </c>
      <c r="U151" s="17">
        <v>94</v>
      </c>
      <c r="V151" s="17"/>
      <c r="W151" s="19">
        <v>2130965</v>
      </c>
      <c r="X151" s="19">
        <v>1276563</v>
      </c>
      <c r="Y151" s="16">
        <f t="shared" si="148"/>
        <v>854402</v>
      </c>
      <c r="Z151" s="17">
        <v>2019</v>
      </c>
      <c r="AA151" s="19">
        <v>57441</v>
      </c>
      <c r="AB151" s="17">
        <v>2019</v>
      </c>
      <c r="AC151" s="17" t="s">
        <v>52</v>
      </c>
      <c r="AD151" s="17" t="s">
        <v>12440</v>
      </c>
      <c r="AE151" s="17" t="s">
        <v>43</v>
      </c>
      <c r="AF151" s="17">
        <v>0.51600000000000001</v>
      </c>
      <c r="AG151" s="17" t="s">
        <v>43</v>
      </c>
      <c r="AH151" s="17"/>
      <c r="AI151" s="17"/>
      <c r="AJ151" s="17"/>
      <c r="AK151" s="17" t="s">
        <v>43</v>
      </c>
      <c r="AL151" s="17"/>
      <c r="AM151" s="17"/>
      <c r="AN151" s="17"/>
      <c r="AO151" s="17"/>
      <c r="AP151" s="43" t="str">
        <f t="shared" si="149"/>
        <v/>
      </c>
      <c r="AQ151" s="5">
        <f t="shared" si="150"/>
        <v>854402</v>
      </c>
      <c r="AR151" s="42">
        <f t="shared" ref="AR151:BV151" si="175">IF(AQ151="","",IF(AQ151-$AA151&gt;0,AQ151-$AA151,""))</f>
        <v>796961</v>
      </c>
      <c r="AS151" s="42">
        <f t="shared" si="175"/>
        <v>739520</v>
      </c>
      <c r="AT151" s="42">
        <f t="shared" si="175"/>
        <v>682079</v>
      </c>
      <c r="AU151" s="42">
        <f t="shared" si="175"/>
        <v>624638</v>
      </c>
      <c r="AV151" s="42">
        <f t="shared" si="175"/>
        <v>567197</v>
      </c>
      <c r="AW151" s="42">
        <f t="shared" si="175"/>
        <v>509756</v>
      </c>
      <c r="AX151" s="42">
        <f t="shared" si="175"/>
        <v>452315</v>
      </c>
      <c r="AY151" s="42">
        <f t="shared" si="175"/>
        <v>394874</v>
      </c>
      <c r="AZ151" s="42">
        <f t="shared" si="175"/>
        <v>337433</v>
      </c>
      <c r="BA151" s="42">
        <f t="shared" si="175"/>
        <v>279992</v>
      </c>
      <c r="BB151" s="42">
        <f t="shared" si="175"/>
        <v>222551</v>
      </c>
      <c r="BC151" s="42">
        <f t="shared" si="175"/>
        <v>165110</v>
      </c>
      <c r="BD151" s="42">
        <f t="shared" si="175"/>
        <v>107669</v>
      </c>
      <c r="BE151" s="42">
        <f t="shared" si="175"/>
        <v>50228</v>
      </c>
      <c r="BF151" s="42" t="str">
        <f t="shared" si="175"/>
        <v/>
      </c>
      <c r="BG151" s="42" t="str">
        <f t="shared" si="175"/>
        <v/>
      </c>
      <c r="BH151" s="42" t="str">
        <f t="shared" si="175"/>
        <v/>
      </c>
      <c r="BI151" s="42" t="str">
        <f t="shared" si="175"/>
        <v/>
      </c>
      <c r="BJ151" s="42" t="str">
        <f t="shared" si="175"/>
        <v/>
      </c>
      <c r="BK151" s="42" t="str">
        <f t="shared" si="175"/>
        <v/>
      </c>
      <c r="BL151" s="42" t="str">
        <f t="shared" si="175"/>
        <v/>
      </c>
      <c r="BM151" s="42" t="str">
        <f t="shared" si="175"/>
        <v/>
      </c>
      <c r="BN151" s="42" t="str">
        <f t="shared" si="175"/>
        <v/>
      </c>
      <c r="BO151" s="42" t="str">
        <f t="shared" si="175"/>
        <v/>
      </c>
      <c r="BP151" s="42" t="str">
        <f t="shared" si="175"/>
        <v/>
      </c>
      <c r="BQ151" s="42" t="str">
        <f t="shared" si="175"/>
        <v/>
      </c>
      <c r="BR151" s="42" t="str">
        <f t="shared" si="175"/>
        <v/>
      </c>
      <c r="BS151" s="42" t="str">
        <f t="shared" si="175"/>
        <v/>
      </c>
      <c r="BT151" s="42" t="str">
        <f t="shared" si="175"/>
        <v/>
      </c>
      <c r="BU151" s="42" t="str">
        <f t="shared" si="175"/>
        <v/>
      </c>
      <c r="BV151" s="42" t="str">
        <f t="shared" si="175"/>
        <v/>
      </c>
      <c r="BX151" s="44" cm="1">
        <f t="array" ref="BX151">LOOKUP(2,1/(AR151:BV151&lt;&gt;""),COLUMN(AR151:BV151))</f>
        <v>57</v>
      </c>
      <c r="BY151" s="44" t="str">
        <f t="shared" si="147"/>
        <v>BE</v>
      </c>
      <c r="BZ151" s="44" cm="1">
        <f t="array" aca="1" ref="BZ151" ca="1">INDIRECT(ADDRESS(2,BX151))</f>
        <v>2033</v>
      </c>
      <c r="CA151" s="44">
        <f t="shared" ca="1" si="152"/>
        <v>12</v>
      </c>
      <c r="CB151" s="44">
        <f t="shared" si="153"/>
        <v>-57441</v>
      </c>
      <c r="CC151">
        <f t="shared" si="154"/>
        <v>116827781</v>
      </c>
      <c r="CD151">
        <f t="shared" si="155"/>
        <v>2034</v>
      </c>
      <c r="CE151">
        <f t="shared" si="156"/>
        <v>2034</v>
      </c>
    </row>
    <row r="152" spans="1:83" ht="15" customHeight="1" x14ac:dyDescent="0.25">
      <c r="A152" s="17">
        <v>1001884</v>
      </c>
      <c r="B152" s="17">
        <v>392</v>
      </c>
      <c r="C152" s="17" t="s">
        <v>1714</v>
      </c>
      <c r="D152" s="17" t="s">
        <v>1682</v>
      </c>
      <c r="E152" s="17" t="s">
        <v>8406</v>
      </c>
      <c r="F152" s="17" t="s">
        <v>8407</v>
      </c>
      <c r="G152" s="17" t="s">
        <v>1715</v>
      </c>
      <c r="H152" s="17" t="s">
        <v>1716</v>
      </c>
      <c r="I152" s="18" t="s">
        <v>10648</v>
      </c>
      <c r="J152" s="17">
        <v>27.867647000000002</v>
      </c>
      <c r="K152" s="17">
        <v>-82.675700000000006</v>
      </c>
      <c r="L152" s="34" t="s">
        <v>43</v>
      </c>
      <c r="M152" s="17" t="s">
        <v>40</v>
      </c>
      <c r="N152" s="17" t="s">
        <v>1717</v>
      </c>
      <c r="O152" s="17" t="s">
        <v>50</v>
      </c>
      <c r="P152" s="17">
        <v>1975</v>
      </c>
      <c r="Q152" s="17">
        <v>2102</v>
      </c>
      <c r="R152" s="17" t="s">
        <v>51</v>
      </c>
      <c r="S152" s="17"/>
      <c r="T152" s="17">
        <v>497</v>
      </c>
      <c r="U152" s="17"/>
      <c r="V152" s="17"/>
      <c r="W152" s="19">
        <v>30005135</v>
      </c>
      <c r="X152" s="19">
        <v>7777001</v>
      </c>
      <c r="Y152" s="16">
        <f t="shared" si="148"/>
        <v>22228134</v>
      </c>
      <c r="Z152" s="17">
        <v>2019</v>
      </c>
      <c r="AA152" s="19">
        <v>200116</v>
      </c>
      <c r="AB152" s="17">
        <v>2019</v>
      </c>
      <c r="AC152" s="17" t="s">
        <v>43</v>
      </c>
      <c r="AD152" s="17" t="s">
        <v>12438</v>
      </c>
      <c r="AE152" s="17" t="s">
        <v>43</v>
      </c>
      <c r="AF152" s="17">
        <v>2.81</v>
      </c>
      <c r="AG152" s="17" t="s">
        <v>43</v>
      </c>
      <c r="AH152" s="17"/>
      <c r="AI152" s="17"/>
      <c r="AJ152" s="17"/>
      <c r="AK152" s="17" t="s">
        <v>43</v>
      </c>
      <c r="AL152" s="17"/>
      <c r="AM152" s="17"/>
      <c r="AN152" s="17"/>
      <c r="AO152" s="17"/>
      <c r="AP152" s="43" t="str">
        <f t="shared" si="149"/>
        <v/>
      </c>
      <c r="AQ152" s="5">
        <f t="shared" si="150"/>
        <v>22228134</v>
      </c>
      <c r="AR152" s="42">
        <f t="shared" ref="AR152:BV152" si="176">IF(AQ152="","",IF(AQ152-$AA152&gt;0,AQ152-$AA152,""))</f>
        <v>22028018</v>
      </c>
      <c r="AS152" s="42">
        <f t="shared" si="176"/>
        <v>21827902</v>
      </c>
      <c r="AT152" s="42">
        <f t="shared" si="176"/>
        <v>21627786</v>
      </c>
      <c r="AU152" s="42">
        <f t="shared" si="176"/>
        <v>21427670</v>
      </c>
      <c r="AV152" s="42">
        <f t="shared" si="176"/>
        <v>21227554</v>
      </c>
      <c r="AW152" s="42">
        <f t="shared" si="176"/>
        <v>21027438</v>
      </c>
      <c r="AX152" s="42">
        <f t="shared" si="176"/>
        <v>20827322</v>
      </c>
      <c r="AY152" s="42">
        <f t="shared" si="176"/>
        <v>20627206</v>
      </c>
      <c r="AZ152" s="42">
        <f t="shared" si="176"/>
        <v>20427090</v>
      </c>
      <c r="BA152" s="42">
        <f t="shared" si="176"/>
        <v>20226974</v>
      </c>
      <c r="BB152" s="42">
        <f t="shared" si="176"/>
        <v>20026858</v>
      </c>
      <c r="BC152" s="42">
        <f t="shared" si="176"/>
        <v>19826742</v>
      </c>
      <c r="BD152" s="42">
        <f t="shared" si="176"/>
        <v>19626626</v>
      </c>
      <c r="BE152" s="42">
        <f t="shared" si="176"/>
        <v>19426510</v>
      </c>
      <c r="BF152" s="42">
        <f t="shared" si="176"/>
        <v>19226394</v>
      </c>
      <c r="BG152" s="42">
        <f t="shared" si="176"/>
        <v>19026278</v>
      </c>
      <c r="BH152" s="42">
        <f t="shared" si="176"/>
        <v>18826162</v>
      </c>
      <c r="BI152" s="42">
        <f t="shared" si="176"/>
        <v>18626046</v>
      </c>
      <c r="BJ152" s="42">
        <f t="shared" si="176"/>
        <v>18425930</v>
      </c>
      <c r="BK152" s="42">
        <f t="shared" si="176"/>
        <v>18225814</v>
      </c>
      <c r="BL152" s="42">
        <f t="shared" si="176"/>
        <v>18025698</v>
      </c>
      <c r="BM152" s="42">
        <f t="shared" si="176"/>
        <v>17825582</v>
      </c>
      <c r="BN152" s="42">
        <f t="shared" si="176"/>
        <v>17625466</v>
      </c>
      <c r="BO152" s="42">
        <f t="shared" si="176"/>
        <v>17425350</v>
      </c>
      <c r="BP152" s="42">
        <f t="shared" si="176"/>
        <v>17225234</v>
      </c>
      <c r="BQ152" s="42">
        <f t="shared" si="176"/>
        <v>17025118</v>
      </c>
      <c r="BR152" s="42">
        <f t="shared" si="176"/>
        <v>16825002</v>
      </c>
      <c r="BS152" s="42">
        <f t="shared" si="176"/>
        <v>16624886</v>
      </c>
      <c r="BT152" s="42">
        <f t="shared" si="176"/>
        <v>16424770</v>
      </c>
      <c r="BU152" s="42">
        <f t="shared" si="176"/>
        <v>16224654</v>
      </c>
      <c r="BV152" s="42">
        <f t="shared" si="176"/>
        <v>16024538</v>
      </c>
      <c r="BX152" s="44" cm="1">
        <f t="array" ref="BX152">LOOKUP(2,1/(AR152:BV152&lt;&gt;""),COLUMN(AR152:BV152))</f>
        <v>74</v>
      </c>
      <c r="BY152" s="44" t="str">
        <f t="shared" si="147"/>
        <v>BV</v>
      </c>
      <c r="BZ152" s="44" cm="1">
        <f t="array" aca="1" ref="BZ152" ca="1">INDIRECT(ADDRESS(2,BX152))</f>
        <v>2050</v>
      </c>
      <c r="CA152" s="44">
        <f t="shared" ca="1" si="152"/>
        <v>29</v>
      </c>
      <c r="CB152" s="44">
        <f t="shared" si="153"/>
        <v>-200116</v>
      </c>
      <c r="CC152">
        <f t="shared" si="154"/>
        <v>426262338</v>
      </c>
      <c r="CD152">
        <f t="shared" si="155"/>
        <v>2130</v>
      </c>
      <c r="CE152">
        <f t="shared" si="156"/>
        <v>2100</v>
      </c>
    </row>
    <row r="153" spans="1:83" ht="15" customHeight="1" x14ac:dyDescent="0.25">
      <c r="A153" s="17">
        <v>1003543</v>
      </c>
      <c r="B153" s="17">
        <v>20697</v>
      </c>
      <c r="C153" s="17" t="s">
        <v>9536</v>
      </c>
      <c r="D153" s="17" t="s">
        <v>1682</v>
      </c>
      <c r="E153" s="17" t="s">
        <v>10009</v>
      </c>
      <c r="F153" s="17" t="s">
        <v>9537</v>
      </c>
      <c r="G153" s="17" t="s">
        <v>9538</v>
      </c>
      <c r="H153" s="17" t="s">
        <v>1727</v>
      </c>
      <c r="I153" s="18" t="s">
        <v>10649</v>
      </c>
      <c r="J153" s="17">
        <v>26.037849999999999</v>
      </c>
      <c r="K153" s="17">
        <v>-80.424949999999995</v>
      </c>
      <c r="L153" s="34" t="s">
        <v>43</v>
      </c>
      <c r="M153" s="17" t="s">
        <v>40</v>
      </c>
      <c r="N153" s="17" t="s">
        <v>9539</v>
      </c>
      <c r="O153" s="17"/>
      <c r="P153" s="17">
        <v>1988</v>
      </c>
      <c r="Q153" s="17">
        <v>2028</v>
      </c>
      <c r="R153" s="17" t="s">
        <v>51</v>
      </c>
      <c r="S153" s="17"/>
      <c r="T153" s="17">
        <v>43</v>
      </c>
      <c r="U153" s="17"/>
      <c r="V153" s="17"/>
      <c r="W153" s="19">
        <v>3031875</v>
      </c>
      <c r="X153" s="19">
        <v>2256305</v>
      </c>
      <c r="Y153" s="16">
        <f t="shared" si="148"/>
        <v>775570</v>
      </c>
      <c r="Z153" s="17">
        <v>2019</v>
      </c>
      <c r="AA153" s="19">
        <v>120848</v>
      </c>
      <c r="AB153" s="17">
        <v>2019</v>
      </c>
      <c r="AC153" s="17" t="s">
        <v>43</v>
      </c>
      <c r="AD153" s="17" t="s">
        <v>12438</v>
      </c>
      <c r="AE153" s="17" t="s">
        <v>43</v>
      </c>
      <c r="AF153" s="17"/>
      <c r="AG153" s="17" t="s">
        <v>52</v>
      </c>
      <c r="AH153" s="17">
        <v>0.216</v>
      </c>
      <c r="AI153" s="17">
        <v>2019</v>
      </c>
      <c r="AJ153" s="17">
        <v>29</v>
      </c>
      <c r="AK153" s="17" t="s">
        <v>52</v>
      </c>
      <c r="AL153" s="17"/>
      <c r="AM153" s="17">
        <v>0.216</v>
      </c>
      <c r="AN153" s="17">
        <v>2019</v>
      </c>
      <c r="AO153" s="17" t="s">
        <v>9540</v>
      </c>
      <c r="AP153" s="43" t="str">
        <f t="shared" si="149"/>
        <v/>
      </c>
      <c r="AQ153" s="5">
        <f t="shared" si="150"/>
        <v>775570</v>
      </c>
      <c r="AR153" s="42">
        <f t="shared" ref="AR153:BV153" si="177">IF(AQ153="","",IF(AQ153-$AA153&gt;0,AQ153-$AA153,""))</f>
        <v>654722</v>
      </c>
      <c r="AS153" s="42">
        <f t="shared" si="177"/>
        <v>533874</v>
      </c>
      <c r="AT153" s="42">
        <f t="shared" si="177"/>
        <v>413026</v>
      </c>
      <c r="AU153" s="42">
        <f t="shared" si="177"/>
        <v>292178</v>
      </c>
      <c r="AV153" s="42">
        <f t="shared" si="177"/>
        <v>171330</v>
      </c>
      <c r="AW153" s="42">
        <f t="shared" si="177"/>
        <v>50482</v>
      </c>
      <c r="AX153" s="42" t="str">
        <f t="shared" si="177"/>
        <v/>
      </c>
      <c r="AY153" s="42" t="str">
        <f t="shared" si="177"/>
        <v/>
      </c>
      <c r="AZ153" s="42" t="str">
        <f t="shared" si="177"/>
        <v/>
      </c>
      <c r="BA153" s="42" t="str">
        <f t="shared" si="177"/>
        <v/>
      </c>
      <c r="BB153" s="42" t="str">
        <f t="shared" si="177"/>
        <v/>
      </c>
      <c r="BC153" s="42" t="str">
        <f t="shared" si="177"/>
        <v/>
      </c>
      <c r="BD153" s="42" t="str">
        <f t="shared" si="177"/>
        <v/>
      </c>
      <c r="BE153" s="42" t="str">
        <f t="shared" si="177"/>
        <v/>
      </c>
      <c r="BF153" s="42" t="str">
        <f t="shared" si="177"/>
        <v/>
      </c>
      <c r="BG153" s="42" t="str">
        <f t="shared" si="177"/>
        <v/>
      </c>
      <c r="BH153" s="42" t="str">
        <f t="shared" si="177"/>
        <v/>
      </c>
      <c r="BI153" s="42" t="str">
        <f t="shared" si="177"/>
        <v/>
      </c>
      <c r="BJ153" s="42" t="str">
        <f t="shared" si="177"/>
        <v/>
      </c>
      <c r="BK153" s="42" t="str">
        <f t="shared" si="177"/>
        <v/>
      </c>
      <c r="BL153" s="42" t="str">
        <f t="shared" si="177"/>
        <v/>
      </c>
      <c r="BM153" s="42" t="str">
        <f t="shared" si="177"/>
        <v/>
      </c>
      <c r="BN153" s="42" t="str">
        <f t="shared" si="177"/>
        <v/>
      </c>
      <c r="BO153" s="42" t="str">
        <f t="shared" si="177"/>
        <v/>
      </c>
      <c r="BP153" s="42" t="str">
        <f t="shared" si="177"/>
        <v/>
      </c>
      <c r="BQ153" s="42" t="str">
        <f t="shared" si="177"/>
        <v/>
      </c>
      <c r="BR153" s="42" t="str">
        <f t="shared" si="177"/>
        <v/>
      </c>
      <c r="BS153" s="42" t="str">
        <f t="shared" si="177"/>
        <v/>
      </c>
      <c r="BT153" s="42" t="str">
        <f t="shared" si="177"/>
        <v/>
      </c>
      <c r="BU153" s="42" t="str">
        <f t="shared" si="177"/>
        <v/>
      </c>
      <c r="BV153" s="42" t="str">
        <f t="shared" si="177"/>
        <v/>
      </c>
      <c r="BX153" s="44" cm="1">
        <f t="array" ref="BX153">LOOKUP(2,1/(AR153:BV153&lt;&gt;""),COLUMN(AR153:BV153))</f>
        <v>49</v>
      </c>
      <c r="BY153" s="44" t="str">
        <f t="shared" si="147"/>
        <v>AW</v>
      </c>
      <c r="BZ153" s="44" cm="1">
        <f t="array" aca="1" ref="BZ153" ca="1">INDIRECT(ADDRESS(2,BX153))</f>
        <v>2025</v>
      </c>
      <c r="CA153" s="44">
        <f t="shared" ca="1" si="152"/>
        <v>4</v>
      </c>
      <c r="CB153" s="44">
        <f t="shared" si="153"/>
        <v>-120848</v>
      </c>
      <c r="CC153">
        <f t="shared" si="154"/>
        <v>244767682</v>
      </c>
      <c r="CD153">
        <f t="shared" si="155"/>
        <v>2025</v>
      </c>
      <c r="CE153">
        <f t="shared" si="156"/>
        <v>2025</v>
      </c>
    </row>
    <row r="154" spans="1:83" ht="15" customHeight="1" x14ac:dyDescent="0.25">
      <c r="A154" s="17">
        <v>1004750</v>
      </c>
      <c r="B154" s="17">
        <v>20698</v>
      </c>
      <c r="C154" s="17" t="s">
        <v>9832</v>
      </c>
      <c r="D154" s="17" t="s">
        <v>1682</v>
      </c>
      <c r="E154" s="17" t="s">
        <v>9833</v>
      </c>
      <c r="F154" s="17" t="s">
        <v>9541</v>
      </c>
      <c r="G154" s="17" t="s">
        <v>1976</v>
      </c>
      <c r="H154" s="17" t="s">
        <v>1827</v>
      </c>
      <c r="I154" s="18" t="s">
        <v>10651</v>
      </c>
      <c r="J154" s="17">
        <v>27.89808</v>
      </c>
      <c r="K154" s="17">
        <v>-81.884524999999996</v>
      </c>
      <c r="L154" s="34" t="s">
        <v>43</v>
      </c>
      <c r="M154" s="17" t="s">
        <v>58</v>
      </c>
      <c r="N154" s="17" t="s">
        <v>59</v>
      </c>
      <c r="O154" s="17" t="s">
        <v>59</v>
      </c>
      <c r="P154" s="17">
        <v>1993</v>
      </c>
      <c r="Q154" s="17">
        <v>2032</v>
      </c>
      <c r="R154" s="17" t="s">
        <v>51</v>
      </c>
      <c r="S154" s="17"/>
      <c r="T154" s="17">
        <v>108.6</v>
      </c>
      <c r="U154" s="17"/>
      <c r="V154" s="17"/>
      <c r="W154" s="19">
        <v>13503834</v>
      </c>
      <c r="X154" s="19">
        <v>9599395</v>
      </c>
      <c r="Y154" s="16">
        <f t="shared" si="148"/>
        <v>3904439</v>
      </c>
      <c r="Z154" s="17">
        <v>2019</v>
      </c>
      <c r="AA154" s="19">
        <v>672009</v>
      </c>
      <c r="AB154" s="17">
        <v>2019</v>
      </c>
      <c r="AC154" s="17" t="s">
        <v>52</v>
      </c>
      <c r="AD154" s="17" t="s">
        <v>12440</v>
      </c>
      <c r="AE154" s="17" t="s">
        <v>43</v>
      </c>
      <c r="AF154" s="17">
        <v>2.42</v>
      </c>
      <c r="AG154" s="17" t="s">
        <v>43</v>
      </c>
      <c r="AH154" s="17"/>
      <c r="AI154" s="17"/>
      <c r="AJ154" s="17"/>
      <c r="AK154" s="17" t="s">
        <v>43</v>
      </c>
      <c r="AL154" s="17"/>
      <c r="AM154" s="17"/>
      <c r="AN154" s="17"/>
      <c r="AO154" s="17" t="s">
        <v>9542</v>
      </c>
      <c r="AP154" s="43" t="str">
        <f t="shared" si="149"/>
        <v/>
      </c>
      <c r="AQ154" s="5">
        <f t="shared" si="150"/>
        <v>3904439</v>
      </c>
      <c r="AR154" s="42">
        <f t="shared" ref="AR154:BV154" si="178">IF(AQ154="","",IF(AQ154-$AA154&gt;0,AQ154-$AA154,""))</f>
        <v>3232430</v>
      </c>
      <c r="AS154" s="42">
        <f t="shared" si="178"/>
        <v>2560421</v>
      </c>
      <c r="AT154" s="42">
        <f t="shared" si="178"/>
        <v>1888412</v>
      </c>
      <c r="AU154" s="42">
        <f t="shared" si="178"/>
        <v>1216403</v>
      </c>
      <c r="AV154" s="42">
        <f t="shared" si="178"/>
        <v>544394</v>
      </c>
      <c r="AW154" s="42" t="str">
        <f t="shared" si="178"/>
        <v/>
      </c>
      <c r="AX154" s="42" t="str">
        <f t="shared" si="178"/>
        <v/>
      </c>
      <c r="AY154" s="42" t="str">
        <f t="shared" si="178"/>
        <v/>
      </c>
      <c r="AZ154" s="42" t="str">
        <f t="shared" si="178"/>
        <v/>
      </c>
      <c r="BA154" s="42" t="str">
        <f t="shared" si="178"/>
        <v/>
      </c>
      <c r="BB154" s="42" t="str">
        <f t="shared" si="178"/>
        <v/>
      </c>
      <c r="BC154" s="42" t="str">
        <f t="shared" si="178"/>
        <v/>
      </c>
      <c r="BD154" s="42" t="str">
        <f t="shared" si="178"/>
        <v/>
      </c>
      <c r="BE154" s="42" t="str">
        <f t="shared" si="178"/>
        <v/>
      </c>
      <c r="BF154" s="42" t="str">
        <f t="shared" si="178"/>
        <v/>
      </c>
      <c r="BG154" s="42" t="str">
        <f t="shared" si="178"/>
        <v/>
      </c>
      <c r="BH154" s="42" t="str">
        <f t="shared" si="178"/>
        <v/>
      </c>
      <c r="BI154" s="42" t="str">
        <f t="shared" si="178"/>
        <v/>
      </c>
      <c r="BJ154" s="42" t="str">
        <f t="shared" si="178"/>
        <v/>
      </c>
      <c r="BK154" s="42" t="str">
        <f t="shared" si="178"/>
        <v/>
      </c>
      <c r="BL154" s="42" t="str">
        <f t="shared" si="178"/>
        <v/>
      </c>
      <c r="BM154" s="42" t="str">
        <f t="shared" si="178"/>
        <v/>
      </c>
      <c r="BN154" s="42" t="str">
        <f t="shared" si="178"/>
        <v/>
      </c>
      <c r="BO154" s="42" t="str">
        <f t="shared" si="178"/>
        <v/>
      </c>
      <c r="BP154" s="42" t="str">
        <f t="shared" si="178"/>
        <v/>
      </c>
      <c r="BQ154" s="42" t="str">
        <f t="shared" si="178"/>
        <v/>
      </c>
      <c r="BR154" s="42" t="str">
        <f t="shared" si="178"/>
        <v/>
      </c>
      <c r="BS154" s="42" t="str">
        <f t="shared" si="178"/>
        <v/>
      </c>
      <c r="BT154" s="42" t="str">
        <f t="shared" si="178"/>
        <v/>
      </c>
      <c r="BU154" s="42" t="str">
        <f t="shared" si="178"/>
        <v/>
      </c>
      <c r="BV154" s="42" t="str">
        <f t="shared" si="178"/>
        <v/>
      </c>
      <c r="BX154" s="44" cm="1">
        <f t="array" ref="BX154">LOOKUP(2,1/(AR154:BV154&lt;&gt;""),COLUMN(AR154:BV154))</f>
        <v>48</v>
      </c>
      <c r="BY154" s="44" t="str">
        <f t="shared" si="147"/>
        <v>AV</v>
      </c>
      <c r="BZ154" s="44" cm="1">
        <f t="array" aca="1" ref="BZ154" ca="1">INDIRECT(ADDRESS(2,BX154))</f>
        <v>2024</v>
      </c>
      <c r="CA154" s="44">
        <f t="shared" ca="1" si="152"/>
        <v>3</v>
      </c>
      <c r="CB154" s="44">
        <f t="shared" si="153"/>
        <v>-672009</v>
      </c>
      <c r="CC154">
        <f t="shared" si="154"/>
        <v>1360690610</v>
      </c>
      <c r="CD154">
        <f t="shared" si="155"/>
        <v>2025</v>
      </c>
      <c r="CE154">
        <f t="shared" si="156"/>
        <v>2025</v>
      </c>
    </row>
    <row r="155" spans="1:83" ht="15" customHeight="1" x14ac:dyDescent="0.25">
      <c r="A155" s="17">
        <v>1002899</v>
      </c>
      <c r="B155" s="17">
        <v>2304</v>
      </c>
      <c r="C155" s="17" t="s">
        <v>1722</v>
      </c>
      <c r="D155" s="17" t="s">
        <v>1682</v>
      </c>
      <c r="E155" s="17" t="s">
        <v>1723</v>
      </c>
      <c r="F155" s="17" t="s">
        <v>1724</v>
      </c>
      <c r="G155" s="17" t="s">
        <v>1725</v>
      </c>
      <c r="H155" s="17" t="s">
        <v>1695</v>
      </c>
      <c r="I155" s="18" t="s">
        <v>10652</v>
      </c>
      <c r="J155" s="17">
        <v>27.201577</v>
      </c>
      <c r="K155" s="17">
        <v>-82.390646000000004</v>
      </c>
      <c r="L155" s="34" t="s">
        <v>43</v>
      </c>
      <c r="M155" s="17" t="s">
        <v>40</v>
      </c>
      <c r="N155" s="17" t="s">
        <v>1696</v>
      </c>
      <c r="O155" s="17" t="s">
        <v>50</v>
      </c>
      <c r="P155" s="17">
        <v>1998</v>
      </c>
      <c r="Q155" s="17">
        <v>2055</v>
      </c>
      <c r="R155" s="17" t="s">
        <v>51</v>
      </c>
      <c r="S155" s="17">
        <v>295</v>
      </c>
      <c r="T155" s="17">
        <v>89.3</v>
      </c>
      <c r="U155" s="17"/>
      <c r="V155" s="17"/>
      <c r="W155" s="19">
        <v>25908750</v>
      </c>
      <c r="X155" s="19">
        <v>6029955</v>
      </c>
      <c r="Y155" s="16">
        <f t="shared" si="148"/>
        <v>19878795</v>
      </c>
      <c r="Z155" s="17">
        <v>2019</v>
      </c>
      <c r="AA155" s="19">
        <v>310949</v>
      </c>
      <c r="AB155" s="17">
        <v>2019</v>
      </c>
      <c r="AC155" s="17" t="s">
        <v>43</v>
      </c>
      <c r="AD155" s="17" t="s">
        <v>12438</v>
      </c>
      <c r="AE155" s="17" t="s">
        <v>43</v>
      </c>
      <c r="AF155" s="17">
        <v>5.52</v>
      </c>
      <c r="AG155" s="17" t="s">
        <v>52</v>
      </c>
      <c r="AH155" s="17">
        <v>2.3839999999999999</v>
      </c>
      <c r="AI155" s="17">
        <v>2019</v>
      </c>
      <c r="AJ155" s="17">
        <v>58.1</v>
      </c>
      <c r="AK155" s="17" t="s">
        <v>52</v>
      </c>
      <c r="AL155" s="17"/>
      <c r="AM155" s="17"/>
      <c r="AN155" s="17"/>
      <c r="AO155" s="17" t="s">
        <v>9467</v>
      </c>
      <c r="AP155" s="43" t="str">
        <f t="shared" si="149"/>
        <v/>
      </c>
      <c r="AQ155" s="5">
        <f t="shared" si="150"/>
        <v>19878795</v>
      </c>
      <c r="AR155" s="42">
        <f t="shared" ref="AR155:BV155" si="179">IF(AQ155="","",IF(AQ155-$AA155&gt;0,AQ155-$AA155,""))</f>
        <v>19567846</v>
      </c>
      <c r="AS155" s="42">
        <f t="shared" si="179"/>
        <v>19256897</v>
      </c>
      <c r="AT155" s="42">
        <f t="shared" si="179"/>
        <v>18945948</v>
      </c>
      <c r="AU155" s="42">
        <f t="shared" si="179"/>
        <v>18634999</v>
      </c>
      <c r="AV155" s="42">
        <f t="shared" si="179"/>
        <v>18324050</v>
      </c>
      <c r="AW155" s="42">
        <f t="shared" si="179"/>
        <v>18013101</v>
      </c>
      <c r="AX155" s="42">
        <f t="shared" si="179"/>
        <v>17702152</v>
      </c>
      <c r="AY155" s="42">
        <f t="shared" si="179"/>
        <v>17391203</v>
      </c>
      <c r="AZ155" s="42">
        <f t="shared" si="179"/>
        <v>17080254</v>
      </c>
      <c r="BA155" s="42">
        <f t="shared" si="179"/>
        <v>16769305</v>
      </c>
      <c r="BB155" s="42">
        <f t="shared" si="179"/>
        <v>16458356</v>
      </c>
      <c r="BC155" s="42">
        <f t="shared" si="179"/>
        <v>16147407</v>
      </c>
      <c r="BD155" s="42">
        <f t="shared" si="179"/>
        <v>15836458</v>
      </c>
      <c r="BE155" s="42">
        <f t="shared" si="179"/>
        <v>15525509</v>
      </c>
      <c r="BF155" s="42">
        <f t="shared" si="179"/>
        <v>15214560</v>
      </c>
      <c r="BG155" s="42">
        <f t="shared" si="179"/>
        <v>14903611</v>
      </c>
      <c r="BH155" s="42">
        <f t="shared" si="179"/>
        <v>14592662</v>
      </c>
      <c r="BI155" s="42">
        <f t="shared" si="179"/>
        <v>14281713</v>
      </c>
      <c r="BJ155" s="42">
        <f t="shared" si="179"/>
        <v>13970764</v>
      </c>
      <c r="BK155" s="42">
        <f t="shared" si="179"/>
        <v>13659815</v>
      </c>
      <c r="BL155" s="42">
        <f t="shared" si="179"/>
        <v>13348866</v>
      </c>
      <c r="BM155" s="42">
        <f t="shared" si="179"/>
        <v>13037917</v>
      </c>
      <c r="BN155" s="42">
        <f t="shared" si="179"/>
        <v>12726968</v>
      </c>
      <c r="BO155" s="42">
        <f t="shared" si="179"/>
        <v>12416019</v>
      </c>
      <c r="BP155" s="42">
        <f t="shared" si="179"/>
        <v>12105070</v>
      </c>
      <c r="BQ155" s="42">
        <f t="shared" si="179"/>
        <v>11794121</v>
      </c>
      <c r="BR155" s="42">
        <f t="shared" si="179"/>
        <v>11483172</v>
      </c>
      <c r="BS155" s="42">
        <f t="shared" si="179"/>
        <v>11172223</v>
      </c>
      <c r="BT155" s="42">
        <f t="shared" si="179"/>
        <v>10861274</v>
      </c>
      <c r="BU155" s="42">
        <f t="shared" si="179"/>
        <v>10550325</v>
      </c>
      <c r="BV155" s="42">
        <f t="shared" si="179"/>
        <v>10239376</v>
      </c>
      <c r="BX155" s="44" cm="1">
        <f t="array" ref="BX155">LOOKUP(2,1/(AR155:BV155&lt;&gt;""),COLUMN(AR155:BV155))</f>
        <v>74</v>
      </c>
      <c r="BY155" s="44" t="str">
        <f t="shared" si="147"/>
        <v>BV</v>
      </c>
      <c r="BZ155" s="44" cm="1">
        <f t="array" aca="1" ref="BZ155" ca="1">INDIRECT(ADDRESS(2,BX155))</f>
        <v>2050</v>
      </c>
      <c r="CA155" s="44">
        <f t="shared" ca="1" si="152"/>
        <v>29</v>
      </c>
      <c r="CB155" s="44">
        <f t="shared" si="153"/>
        <v>-310949</v>
      </c>
      <c r="CC155">
        <f t="shared" si="154"/>
        <v>647684826</v>
      </c>
      <c r="CD155">
        <f t="shared" si="155"/>
        <v>2083</v>
      </c>
      <c r="CE155">
        <f t="shared" si="156"/>
        <v>2083</v>
      </c>
    </row>
    <row r="156" spans="1:83" ht="15" customHeight="1" x14ac:dyDescent="0.25">
      <c r="A156" s="17">
        <v>1003957</v>
      </c>
      <c r="B156" s="17">
        <v>399</v>
      </c>
      <c r="C156" s="17" t="s">
        <v>8408</v>
      </c>
      <c r="D156" s="17" t="s">
        <v>1682</v>
      </c>
      <c r="E156" s="17" t="s">
        <v>1728</v>
      </c>
      <c r="F156" s="17" t="s">
        <v>1729</v>
      </c>
      <c r="G156" s="17" t="s">
        <v>1730</v>
      </c>
      <c r="H156" s="17" t="s">
        <v>1731</v>
      </c>
      <c r="I156" s="18" t="s">
        <v>10653</v>
      </c>
      <c r="J156" s="17">
        <v>28.851980000000001</v>
      </c>
      <c r="K156" s="17">
        <v>-82.436509999999998</v>
      </c>
      <c r="L156" s="34" t="s">
        <v>43</v>
      </c>
      <c r="M156" s="17" t="s">
        <v>40</v>
      </c>
      <c r="N156" s="17" t="s">
        <v>12477</v>
      </c>
      <c r="O156" s="17" t="s">
        <v>12477</v>
      </c>
      <c r="P156" s="17">
        <v>1975</v>
      </c>
      <c r="Q156" s="17">
        <v>2029</v>
      </c>
      <c r="R156" s="17" t="s">
        <v>51</v>
      </c>
      <c r="S156" s="17"/>
      <c r="T156" s="17">
        <v>92.5</v>
      </c>
      <c r="U156" s="17">
        <v>180</v>
      </c>
      <c r="V156" s="17">
        <v>125</v>
      </c>
      <c r="W156" s="19">
        <v>4021808</v>
      </c>
      <c r="X156" s="19">
        <v>3485580</v>
      </c>
      <c r="Y156" s="16">
        <f t="shared" si="148"/>
        <v>536228</v>
      </c>
      <c r="Z156" s="17">
        <v>2019</v>
      </c>
      <c r="AA156" s="19">
        <v>99472</v>
      </c>
      <c r="AB156" s="17">
        <v>2019</v>
      </c>
      <c r="AC156" s="17" t="s">
        <v>43</v>
      </c>
      <c r="AD156" s="17" t="s">
        <v>12438</v>
      </c>
      <c r="AE156" s="17" t="s">
        <v>43</v>
      </c>
      <c r="AF156" s="17">
        <v>1.43</v>
      </c>
      <c r="AG156" s="17" t="s">
        <v>52</v>
      </c>
      <c r="AH156" s="17">
        <v>9.2999999999999999E-2</v>
      </c>
      <c r="AI156" s="17">
        <v>2019</v>
      </c>
      <c r="AJ156" s="17">
        <v>45</v>
      </c>
      <c r="AK156" s="17" t="s">
        <v>52</v>
      </c>
      <c r="AL156" s="17">
        <v>1</v>
      </c>
      <c r="AM156" s="17">
        <v>9.2999999999999999E-2</v>
      </c>
      <c r="AN156" s="17">
        <v>2019</v>
      </c>
      <c r="AO156" s="17" t="s">
        <v>8409</v>
      </c>
      <c r="AP156" s="43" t="str">
        <f t="shared" si="149"/>
        <v/>
      </c>
      <c r="AQ156" s="5">
        <f t="shared" si="150"/>
        <v>536228</v>
      </c>
      <c r="AR156" s="42">
        <f t="shared" ref="AR156:BV156" si="180">IF(AQ156="","",IF(AQ156-$AA156&gt;0,AQ156-$AA156,""))</f>
        <v>436756</v>
      </c>
      <c r="AS156" s="42">
        <f t="shared" si="180"/>
        <v>337284</v>
      </c>
      <c r="AT156" s="42">
        <f t="shared" si="180"/>
        <v>237812</v>
      </c>
      <c r="AU156" s="42">
        <f t="shared" si="180"/>
        <v>138340</v>
      </c>
      <c r="AV156" s="42">
        <f t="shared" si="180"/>
        <v>38868</v>
      </c>
      <c r="AW156" s="42" t="str">
        <f t="shared" si="180"/>
        <v/>
      </c>
      <c r="AX156" s="42" t="str">
        <f t="shared" si="180"/>
        <v/>
      </c>
      <c r="AY156" s="42" t="str">
        <f t="shared" si="180"/>
        <v/>
      </c>
      <c r="AZ156" s="42" t="str">
        <f t="shared" si="180"/>
        <v/>
      </c>
      <c r="BA156" s="42" t="str">
        <f t="shared" si="180"/>
        <v/>
      </c>
      <c r="BB156" s="42" t="str">
        <f t="shared" si="180"/>
        <v/>
      </c>
      <c r="BC156" s="42" t="str">
        <f t="shared" si="180"/>
        <v/>
      </c>
      <c r="BD156" s="42" t="str">
        <f t="shared" si="180"/>
        <v/>
      </c>
      <c r="BE156" s="42" t="str">
        <f t="shared" si="180"/>
        <v/>
      </c>
      <c r="BF156" s="42" t="str">
        <f t="shared" si="180"/>
        <v/>
      </c>
      <c r="BG156" s="42" t="str">
        <f t="shared" si="180"/>
        <v/>
      </c>
      <c r="BH156" s="42" t="str">
        <f t="shared" si="180"/>
        <v/>
      </c>
      <c r="BI156" s="42" t="str">
        <f t="shared" si="180"/>
        <v/>
      </c>
      <c r="BJ156" s="42" t="str">
        <f t="shared" si="180"/>
        <v/>
      </c>
      <c r="BK156" s="42" t="str">
        <f t="shared" si="180"/>
        <v/>
      </c>
      <c r="BL156" s="42" t="str">
        <f t="shared" si="180"/>
        <v/>
      </c>
      <c r="BM156" s="42" t="str">
        <f t="shared" si="180"/>
        <v/>
      </c>
      <c r="BN156" s="42" t="str">
        <f t="shared" si="180"/>
        <v/>
      </c>
      <c r="BO156" s="42" t="str">
        <f t="shared" si="180"/>
        <v/>
      </c>
      <c r="BP156" s="42" t="str">
        <f t="shared" si="180"/>
        <v/>
      </c>
      <c r="BQ156" s="42" t="str">
        <f t="shared" si="180"/>
        <v/>
      </c>
      <c r="BR156" s="42" t="str">
        <f t="shared" si="180"/>
        <v/>
      </c>
      <c r="BS156" s="42" t="str">
        <f t="shared" si="180"/>
        <v/>
      </c>
      <c r="BT156" s="42" t="str">
        <f t="shared" si="180"/>
        <v/>
      </c>
      <c r="BU156" s="42" t="str">
        <f t="shared" si="180"/>
        <v/>
      </c>
      <c r="BV156" s="42" t="str">
        <f t="shared" si="180"/>
        <v/>
      </c>
      <c r="BX156" s="44" cm="1">
        <f t="array" ref="BX156">LOOKUP(2,1/(AR156:BV156&lt;&gt;""),COLUMN(AR156:BV156))</f>
        <v>48</v>
      </c>
      <c r="BY156" s="44" t="str">
        <f t="shared" si="147"/>
        <v>AV</v>
      </c>
      <c r="BZ156" s="44" cm="1">
        <f t="array" aca="1" ref="BZ156" ca="1">INDIRECT(ADDRESS(2,BX156))</f>
        <v>2024</v>
      </c>
      <c r="CA156" s="44">
        <f t="shared" ca="1" si="152"/>
        <v>3</v>
      </c>
      <c r="CB156" s="44">
        <f t="shared" si="153"/>
        <v>-99472</v>
      </c>
      <c r="CC156">
        <f t="shared" si="154"/>
        <v>201370196</v>
      </c>
      <c r="CD156">
        <f t="shared" si="155"/>
        <v>2024</v>
      </c>
      <c r="CE156">
        <f t="shared" si="156"/>
        <v>2024</v>
      </c>
    </row>
    <row r="157" spans="1:83" ht="15" customHeight="1" x14ac:dyDescent="0.25">
      <c r="A157" s="17">
        <v>1007855</v>
      </c>
      <c r="B157" s="17">
        <v>401</v>
      </c>
      <c r="C157" s="17" t="s">
        <v>12478</v>
      </c>
      <c r="D157" s="17" t="s">
        <v>1682</v>
      </c>
      <c r="E157" s="17" t="s">
        <v>12479</v>
      </c>
      <c r="F157" s="17" t="s">
        <v>1811</v>
      </c>
      <c r="G157" s="17" t="s">
        <v>1812</v>
      </c>
      <c r="H157" s="17" t="s">
        <v>1813</v>
      </c>
      <c r="I157" s="18" t="s">
        <v>10677</v>
      </c>
      <c r="J157" s="17">
        <v>26.163399999999999</v>
      </c>
      <c r="K157" s="17">
        <v>-81.658500000000004</v>
      </c>
      <c r="L157" s="34" t="s">
        <v>43</v>
      </c>
      <c r="M157" s="17" t="s">
        <v>40</v>
      </c>
      <c r="N157" s="17" t="s">
        <v>1814</v>
      </c>
      <c r="O157" s="17" t="s">
        <v>50</v>
      </c>
      <c r="P157" s="17">
        <v>1976</v>
      </c>
      <c r="Q157" s="17">
        <v>2075</v>
      </c>
      <c r="R157" s="17" t="s">
        <v>51</v>
      </c>
      <c r="S157" s="17">
        <v>183</v>
      </c>
      <c r="T157" s="17">
        <v>144.1</v>
      </c>
      <c r="U157" s="17"/>
      <c r="V157" s="17">
        <v>63</v>
      </c>
      <c r="W157" s="19">
        <v>23796923</v>
      </c>
      <c r="X157" s="19">
        <v>8449877</v>
      </c>
      <c r="Y157" s="16">
        <f t="shared" si="148"/>
        <v>15347046</v>
      </c>
      <c r="Z157" s="17">
        <v>2019</v>
      </c>
      <c r="AA157" s="19">
        <v>268319</v>
      </c>
      <c r="AB157" s="17">
        <v>2019</v>
      </c>
      <c r="AC157" s="17" t="s">
        <v>43</v>
      </c>
      <c r="AD157" s="17" t="s">
        <v>12438</v>
      </c>
      <c r="AE157" s="17" t="s">
        <v>43</v>
      </c>
      <c r="AF157" s="17">
        <v>3.45</v>
      </c>
      <c r="AG157" s="17" t="s">
        <v>52</v>
      </c>
      <c r="AH157" s="17">
        <v>1.9330000000000001</v>
      </c>
      <c r="AI157" s="17">
        <v>2019</v>
      </c>
      <c r="AJ157" s="17">
        <v>49.5</v>
      </c>
      <c r="AK157" s="17" t="s">
        <v>52</v>
      </c>
      <c r="AL157" s="17">
        <v>2</v>
      </c>
      <c r="AM157" s="17"/>
      <c r="AN157" s="17"/>
      <c r="AO157" s="17" t="s">
        <v>8436</v>
      </c>
      <c r="AP157" s="43" t="str">
        <f t="shared" si="149"/>
        <v/>
      </c>
      <c r="AQ157" s="5">
        <f t="shared" si="150"/>
        <v>15347046</v>
      </c>
      <c r="AR157" s="42">
        <f t="shared" ref="AR157:BV157" si="181">IF(AQ157="","",IF(AQ157-$AA157&gt;0,AQ157-$AA157,""))</f>
        <v>15078727</v>
      </c>
      <c r="AS157" s="42">
        <f t="shared" si="181"/>
        <v>14810408</v>
      </c>
      <c r="AT157" s="42">
        <f t="shared" si="181"/>
        <v>14542089</v>
      </c>
      <c r="AU157" s="42">
        <f t="shared" si="181"/>
        <v>14273770</v>
      </c>
      <c r="AV157" s="42">
        <f t="shared" si="181"/>
        <v>14005451</v>
      </c>
      <c r="AW157" s="42">
        <f t="shared" si="181"/>
        <v>13737132</v>
      </c>
      <c r="AX157" s="42">
        <f t="shared" si="181"/>
        <v>13468813</v>
      </c>
      <c r="AY157" s="42">
        <f t="shared" si="181"/>
        <v>13200494</v>
      </c>
      <c r="AZ157" s="42">
        <f t="shared" si="181"/>
        <v>12932175</v>
      </c>
      <c r="BA157" s="42">
        <f t="shared" si="181"/>
        <v>12663856</v>
      </c>
      <c r="BB157" s="42">
        <f t="shared" si="181"/>
        <v>12395537</v>
      </c>
      <c r="BC157" s="42">
        <f t="shared" si="181"/>
        <v>12127218</v>
      </c>
      <c r="BD157" s="42">
        <f t="shared" si="181"/>
        <v>11858899</v>
      </c>
      <c r="BE157" s="42">
        <f t="shared" si="181"/>
        <v>11590580</v>
      </c>
      <c r="BF157" s="42">
        <f t="shared" si="181"/>
        <v>11322261</v>
      </c>
      <c r="BG157" s="42">
        <f t="shared" si="181"/>
        <v>11053942</v>
      </c>
      <c r="BH157" s="42">
        <f t="shared" si="181"/>
        <v>10785623</v>
      </c>
      <c r="BI157" s="42">
        <f t="shared" si="181"/>
        <v>10517304</v>
      </c>
      <c r="BJ157" s="42">
        <f t="shared" si="181"/>
        <v>10248985</v>
      </c>
      <c r="BK157" s="42">
        <f t="shared" si="181"/>
        <v>9980666</v>
      </c>
      <c r="BL157" s="42">
        <f t="shared" si="181"/>
        <v>9712347</v>
      </c>
      <c r="BM157" s="42">
        <f t="shared" si="181"/>
        <v>9444028</v>
      </c>
      <c r="BN157" s="42">
        <f t="shared" si="181"/>
        <v>9175709</v>
      </c>
      <c r="BO157" s="42">
        <f t="shared" si="181"/>
        <v>8907390</v>
      </c>
      <c r="BP157" s="42">
        <f t="shared" si="181"/>
        <v>8639071</v>
      </c>
      <c r="BQ157" s="42">
        <f t="shared" si="181"/>
        <v>8370752</v>
      </c>
      <c r="BR157" s="42">
        <f t="shared" si="181"/>
        <v>8102433</v>
      </c>
      <c r="BS157" s="42">
        <f t="shared" si="181"/>
        <v>7834114</v>
      </c>
      <c r="BT157" s="42">
        <f t="shared" si="181"/>
        <v>7565795</v>
      </c>
      <c r="BU157" s="42">
        <f t="shared" si="181"/>
        <v>7297476</v>
      </c>
      <c r="BV157" s="42">
        <f t="shared" si="181"/>
        <v>7029157</v>
      </c>
      <c r="BX157" s="44" cm="1">
        <f t="array" ref="BX157">LOOKUP(2,1/(AR157:BV157&lt;&gt;""),COLUMN(AR157:BV157))</f>
        <v>74</v>
      </c>
      <c r="BY157" s="44" t="str">
        <f t="shared" si="147"/>
        <v>BV</v>
      </c>
      <c r="BZ157" s="44" cm="1">
        <f t="array" aca="1" ref="BZ157" ca="1">INDIRECT(ADDRESS(2,BX157))</f>
        <v>2050</v>
      </c>
      <c r="CA157" s="44">
        <f t="shared" ca="1" si="152"/>
        <v>29</v>
      </c>
      <c r="CB157" s="44">
        <f t="shared" si="153"/>
        <v>-268319</v>
      </c>
      <c r="CC157">
        <f t="shared" si="154"/>
        <v>557083107</v>
      </c>
      <c r="CD157">
        <f t="shared" si="155"/>
        <v>2076</v>
      </c>
      <c r="CE157">
        <f t="shared" si="156"/>
        <v>2076</v>
      </c>
    </row>
    <row r="158" spans="1:83" ht="15" customHeight="1" x14ac:dyDescent="0.25">
      <c r="A158" s="17">
        <v>1002008</v>
      </c>
      <c r="B158" s="17">
        <v>2156</v>
      </c>
      <c r="C158" s="17" t="s">
        <v>8417</v>
      </c>
      <c r="D158" s="17" t="s">
        <v>1682</v>
      </c>
      <c r="E158" s="17" t="s">
        <v>1836</v>
      </c>
      <c r="F158" s="17" t="s">
        <v>1837</v>
      </c>
      <c r="G158" s="17" t="s">
        <v>1738</v>
      </c>
      <c r="H158" s="17" t="s">
        <v>1739</v>
      </c>
      <c r="I158" s="18" t="s">
        <v>10660</v>
      </c>
      <c r="J158" s="17">
        <v>28.667349999999999</v>
      </c>
      <c r="K158" s="17">
        <v>-82.486788000000004</v>
      </c>
      <c r="L158" s="34" t="s">
        <v>43</v>
      </c>
      <c r="M158" s="17" t="s">
        <v>40</v>
      </c>
      <c r="N158" s="17" t="s">
        <v>1740</v>
      </c>
      <c r="O158" s="17"/>
      <c r="P158" s="17">
        <v>1991</v>
      </c>
      <c r="Q158" s="17">
        <v>2028</v>
      </c>
      <c r="R158" s="17" t="s">
        <v>51</v>
      </c>
      <c r="S158" s="17"/>
      <c r="T158" s="17">
        <v>45.5</v>
      </c>
      <c r="U158" s="17"/>
      <c r="V158" s="17"/>
      <c r="W158" s="19">
        <v>4793670</v>
      </c>
      <c r="X158" s="19">
        <v>2590053</v>
      </c>
      <c r="Y158" s="16">
        <f t="shared" si="148"/>
        <v>2203617</v>
      </c>
      <c r="Z158" s="17">
        <v>2019</v>
      </c>
      <c r="AA158" s="19">
        <v>145843</v>
      </c>
      <c r="AB158" s="17">
        <v>2019</v>
      </c>
      <c r="AC158" s="17" t="s">
        <v>43</v>
      </c>
      <c r="AD158" s="17" t="s">
        <v>12438</v>
      </c>
      <c r="AE158" s="17" t="s">
        <v>43</v>
      </c>
      <c r="AF158" s="17">
        <v>1.02</v>
      </c>
      <c r="AG158" s="17" t="s">
        <v>52</v>
      </c>
      <c r="AH158" s="17">
        <v>0.65400000000000003</v>
      </c>
      <c r="AI158" s="17">
        <v>2019</v>
      </c>
      <c r="AJ158" s="17">
        <v>50.7</v>
      </c>
      <c r="AK158" s="17" t="s">
        <v>52</v>
      </c>
      <c r="AL158" s="17"/>
      <c r="AM158" s="17"/>
      <c r="AN158" s="17"/>
      <c r="AO158" s="17" t="s">
        <v>1838</v>
      </c>
      <c r="AP158" s="43" t="str">
        <f t="shared" si="149"/>
        <v/>
      </c>
      <c r="AQ158" s="5">
        <f t="shared" si="150"/>
        <v>2203617</v>
      </c>
      <c r="AR158" s="42">
        <f t="shared" ref="AR158:BV158" si="182">IF(AQ158="","",IF(AQ158-$AA158&gt;0,AQ158-$AA158,""))</f>
        <v>2057774</v>
      </c>
      <c r="AS158" s="42">
        <f t="shared" si="182"/>
        <v>1911931</v>
      </c>
      <c r="AT158" s="42">
        <f t="shared" si="182"/>
        <v>1766088</v>
      </c>
      <c r="AU158" s="42">
        <f t="shared" si="182"/>
        <v>1620245</v>
      </c>
      <c r="AV158" s="42">
        <f t="shared" si="182"/>
        <v>1474402</v>
      </c>
      <c r="AW158" s="42">
        <f t="shared" si="182"/>
        <v>1328559</v>
      </c>
      <c r="AX158" s="42">
        <f t="shared" si="182"/>
        <v>1182716</v>
      </c>
      <c r="AY158" s="42">
        <f t="shared" si="182"/>
        <v>1036873</v>
      </c>
      <c r="AZ158" s="42">
        <f t="shared" si="182"/>
        <v>891030</v>
      </c>
      <c r="BA158" s="42">
        <f t="shared" si="182"/>
        <v>745187</v>
      </c>
      <c r="BB158" s="42">
        <f t="shared" si="182"/>
        <v>599344</v>
      </c>
      <c r="BC158" s="42">
        <f t="shared" si="182"/>
        <v>453501</v>
      </c>
      <c r="BD158" s="42">
        <f t="shared" si="182"/>
        <v>307658</v>
      </c>
      <c r="BE158" s="42">
        <f t="shared" si="182"/>
        <v>161815</v>
      </c>
      <c r="BF158" s="42">
        <f t="shared" si="182"/>
        <v>15972</v>
      </c>
      <c r="BG158" s="42" t="str">
        <f t="shared" si="182"/>
        <v/>
      </c>
      <c r="BH158" s="42" t="str">
        <f t="shared" si="182"/>
        <v/>
      </c>
      <c r="BI158" s="42" t="str">
        <f t="shared" si="182"/>
        <v/>
      </c>
      <c r="BJ158" s="42" t="str">
        <f t="shared" si="182"/>
        <v/>
      </c>
      <c r="BK158" s="42" t="str">
        <f t="shared" si="182"/>
        <v/>
      </c>
      <c r="BL158" s="42" t="str">
        <f t="shared" si="182"/>
        <v/>
      </c>
      <c r="BM158" s="42" t="str">
        <f t="shared" si="182"/>
        <v/>
      </c>
      <c r="BN158" s="42" t="str">
        <f t="shared" si="182"/>
        <v/>
      </c>
      <c r="BO158" s="42" t="str">
        <f t="shared" si="182"/>
        <v/>
      </c>
      <c r="BP158" s="42" t="str">
        <f t="shared" si="182"/>
        <v/>
      </c>
      <c r="BQ158" s="42" t="str">
        <f t="shared" si="182"/>
        <v/>
      </c>
      <c r="BR158" s="42" t="str">
        <f t="shared" si="182"/>
        <v/>
      </c>
      <c r="BS158" s="42" t="str">
        <f t="shared" si="182"/>
        <v/>
      </c>
      <c r="BT158" s="42" t="str">
        <f t="shared" si="182"/>
        <v/>
      </c>
      <c r="BU158" s="42" t="str">
        <f t="shared" si="182"/>
        <v/>
      </c>
      <c r="BV158" s="42" t="str">
        <f t="shared" si="182"/>
        <v/>
      </c>
      <c r="BX158" s="44" cm="1">
        <f t="array" ref="BX158">LOOKUP(2,1/(AR158:BV158&lt;&gt;""),COLUMN(AR158:BV158))</f>
        <v>58</v>
      </c>
      <c r="BY158" s="44" t="str">
        <f t="shared" si="147"/>
        <v>BF</v>
      </c>
      <c r="BZ158" s="44" cm="1">
        <f t="array" aca="1" ref="BZ158" ca="1">INDIRECT(ADDRESS(2,BX158))</f>
        <v>2034</v>
      </c>
      <c r="CA158" s="44">
        <f t="shared" ca="1" si="152"/>
        <v>13</v>
      </c>
      <c r="CB158" s="44">
        <f t="shared" si="153"/>
        <v>-145843</v>
      </c>
      <c r="CC158">
        <f t="shared" si="154"/>
        <v>296660634</v>
      </c>
      <c r="CD158">
        <f t="shared" si="155"/>
        <v>2034</v>
      </c>
      <c r="CE158">
        <f t="shared" si="156"/>
        <v>2034</v>
      </c>
    </row>
    <row r="159" spans="1:83" ht="15" customHeight="1" x14ac:dyDescent="0.25">
      <c r="A159" s="17">
        <v>1002588</v>
      </c>
      <c r="B159" s="17">
        <v>408</v>
      </c>
      <c r="C159" s="17" t="s">
        <v>1767</v>
      </c>
      <c r="D159" s="17" t="s">
        <v>1682</v>
      </c>
      <c r="E159" s="17"/>
      <c r="F159" s="17" t="s">
        <v>1768</v>
      </c>
      <c r="G159" s="17" t="s">
        <v>1769</v>
      </c>
      <c r="H159" s="17" t="s">
        <v>1770</v>
      </c>
      <c r="I159" s="18" t="s">
        <v>10663</v>
      </c>
      <c r="J159" s="17">
        <v>27.577999999999999</v>
      </c>
      <c r="K159" s="17">
        <v>-80.484999999999999</v>
      </c>
      <c r="L159" s="34" t="s">
        <v>43</v>
      </c>
      <c r="M159" s="17" t="s">
        <v>40</v>
      </c>
      <c r="N159" s="17" t="s">
        <v>1771</v>
      </c>
      <c r="O159" s="17" t="s">
        <v>59</v>
      </c>
      <c r="P159" s="17">
        <v>1978</v>
      </c>
      <c r="Q159" s="17">
        <v>2068</v>
      </c>
      <c r="R159" s="17" t="s">
        <v>51</v>
      </c>
      <c r="S159" s="17">
        <v>276</v>
      </c>
      <c r="T159" s="17">
        <v>63</v>
      </c>
      <c r="U159" s="17">
        <v>185</v>
      </c>
      <c r="V159" s="17">
        <v>90</v>
      </c>
      <c r="W159" s="19">
        <v>11613892</v>
      </c>
      <c r="X159" s="19">
        <v>5549847</v>
      </c>
      <c r="Y159" s="16">
        <f t="shared" si="148"/>
        <v>6064045</v>
      </c>
      <c r="Z159" s="17">
        <v>2019</v>
      </c>
      <c r="AA159" s="19">
        <v>193671</v>
      </c>
      <c r="AB159" s="17">
        <v>2019</v>
      </c>
      <c r="AC159" s="17" t="s">
        <v>43</v>
      </c>
      <c r="AD159" s="17" t="s">
        <v>12438</v>
      </c>
      <c r="AE159" s="17" t="s">
        <v>43</v>
      </c>
      <c r="AF159" s="17">
        <v>3.05</v>
      </c>
      <c r="AG159" s="17" t="s">
        <v>52</v>
      </c>
      <c r="AH159" s="17">
        <v>0.66400000000000003</v>
      </c>
      <c r="AI159" s="17">
        <v>2019</v>
      </c>
      <c r="AJ159" s="17">
        <v>37.4</v>
      </c>
      <c r="AK159" s="17" t="s">
        <v>52</v>
      </c>
      <c r="AL159" s="17"/>
      <c r="AM159" s="17">
        <v>0.66400000000000003</v>
      </c>
      <c r="AN159" s="17">
        <v>2019</v>
      </c>
      <c r="AO159" s="17" t="s">
        <v>8421</v>
      </c>
      <c r="AP159" s="43" t="str">
        <f t="shared" si="149"/>
        <v/>
      </c>
      <c r="AQ159" s="5">
        <f t="shared" si="150"/>
        <v>6064045</v>
      </c>
      <c r="AR159" s="42">
        <f t="shared" ref="AR159:BV159" si="183">IF(AQ159="","",IF(AQ159-$AA159&gt;0,AQ159-$AA159,""))</f>
        <v>5870374</v>
      </c>
      <c r="AS159" s="42">
        <f t="shared" si="183"/>
        <v>5676703</v>
      </c>
      <c r="AT159" s="42">
        <f t="shared" si="183"/>
        <v>5483032</v>
      </c>
      <c r="AU159" s="42">
        <f t="shared" si="183"/>
        <v>5289361</v>
      </c>
      <c r="AV159" s="42">
        <f t="shared" si="183"/>
        <v>5095690</v>
      </c>
      <c r="AW159" s="42">
        <f t="shared" si="183"/>
        <v>4902019</v>
      </c>
      <c r="AX159" s="42">
        <f t="shared" si="183"/>
        <v>4708348</v>
      </c>
      <c r="AY159" s="42">
        <f t="shared" si="183"/>
        <v>4514677</v>
      </c>
      <c r="AZ159" s="42">
        <f t="shared" si="183"/>
        <v>4321006</v>
      </c>
      <c r="BA159" s="42">
        <f t="shared" si="183"/>
        <v>4127335</v>
      </c>
      <c r="BB159" s="42">
        <f t="shared" si="183"/>
        <v>3933664</v>
      </c>
      <c r="BC159" s="42">
        <f t="shared" si="183"/>
        <v>3739993</v>
      </c>
      <c r="BD159" s="42">
        <f t="shared" si="183"/>
        <v>3546322</v>
      </c>
      <c r="BE159" s="42">
        <f t="shared" si="183"/>
        <v>3352651</v>
      </c>
      <c r="BF159" s="42">
        <f t="shared" si="183"/>
        <v>3158980</v>
      </c>
      <c r="BG159" s="42">
        <f t="shared" si="183"/>
        <v>2965309</v>
      </c>
      <c r="BH159" s="42">
        <f t="shared" si="183"/>
        <v>2771638</v>
      </c>
      <c r="BI159" s="42">
        <f t="shared" si="183"/>
        <v>2577967</v>
      </c>
      <c r="BJ159" s="42">
        <f t="shared" si="183"/>
        <v>2384296</v>
      </c>
      <c r="BK159" s="42">
        <f t="shared" si="183"/>
        <v>2190625</v>
      </c>
      <c r="BL159" s="42">
        <f t="shared" si="183"/>
        <v>1996954</v>
      </c>
      <c r="BM159" s="42">
        <f t="shared" si="183"/>
        <v>1803283</v>
      </c>
      <c r="BN159" s="42">
        <f t="shared" si="183"/>
        <v>1609612</v>
      </c>
      <c r="BO159" s="42">
        <f t="shared" si="183"/>
        <v>1415941</v>
      </c>
      <c r="BP159" s="42">
        <f t="shared" si="183"/>
        <v>1222270</v>
      </c>
      <c r="BQ159" s="42">
        <f t="shared" si="183"/>
        <v>1028599</v>
      </c>
      <c r="BR159" s="42">
        <f t="shared" si="183"/>
        <v>834928</v>
      </c>
      <c r="BS159" s="42">
        <f t="shared" si="183"/>
        <v>641257</v>
      </c>
      <c r="BT159" s="42">
        <f t="shared" si="183"/>
        <v>447586</v>
      </c>
      <c r="BU159" s="42">
        <f t="shared" si="183"/>
        <v>253915</v>
      </c>
      <c r="BV159" s="42">
        <f t="shared" si="183"/>
        <v>60244</v>
      </c>
      <c r="BX159" s="44" cm="1">
        <f t="array" ref="BX159">LOOKUP(2,1/(AR159:BV159&lt;&gt;""),COLUMN(AR159:BV159))</f>
        <v>74</v>
      </c>
      <c r="BY159" s="44" t="str">
        <f t="shared" si="147"/>
        <v>BV</v>
      </c>
      <c r="BZ159" s="44" cm="1">
        <f t="array" aca="1" ref="BZ159" ca="1">INDIRECT(ADDRESS(2,BX159))</f>
        <v>2050</v>
      </c>
      <c r="CA159" s="44">
        <f t="shared" ca="1" si="152"/>
        <v>29</v>
      </c>
      <c r="CB159" s="44">
        <f t="shared" si="153"/>
        <v>-193671</v>
      </c>
      <c r="CC159">
        <f t="shared" si="154"/>
        <v>397085794</v>
      </c>
      <c r="CD159">
        <f t="shared" si="155"/>
        <v>2050</v>
      </c>
      <c r="CE159">
        <f t="shared" si="156"/>
        <v>2050</v>
      </c>
    </row>
    <row r="160" spans="1:83" ht="15" customHeight="1" x14ac:dyDescent="0.25">
      <c r="A160" s="17">
        <v>1004752</v>
      </c>
      <c r="B160" s="17">
        <v>11621</v>
      </c>
      <c r="C160" s="17" t="s">
        <v>8422</v>
      </c>
      <c r="D160" s="17" t="s">
        <v>1682</v>
      </c>
      <c r="E160" s="17" t="s">
        <v>8423</v>
      </c>
      <c r="F160" s="17" t="s">
        <v>1772</v>
      </c>
      <c r="G160" s="17" t="s">
        <v>1773</v>
      </c>
      <c r="H160" s="17" t="s">
        <v>1774</v>
      </c>
      <c r="I160" s="18" t="s">
        <v>10664</v>
      </c>
      <c r="J160" s="17">
        <v>28.064</v>
      </c>
      <c r="K160" s="17">
        <v>-81.097999999999999</v>
      </c>
      <c r="L160" s="34" t="s">
        <v>43</v>
      </c>
      <c r="M160" s="17" t="s">
        <v>58</v>
      </c>
      <c r="N160" s="17" t="s">
        <v>737</v>
      </c>
      <c r="O160" s="17" t="s">
        <v>737</v>
      </c>
      <c r="P160" s="17">
        <v>2004</v>
      </c>
      <c r="Q160" s="17">
        <v>2056</v>
      </c>
      <c r="R160" s="17" t="s">
        <v>51</v>
      </c>
      <c r="S160" s="17"/>
      <c r="T160" s="17">
        <v>100</v>
      </c>
      <c r="U160" s="17"/>
      <c r="V160" s="17"/>
      <c r="W160" s="19">
        <v>83003742</v>
      </c>
      <c r="X160" s="19">
        <v>24292755</v>
      </c>
      <c r="Y160" s="16">
        <f t="shared" si="148"/>
        <v>58710987</v>
      </c>
      <c r="Z160" s="17">
        <v>2019</v>
      </c>
      <c r="AA160" s="19">
        <v>1762733</v>
      </c>
      <c r="AB160" s="17">
        <v>2019</v>
      </c>
      <c r="AC160" s="17" t="s">
        <v>52</v>
      </c>
      <c r="AD160" s="17" t="s">
        <v>12440</v>
      </c>
      <c r="AE160" s="17" t="s">
        <v>43</v>
      </c>
      <c r="AF160" s="17">
        <v>8.0500000000000007</v>
      </c>
      <c r="AG160" s="17" t="s">
        <v>52</v>
      </c>
      <c r="AH160" s="17">
        <v>3.6240000000000001</v>
      </c>
      <c r="AI160" s="17">
        <v>2019</v>
      </c>
      <c r="AJ160" s="17">
        <v>46.6</v>
      </c>
      <c r="AK160" s="17" t="s">
        <v>52</v>
      </c>
      <c r="AL160" s="17">
        <v>2</v>
      </c>
      <c r="AM160" s="17"/>
      <c r="AN160" s="17"/>
      <c r="AO160" s="17" t="s">
        <v>8424</v>
      </c>
      <c r="AP160" s="43" t="str">
        <f t="shared" si="149"/>
        <v/>
      </c>
      <c r="AQ160" s="5">
        <f t="shared" si="150"/>
        <v>58710987</v>
      </c>
      <c r="AR160" s="42">
        <f t="shared" ref="AR160:BV160" si="184">IF(AQ160="","",IF(AQ160-$AA160&gt;0,AQ160-$AA160,""))</f>
        <v>56948254</v>
      </c>
      <c r="AS160" s="42">
        <f t="shared" si="184"/>
        <v>55185521</v>
      </c>
      <c r="AT160" s="42">
        <f t="shared" si="184"/>
        <v>53422788</v>
      </c>
      <c r="AU160" s="42">
        <f t="shared" si="184"/>
        <v>51660055</v>
      </c>
      <c r="AV160" s="42">
        <f t="shared" si="184"/>
        <v>49897322</v>
      </c>
      <c r="AW160" s="42">
        <f t="shared" si="184"/>
        <v>48134589</v>
      </c>
      <c r="AX160" s="42">
        <f t="shared" si="184"/>
        <v>46371856</v>
      </c>
      <c r="AY160" s="42">
        <f t="shared" si="184"/>
        <v>44609123</v>
      </c>
      <c r="AZ160" s="42">
        <f t="shared" si="184"/>
        <v>42846390</v>
      </c>
      <c r="BA160" s="42">
        <f t="shared" si="184"/>
        <v>41083657</v>
      </c>
      <c r="BB160" s="42">
        <f t="shared" si="184"/>
        <v>39320924</v>
      </c>
      <c r="BC160" s="42">
        <f t="shared" si="184"/>
        <v>37558191</v>
      </c>
      <c r="BD160" s="42">
        <f t="shared" si="184"/>
        <v>35795458</v>
      </c>
      <c r="BE160" s="42">
        <f t="shared" si="184"/>
        <v>34032725</v>
      </c>
      <c r="BF160" s="42">
        <f t="shared" si="184"/>
        <v>32269992</v>
      </c>
      <c r="BG160" s="42">
        <f t="shared" si="184"/>
        <v>30507259</v>
      </c>
      <c r="BH160" s="42">
        <f t="shared" si="184"/>
        <v>28744526</v>
      </c>
      <c r="BI160" s="42">
        <f t="shared" si="184"/>
        <v>26981793</v>
      </c>
      <c r="BJ160" s="42">
        <f t="shared" si="184"/>
        <v>25219060</v>
      </c>
      <c r="BK160" s="42">
        <f t="shared" si="184"/>
        <v>23456327</v>
      </c>
      <c r="BL160" s="42">
        <f t="shared" si="184"/>
        <v>21693594</v>
      </c>
      <c r="BM160" s="42">
        <f t="shared" si="184"/>
        <v>19930861</v>
      </c>
      <c r="BN160" s="42">
        <f t="shared" si="184"/>
        <v>18168128</v>
      </c>
      <c r="BO160" s="42">
        <f t="shared" si="184"/>
        <v>16405395</v>
      </c>
      <c r="BP160" s="42">
        <f t="shared" si="184"/>
        <v>14642662</v>
      </c>
      <c r="BQ160" s="42">
        <f t="shared" si="184"/>
        <v>12879929</v>
      </c>
      <c r="BR160" s="42">
        <f t="shared" si="184"/>
        <v>11117196</v>
      </c>
      <c r="BS160" s="42">
        <f t="shared" si="184"/>
        <v>9354463</v>
      </c>
      <c r="BT160" s="42">
        <f t="shared" si="184"/>
        <v>7591730</v>
      </c>
      <c r="BU160" s="42">
        <f t="shared" si="184"/>
        <v>5828997</v>
      </c>
      <c r="BV160" s="42">
        <f t="shared" si="184"/>
        <v>4066264</v>
      </c>
      <c r="BX160" s="44" cm="1">
        <f t="array" ref="BX160">LOOKUP(2,1/(AR160:BV160&lt;&gt;""),COLUMN(AR160:BV160))</f>
        <v>74</v>
      </c>
      <c r="BY160" s="44" t="str">
        <f t="shared" si="147"/>
        <v>BV</v>
      </c>
      <c r="BZ160" s="44" cm="1">
        <f t="array" aca="1" ref="BZ160" ca="1">INDIRECT(ADDRESS(2,BX160))</f>
        <v>2050</v>
      </c>
      <c r="CA160" s="44">
        <f t="shared" ca="1" si="152"/>
        <v>29</v>
      </c>
      <c r="CB160" s="44">
        <f t="shared" si="153"/>
        <v>-1762733</v>
      </c>
      <c r="CC160">
        <f t="shared" si="154"/>
        <v>3617668914</v>
      </c>
      <c r="CD160">
        <f t="shared" si="155"/>
        <v>2052</v>
      </c>
      <c r="CE160">
        <f t="shared" si="156"/>
        <v>2052</v>
      </c>
    </row>
    <row r="161" spans="1:83" ht="15" customHeight="1" x14ac:dyDescent="0.25">
      <c r="A161" s="17">
        <v>1000176</v>
      </c>
      <c r="B161" s="17">
        <v>12213</v>
      </c>
      <c r="C161" s="17" t="s">
        <v>1775</v>
      </c>
      <c r="D161" s="17" t="s">
        <v>1682</v>
      </c>
      <c r="E161" s="17"/>
      <c r="F161" s="17" t="s">
        <v>1776</v>
      </c>
      <c r="G161" s="17" t="s">
        <v>1777</v>
      </c>
      <c r="H161" s="17" t="s">
        <v>865</v>
      </c>
      <c r="I161" s="18" t="s">
        <v>10666</v>
      </c>
      <c r="J161" s="17">
        <v>28.755579999999998</v>
      </c>
      <c r="K161" s="17">
        <v>-81.735810999999998</v>
      </c>
      <c r="L161" s="34" t="s">
        <v>43</v>
      </c>
      <c r="M161" s="17" t="s">
        <v>40</v>
      </c>
      <c r="N161" s="17" t="s">
        <v>10667</v>
      </c>
      <c r="O161" s="17"/>
      <c r="P161" s="17">
        <v>1972</v>
      </c>
      <c r="Q161" s="17">
        <v>2025</v>
      </c>
      <c r="R161" s="17" t="s">
        <v>51</v>
      </c>
      <c r="S161" s="17"/>
      <c r="T161" s="17">
        <v>96</v>
      </c>
      <c r="U161" s="17"/>
      <c r="V161" s="17"/>
      <c r="W161" s="19">
        <v>2701619</v>
      </c>
      <c r="X161" s="19">
        <v>2613089</v>
      </c>
      <c r="Y161" s="16">
        <f t="shared" si="148"/>
        <v>88530</v>
      </c>
      <c r="Z161" s="17">
        <v>2019</v>
      </c>
      <c r="AA161" s="19">
        <v>5861</v>
      </c>
      <c r="AB161" s="17">
        <v>2016</v>
      </c>
      <c r="AC161" s="17" t="s">
        <v>43</v>
      </c>
      <c r="AD161" s="17" t="s">
        <v>12438</v>
      </c>
      <c r="AE161" s="17" t="s">
        <v>43</v>
      </c>
      <c r="AF161" s="17">
        <v>0.72</v>
      </c>
      <c r="AG161" s="17" t="s">
        <v>43</v>
      </c>
      <c r="AH161" s="17"/>
      <c r="AI161" s="17"/>
      <c r="AJ161" s="17"/>
      <c r="AK161" s="17" t="s">
        <v>43</v>
      </c>
      <c r="AL161" s="17"/>
      <c r="AM161" s="17"/>
      <c r="AN161" s="17"/>
      <c r="AO161" s="17" t="s">
        <v>251</v>
      </c>
      <c r="AP161" s="43" t="str">
        <f t="shared" si="149"/>
        <v/>
      </c>
      <c r="AQ161" s="5">
        <f t="shared" si="150"/>
        <v>88530</v>
      </c>
      <c r="AR161" s="42">
        <f t="shared" ref="AR161:BV161" si="185">IF(AQ161="","",IF(AQ161-$AA161&gt;0,AQ161-$AA161,""))</f>
        <v>82669</v>
      </c>
      <c r="AS161" s="42">
        <f t="shared" si="185"/>
        <v>76808</v>
      </c>
      <c r="AT161" s="42">
        <f t="shared" si="185"/>
        <v>70947</v>
      </c>
      <c r="AU161" s="42">
        <f t="shared" si="185"/>
        <v>65086</v>
      </c>
      <c r="AV161" s="42">
        <f t="shared" si="185"/>
        <v>59225</v>
      </c>
      <c r="AW161" s="42">
        <f t="shared" si="185"/>
        <v>53364</v>
      </c>
      <c r="AX161" s="42">
        <f t="shared" si="185"/>
        <v>47503</v>
      </c>
      <c r="AY161" s="42">
        <f t="shared" si="185"/>
        <v>41642</v>
      </c>
      <c r="AZ161" s="42">
        <f t="shared" si="185"/>
        <v>35781</v>
      </c>
      <c r="BA161" s="42">
        <f t="shared" si="185"/>
        <v>29920</v>
      </c>
      <c r="BB161" s="42">
        <f t="shared" si="185"/>
        <v>24059</v>
      </c>
      <c r="BC161" s="42">
        <f t="shared" si="185"/>
        <v>18198</v>
      </c>
      <c r="BD161" s="42">
        <f t="shared" si="185"/>
        <v>12337</v>
      </c>
      <c r="BE161" s="42">
        <f t="shared" si="185"/>
        <v>6476</v>
      </c>
      <c r="BF161" s="42">
        <f t="shared" si="185"/>
        <v>615</v>
      </c>
      <c r="BG161" s="42" t="str">
        <f t="shared" si="185"/>
        <v/>
      </c>
      <c r="BH161" s="42" t="str">
        <f t="shared" si="185"/>
        <v/>
      </c>
      <c r="BI161" s="42" t="str">
        <f t="shared" si="185"/>
        <v/>
      </c>
      <c r="BJ161" s="42" t="str">
        <f t="shared" si="185"/>
        <v/>
      </c>
      <c r="BK161" s="42" t="str">
        <f t="shared" si="185"/>
        <v/>
      </c>
      <c r="BL161" s="42" t="str">
        <f t="shared" si="185"/>
        <v/>
      </c>
      <c r="BM161" s="42" t="str">
        <f t="shared" si="185"/>
        <v/>
      </c>
      <c r="BN161" s="42" t="str">
        <f t="shared" si="185"/>
        <v/>
      </c>
      <c r="BO161" s="42" t="str">
        <f t="shared" si="185"/>
        <v/>
      </c>
      <c r="BP161" s="42" t="str">
        <f t="shared" si="185"/>
        <v/>
      </c>
      <c r="BQ161" s="42" t="str">
        <f t="shared" si="185"/>
        <v/>
      </c>
      <c r="BR161" s="42" t="str">
        <f t="shared" si="185"/>
        <v/>
      </c>
      <c r="BS161" s="42" t="str">
        <f t="shared" si="185"/>
        <v/>
      </c>
      <c r="BT161" s="42" t="str">
        <f t="shared" si="185"/>
        <v/>
      </c>
      <c r="BU161" s="42" t="str">
        <f t="shared" si="185"/>
        <v/>
      </c>
      <c r="BV161" s="42" t="str">
        <f t="shared" si="185"/>
        <v/>
      </c>
      <c r="BX161" s="44" cm="1">
        <f t="array" ref="BX161">LOOKUP(2,1/(AR161:BV161&lt;&gt;""),COLUMN(AR161:BV161))</f>
        <v>58</v>
      </c>
      <c r="BY161" s="44" t="str">
        <f t="shared" si="147"/>
        <v>BF</v>
      </c>
      <c r="BZ161" s="44" cm="1">
        <f t="array" aca="1" ref="BZ161" ca="1">INDIRECT(ADDRESS(2,BX161))</f>
        <v>2034</v>
      </c>
      <c r="CA161" s="44">
        <f t="shared" ca="1" si="152"/>
        <v>13</v>
      </c>
      <c r="CB161" s="44">
        <f t="shared" si="153"/>
        <v>-5861</v>
      </c>
      <c r="CC161">
        <f t="shared" si="154"/>
        <v>11921889</v>
      </c>
      <c r="CD161">
        <f t="shared" si="155"/>
        <v>2034</v>
      </c>
      <c r="CE161">
        <f t="shared" si="156"/>
        <v>2034</v>
      </c>
    </row>
    <row r="162" spans="1:83" ht="15" customHeight="1" x14ac:dyDescent="0.25">
      <c r="A162" s="17">
        <v>1002990</v>
      </c>
      <c r="B162" s="17">
        <v>10460</v>
      </c>
      <c r="C162" s="17" t="s">
        <v>1782</v>
      </c>
      <c r="D162" s="17" t="s">
        <v>1682</v>
      </c>
      <c r="E162" s="17"/>
      <c r="F162" s="17" t="s">
        <v>8427</v>
      </c>
      <c r="G162" s="17" t="s">
        <v>1783</v>
      </c>
      <c r="H162" s="17" t="s">
        <v>1784</v>
      </c>
      <c r="I162" s="18" t="s">
        <v>10670</v>
      </c>
      <c r="J162" s="17">
        <v>26.55979</v>
      </c>
      <c r="K162" s="17">
        <v>-81.520399999999995</v>
      </c>
      <c r="L162" s="34" t="s">
        <v>43</v>
      </c>
      <c r="M162" s="17" t="s">
        <v>40</v>
      </c>
      <c r="N162" s="17" t="s">
        <v>1721</v>
      </c>
      <c r="O162" s="17" t="s">
        <v>1785</v>
      </c>
      <c r="P162" s="17">
        <v>2002</v>
      </c>
      <c r="Q162" s="17">
        <v>2033</v>
      </c>
      <c r="R162" s="17" t="s">
        <v>51</v>
      </c>
      <c r="S162" s="17"/>
      <c r="T162" s="17">
        <v>58.3</v>
      </c>
      <c r="U162" s="17">
        <v>80</v>
      </c>
      <c r="V162" s="17">
        <v>50</v>
      </c>
      <c r="W162" s="19">
        <v>6703144</v>
      </c>
      <c r="X162" s="19">
        <v>4201716</v>
      </c>
      <c r="Y162" s="16">
        <f t="shared" si="148"/>
        <v>2501428</v>
      </c>
      <c r="Z162" s="17">
        <v>2019</v>
      </c>
      <c r="AA162" s="19">
        <v>305322</v>
      </c>
      <c r="AB162" s="17">
        <v>2019</v>
      </c>
      <c r="AC162" s="17" t="s">
        <v>43</v>
      </c>
      <c r="AD162" s="17" t="s">
        <v>12438</v>
      </c>
      <c r="AE162" s="17" t="s">
        <v>43</v>
      </c>
      <c r="AF162" s="17">
        <v>1.05</v>
      </c>
      <c r="AG162" s="17" t="s">
        <v>43</v>
      </c>
      <c r="AH162" s="17"/>
      <c r="AI162" s="17"/>
      <c r="AJ162" s="17"/>
      <c r="AK162" s="17" t="s">
        <v>43</v>
      </c>
      <c r="AL162" s="17"/>
      <c r="AM162" s="17"/>
      <c r="AN162" s="17"/>
      <c r="AO162" s="17"/>
      <c r="AP162" s="43" t="str">
        <f t="shared" si="149"/>
        <v/>
      </c>
      <c r="AQ162" s="5">
        <f t="shared" si="150"/>
        <v>2501428</v>
      </c>
      <c r="AR162" s="42">
        <f t="shared" ref="AR162:BV162" si="186">IF(AQ162="","",IF(AQ162-$AA162&gt;0,AQ162-$AA162,""))</f>
        <v>2196106</v>
      </c>
      <c r="AS162" s="42">
        <f t="shared" si="186"/>
        <v>1890784</v>
      </c>
      <c r="AT162" s="42">
        <f t="shared" si="186"/>
        <v>1585462</v>
      </c>
      <c r="AU162" s="42">
        <f t="shared" si="186"/>
        <v>1280140</v>
      </c>
      <c r="AV162" s="42">
        <f t="shared" si="186"/>
        <v>974818</v>
      </c>
      <c r="AW162" s="42">
        <f t="shared" si="186"/>
        <v>669496</v>
      </c>
      <c r="AX162" s="42">
        <f t="shared" si="186"/>
        <v>364174</v>
      </c>
      <c r="AY162" s="42">
        <f t="shared" si="186"/>
        <v>58852</v>
      </c>
      <c r="AZ162" s="42" t="str">
        <f t="shared" si="186"/>
        <v/>
      </c>
      <c r="BA162" s="42" t="str">
        <f t="shared" si="186"/>
        <v/>
      </c>
      <c r="BB162" s="42" t="str">
        <f t="shared" si="186"/>
        <v/>
      </c>
      <c r="BC162" s="42" t="str">
        <f t="shared" si="186"/>
        <v/>
      </c>
      <c r="BD162" s="42" t="str">
        <f t="shared" si="186"/>
        <v/>
      </c>
      <c r="BE162" s="42" t="str">
        <f t="shared" si="186"/>
        <v/>
      </c>
      <c r="BF162" s="42" t="str">
        <f t="shared" si="186"/>
        <v/>
      </c>
      <c r="BG162" s="42" t="str">
        <f t="shared" si="186"/>
        <v/>
      </c>
      <c r="BH162" s="42" t="str">
        <f t="shared" si="186"/>
        <v/>
      </c>
      <c r="BI162" s="42" t="str">
        <f t="shared" si="186"/>
        <v/>
      </c>
      <c r="BJ162" s="42" t="str">
        <f t="shared" si="186"/>
        <v/>
      </c>
      <c r="BK162" s="42" t="str">
        <f t="shared" si="186"/>
        <v/>
      </c>
      <c r="BL162" s="42" t="str">
        <f t="shared" si="186"/>
        <v/>
      </c>
      <c r="BM162" s="42" t="str">
        <f t="shared" si="186"/>
        <v/>
      </c>
      <c r="BN162" s="42" t="str">
        <f t="shared" si="186"/>
        <v/>
      </c>
      <c r="BO162" s="42" t="str">
        <f t="shared" si="186"/>
        <v/>
      </c>
      <c r="BP162" s="42" t="str">
        <f t="shared" si="186"/>
        <v/>
      </c>
      <c r="BQ162" s="42" t="str">
        <f t="shared" si="186"/>
        <v/>
      </c>
      <c r="BR162" s="42" t="str">
        <f t="shared" si="186"/>
        <v/>
      </c>
      <c r="BS162" s="42" t="str">
        <f t="shared" si="186"/>
        <v/>
      </c>
      <c r="BT162" s="42" t="str">
        <f t="shared" si="186"/>
        <v/>
      </c>
      <c r="BU162" s="42" t="str">
        <f t="shared" si="186"/>
        <v/>
      </c>
      <c r="BV162" s="42" t="str">
        <f t="shared" si="186"/>
        <v/>
      </c>
      <c r="BX162" s="44" cm="1">
        <f t="array" ref="BX162">LOOKUP(2,1/(AR162:BV162&lt;&gt;""),COLUMN(AR162:BV162))</f>
        <v>51</v>
      </c>
      <c r="BY162" s="44" t="str">
        <f t="shared" si="147"/>
        <v>AY</v>
      </c>
      <c r="BZ162" s="44" cm="1">
        <f t="array" aca="1" ref="BZ162" ca="1">INDIRECT(ADDRESS(2,BX162))</f>
        <v>2027</v>
      </c>
      <c r="CA162" s="44">
        <f t="shared" ca="1" si="152"/>
        <v>6</v>
      </c>
      <c r="CB162" s="44">
        <f t="shared" si="153"/>
        <v>-305322</v>
      </c>
      <c r="CC162">
        <f t="shared" si="154"/>
        <v>618946546</v>
      </c>
      <c r="CD162">
        <f t="shared" si="155"/>
        <v>2027</v>
      </c>
      <c r="CE162">
        <f t="shared" si="156"/>
        <v>2027</v>
      </c>
    </row>
    <row r="163" spans="1:83" ht="15" customHeight="1" x14ac:dyDescent="0.25">
      <c r="A163" s="17">
        <v>1004913</v>
      </c>
      <c r="B163" s="17">
        <v>414</v>
      </c>
      <c r="C163" s="17" t="s">
        <v>8428</v>
      </c>
      <c r="D163" s="17" t="s">
        <v>1682</v>
      </c>
      <c r="E163" s="17" t="s">
        <v>8429</v>
      </c>
      <c r="F163" s="17" t="s">
        <v>1786</v>
      </c>
      <c r="G163" s="17" t="s">
        <v>1787</v>
      </c>
      <c r="H163" s="17" t="s">
        <v>1788</v>
      </c>
      <c r="I163" s="18" t="s">
        <v>10671</v>
      </c>
      <c r="J163" s="17">
        <v>27.470054999999999</v>
      </c>
      <c r="K163" s="17">
        <v>-82.443496999999994</v>
      </c>
      <c r="L163" s="34" t="s">
        <v>43</v>
      </c>
      <c r="M163" s="17" t="s">
        <v>40</v>
      </c>
      <c r="N163" s="17" t="s">
        <v>1789</v>
      </c>
      <c r="O163" s="17" t="s">
        <v>1789</v>
      </c>
      <c r="P163" s="17">
        <v>1972</v>
      </c>
      <c r="Q163" s="17">
        <v>2045</v>
      </c>
      <c r="R163" s="17" t="s">
        <v>51</v>
      </c>
      <c r="S163" s="17"/>
      <c r="T163" s="17">
        <v>198</v>
      </c>
      <c r="U163" s="17"/>
      <c r="V163" s="17">
        <v>100</v>
      </c>
      <c r="W163" s="19">
        <v>20947500</v>
      </c>
      <c r="X163" s="19">
        <v>10721557</v>
      </c>
      <c r="Y163" s="16">
        <f t="shared" si="148"/>
        <v>10225943</v>
      </c>
      <c r="Z163" s="17">
        <v>2019</v>
      </c>
      <c r="AA163" s="19">
        <v>316509</v>
      </c>
      <c r="AB163" s="17">
        <v>2019</v>
      </c>
      <c r="AC163" s="17" t="s">
        <v>43</v>
      </c>
      <c r="AD163" s="17" t="s">
        <v>12438</v>
      </c>
      <c r="AE163" s="17" t="s">
        <v>43</v>
      </c>
      <c r="AF163" s="17">
        <v>3.83</v>
      </c>
      <c r="AG163" s="17" t="s">
        <v>52</v>
      </c>
      <c r="AH163" s="17">
        <v>2.7770000000000001</v>
      </c>
      <c r="AI163" s="17">
        <v>2019</v>
      </c>
      <c r="AJ163" s="17">
        <v>52.2</v>
      </c>
      <c r="AK163" s="17" t="s">
        <v>52</v>
      </c>
      <c r="AL163" s="17">
        <v>1</v>
      </c>
      <c r="AM163" s="17"/>
      <c r="AN163" s="17"/>
      <c r="AO163" s="17" t="s">
        <v>9468</v>
      </c>
      <c r="AP163" s="43" t="str">
        <f t="shared" si="149"/>
        <v/>
      </c>
      <c r="AQ163" s="5">
        <f t="shared" si="150"/>
        <v>10225943</v>
      </c>
      <c r="AR163" s="42">
        <f t="shared" ref="AR163:BV163" si="187">IF(AQ163="","",IF(AQ163-$AA163&gt;0,AQ163-$AA163,""))</f>
        <v>9909434</v>
      </c>
      <c r="AS163" s="42">
        <f t="shared" si="187"/>
        <v>9592925</v>
      </c>
      <c r="AT163" s="42">
        <f t="shared" si="187"/>
        <v>9276416</v>
      </c>
      <c r="AU163" s="42">
        <f t="shared" si="187"/>
        <v>8959907</v>
      </c>
      <c r="AV163" s="42">
        <f t="shared" si="187"/>
        <v>8643398</v>
      </c>
      <c r="AW163" s="42">
        <f t="shared" si="187"/>
        <v>8326889</v>
      </c>
      <c r="AX163" s="42">
        <f t="shared" si="187"/>
        <v>8010380</v>
      </c>
      <c r="AY163" s="42">
        <f t="shared" si="187"/>
        <v>7693871</v>
      </c>
      <c r="AZ163" s="42">
        <f t="shared" si="187"/>
        <v>7377362</v>
      </c>
      <c r="BA163" s="42">
        <f t="shared" si="187"/>
        <v>7060853</v>
      </c>
      <c r="BB163" s="42">
        <f t="shared" si="187"/>
        <v>6744344</v>
      </c>
      <c r="BC163" s="42">
        <f t="shared" si="187"/>
        <v>6427835</v>
      </c>
      <c r="BD163" s="42">
        <f t="shared" si="187"/>
        <v>6111326</v>
      </c>
      <c r="BE163" s="42">
        <f t="shared" si="187"/>
        <v>5794817</v>
      </c>
      <c r="BF163" s="42">
        <f t="shared" si="187"/>
        <v>5478308</v>
      </c>
      <c r="BG163" s="42">
        <f t="shared" si="187"/>
        <v>5161799</v>
      </c>
      <c r="BH163" s="42">
        <f t="shared" si="187"/>
        <v>4845290</v>
      </c>
      <c r="BI163" s="42">
        <f t="shared" si="187"/>
        <v>4528781</v>
      </c>
      <c r="BJ163" s="42">
        <f t="shared" si="187"/>
        <v>4212272</v>
      </c>
      <c r="BK163" s="42">
        <f t="shared" si="187"/>
        <v>3895763</v>
      </c>
      <c r="BL163" s="42">
        <f t="shared" si="187"/>
        <v>3579254</v>
      </c>
      <c r="BM163" s="42">
        <f t="shared" si="187"/>
        <v>3262745</v>
      </c>
      <c r="BN163" s="42">
        <f t="shared" si="187"/>
        <v>2946236</v>
      </c>
      <c r="BO163" s="42">
        <f t="shared" si="187"/>
        <v>2629727</v>
      </c>
      <c r="BP163" s="42">
        <f t="shared" si="187"/>
        <v>2313218</v>
      </c>
      <c r="BQ163" s="42">
        <f t="shared" si="187"/>
        <v>1996709</v>
      </c>
      <c r="BR163" s="42">
        <f t="shared" si="187"/>
        <v>1680200</v>
      </c>
      <c r="BS163" s="42">
        <f t="shared" si="187"/>
        <v>1363691</v>
      </c>
      <c r="BT163" s="42">
        <f t="shared" si="187"/>
        <v>1047182</v>
      </c>
      <c r="BU163" s="42">
        <f t="shared" si="187"/>
        <v>730673</v>
      </c>
      <c r="BV163" s="42">
        <f t="shared" si="187"/>
        <v>414164</v>
      </c>
      <c r="BX163" s="44" cm="1">
        <f t="array" ref="BX163">LOOKUP(2,1/(AR163:BV163&lt;&gt;""),COLUMN(AR163:BV163))</f>
        <v>74</v>
      </c>
      <c r="BY163" s="44" t="str">
        <f t="shared" si="147"/>
        <v>BV</v>
      </c>
      <c r="BZ163" s="44" cm="1">
        <f t="array" aca="1" ref="BZ163" ca="1">INDIRECT(ADDRESS(2,BX163))</f>
        <v>2050</v>
      </c>
      <c r="CA163" s="44">
        <f t="shared" ca="1" si="152"/>
        <v>29</v>
      </c>
      <c r="CB163" s="44">
        <f t="shared" si="153"/>
        <v>-316509</v>
      </c>
      <c r="CC163">
        <f t="shared" si="154"/>
        <v>649257614</v>
      </c>
      <c r="CD163">
        <f t="shared" si="155"/>
        <v>2051</v>
      </c>
      <c r="CE163">
        <f t="shared" si="156"/>
        <v>2051</v>
      </c>
    </row>
    <row r="164" spans="1:83" ht="15" customHeight="1" x14ac:dyDescent="0.25">
      <c r="A164" s="17">
        <v>1007857</v>
      </c>
      <c r="B164" s="17">
        <v>402</v>
      </c>
      <c r="C164" s="17" t="s">
        <v>1807</v>
      </c>
      <c r="D164" s="17" t="s">
        <v>1682</v>
      </c>
      <c r="E164" s="17"/>
      <c r="F164" s="17" t="s">
        <v>1808</v>
      </c>
      <c r="G164" s="17" t="s">
        <v>1809</v>
      </c>
      <c r="H164" s="17" t="s">
        <v>1810</v>
      </c>
      <c r="I164" s="18" t="s">
        <v>10641</v>
      </c>
      <c r="J164" s="17">
        <v>25.858599999999999</v>
      </c>
      <c r="K164" s="17">
        <v>-80.350800000000007</v>
      </c>
      <c r="L164" s="34" t="s">
        <v>43</v>
      </c>
      <c r="M164" s="17" t="s">
        <v>58</v>
      </c>
      <c r="N164" s="17" t="s">
        <v>50</v>
      </c>
      <c r="O164" s="17" t="s">
        <v>50</v>
      </c>
      <c r="P164" s="17">
        <v>1980</v>
      </c>
      <c r="Q164" s="17">
        <v>2030</v>
      </c>
      <c r="R164" s="17" t="s">
        <v>51</v>
      </c>
      <c r="S164" s="17"/>
      <c r="T164" s="17">
        <v>144.69999999999999</v>
      </c>
      <c r="U164" s="17">
        <v>100</v>
      </c>
      <c r="V164" s="17"/>
      <c r="W164" s="19">
        <v>38135002</v>
      </c>
      <c r="X164" s="19">
        <v>31324725</v>
      </c>
      <c r="Y164" s="16">
        <f t="shared" si="148"/>
        <v>6810277</v>
      </c>
      <c r="Z164" s="17">
        <v>2019</v>
      </c>
      <c r="AA164" s="19">
        <v>1263223</v>
      </c>
      <c r="AB164" s="17">
        <v>2019</v>
      </c>
      <c r="AC164" s="17" t="s">
        <v>43</v>
      </c>
      <c r="AD164" s="17" t="s">
        <v>12438</v>
      </c>
      <c r="AE164" s="17" t="s">
        <v>43</v>
      </c>
      <c r="AF164" s="17">
        <v>9.73</v>
      </c>
      <c r="AG164" s="17" t="s">
        <v>52</v>
      </c>
      <c r="AH164" s="17">
        <v>9.6359999999999992</v>
      </c>
      <c r="AI164" s="17">
        <v>2019</v>
      </c>
      <c r="AJ164" s="17">
        <v>49.6</v>
      </c>
      <c r="AK164" s="17" t="s">
        <v>52</v>
      </c>
      <c r="AL164" s="17">
        <v>2</v>
      </c>
      <c r="AM164" s="17">
        <v>9.6359999999999992</v>
      </c>
      <c r="AN164" s="17">
        <v>2019</v>
      </c>
      <c r="AO164" s="17" t="s">
        <v>8432</v>
      </c>
      <c r="AP164" s="43" t="str">
        <f t="shared" si="149"/>
        <v/>
      </c>
      <c r="AQ164" s="5">
        <f t="shared" si="150"/>
        <v>6810277</v>
      </c>
      <c r="AR164" s="42">
        <f t="shared" ref="AR164:BV164" si="188">IF(AQ164="","",IF(AQ164-$AA164&gt;0,AQ164-$AA164,""))</f>
        <v>5547054</v>
      </c>
      <c r="AS164" s="42">
        <f t="shared" si="188"/>
        <v>4283831</v>
      </c>
      <c r="AT164" s="42">
        <f t="shared" si="188"/>
        <v>3020608</v>
      </c>
      <c r="AU164" s="42">
        <f t="shared" si="188"/>
        <v>1757385</v>
      </c>
      <c r="AV164" s="42">
        <f t="shared" si="188"/>
        <v>494162</v>
      </c>
      <c r="AW164" s="42" t="str">
        <f t="shared" si="188"/>
        <v/>
      </c>
      <c r="AX164" s="42" t="str">
        <f t="shared" si="188"/>
        <v/>
      </c>
      <c r="AY164" s="42" t="str">
        <f t="shared" si="188"/>
        <v/>
      </c>
      <c r="AZ164" s="42" t="str">
        <f t="shared" si="188"/>
        <v/>
      </c>
      <c r="BA164" s="42" t="str">
        <f t="shared" si="188"/>
        <v/>
      </c>
      <c r="BB164" s="42" t="str">
        <f t="shared" si="188"/>
        <v/>
      </c>
      <c r="BC164" s="42" t="str">
        <f t="shared" si="188"/>
        <v/>
      </c>
      <c r="BD164" s="42" t="str">
        <f t="shared" si="188"/>
        <v/>
      </c>
      <c r="BE164" s="42" t="str">
        <f t="shared" si="188"/>
        <v/>
      </c>
      <c r="BF164" s="42" t="str">
        <f t="shared" si="188"/>
        <v/>
      </c>
      <c r="BG164" s="42" t="str">
        <f t="shared" si="188"/>
        <v/>
      </c>
      <c r="BH164" s="42" t="str">
        <f t="shared" si="188"/>
        <v/>
      </c>
      <c r="BI164" s="42" t="str">
        <f t="shared" si="188"/>
        <v/>
      </c>
      <c r="BJ164" s="42" t="str">
        <f t="shared" si="188"/>
        <v/>
      </c>
      <c r="BK164" s="42" t="str">
        <f t="shared" si="188"/>
        <v/>
      </c>
      <c r="BL164" s="42" t="str">
        <f t="shared" si="188"/>
        <v/>
      </c>
      <c r="BM164" s="42" t="str">
        <f t="shared" si="188"/>
        <v/>
      </c>
      <c r="BN164" s="42" t="str">
        <f t="shared" si="188"/>
        <v/>
      </c>
      <c r="BO164" s="42" t="str">
        <f t="shared" si="188"/>
        <v/>
      </c>
      <c r="BP164" s="42" t="str">
        <f t="shared" si="188"/>
        <v/>
      </c>
      <c r="BQ164" s="42" t="str">
        <f t="shared" si="188"/>
        <v/>
      </c>
      <c r="BR164" s="42" t="str">
        <f t="shared" si="188"/>
        <v/>
      </c>
      <c r="BS164" s="42" t="str">
        <f t="shared" si="188"/>
        <v/>
      </c>
      <c r="BT164" s="42" t="str">
        <f t="shared" si="188"/>
        <v/>
      </c>
      <c r="BU164" s="42" t="str">
        <f t="shared" si="188"/>
        <v/>
      </c>
      <c r="BV164" s="42" t="str">
        <f t="shared" si="188"/>
        <v/>
      </c>
      <c r="BX164" s="44" cm="1">
        <f t="array" ref="BX164">LOOKUP(2,1/(AR164:BV164&lt;&gt;""),COLUMN(AR164:BV164))</f>
        <v>48</v>
      </c>
      <c r="BY164" s="44" t="str">
        <f t="shared" si="147"/>
        <v>AV</v>
      </c>
      <c r="BZ164" s="44" cm="1">
        <f t="array" aca="1" ref="BZ164" ca="1">INDIRECT(ADDRESS(2,BX164))</f>
        <v>2024</v>
      </c>
      <c r="CA164" s="44">
        <f t="shared" ca="1" si="152"/>
        <v>3</v>
      </c>
      <c r="CB164" s="44">
        <f t="shared" si="153"/>
        <v>-1263223</v>
      </c>
      <c r="CC164">
        <f t="shared" si="154"/>
        <v>2557257514</v>
      </c>
      <c r="CD164">
        <f t="shared" si="155"/>
        <v>2024</v>
      </c>
      <c r="CE164">
        <f t="shared" si="156"/>
        <v>2024</v>
      </c>
    </row>
    <row r="165" spans="1:83" ht="15" customHeight="1" x14ac:dyDescent="0.25">
      <c r="A165" s="17">
        <v>1007856</v>
      </c>
      <c r="B165" s="17">
        <v>397</v>
      </c>
      <c r="C165" s="17" t="s">
        <v>8433</v>
      </c>
      <c r="D165" s="17" t="s">
        <v>1682</v>
      </c>
      <c r="E165" s="17" t="s">
        <v>10014</v>
      </c>
      <c r="F165" s="17" t="s">
        <v>8434</v>
      </c>
      <c r="G165" s="17" t="s">
        <v>1726</v>
      </c>
      <c r="H165" s="17" t="s">
        <v>1727</v>
      </c>
      <c r="I165" s="18" t="s">
        <v>10676</v>
      </c>
      <c r="J165" s="17">
        <v>26.283000000000001</v>
      </c>
      <c r="K165" s="17">
        <v>-80.161000000000001</v>
      </c>
      <c r="L165" s="34" t="s">
        <v>43</v>
      </c>
      <c r="M165" s="17" t="s">
        <v>58</v>
      </c>
      <c r="N165" s="17" t="s">
        <v>50</v>
      </c>
      <c r="O165" s="17" t="s">
        <v>50</v>
      </c>
      <c r="P165" s="17">
        <v>1965</v>
      </c>
      <c r="Q165" s="17">
        <v>2031</v>
      </c>
      <c r="R165" s="17" t="s">
        <v>51</v>
      </c>
      <c r="S165" s="17">
        <v>366</v>
      </c>
      <c r="T165" s="17">
        <v>314.2</v>
      </c>
      <c r="U165" s="17"/>
      <c r="V165" s="17">
        <v>137</v>
      </c>
      <c r="W165" s="19">
        <v>84293492</v>
      </c>
      <c r="X165" s="19">
        <v>72447825</v>
      </c>
      <c r="Y165" s="16">
        <f t="shared" si="148"/>
        <v>11845667</v>
      </c>
      <c r="Z165" s="17">
        <v>2019</v>
      </c>
      <c r="AA165" s="19">
        <v>1673839</v>
      </c>
      <c r="AB165" s="17">
        <v>2019</v>
      </c>
      <c r="AC165" s="17" t="s">
        <v>43</v>
      </c>
      <c r="AD165" s="17" t="s">
        <v>12438</v>
      </c>
      <c r="AE165" s="17" t="s">
        <v>43</v>
      </c>
      <c r="AF165" s="17">
        <v>21.2</v>
      </c>
      <c r="AG165" s="17" t="s">
        <v>52</v>
      </c>
      <c r="AH165" s="17">
        <v>14.471</v>
      </c>
      <c r="AI165" s="17">
        <v>2019</v>
      </c>
      <c r="AJ165" s="17">
        <v>43.9</v>
      </c>
      <c r="AK165" s="17" t="s">
        <v>52</v>
      </c>
      <c r="AL165" s="17">
        <v>4</v>
      </c>
      <c r="AM165" s="17"/>
      <c r="AN165" s="17"/>
      <c r="AO165" s="17" t="s">
        <v>8435</v>
      </c>
      <c r="AP165" s="43" t="str">
        <f t="shared" si="149"/>
        <v/>
      </c>
      <c r="AQ165" s="5">
        <f t="shared" si="150"/>
        <v>11845667</v>
      </c>
      <c r="AR165" s="42">
        <f t="shared" ref="AR165:BV165" si="189">IF(AQ165="","",IF(AQ165-$AA165&gt;0,AQ165-$AA165,""))</f>
        <v>10171828</v>
      </c>
      <c r="AS165" s="42">
        <f t="shared" si="189"/>
        <v>8497989</v>
      </c>
      <c r="AT165" s="42">
        <f t="shared" si="189"/>
        <v>6824150</v>
      </c>
      <c r="AU165" s="42">
        <f t="shared" si="189"/>
        <v>5150311</v>
      </c>
      <c r="AV165" s="42">
        <f t="shared" si="189"/>
        <v>3476472</v>
      </c>
      <c r="AW165" s="42">
        <f t="shared" si="189"/>
        <v>1802633</v>
      </c>
      <c r="AX165" s="42">
        <f t="shared" si="189"/>
        <v>128794</v>
      </c>
      <c r="AY165" s="42" t="str">
        <f t="shared" si="189"/>
        <v/>
      </c>
      <c r="AZ165" s="42" t="str">
        <f t="shared" si="189"/>
        <v/>
      </c>
      <c r="BA165" s="42" t="str">
        <f t="shared" si="189"/>
        <v/>
      </c>
      <c r="BB165" s="42" t="str">
        <f t="shared" si="189"/>
        <v/>
      </c>
      <c r="BC165" s="42" t="str">
        <f t="shared" si="189"/>
        <v/>
      </c>
      <c r="BD165" s="42" t="str">
        <f t="shared" si="189"/>
        <v/>
      </c>
      <c r="BE165" s="42" t="str">
        <f t="shared" si="189"/>
        <v/>
      </c>
      <c r="BF165" s="42" t="str">
        <f t="shared" si="189"/>
        <v/>
      </c>
      <c r="BG165" s="42" t="str">
        <f t="shared" si="189"/>
        <v/>
      </c>
      <c r="BH165" s="42" t="str">
        <f t="shared" si="189"/>
        <v/>
      </c>
      <c r="BI165" s="42" t="str">
        <f t="shared" si="189"/>
        <v/>
      </c>
      <c r="BJ165" s="42" t="str">
        <f t="shared" si="189"/>
        <v/>
      </c>
      <c r="BK165" s="42" t="str">
        <f t="shared" si="189"/>
        <v/>
      </c>
      <c r="BL165" s="42" t="str">
        <f t="shared" si="189"/>
        <v/>
      </c>
      <c r="BM165" s="42" t="str">
        <f t="shared" si="189"/>
        <v/>
      </c>
      <c r="BN165" s="42" t="str">
        <f t="shared" si="189"/>
        <v/>
      </c>
      <c r="BO165" s="42" t="str">
        <f t="shared" si="189"/>
        <v/>
      </c>
      <c r="BP165" s="42" t="str">
        <f t="shared" si="189"/>
        <v/>
      </c>
      <c r="BQ165" s="42" t="str">
        <f t="shared" si="189"/>
        <v/>
      </c>
      <c r="BR165" s="42" t="str">
        <f t="shared" si="189"/>
        <v/>
      </c>
      <c r="BS165" s="42" t="str">
        <f t="shared" si="189"/>
        <v/>
      </c>
      <c r="BT165" s="42" t="str">
        <f t="shared" si="189"/>
        <v/>
      </c>
      <c r="BU165" s="42" t="str">
        <f t="shared" si="189"/>
        <v/>
      </c>
      <c r="BV165" s="42" t="str">
        <f t="shared" si="189"/>
        <v/>
      </c>
      <c r="BX165" s="44" cm="1">
        <f t="array" ref="BX165">LOOKUP(2,1/(AR165:BV165&lt;&gt;""),COLUMN(AR165:BV165))</f>
        <v>50</v>
      </c>
      <c r="BY165" s="44" t="str">
        <f t="shared" si="147"/>
        <v>AX</v>
      </c>
      <c r="BZ165" s="44" cm="1">
        <f t="array" aca="1" ref="BZ165" ca="1">INDIRECT(ADDRESS(2,BX165))</f>
        <v>2026</v>
      </c>
      <c r="CA165" s="44">
        <f t="shared" ca="1" si="152"/>
        <v>5</v>
      </c>
      <c r="CB165" s="44">
        <f t="shared" si="153"/>
        <v>-1673839</v>
      </c>
      <c r="CC165">
        <f t="shared" si="154"/>
        <v>3391326608</v>
      </c>
      <c r="CD165">
        <f t="shared" si="155"/>
        <v>2026</v>
      </c>
      <c r="CE165">
        <f t="shared" si="156"/>
        <v>2026</v>
      </c>
    </row>
    <row r="166" spans="1:83" ht="15" customHeight="1" x14ac:dyDescent="0.25">
      <c r="A166" s="17">
        <v>1005630</v>
      </c>
      <c r="B166" s="17">
        <v>433</v>
      </c>
      <c r="C166" s="17" t="s">
        <v>1815</v>
      </c>
      <c r="D166" s="17" t="s">
        <v>1682</v>
      </c>
      <c r="E166" s="17"/>
      <c r="F166" s="17" t="s">
        <v>8437</v>
      </c>
      <c r="G166" s="17" t="s">
        <v>1816</v>
      </c>
      <c r="H166" s="17" t="s">
        <v>472</v>
      </c>
      <c r="I166" s="18" t="s">
        <v>10678</v>
      </c>
      <c r="J166" s="17">
        <v>30.0932</v>
      </c>
      <c r="K166" s="17">
        <v>-82.205200000000005</v>
      </c>
      <c r="L166" s="34" t="s">
        <v>43</v>
      </c>
      <c r="M166" s="17" t="s">
        <v>40</v>
      </c>
      <c r="N166" s="17" t="s">
        <v>1817</v>
      </c>
      <c r="O166" s="17" t="s">
        <v>1818</v>
      </c>
      <c r="P166" s="17">
        <v>1992</v>
      </c>
      <c r="Q166" s="17">
        <v>2025</v>
      </c>
      <c r="R166" s="17" t="s">
        <v>51</v>
      </c>
      <c r="S166" s="17">
        <v>102.2</v>
      </c>
      <c r="T166" s="17">
        <v>77.3</v>
      </c>
      <c r="U166" s="17"/>
      <c r="V166" s="17"/>
      <c r="W166" s="19">
        <v>6058444</v>
      </c>
      <c r="X166" s="19">
        <v>5408895</v>
      </c>
      <c r="Y166" s="16">
        <f t="shared" si="148"/>
        <v>649549</v>
      </c>
      <c r="Z166" s="17">
        <v>2019</v>
      </c>
      <c r="AA166" s="19">
        <v>292535</v>
      </c>
      <c r="AB166" s="17">
        <v>2019</v>
      </c>
      <c r="AC166" s="17" t="s">
        <v>43</v>
      </c>
      <c r="AD166" s="17" t="s">
        <v>12445</v>
      </c>
      <c r="AE166" s="17" t="s">
        <v>43</v>
      </c>
      <c r="AF166" s="17"/>
      <c r="AG166" s="17" t="s">
        <v>52</v>
      </c>
      <c r="AH166" s="17">
        <v>1.92</v>
      </c>
      <c r="AI166" s="17">
        <v>2019</v>
      </c>
      <c r="AJ166" s="17">
        <v>57.9</v>
      </c>
      <c r="AK166" s="17" t="s">
        <v>52</v>
      </c>
      <c r="AL166" s="17"/>
      <c r="AM166" s="17">
        <v>1.92</v>
      </c>
      <c r="AN166" s="17">
        <v>2019</v>
      </c>
      <c r="AO166" s="17" t="s">
        <v>8438</v>
      </c>
      <c r="AP166" s="43" t="str">
        <f t="shared" si="149"/>
        <v/>
      </c>
      <c r="AQ166" s="5">
        <f t="shared" si="150"/>
        <v>649549</v>
      </c>
      <c r="AR166" s="42">
        <f t="shared" ref="AR166:BV166" si="190">IF(AQ166="","",IF(AQ166-$AA166&gt;0,AQ166-$AA166,""))</f>
        <v>357014</v>
      </c>
      <c r="AS166" s="42">
        <f t="shared" si="190"/>
        <v>64479</v>
      </c>
      <c r="AT166" s="42" t="str">
        <f t="shared" si="190"/>
        <v/>
      </c>
      <c r="AU166" s="42" t="str">
        <f t="shared" si="190"/>
        <v/>
      </c>
      <c r="AV166" s="42" t="str">
        <f t="shared" si="190"/>
        <v/>
      </c>
      <c r="AW166" s="42" t="str">
        <f t="shared" si="190"/>
        <v/>
      </c>
      <c r="AX166" s="42" t="str">
        <f t="shared" si="190"/>
        <v/>
      </c>
      <c r="AY166" s="42" t="str">
        <f t="shared" si="190"/>
        <v/>
      </c>
      <c r="AZ166" s="42" t="str">
        <f t="shared" si="190"/>
        <v/>
      </c>
      <c r="BA166" s="42" t="str">
        <f t="shared" si="190"/>
        <v/>
      </c>
      <c r="BB166" s="42" t="str">
        <f t="shared" si="190"/>
        <v/>
      </c>
      <c r="BC166" s="42" t="str">
        <f t="shared" si="190"/>
        <v/>
      </c>
      <c r="BD166" s="42" t="str">
        <f t="shared" si="190"/>
        <v/>
      </c>
      <c r="BE166" s="42" t="str">
        <f t="shared" si="190"/>
        <v/>
      </c>
      <c r="BF166" s="42" t="str">
        <f t="shared" si="190"/>
        <v/>
      </c>
      <c r="BG166" s="42" t="str">
        <f t="shared" si="190"/>
        <v/>
      </c>
      <c r="BH166" s="42" t="str">
        <f t="shared" si="190"/>
        <v/>
      </c>
      <c r="BI166" s="42" t="str">
        <f t="shared" si="190"/>
        <v/>
      </c>
      <c r="BJ166" s="42" t="str">
        <f t="shared" si="190"/>
        <v/>
      </c>
      <c r="BK166" s="42" t="str">
        <f t="shared" si="190"/>
        <v/>
      </c>
      <c r="BL166" s="42" t="str">
        <f t="shared" si="190"/>
        <v/>
      </c>
      <c r="BM166" s="42" t="str">
        <f t="shared" si="190"/>
        <v/>
      </c>
      <c r="BN166" s="42" t="str">
        <f t="shared" si="190"/>
        <v/>
      </c>
      <c r="BO166" s="42" t="str">
        <f t="shared" si="190"/>
        <v/>
      </c>
      <c r="BP166" s="42" t="str">
        <f t="shared" si="190"/>
        <v/>
      </c>
      <c r="BQ166" s="42" t="str">
        <f t="shared" si="190"/>
        <v/>
      </c>
      <c r="BR166" s="42" t="str">
        <f t="shared" si="190"/>
        <v/>
      </c>
      <c r="BS166" s="42" t="str">
        <f t="shared" si="190"/>
        <v/>
      </c>
      <c r="BT166" s="42" t="str">
        <f t="shared" si="190"/>
        <v/>
      </c>
      <c r="BU166" s="42" t="str">
        <f t="shared" si="190"/>
        <v/>
      </c>
      <c r="BV166" s="42" t="str">
        <f t="shared" si="190"/>
        <v/>
      </c>
      <c r="BX166" s="44" cm="1">
        <f t="array" ref="BX166">LOOKUP(2,1/(AR166:BV166&lt;&gt;""),COLUMN(AR166:BV166))</f>
        <v>45</v>
      </c>
      <c r="BY166" s="44" t="str">
        <f t="shared" si="147"/>
        <v>AS</v>
      </c>
      <c r="BZ166" s="44" cm="1">
        <f t="array" aca="1" ref="BZ166" ca="1">INDIRECT(ADDRESS(2,BX166))</f>
        <v>2021</v>
      </c>
      <c r="CA166" s="44">
        <f t="shared" ca="1" si="152"/>
        <v>0</v>
      </c>
      <c r="CB166" s="44">
        <f t="shared" si="153"/>
        <v>-292535</v>
      </c>
      <c r="CC166">
        <f t="shared" si="154"/>
        <v>591277714</v>
      </c>
      <c r="CD166">
        <f t="shared" si="155"/>
        <v>2021</v>
      </c>
      <c r="CE166">
        <f t="shared" si="156"/>
        <v>2021</v>
      </c>
    </row>
    <row r="167" spans="1:83" ht="15" customHeight="1" x14ac:dyDescent="0.25">
      <c r="A167" s="17">
        <v>1006859</v>
      </c>
      <c r="B167" s="17">
        <v>424</v>
      </c>
      <c r="C167" s="17" t="s">
        <v>1823</v>
      </c>
      <c r="D167" s="17" t="s">
        <v>1682</v>
      </c>
      <c r="E167" s="17" t="s">
        <v>1824</v>
      </c>
      <c r="F167" s="17" t="s">
        <v>1825</v>
      </c>
      <c r="G167" s="17" t="s">
        <v>1826</v>
      </c>
      <c r="H167" s="17" t="s">
        <v>1827</v>
      </c>
      <c r="I167" s="18" t="s">
        <v>10680</v>
      </c>
      <c r="J167" s="17">
        <v>28.023890000000002</v>
      </c>
      <c r="K167" s="17">
        <v>-81.847245000000001</v>
      </c>
      <c r="L167" s="34" t="s">
        <v>43</v>
      </c>
      <c r="M167" s="17" t="s">
        <v>40</v>
      </c>
      <c r="N167" s="17" t="s">
        <v>1828</v>
      </c>
      <c r="O167" s="17" t="s">
        <v>1828</v>
      </c>
      <c r="P167" s="17">
        <v>1977</v>
      </c>
      <c r="Q167" s="17">
        <v>2022</v>
      </c>
      <c r="R167" s="17" t="s">
        <v>51</v>
      </c>
      <c r="S167" s="17"/>
      <c r="T167" s="17">
        <v>268.7</v>
      </c>
      <c r="U167" s="17">
        <v>150</v>
      </c>
      <c r="V167" s="17">
        <v>125</v>
      </c>
      <c r="W167" s="19">
        <v>23447824</v>
      </c>
      <c r="X167" s="19">
        <v>18492058</v>
      </c>
      <c r="Y167" s="16">
        <f t="shared" si="148"/>
        <v>4955766</v>
      </c>
      <c r="Z167" s="17">
        <v>2019</v>
      </c>
      <c r="AA167" s="19">
        <v>567535</v>
      </c>
      <c r="AB167" s="17">
        <v>2019</v>
      </c>
      <c r="AC167" s="17" t="s">
        <v>52</v>
      </c>
      <c r="AD167" s="17" t="s">
        <v>12445</v>
      </c>
      <c r="AE167" s="17" t="s">
        <v>43</v>
      </c>
      <c r="AF167" s="17">
        <v>7.1</v>
      </c>
      <c r="AG167" s="17" t="s">
        <v>52</v>
      </c>
      <c r="AH167" s="17">
        <v>3.1040000000000001</v>
      </c>
      <c r="AI167" s="17">
        <v>2019</v>
      </c>
      <c r="AJ167" s="17">
        <v>51.2</v>
      </c>
      <c r="AK167" s="17" t="s">
        <v>52</v>
      </c>
      <c r="AL167" s="17">
        <v>1</v>
      </c>
      <c r="AM167" s="17">
        <v>3.1040000000000001</v>
      </c>
      <c r="AN167" s="17">
        <v>2019</v>
      </c>
      <c r="AO167" s="17" t="s">
        <v>8439</v>
      </c>
      <c r="AP167" s="43" t="str">
        <f t="shared" si="149"/>
        <v/>
      </c>
      <c r="AQ167" s="5">
        <f t="shared" si="150"/>
        <v>4955766</v>
      </c>
      <c r="AR167" s="42">
        <f t="shared" ref="AR167:BV167" si="191">IF(AQ167="","",IF(AQ167-$AA167&gt;0,AQ167-$AA167,""))</f>
        <v>4388231</v>
      </c>
      <c r="AS167" s="42">
        <f t="shared" si="191"/>
        <v>3820696</v>
      </c>
      <c r="AT167" s="42">
        <f t="shared" si="191"/>
        <v>3253161</v>
      </c>
      <c r="AU167" s="42">
        <f t="shared" si="191"/>
        <v>2685626</v>
      </c>
      <c r="AV167" s="42">
        <f t="shared" si="191"/>
        <v>2118091</v>
      </c>
      <c r="AW167" s="42">
        <f t="shared" si="191"/>
        <v>1550556</v>
      </c>
      <c r="AX167" s="42">
        <f t="shared" si="191"/>
        <v>983021</v>
      </c>
      <c r="AY167" s="42">
        <f t="shared" si="191"/>
        <v>415486</v>
      </c>
      <c r="AZ167" s="42" t="str">
        <f t="shared" si="191"/>
        <v/>
      </c>
      <c r="BA167" s="42" t="str">
        <f t="shared" si="191"/>
        <v/>
      </c>
      <c r="BB167" s="42" t="str">
        <f t="shared" si="191"/>
        <v/>
      </c>
      <c r="BC167" s="42" t="str">
        <f t="shared" si="191"/>
        <v/>
      </c>
      <c r="BD167" s="42" t="str">
        <f t="shared" si="191"/>
        <v/>
      </c>
      <c r="BE167" s="42" t="str">
        <f t="shared" si="191"/>
        <v/>
      </c>
      <c r="BF167" s="42" t="str">
        <f t="shared" si="191"/>
        <v/>
      </c>
      <c r="BG167" s="42" t="str">
        <f t="shared" si="191"/>
        <v/>
      </c>
      <c r="BH167" s="42" t="str">
        <f t="shared" si="191"/>
        <v/>
      </c>
      <c r="BI167" s="42" t="str">
        <f t="shared" si="191"/>
        <v/>
      </c>
      <c r="BJ167" s="42" t="str">
        <f t="shared" si="191"/>
        <v/>
      </c>
      <c r="BK167" s="42" t="str">
        <f t="shared" si="191"/>
        <v/>
      </c>
      <c r="BL167" s="42" t="str">
        <f t="shared" si="191"/>
        <v/>
      </c>
      <c r="BM167" s="42" t="str">
        <f t="shared" si="191"/>
        <v/>
      </c>
      <c r="BN167" s="42" t="str">
        <f t="shared" si="191"/>
        <v/>
      </c>
      <c r="BO167" s="42" t="str">
        <f t="shared" si="191"/>
        <v/>
      </c>
      <c r="BP167" s="42" t="str">
        <f t="shared" si="191"/>
        <v/>
      </c>
      <c r="BQ167" s="42" t="str">
        <f t="shared" si="191"/>
        <v/>
      </c>
      <c r="BR167" s="42" t="str">
        <f t="shared" si="191"/>
        <v/>
      </c>
      <c r="BS167" s="42" t="str">
        <f t="shared" si="191"/>
        <v/>
      </c>
      <c r="BT167" s="42" t="str">
        <f t="shared" si="191"/>
        <v/>
      </c>
      <c r="BU167" s="42" t="str">
        <f t="shared" si="191"/>
        <v/>
      </c>
      <c r="BV167" s="42" t="str">
        <f t="shared" si="191"/>
        <v/>
      </c>
      <c r="BX167" s="44" cm="1">
        <f t="array" ref="BX167">LOOKUP(2,1/(AR167:BV167&lt;&gt;""),COLUMN(AR167:BV167))</f>
        <v>51</v>
      </c>
      <c r="BY167" s="44" t="str">
        <f t="shared" si="147"/>
        <v>AY</v>
      </c>
      <c r="BZ167" s="44" cm="1">
        <f t="array" aca="1" ref="BZ167" ca="1">INDIRECT(ADDRESS(2,BX167))</f>
        <v>2027</v>
      </c>
      <c r="CA167" s="44">
        <f t="shared" ca="1" si="152"/>
        <v>6</v>
      </c>
      <c r="CB167" s="44">
        <f t="shared" si="153"/>
        <v>-567535</v>
      </c>
      <c r="CC167">
        <f t="shared" si="154"/>
        <v>1150808931</v>
      </c>
      <c r="CD167">
        <f t="shared" si="155"/>
        <v>2028</v>
      </c>
      <c r="CE167">
        <f t="shared" si="156"/>
        <v>2028</v>
      </c>
    </row>
    <row r="168" spans="1:83" ht="15" customHeight="1" x14ac:dyDescent="0.25">
      <c r="A168" s="17">
        <v>1003619</v>
      </c>
      <c r="B168" s="17">
        <v>419</v>
      </c>
      <c r="C168" s="17" t="s">
        <v>1699</v>
      </c>
      <c r="D168" s="17" t="s">
        <v>1682</v>
      </c>
      <c r="E168" s="17" t="s">
        <v>1698</v>
      </c>
      <c r="F168" s="17" t="s">
        <v>1700</v>
      </c>
      <c r="G168" s="17" t="s">
        <v>1701</v>
      </c>
      <c r="H168" s="17" t="s">
        <v>1701</v>
      </c>
      <c r="I168" s="18" t="s">
        <v>10682</v>
      </c>
      <c r="J168" s="17">
        <v>27.34104</v>
      </c>
      <c r="K168" s="17">
        <v>-80.696600000000004</v>
      </c>
      <c r="L168" s="34" t="s">
        <v>43</v>
      </c>
      <c r="M168" s="17" t="s">
        <v>58</v>
      </c>
      <c r="N168" s="17" t="s">
        <v>50</v>
      </c>
      <c r="O168" s="17" t="s">
        <v>50</v>
      </c>
      <c r="P168" s="17">
        <v>1981</v>
      </c>
      <c r="Q168" s="17">
        <v>2087</v>
      </c>
      <c r="R168" s="17" t="s">
        <v>51</v>
      </c>
      <c r="S168" s="17"/>
      <c r="T168" s="17">
        <v>187.6</v>
      </c>
      <c r="U168" s="17">
        <v>220</v>
      </c>
      <c r="V168" s="17"/>
      <c r="W168" s="19">
        <v>241553464</v>
      </c>
      <c r="X168" s="19">
        <v>32465910</v>
      </c>
      <c r="Y168" s="16">
        <f t="shared" si="148"/>
        <v>209087554</v>
      </c>
      <c r="Z168" s="17">
        <v>2019</v>
      </c>
      <c r="AA168" s="19">
        <v>2361928</v>
      </c>
      <c r="AB168" s="17">
        <v>2019</v>
      </c>
      <c r="AC168" s="17" t="s">
        <v>43</v>
      </c>
      <c r="AD168" s="17" t="s">
        <v>12438</v>
      </c>
      <c r="AE168" s="17" t="s">
        <v>43</v>
      </c>
      <c r="AF168" s="17">
        <v>10.9</v>
      </c>
      <c r="AG168" s="17" t="s">
        <v>52</v>
      </c>
      <c r="AH168" s="17">
        <v>5.7770000000000001</v>
      </c>
      <c r="AI168" s="17">
        <v>2019</v>
      </c>
      <c r="AJ168" s="17">
        <v>41.9</v>
      </c>
      <c r="AK168" s="17" t="s">
        <v>52</v>
      </c>
      <c r="AL168" s="17">
        <v>3</v>
      </c>
      <c r="AM168" s="17">
        <v>5.7770000000000001</v>
      </c>
      <c r="AN168" s="17">
        <v>2019</v>
      </c>
      <c r="AO168" s="17" t="s">
        <v>8440</v>
      </c>
      <c r="AP168" s="43" t="str">
        <f t="shared" si="149"/>
        <v/>
      </c>
      <c r="AQ168" s="5">
        <f t="shared" si="150"/>
        <v>209087554</v>
      </c>
      <c r="AR168" s="42">
        <f t="shared" ref="AR168:BV168" si="192">IF(AQ168="","",IF(AQ168-$AA168&gt;0,AQ168-$AA168,""))</f>
        <v>206725626</v>
      </c>
      <c r="AS168" s="42">
        <f t="shared" si="192"/>
        <v>204363698</v>
      </c>
      <c r="AT168" s="42">
        <f t="shared" si="192"/>
        <v>202001770</v>
      </c>
      <c r="AU168" s="42">
        <f t="shared" si="192"/>
        <v>199639842</v>
      </c>
      <c r="AV168" s="42">
        <f t="shared" si="192"/>
        <v>197277914</v>
      </c>
      <c r="AW168" s="42">
        <f t="shared" si="192"/>
        <v>194915986</v>
      </c>
      <c r="AX168" s="42">
        <f t="shared" si="192"/>
        <v>192554058</v>
      </c>
      <c r="AY168" s="42">
        <f t="shared" si="192"/>
        <v>190192130</v>
      </c>
      <c r="AZ168" s="42">
        <f t="shared" si="192"/>
        <v>187830202</v>
      </c>
      <c r="BA168" s="42">
        <f t="shared" si="192"/>
        <v>185468274</v>
      </c>
      <c r="BB168" s="42">
        <f t="shared" si="192"/>
        <v>183106346</v>
      </c>
      <c r="BC168" s="42">
        <f t="shared" si="192"/>
        <v>180744418</v>
      </c>
      <c r="BD168" s="42">
        <f t="shared" si="192"/>
        <v>178382490</v>
      </c>
      <c r="BE168" s="42">
        <f t="shared" si="192"/>
        <v>176020562</v>
      </c>
      <c r="BF168" s="42">
        <f t="shared" si="192"/>
        <v>173658634</v>
      </c>
      <c r="BG168" s="42">
        <f t="shared" si="192"/>
        <v>171296706</v>
      </c>
      <c r="BH168" s="42">
        <f t="shared" si="192"/>
        <v>168934778</v>
      </c>
      <c r="BI168" s="42">
        <f t="shared" si="192"/>
        <v>166572850</v>
      </c>
      <c r="BJ168" s="42">
        <f t="shared" si="192"/>
        <v>164210922</v>
      </c>
      <c r="BK168" s="42">
        <f t="shared" si="192"/>
        <v>161848994</v>
      </c>
      <c r="BL168" s="42">
        <f t="shared" si="192"/>
        <v>159487066</v>
      </c>
      <c r="BM168" s="42">
        <f t="shared" si="192"/>
        <v>157125138</v>
      </c>
      <c r="BN168" s="42">
        <f t="shared" si="192"/>
        <v>154763210</v>
      </c>
      <c r="BO168" s="42">
        <f t="shared" si="192"/>
        <v>152401282</v>
      </c>
      <c r="BP168" s="42">
        <f t="shared" si="192"/>
        <v>150039354</v>
      </c>
      <c r="BQ168" s="42">
        <f t="shared" si="192"/>
        <v>147677426</v>
      </c>
      <c r="BR168" s="42">
        <f t="shared" si="192"/>
        <v>145315498</v>
      </c>
      <c r="BS168" s="42">
        <f t="shared" si="192"/>
        <v>142953570</v>
      </c>
      <c r="BT168" s="42">
        <f t="shared" si="192"/>
        <v>140591642</v>
      </c>
      <c r="BU168" s="42">
        <f t="shared" si="192"/>
        <v>138229714</v>
      </c>
      <c r="BV168" s="42">
        <f t="shared" si="192"/>
        <v>135867786</v>
      </c>
      <c r="BX168" s="44" cm="1">
        <f t="array" ref="BX168">LOOKUP(2,1/(AR168:BV168&lt;&gt;""),COLUMN(AR168:BV168))</f>
        <v>74</v>
      </c>
      <c r="BY168" s="44" t="str">
        <f t="shared" si="147"/>
        <v>BV</v>
      </c>
      <c r="BZ168" s="44" cm="1">
        <f t="array" aca="1" ref="BZ168" ca="1">INDIRECT(ADDRESS(2,BX168))</f>
        <v>2050</v>
      </c>
      <c r="CA168" s="44">
        <f t="shared" ca="1" si="152"/>
        <v>29</v>
      </c>
      <c r="CB168" s="44">
        <f t="shared" si="153"/>
        <v>-2361928</v>
      </c>
      <c r="CC168">
        <f t="shared" si="154"/>
        <v>4977820186</v>
      </c>
      <c r="CD168">
        <f t="shared" si="155"/>
        <v>2108</v>
      </c>
      <c r="CE168">
        <f t="shared" si="156"/>
        <v>2100</v>
      </c>
    </row>
    <row r="169" spans="1:83" ht="15" customHeight="1" x14ac:dyDescent="0.25">
      <c r="A169" s="17">
        <v>1008215</v>
      </c>
      <c r="B169" s="17">
        <v>420</v>
      </c>
      <c r="C169" s="17" t="s">
        <v>1839</v>
      </c>
      <c r="D169" s="17" t="s">
        <v>1682</v>
      </c>
      <c r="E169" s="17"/>
      <c r="F169" s="17" t="s">
        <v>1840</v>
      </c>
      <c r="G169" s="17" t="s">
        <v>1841</v>
      </c>
      <c r="H169" s="17" t="s">
        <v>802</v>
      </c>
      <c r="I169" s="18" t="s">
        <v>10683</v>
      </c>
      <c r="J169" s="17">
        <v>28.481000000000002</v>
      </c>
      <c r="K169" s="17">
        <v>-81.208299999999994</v>
      </c>
      <c r="L169" s="34" t="s">
        <v>52</v>
      </c>
      <c r="M169" s="17" t="s">
        <v>40</v>
      </c>
      <c r="N169" s="17" t="s">
        <v>13227</v>
      </c>
      <c r="O169" s="17" t="s">
        <v>13227</v>
      </c>
      <c r="P169" s="17">
        <v>1972</v>
      </c>
      <c r="Q169" s="17">
        <v>2088</v>
      </c>
      <c r="R169" s="17" t="s">
        <v>51</v>
      </c>
      <c r="S169" s="17"/>
      <c r="T169" s="17">
        <v>717.4</v>
      </c>
      <c r="U169" s="17">
        <v>65</v>
      </c>
      <c r="V169" s="17"/>
      <c r="W169" s="19">
        <v>64559937</v>
      </c>
      <c r="X169" s="19">
        <v>32954638</v>
      </c>
      <c r="Y169" s="16">
        <f t="shared" si="148"/>
        <v>31605299</v>
      </c>
      <c r="Z169" s="17">
        <v>2019</v>
      </c>
      <c r="AA169" s="19">
        <v>990732</v>
      </c>
      <c r="AB169" s="17">
        <v>2019</v>
      </c>
      <c r="AC169" s="17" t="s">
        <v>43</v>
      </c>
      <c r="AD169" s="17" t="s">
        <v>12438</v>
      </c>
      <c r="AE169" s="17" t="s">
        <v>43</v>
      </c>
      <c r="AF169" s="17">
        <v>9.5399999999999991</v>
      </c>
      <c r="AG169" s="17" t="s">
        <v>52</v>
      </c>
      <c r="AH169" s="17">
        <v>5.3520000000000003</v>
      </c>
      <c r="AI169" s="17">
        <v>2019</v>
      </c>
      <c r="AJ169" s="17">
        <v>47</v>
      </c>
      <c r="AK169" s="17" t="s">
        <v>52</v>
      </c>
      <c r="AL169" s="17">
        <v>4</v>
      </c>
      <c r="AM169" s="17"/>
      <c r="AN169" s="17"/>
      <c r="AO169" s="17" t="s">
        <v>9674</v>
      </c>
      <c r="AP169" s="43" t="str">
        <f t="shared" si="149"/>
        <v/>
      </c>
      <c r="AQ169" s="5">
        <f t="shared" si="150"/>
        <v>31605299</v>
      </c>
      <c r="AR169" s="42">
        <f t="shared" ref="AR169:BV169" si="193">IF(AQ169="","",IF(AQ169-$AA169&gt;0,AQ169-$AA169,""))</f>
        <v>30614567</v>
      </c>
      <c r="AS169" s="42">
        <f t="shared" si="193"/>
        <v>29623835</v>
      </c>
      <c r="AT169" s="42">
        <f t="shared" si="193"/>
        <v>28633103</v>
      </c>
      <c r="AU169" s="42">
        <f t="shared" si="193"/>
        <v>27642371</v>
      </c>
      <c r="AV169" s="42">
        <f t="shared" si="193"/>
        <v>26651639</v>
      </c>
      <c r="AW169" s="42">
        <f t="shared" si="193"/>
        <v>25660907</v>
      </c>
      <c r="AX169" s="42">
        <f t="shared" si="193"/>
        <v>24670175</v>
      </c>
      <c r="AY169" s="42">
        <f t="shared" si="193"/>
        <v>23679443</v>
      </c>
      <c r="AZ169" s="42">
        <f t="shared" si="193"/>
        <v>22688711</v>
      </c>
      <c r="BA169" s="42">
        <f t="shared" si="193"/>
        <v>21697979</v>
      </c>
      <c r="BB169" s="42">
        <f t="shared" si="193"/>
        <v>20707247</v>
      </c>
      <c r="BC169" s="42">
        <f t="shared" si="193"/>
        <v>19716515</v>
      </c>
      <c r="BD169" s="42">
        <f t="shared" si="193"/>
        <v>18725783</v>
      </c>
      <c r="BE169" s="42">
        <f t="shared" si="193"/>
        <v>17735051</v>
      </c>
      <c r="BF169" s="42">
        <f t="shared" si="193"/>
        <v>16744319</v>
      </c>
      <c r="BG169" s="42">
        <f t="shared" si="193"/>
        <v>15753587</v>
      </c>
      <c r="BH169" s="42">
        <f t="shared" si="193"/>
        <v>14762855</v>
      </c>
      <c r="BI169" s="42">
        <f t="shared" si="193"/>
        <v>13772123</v>
      </c>
      <c r="BJ169" s="42">
        <f t="shared" si="193"/>
        <v>12781391</v>
      </c>
      <c r="BK169" s="42">
        <f t="shared" si="193"/>
        <v>11790659</v>
      </c>
      <c r="BL169" s="42">
        <f t="shared" si="193"/>
        <v>10799927</v>
      </c>
      <c r="BM169" s="42">
        <f t="shared" si="193"/>
        <v>9809195</v>
      </c>
      <c r="BN169" s="42">
        <f t="shared" si="193"/>
        <v>8818463</v>
      </c>
      <c r="BO169" s="42">
        <f t="shared" si="193"/>
        <v>7827731</v>
      </c>
      <c r="BP169" s="42">
        <f t="shared" si="193"/>
        <v>6836999</v>
      </c>
      <c r="BQ169" s="42">
        <f t="shared" si="193"/>
        <v>5846267</v>
      </c>
      <c r="BR169" s="42">
        <f t="shared" si="193"/>
        <v>4855535</v>
      </c>
      <c r="BS169" s="42">
        <f t="shared" si="193"/>
        <v>3864803</v>
      </c>
      <c r="BT169" s="42">
        <f t="shared" si="193"/>
        <v>2874071</v>
      </c>
      <c r="BU169" s="42">
        <f t="shared" si="193"/>
        <v>1883339</v>
      </c>
      <c r="BV169" s="42">
        <f t="shared" si="193"/>
        <v>892607</v>
      </c>
      <c r="BX169" s="44" cm="1">
        <f t="array" ref="BX169">LOOKUP(2,1/(AR169:BV169&lt;&gt;""),COLUMN(AR169:BV169))</f>
        <v>74</v>
      </c>
      <c r="BY169" s="44" t="str">
        <f t="shared" si="147"/>
        <v>BV</v>
      </c>
      <c r="BZ169" s="44" cm="1">
        <f t="array" aca="1" ref="BZ169" ca="1">INDIRECT(ADDRESS(2,BX169))</f>
        <v>2050</v>
      </c>
      <c r="CA169" s="44">
        <f t="shared" ca="1" si="152"/>
        <v>29</v>
      </c>
      <c r="CB169" s="44">
        <f t="shared" si="153"/>
        <v>-990732</v>
      </c>
      <c r="CC169">
        <f t="shared" si="154"/>
        <v>2031893207</v>
      </c>
      <c r="CD169">
        <f t="shared" si="155"/>
        <v>2051</v>
      </c>
      <c r="CE169">
        <f t="shared" si="156"/>
        <v>2051</v>
      </c>
    </row>
    <row r="170" spans="1:83" ht="15" customHeight="1" x14ac:dyDescent="0.25">
      <c r="A170" s="17">
        <v>1000349</v>
      </c>
      <c r="B170" s="17">
        <v>431</v>
      </c>
      <c r="C170" s="17" t="s">
        <v>8441</v>
      </c>
      <c r="D170" s="17" t="s">
        <v>1682</v>
      </c>
      <c r="E170" s="17" t="s">
        <v>8442</v>
      </c>
      <c r="F170" s="17" t="s">
        <v>1842</v>
      </c>
      <c r="G170" s="17" t="s">
        <v>1843</v>
      </c>
      <c r="H170" s="17" t="s">
        <v>1844</v>
      </c>
      <c r="I170" s="18" t="s">
        <v>10684</v>
      </c>
      <c r="J170" s="17">
        <v>28.79278</v>
      </c>
      <c r="K170" s="17">
        <v>-81.088200000000001</v>
      </c>
      <c r="L170" s="34" t="s">
        <v>43</v>
      </c>
      <c r="M170" s="17" t="s">
        <v>40</v>
      </c>
      <c r="N170" s="17" t="s">
        <v>1845</v>
      </c>
      <c r="O170" s="17" t="s">
        <v>1845</v>
      </c>
      <c r="P170" s="17">
        <v>1970</v>
      </c>
      <c r="Q170" s="17">
        <v>2056</v>
      </c>
      <c r="R170" s="17" t="s">
        <v>51</v>
      </c>
      <c r="S170" s="17">
        <v>240</v>
      </c>
      <c r="T170" s="17">
        <v>181.2</v>
      </c>
      <c r="U170" s="17">
        <v>250</v>
      </c>
      <c r="V170" s="17">
        <v>100</v>
      </c>
      <c r="W170" s="19">
        <v>33135762</v>
      </c>
      <c r="X170" s="19">
        <v>10934120</v>
      </c>
      <c r="Y170" s="16">
        <f t="shared" si="148"/>
        <v>22201642</v>
      </c>
      <c r="Z170" s="17">
        <v>2019</v>
      </c>
      <c r="AA170" s="19">
        <v>386305</v>
      </c>
      <c r="AB170" s="17">
        <v>2019</v>
      </c>
      <c r="AC170" s="17" t="s">
        <v>43</v>
      </c>
      <c r="AD170" s="17" t="s">
        <v>12438</v>
      </c>
      <c r="AE170" s="17" t="s">
        <v>43</v>
      </c>
      <c r="AF170" s="17">
        <v>3.98</v>
      </c>
      <c r="AG170" s="17" t="s">
        <v>52</v>
      </c>
      <c r="AH170" s="17">
        <v>1.0169999999999999</v>
      </c>
      <c r="AI170" s="17">
        <v>2019</v>
      </c>
      <c r="AJ170" s="17">
        <v>49.2</v>
      </c>
      <c r="AK170" s="17" t="s">
        <v>52</v>
      </c>
      <c r="AL170" s="17">
        <v>2</v>
      </c>
      <c r="AM170" s="17"/>
      <c r="AN170" s="17"/>
      <c r="AO170" s="17" t="s">
        <v>1846</v>
      </c>
      <c r="AP170" s="43" t="str">
        <f t="shared" si="149"/>
        <v/>
      </c>
      <c r="AQ170" s="5">
        <f t="shared" si="150"/>
        <v>22201642</v>
      </c>
      <c r="AR170" s="42">
        <f t="shared" ref="AR170:BV170" si="194">IF(AQ170="","",IF(AQ170-$AA170&gt;0,AQ170-$AA170,""))</f>
        <v>21815337</v>
      </c>
      <c r="AS170" s="42">
        <f t="shared" si="194"/>
        <v>21429032</v>
      </c>
      <c r="AT170" s="42">
        <f t="shared" si="194"/>
        <v>21042727</v>
      </c>
      <c r="AU170" s="42">
        <f t="shared" si="194"/>
        <v>20656422</v>
      </c>
      <c r="AV170" s="42">
        <f t="shared" si="194"/>
        <v>20270117</v>
      </c>
      <c r="AW170" s="42">
        <f t="shared" si="194"/>
        <v>19883812</v>
      </c>
      <c r="AX170" s="42">
        <f t="shared" si="194"/>
        <v>19497507</v>
      </c>
      <c r="AY170" s="42">
        <f t="shared" si="194"/>
        <v>19111202</v>
      </c>
      <c r="AZ170" s="42">
        <f t="shared" si="194"/>
        <v>18724897</v>
      </c>
      <c r="BA170" s="42">
        <f t="shared" si="194"/>
        <v>18338592</v>
      </c>
      <c r="BB170" s="42">
        <f t="shared" si="194"/>
        <v>17952287</v>
      </c>
      <c r="BC170" s="42">
        <f t="shared" si="194"/>
        <v>17565982</v>
      </c>
      <c r="BD170" s="42">
        <f t="shared" si="194"/>
        <v>17179677</v>
      </c>
      <c r="BE170" s="42">
        <f t="shared" si="194"/>
        <v>16793372</v>
      </c>
      <c r="BF170" s="42">
        <f t="shared" si="194"/>
        <v>16407067</v>
      </c>
      <c r="BG170" s="42">
        <f t="shared" si="194"/>
        <v>16020762</v>
      </c>
      <c r="BH170" s="42">
        <f t="shared" si="194"/>
        <v>15634457</v>
      </c>
      <c r="BI170" s="42">
        <f t="shared" si="194"/>
        <v>15248152</v>
      </c>
      <c r="BJ170" s="42">
        <f t="shared" si="194"/>
        <v>14861847</v>
      </c>
      <c r="BK170" s="42">
        <f t="shared" si="194"/>
        <v>14475542</v>
      </c>
      <c r="BL170" s="42">
        <f t="shared" si="194"/>
        <v>14089237</v>
      </c>
      <c r="BM170" s="42">
        <f t="shared" si="194"/>
        <v>13702932</v>
      </c>
      <c r="BN170" s="42">
        <f t="shared" si="194"/>
        <v>13316627</v>
      </c>
      <c r="BO170" s="42">
        <f t="shared" si="194"/>
        <v>12930322</v>
      </c>
      <c r="BP170" s="42">
        <f t="shared" si="194"/>
        <v>12544017</v>
      </c>
      <c r="BQ170" s="42">
        <f t="shared" si="194"/>
        <v>12157712</v>
      </c>
      <c r="BR170" s="42">
        <f t="shared" si="194"/>
        <v>11771407</v>
      </c>
      <c r="BS170" s="42">
        <f t="shared" si="194"/>
        <v>11385102</v>
      </c>
      <c r="BT170" s="42">
        <f t="shared" si="194"/>
        <v>10998797</v>
      </c>
      <c r="BU170" s="42">
        <f t="shared" si="194"/>
        <v>10612492</v>
      </c>
      <c r="BV170" s="42">
        <f t="shared" si="194"/>
        <v>10226187</v>
      </c>
      <c r="BX170" s="44" cm="1">
        <f t="array" ref="BX170">LOOKUP(2,1/(AR170:BV170&lt;&gt;""),COLUMN(AR170:BV170))</f>
        <v>74</v>
      </c>
      <c r="BY170" s="44" t="str">
        <f t="shared" si="147"/>
        <v>BV</v>
      </c>
      <c r="BZ170" s="44" cm="1">
        <f t="array" aca="1" ref="BZ170" ca="1">INDIRECT(ADDRESS(2,BX170))</f>
        <v>2050</v>
      </c>
      <c r="CA170" s="44">
        <f t="shared" ca="1" si="152"/>
        <v>29</v>
      </c>
      <c r="CB170" s="44">
        <f t="shared" si="153"/>
        <v>-386305</v>
      </c>
      <c r="CC170">
        <f t="shared" si="154"/>
        <v>802151437</v>
      </c>
      <c r="CD170">
        <f t="shared" si="155"/>
        <v>2076</v>
      </c>
      <c r="CE170">
        <f t="shared" si="156"/>
        <v>2076</v>
      </c>
    </row>
    <row r="171" spans="1:83" ht="15" customHeight="1" x14ac:dyDescent="0.25">
      <c r="A171" s="17">
        <v>1007820</v>
      </c>
      <c r="B171" s="17">
        <v>2053</v>
      </c>
      <c r="C171" s="17" t="s">
        <v>1847</v>
      </c>
      <c r="D171" s="17" t="s">
        <v>1682</v>
      </c>
      <c r="E171" s="17" t="s">
        <v>8443</v>
      </c>
      <c r="F171" s="17" t="s">
        <v>8444</v>
      </c>
      <c r="G171" s="17" t="s">
        <v>1749</v>
      </c>
      <c r="H171" s="17" t="s">
        <v>1705</v>
      </c>
      <c r="I171" s="18" t="s">
        <v>10685</v>
      </c>
      <c r="J171" s="17">
        <v>26.763000000000002</v>
      </c>
      <c r="K171" s="17">
        <v>-80.137435999999994</v>
      </c>
      <c r="L171" s="34" t="s">
        <v>43</v>
      </c>
      <c r="M171" s="17" t="s">
        <v>40</v>
      </c>
      <c r="N171" s="17" t="s">
        <v>1706</v>
      </c>
      <c r="O171" s="17" t="s">
        <v>1706</v>
      </c>
      <c r="P171" s="17">
        <v>1989</v>
      </c>
      <c r="Q171" s="17">
        <v>2063</v>
      </c>
      <c r="R171" s="17" t="s">
        <v>51</v>
      </c>
      <c r="S171" s="17"/>
      <c r="T171" s="17">
        <v>206.5</v>
      </c>
      <c r="U171" s="17">
        <v>100</v>
      </c>
      <c r="V171" s="17"/>
      <c r="W171" s="19">
        <v>50967207</v>
      </c>
      <c r="X171" s="19">
        <v>18141170</v>
      </c>
      <c r="Y171" s="16">
        <f t="shared" si="148"/>
        <v>32826037</v>
      </c>
      <c r="Z171" s="17">
        <v>2019</v>
      </c>
      <c r="AA171" s="19">
        <v>615586</v>
      </c>
      <c r="AB171" s="17">
        <v>2019</v>
      </c>
      <c r="AC171" s="17" t="s">
        <v>43</v>
      </c>
      <c r="AD171" s="17" t="s">
        <v>12438</v>
      </c>
      <c r="AE171" s="17" t="s">
        <v>43</v>
      </c>
      <c r="AF171" s="17">
        <v>9.15</v>
      </c>
      <c r="AG171" s="17" t="s">
        <v>52</v>
      </c>
      <c r="AH171" s="17">
        <v>3.1659999999999999</v>
      </c>
      <c r="AI171" s="17">
        <v>2019</v>
      </c>
      <c r="AJ171" s="17">
        <v>39.6</v>
      </c>
      <c r="AK171" s="17" t="s">
        <v>52</v>
      </c>
      <c r="AL171" s="17">
        <v>2</v>
      </c>
      <c r="AM171" s="17"/>
      <c r="AN171" s="17"/>
      <c r="AO171" s="17" t="s">
        <v>9437</v>
      </c>
      <c r="AP171" s="43" t="str">
        <f t="shared" si="149"/>
        <v/>
      </c>
      <c r="AQ171" s="5">
        <f t="shared" si="150"/>
        <v>32826037</v>
      </c>
      <c r="AR171" s="42">
        <f t="shared" ref="AR171:BV171" si="195">IF(AQ171="","",IF(AQ171-$AA171&gt;0,AQ171-$AA171,""))</f>
        <v>32210451</v>
      </c>
      <c r="AS171" s="42">
        <f t="shared" si="195"/>
        <v>31594865</v>
      </c>
      <c r="AT171" s="42">
        <f t="shared" si="195"/>
        <v>30979279</v>
      </c>
      <c r="AU171" s="42">
        <f t="shared" si="195"/>
        <v>30363693</v>
      </c>
      <c r="AV171" s="42">
        <f t="shared" si="195"/>
        <v>29748107</v>
      </c>
      <c r="AW171" s="42">
        <f t="shared" si="195"/>
        <v>29132521</v>
      </c>
      <c r="AX171" s="42">
        <f t="shared" si="195"/>
        <v>28516935</v>
      </c>
      <c r="AY171" s="42">
        <f t="shared" si="195"/>
        <v>27901349</v>
      </c>
      <c r="AZ171" s="42">
        <f t="shared" si="195"/>
        <v>27285763</v>
      </c>
      <c r="BA171" s="42">
        <f t="shared" si="195"/>
        <v>26670177</v>
      </c>
      <c r="BB171" s="42">
        <f t="shared" si="195"/>
        <v>26054591</v>
      </c>
      <c r="BC171" s="42">
        <f t="shared" si="195"/>
        <v>25439005</v>
      </c>
      <c r="BD171" s="42">
        <f t="shared" si="195"/>
        <v>24823419</v>
      </c>
      <c r="BE171" s="42">
        <f t="shared" si="195"/>
        <v>24207833</v>
      </c>
      <c r="BF171" s="42">
        <f t="shared" si="195"/>
        <v>23592247</v>
      </c>
      <c r="BG171" s="42">
        <f t="shared" si="195"/>
        <v>22976661</v>
      </c>
      <c r="BH171" s="42">
        <f t="shared" si="195"/>
        <v>22361075</v>
      </c>
      <c r="BI171" s="42">
        <f t="shared" si="195"/>
        <v>21745489</v>
      </c>
      <c r="BJ171" s="42">
        <f t="shared" si="195"/>
        <v>21129903</v>
      </c>
      <c r="BK171" s="42">
        <f t="shared" si="195"/>
        <v>20514317</v>
      </c>
      <c r="BL171" s="42">
        <f t="shared" si="195"/>
        <v>19898731</v>
      </c>
      <c r="BM171" s="42">
        <f t="shared" si="195"/>
        <v>19283145</v>
      </c>
      <c r="BN171" s="42">
        <f t="shared" si="195"/>
        <v>18667559</v>
      </c>
      <c r="BO171" s="42">
        <f t="shared" si="195"/>
        <v>18051973</v>
      </c>
      <c r="BP171" s="42">
        <f t="shared" si="195"/>
        <v>17436387</v>
      </c>
      <c r="BQ171" s="42">
        <f t="shared" si="195"/>
        <v>16820801</v>
      </c>
      <c r="BR171" s="42">
        <f t="shared" si="195"/>
        <v>16205215</v>
      </c>
      <c r="BS171" s="42">
        <f t="shared" si="195"/>
        <v>15589629</v>
      </c>
      <c r="BT171" s="42">
        <f t="shared" si="195"/>
        <v>14974043</v>
      </c>
      <c r="BU171" s="42">
        <f t="shared" si="195"/>
        <v>14358457</v>
      </c>
      <c r="BV171" s="42">
        <f t="shared" si="195"/>
        <v>13742871</v>
      </c>
      <c r="BX171" s="44" cm="1">
        <f t="array" ref="BX171">LOOKUP(2,1/(AR171:BV171&lt;&gt;""),COLUMN(AR171:BV171))</f>
        <v>74</v>
      </c>
      <c r="BY171" s="44" t="str">
        <f t="shared" si="147"/>
        <v>BV</v>
      </c>
      <c r="BZ171" s="44" cm="1">
        <f t="array" aca="1" ref="BZ171" ca="1">INDIRECT(ADDRESS(2,BX171))</f>
        <v>2050</v>
      </c>
      <c r="CA171" s="44">
        <f t="shared" ca="1" si="152"/>
        <v>29</v>
      </c>
      <c r="CB171" s="44">
        <f t="shared" si="153"/>
        <v>-615586</v>
      </c>
      <c r="CC171">
        <f t="shared" si="154"/>
        <v>1275694171</v>
      </c>
      <c r="CD171">
        <f t="shared" si="155"/>
        <v>2072</v>
      </c>
      <c r="CE171">
        <f t="shared" si="156"/>
        <v>2072</v>
      </c>
    </row>
    <row r="172" spans="1:83" ht="15" customHeight="1" x14ac:dyDescent="0.25">
      <c r="A172" s="17">
        <v>1003243</v>
      </c>
      <c r="B172" s="17">
        <v>20696</v>
      </c>
      <c r="C172" s="17" t="s">
        <v>9543</v>
      </c>
      <c r="D172" s="17" t="s">
        <v>1682</v>
      </c>
      <c r="E172" s="17"/>
      <c r="F172" s="17" t="s">
        <v>9544</v>
      </c>
      <c r="G172" s="17" t="s">
        <v>9545</v>
      </c>
      <c r="H172" s="17" t="s">
        <v>1860</v>
      </c>
      <c r="I172" s="18" t="s">
        <v>10686</v>
      </c>
      <c r="J172" s="17">
        <v>28.369724000000001</v>
      </c>
      <c r="K172" s="17">
        <v>-82.560119</v>
      </c>
      <c r="L172" s="34" t="s">
        <v>52</v>
      </c>
      <c r="M172" s="17" t="s">
        <v>40</v>
      </c>
      <c r="N172" s="17" t="s">
        <v>9546</v>
      </c>
      <c r="O172" s="17"/>
      <c r="P172" s="17">
        <v>1997</v>
      </c>
      <c r="Q172" s="17">
        <v>2055</v>
      </c>
      <c r="R172" s="17" t="s">
        <v>51</v>
      </c>
      <c r="S172" s="17"/>
      <c r="T172" s="17">
        <v>19.399999999999999</v>
      </c>
      <c r="U172" s="17"/>
      <c r="V172" s="17"/>
      <c r="W172" s="19">
        <v>652479</v>
      </c>
      <c r="X172" s="19">
        <v>312243</v>
      </c>
      <c r="Y172" s="16">
        <f t="shared" si="148"/>
        <v>340236</v>
      </c>
      <c r="Z172" s="17">
        <v>2019</v>
      </c>
      <c r="AA172" s="19">
        <v>10329</v>
      </c>
      <c r="AB172" s="17">
        <v>2019</v>
      </c>
      <c r="AC172" s="17" t="s">
        <v>43</v>
      </c>
      <c r="AD172" s="17" t="s">
        <v>12438</v>
      </c>
      <c r="AE172" s="17" t="s">
        <v>43</v>
      </c>
      <c r="AF172" s="17">
        <v>0.159</v>
      </c>
      <c r="AG172" s="17" t="s">
        <v>43</v>
      </c>
      <c r="AH172" s="17"/>
      <c r="AI172" s="17"/>
      <c r="AJ172" s="17"/>
      <c r="AK172" s="17" t="s">
        <v>43</v>
      </c>
      <c r="AL172" s="17"/>
      <c r="AM172" s="17"/>
      <c r="AN172" s="17"/>
      <c r="AO172" s="17"/>
      <c r="AP172" s="43" t="str">
        <f t="shared" si="149"/>
        <v/>
      </c>
      <c r="AQ172" s="5">
        <f t="shared" si="150"/>
        <v>340236</v>
      </c>
      <c r="AR172" s="42">
        <f t="shared" ref="AR172:BV172" si="196">IF(AQ172="","",IF(AQ172-$AA172&gt;0,AQ172-$AA172,""))</f>
        <v>329907</v>
      </c>
      <c r="AS172" s="42">
        <f t="shared" si="196"/>
        <v>319578</v>
      </c>
      <c r="AT172" s="42">
        <f t="shared" si="196"/>
        <v>309249</v>
      </c>
      <c r="AU172" s="42">
        <f t="shared" si="196"/>
        <v>298920</v>
      </c>
      <c r="AV172" s="42">
        <f t="shared" si="196"/>
        <v>288591</v>
      </c>
      <c r="AW172" s="42">
        <f t="shared" si="196"/>
        <v>278262</v>
      </c>
      <c r="AX172" s="42">
        <f t="shared" si="196"/>
        <v>267933</v>
      </c>
      <c r="AY172" s="42">
        <f t="shared" si="196"/>
        <v>257604</v>
      </c>
      <c r="AZ172" s="42">
        <f t="shared" si="196"/>
        <v>247275</v>
      </c>
      <c r="BA172" s="42">
        <f t="shared" si="196"/>
        <v>236946</v>
      </c>
      <c r="BB172" s="42">
        <f t="shared" si="196"/>
        <v>226617</v>
      </c>
      <c r="BC172" s="42">
        <f t="shared" si="196"/>
        <v>216288</v>
      </c>
      <c r="BD172" s="42">
        <f t="shared" si="196"/>
        <v>205959</v>
      </c>
      <c r="BE172" s="42">
        <f t="shared" si="196"/>
        <v>195630</v>
      </c>
      <c r="BF172" s="42">
        <f t="shared" si="196"/>
        <v>185301</v>
      </c>
      <c r="BG172" s="42">
        <f t="shared" si="196"/>
        <v>174972</v>
      </c>
      <c r="BH172" s="42">
        <f t="shared" si="196"/>
        <v>164643</v>
      </c>
      <c r="BI172" s="42">
        <f t="shared" si="196"/>
        <v>154314</v>
      </c>
      <c r="BJ172" s="42">
        <f t="shared" si="196"/>
        <v>143985</v>
      </c>
      <c r="BK172" s="42">
        <f t="shared" si="196"/>
        <v>133656</v>
      </c>
      <c r="BL172" s="42">
        <f t="shared" si="196"/>
        <v>123327</v>
      </c>
      <c r="BM172" s="42">
        <f t="shared" si="196"/>
        <v>112998</v>
      </c>
      <c r="BN172" s="42">
        <f t="shared" si="196"/>
        <v>102669</v>
      </c>
      <c r="BO172" s="42">
        <f t="shared" si="196"/>
        <v>92340</v>
      </c>
      <c r="BP172" s="42">
        <f t="shared" si="196"/>
        <v>82011</v>
      </c>
      <c r="BQ172" s="42">
        <f t="shared" si="196"/>
        <v>71682</v>
      </c>
      <c r="BR172" s="42">
        <f t="shared" si="196"/>
        <v>61353</v>
      </c>
      <c r="BS172" s="42">
        <f t="shared" si="196"/>
        <v>51024</v>
      </c>
      <c r="BT172" s="42">
        <f t="shared" si="196"/>
        <v>40695</v>
      </c>
      <c r="BU172" s="42">
        <f t="shared" si="196"/>
        <v>30366</v>
      </c>
      <c r="BV172" s="42">
        <f t="shared" si="196"/>
        <v>20037</v>
      </c>
      <c r="BX172" s="44" cm="1">
        <f t="array" ref="BX172">LOOKUP(2,1/(AR172:BV172&lt;&gt;""),COLUMN(AR172:BV172))</f>
        <v>74</v>
      </c>
      <c r="BY172" s="44" t="str">
        <f t="shared" si="147"/>
        <v>BV</v>
      </c>
      <c r="BZ172" s="44" cm="1">
        <f t="array" aca="1" ref="BZ172" ca="1">INDIRECT(ADDRESS(2,BX172))</f>
        <v>2050</v>
      </c>
      <c r="CA172" s="44">
        <f t="shared" ca="1" si="152"/>
        <v>29</v>
      </c>
      <c r="CB172" s="44">
        <f t="shared" si="153"/>
        <v>-10329</v>
      </c>
      <c r="CC172">
        <f t="shared" si="154"/>
        <v>21194487</v>
      </c>
      <c r="CD172">
        <f t="shared" si="155"/>
        <v>2052</v>
      </c>
      <c r="CE172">
        <f t="shared" si="156"/>
        <v>2052</v>
      </c>
    </row>
    <row r="173" spans="1:83" ht="15" customHeight="1" x14ac:dyDescent="0.25">
      <c r="A173" s="17">
        <v>1005656</v>
      </c>
      <c r="B173" s="17">
        <v>406</v>
      </c>
      <c r="C173" s="17" t="s">
        <v>1848</v>
      </c>
      <c r="D173" s="17" t="s">
        <v>1682</v>
      </c>
      <c r="E173" s="17"/>
      <c r="F173" s="17" t="s">
        <v>1849</v>
      </c>
      <c r="G173" s="17" t="s">
        <v>1850</v>
      </c>
      <c r="H173" s="17" t="s">
        <v>205</v>
      </c>
      <c r="I173" s="18" t="s">
        <v>10687</v>
      </c>
      <c r="J173" s="17">
        <v>30.576540000000001</v>
      </c>
      <c r="K173" s="17">
        <v>-87.389700000000005</v>
      </c>
      <c r="L173" s="34" t="s">
        <v>43</v>
      </c>
      <c r="M173" s="17" t="s">
        <v>40</v>
      </c>
      <c r="N173" s="17" t="s">
        <v>1851</v>
      </c>
      <c r="O173" s="17" t="s">
        <v>1851</v>
      </c>
      <c r="P173" s="17">
        <v>1980</v>
      </c>
      <c r="Q173" s="17">
        <v>2042</v>
      </c>
      <c r="R173" s="17" t="s">
        <v>51</v>
      </c>
      <c r="S173" s="17">
        <v>557</v>
      </c>
      <c r="T173" s="17">
        <v>116.6</v>
      </c>
      <c r="U173" s="17">
        <v>60</v>
      </c>
      <c r="V173" s="17"/>
      <c r="W173" s="19">
        <v>18346266</v>
      </c>
      <c r="X173" s="19">
        <v>11379309</v>
      </c>
      <c r="Y173" s="16">
        <f t="shared" si="148"/>
        <v>6966957</v>
      </c>
      <c r="Z173" s="17">
        <v>2019</v>
      </c>
      <c r="AA173" s="19">
        <v>277707</v>
      </c>
      <c r="AB173" s="17">
        <v>2019</v>
      </c>
      <c r="AC173" s="17" t="s">
        <v>43</v>
      </c>
      <c r="AD173" s="17" t="s">
        <v>12438</v>
      </c>
      <c r="AE173" s="17" t="s">
        <v>43</v>
      </c>
      <c r="AF173" s="17">
        <v>4.07</v>
      </c>
      <c r="AG173" s="17" t="s">
        <v>52</v>
      </c>
      <c r="AH173" s="17">
        <v>1.9450000000000001</v>
      </c>
      <c r="AI173" s="17">
        <v>2019</v>
      </c>
      <c r="AJ173" s="17">
        <v>49.3</v>
      </c>
      <c r="AK173" s="17" t="s">
        <v>52</v>
      </c>
      <c r="AL173" s="17"/>
      <c r="AM173" s="17">
        <v>0.215</v>
      </c>
      <c r="AN173" s="17">
        <v>2019</v>
      </c>
      <c r="AO173" s="17" t="s">
        <v>8445</v>
      </c>
      <c r="AP173" s="43" t="str">
        <f t="shared" si="149"/>
        <v/>
      </c>
      <c r="AQ173" s="5">
        <f t="shared" si="150"/>
        <v>6966957</v>
      </c>
      <c r="AR173" s="42">
        <f t="shared" ref="AR173:BV173" si="197">IF(AQ173="","",IF(AQ173-$AA173&gt;0,AQ173-$AA173,""))</f>
        <v>6689250</v>
      </c>
      <c r="AS173" s="42">
        <f t="shared" si="197"/>
        <v>6411543</v>
      </c>
      <c r="AT173" s="42">
        <f t="shared" si="197"/>
        <v>6133836</v>
      </c>
      <c r="AU173" s="42">
        <f t="shared" si="197"/>
        <v>5856129</v>
      </c>
      <c r="AV173" s="42">
        <f t="shared" si="197"/>
        <v>5578422</v>
      </c>
      <c r="AW173" s="42">
        <f t="shared" si="197"/>
        <v>5300715</v>
      </c>
      <c r="AX173" s="42">
        <f t="shared" si="197"/>
        <v>5023008</v>
      </c>
      <c r="AY173" s="42">
        <f t="shared" si="197"/>
        <v>4745301</v>
      </c>
      <c r="AZ173" s="42">
        <f t="shared" si="197"/>
        <v>4467594</v>
      </c>
      <c r="BA173" s="42">
        <f t="shared" si="197"/>
        <v>4189887</v>
      </c>
      <c r="BB173" s="42">
        <f t="shared" si="197"/>
        <v>3912180</v>
      </c>
      <c r="BC173" s="42">
        <f t="shared" si="197"/>
        <v>3634473</v>
      </c>
      <c r="BD173" s="42">
        <f t="shared" si="197"/>
        <v>3356766</v>
      </c>
      <c r="BE173" s="42">
        <f t="shared" si="197"/>
        <v>3079059</v>
      </c>
      <c r="BF173" s="42">
        <f t="shared" si="197"/>
        <v>2801352</v>
      </c>
      <c r="BG173" s="42">
        <f t="shared" si="197"/>
        <v>2523645</v>
      </c>
      <c r="BH173" s="42">
        <f t="shared" si="197"/>
        <v>2245938</v>
      </c>
      <c r="BI173" s="42">
        <f t="shared" si="197"/>
        <v>1968231</v>
      </c>
      <c r="BJ173" s="42">
        <f t="shared" si="197"/>
        <v>1690524</v>
      </c>
      <c r="BK173" s="42">
        <f t="shared" si="197"/>
        <v>1412817</v>
      </c>
      <c r="BL173" s="42">
        <f t="shared" si="197"/>
        <v>1135110</v>
      </c>
      <c r="BM173" s="42">
        <f t="shared" si="197"/>
        <v>857403</v>
      </c>
      <c r="BN173" s="42">
        <f t="shared" si="197"/>
        <v>579696</v>
      </c>
      <c r="BO173" s="42">
        <f t="shared" si="197"/>
        <v>301989</v>
      </c>
      <c r="BP173" s="42">
        <f t="shared" si="197"/>
        <v>24282</v>
      </c>
      <c r="BQ173" s="42" t="str">
        <f t="shared" si="197"/>
        <v/>
      </c>
      <c r="BR173" s="42" t="str">
        <f t="shared" si="197"/>
        <v/>
      </c>
      <c r="BS173" s="42" t="str">
        <f t="shared" si="197"/>
        <v/>
      </c>
      <c r="BT173" s="42" t="str">
        <f t="shared" si="197"/>
        <v/>
      </c>
      <c r="BU173" s="42" t="str">
        <f t="shared" si="197"/>
        <v/>
      </c>
      <c r="BV173" s="42" t="str">
        <f t="shared" si="197"/>
        <v/>
      </c>
      <c r="BX173" s="44" cm="1">
        <f t="array" ref="BX173">LOOKUP(2,1/(AR173:BV173&lt;&gt;""),COLUMN(AR173:BV173))</f>
        <v>68</v>
      </c>
      <c r="BY173" s="44" t="str">
        <f t="shared" si="147"/>
        <v>BP</v>
      </c>
      <c r="BZ173" s="44" cm="1">
        <f t="array" aca="1" ref="BZ173" ca="1">INDIRECT(ADDRESS(2,BX173))</f>
        <v>2044</v>
      </c>
      <c r="CA173" s="44">
        <f t="shared" ca="1" si="152"/>
        <v>23</v>
      </c>
      <c r="CB173" s="44">
        <f t="shared" si="153"/>
        <v>-277707</v>
      </c>
      <c r="CC173">
        <f t="shared" si="154"/>
        <v>567657390</v>
      </c>
      <c r="CD173">
        <f t="shared" si="155"/>
        <v>2044</v>
      </c>
      <c r="CE173">
        <f t="shared" si="156"/>
        <v>2044</v>
      </c>
    </row>
    <row r="174" spans="1:83" ht="15" customHeight="1" x14ac:dyDescent="0.25">
      <c r="A174" s="17">
        <v>1006049</v>
      </c>
      <c r="B174" s="17">
        <v>426</v>
      </c>
      <c r="C174" s="17" t="s">
        <v>1855</v>
      </c>
      <c r="D174" s="17" t="s">
        <v>1682</v>
      </c>
      <c r="E174" s="17" t="s">
        <v>1852</v>
      </c>
      <c r="F174" s="17" t="s">
        <v>1853</v>
      </c>
      <c r="G174" s="17" t="s">
        <v>1854</v>
      </c>
      <c r="H174" s="17" t="s">
        <v>1643</v>
      </c>
      <c r="I174" s="18" t="s">
        <v>10689</v>
      </c>
      <c r="J174" s="17">
        <v>29.7196</v>
      </c>
      <c r="K174" s="17">
        <v>-81.665499999999994</v>
      </c>
      <c r="L174" s="34" t="s">
        <v>43</v>
      </c>
      <c r="M174" s="17" t="s">
        <v>40</v>
      </c>
      <c r="N174" s="17" t="s">
        <v>1766</v>
      </c>
      <c r="O174" s="17" t="s">
        <v>1766</v>
      </c>
      <c r="P174" s="17">
        <v>1960</v>
      </c>
      <c r="Q174" s="17">
        <v>2022</v>
      </c>
      <c r="R174" s="17" t="s">
        <v>51</v>
      </c>
      <c r="S174" s="17">
        <v>80</v>
      </c>
      <c r="T174" s="17"/>
      <c r="U174" s="17">
        <v>60</v>
      </c>
      <c r="V174" s="17"/>
      <c r="W174" s="19">
        <v>3123316</v>
      </c>
      <c r="X174" s="19">
        <v>2820777</v>
      </c>
      <c r="Y174" s="16">
        <f t="shared" si="148"/>
        <v>302539</v>
      </c>
      <c r="Z174" s="17">
        <v>2019</v>
      </c>
      <c r="AA174" s="19">
        <v>118948</v>
      </c>
      <c r="AB174" s="17">
        <v>2019</v>
      </c>
      <c r="AC174" s="17" t="s">
        <v>43</v>
      </c>
      <c r="AD174" s="17" t="s">
        <v>12438</v>
      </c>
      <c r="AE174" s="17" t="s">
        <v>43</v>
      </c>
      <c r="AF174" s="17"/>
      <c r="AG174" s="17" t="s">
        <v>43</v>
      </c>
      <c r="AH174" s="17"/>
      <c r="AI174" s="17"/>
      <c r="AJ174" s="17"/>
      <c r="AK174" s="17" t="s">
        <v>43</v>
      </c>
      <c r="AL174" s="17"/>
      <c r="AM174" s="17"/>
      <c r="AN174" s="17"/>
      <c r="AO174" s="17"/>
      <c r="AP174" s="43" t="str">
        <f t="shared" si="149"/>
        <v/>
      </c>
      <c r="AQ174" s="5">
        <f t="shared" si="150"/>
        <v>302539</v>
      </c>
      <c r="AR174" s="42">
        <f t="shared" ref="AR174:BV174" si="198">IF(AQ174="","",IF(AQ174-$AA174&gt;0,AQ174-$AA174,""))</f>
        <v>183591</v>
      </c>
      <c r="AS174" s="42">
        <f t="shared" si="198"/>
        <v>64643</v>
      </c>
      <c r="AT174" s="42" t="str">
        <f t="shared" si="198"/>
        <v/>
      </c>
      <c r="AU174" s="42" t="str">
        <f t="shared" si="198"/>
        <v/>
      </c>
      <c r="AV174" s="42" t="str">
        <f t="shared" si="198"/>
        <v/>
      </c>
      <c r="AW174" s="42" t="str">
        <f t="shared" si="198"/>
        <v/>
      </c>
      <c r="AX174" s="42" t="str">
        <f t="shared" si="198"/>
        <v/>
      </c>
      <c r="AY174" s="42" t="str">
        <f t="shared" si="198"/>
        <v/>
      </c>
      <c r="AZ174" s="42" t="str">
        <f t="shared" si="198"/>
        <v/>
      </c>
      <c r="BA174" s="42" t="str">
        <f t="shared" si="198"/>
        <v/>
      </c>
      <c r="BB174" s="42" t="str">
        <f t="shared" si="198"/>
        <v/>
      </c>
      <c r="BC174" s="42" t="str">
        <f t="shared" si="198"/>
        <v/>
      </c>
      <c r="BD174" s="42" t="str">
        <f t="shared" si="198"/>
        <v/>
      </c>
      <c r="BE174" s="42" t="str">
        <f t="shared" si="198"/>
        <v/>
      </c>
      <c r="BF174" s="42" t="str">
        <f t="shared" si="198"/>
        <v/>
      </c>
      <c r="BG174" s="42" t="str">
        <f t="shared" si="198"/>
        <v/>
      </c>
      <c r="BH174" s="42" t="str">
        <f t="shared" si="198"/>
        <v/>
      </c>
      <c r="BI174" s="42" t="str">
        <f t="shared" si="198"/>
        <v/>
      </c>
      <c r="BJ174" s="42" t="str">
        <f t="shared" si="198"/>
        <v/>
      </c>
      <c r="BK174" s="42" t="str">
        <f t="shared" si="198"/>
        <v/>
      </c>
      <c r="BL174" s="42" t="str">
        <f t="shared" si="198"/>
        <v/>
      </c>
      <c r="BM174" s="42" t="str">
        <f t="shared" si="198"/>
        <v/>
      </c>
      <c r="BN174" s="42" t="str">
        <f t="shared" si="198"/>
        <v/>
      </c>
      <c r="BO174" s="42" t="str">
        <f t="shared" si="198"/>
        <v/>
      </c>
      <c r="BP174" s="42" t="str">
        <f t="shared" si="198"/>
        <v/>
      </c>
      <c r="BQ174" s="42" t="str">
        <f t="shared" si="198"/>
        <v/>
      </c>
      <c r="BR174" s="42" t="str">
        <f t="shared" si="198"/>
        <v/>
      </c>
      <c r="BS174" s="42" t="str">
        <f t="shared" si="198"/>
        <v/>
      </c>
      <c r="BT174" s="42" t="str">
        <f t="shared" si="198"/>
        <v/>
      </c>
      <c r="BU174" s="42" t="str">
        <f t="shared" si="198"/>
        <v/>
      </c>
      <c r="BV174" s="42" t="str">
        <f t="shared" si="198"/>
        <v/>
      </c>
      <c r="BX174" s="44" cm="1">
        <f t="array" ref="BX174">LOOKUP(2,1/(AR174:BV174&lt;&gt;""),COLUMN(AR174:BV174))</f>
        <v>45</v>
      </c>
      <c r="BY174" s="44" t="str">
        <f t="shared" si="147"/>
        <v>AS</v>
      </c>
      <c r="BZ174" s="44" cm="1">
        <f t="array" aca="1" ref="BZ174" ca="1">INDIRECT(ADDRESS(2,BX174))</f>
        <v>2021</v>
      </c>
      <c r="CA174" s="44">
        <f t="shared" ca="1" si="152"/>
        <v>0</v>
      </c>
      <c r="CB174" s="44">
        <f t="shared" si="153"/>
        <v>-118948</v>
      </c>
      <c r="CC174">
        <f t="shared" si="154"/>
        <v>240458551</v>
      </c>
      <c r="CD174">
        <f t="shared" si="155"/>
        <v>2022</v>
      </c>
      <c r="CE174">
        <f t="shared" si="156"/>
        <v>2022</v>
      </c>
    </row>
    <row r="175" spans="1:83" ht="15" customHeight="1" x14ac:dyDescent="0.25">
      <c r="A175" s="17">
        <v>1004682</v>
      </c>
      <c r="B175" s="17">
        <v>404</v>
      </c>
      <c r="C175" s="17" t="s">
        <v>1883</v>
      </c>
      <c r="D175" s="17" t="s">
        <v>1682</v>
      </c>
      <c r="E175" s="17" t="s">
        <v>1884</v>
      </c>
      <c r="F175" s="17" t="s">
        <v>1885</v>
      </c>
      <c r="G175" s="17" t="s">
        <v>1886</v>
      </c>
      <c r="H175" s="17" t="s">
        <v>1810</v>
      </c>
      <c r="I175" s="18" t="s">
        <v>10695</v>
      </c>
      <c r="J175" s="17">
        <v>25.544499999999999</v>
      </c>
      <c r="K175" s="17">
        <v>-80.347700000000003</v>
      </c>
      <c r="L175" s="34" t="s">
        <v>43</v>
      </c>
      <c r="M175" s="17" t="s">
        <v>40</v>
      </c>
      <c r="N175" s="17" t="s">
        <v>1832</v>
      </c>
      <c r="O175" s="17" t="s">
        <v>1832</v>
      </c>
      <c r="P175" s="17">
        <v>1979</v>
      </c>
      <c r="Q175" s="17">
        <v>2029</v>
      </c>
      <c r="R175" s="17" t="s">
        <v>51</v>
      </c>
      <c r="S175" s="17">
        <v>110</v>
      </c>
      <c r="T175" s="17">
        <v>50</v>
      </c>
      <c r="U175" s="17">
        <v>140</v>
      </c>
      <c r="V175" s="17"/>
      <c r="W175" s="19">
        <v>21184000</v>
      </c>
      <c r="X175" s="19">
        <v>19341990</v>
      </c>
      <c r="Y175" s="16">
        <f t="shared" si="148"/>
        <v>1842010</v>
      </c>
      <c r="Z175" s="17">
        <v>2019</v>
      </c>
      <c r="AA175" s="19">
        <v>412721</v>
      </c>
      <c r="AB175" s="17">
        <v>2019</v>
      </c>
      <c r="AC175" s="17" t="s">
        <v>43</v>
      </c>
      <c r="AD175" s="17" t="s">
        <v>12438</v>
      </c>
      <c r="AE175" s="17" t="s">
        <v>43</v>
      </c>
      <c r="AF175" s="17"/>
      <c r="AG175" s="17" t="s">
        <v>52</v>
      </c>
      <c r="AH175" s="17">
        <v>1.804</v>
      </c>
      <c r="AI175" s="17">
        <v>2019</v>
      </c>
      <c r="AJ175" s="17">
        <v>31.7</v>
      </c>
      <c r="AK175" s="17" t="s">
        <v>52</v>
      </c>
      <c r="AL175" s="17">
        <v>1</v>
      </c>
      <c r="AM175" s="17">
        <v>1.804</v>
      </c>
      <c r="AN175" s="17">
        <v>2019</v>
      </c>
      <c r="AO175" s="17" t="s">
        <v>1887</v>
      </c>
      <c r="AP175" s="43" t="str">
        <f t="shared" si="149"/>
        <v/>
      </c>
      <c r="AQ175" s="5">
        <f t="shared" si="150"/>
        <v>1842010</v>
      </c>
      <c r="AR175" s="42">
        <f t="shared" ref="AR175:BV175" si="199">IF(AQ175="","",IF(AQ175-$AA175&gt;0,AQ175-$AA175,""))</f>
        <v>1429289</v>
      </c>
      <c r="AS175" s="42">
        <f t="shared" si="199"/>
        <v>1016568</v>
      </c>
      <c r="AT175" s="42">
        <f t="shared" si="199"/>
        <v>603847</v>
      </c>
      <c r="AU175" s="42">
        <f t="shared" si="199"/>
        <v>191126</v>
      </c>
      <c r="AV175" s="42" t="str">
        <f t="shared" si="199"/>
        <v/>
      </c>
      <c r="AW175" s="42" t="str">
        <f t="shared" si="199"/>
        <v/>
      </c>
      <c r="AX175" s="42" t="str">
        <f t="shared" si="199"/>
        <v/>
      </c>
      <c r="AY175" s="42" t="str">
        <f t="shared" si="199"/>
        <v/>
      </c>
      <c r="AZ175" s="42" t="str">
        <f t="shared" si="199"/>
        <v/>
      </c>
      <c r="BA175" s="42" t="str">
        <f t="shared" si="199"/>
        <v/>
      </c>
      <c r="BB175" s="42" t="str">
        <f t="shared" si="199"/>
        <v/>
      </c>
      <c r="BC175" s="42" t="str">
        <f t="shared" si="199"/>
        <v/>
      </c>
      <c r="BD175" s="42" t="str">
        <f t="shared" si="199"/>
        <v/>
      </c>
      <c r="BE175" s="42" t="str">
        <f t="shared" si="199"/>
        <v/>
      </c>
      <c r="BF175" s="42" t="str">
        <f t="shared" si="199"/>
        <v/>
      </c>
      <c r="BG175" s="42" t="str">
        <f t="shared" si="199"/>
        <v/>
      </c>
      <c r="BH175" s="42" t="str">
        <f t="shared" si="199"/>
        <v/>
      </c>
      <c r="BI175" s="42" t="str">
        <f t="shared" si="199"/>
        <v/>
      </c>
      <c r="BJ175" s="42" t="str">
        <f t="shared" si="199"/>
        <v/>
      </c>
      <c r="BK175" s="42" t="str">
        <f t="shared" si="199"/>
        <v/>
      </c>
      <c r="BL175" s="42" t="str">
        <f t="shared" si="199"/>
        <v/>
      </c>
      <c r="BM175" s="42" t="str">
        <f t="shared" si="199"/>
        <v/>
      </c>
      <c r="BN175" s="42" t="str">
        <f t="shared" si="199"/>
        <v/>
      </c>
      <c r="BO175" s="42" t="str">
        <f t="shared" si="199"/>
        <v/>
      </c>
      <c r="BP175" s="42" t="str">
        <f t="shared" si="199"/>
        <v/>
      </c>
      <c r="BQ175" s="42" t="str">
        <f t="shared" si="199"/>
        <v/>
      </c>
      <c r="BR175" s="42" t="str">
        <f t="shared" si="199"/>
        <v/>
      </c>
      <c r="BS175" s="42" t="str">
        <f t="shared" si="199"/>
        <v/>
      </c>
      <c r="BT175" s="42" t="str">
        <f t="shared" si="199"/>
        <v/>
      </c>
      <c r="BU175" s="42" t="str">
        <f t="shared" si="199"/>
        <v/>
      </c>
      <c r="BV175" s="42" t="str">
        <f t="shared" si="199"/>
        <v/>
      </c>
      <c r="BX175" s="44" cm="1">
        <f t="array" ref="BX175">LOOKUP(2,1/(AR175:BV175&lt;&gt;""),COLUMN(AR175:BV175))</f>
        <v>47</v>
      </c>
      <c r="BY175" s="44" t="str">
        <f t="shared" si="147"/>
        <v>AU</v>
      </c>
      <c r="BZ175" s="44" cm="1">
        <f t="array" aca="1" ref="BZ175" ca="1">INDIRECT(ADDRESS(2,BX175))</f>
        <v>2023</v>
      </c>
      <c r="CA175" s="44">
        <f t="shared" ca="1" si="152"/>
        <v>2</v>
      </c>
      <c r="CB175" s="44">
        <f t="shared" si="153"/>
        <v>-412721</v>
      </c>
      <c r="CC175">
        <f t="shared" si="154"/>
        <v>835125709</v>
      </c>
      <c r="CD175">
        <f t="shared" si="155"/>
        <v>2023</v>
      </c>
      <c r="CE175">
        <f t="shared" si="156"/>
        <v>2023</v>
      </c>
    </row>
    <row r="176" spans="1:83" ht="15" customHeight="1" x14ac:dyDescent="0.25">
      <c r="A176" s="17">
        <v>1007898</v>
      </c>
      <c r="B176" s="17">
        <v>409</v>
      </c>
      <c r="C176" s="17" t="s">
        <v>1898</v>
      </c>
      <c r="D176" s="17" t="s">
        <v>1682</v>
      </c>
      <c r="E176" s="17" t="s">
        <v>1899</v>
      </c>
      <c r="F176" s="17" t="s">
        <v>1900</v>
      </c>
      <c r="G176" s="17" t="s">
        <v>1901</v>
      </c>
      <c r="H176" s="17" t="s">
        <v>175</v>
      </c>
      <c r="I176" s="18" t="s">
        <v>10698</v>
      </c>
      <c r="J176" s="17">
        <v>30.921040000000001</v>
      </c>
      <c r="K176" s="17">
        <v>-85.428539999999998</v>
      </c>
      <c r="L176" s="34" t="s">
        <v>43</v>
      </c>
      <c r="M176" s="17" t="s">
        <v>58</v>
      </c>
      <c r="N176" s="17" t="s">
        <v>50</v>
      </c>
      <c r="O176" s="17" t="s">
        <v>50</v>
      </c>
      <c r="P176" s="17">
        <v>1983</v>
      </c>
      <c r="Q176" s="17">
        <v>2074</v>
      </c>
      <c r="R176" s="17" t="s">
        <v>51</v>
      </c>
      <c r="S176" s="17">
        <v>229</v>
      </c>
      <c r="T176" s="17">
        <v>128.69999999999999</v>
      </c>
      <c r="U176" s="17">
        <v>200</v>
      </c>
      <c r="V176" s="17">
        <v>131</v>
      </c>
      <c r="W176" s="19">
        <v>50527993</v>
      </c>
      <c r="X176" s="19">
        <v>14932511</v>
      </c>
      <c r="Y176" s="16">
        <f t="shared" si="148"/>
        <v>35595482</v>
      </c>
      <c r="Z176" s="17">
        <v>2019</v>
      </c>
      <c r="AA176" s="19">
        <v>1016942</v>
      </c>
      <c r="AB176" s="17">
        <v>2019</v>
      </c>
      <c r="AC176" s="17" t="s">
        <v>43</v>
      </c>
      <c r="AD176" s="17" t="s">
        <v>12445</v>
      </c>
      <c r="AE176" s="17" t="s">
        <v>43</v>
      </c>
      <c r="AF176" s="17">
        <v>4.8499999999999996</v>
      </c>
      <c r="AG176" s="17" t="s">
        <v>52</v>
      </c>
      <c r="AH176" s="17">
        <v>3.919</v>
      </c>
      <c r="AI176" s="17">
        <v>2019</v>
      </c>
      <c r="AJ176" s="17">
        <v>50.3</v>
      </c>
      <c r="AK176" s="17" t="s">
        <v>52</v>
      </c>
      <c r="AL176" s="17">
        <v>1</v>
      </c>
      <c r="AM176" s="17">
        <v>0</v>
      </c>
      <c r="AN176" s="17"/>
      <c r="AO176" s="17" t="s">
        <v>8451</v>
      </c>
      <c r="AP176" s="43" t="str">
        <f t="shared" si="149"/>
        <v/>
      </c>
      <c r="AQ176" s="5">
        <f t="shared" si="150"/>
        <v>35595482</v>
      </c>
      <c r="AR176" s="42">
        <f t="shared" ref="AR176:BV176" si="200">IF(AQ176="","",IF(AQ176-$AA176&gt;0,AQ176-$AA176,""))</f>
        <v>34578540</v>
      </c>
      <c r="AS176" s="42">
        <f t="shared" si="200"/>
        <v>33561598</v>
      </c>
      <c r="AT176" s="42">
        <f t="shared" si="200"/>
        <v>32544656</v>
      </c>
      <c r="AU176" s="42">
        <f t="shared" si="200"/>
        <v>31527714</v>
      </c>
      <c r="AV176" s="42">
        <f t="shared" si="200"/>
        <v>30510772</v>
      </c>
      <c r="AW176" s="42">
        <f t="shared" si="200"/>
        <v>29493830</v>
      </c>
      <c r="AX176" s="42">
        <f t="shared" si="200"/>
        <v>28476888</v>
      </c>
      <c r="AY176" s="42">
        <f t="shared" si="200"/>
        <v>27459946</v>
      </c>
      <c r="AZ176" s="42">
        <f t="shared" si="200"/>
        <v>26443004</v>
      </c>
      <c r="BA176" s="42">
        <f t="shared" si="200"/>
        <v>25426062</v>
      </c>
      <c r="BB176" s="42">
        <f t="shared" si="200"/>
        <v>24409120</v>
      </c>
      <c r="BC176" s="42">
        <f t="shared" si="200"/>
        <v>23392178</v>
      </c>
      <c r="BD176" s="42">
        <f t="shared" si="200"/>
        <v>22375236</v>
      </c>
      <c r="BE176" s="42">
        <f t="shared" si="200"/>
        <v>21358294</v>
      </c>
      <c r="BF176" s="42">
        <f t="shared" si="200"/>
        <v>20341352</v>
      </c>
      <c r="BG176" s="42">
        <f t="shared" si="200"/>
        <v>19324410</v>
      </c>
      <c r="BH176" s="42">
        <f t="shared" si="200"/>
        <v>18307468</v>
      </c>
      <c r="BI176" s="42">
        <f t="shared" si="200"/>
        <v>17290526</v>
      </c>
      <c r="BJ176" s="42">
        <f t="shared" si="200"/>
        <v>16273584</v>
      </c>
      <c r="BK176" s="42">
        <f t="shared" si="200"/>
        <v>15256642</v>
      </c>
      <c r="BL176" s="42">
        <f t="shared" si="200"/>
        <v>14239700</v>
      </c>
      <c r="BM176" s="42">
        <f t="shared" si="200"/>
        <v>13222758</v>
      </c>
      <c r="BN176" s="42">
        <f t="shared" si="200"/>
        <v>12205816</v>
      </c>
      <c r="BO176" s="42">
        <f t="shared" si="200"/>
        <v>11188874</v>
      </c>
      <c r="BP176" s="42">
        <f t="shared" si="200"/>
        <v>10171932</v>
      </c>
      <c r="BQ176" s="42">
        <f t="shared" si="200"/>
        <v>9154990</v>
      </c>
      <c r="BR176" s="42">
        <f t="shared" si="200"/>
        <v>8138048</v>
      </c>
      <c r="BS176" s="42">
        <f t="shared" si="200"/>
        <v>7121106</v>
      </c>
      <c r="BT176" s="42">
        <f t="shared" si="200"/>
        <v>6104164</v>
      </c>
      <c r="BU176" s="42">
        <f t="shared" si="200"/>
        <v>5087222</v>
      </c>
      <c r="BV176" s="42">
        <f t="shared" si="200"/>
        <v>4070280</v>
      </c>
      <c r="BX176" s="44" cm="1">
        <f t="array" ref="BX176">LOOKUP(2,1/(AR176:BV176&lt;&gt;""),COLUMN(AR176:BV176))</f>
        <v>74</v>
      </c>
      <c r="BY176" s="44" t="str">
        <f t="shared" si="147"/>
        <v>BV</v>
      </c>
      <c r="BZ176" s="44" cm="1">
        <f t="array" aca="1" ref="BZ176" ca="1">INDIRECT(ADDRESS(2,BX176))</f>
        <v>2050</v>
      </c>
      <c r="CA176" s="44">
        <f t="shared" ca="1" si="152"/>
        <v>29</v>
      </c>
      <c r="CB176" s="44">
        <f t="shared" si="153"/>
        <v>-1016942</v>
      </c>
      <c r="CC176">
        <f t="shared" si="154"/>
        <v>2088801380</v>
      </c>
      <c r="CD176">
        <f t="shared" si="155"/>
        <v>2054</v>
      </c>
      <c r="CE176">
        <f t="shared" si="156"/>
        <v>2054</v>
      </c>
    </row>
    <row r="177" spans="1:83" ht="15" customHeight="1" x14ac:dyDescent="0.25">
      <c r="A177" s="17">
        <v>1007219</v>
      </c>
      <c r="B177" s="17">
        <v>428</v>
      </c>
      <c r="C177" s="17" t="s">
        <v>10019</v>
      </c>
      <c r="D177" s="17" t="s">
        <v>1682</v>
      </c>
      <c r="E177" s="17"/>
      <c r="F177" s="17" t="s">
        <v>1870</v>
      </c>
      <c r="G177" s="17" t="s">
        <v>1871</v>
      </c>
      <c r="H177" s="17" t="s">
        <v>1872</v>
      </c>
      <c r="I177" s="18" t="s">
        <v>10699</v>
      </c>
      <c r="J177" s="17">
        <v>27.390834000000002</v>
      </c>
      <c r="K177" s="17">
        <v>-80.395556999999997</v>
      </c>
      <c r="L177" s="34" t="s">
        <v>43</v>
      </c>
      <c r="M177" s="17" t="s">
        <v>40</v>
      </c>
      <c r="N177" s="17" t="s">
        <v>8447</v>
      </c>
      <c r="O177" s="17" t="s">
        <v>1873</v>
      </c>
      <c r="P177" s="17">
        <v>1978</v>
      </c>
      <c r="Q177" s="17">
        <v>2072</v>
      </c>
      <c r="R177" s="17" t="s">
        <v>51</v>
      </c>
      <c r="S177" s="17">
        <v>131</v>
      </c>
      <c r="T177" s="17">
        <v>130.6</v>
      </c>
      <c r="U177" s="17">
        <v>125</v>
      </c>
      <c r="V177" s="17"/>
      <c r="W177" s="19">
        <v>22636027</v>
      </c>
      <c r="X177" s="19">
        <v>7678802</v>
      </c>
      <c r="Y177" s="16">
        <f t="shared" si="148"/>
        <v>14957225</v>
      </c>
      <c r="Z177" s="17">
        <v>2019</v>
      </c>
      <c r="AA177" s="19">
        <v>207633</v>
      </c>
      <c r="AB177" s="17">
        <v>2019</v>
      </c>
      <c r="AC177" s="17" t="s">
        <v>43</v>
      </c>
      <c r="AD177" s="17" t="s">
        <v>12438</v>
      </c>
      <c r="AE177" s="17" t="s">
        <v>43</v>
      </c>
      <c r="AF177" s="17">
        <v>3.66</v>
      </c>
      <c r="AG177" s="17" t="s">
        <v>52</v>
      </c>
      <c r="AH177" s="17">
        <v>1.17</v>
      </c>
      <c r="AI177" s="17">
        <v>2019</v>
      </c>
      <c r="AJ177" s="17">
        <v>45</v>
      </c>
      <c r="AK177" s="17" t="s">
        <v>52</v>
      </c>
      <c r="AL177" s="17">
        <v>1</v>
      </c>
      <c r="AM177" s="17"/>
      <c r="AN177" s="17"/>
      <c r="AO177" s="17" t="s">
        <v>8448</v>
      </c>
      <c r="AP177" s="43" t="str">
        <f t="shared" si="149"/>
        <v/>
      </c>
      <c r="AQ177" s="5">
        <f t="shared" si="150"/>
        <v>14957225</v>
      </c>
      <c r="AR177" s="42">
        <f t="shared" ref="AR177:BV177" si="201">IF(AQ177="","",IF(AQ177-$AA177&gt;0,AQ177-$AA177,""))</f>
        <v>14749592</v>
      </c>
      <c r="AS177" s="42">
        <f t="shared" si="201"/>
        <v>14541959</v>
      </c>
      <c r="AT177" s="42">
        <f t="shared" si="201"/>
        <v>14334326</v>
      </c>
      <c r="AU177" s="42">
        <f t="shared" si="201"/>
        <v>14126693</v>
      </c>
      <c r="AV177" s="42">
        <f t="shared" si="201"/>
        <v>13919060</v>
      </c>
      <c r="AW177" s="42">
        <f t="shared" si="201"/>
        <v>13711427</v>
      </c>
      <c r="AX177" s="42">
        <f t="shared" si="201"/>
        <v>13503794</v>
      </c>
      <c r="AY177" s="42">
        <f t="shared" si="201"/>
        <v>13296161</v>
      </c>
      <c r="AZ177" s="42">
        <f t="shared" si="201"/>
        <v>13088528</v>
      </c>
      <c r="BA177" s="42">
        <f t="shared" si="201"/>
        <v>12880895</v>
      </c>
      <c r="BB177" s="42">
        <f t="shared" si="201"/>
        <v>12673262</v>
      </c>
      <c r="BC177" s="42">
        <f t="shared" si="201"/>
        <v>12465629</v>
      </c>
      <c r="BD177" s="42">
        <f t="shared" si="201"/>
        <v>12257996</v>
      </c>
      <c r="BE177" s="42">
        <f t="shared" si="201"/>
        <v>12050363</v>
      </c>
      <c r="BF177" s="42">
        <f t="shared" si="201"/>
        <v>11842730</v>
      </c>
      <c r="BG177" s="42">
        <f t="shared" si="201"/>
        <v>11635097</v>
      </c>
      <c r="BH177" s="42">
        <f t="shared" si="201"/>
        <v>11427464</v>
      </c>
      <c r="BI177" s="42">
        <f t="shared" si="201"/>
        <v>11219831</v>
      </c>
      <c r="BJ177" s="42">
        <f t="shared" si="201"/>
        <v>11012198</v>
      </c>
      <c r="BK177" s="42">
        <f t="shared" si="201"/>
        <v>10804565</v>
      </c>
      <c r="BL177" s="42">
        <f t="shared" si="201"/>
        <v>10596932</v>
      </c>
      <c r="BM177" s="42">
        <f t="shared" si="201"/>
        <v>10389299</v>
      </c>
      <c r="BN177" s="42">
        <f t="shared" si="201"/>
        <v>10181666</v>
      </c>
      <c r="BO177" s="42">
        <f t="shared" si="201"/>
        <v>9974033</v>
      </c>
      <c r="BP177" s="42">
        <f t="shared" si="201"/>
        <v>9766400</v>
      </c>
      <c r="BQ177" s="42">
        <f t="shared" si="201"/>
        <v>9558767</v>
      </c>
      <c r="BR177" s="42">
        <f t="shared" si="201"/>
        <v>9351134</v>
      </c>
      <c r="BS177" s="42">
        <f t="shared" si="201"/>
        <v>9143501</v>
      </c>
      <c r="BT177" s="42">
        <f t="shared" si="201"/>
        <v>8935868</v>
      </c>
      <c r="BU177" s="42">
        <f t="shared" si="201"/>
        <v>8728235</v>
      </c>
      <c r="BV177" s="42">
        <f t="shared" si="201"/>
        <v>8520602</v>
      </c>
      <c r="BX177" s="44" cm="1">
        <f t="array" ref="BX177">LOOKUP(2,1/(AR177:BV177&lt;&gt;""),COLUMN(AR177:BV177))</f>
        <v>74</v>
      </c>
      <c r="BY177" s="44" t="str">
        <f t="shared" si="147"/>
        <v>BV</v>
      </c>
      <c r="BZ177" s="44" cm="1">
        <f t="array" aca="1" ref="BZ177" ca="1">INDIRECT(ADDRESS(2,BX177))</f>
        <v>2050</v>
      </c>
      <c r="CA177" s="44">
        <f t="shared" ca="1" si="152"/>
        <v>29</v>
      </c>
      <c r="CB177" s="44">
        <f t="shared" si="153"/>
        <v>-207633</v>
      </c>
      <c r="CC177">
        <f t="shared" si="154"/>
        <v>434168252</v>
      </c>
      <c r="CD177">
        <f t="shared" si="155"/>
        <v>2091</v>
      </c>
      <c r="CE177">
        <f t="shared" si="156"/>
        <v>2091</v>
      </c>
    </row>
    <row r="178" spans="1:83" ht="15" customHeight="1" x14ac:dyDescent="0.25">
      <c r="A178" s="17">
        <v>1005328</v>
      </c>
      <c r="B178" s="17">
        <v>434</v>
      </c>
      <c r="C178" s="17" t="s">
        <v>1928</v>
      </c>
      <c r="D178" s="17" t="s">
        <v>1682</v>
      </c>
      <c r="E178" s="17" t="s">
        <v>1929</v>
      </c>
      <c r="F178" s="17" t="s">
        <v>1930</v>
      </c>
      <c r="G178" s="17" t="s">
        <v>1931</v>
      </c>
      <c r="H178" s="17" t="s">
        <v>1932</v>
      </c>
      <c r="I178" s="18" t="s">
        <v>10706</v>
      </c>
      <c r="J178" s="17">
        <v>29.128499999999999</v>
      </c>
      <c r="K178" s="17">
        <v>-81.080600000000004</v>
      </c>
      <c r="L178" s="34" t="s">
        <v>43</v>
      </c>
      <c r="M178" s="17" t="s">
        <v>40</v>
      </c>
      <c r="N178" s="17" t="s">
        <v>1933</v>
      </c>
      <c r="O178" s="17" t="s">
        <v>1933</v>
      </c>
      <c r="P178" s="17">
        <v>1977</v>
      </c>
      <c r="Q178" s="17">
        <v>2023</v>
      </c>
      <c r="R178" s="17" t="s">
        <v>51</v>
      </c>
      <c r="S178" s="17"/>
      <c r="T178" s="17">
        <v>292</v>
      </c>
      <c r="U178" s="17"/>
      <c r="V178" s="17">
        <v>204</v>
      </c>
      <c r="W178" s="19">
        <v>18214658</v>
      </c>
      <c r="X178" s="19">
        <v>14728707</v>
      </c>
      <c r="Y178" s="16">
        <f t="shared" si="148"/>
        <v>3485951</v>
      </c>
      <c r="Z178" s="17">
        <v>2019</v>
      </c>
      <c r="AA178" s="19">
        <v>518214</v>
      </c>
      <c r="AB178" s="17">
        <v>2019</v>
      </c>
      <c r="AC178" s="17" t="s">
        <v>43</v>
      </c>
      <c r="AD178" s="17" t="s">
        <v>12438</v>
      </c>
      <c r="AE178" s="17" t="s">
        <v>43</v>
      </c>
      <c r="AF178" s="17">
        <v>4.8899999999999997</v>
      </c>
      <c r="AG178" s="17" t="s">
        <v>52</v>
      </c>
      <c r="AH178" s="17">
        <v>3.7610000000000001</v>
      </c>
      <c r="AI178" s="17">
        <v>2019</v>
      </c>
      <c r="AJ178" s="17">
        <v>40.299999999999997</v>
      </c>
      <c r="AK178" s="17" t="s">
        <v>52</v>
      </c>
      <c r="AL178" s="17"/>
      <c r="AM178" s="17">
        <v>3.7610000000000001</v>
      </c>
      <c r="AN178" s="17">
        <v>2019</v>
      </c>
      <c r="AO178" s="17" t="s">
        <v>8452</v>
      </c>
      <c r="AP178" s="43" t="str">
        <f t="shared" si="149"/>
        <v/>
      </c>
      <c r="AQ178" s="5">
        <f t="shared" si="150"/>
        <v>3485951</v>
      </c>
      <c r="AR178" s="42">
        <f t="shared" ref="AR178:BV178" si="202">IF(AQ178="","",IF(AQ178-$AA178&gt;0,AQ178-$AA178,""))</f>
        <v>2967737</v>
      </c>
      <c r="AS178" s="42">
        <f t="shared" si="202"/>
        <v>2449523</v>
      </c>
      <c r="AT178" s="42">
        <f t="shared" si="202"/>
        <v>1931309</v>
      </c>
      <c r="AU178" s="42">
        <f t="shared" si="202"/>
        <v>1413095</v>
      </c>
      <c r="AV178" s="42">
        <f t="shared" si="202"/>
        <v>894881</v>
      </c>
      <c r="AW178" s="42">
        <f t="shared" si="202"/>
        <v>376667</v>
      </c>
      <c r="AX178" s="42" t="str">
        <f t="shared" si="202"/>
        <v/>
      </c>
      <c r="AY178" s="42" t="str">
        <f t="shared" si="202"/>
        <v/>
      </c>
      <c r="AZ178" s="42" t="str">
        <f t="shared" si="202"/>
        <v/>
      </c>
      <c r="BA178" s="42" t="str">
        <f t="shared" si="202"/>
        <v/>
      </c>
      <c r="BB178" s="42" t="str">
        <f t="shared" si="202"/>
        <v/>
      </c>
      <c r="BC178" s="42" t="str">
        <f t="shared" si="202"/>
        <v/>
      </c>
      <c r="BD178" s="42" t="str">
        <f t="shared" si="202"/>
        <v/>
      </c>
      <c r="BE178" s="42" t="str">
        <f t="shared" si="202"/>
        <v/>
      </c>
      <c r="BF178" s="42" t="str">
        <f t="shared" si="202"/>
        <v/>
      </c>
      <c r="BG178" s="42" t="str">
        <f t="shared" si="202"/>
        <v/>
      </c>
      <c r="BH178" s="42" t="str">
        <f t="shared" si="202"/>
        <v/>
      </c>
      <c r="BI178" s="42" t="str">
        <f t="shared" si="202"/>
        <v/>
      </c>
      <c r="BJ178" s="42" t="str">
        <f t="shared" si="202"/>
        <v/>
      </c>
      <c r="BK178" s="42" t="str">
        <f t="shared" si="202"/>
        <v/>
      </c>
      <c r="BL178" s="42" t="str">
        <f t="shared" si="202"/>
        <v/>
      </c>
      <c r="BM178" s="42" t="str">
        <f t="shared" si="202"/>
        <v/>
      </c>
      <c r="BN178" s="42" t="str">
        <f t="shared" si="202"/>
        <v/>
      </c>
      <c r="BO178" s="42" t="str">
        <f t="shared" si="202"/>
        <v/>
      </c>
      <c r="BP178" s="42" t="str">
        <f t="shared" si="202"/>
        <v/>
      </c>
      <c r="BQ178" s="42" t="str">
        <f t="shared" si="202"/>
        <v/>
      </c>
      <c r="BR178" s="42" t="str">
        <f t="shared" si="202"/>
        <v/>
      </c>
      <c r="BS178" s="42" t="str">
        <f t="shared" si="202"/>
        <v/>
      </c>
      <c r="BT178" s="42" t="str">
        <f t="shared" si="202"/>
        <v/>
      </c>
      <c r="BU178" s="42" t="str">
        <f t="shared" si="202"/>
        <v/>
      </c>
      <c r="BV178" s="42" t="str">
        <f t="shared" si="202"/>
        <v/>
      </c>
      <c r="BX178" s="44" cm="1">
        <f t="array" ref="BX178">LOOKUP(2,1/(AR178:BV178&lt;&gt;""),COLUMN(AR178:BV178))</f>
        <v>49</v>
      </c>
      <c r="BY178" s="44" t="str">
        <f t="shared" si="147"/>
        <v>AW</v>
      </c>
      <c r="BZ178" s="44" cm="1">
        <f t="array" aca="1" ref="BZ178" ca="1">INDIRECT(ADDRESS(2,BX178))</f>
        <v>2025</v>
      </c>
      <c r="CA178" s="44">
        <f t="shared" ca="1" si="152"/>
        <v>4</v>
      </c>
      <c r="CB178" s="44">
        <f t="shared" si="153"/>
        <v>-518214</v>
      </c>
      <c r="CC178">
        <f t="shared" si="154"/>
        <v>1049760017</v>
      </c>
      <c r="CD178">
        <f t="shared" si="155"/>
        <v>2026</v>
      </c>
      <c r="CE178">
        <f t="shared" si="156"/>
        <v>2026</v>
      </c>
    </row>
    <row r="179" spans="1:83" ht="15" customHeight="1" x14ac:dyDescent="0.25">
      <c r="A179" s="17">
        <v>1007897</v>
      </c>
      <c r="B179" s="17">
        <v>405</v>
      </c>
      <c r="C179" s="17" t="s">
        <v>8454</v>
      </c>
      <c r="D179" s="17" t="s">
        <v>1682</v>
      </c>
      <c r="E179" s="17" t="s">
        <v>1935</v>
      </c>
      <c r="F179" s="17" t="s">
        <v>1936</v>
      </c>
      <c r="G179" s="17" t="s">
        <v>124</v>
      </c>
      <c r="H179" s="17" t="s">
        <v>1753</v>
      </c>
      <c r="I179" s="18" t="s">
        <v>10707</v>
      </c>
      <c r="J179" s="17">
        <v>30.224599999999999</v>
      </c>
      <c r="K179" s="17">
        <v>-82.044700000000006</v>
      </c>
      <c r="L179" s="34" t="s">
        <v>43</v>
      </c>
      <c r="M179" s="17" t="s">
        <v>40</v>
      </c>
      <c r="N179" s="17" t="s">
        <v>1754</v>
      </c>
      <c r="O179" s="17" t="s">
        <v>50</v>
      </c>
      <c r="P179" s="17">
        <v>1992</v>
      </c>
      <c r="Q179" s="17">
        <v>2083</v>
      </c>
      <c r="R179" s="17" t="s">
        <v>51</v>
      </c>
      <c r="S179" s="17"/>
      <c r="T179" s="17">
        <v>148</v>
      </c>
      <c r="U179" s="17">
        <v>155</v>
      </c>
      <c r="V179" s="17">
        <v>135</v>
      </c>
      <c r="W179" s="19">
        <v>89656690</v>
      </c>
      <c r="X179" s="19">
        <v>21244408</v>
      </c>
      <c r="Y179" s="16">
        <f t="shared" si="148"/>
        <v>68412282</v>
      </c>
      <c r="Z179" s="17">
        <v>2019</v>
      </c>
      <c r="AA179" s="19">
        <v>837395</v>
      </c>
      <c r="AB179" s="17">
        <v>2019</v>
      </c>
      <c r="AC179" s="17" t="s">
        <v>43</v>
      </c>
      <c r="AD179" s="17" t="s">
        <v>12438</v>
      </c>
      <c r="AE179" s="17" t="s">
        <v>43</v>
      </c>
      <c r="AF179" s="17">
        <v>8.16</v>
      </c>
      <c r="AG179" s="17" t="s">
        <v>52</v>
      </c>
      <c r="AH179" s="17">
        <v>3.0750000000000002</v>
      </c>
      <c r="AI179" s="17">
        <v>2019</v>
      </c>
      <c r="AJ179" s="17">
        <v>50</v>
      </c>
      <c r="AK179" s="17" t="s">
        <v>52</v>
      </c>
      <c r="AL179" s="17">
        <v>1</v>
      </c>
      <c r="AM179" s="17"/>
      <c r="AN179" s="17"/>
      <c r="AO179" s="17" t="s">
        <v>8455</v>
      </c>
      <c r="AP179" s="43" t="str">
        <f t="shared" si="149"/>
        <v/>
      </c>
      <c r="AQ179" s="5">
        <f t="shared" si="150"/>
        <v>68412282</v>
      </c>
      <c r="AR179" s="42">
        <f t="shared" ref="AR179:BV179" si="203">IF(AQ179="","",IF(AQ179-$AA179&gt;0,AQ179-$AA179,""))</f>
        <v>67574887</v>
      </c>
      <c r="AS179" s="42">
        <f t="shared" si="203"/>
        <v>66737492</v>
      </c>
      <c r="AT179" s="42">
        <f t="shared" si="203"/>
        <v>65900097</v>
      </c>
      <c r="AU179" s="42">
        <f t="shared" si="203"/>
        <v>65062702</v>
      </c>
      <c r="AV179" s="42">
        <f t="shared" si="203"/>
        <v>64225307</v>
      </c>
      <c r="AW179" s="42">
        <f t="shared" si="203"/>
        <v>63387912</v>
      </c>
      <c r="AX179" s="42">
        <f t="shared" si="203"/>
        <v>62550517</v>
      </c>
      <c r="AY179" s="42">
        <f t="shared" si="203"/>
        <v>61713122</v>
      </c>
      <c r="AZ179" s="42">
        <f t="shared" si="203"/>
        <v>60875727</v>
      </c>
      <c r="BA179" s="42">
        <f t="shared" si="203"/>
        <v>60038332</v>
      </c>
      <c r="BB179" s="42">
        <f t="shared" si="203"/>
        <v>59200937</v>
      </c>
      <c r="BC179" s="42">
        <f t="shared" si="203"/>
        <v>58363542</v>
      </c>
      <c r="BD179" s="42">
        <f t="shared" si="203"/>
        <v>57526147</v>
      </c>
      <c r="BE179" s="42">
        <f t="shared" si="203"/>
        <v>56688752</v>
      </c>
      <c r="BF179" s="42">
        <f t="shared" si="203"/>
        <v>55851357</v>
      </c>
      <c r="BG179" s="42">
        <f t="shared" si="203"/>
        <v>55013962</v>
      </c>
      <c r="BH179" s="42">
        <f t="shared" si="203"/>
        <v>54176567</v>
      </c>
      <c r="BI179" s="42">
        <f t="shared" si="203"/>
        <v>53339172</v>
      </c>
      <c r="BJ179" s="42">
        <f t="shared" si="203"/>
        <v>52501777</v>
      </c>
      <c r="BK179" s="42">
        <f t="shared" si="203"/>
        <v>51664382</v>
      </c>
      <c r="BL179" s="42">
        <f t="shared" si="203"/>
        <v>50826987</v>
      </c>
      <c r="BM179" s="42">
        <f t="shared" si="203"/>
        <v>49989592</v>
      </c>
      <c r="BN179" s="42">
        <f t="shared" si="203"/>
        <v>49152197</v>
      </c>
      <c r="BO179" s="42">
        <f t="shared" si="203"/>
        <v>48314802</v>
      </c>
      <c r="BP179" s="42">
        <f t="shared" si="203"/>
        <v>47477407</v>
      </c>
      <c r="BQ179" s="42">
        <f t="shared" si="203"/>
        <v>46640012</v>
      </c>
      <c r="BR179" s="42">
        <f t="shared" si="203"/>
        <v>45802617</v>
      </c>
      <c r="BS179" s="42">
        <f t="shared" si="203"/>
        <v>44965222</v>
      </c>
      <c r="BT179" s="42">
        <f t="shared" si="203"/>
        <v>44127827</v>
      </c>
      <c r="BU179" s="42">
        <f t="shared" si="203"/>
        <v>43290432</v>
      </c>
      <c r="BV179" s="42">
        <f t="shared" si="203"/>
        <v>42453037</v>
      </c>
      <c r="BX179" s="44" cm="1">
        <f t="array" ref="BX179">LOOKUP(2,1/(AR179:BV179&lt;&gt;""),COLUMN(AR179:BV179))</f>
        <v>74</v>
      </c>
      <c r="BY179" s="44" t="str">
        <f t="shared" si="147"/>
        <v>BV</v>
      </c>
      <c r="BZ179" s="44" cm="1">
        <f t="array" aca="1" ref="BZ179" ca="1">INDIRECT(ADDRESS(2,BX179))</f>
        <v>2050</v>
      </c>
      <c r="CA179" s="44">
        <f t="shared" ca="1" si="152"/>
        <v>29</v>
      </c>
      <c r="CB179" s="44">
        <f t="shared" si="153"/>
        <v>-837395</v>
      </c>
      <c r="CC179">
        <f t="shared" si="154"/>
        <v>1759112787</v>
      </c>
      <c r="CD179">
        <f t="shared" si="155"/>
        <v>2101</v>
      </c>
      <c r="CE179">
        <f t="shared" si="156"/>
        <v>2100</v>
      </c>
    </row>
    <row r="180" spans="1:83" ht="15" customHeight="1" x14ac:dyDescent="0.25">
      <c r="A180" s="17">
        <v>1003536</v>
      </c>
      <c r="B180" s="17">
        <v>11380</v>
      </c>
      <c r="C180" s="17" t="s">
        <v>8457</v>
      </c>
      <c r="D180" s="17" t="s">
        <v>1682</v>
      </c>
      <c r="E180" s="17" t="s">
        <v>1942</v>
      </c>
      <c r="F180" s="17" t="s">
        <v>1943</v>
      </c>
      <c r="G180" s="17" t="s">
        <v>1033</v>
      </c>
      <c r="H180" s="17" t="s">
        <v>1734</v>
      </c>
      <c r="I180" s="18" t="s">
        <v>10654</v>
      </c>
      <c r="J180" s="17">
        <v>30.2563</v>
      </c>
      <c r="K180" s="17">
        <v>-82.703986</v>
      </c>
      <c r="L180" s="34" t="s">
        <v>43</v>
      </c>
      <c r="M180" s="17" t="s">
        <v>40</v>
      </c>
      <c r="N180" s="17" t="s">
        <v>9834</v>
      </c>
      <c r="O180" s="17"/>
      <c r="P180" s="17">
        <v>1973</v>
      </c>
      <c r="Q180" s="17">
        <v>2026</v>
      </c>
      <c r="R180" s="17" t="s">
        <v>51</v>
      </c>
      <c r="S180" s="17"/>
      <c r="T180" s="17">
        <v>49.2</v>
      </c>
      <c r="U180" s="17"/>
      <c r="V180" s="17"/>
      <c r="W180" s="19">
        <v>2105671</v>
      </c>
      <c r="X180" s="19">
        <v>1583832</v>
      </c>
      <c r="Y180" s="16">
        <f t="shared" si="148"/>
        <v>521839</v>
      </c>
      <c r="Z180" s="17">
        <v>2019</v>
      </c>
      <c r="AA180" s="19">
        <v>49739</v>
      </c>
      <c r="AB180" s="17">
        <v>2019</v>
      </c>
      <c r="AC180" s="17" t="s">
        <v>52</v>
      </c>
      <c r="AD180" s="17" t="s">
        <v>12440</v>
      </c>
      <c r="AE180" s="17" t="s">
        <v>43</v>
      </c>
      <c r="AF180" s="17">
        <v>0.53800000000000003</v>
      </c>
      <c r="AG180" s="17" t="s">
        <v>43</v>
      </c>
      <c r="AH180" s="17"/>
      <c r="AI180" s="17"/>
      <c r="AJ180" s="17"/>
      <c r="AK180" s="17" t="s">
        <v>43</v>
      </c>
      <c r="AL180" s="17"/>
      <c r="AM180" s="17"/>
      <c r="AN180" s="17"/>
      <c r="AO180" s="17" t="s">
        <v>1944</v>
      </c>
      <c r="AP180" s="43" t="str">
        <f t="shared" si="149"/>
        <v/>
      </c>
      <c r="AQ180" s="5">
        <f t="shared" si="150"/>
        <v>521839</v>
      </c>
      <c r="AR180" s="42">
        <f t="shared" ref="AR180:BV180" si="204">IF(AQ180="","",IF(AQ180-$AA180&gt;0,AQ180-$AA180,""))</f>
        <v>472100</v>
      </c>
      <c r="AS180" s="42">
        <f t="shared" si="204"/>
        <v>422361</v>
      </c>
      <c r="AT180" s="42">
        <f t="shared" si="204"/>
        <v>372622</v>
      </c>
      <c r="AU180" s="42">
        <f t="shared" si="204"/>
        <v>322883</v>
      </c>
      <c r="AV180" s="42">
        <f t="shared" si="204"/>
        <v>273144</v>
      </c>
      <c r="AW180" s="42">
        <f t="shared" si="204"/>
        <v>223405</v>
      </c>
      <c r="AX180" s="42">
        <f t="shared" si="204"/>
        <v>173666</v>
      </c>
      <c r="AY180" s="42">
        <f t="shared" si="204"/>
        <v>123927</v>
      </c>
      <c r="AZ180" s="42">
        <f t="shared" si="204"/>
        <v>74188</v>
      </c>
      <c r="BA180" s="42">
        <f t="shared" si="204"/>
        <v>24449</v>
      </c>
      <c r="BB180" s="42" t="str">
        <f t="shared" si="204"/>
        <v/>
      </c>
      <c r="BC180" s="42" t="str">
        <f t="shared" si="204"/>
        <v/>
      </c>
      <c r="BD180" s="42" t="str">
        <f t="shared" si="204"/>
        <v/>
      </c>
      <c r="BE180" s="42" t="str">
        <f t="shared" si="204"/>
        <v/>
      </c>
      <c r="BF180" s="42" t="str">
        <f t="shared" si="204"/>
        <v/>
      </c>
      <c r="BG180" s="42" t="str">
        <f t="shared" si="204"/>
        <v/>
      </c>
      <c r="BH180" s="42" t="str">
        <f t="shared" si="204"/>
        <v/>
      </c>
      <c r="BI180" s="42" t="str">
        <f t="shared" si="204"/>
        <v/>
      </c>
      <c r="BJ180" s="42" t="str">
        <f t="shared" si="204"/>
        <v/>
      </c>
      <c r="BK180" s="42" t="str">
        <f t="shared" si="204"/>
        <v/>
      </c>
      <c r="BL180" s="42" t="str">
        <f t="shared" si="204"/>
        <v/>
      </c>
      <c r="BM180" s="42" t="str">
        <f t="shared" si="204"/>
        <v/>
      </c>
      <c r="BN180" s="42" t="str">
        <f t="shared" si="204"/>
        <v/>
      </c>
      <c r="BO180" s="42" t="str">
        <f t="shared" si="204"/>
        <v/>
      </c>
      <c r="BP180" s="42" t="str">
        <f t="shared" si="204"/>
        <v/>
      </c>
      <c r="BQ180" s="42" t="str">
        <f t="shared" si="204"/>
        <v/>
      </c>
      <c r="BR180" s="42" t="str">
        <f t="shared" si="204"/>
        <v/>
      </c>
      <c r="BS180" s="42" t="str">
        <f t="shared" si="204"/>
        <v/>
      </c>
      <c r="BT180" s="42" t="str">
        <f t="shared" si="204"/>
        <v/>
      </c>
      <c r="BU180" s="42" t="str">
        <f t="shared" si="204"/>
        <v/>
      </c>
      <c r="BV180" s="42" t="str">
        <f t="shared" si="204"/>
        <v/>
      </c>
      <c r="BX180" s="44" cm="1">
        <f t="array" ref="BX180">LOOKUP(2,1/(AR180:BV180&lt;&gt;""),COLUMN(AR180:BV180))</f>
        <v>53</v>
      </c>
      <c r="BY180" s="44" t="str">
        <f t="shared" si="147"/>
        <v>BA</v>
      </c>
      <c r="BZ180" s="44" cm="1">
        <f t="array" aca="1" ref="BZ180" ca="1">INDIRECT(ADDRESS(2,BX180))</f>
        <v>2029</v>
      </c>
      <c r="CA180" s="44">
        <f t="shared" ca="1" si="152"/>
        <v>8</v>
      </c>
      <c r="CB180" s="44">
        <f t="shared" si="153"/>
        <v>-49739</v>
      </c>
      <c r="CC180">
        <f t="shared" si="154"/>
        <v>100944880</v>
      </c>
      <c r="CD180">
        <f t="shared" si="155"/>
        <v>2029</v>
      </c>
      <c r="CE180">
        <f t="shared" si="156"/>
        <v>2029</v>
      </c>
    </row>
    <row r="181" spans="1:83" ht="15" customHeight="1" x14ac:dyDescent="0.25">
      <c r="A181" s="17">
        <v>1001909</v>
      </c>
      <c r="B181" s="17">
        <v>398</v>
      </c>
      <c r="C181" s="17" t="s">
        <v>1950</v>
      </c>
      <c r="D181" s="17" t="s">
        <v>1682</v>
      </c>
      <c r="E181" s="17" t="s">
        <v>1951</v>
      </c>
      <c r="F181" s="17" t="s">
        <v>1952</v>
      </c>
      <c r="G181" s="17" t="s">
        <v>1953</v>
      </c>
      <c r="H181" s="17" t="s">
        <v>1954</v>
      </c>
      <c r="I181" s="18" t="s">
        <v>10710</v>
      </c>
      <c r="J181" s="17">
        <v>26.794446000000001</v>
      </c>
      <c r="K181" s="17">
        <v>-81.960278000000002</v>
      </c>
      <c r="L181" s="34" t="s">
        <v>43</v>
      </c>
      <c r="M181" s="17" t="s">
        <v>40</v>
      </c>
      <c r="N181" s="17" t="s">
        <v>1955</v>
      </c>
      <c r="O181" s="17" t="s">
        <v>1955</v>
      </c>
      <c r="P181" s="17">
        <v>1975</v>
      </c>
      <c r="Q181" s="17">
        <v>2038</v>
      </c>
      <c r="R181" s="17" t="s">
        <v>51</v>
      </c>
      <c r="S181" s="17">
        <v>160</v>
      </c>
      <c r="T181" s="17">
        <v>108</v>
      </c>
      <c r="U181" s="17">
        <v>130</v>
      </c>
      <c r="V181" s="17">
        <v>75</v>
      </c>
      <c r="W181" s="19">
        <v>6601129</v>
      </c>
      <c r="X181" s="19">
        <v>4848487</v>
      </c>
      <c r="Y181" s="16">
        <f t="shared" si="148"/>
        <v>1752642</v>
      </c>
      <c r="Z181" s="17">
        <v>2019</v>
      </c>
      <c r="AA181" s="19">
        <v>151018</v>
      </c>
      <c r="AB181" s="17">
        <v>2019</v>
      </c>
      <c r="AC181" s="17" t="s">
        <v>43</v>
      </c>
      <c r="AD181" s="17" t="s">
        <v>12438</v>
      </c>
      <c r="AE181" s="17" t="s">
        <v>43</v>
      </c>
      <c r="AF181" s="17">
        <v>1.78</v>
      </c>
      <c r="AG181" s="17" t="s">
        <v>52</v>
      </c>
      <c r="AH181" s="17">
        <v>0.54800000000000004</v>
      </c>
      <c r="AI181" s="17">
        <v>2019</v>
      </c>
      <c r="AJ181" s="17">
        <v>47.9</v>
      </c>
      <c r="AK181" s="17" t="s">
        <v>52</v>
      </c>
      <c r="AL181" s="17">
        <v>1</v>
      </c>
      <c r="AM181" s="17"/>
      <c r="AN181" s="17"/>
      <c r="AO181" s="17" t="s">
        <v>8458</v>
      </c>
      <c r="AP181" s="43" t="str">
        <f t="shared" si="149"/>
        <v/>
      </c>
      <c r="AQ181" s="5">
        <f t="shared" si="150"/>
        <v>1752642</v>
      </c>
      <c r="AR181" s="42">
        <f t="shared" ref="AR181:BV181" si="205">IF(AQ181="","",IF(AQ181-$AA181&gt;0,AQ181-$AA181,""))</f>
        <v>1601624</v>
      </c>
      <c r="AS181" s="42">
        <f t="shared" si="205"/>
        <v>1450606</v>
      </c>
      <c r="AT181" s="42">
        <f t="shared" si="205"/>
        <v>1299588</v>
      </c>
      <c r="AU181" s="42">
        <f t="shared" si="205"/>
        <v>1148570</v>
      </c>
      <c r="AV181" s="42">
        <f t="shared" si="205"/>
        <v>997552</v>
      </c>
      <c r="AW181" s="42">
        <f t="shared" si="205"/>
        <v>846534</v>
      </c>
      <c r="AX181" s="42">
        <f t="shared" si="205"/>
        <v>695516</v>
      </c>
      <c r="AY181" s="42">
        <f t="shared" si="205"/>
        <v>544498</v>
      </c>
      <c r="AZ181" s="42">
        <f t="shared" si="205"/>
        <v>393480</v>
      </c>
      <c r="BA181" s="42">
        <f t="shared" si="205"/>
        <v>242462</v>
      </c>
      <c r="BB181" s="42">
        <f t="shared" si="205"/>
        <v>91444</v>
      </c>
      <c r="BC181" s="42" t="str">
        <f t="shared" si="205"/>
        <v/>
      </c>
      <c r="BD181" s="42" t="str">
        <f t="shared" si="205"/>
        <v/>
      </c>
      <c r="BE181" s="42" t="str">
        <f t="shared" si="205"/>
        <v/>
      </c>
      <c r="BF181" s="42" t="str">
        <f t="shared" si="205"/>
        <v/>
      </c>
      <c r="BG181" s="42" t="str">
        <f t="shared" si="205"/>
        <v/>
      </c>
      <c r="BH181" s="42" t="str">
        <f t="shared" si="205"/>
        <v/>
      </c>
      <c r="BI181" s="42" t="str">
        <f t="shared" si="205"/>
        <v/>
      </c>
      <c r="BJ181" s="42" t="str">
        <f t="shared" si="205"/>
        <v/>
      </c>
      <c r="BK181" s="42" t="str">
        <f t="shared" si="205"/>
        <v/>
      </c>
      <c r="BL181" s="42" t="str">
        <f t="shared" si="205"/>
        <v/>
      </c>
      <c r="BM181" s="42" t="str">
        <f t="shared" si="205"/>
        <v/>
      </c>
      <c r="BN181" s="42" t="str">
        <f t="shared" si="205"/>
        <v/>
      </c>
      <c r="BO181" s="42" t="str">
        <f t="shared" si="205"/>
        <v/>
      </c>
      <c r="BP181" s="42" t="str">
        <f t="shared" si="205"/>
        <v/>
      </c>
      <c r="BQ181" s="42" t="str">
        <f t="shared" si="205"/>
        <v/>
      </c>
      <c r="BR181" s="42" t="str">
        <f t="shared" si="205"/>
        <v/>
      </c>
      <c r="BS181" s="42" t="str">
        <f t="shared" si="205"/>
        <v/>
      </c>
      <c r="BT181" s="42" t="str">
        <f t="shared" si="205"/>
        <v/>
      </c>
      <c r="BU181" s="42" t="str">
        <f t="shared" si="205"/>
        <v/>
      </c>
      <c r="BV181" s="42" t="str">
        <f t="shared" si="205"/>
        <v/>
      </c>
      <c r="BX181" s="44" cm="1">
        <f t="array" ref="BX181">LOOKUP(2,1/(AR181:BV181&lt;&gt;""),COLUMN(AR181:BV181))</f>
        <v>54</v>
      </c>
      <c r="BY181" s="44" t="str">
        <f t="shared" si="147"/>
        <v>BB</v>
      </c>
      <c r="BZ181" s="44" cm="1">
        <f t="array" aca="1" ref="BZ181" ca="1">INDIRECT(ADDRESS(2,BX181))</f>
        <v>2030</v>
      </c>
      <c r="CA181" s="44">
        <f t="shared" ca="1" si="152"/>
        <v>9</v>
      </c>
      <c r="CB181" s="44">
        <f t="shared" si="153"/>
        <v>-151018</v>
      </c>
      <c r="CC181">
        <f t="shared" si="154"/>
        <v>306657984</v>
      </c>
      <c r="CD181">
        <f t="shared" si="155"/>
        <v>2031</v>
      </c>
      <c r="CE181">
        <f t="shared" si="156"/>
        <v>2031</v>
      </c>
    </row>
    <row r="182" spans="1:83" ht="15" customHeight="1" x14ac:dyDescent="0.25">
      <c r="A182" s="17">
        <v>1006056</v>
      </c>
      <c r="B182" s="17">
        <v>445</v>
      </c>
      <c r="C182" s="17" t="s">
        <v>2045</v>
      </c>
      <c r="D182" s="17" t="s">
        <v>1957</v>
      </c>
      <c r="E182" s="17" t="s">
        <v>10020</v>
      </c>
      <c r="F182" s="17" t="s">
        <v>2046</v>
      </c>
      <c r="G182" s="17" t="s">
        <v>2047</v>
      </c>
      <c r="H182" s="17" t="s">
        <v>2048</v>
      </c>
      <c r="I182" s="18" t="s">
        <v>10712</v>
      </c>
      <c r="J182" s="17">
        <v>33.929000000000002</v>
      </c>
      <c r="K182" s="17">
        <v>-83.262699999999995</v>
      </c>
      <c r="L182" s="34" t="s">
        <v>52</v>
      </c>
      <c r="M182" s="17" t="s">
        <v>40</v>
      </c>
      <c r="N182" s="17" t="s">
        <v>2049</v>
      </c>
      <c r="O182" s="17" t="s">
        <v>2049</v>
      </c>
      <c r="P182" s="17">
        <v>1977</v>
      </c>
      <c r="Q182" s="17">
        <v>2064</v>
      </c>
      <c r="R182" s="17" t="s">
        <v>51</v>
      </c>
      <c r="S182" s="17">
        <v>150</v>
      </c>
      <c r="T182" s="17">
        <v>141.5</v>
      </c>
      <c r="U182" s="17"/>
      <c r="V182" s="17"/>
      <c r="W182" s="19">
        <v>4977568</v>
      </c>
      <c r="X182" s="19">
        <v>3343769</v>
      </c>
      <c r="Y182" s="16">
        <f t="shared" si="148"/>
        <v>1633799</v>
      </c>
      <c r="Z182" s="17">
        <v>2019</v>
      </c>
      <c r="AA182" s="19">
        <v>96718</v>
      </c>
      <c r="AB182" s="17">
        <v>2019</v>
      </c>
      <c r="AC182" s="17" t="s">
        <v>52</v>
      </c>
      <c r="AD182" s="17" t="s">
        <v>12440</v>
      </c>
      <c r="AE182" s="17" t="s">
        <v>43</v>
      </c>
      <c r="AF182" s="17">
        <v>1.29</v>
      </c>
      <c r="AG182" s="17" t="s">
        <v>52</v>
      </c>
      <c r="AH182" s="17">
        <v>0.441</v>
      </c>
      <c r="AI182" s="17">
        <v>2019</v>
      </c>
      <c r="AJ182" s="17">
        <v>48.9</v>
      </c>
      <c r="AK182" s="17" t="s">
        <v>52</v>
      </c>
      <c r="AL182" s="17"/>
      <c r="AM182" s="17"/>
      <c r="AN182" s="17"/>
      <c r="AO182" s="17" t="s">
        <v>8483</v>
      </c>
      <c r="AP182" s="43" t="str">
        <f t="shared" si="149"/>
        <v/>
      </c>
      <c r="AQ182" s="5">
        <f t="shared" si="150"/>
        <v>1633799</v>
      </c>
      <c r="AR182" s="42">
        <f t="shared" ref="AR182:BV182" si="206">IF(AQ182="","",IF(AQ182-$AA182&gt;0,AQ182-$AA182,""))</f>
        <v>1537081</v>
      </c>
      <c r="AS182" s="42">
        <f t="shared" si="206"/>
        <v>1440363</v>
      </c>
      <c r="AT182" s="42">
        <f t="shared" si="206"/>
        <v>1343645</v>
      </c>
      <c r="AU182" s="42">
        <f t="shared" si="206"/>
        <v>1246927</v>
      </c>
      <c r="AV182" s="42">
        <f t="shared" si="206"/>
        <v>1150209</v>
      </c>
      <c r="AW182" s="42">
        <f t="shared" si="206"/>
        <v>1053491</v>
      </c>
      <c r="AX182" s="42">
        <f t="shared" si="206"/>
        <v>956773</v>
      </c>
      <c r="AY182" s="42">
        <f t="shared" si="206"/>
        <v>860055</v>
      </c>
      <c r="AZ182" s="42">
        <f t="shared" si="206"/>
        <v>763337</v>
      </c>
      <c r="BA182" s="42">
        <f t="shared" si="206"/>
        <v>666619</v>
      </c>
      <c r="BB182" s="42">
        <f t="shared" si="206"/>
        <v>569901</v>
      </c>
      <c r="BC182" s="42">
        <f t="shared" si="206"/>
        <v>473183</v>
      </c>
      <c r="BD182" s="42">
        <f t="shared" si="206"/>
        <v>376465</v>
      </c>
      <c r="BE182" s="42">
        <f t="shared" si="206"/>
        <v>279747</v>
      </c>
      <c r="BF182" s="42">
        <f t="shared" si="206"/>
        <v>183029</v>
      </c>
      <c r="BG182" s="42">
        <f t="shared" si="206"/>
        <v>86311</v>
      </c>
      <c r="BH182" s="42" t="str">
        <f t="shared" si="206"/>
        <v/>
      </c>
      <c r="BI182" s="42" t="str">
        <f t="shared" si="206"/>
        <v/>
      </c>
      <c r="BJ182" s="42" t="str">
        <f t="shared" si="206"/>
        <v/>
      </c>
      <c r="BK182" s="42" t="str">
        <f t="shared" si="206"/>
        <v/>
      </c>
      <c r="BL182" s="42" t="str">
        <f t="shared" si="206"/>
        <v/>
      </c>
      <c r="BM182" s="42" t="str">
        <f t="shared" si="206"/>
        <v/>
      </c>
      <c r="BN182" s="42" t="str">
        <f t="shared" si="206"/>
        <v/>
      </c>
      <c r="BO182" s="42" t="str">
        <f t="shared" si="206"/>
        <v/>
      </c>
      <c r="BP182" s="42" t="str">
        <f t="shared" si="206"/>
        <v/>
      </c>
      <c r="BQ182" s="42" t="str">
        <f t="shared" si="206"/>
        <v/>
      </c>
      <c r="BR182" s="42" t="str">
        <f t="shared" si="206"/>
        <v/>
      </c>
      <c r="BS182" s="42" t="str">
        <f t="shared" si="206"/>
        <v/>
      </c>
      <c r="BT182" s="42" t="str">
        <f t="shared" si="206"/>
        <v/>
      </c>
      <c r="BU182" s="42" t="str">
        <f t="shared" si="206"/>
        <v/>
      </c>
      <c r="BV182" s="42" t="str">
        <f t="shared" si="206"/>
        <v/>
      </c>
      <c r="BX182" s="44" cm="1">
        <f t="array" ref="BX182">LOOKUP(2,1/(AR182:BV182&lt;&gt;""),COLUMN(AR182:BV182))</f>
        <v>59</v>
      </c>
      <c r="BY182" s="44" t="str">
        <f t="shared" si="147"/>
        <v>BG</v>
      </c>
      <c r="BZ182" s="44" cm="1">
        <f t="array" aca="1" ref="BZ182" ca="1">INDIRECT(ADDRESS(2,BX182))</f>
        <v>2035</v>
      </c>
      <c r="CA182" s="44">
        <f t="shared" ca="1" si="152"/>
        <v>14</v>
      </c>
      <c r="CB182" s="44">
        <f t="shared" si="153"/>
        <v>-96718</v>
      </c>
      <c r="CC182">
        <f t="shared" si="154"/>
        <v>196907441</v>
      </c>
      <c r="CD182">
        <f t="shared" si="155"/>
        <v>2036</v>
      </c>
      <c r="CE182">
        <f t="shared" si="156"/>
        <v>2036</v>
      </c>
    </row>
    <row r="183" spans="1:83" ht="15" customHeight="1" x14ac:dyDescent="0.25">
      <c r="A183" s="17">
        <v>1003450</v>
      </c>
      <c r="B183" s="17">
        <v>10401</v>
      </c>
      <c r="C183" s="17" t="s">
        <v>1956</v>
      </c>
      <c r="D183" s="17" t="s">
        <v>1957</v>
      </c>
      <c r="E183" s="17"/>
      <c r="F183" s="17" t="s">
        <v>12480</v>
      </c>
      <c r="G183" s="17" t="s">
        <v>1958</v>
      </c>
      <c r="H183" s="17" t="s">
        <v>1959</v>
      </c>
      <c r="I183" s="18" t="s">
        <v>10713</v>
      </c>
      <c r="J183" s="17">
        <v>31.319414999999999</v>
      </c>
      <c r="K183" s="17">
        <v>-82.964286000000001</v>
      </c>
      <c r="L183" s="34" t="s">
        <v>43</v>
      </c>
      <c r="M183" s="17" t="s">
        <v>40</v>
      </c>
      <c r="N183" s="17" t="s">
        <v>1960</v>
      </c>
      <c r="O183" s="17"/>
      <c r="P183" s="17">
        <v>1997</v>
      </c>
      <c r="Q183" s="17">
        <v>2070</v>
      </c>
      <c r="R183" s="17" t="s">
        <v>51</v>
      </c>
      <c r="S183" s="17"/>
      <c r="T183" s="17">
        <v>37.1</v>
      </c>
      <c r="U183" s="17"/>
      <c r="V183" s="17"/>
      <c r="W183" s="19">
        <v>2832219</v>
      </c>
      <c r="X183" s="19">
        <v>1096489</v>
      </c>
      <c r="Y183" s="16">
        <f t="shared" si="148"/>
        <v>1735730</v>
      </c>
      <c r="Z183" s="17">
        <v>2019</v>
      </c>
      <c r="AA183" s="19">
        <v>58297</v>
      </c>
      <c r="AB183" s="17">
        <v>2019</v>
      </c>
      <c r="AC183" s="17" t="s">
        <v>52</v>
      </c>
      <c r="AD183" s="17" t="s">
        <v>12445</v>
      </c>
      <c r="AE183" s="17" t="s">
        <v>43</v>
      </c>
      <c r="AF183" s="17">
        <v>0.38100000000000001</v>
      </c>
      <c r="AG183" s="17" t="s">
        <v>43</v>
      </c>
      <c r="AH183" s="17"/>
      <c r="AI183" s="17"/>
      <c r="AJ183" s="17"/>
      <c r="AK183" s="17" t="s">
        <v>43</v>
      </c>
      <c r="AL183" s="17"/>
      <c r="AM183" s="17"/>
      <c r="AN183" s="17"/>
      <c r="AO183" s="17"/>
      <c r="AP183" s="43" t="str">
        <f t="shared" si="149"/>
        <v/>
      </c>
      <c r="AQ183" s="5">
        <f t="shared" si="150"/>
        <v>1735730</v>
      </c>
      <c r="AR183" s="42">
        <f t="shared" ref="AR183:BV183" si="207">IF(AQ183="","",IF(AQ183-$AA183&gt;0,AQ183-$AA183,""))</f>
        <v>1677433</v>
      </c>
      <c r="AS183" s="42">
        <f t="shared" si="207"/>
        <v>1619136</v>
      </c>
      <c r="AT183" s="42">
        <f t="shared" si="207"/>
        <v>1560839</v>
      </c>
      <c r="AU183" s="42">
        <f t="shared" si="207"/>
        <v>1502542</v>
      </c>
      <c r="AV183" s="42">
        <f t="shared" si="207"/>
        <v>1444245</v>
      </c>
      <c r="AW183" s="42">
        <f t="shared" si="207"/>
        <v>1385948</v>
      </c>
      <c r="AX183" s="42">
        <f t="shared" si="207"/>
        <v>1327651</v>
      </c>
      <c r="AY183" s="42">
        <f t="shared" si="207"/>
        <v>1269354</v>
      </c>
      <c r="AZ183" s="42">
        <f t="shared" si="207"/>
        <v>1211057</v>
      </c>
      <c r="BA183" s="42">
        <f t="shared" si="207"/>
        <v>1152760</v>
      </c>
      <c r="BB183" s="42">
        <f t="shared" si="207"/>
        <v>1094463</v>
      </c>
      <c r="BC183" s="42">
        <f t="shared" si="207"/>
        <v>1036166</v>
      </c>
      <c r="BD183" s="42">
        <f t="shared" si="207"/>
        <v>977869</v>
      </c>
      <c r="BE183" s="42">
        <f t="shared" si="207"/>
        <v>919572</v>
      </c>
      <c r="BF183" s="42">
        <f t="shared" si="207"/>
        <v>861275</v>
      </c>
      <c r="BG183" s="42">
        <f t="shared" si="207"/>
        <v>802978</v>
      </c>
      <c r="BH183" s="42">
        <f t="shared" si="207"/>
        <v>744681</v>
      </c>
      <c r="BI183" s="42">
        <f t="shared" si="207"/>
        <v>686384</v>
      </c>
      <c r="BJ183" s="42">
        <f t="shared" si="207"/>
        <v>628087</v>
      </c>
      <c r="BK183" s="42">
        <f t="shared" si="207"/>
        <v>569790</v>
      </c>
      <c r="BL183" s="42">
        <f t="shared" si="207"/>
        <v>511493</v>
      </c>
      <c r="BM183" s="42">
        <f t="shared" si="207"/>
        <v>453196</v>
      </c>
      <c r="BN183" s="42">
        <f t="shared" si="207"/>
        <v>394899</v>
      </c>
      <c r="BO183" s="42">
        <f t="shared" si="207"/>
        <v>336602</v>
      </c>
      <c r="BP183" s="42">
        <f t="shared" si="207"/>
        <v>278305</v>
      </c>
      <c r="BQ183" s="42">
        <f t="shared" si="207"/>
        <v>220008</v>
      </c>
      <c r="BR183" s="42">
        <f t="shared" si="207"/>
        <v>161711</v>
      </c>
      <c r="BS183" s="42">
        <f t="shared" si="207"/>
        <v>103414</v>
      </c>
      <c r="BT183" s="42">
        <f t="shared" si="207"/>
        <v>45117</v>
      </c>
      <c r="BU183" s="42" t="str">
        <f t="shared" si="207"/>
        <v/>
      </c>
      <c r="BV183" s="42" t="str">
        <f t="shared" si="207"/>
        <v/>
      </c>
      <c r="BX183" s="44" cm="1">
        <f t="array" ref="BX183">LOOKUP(2,1/(AR183:BV183&lt;&gt;""),COLUMN(AR183:BV183))</f>
        <v>72</v>
      </c>
      <c r="BY183" s="44" t="str">
        <f t="shared" si="147"/>
        <v>BT</v>
      </c>
      <c r="BZ183" s="44" cm="1">
        <f t="array" aca="1" ref="BZ183" ca="1">INDIRECT(ADDRESS(2,BX183))</f>
        <v>2048</v>
      </c>
      <c r="CA183" s="44">
        <f t="shared" ca="1" si="152"/>
        <v>27</v>
      </c>
      <c r="CB183" s="44">
        <f t="shared" si="153"/>
        <v>-58297</v>
      </c>
      <c r="CC183">
        <f t="shared" si="154"/>
        <v>119437373</v>
      </c>
      <c r="CD183">
        <f t="shared" si="155"/>
        <v>2049</v>
      </c>
      <c r="CE183">
        <f t="shared" si="156"/>
        <v>2049</v>
      </c>
    </row>
    <row r="184" spans="1:83" ht="15" customHeight="1" x14ac:dyDescent="0.25">
      <c r="A184" s="17">
        <v>1005892</v>
      </c>
      <c r="B184" s="17">
        <v>2267</v>
      </c>
      <c r="C184" s="17" t="s">
        <v>8463</v>
      </c>
      <c r="D184" s="17" t="s">
        <v>1957</v>
      </c>
      <c r="E184" s="17"/>
      <c r="F184" s="17" t="s">
        <v>1979</v>
      </c>
      <c r="G184" s="17" t="s">
        <v>1980</v>
      </c>
      <c r="H184" s="17" t="s">
        <v>1981</v>
      </c>
      <c r="I184" s="18" t="s">
        <v>10717</v>
      </c>
      <c r="J184" s="17">
        <v>31.470800000000001</v>
      </c>
      <c r="K184" s="17">
        <v>-81.941100000000006</v>
      </c>
      <c r="L184" s="34" t="s">
        <v>43</v>
      </c>
      <c r="M184" s="17" t="s">
        <v>58</v>
      </c>
      <c r="N184" s="17" t="s">
        <v>59</v>
      </c>
      <c r="O184" s="17" t="s">
        <v>59</v>
      </c>
      <c r="P184" s="17">
        <v>1993</v>
      </c>
      <c r="Q184" s="17">
        <v>2147</v>
      </c>
      <c r="R184" s="17" t="s">
        <v>51</v>
      </c>
      <c r="S184" s="17"/>
      <c r="T184" s="17">
        <v>81.5</v>
      </c>
      <c r="U184" s="17"/>
      <c r="V184" s="17"/>
      <c r="W184" s="19">
        <v>64334141</v>
      </c>
      <c r="X184" s="19">
        <v>13216393</v>
      </c>
      <c r="Y184" s="16">
        <f t="shared" si="148"/>
        <v>51117748</v>
      </c>
      <c r="Z184" s="17">
        <v>2019</v>
      </c>
      <c r="AA184" s="19">
        <v>446950</v>
      </c>
      <c r="AB184" s="17">
        <v>2019</v>
      </c>
      <c r="AC184" s="17" t="s">
        <v>52</v>
      </c>
      <c r="AD184" s="17" t="s">
        <v>12445</v>
      </c>
      <c r="AE184" s="17" t="s">
        <v>43</v>
      </c>
      <c r="AF184" s="17">
        <v>5.83</v>
      </c>
      <c r="AG184" s="17" t="s">
        <v>52</v>
      </c>
      <c r="AH184" s="17">
        <v>2.3180000000000001</v>
      </c>
      <c r="AI184" s="17">
        <v>2019</v>
      </c>
      <c r="AJ184" s="17">
        <v>48.1</v>
      </c>
      <c r="AK184" s="17" t="s">
        <v>52</v>
      </c>
      <c r="AL184" s="17"/>
      <c r="AM184" s="17">
        <v>2.3180000000000001</v>
      </c>
      <c r="AN184" s="17">
        <v>2019</v>
      </c>
      <c r="AO184" s="17" t="s">
        <v>8464</v>
      </c>
      <c r="AP184" s="43" t="str">
        <f t="shared" si="149"/>
        <v/>
      </c>
      <c r="AQ184" s="5">
        <f t="shared" si="150"/>
        <v>51117748</v>
      </c>
      <c r="AR184" s="42">
        <f t="shared" ref="AR184:BV184" si="208">IF(AQ184="","",IF(AQ184-$AA184&gt;0,AQ184-$AA184,""))</f>
        <v>50670798</v>
      </c>
      <c r="AS184" s="42">
        <f t="shared" si="208"/>
        <v>50223848</v>
      </c>
      <c r="AT184" s="42">
        <f t="shared" si="208"/>
        <v>49776898</v>
      </c>
      <c r="AU184" s="42">
        <f t="shared" si="208"/>
        <v>49329948</v>
      </c>
      <c r="AV184" s="42">
        <f t="shared" si="208"/>
        <v>48882998</v>
      </c>
      <c r="AW184" s="42">
        <f t="shared" si="208"/>
        <v>48436048</v>
      </c>
      <c r="AX184" s="42">
        <f t="shared" si="208"/>
        <v>47989098</v>
      </c>
      <c r="AY184" s="42">
        <f t="shared" si="208"/>
        <v>47542148</v>
      </c>
      <c r="AZ184" s="42">
        <f t="shared" si="208"/>
        <v>47095198</v>
      </c>
      <c r="BA184" s="42">
        <f t="shared" si="208"/>
        <v>46648248</v>
      </c>
      <c r="BB184" s="42">
        <f t="shared" si="208"/>
        <v>46201298</v>
      </c>
      <c r="BC184" s="42">
        <f t="shared" si="208"/>
        <v>45754348</v>
      </c>
      <c r="BD184" s="42">
        <f t="shared" si="208"/>
        <v>45307398</v>
      </c>
      <c r="BE184" s="42">
        <f t="shared" si="208"/>
        <v>44860448</v>
      </c>
      <c r="BF184" s="42">
        <f t="shared" si="208"/>
        <v>44413498</v>
      </c>
      <c r="BG184" s="42">
        <f t="shared" si="208"/>
        <v>43966548</v>
      </c>
      <c r="BH184" s="42">
        <f t="shared" si="208"/>
        <v>43519598</v>
      </c>
      <c r="BI184" s="42">
        <f t="shared" si="208"/>
        <v>43072648</v>
      </c>
      <c r="BJ184" s="42">
        <f t="shared" si="208"/>
        <v>42625698</v>
      </c>
      <c r="BK184" s="42">
        <f t="shared" si="208"/>
        <v>42178748</v>
      </c>
      <c r="BL184" s="42">
        <f t="shared" si="208"/>
        <v>41731798</v>
      </c>
      <c r="BM184" s="42">
        <f t="shared" si="208"/>
        <v>41284848</v>
      </c>
      <c r="BN184" s="42">
        <f t="shared" si="208"/>
        <v>40837898</v>
      </c>
      <c r="BO184" s="42">
        <f t="shared" si="208"/>
        <v>40390948</v>
      </c>
      <c r="BP184" s="42">
        <f t="shared" si="208"/>
        <v>39943998</v>
      </c>
      <c r="BQ184" s="42">
        <f t="shared" si="208"/>
        <v>39497048</v>
      </c>
      <c r="BR184" s="42">
        <f t="shared" si="208"/>
        <v>39050098</v>
      </c>
      <c r="BS184" s="42">
        <f t="shared" si="208"/>
        <v>38603148</v>
      </c>
      <c r="BT184" s="42">
        <f t="shared" si="208"/>
        <v>38156198</v>
      </c>
      <c r="BU184" s="42">
        <f t="shared" si="208"/>
        <v>37709248</v>
      </c>
      <c r="BV184" s="42">
        <f t="shared" si="208"/>
        <v>37262298</v>
      </c>
      <c r="BX184" s="44" cm="1">
        <f t="array" ref="BX184">LOOKUP(2,1/(AR184:BV184&lt;&gt;""),COLUMN(AR184:BV184))</f>
        <v>74</v>
      </c>
      <c r="BY184" s="44" t="str">
        <f t="shared" si="147"/>
        <v>BV</v>
      </c>
      <c r="BZ184" s="44" cm="1">
        <f t="array" aca="1" ref="BZ184" ca="1">INDIRECT(ADDRESS(2,BX184))</f>
        <v>2050</v>
      </c>
      <c r="CA184" s="44">
        <f t="shared" ca="1" si="152"/>
        <v>29</v>
      </c>
      <c r="CB184" s="44">
        <f t="shared" si="153"/>
        <v>-446950</v>
      </c>
      <c r="CC184">
        <f t="shared" si="154"/>
        <v>953509798</v>
      </c>
      <c r="CD184">
        <f t="shared" si="155"/>
        <v>2133</v>
      </c>
      <c r="CE184">
        <f t="shared" si="156"/>
        <v>2100</v>
      </c>
    </row>
    <row r="185" spans="1:83" ht="15" customHeight="1" x14ac:dyDescent="0.25">
      <c r="A185" s="17">
        <v>1003933</v>
      </c>
      <c r="B185" s="17">
        <v>10405</v>
      </c>
      <c r="C185" s="17" t="s">
        <v>8465</v>
      </c>
      <c r="D185" s="17" t="s">
        <v>1957</v>
      </c>
      <c r="E185" s="17"/>
      <c r="F185" s="17" t="s">
        <v>1987</v>
      </c>
      <c r="G185" s="17" t="s">
        <v>1988</v>
      </c>
      <c r="H185" s="17" t="s">
        <v>1989</v>
      </c>
      <c r="I185" s="18" t="s">
        <v>10719</v>
      </c>
      <c r="J185" s="17">
        <v>30.859089999999998</v>
      </c>
      <c r="K185" s="17">
        <v>-81.854516000000004</v>
      </c>
      <c r="L185" s="34" t="s">
        <v>43</v>
      </c>
      <c r="M185" s="17" t="s">
        <v>40</v>
      </c>
      <c r="N185" s="17" t="s">
        <v>1990</v>
      </c>
      <c r="O185" s="17" t="s">
        <v>1990</v>
      </c>
      <c r="P185" s="17">
        <v>1992</v>
      </c>
      <c r="Q185" s="17">
        <v>2033</v>
      </c>
      <c r="R185" s="17" t="s">
        <v>51</v>
      </c>
      <c r="S185" s="17">
        <v>53</v>
      </c>
      <c r="T185" s="17">
        <v>34.5</v>
      </c>
      <c r="U185" s="17"/>
      <c r="V185" s="17"/>
      <c r="W185" s="19">
        <v>3184719</v>
      </c>
      <c r="X185" s="19">
        <v>2120308</v>
      </c>
      <c r="Y185" s="16">
        <f t="shared" si="148"/>
        <v>1064411</v>
      </c>
      <c r="Z185" s="17">
        <v>2019</v>
      </c>
      <c r="AA185" s="19">
        <v>95171</v>
      </c>
      <c r="AB185" s="17">
        <v>2019</v>
      </c>
      <c r="AC185" s="17" t="s">
        <v>43</v>
      </c>
      <c r="AD185" s="17" t="s">
        <v>12438</v>
      </c>
      <c r="AE185" s="17" t="s">
        <v>43</v>
      </c>
      <c r="AF185" s="17">
        <v>0.82299999999999995</v>
      </c>
      <c r="AG185" s="17" t="s">
        <v>43</v>
      </c>
      <c r="AH185" s="17"/>
      <c r="AI185" s="17"/>
      <c r="AJ185" s="17"/>
      <c r="AK185" s="17" t="s">
        <v>43</v>
      </c>
      <c r="AL185" s="17"/>
      <c r="AM185" s="17"/>
      <c r="AN185" s="17"/>
      <c r="AO185" s="17"/>
      <c r="AP185" s="43" t="str">
        <f t="shared" si="149"/>
        <v/>
      </c>
      <c r="AQ185" s="5">
        <f t="shared" si="150"/>
        <v>1064411</v>
      </c>
      <c r="AR185" s="42">
        <f t="shared" ref="AR185:BV185" si="209">IF(AQ185="","",IF(AQ185-$AA185&gt;0,AQ185-$AA185,""))</f>
        <v>969240</v>
      </c>
      <c r="AS185" s="42">
        <f t="shared" si="209"/>
        <v>874069</v>
      </c>
      <c r="AT185" s="42">
        <f t="shared" si="209"/>
        <v>778898</v>
      </c>
      <c r="AU185" s="42">
        <f t="shared" si="209"/>
        <v>683727</v>
      </c>
      <c r="AV185" s="42">
        <f t="shared" si="209"/>
        <v>588556</v>
      </c>
      <c r="AW185" s="42">
        <f t="shared" si="209"/>
        <v>493385</v>
      </c>
      <c r="AX185" s="42">
        <f t="shared" si="209"/>
        <v>398214</v>
      </c>
      <c r="AY185" s="42">
        <f t="shared" si="209"/>
        <v>303043</v>
      </c>
      <c r="AZ185" s="42">
        <f t="shared" si="209"/>
        <v>207872</v>
      </c>
      <c r="BA185" s="42">
        <f t="shared" si="209"/>
        <v>112701</v>
      </c>
      <c r="BB185" s="42">
        <f t="shared" si="209"/>
        <v>17530</v>
      </c>
      <c r="BC185" s="42" t="str">
        <f t="shared" si="209"/>
        <v/>
      </c>
      <c r="BD185" s="42" t="str">
        <f t="shared" si="209"/>
        <v/>
      </c>
      <c r="BE185" s="42" t="str">
        <f t="shared" si="209"/>
        <v/>
      </c>
      <c r="BF185" s="42" t="str">
        <f t="shared" si="209"/>
        <v/>
      </c>
      <c r="BG185" s="42" t="str">
        <f t="shared" si="209"/>
        <v/>
      </c>
      <c r="BH185" s="42" t="str">
        <f t="shared" si="209"/>
        <v/>
      </c>
      <c r="BI185" s="42" t="str">
        <f t="shared" si="209"/>
        <v/>
      </c>
      <c r="BJ185" s="42" t="str">
        <f t="shared" si="209"/>
        <v/>
      </c>
      <c r="BK185" s="42" t="str">
        <f t="shared" si="209"/>
        <v/>
      </c>
      <c r="BL185" s="42" t="str">
        <f t="shared" si="209"/>
        <v/>
      </c>
      <c r="BM185" s="42" t="str">
        <f t="shared" si="209"/>
        <v/>
      </c>
      <c r="BN185" s="42" t="str">
        <f t="shared" si="209"/>
        <v/>
      </c>
      <c r="BO185" s="42" t="str">
        <f t="shared" si="209"/>
        <v/>
      </c>
      <c r="BP185" s="42" t="str">
        <f t="shared" si="209"/>
        <v/>
      </c>
      <c r="BQ185" s="42" t="str">
        <f t="shared" si="209"/>
        <v/>
      </c>
      <c r="BR185" s="42" t="str">
        <f t="shared" si="209"/>
        <v/>
      </c>
      <c r="BS185" s="42" t="str">
        <f t="shared" si="209"/>
        <v/>
      </c>
      <c r="BT185" s="42" t="str">
        <f t="shared" si="209"/>
        <v/>
      </c>
      <c r="BU185" s="42" t="str">
        <f t="shared" si="209"/>
        <v/>
      </c>
      <c r="BV185" s="42" t="str">
        <f t="shared" si="209"/>
        <v/>
      </c>
      <c r="BX185" s="44" cm="1">
        <f t="array" ref="BX185">LOOKUP(2,1/(AR185:BV185&lt;&gt;""),COLUMN(AR185:BV185))</f>
        <v>54</v>
      </c>
      <c r="BY185" s="44" t="str">
        <f t="shared" si="147"/>
        <v>BB</v>
      </c>
      <c r="BZ185" s="44" cm="1">
        <f t="array" aca="1" ref="BZ185" ca="1">INDIRECT(ADDRESS(2,BX185))</f>
        <v>2030</v>
      </c>
      <c r="CA185" s="44">
        <f t="shared" ca="1" si="152"/>
        <v>9</v>
      </c>
      <c r="CB185" s="44">
        <f t="shared" si="153"/>
        <v>-95171</v>
      </c>
      <c r="CC185">
        <f t="shared" si="154"/>
        <v>193214660</v>
      </c>
      <c r="CD185">
        <f t="shared" si="155"/>
        <v>2030</v>
      </c>
      <c r="CE185">
        <f t="shared" si="156"/>
        <v>2030</v>
      </c>
    </row>
    <row r="186" spans="1:83" ht="15" customHeight="1" x14ac:dyDescent="0.25">
      <c r="A186" s="17">
        <v>1004128</v>
      </c>
      <c r="B186" s="17">
        <v>10442</v>
      </c>
      <c r="C186" s="17" t="s">
        <v>8471</v>
      </c>
      <c r="D186" s="17" t="s">
        <v>1957</v>
      </c>
      <c r="E186" s="17" t="s">
        <v>2099</v>
      </c>
      <c r="F186" s="17" t="s">
        <v>2100</v>
      </c>
      <c r="G186" s="17" t="s">
        <v>2101</v>
      </c>
      <c r="H186" s="17" t="s">
        <v>2102</v>
      </c>
      <c r="I186" s="18" t="s">
        <v>10723</v>
      </c>
      <c r="J186" s="17">
        <v>33.085973000000003</v>
      </c>
      <c r="K186" s="17">
        <v>-84.208562999999998</v>
      </c>
      <c r="L186" s="34" t="s">
        <v>43</v>
      </c>
      <c r="M186" s="17" t="s">
        <v>40</v>
      </c>
      <c r="N186" s="17" t="s">
        <v>2103</v>
      </c>
      <c r="O186" s="17" t="s">
        <v>2103</v>
      </c>
      <c r="P186" s="17">
        <v>1984</v>
      </c>
      <c r="Q186" s="17">
        <v>2082</v>
      </c>
      <c r="R186" s="17" t="s">
        <v>51</v>
      </c>
      <c r="S186" s="17"/>
      <c r="T186" s="17">
        <v>37.1</v>
      </c>
      <c r="U186" s="17"/>
      <c r="V186" s="17"/>
      <c r="W186" s="19">
        <v>5529420</v>
      </c>
      <c r="X186" s="19">
        <v>1504957</v>
      </c>
      <c r="Y186" s="16">
        <f t="shared" si="148"/>
        <v>4024463</v>
      </c>
      <c r="Z186" s="17">
        <v>2019</v>
      </c>
      <c r="AA186" s="19">
        <v>55229</v>
      </c>
      <c r="AB186" s="17">
        <v>2019</v>
      </c>
      <c r="AC186" s="17" t="s">
        <v>52</v>
      </c>
      <c r="AD186" s="17" t="s">
        <v>12445</v>
      </c>
      <c r="AE186" s="17" t="s">
        <v>43</v>
      </c>
      <c r="AF186" s="17">
        <v>0.50800000000000001</v>
      </c>
      <c r="AG186" s="17" t="s">
        <v>43</v>
      </c>
      <c r="AH186" s="17"/>
      <c r="AI186" s="17"/>
      <c r="AJ186" s="17"/>
      <c r="AK186" s="17" t="s">
        <v>43</v>
      </c>
      <c r="AL186" s="17"/>
      <c r="AM186" s="17"/>
      <c r="AN186" s="17"/>
      <c r="AO186" s="17" t="s">
        <v>1944</v>
      </c>
      <c r="AP186" s="43" t="str">
        <f t="shared" si="149"/>
        <v/>
      </c>
      <c r="AQ186" s="5">
        <f t="shared" si="150"/>
        <v>4024463</v>
      </c>
      <c r="AR186" s="42">
        <f t="shared" ref="AR186:BV186" si="210">IF(AQ186="","",IF(AQ186-$AA186&gt;0,AQ186-$AA186,""))</f>
        <v>3969234</v>
      </c>
      <c r="AS186" s="42">
        <f t="shared" si="210"/>
        <v>3914005</v>
      </c>
      <c r="AT186" s="42">
        <f t="shared" si="210"/>
        <v>3858776</v>
      </c>
      <c r="AU186" s="42">
        <f t="shared" si="210"/>
        <v>3803547</v>
      </c>
      <c r="AV186" s="42">
        <f t="shared" si="210"/>
        <v>3748318</v>
      </c>
      <c r="AW186" s="42">
        <f t="shared" si="210"/>
        <v>3693089</v>
      </c>
      <c r="AX186" s="42">
        <f t="shared" si="210"/>
        <v>3637860</v>
      </c>
      <c r="AY186" s="42">
        <f t="shared" si="210"/>
        <v>3582631</v>
      </c>
      <c r="AZ186" s="42">
        <f t="shared" si="210"/>
        <v>3527402</v>
      </c>
      <c r="BA186" s="42">
        <f t="shared" si="210"/>
        <v>3472173</v>
      </c>
      <c r="BB186" s="42">
        <f t="shared" si="210"/>
        <v>3416944</v>
      </c>
      <c r="BC186" s="42">
        <f t="shared" si="210"/>
        <v>3361715</v>
      </c>
      <c r="BD186" s="42">
        <f t="shared" si="210"/>
        <v>3306486</v>
      </c>
      <c r="BE186" s="42">
        <f t="shared" si="210"/>
        <v>3251257</v>
      </c>
      <c r="BF186" s="42">
        <f t="shared" si="210"/>
        <v>3196028</v>
      </c>
      <c r="BG186" s="42">
        <f t="shared" si="210"/>
        <v>3140799</v>
      </c>
      <c r="BH186" s="42">
        <f t="shared" si="210"/>
        <v>3085570</v>
      </c>
      <c r="BI186" s="42">
        <f t="shared" si="210"/>
        <v>3030341</v>
      </c>
      <c r="BJ186" s="42">
        <f t="shared" si="210"/>
        <v>2975112</v>
      </c>
      <c r="BK186" s="42">
        <f t="shared" si="210"/>
        <v>2919883</v>
      </c>
      <c r="BL186" s="42">
        <f t="shared" si="210"/>
        <v>2864654</v>
      </c>
      <c r="BM186" s="42">
        <f t="shared" si="210"/>
        <v>2809425</v>
      </c>
      <c r="BN186" s="42">
        <f t="shared" si="210"/>
        <v>2754196</v>
      </c>
      <c r="BO186" s="42">
        <f t="shared" si="210"/>
        <v>2698967</v>
      </c>
      <c r="BP186" s="42">
        <f t="shared" si="210"/>
        <v>2643738</v>
      </c>
      <c r="BQ186" s="42">
        <f t="shared" si="210"/>
        <v>2588509</v>
      </c>
      <c r="BR186" s="42">
        <f t="shared" si="210"/>
        <v>2533280</v>
      </c>
      <c r="BS186" s="42">
        <f t="shared" si="210"/>
        <v>2478051</v>
      </c>
      <c r="BT186" s="42">
        <f t="shared" si="210"/>
        <v>2422822</v>
      </c>
      <c r="BU186" s="42">
        <f t="shared" si="210"/>
        <v>2367593</v>
      </c>
      <c r="BV186" s="42">
        <f t="shared" si="210"/>
        <v>2312364</v>
      </c>
      <c r="BX186" s="44" cm="1">
        <f t="array" ref="BX186">LOOKUP(2,1/(AR186:BV186&lt;&gt;""),COLUMN(AR186:BV186))</f>
        <v>74</v>
      </c>
      <c r="BY186" s="44" t="str">
        <f t="shared" si="147"/>
        <v>BV</v>
      </c>
      <c r="BZ186" s="44" cm="1">
        <f t="array" aca="1" ref="BZ186" ca="1">INDIRECT(ADDRESS(2,BX186))</f>
        <v>2050</v>
      </c>
      <c r="CA186" s="44">
        <f t="shared" ca="1" si="152"/>
        <v>29</v>
      </c>
      <c r="CB186" s="44">
        <f t="shared" si="153"/>
        <v>-55229</v>
      </c>
      <c r="CC186">
        <f t="shared" si="154"/>
        <v>115531814</v>
      </c>
      <c r="CD186">
        <f t="shared" si="155"/>
        <v>2092</v>
      </c>
      <c r="CE186">
        <f t="shared" si="156"/>
        <v>2092</v>
      </c>
    </row>
    <row r="187" spans="1:83" ht="15" customHeight="1" x14ac:dyDescent="0.25">
      <c r="A187" s="17">
        <v>1007899</v>
      </c>
      <c r="B187" s="17">
        <v>10400</v>
      </c>
      <c r="C187" s="17" t="s">
        <v>2004</v>
      </c>
      <c r="D187" s="17" t="s">
        <v>1957</v>
      </c>
      <c r="E187" s="17"/>
      <c r="F187" s="17" t="s">
        <v>8472</v>
      </c>
      <c r="G187" s="17" t="s">
        <v>2005</v>
      </c>
      <c r="H187" s="17" t="s">
        <v>2006</v>
      </c>
      <c r="I187" s="18" t="s">
        <v>10726</v>
      </c>
      <c r="J187" s="17">
        <v>30.707899999999999</v>
      </c>
      <c r="K187" s="17">
        <v>-82.081100000000006</v>
      </c>
      <c r="L187" s="34" t="s">
        <v>43</v>
      </c>
      <c r="M187" s="17" t="s">
        <v>58</v>
      </c>
      <c r="N187" s="17" t="s">
        <v>50</v>
      </c>
      <c r="O187" s="17" t="s">
        <v>50</v>
      </c>
      <c r="P187" s="17">
        <v>1992</v>
      </c>
      <c r="Q187" s="17">
        <v>2065</v>
      </c>
      <c r="R187" s="17" t="s">
        <v>51</v>
      </c>
      <c r="S187" s="17">
        <v>250</v>
      </c>
      <c r="T187" s="17">
        <v>82</v>
      </c>
      <c r="U187" s="17"/>
      <c r="V187" s="17">
        <v>200</v>
      </c>
      <c r="W187" s="19">
        <v>67042073</v>
      </c>
      <c r="X187" s="19">
        <v>17182772</v>
      </c>
      <c r="Y187" s="16">
        <f t="shared" si="148"/>
        <v>49859301</v>
      </c>
      <c r="Z187" s="17">
        <v>2019</v>
      </c>
      <c r="AA187" s="19">
        <v>1713227</v>
      </c>
      <c r="AB187" s="17">
        <v>2019</v>
      </c>
      <c r="AC187" s="17" t="s">
        <v>43</v>
      </c>
      <c r="AD187" s="17" t="s">
        <v>12438</v>
      </c>
      <c r="AE187" s="17" t="s">
        <v>43</v>
      </c>
      <c r="AF187" s="17">
        <v>2.81</v>
      </c>
      <c r="AG187" s="17" t="s">
        <v>52</v>
      </c>
      <c r="AH187" s="17">
        <v>2.012</v>
      </c>
      <c r="AI187" s="17">
        <v>2019</v>
      </c>
      <c r="AJ187" s="17">
        <v>57.7</v>
      </c>
      <c r="AK187" s="17" t="s">
        <v>52</v>
      </c>
      <c r="AL187" s="17">
        <v>1</v>
      </c>
      <c r="AM187" s="17">
        <v>2.012</v>
      </c>
      <c r="AN187" s="17">
        <v>2019</v>
      </c>
      <c r="AO187" s="17" t="s">
        <v>2007</v>
      </c>
      <c r="AP187" s="43" t="str">
        <f t="shared" si="149"/>
        <v/>
      </c>
      <c r="AQ187" s="5">
        <f t="shared" si="150"/>
        <v>49859301</v>
      </c>
      <c r="AR187" s="42">
        <f t="shared" ref="AR187:BV187" si="211">IF(AQ187="","",IF(AQ187-$AA187&gt;0,AQ187-$AA187,""))</f>
        <v>48146074</v>
      </c>
      <c r="AS187" s="42">
        <f t="shared" si="211"/>
        <v>46432847</v>
      </c>
      <c r="AT187" s="42">
        <f t="shared" si="211"/>
        <v>44719620</v>
      </c>
      <c r="AU187" s="42">
        <f t="shared" si="211"/>
        <v>43006393</v>
      </c>
      <c r="AV187" s="42">
        <f t="shared" si="211"/>
        <v>41293166</v>
      </c>
      <c r="AW187" s="42">
        <f t="shared" si="211"/>
        <v>39579939</v>
      </c>
      <c r="AX187" s="42">
        <f t="shared" si="211"/>
        <v>37866712</v>
      </c>
      <c r="AY187" s="42">
        <f t="shared" si="211"/>
        <v>36153485</v>
      </c>
      <c r="AZ187" s="42">
        <f t="shared" si="211"/>
        <v>34440258</v>
      </c>
      <c r="BA187" s="42">
        <f t="shared" si="211"/>
        <v>32727031</v>
      </c>
      <c r="BB187" s="42">
        <f t="shared" si="211"/>
        <v>31013804</v>
      </c>
      <c r="BC187" s="42">
        <f t="shared" si="211"/>
        <v>29300577</v>
      </c>
      <c r="BD187" s="42">
        <f t="shared" si="211"/>
        <v>27587350</v>
      </c>
      <c r="BE187" s="42">
        <f t="shared" si="211"/>
        <v>25874123</v>
      </c>
      <c r="BF187" s="42">
        <f t="shared" si="211"/>
        <v>24160896</v>
      </c>
      <c r="BG187" s="42">
        <f t="shared" si="211"/>
        <v>22447669</v>
      </c>
      <c r="BH187" s="42">
        <f t="shared" si="211"/>
        <v>20734442</v>
      </c>
      <c r="BI187" s="42">
        <f t="shared" si="211"/>
        <v>19021215</v>
      </c>
      <c r="BJ187" s="42">
        <f t="shared" si="211"/>
        <v>17307988</v>
      </c>
      <c r="BK187" s="42">
        <f t="shared" si="211"/>
        <v>15594761</v>
      </c>
      <c r="BL187" s="42">
        <f t="shared" si="211"/>
        <v>13881534</v>
      </c>
      <c r="BM187" s="42">
        <f t="shared" si="211"/>
        <v>12168307</v>
      </c>
      <c r="BN187" s="42">
        <f t="shared" si="211"/>
        <v>10455080</v>
      </c>
      <c r="BO187" s="42">
        <f t="shared" si="211"/>
        <v>8741853</v>
      </c>
      <c r="BP187" s="42">
        <f t="shared" si="211"/>
        <v>7028626</v>
      </c>
      <c r="BQ187" s="42">
        <f t="shared" si="211"/>
        <v>5315399</v>
      </c>
      <c r="BR187" s="42">
        <f t="shared" si="211"/>
        <v>3602172</v>
      </c>
      <c r="BS187" s="42">
        <f t="shared" si="211"/>
        <v>1888945</v>
      </c>
      <c r="BT187" s="42">
        <f t="shared" si="211"/>
        <v>175718</v>
      </c>
      <c r="BU187" s="42" t="str">
        <f t="shared" si="211"/>
        <v/>
      </c>
      <c r="BV187" s="42" t="str">
        <f t="shared" si="211"/>
        <v/>
      </c>
      <c r="BX187" s="44" cm="1">
        <f t="array" ref="BX187">LOOKUP(2,1/(AR187:BV187&lt;&gt;""),COLUMN(AR187:BV187))</f>
        <v>72</v>
      </c>
      <c r="BY187" s="44" t="str">
        <f t="shared" si="147"/>
        <v>BT</v>
      </c>
      <c r="BZ187" s="44" cm="1">
        <f t="array" aca="1" ref="BZ187" ca="1">INDIRECT(ADDRESS(2,BX187))</f>
        <v>2048</v>
      </c>
      <c r="CA187" s="44">
        <f t="shared" ca="1" si="152"/>
        <v>27</v>
      </c>
      <c r="CB187" s="44">
        <f t="shared" si="153"/>
        <v>-1713227</v>
      </c>
      <c r="CC187">
        <f t="shared" si="154"/>
        <v>3508864614</v>
      </c>
      <c r="CD187">
        <f t="shared" si="155"/>
        <v>2048</v>
      </c>
      <c r="CE187">
        <f t="shared" si="156"/>
        <v>2048</v>
      </c>
    </row>
    <row r="188" spans="1:83" ht="15" customHeight="1" x14ac:dyDescent="0.25">
      <c r="A188" s="17">
        <v>1002340</v>
      </c>
      <c r="B188" s="17">
        <v>2288</v>
      </c>
      <c r="C188" s="17" t="s">
        <v>2013</v>
      </c>
      <c r="D188" s="17" t="s">
        <v>1957</v>
      </c>
      <c r="E188" s="17" t="s">
        <v>2014</v>
      </c>
      <c r="F188" s="17" t="s">
        <v>2015</v>
      </c>
      <c r="G188" s="17" t="s">
        <v>2016</v>
      </c>
      <c r="H188" s="17" t="s">
        <v>2017</v>
      </c>
      <c r="I188" s="18" t="s">
        <v>10728</v>
      </c>
      <c r="J188" s="17">
        <v>33.046300000000002</v>
      </c>
      <c r="K188" s="17">
        <v>-84.953199999999995</v>
      </c>
      <c r="L188" s="34" t="s">
        <v>43</v>
      </c>
      <c r="M188" s="17" t="s">
        <v>40</v>
      </c>
      <c r="N188" s="17" t="s">
        <v>2018</v>
      </c>
      <c r="O188" s="17" t="s">
        <v>2018</v>
      </c>
      <c r="P188" s="17">
        <v>1985</v>
      </c>
      <c r="Q188" s="17">
        <v>2043</v>
      </c>
      <c r="R188" s="17" t="s">
        <v>51</v>
      </c>
      <c r="S188" s="17">
        <v>86</v>
      </c>
      <c r="T188" s="17">
        <v>64.5</v>
      </c>
      <c r="U188" s="17">
        <v>164</v>
      </c>
      <c r="V188" s="17">
        <v>71</v>
      </c>
      <c r="W188" s="19">
        <v>10170221</v>
      </c>
      <c r="X188" s="19">
        <v>2978657</v>
      </c>
      <c r="Y188" s="16">
        <f t="shared" si="148"/>
        <v>7191564</v>
      </c>
      <c r="Z188" s="17">
        <v>2019</v>
      </c>
      <c r="AA188" s="19">
        <v>60451</v>
      </c>
      <c r="AB188" s="17">
        <v>2019</v>
      </c>
      <c r="AC188" s="17" t="s">
        <v>43</v>
      </c>
      <c r="AD188" s="17" t="s">
        <v>12445</v>
      </c>
      <c r="AE188" s="17" t="s">
        <v>43</v>
      </c>
      <c r="AF188" s="17">
        <v>1.2</v>
      </c>
      <c r="AG188" s="17" t="s">
        <v>52</v>
      </c>
      <c r="AH188" s="17">
        <v>0.59699999999999998</v>
      </c>
      <c r="AI188" s="17">
        <v>2012</v>
      </c>
      <c r="AJ188" s="17">
        <v>50</v>
      </c>
      <c r="AK188" s="17" t="s">
        <v>52</v>
      </c>
      <c r="AL188" s="17"/>
      <c r="AM188" s="17"/>
      <c r="AN188" s="17"/>
      <c r="AO188" s="17" t="s">
        <v>8473</v>
      </c>
      <c r="AP188" s="43" t="str">
        <f t="shared" si="149"/>
        <v/>
      </c>
      <c r="AQ188" s="5">
        <f t="shared" si="150"/>
        <v>7191564</v>
      </c>
      <c r="AR188" s="42">
        <f t="shared" ref="AR188:BV188" si="212">IF(AQ188="","",IF(AQ188-$AA188&gt;0,AQ188-$AA188,""))</f>
        <v>7131113</v>
      </c>
      <c r="AS188" s="42">
        <f t="shared" si="212"/>
        <v>7070662</v>
      </c>
      <c r="AT188" s="42">
        <f t="shared" si="212"/>
        <v>7010211</v>
      </c>
      <c r="AU188" s="42">
        <f t="shared" si="212"/>
        <v>6949760</v>
      </c>
      <c r="AV188" s="42">
        <f t="shared" si="212"/>
        <v>6889309</v>
      </c>
      <c r="AW188" s="42">
        <f t="shared" si="212"/>
        <v>6828858</v>
      </c>
      <c r="AX188" s="42">
        <f t="shared" si="212"/>
        <v>6768407</v>
      </c>
      <c r="AY188" s="42">
        <f t="shared" si="212"/>
        <v>6707956</v>
      </c>
      <c r="AZ188" s="42">
        <f t="shared" si="212"/>
        <v>6647505</v>
      </c>
      <c r="BA188" s="42">
        <f t="shared" si="212"/>
        <v>6587054</v>
      </c>
      <c r="BB188" s="42">
        <f t="shared" si="212"/>
        <v>6526603</v>
      </c>
      <c r="BC188" s="42">
        <f t="shared" si="212"/>
        <v>6466152</v>
      </c>
      <c r="BD188" s="42">
        <f t="shared" si="212"/>
        <v>6405701</v>
      </c>
      <c r="BE188" s="42">
        <f t="shared" si="212"/>
        <v>6345250</v>
      </c>
      <c r="BF188" s="42">
        <f t="shared" si="212"/>
        <v>6284799</v>
      </c>
      <c r="BG188" s="42">
        <f t="shared" si="212"/>
        <v>6224348</v>
      </c>
      <c r="BH188" s="42">
        <f t="shared" si="212"/>
        <v>6163897</v>
      </c>
      <c r="BI188" s="42">
        <f t="shared" si="212"/>
        <v>6103446</v>
      </c>
      <c r="BJ188" s="42">
        <f t="shared" si="212"/>
        <v>6042995</v>
      </c>
      <c r="BK188" s="42">
        <f t="shared" si="212"/>
        <v>5982544</v>
      </c>
      <c r="BL188" s="42">
        <f t="shared" si="212"/>
        <v>5922093</v>
      </c>
      <c r="BM188" s="42">
        <f t="shared" si="212"/>
        <v>5861642</v>
      </c>
      <c r="BN188" s="42">
        <f t="shared" si="212"/>
        <v>5801191</v>
      </c>
      <c r="BO188" s="42">
        <f t="shared" si="212"/>
        <v>5740740</v>
      </c>
      <c r="BP188" s="42">
        <f t="shared" si="212"/>
        <v>5680289</v>
      </c>
      <c r="BQ188" s="42">
        <f t="shared" si="212"/>
        <v>5619838</v>
      </c>
      <c r="BR188" s="42">
        <f t="shared" si="212"/>
        <v>5559387</v>
      </c>
      <c r="BS188" s="42">
        <f t="shared" si="212"/>
        <v>5498936</v>
      </c>
      <c r="BT188" s="42">
        <f t="shared" si="212"/>
        <v>5438485</v>
      </c>
      <c r="BU188" s="42">
        <f t="shared" si="212"/>
        <v>5378034</v>
      </c>
      <c r="BV188" s="42">
        <f t="shared" si="212"/>
        <v>5317583</v>
      </c>
      <c r="BX188" s="44" cm="1">
        <f t="array" ref="BX188">LOOKUP(2,1/(AR188:BV188&lt;&gt;""),COLUMN(AR188:BV188))</f>
        <v>74</v>
      </c>
      <c r="BY188" s="44" t="str">
        <f t="shared" si="147"/>
        <v>BV</v>
      </c>
      <c r="BZ188" s="44" cm="1">
        <f t="array" aca="1" ref="BZ188" ca="1">INDIRECT(ADDRESS(2,BX188))</f>
        <v>2050</v>
      </c>
      <c r="CA188" s="44">
        <f t="shared" ca="1" si="152"/>
        <v>29</v>
      </c>
      <c r="CB188" s="44">
        <f t="shared" si="153"/>
        <v>-60451</v>
      </c>
      <c r="CC188">
        <f t="shared" si="154"/>
        <v>129242133</v>
      </c>
      <c r="CD188">
        <f t="shared" si="155"/>
        <v>2138</v>
      </c>
      <c r="CE188">
        <f t="shared" si="156"/>
        <v>2100</v>
      </c>
    </row>
    <row r="189" spans="1:83" ht="15" customHeight="1" x14ac:dyDescent="0.25">
      <c r="A189" s="17">
        <v>1003374</v>
      </c>
      <c r="B189" s="17">
        <v>10409</v>
      </c>
      <c r="C189" s="17" t="s">
        <v>8474</v>
      </c>
      <c r="D189" s="17" t="s">
        <v>1957</v>
      </c>
      <c r="E189" s="17" t="s">
        <v>2204</v>
      </c>
      <c r="F189" s="17" t="s">
        <v>2205</v>
      </c>
      <c r="G189" s="17" t="s">
        <v>2206</v>
      </c>
      <c r="H189" s="17" t="s">
        <v>2207</v>
      </c>
      <c r="I189" s="18" t="s">
        <v>10729</v>
      </c>
      <c r="J189" s="17">
        <v>30.805802</v>
      </c>
      <c r="K189" s="17">
        <v>-83.912649999999999</v>
      </c>
      <c r="L189" s="34" t="s">
        <v>43</v>
      </c>
      <c r="M189" s="17" t="s">
        <v>40</v>
      </c>
      <c r="N189" s="17" t="s">
        <v>2208</v>
      </c>
      <c r="O189" s="17"/>
      <c r="P189" s="17">
        <v>1975</v>
      </c>
      <c r="Q189" s="17">
        <v>2085</v>
      </c>
      <c r="R189" s="17" t="s">
        <v>51</v>
      </c>
      <c r="S189" s="17"/>
      <c r="T189" s="17">
        <v>164.2</v>
      </c>
      <c r="U189" s="17"/>
      <c r="V189" s="17"/>
      <c r="W189" s="19">
        <v>6812419</v>
      </c>
      <c r="X189" s="19">
        <v>3515353</v>
      </c>
      <c r="Y189" s="16">
        <f t="shared" si="148"/>
        <v>3297066</v>
      </c>
      <c r="Z189" s="17">
        <v>2019</v>
      </c>
      <c r="AA189" s="19">
        <v>108065</v>
      </c>
      <c r="AB189" s="17">
        <v>2019</v>
      </c>
      <c r="AC189" s="17" t="s">
        <v>43</v>
      </c>
      <c r="AD189" s="17" t="s">
        <v>12438</v>
      </c>
      <c r="AE189" s="17" t="s">
        <v>43</v>
      </c>
      <c r="AF189" s="17">
        <v>1.51</v>
      </c>
      <c r="AG189" s="17" t="s">
        <v>52</v>
      </c>
      <c r="AH189" s="17">
        <v>0.57899999999999996</v>
      </c>
      <c r="AI189" s="17">
        <v>2019</v>
      </c>
      <c r="AJ189" s="17">
        <v>50.9</v>
      </c>
      <c r="AK189" s="17" t="s">
        <v>52</v>
      </c>
      <c r="AL189" s="17"/>
      <c r="AM189" s="17">
        <v>0.57899999999999996</v>
      </c>
      <c r="AN189" s="17">
        <v>2019</v>
      </c>
      <c r="AO189" s="17" t="s">
        <v>8475</v>
      </c>
      <c r="AP189" s="43" t="str">
        <f t="shared" si="149"/>
        <v/>
      </c>
      <c r="AQ189" s="5">
        <f t="shared" si="150"/>
        <v>3297066</v>
      </c>
      <c r="AR189" s="42">
        <f t="shared" ref="AR189:BV189" si="213">IF(AQ189="","",IF(AQ189-$AA189&gt;0,AQ189-$AA189,""))</f>
        <v>3189001</v>
      </c>
      <c r="AS189" s="42">
        <f t="shared" si="213"/>
        <v>3080936</v>
      </c>
      <c r="AT189" s="42">
        <f t="shared" si="213"/>
        <v>2972871</v>
      </c>
      <c r="AU189" s="42">
        <f t="shared" si="213"/>
        <v>2864806</v>
      </c>
      <c r="AV189" s="42">
        <f t="shared" si="213"/>
        <v>2756741</v>
      </c>
      <c r="AW189" s="42">
        <f t="shared" si="213"/>
        <v>2648676</v>
      </c>
      <c r="AX189" s="42">
        <f t="shared" si="213"/>
        <v>2540611</v>
      </c>
      <c r="AY189" s="42">
        <f t="shared" si="213"/>
        <v>2432546</v>
      </c>
      <c r="AZ189" s="42">
        <f t="shared" si="213"/>
        <v>2324481</v>
      </c>
      <c r="BA189" s="42">
        <f t="shared" si="213"/>
        <v>2216416</v>
      </c>
      <c r="BB189" s="42">
        <f t="shared" si="213"/>
        <v>2108351</v>
      </c>
      <c r="BC189" s="42">
        <f t="shared" si="213"/>
        <v>2000286</v>
      </c>
      <c r="BD189" s="42">
        <f t="shared" si="213"/>
        <v>1892221</v>
      </c>
      <c r="BE189" s="42">
        <f t="shared" si="213"/>
        <v>1784156</v>
      </c>
      <c r="BF189" s="42">
        <f t="shared" si="213"/>
        <v>1676091</v>
      </c>
      <c r="BG189" s="42">
        <f t="shared" si="213"/>
        <v>1568026</v>
      </c>
      <c r="BH189" s="42">
        <f t="shared" si="213"/>
        <v>1459961</v>
      </c>
      <c r="BI189" s="42">
        <f t="shared" si="213"/>
        <v>1351896</v>
      </c>
      <c r="BJ189" s="42">
        <f t="shared" si="213"/>
        <v>1243831</v>
      </c>
      <c r="BK189" s="42">
        <f t="shared" si="213"/>
        <v>1135766</v>
      </c>
      <c r="BL189" s="42">
        <f t="shared" si="213"/>
        <v>1027701</v>
      </c>
      <c r="BM189" s="42">
        <f t="shared" si="213"/>
        <v>919636</v>
      </c>
      <c r="BN189" s="42">
        <f t="shared" si="213"/>
        <v>811571</v>
      </c>
      <c r="BO189" s="42">
        <f t="shared" si="213"/>
        <v>703506</v>
      </c>
      <c r="BP189" s="42">
        <f t="shared" si="213"/>
        <v>595441</v>
      </c>
      <c r="BQ189" s="42">
        <f t="shared" si="213"/>
        <v>487376</v>
      </c>
      <c r="BR189" s="42">
        <f t="shared" si="213"/>
        <v>379311</v>
      </c>
      <c r="BS189" s="42">
        <f t="shared" si="213"/>
        <v>271246</v>
      </c>
      <c r="BT189" s="42">
        <f t="shared" si="213"/>
        <v>163181</v>
      </c>
      <c r="BU189" s="42">
        <f t="shared" si="213"/>
        <v>55116</v>
      </c>
      <c r="BV189" s="42" t="str">
        <f t="shared" si="213"/>
        <v/>
      </c>
      <c r="BX189" s="44" cm="1">
        <f t="array" ref="BX189">LOOKUP(2,1/(AR189:BV189&lt;&gt;""),COLUMN(AR189:BV189))</f>
        <v>73</v>
      </c>
      <c r="BY189" s="44" t="str">
        <f t="shared" si="147"/>
        <v>BU</v>
      </c>
      <c r="BZ189" s="44" cm="1">
        <f t="array" aca="1" ref="BZ189" ca="1">INDIRECT(ADDRESS(2,BX189))</f>
        <v>2049</v>
      </c>
      <c r="CA189" s="44">
        <f t="shared" ca="1" si="152"/>
        <v>28</v>
      </c>
      <c r="CB189" s="44">
        <f t="shared" si="153"/>
        <v>-108065</v>
      </c>
      <c r="CC189">
        <f t="shared" si="154"/>
        <v>221480301</v>
      </c>
      <c r="CD189">
        <f t="shared" si="155"/>
        <v>2050</v>
      </c>
      <c r="CE189">
        <f t="shared" si="156"/>
        <v>2050</v>
      </c>
    </row>
    <row r="190" spans="1:83" ht="15" customHeight="1" x14ac:dyDescent="0.25">
      <c r="A190" s="17">
        <v>1007290</v>
      </c>
      <c r="B190" s="17">
        <v>10445</v>
      </c>
      <c r="C190" s="17" t="s">
        <v>8476</v>
      </c>
      <c r="D190" s="17" t="s">
        <v>1957</v>
      </c>
      <c r="E190" s="17" t="s">
        <v>2209</v>
      </c>
      <c r="F190" s="17" t="s">
        <v>2210</v>
      </c>
      <c r="G190" s="17" t="s">
        <v>2211</v>
      </c>
      <c r="H190" s="17" t="s">
        <v>2212</v>
      </c>
      <c r="I190" s="18" t="s">
        <v>10730</v>
      </c>
      <c r="J190" s="17">
        <v>31.357773000000002</v>
      </c>
      <c r="K190" s="17">
        <v>-83.536980999999997</v>
      </c>
      <c r="L190" s="34" t="s">
        <v>43</v>
      </c>
      <c r="M190" s="17" t="s">
        <v>40</v>
      </c>
      <c r="N190" s="17" t="s">
        <v>8477</v>
      </c>
      <c r="O190" s="17"/>
      <c r="P190" s="17">
        <v>1981</v>
      </c>
      <c r="Q190" s="17">
        <v>2030</v>
      </c>
      <c r="R190" s="17" t="s">
        <v>51</v>
      </c>
      <c r="S190" s="17"/>
      <c r="T190" s="17">
        <v>62.8</v>
      </c>
      <c r="U190" s="17"/>
      <c r="V190" s="17"/>
      <c r="W190" s="19">
        <v>1792201</v>
      </c>
      <c r="X190" s="19">
        <v>1590957</v>
      </c>
      <c r="Y190" s="16">
        <f t="shared" si="148"/>
        <v>201244</v>
      </c>
      <c r="Z190" s="17">
        <v>2019</v>
      </c>
      <c r="AA190" s="19">
        <v>62915</v>
      </c>
      <c r="AB190" s="17">
        <v>2019</v>
      </c>
      <c r="AC190" s="17" t="s">
        <v>52</v>
      </c>
      <c r="AD190" s="17" t="s">
        <v>12440</v>
      </c>
      <c r="AE190" s="17" t="s">
        <v>43</v>
      </c>
      <c r="AF190" s="17">
        <v>0.63500000000000001</v>
      </c>
      <c r="AG190" s="17" t="s">
        <v>43</v>
      </c>
      <c r="AH190" s="17"/>
      <c r="AI190" s="17"/>
      <c r="AJ190" s="17"/>
      <c r="AK190" s="17" t="s">
        <v>43</v>
      </c>
      <c r="AL190" s="17"/>
      <c r="AM190" s="17"/>
      <c r="AN190" s="17"/>
      <c r="AO190" s="17"/>
      <c r="AP190" s="43" t="str">
        <f t="shared" si="149"/>
        <v/>
      </c>
      <c r="AQ190" s="5">
        <f t="shared" si="150"/>
        <v>201244</v>
      </c>
      <c r="AR190" s="42">
        <f t="shared" ref="AR190:BV190" si="214">IF(AQ190="","",IF(AQ190-$AA190&gt;0,AQ190-$AA190,""))</f>
        <v>138329</v>
      </c>
      <c r="AS190" s="42">
        <f t="shared" si="214"/>
        <v>75414</v>
      </c>
      <c r="AT190" s="42">
        <f t="shared" si="214"/>
        <v>12499</v>
      </c>
      <c r="AU190" s="42" t="str">
        <f t="shared" si="214"/>
        <v/>
      </c>
      <c r="AV190" s="42" t="str">
        <f t="shared" si="214"/>
        <v/>
      </c>
      <c r="AW190" s="42" t="str">
        <f t="shared" si="214"/>
        <v/>
      </c>
      <c r="AX190" s="42" t="str">
        <f t="shared" si="214"/>
        <v/>
      </c>
      <c r="AY190" s="42" t="str">
        <f t="shared" si="214"/>
        <v/>
      </c>
      <c r="AZ190" s="42" t="str">
        <f t="shared" si="214"/>
        <v/>
      </c>
      <c r="BA190" s="42" t="str">
        <f t="shared" si="214"/>
        <v/>
      </c>
      <c r="BB190" s="42" t="str">
        <f t="shared" si="214"/>
        <v/>
      </c>
      <c r="BC190" s="42" t="str">
        <f t="shared" si="214"/>
        <v/>
      </c>
      <c r="BD190" s="42" t="str">
        <f t="shared" si="214"/>
        <v/>
      </c>
      <c r="BE190" s="42" t="str">
        <f t="shared" si="214"/>
        <v/>
      </c>
      <c r="BF190" s="42" t="str">
        <f t="shared" si="214"/>
        <v/>
      </c>
      <c r="BG190" s="42" t="str">
        <f t="shared" si="214"/>
        <v/>
      </c>
      <c r="BH190" s="42" t="str">
        <f t="shared" si="214"/>
        <v/>
      </c>
      <c r="BI190" s="42" t="str">
        <f t="shared" si="214"/>
        <v/>
      </c>
      <c r="BJ190" s="42" t="str">
        <f t="shared" si="214"/>
        <v/>
      </c>
      <c r="BK190" s="42" t="str">
        <f t="shared" si="214"/>
        <v/>
      </c>
      <c r="BL190" s="42" t="str">
        <f t="shared" si="214"/>
        <v/>
      </c>
      <c r="BM190" s="42" t="str">
        <f t="shared" si="214"/>
        <v/>
      </c>
      <c r="BN190" s="42" t="str">
        <f t="shared" si="214"/>
        <v/>
      </c>
      <c r="BO190" s="42" t="str">
        <f t="shared" si="214"/>
        <v/>
      </c>
      <c r="BP190" s="42" t="str">
        <f t="shared" si="214"/>
        <v/>
      </c>
      <c r="BQ190" s="42" t="str">
        <f t="shared" si="214"/>
        <v/>
      </c>
      <c r="BR190" s="42" t="str">
        <f t="shared" si="214"/>
        <v/>
      </c>
      <c r="BS190" s="42" t="str">
        <f t="shared" si="214"/>
        <v/>
      </c>
      <c r="BT190" s="42" t="str">
        <f t="shared" si="214"/>
        <v/>
      </c>
      <c r="BU190" s="42" t="str">
        <f t="shared" si="214"/>
        <v/>
      </c>
      <c r="BV190" s="42" t="str">
        <f t="shared" si="214"/>
        <v/>
      </c>
      <c r="BX190" s="44" cm="1">
        <f t="array" ref="BX190">LOOKUP(2,1/(AR190:BV190&lt;&gt;""),COLUMN(AR190:BV190))</f>
        <v>46</v>
      </c>
      <c r="BY190" s="44" t="str">
        <f t="shared" si="147"/>
        <v>AT</v>
      </c>
      <c r="BZ190" s="44" cm="1">
        <f t="array" aca="1" ref="BZ190" ca="1">INDIRECT(ADDRESS(2,BX190))</f>
        <v>2022</v>
      </c>
      <c r="CA190" s="44">
        <f t="shared" ca="1" si="152"/>
        <v>1</v>
      </c>
      <c r="CB190" s="44">
        <f t="shared" si="153"/>
        <v>-62915</v>
      </c>
      <c r="CC190">
        <f t="shared" si="154"/>
        <v>127226629</v>
      </c>
      <c r="CD190">
        <f t="shared" si="155"/>
        <v>2022</v>
      </c>
      <c r="CE190">
        <f t="shared" si="156"/>
        <v>2022</v>
      </c>
    </row>
    <row r="191" spans="1:83" ht="15" customHeight="1" x14ac:dyDescent="0.25">
      <c r="A191" s="17">
        <v>1003854</v>
      </c>
      <c r="B191" s="17">
        <v>446</v>
      </c>
      <c r="C191" s="17" t="s">
        <v>9836</v>
      </c>
      <c r="D191" s="17" t="s">
        <v>1957</v>
      </c>
      <c r="E191" s="17"/>
      <c r="F191" s="17" t="s">
        <v>2019</v>
      </c>
      <c r="G191" s="17" t="s">
        <v>2020</v>
      </c>
      <c r="H191" s="17" t="s">
        <v>2021</v>
      </c>
      <c r="I191" s="18" t="s">
        <v>10731</v>
      </c>
      <c r="J191" s="17">
        <v>33.44</v>
      </c>
      <c r="K191" s="17">
        <v>-84.307000000000002</v>
      </c>
      <c r="L191" s="34" t="s">
        <v>43</v>
      </c>
      <c r="M191" s="17" t="s">
        <v>40</v>
      </c>
      <c r="N191" s="17" t="s">
        <v>2022</v>
      </c>
      <c r="O191" s="17" t="s">
        <v>2022</v>
      </c>
      <c r="P191" s="17">
        <v>1983</v>
      </c>
      <c r="Q191" s="17">
        <v>2089</v>
      </c>
      <c r="R191" s="17" t="s">
        <v>51</v>
      </c>
      <c r="S191" s="17">
        <v>134</v>
      </c>
      <c r="T191" s="17">
        <v>87.7</v>
      </c>
      <c r="U191" s="17">
        <v>90</v>
      </c>
      <c r="V191" s="17">
        <v>60</v>
      </c>
      <c r="W191" s="19">
        <v>3406177</v>
      </c>
      <c r="X191" s="19">
        <v>2640643</v>
      </c>
      <c r="Y191" s="16">
        <f t="shared" si="148"/>
        <v>765534</v>
      </c>
      <c r="Z191" s="17">
        <v>2019</v>
      </c>
      <c r="AA191" s="19">
        <v>23542</v>
      </c>
      <c r="AB191" s="17">
        <v>2019</v>
      </c>
      <c r="AC191" s="17" t="s">
        <v>43</v>
      </c>
      <c r="AD191" s="17" t="s">
        <v>12438</v>
      </c>
      <c r="AE191" s="17" t="s">
        <v>43</v>
      </c>
      <c r="AF191" s="17">
        <v>1.07</v>
      </c>
      <c r="AG191" s="17" t="s">
        <v>52</v>
      </c>
      <c r="AH191" s="17">
        <v>0.39</v>
      </c>
      <c r="AI191" s="17">
        <v>2019</v>
      </c>
      <c r="AJ191" s="17">
        <v>49.9</v>
      </c>
      <c r="AK191" s="17" t="s">
        <v>52</v>
      </c>
      <c r="AL191" s="17"/>
      <c r="AM191" s="17"/>
      <c r="AN191" s="17"/>
      <c r="AO191" s="17" t="s">
        <v>2023</v>
      </c>
      <c r="AP191" s="43" t="str">
        <f t="shared" si="149"/>
        <v/>
      </c>
      <c r="AQ191" s="5">
        <f t="shared" si="150"/>
        <v>765534</v>
      </c>
      <c r="AR191" s="42">
        <f t="shared" ref="AR191:BV191" si="215">IF(AQ191="","",IF(AQ191-$AA191&gt;0,AQ191-$AA191,""))</f>
        <v>741992</v>
      </c>
      <c r="AS191" s="42">
        <f t="shared" si="215"/>
        <v>718450</v>
      </c>
      <c r="AT191" s="42">
        <f t="shared" si="215"/>
        <v>694908</v>
      </c>
      <c r="AU191" s="42">
        <f t="shared" si="215"/>
        <v>671366</v>
      </c>
      <c r="AV191" s="42">
        <f t="shared" si="215"/>
        <v>647824</v>
      </c>
      <c r="AW191" s="42">
        <f t="shared" si="215"/>
        <v>624282</v>
      </c>
      <c r="AX191" s="42">
        <f t="shared" si="215"/>
        <v>600740</v>
      </c>
      <c r="AY191" s="42">
        <f t="shared" si="215"/>
        <v>577198</v>
      </c>
      <c r="AZ191" s="42">
        <f t="shared" si="215"/>
        <v>553656</v>
      </c>
      <c r="BA191" s="42">
        <f t="shared" si="215"/>
        <v>530114</v>
      </c>
      <c r="BB191" s="42">
        <f t="shared" si="215"/>
        <v>506572</v>
      </c>
      <c r="BC191" s="42">
        <f t="shared" si="215"/>
        <v>483030</v>
      </c>
      <c r="BD191" s="42">
        <f t="shared" si="215"/>
        <v>459488</v>
      </c>
      <c r="BE191" s="42">
        <f t="shared" si="215"/>
        <v>435946</v>
      </c>
      <c r="BF191" s="42">
        <f t="shared" si="215"/>
        <v>412404</v>
      </c>
      <c r="BG191" s="42">
        <f t="shared" si="215"/>
        <v>388862</v>
      </c>
      <c r="BH191" s="42">
        <f t="shared" si="215"/>
        <v>365320</v>
      </c>
      <c r="BI191" s="42">
        <f t="shared" si="215"/>
        <v>341778</v>
      </c>
      <c r="BJ191" s="42">
        <f t="shared" si="215"/>
        <v>318236</v>
      </c>
      <c r="BK191" s="42">
        <f t="shared" si="215"/>
        <v>294694</v>
      </c>
      <c r="BL191" s="42">
        <f t="shared" si="215"/>
        <v>271152</v>
      </c>
      <c r="BM191" s="42">
        <f t="shared" si="215"/>
        <v>247610</v>
      </c>
      <c r="BN191" s="42">
        <f t="shared" si="215"/>
        <v>224068</v>
      </c>
      <c r="BO191" s="42">
        <f t="shared" si="215"/>
        <v>200526</v>
      </c>
      <c r="BP191" s="42">
        <f t="shared" si="215"/>
        <v>176984</v>
      </c>
      <c r="BQ191" s="42">
        <f t="shared" si="215"/>
        <v>153442</v>
      </c>
      <c r="BR191" s="42">
        <f t="shared" si="215"/>
        <v>129900</v>
      </c>
      <c r="BS191" s="42">
        <f t="shared" si="215"/>
        <v>106358</v>
      </c>
      <c r="BT191" s="42">
        <f t="shared" si="215"/>
        <v>82816</v>
      </c>
      <c r="BU191" s="42">
        <f t="shared" si="215"/>
        <v>59274</v>
      </c>
      <c r="BV191" s="42">
        <f t="shared" si="215"/>
        <v>35732</v>
      </c>
      <c r="BX191" s="44" cm="1">
        <f t="array" ref="BX191">LOOKUP(2,1/(AR191:BV191&lt;&gt;""),COLUMN(AR191:BV191))</f>
        <v>74</v>
      </c>
      <c r="BY191" s="44" t="str">
        <f t="shared" si="147"/>
        <v>BV</v>
      </c>
      <c r="BZ191" s="44" cm="1">
        <f t="array" aca="1" ref="BZ191" ca="1">INDIRECT(ADDRESS(2,BX191))</f>
        <v>2050</v>
      </c>
      <c r="CA191" s="44">
        <f t="shared" ca="1" si="152"/>
        <v>29</v>
      </c>
      <c r="CB191" s="44">
        <f t="shared" si="153"/>
        <v>-23542</v>
      </c>
      <c r="CC191">
        <f t="shared" si="154"/>
        <v>48296832</v>
      </c>
      <c r="CD191">
        <f t="shared" si="155"/>
        <v>2052</v>
      </c>
      <c r="CE191">
        <f t="shared" si="156"/>
        <v>2052</v>
      </c>
    </row>
    <row r="192" spans="1:83" ht="15" customHeight="1" x14ac:dyDescent="0.25">
      <c r="A192" s="17">
        <v>1003863</v>
      </c>
      <c r="B192" s="17">
        <v>10520</v>
      </c>
      <c r="C192" s="17" t="s">
        <v>9837</v>
      </c>
      <c r="D192" s="17" t="s">
        <v>1957</v>
      </c>
      <c r="E192" s="17"/>
      <c r="F192" s="17" t="s">
        <v>13228</v>
      </c>
      <c r="G192" s="17" t="s">
        <v>2025</v>
      </c>
      <c r="H192" s="17" t="s">
        <v>2026</v>
      </c>
      <c r="I192" s="18" t="s">
        <v>10732</v>
      </c>
      <c r="J192" s="17">
        <v>32.483998999999997</v>
      </c>
      <c r="K192" s="17">
        <v>-84.850798999999995</v>
      </c>
      <c r="L192" s="34" t="s">
        <v>43</v>
      </c>
      <c r="M192" s="17" t="s">
        <v>40</v>
      </c>
      <c r="N192" s="17" t="s">
        <v>2027</v>
      </c>
      <c r="O192" s="17" t="s">
        <v>2027</v>
      </c>
      <c r="P192" s="17">
        <v>1999</v>
      </c>
      <c r="Q192" s="17">
        <v>2065</v>
      </c>
      <c r="R192" s="17" t="s">
        <v>51</v>
      </c>
      <c r="S192" s="17">
        <v>91.5</v>
      </c>
      <c r="T192" s="17">
        <v>43.3</v>
      </c>
      <c r="U192" s="17">
        <v>100</v>
      </c>
      <c r="V192" s="17">
        <v>50</v>
      </c>
      <c r="W192" s="19">
        <v>48956389</v>
      </c>
      <c r="X192" s="19">
        <v>1559065</v>
      </c>
      <c r="Y192" s="16">
        <f t="shared" si="148"/>
        <v>47397324</v>
      </c>
      <c r="Z192" s="17">
        <v>2019</v>
      </c>
      <c r="AA192" s="19">
        <v>75351</v>
      </c>
      <c r="AB192" s="17">
        <v>2019</v>
      </c>
      <c r="AC192" s="17" t="s">
        <v>43</v>
      </c>
      <c r="AD192" s="17" t="s">
        <v>12445</v>
      </c>
      <c r="AE192" s="17" t="s">
        <v>43</v>
      </c>
      <c r="AF192" s="17">
        <v>0.76200000000000001</v>
      </c>
      <c r="AG192" s="17" t="s">
        <v>43</v>
      </c>
      <c r="AH192" s="17"/>
      <c r="AI192" s="17"/>
      <c r="AJ192" s="17">
        <v>57</v>
      </c>
      <c r="AK192" s="17" t="s">
        <v>43</v>
      </c>
      <c r="AL192" s="17"/>
      <c r="AM192" s="17"/>
      <c r="AN192" s="17"/>
      <c r="AO192" s="17" t="s">
        <v>2155</v>
      </c>
      <c r="AP192" s="43" t="str">
        <f t="shared" si="149"/>
        <v/>
      </c>
      <c r="AQ192" s="5">
        <f t="shared" si="150"/>
        <v>47397324</v>
      </c>
      <c r="AR192" s="42">
        <f t="shared" ref="AR192:BV192" si="216">IF(AQ192="","",IF(AQ192-$AA192&gt;0,AQ192-$AA192,""))</f>
        <v>47321973</v>
      </c>
      <c r="AS192" s="42">
        <f t="shared" si="216"/>
        <v>47246622</v>
      </c>
      <c r="AT192" s="42">
        <f t="shared" si="216"/>
        <v>47171271</v>
      </c>
      <c r="AU192" s="42">
        <f t="shared" si="216"/>
        <v>47095920</v>
      </c>
      <c r="AV192" s="42">
        <f t="shared" si="216"/>
        <v>47020569</v>
      </c>
      <c r="AW192" s="42">
        <f t="shared" si="216"/>
        <v>46945218</v>
      </c>
      <c r="AX192" s="42">
        <f t="shared" si="216"/>
        <v>46869867</v>
      </c>
      <c r="AY192" s="42">
        <f t="shared" si="216"/>
        <v>46794516</v>
      </c>
      <c r="AZ192" s="42">
        <f t="shared" si="216"/>
        <v>46719165</v>
      </c>
      <c r="BA192" s="42">
        <f t="shared" si="216"/>
        <v>46643814</v>
      </c>
      <c r="BB192" s="42">
        <f t="shared" si="216"/>
        <v>46568463</v>
      </c>
      <c r="BC192" s="42">
        <f t="shared" si="216"/>
        <v>46493112</v>
      </c>
      <c r="BD192" s="42">
        <f t="shared" si="216"/>
        <v>46417761</v>
      </c>
      <c r="BE192" s="42">
        <f t="shared" si="216"/>
        <v>46342410</v>
      </c>
      <c r="BF192" s="42">
        <f t="shared" si="216"/>
        <v>46267059</v>
      </c>
      <c r="BG192" s="42">
        <f t="shared" si="216"/>
        <v>46191708</v>
      </c>
      <c r="BH192" s="42">
        <f t="shared" si="216"/>
        <v>46116357</v>
      </c>
      <c r="BI192" s="42">
        <f t="shared" si="216"/>
        <v>46041006</v>
      </c>
      <c r="BJ192" s="42">
        <f t="shared" si="216"/>
        <v>45965655</v>
      </c>
      <c r="BK192" s="42">
        <f t="shared" si="216"/>
        <v>45890304</v>
      </c>
      <c r="BL192" s="42">
        <f t="shared" si="216"/>
        <v>45814953</v>
      </c>
      <c r="BM192" s="42">
        <f t="shared" si="216"/>
        <v>45739602</v>
      </c>
      <c r="BN192" s="42">
        <f t="shared" si="216"/>
        <v>45664251</v>
      </c>
      <c r="BO192" s="42">
        <f t="shared" si="216"/>
        <v>45588900</v>
      </c>
      <c r="BP192" s="42">
        <f t="shared" si="216"/>
        <v>45513549</v>
      </c>
      <c r="BQ192" s="42">
        <f t="shared" si="216"/>
        <v>45438198</v>
      </c>
      <c r="BR192" s="42">
        <f t="shared" si="216"/>
        <v>45362847</v>
      </c>
      <c r="BS192" s="42">
        <f t="shared" si="216"/>
        <v>45287496</v>
      </c>
      <c r="BT192" s="42">
        <f t="shared" si="216"/>
        <v>45212145</v>
      </c>
      <c r="BU192" s="42">
        <f t="shared" si="216"/>
        <v>45136794</v>
      </c>
      <c r="BV192" s="42">
        <f t="shared" si="216"/>
        <v>45061443</v>
      </c>
      <c r="BX192" s="44" cm="1">
        <f t="array" ref="BX192">LOOKUP(2,1/(AR192:BV192&lt;&gt;""),COLUMN(AR192:BV192))</f>
        <v>74</v>
      </c>
      <c r="BY192" s="44" t="str">
        <f t="shared" si="147"/>
        <v>BV</v>
      </c>
      <c r="BZ192" s="44" cm="1">
        <f t="array" aca="1" ref="BZ192" ca="1">INDIRECT(ADDRESS(2,BX192))</f>
        <v>2050</v>
      </c>
      <c r="CA192" s="44">
        <f t="shared" ca="1" si="152"/>
        <v>29</v>
      </c>
      <c r="CB192" s="44">
        <f t="shared" si="153"/>
        <v>-75351</v>
      </c>
      <c r="CC192">
        <f t="shared" si="154"/>
        <v>199530993</v>
      </c>
      <c r="CD192">
        <f t="shared" si="155"/>
        <v>2648</v>
      </c>
      <c r="CE192">
        <f t="shared" si="156"/>
        <v>2100</v>
      </c>
    </row>
    <row r="193" spans="1:83" ht="15" customHeight="1" x14ac:dyDescent="0.25">
      <c r="A193" s="17">
        <v>1009669</v>
      </c>
      <c r="B193" s="17">
        <v>10406</v>
      </c>
      <c r="C193" s="17" t="s">
        <v>10021</v>
      </c>
      <c r="D193" s="17" t="s">
        <v>1957</v>
      </c>
      <c r="E193" s="17" t="s">
        <v>2033</v>
      </c>
      <c r="F193" s="17" t="s">
        <v>2034</v>
      </c>
      <c r="G193" s="17" t="s">
        <v>2035</v>
      </c>
      <c r="H193" s="17" t="s">
        <v>2036</v>
      </c>
      <c r="I193" s="18" t="s">
        <v>10733</v>
      </c>
      <c r="J193" s="17">
        <v>31.866966999999999</v>
      </c>
      <c r="K193" s="17">
        <v>-83.749031000000002</v>
      </c>
      <c r="L193" s="34" t="s">
        <v>43</v>
      </c>
      <c r="M193" s="17" t="s">
        <v>40</v>
      </c>
      <c r="N193" s="17" t="s">
        <v>2037</v>
      </c>
      <c r="O193" s="17" t="s">
        <v>2037</v>
      </c>
      <c r="P193" s="17">
        <v>1973</v>
      </c>
      <c r="Q193" s="17">
        <v>2104</v>
      </c>
      <c r="R193" s="17" t="s">
        <v>51</v>
      </c>
      <c r="S193" s="17"/>
      <c r="T193" s="17">
        <v>31.1</v>
      </c>
      <c r="U193" s="17"/>
      <c r="V193" s="17"/>
      <c r="W193" s="19">
        <v>8556515</v>
      </c>
      <c r="X193" s="19">
        <v>1807944</v>
      </c>
      <c r="Y193" s="16">
        <f t="shared" si="148"/>
        <v>6748571</v>
      </c>
      <c r="Z193" s="17">
        <v>2019</v>
      </c>
      <c r="AA193" s="19">
        <v>72032</v>
      </c>
      <c r="AB193" s="17">
        <v>2019</v>
      </c>
      <c r="AC193" s="17" t="s">
        <v>52</v>
      </c>
      <c r="AD193" s="17" t="s">
        <v>12440</v>
      </c>
      <c r="AE193" s="17" t="s">
        <v>43</v>
      </c>
      <c r="AF193" s="17"/>
      <c r="AG193" s="17" t="s">
        <v>43</v>
      </c>
      <c r="AH193" s="17"/>
      <c r="AI193" s="17"/>
      <c r="AJ193" s="17"/>
      <c r="AK193" s="17" t="s">
        <v>43</v>
      </c>
      <c r="AL193" s="17"/>
      <c r="AM193" s="17"/>
      <c r="AN193" s="17"/>
      <c r="AO193" s="17" t="s">
        <v>2038</v>
      </c>
      <c r="AP193" s="43" t="str">
        <f t="shared" si="149"/>
        <v/>
      </c>
      <c r="AQ193" s="5">
        <f t="shared" si="150"/>
        <v>6748571</v>
      </c>
      <c r="AR193" s="42">
        <f t="shared" ref="AR193:BV193" si="217">IF(AQ193="","",IF(AQ193-$AA193&gt;0,AQ193-$AA193,""))</f>
        <v>6676539</v>
      </c>
      <c r="AS193" s="42">
        <f t="shared" si="217"/>
        <v>6604507</v>
      </c>
      <c r="AT193" s="42">
        <f t="shared" si="217"/>
        <v>6532475</v>
      </c>
      <c r="AU193" s="42">
        <f t="shared" si="217"/>
        <v>6460443</v>
      </c>
      <c r="AV193" s="42">
        <f t="shared" si="217"/>
        <v>6388411</v>
      </c>
      <c r="AW193" s="42">
        <f t="shared" si="217"/>
        <v>6316379</v>
      </c>
      <c r="AX193" s="42">
        <f t="shared" si="217"/>
        <v>6244347</v>
      </c>
      <c r="AY193" s="42">
        <f t="shared" si="217"/>
        <v>6172315</v>
      </c>
      <c r="AZ193" s="42">
        <f t="shared" si="217"/>
        <v>6100283</v>
      </c>
      <c r="BA193" s="42">
        <f t="shared" si="217"/>
        <v>6028251</v>
      </c>
      <c r="BB193" s="42">
        <f t="shared" si="217"/>
        <v>5956219</v>
      </c>
      <c r="BC193" s="42">
        <f t="shared" si="217"/>
        <v>5884187</v>
      </c>
      <c r="BD193" s="42">
        <f t="shared" si="217"/>
        <v>5812155</v>
      </c>
      <c r="BE193" s="42">
        <f t="shared" si="217"/>
        <v>5740123</v>
      </c>
      <c r="BF193" s="42">
        <f t="shared" si="217"/>
        <v>5668091</v>
      </c>
      <c r="BG193" s="42">
        <f t="shared" si="217"/>
        <v>5596059</v>
      </c>
      <c r="BH193" s="42">
        <f t="shared" si="217"/>
        <v>5524027</v>
      </c>
      <c r="BI193" s="42">
        <f t="shared" si="217"/>
        <v>5451995</v>
      </c>
      <c r="BJ193" s="42">
        <f t="shared" si="217"/>
        <v>5379963</v>
      </c>
      <c r="BK193" s="42">
        <f t="shared" si="217"/>
        <v>5307931</v>
      </c>
      <c r="BL193" s="42">
        <f t="shared" si="217"/>
        <v>5235899</v>
      </c>
      <c r="BM193" s="42">
        <f t="shared" si="217"/>
        <v>5163867</v>
      </c>
      <c r="BN193" s="42">
        <f t="shared" si="217"/>
        <v>5091835</v>
      </c>
      <c r="BO193" s="42">
        <f t="shared" si="217"/>
        <v>5019803</v>
      </c>
      <c r="BP193" s="42">
        <f t="shared" si="217"/>
        <v>4947771</v>
      </c>
      <c r="BQ193" s="42">
        <f t="shared" si="217"/>
        <v>4875739</v>
      </c>
      <c r="BR193" s="42">
        <f t="shared" si="217"/>
        <v>4803707</v>
      </c>
      <c r="BS193" s="42">
        <f t="shared" si="217"/>
        <v>4731675</v>
      </c>
      <c r="BT193" s="42">
        <f t="shared" si="217"/>
        <v>4659643</v>
      </c>
      <c r="BU193" s="42">
        <f t="shared" si="217"/>
        <v>4587611</v>
      </c>
      <c r="BV193" s="42">
        <f t="shared" si="217"/>
        <v>4515579</v>
      </c>
      <c r="BX193" s="44" cm="1">
        <f t="array" ref="BX193">LOOKUP(2,1/(AR193:BV193&lt;&gt;""),COLUMN(AR193:BV193))</f>
        <v>74</v>
      </c>
      <c r="BY193" s="44" t="str">
        <f t="shared" si="147"/>
        <v>BV</v>
      </c>
      <c r="BZ193" s="44" cm="1">
        <f t="array" aca="1" ref="BZ193" ca="1">INDIRECT(ADDRESS(2,BX193))</f>
        <v>2050</v>
      </c>
      <c r="CA193" s="44">
        <f t="shared" ca="1" si="152"/>
        <v>29</v>
      </c>
      <c r="CB193" s="44">
        <f t="shared" si="153"/>
        <v>-72032</v>
      </c>
      <c r="CC193">
        <f t="shared" si="154"/>
        <v>152181179</v>
      </c>
      <c r="CD193">
        <f t="shared" si="155"/>
        <v>2113</v>
      </c>
      <c r="CE193">
        <f t="shared" si="156"/>
        <v>2100</v>
      </c>
    </row>
    <row r="194" spans="1:83" ht="15" customHeight="1" x14ac:dyDescent="0.25">
      <c r="A194" s="17">
        <v>1003740</v>
      </c>
      <c r="B194" s="17">
        <v>441</v>
      </c>
      <c r="C194" s="17" t="s">
        <v>8479</v>
      </c>
      <c r="D194" s="17" t="s">
        <v>1957</v>
      </c>
      <c r="E194" s="17" t="s">
        <v>2177</v>
      </c>
      <c r="F194" s="17" t="s">
        <v>2178</v>
      </c>
      <c r="G194" s="17" t="s">
        <v>636</v>
      </c>
      <c r="H194" s="17" t="s">
        <v>1423</v>
      </c>
      <c r="I194" s="18" t="s">
        <v>10734</v>
      </c>
      <c r="J194" s="17">
        <v>33.35257</v>
      </c>
      <c r="K194" s="17">
        <v>-82.143240000000006</v>
      </c>
      <c r="L194" s="34" t="s">
        <v>43</v>
      </c>
      <c r="M194" s="17" t="s">
        <v>40</v>
      </c>
      <c r="N194" s="17" t="s">
        <v>2179</v>
      </c>
      <c r="O194" s="17" t="s">
        <v>2179</v>
      </c>
      <c r="P194" s="17">
        <v>1985</v>
      </c>
      <c r="Q194" s="17">
        <v>2151</v>
      </c>
      <c r="R194" s="17" t="s">
        <v>51</v>
      </c>
      <c r="S194" s="17">
        <v>560</v>
      </c>
      <c r="T194" s="17">
        <v>153.30000000000001</v>
      </c>
      <c r="U194" s="17">
        <v>50</v>
      </c>
      <c r="V194" s="17">
        <v>50</v>
      </c>
      <c r="W194" s="19">
        <v>38226218</v>
      </c>
      <c r="X194" s="19">
        <v>9130271</v>
      </c>
      <c r="Y194" s="16">
        <f t="shared" si="148"/>
        <v>29095947</v>
      </c>
      <c r="Z194" s="17">
        <v>2019</v>
      </c>
      <c r="AA194" s="19">
        <v>496240</v>
      </c>
      <c r="AB194" s="17">
        <v>2019</v>
      </c>
      <c r="AC194" s="17" t="s">
        <v>43</v>
      </c>
      <c r="AD194" s="17" t="s">
        <v>12438</v>
      </c>
      <c r="AE194" s="17" t="s">
        <v>43</v>
      </c>
      <c r="AF194" s="17">
        <v>3.4</v>
      </c>
      <c r="AG194" s="17" t="s">
        <v>52</v>
      </c>
      <c r="AH194" s="17">
        <v>1.407</v>
      </c>
      <c r="AI194" s="17">
        <v>2019</v>
      </c>
      <c r="AJ194" s="17">
        <v>44.9</v>
      </c>
      <c r="AK194" s="17" t="s">
        <v>52</v>
      </c>
      <c r="AL194" s="17">
        <v>1</v>
      </c>
      <c r="AM194" s="17">
        <v>0.44</v>
      </c>
      <c r="AN194" s="17">
        <v>2019</v>
      </c>
      <c r="AO194" s="17" t="s">
        <v>8480</v>
      </c>
      <c r="AP194" s="43" t="str">
        <f t="shared" si="149"/>
        <v/>
      </c>
      <c r="AQ194" s="5">
        <f t="shared" si="150"/>
        <v>29095947</v>
      </c>
      <c r="AR194" s="42">
        <f t="shared" ref="AR194:BV194" si="218">IF(AQ194="","",IF(AQ194-$AA194&gt;0,AQ194-$AA194,""))</f>
        <v>28599707</v>
      </c>
      <c r="AS194" s="42">
        <f t="shared" si="218"/>
        <v>28103467</v>
      </c>
      <c r="AT194" s="42">
        <f t="shared" si="218"/>
        <v>27607227</v>
      </c>
      <c r="AU194" s="42">
        <f t="shared" si="218"/>
        <v>27110987</v>
      </c>
      <c r="AV194" s="42">
        <f t="shared" si="218"/>
        <v>26614747</v>
      </c>
      <c r="AW194" s="42">
        <f t="shared" si="218"/>
        <v>26118507</v>
      </c>
      <c r="AX194" s="42">
        <f t="shared" si="218"/>
        <v>25622267</v>
      </c>
      <c r="AY194" s="42">
        <f t="shared" si="218"/>
        <v>25126027</v>
      </c>
      <c r="AZ194" s="42">
        <f t="shared" si="218"/>
        <v>24629787</v>
      </c>
      <c r="BA194" s="42">
        <f t="shared" si="218"/>
        <v>24133547</v>
      </c>
      <c r="BB194" s="42">
        <f t="shared" si="218"/>
        <v>23637307</v>
      </c>
      <c r="BC194" s="42">
        <f t="shared" si="218"/>
        <v>23141067</v>
      </c>
      <c r="BD194" s="42">
        <f t="shared" si="218"/>
        <v>22644827</v>
      </c>
      <c r="BE194" s="42">
        <f t="shared" si="218"/>
        <v>22148587</v>
      </c>
      <c r="BF194" s="42">
        <f t="shared" si="218"/>
        <v>21652347</v>
      </c>
      <c r="BG194" s="42">
        <f t="shared" si="218"/>
        <v>21156107</v>
      </c>
      <c r="BH194" s="42">
        <f t="shared" si="218"/>
        <v>20659867</v>
      </c>
      <c r="BI194" s="42">
        <f t="shared" si="218"/>
        <v>20163627</v>
      </c>
      <c r="BJ194" s="42">
        <f t="shared" si="218"/>
        <v>19667387</v>
      </c>
      <c r="BK194" s="42">
        <f t="shared" si="218"/>
        <v>19171147</v>
      </c>
      <c r="BL194" s="42">
        <f t="shared" si="218"/>
        <v>18674907</v>
      </c>
      <c r="BM194" s="42">
        <f t="shared" si="218"/>
        <v>18178667</v>
      </c>
      <c r="BN194" s="42">
        <f t="shared" si="218"/>
        <v>17682427</v>
      </c>
      <c r="BO194" s="42">
        <f t="shared" si="218"/>
        <v>17186187</v>
      </c>
      <c r="BP194" s="42">
        <f t="shared" si="218"/>
        <v>16689947</v>
      </c>
      <c r="BQ194" s="42">
        <f t="shared" si="218"/>
        <v>16193707</v>
      </c>
      <c r="BR194" s="42">
        <f t="shared" si="218"/>
        <v>15697467</v>
      </c>
      <c r="BS194" s="42">
        <f t="shared" si="218"/>
        <v>15201227</v>
      </c>
      <c r="BT194" s="42">
        <f t="shared" si="218"/>
        <v>14704987</v>
      </c>
      <c r="BU194" s="42">
        <f t="shared" si="218"/>
        <v>14208747</v>
      </c>
      <c r="BV194" s="42">
        <f t="shared" si="218"/>
        <v>13712507</v>
      </c>
      <c r="BX194" s="44" cm="1">
        <f t="array" ref="BX194">LOOKUP(2,1/(AR194:BV194&lt;&gt;""),COLUMN(AR194:BV194))</f>
        <v>74</v>
      </c>
      <c r="BY194" s="44" t="str">
        <f t="shared" si="147"/>
        <v>BV</v>
      </c>
      <c r="BZ194" s="44" cm="1">
        <f t="array" aca="1" ref="BZ194" ca="1">INDIRECT(ADDRESS(2,BX194))</f>
        <v>2050</v>
      </c>
      <c r="CA194" s="44">
        <f t="shared" ca="1" si="152"/>
        <v>29</v>
      </c>
      <c r="CB194" s="44">
        <f t="shared" si="153"/>
        <v>-496240</v>
      </c>
      <c r="CC194">
        <f t="shared" si="154"/>
        <v>1031004507</v>
      </c>
      <c r="CD194">
        <f t="shared" si="155"/>
        <v>2078</v>
      </c>
      <c r="CE194">
        <f t="shared" si="156"/>
        <v>2078</v>
      </c>
    </row>
    <row r="195" spans="1:83" ht="15" customHeight="1" x14ac:dyDescent="0.25">
      <c r="A195" s="17">
        <v>1011663</v>
      </c>
      <c r="B195" s="17">
        <v>20700</v>
      </c>
      <c r="C195" s="17" t="s">
        <v>9547</v>
      </c>
      <c r="D195" s="17" t="s">
        <v>1957</v>
      </c>
      <c r="E195" s="17"/>
      <c r="F195" s="17" t="s">
        <v>9548</v>
      </c>
      <c r="G195" s="17" t="s">
        <v>9549</v>
      </c>
      <c r="H195" s="17" t="s">
        <v>2092</v>
      </c>
      <c r="I195" s="18" t="s">
        <v>10735</v>
      </c>
      <c r="J195" s="17">
        <v>30.71</v>
      </c>
      <c r="K195" s="17">
        <v>-84.405000000000001</v>
      </c>
      <c r="L195" s="34" t="s">
        <v>43</v>
      </c>
      <c r="M195" s="17" t="s">
        <v>40</v>
      </c>
      <c r="N195" s="17" t="s">
        <v>2093</v>
      </c>
      <c r="O195" s="17"/>
      <c r="P195" s="17">
        <v>2006</v>
      </c>
      <c r="Q195" s="17">
        <v>2059</v>
      </c>
      <c r="R195" s="17" t="s">
        <v>51</v>
      </c>
      <c r="S195" s="17"/>
      <c r="T195" s="17">
        <v>16.100000000000001</v>
      </c>
      <c r="U195" s="17"/>
      <c r="V195" s="17"/>
      <c r="W195" s="19">
        <v>4737860</v>
      </c>
      <c r="X195" s="19">
        <v>1260000</v>
      </c>
      <c r="Y195" s="16">
        <f t="shared" si="148"/>
        <v>3477860</v>
      </c>
      <c r="Z195" s="17">
        <v>2019</v>
      </c>
      <c r="AA195" s="19">
        <v>84680</v>
      </c>
      <c r="AB195" s="17">
        <v>2019</v>
      </c>
      <c r="AC195" s="17" t="s">
        <v>43</v>
      </c>
      <c r="AD195" s="17" t="s">
        <v>12445</v>
      </c>
      <c r="AE195" s="17" t="s">
        <v>43</v>
      </c>
      <c r="AF195" s="17">
        <v>0.65700000000000003</v>
      </c>
      <c r="AG195" s="17" t="s">
        <v>43</v>
      </c>
      <c r="AH195" s="17"/>
      <c r="AI195" s="17"/>
      <c r="AJ195" s="17"/>
      <c r="AK195" s="17" t="s">
        <v>43</v>
      </c>
      <c r="AL195" s="17"/>
      <c r="AM195" s="17"/>
      <c r="AN195" s="17"/>
      <c r="AO195" s="17"/>
      <c r="AP195" s="43" t="str">
        <f t="shared" si="149"/>
        <v/>
      </c>
      <c r="AQ195" s="5">
        <f t="shared" si="150"/>
        <v>3477860</v>
      </c>
      <c r="AR195" s="42">
        <f t="shared" ref="AR195:BV195" si="219">IF(AQ195="","",IF(AQ195-$AA195&gt;0,AQ195-$AA195,""))</f>
        <v>3393180</v>
      </c>
      <c r="AS195" s="42">
        <f t="shared" si="219"/>
        <v>3308500</v>
      </c>
      <c r="AT195" s="42">
        <f t="shared" si="219"/>
        <v>3223820</v>
      </c>
      <c r="AU195" s="42">
        <f t="shared" si="219"/>
        <v>3139140</v>
      </c>
      <c r="AV195" s="42">
        <f t="shared" si="219"/>
        <v>3054460</v>
      </c>
      <c r="AW195" s="42">
        <f t="shared" si="219"/>
        <v>2969780</v>
      </c>
      <c r="AX195" s="42">
        <f t="shared" si="219"/>
        <v>2885100</v>
      </c>
      <c r="AY195" s="42">
        <f t="shared" si="219"/>
        <v>2800420</v>
      </c>
      <c r="AZ195" s="42">
        <f t="shared" si="219"/>
        <v>2715740</v>
      </c>
      <c r="BA195" s="42">
        <f t="shared" si="219"/>
        <v>2631060</v>
      </c>
      <c r="BB195" s="42">
        <f t="shared" si="219"/>
        <v>2546380</v>
      </c>
      <c r="BC195" s="42">
        <f t="shared" si="219"/>
        <v>2461700</v>
      </c>
      <c r="BD195" s="42">
        <f t="shared" si="219"/>
        <v>2377020</v>
      </c>
      <c r="BE195" s="42">
        <f t="shared" si="219"/>
        <v>2292340</v>
      </c>
      <c r="BF195" s="42">
        <f t="shared" si="219"/>
        <v>2207660</v>
      </c>
      <c r="BG195" s="42">
        <f t="shared" si="219"/>
        <v>2122980</v>
      </c>
      <c r="BH195" s="42">
        <f t="shared" si="219"/>
        <v>2038300</v>
      </c>
      <c r="BI195" s="42">
        <f t="shared" si="219"/>
        <v>1953620</v>
      </c>
      <c r="BJ195" s="42">
        <f t="shared" si="219"/>
        <v>1868940</v>
      </c>
      <c r="BK195" s="42">
        <f t="shared" si="219"/>
        <v>1784260</v>
      </c>
      <c r="BL195" s="42">
        <f t="shared" si="219"/>
        <v>1699580</v>
      </c>
      <c r="BM195" s="42">
        <f t="shared" si="219"/>
        <v>1614900</v>
      </c>
      <c r="BN195" s="42">
        <f t="shared" si="219"/>
        <v>1530220</v>
      </c>
      <c r="BO195" s="42">
        <f t="shared" si="219"/>
        <v>1445540</v>
      </c>
      <c r="BP195" s="42">
        <f t="shared" si="219"/>
        <v>1360860</v>
      </c>
      <c r="BQ195" s="42">
        <f t="shared" si="219"/>
        <v>1276180</v>
      </c>
      <c r="BR195" s="42">
        <f t="shared" si="219"/>
        <v>1191500</v>
      </c>
      <c r="BS195" s="42">
        <f t="shared" si="219"/>
        <v>1106820</v>
      </c>
      <c r="BT195" s="42">
        <f t="shared" si="219"/>
        <v>1022140</v>
      </c>
      <c r="BU195" s="42">
        <f t="shared" si="219"/>
        <v>937460</v>
      </c>
      <c r="BV195" s="42">
        <f t="shared" si="219"/>
        <v>852780</v>
      </c>
      <c r="BX195" s="44" cm="1">
        <f t="array" ref="BX195">LOOKUP(2,1/(AR195:BV195&lt;&gt;""),COLUMN(AR195:BV195))</f>
        <v>74</v>
      </c>
      <c r="BY195" s="44" t="str">
        <f t="shared" ref="BY195:BY258" si="220">SUBSTITUTE(ADDRESS(1,BX195,4),"1","")</f>
        <v>BV</v>
      </c>
      <c r="BZ195" s="44" cm="1">
        <f t="array" aca="1" ref="BZ195" ca="1">INDIRECT(ADDRESS(2,BX195))</f>
        <v>2050</v>
      </c>
      <c r="CA195" s="44">
        <f t="shared" ca="1" si="152"/>
        <v>29</v>
      </c>
      <c r="CB195" s="44">
        <f t="shared" si="153"/>
        <v>-84680</v>
      </c>
      <c r="CC195">
        <f t="shared" si="154"/>
        <v>174446780</v>
      </c>
      <c r="CD195">
        <f t="shared" si="155"/>
        <v>2060</v>
      </c>
      <c r="CE195">
        <f t="shared" si="156"/>
        <v>2060</v>
      </c>
    </row>
    <row r="196" spans="1:83" ht="15" customHeight="1" x14ac:dyDescent="0.25">
      <c r="A196" s="17">
        <v>1003887</v>
      </c>
      <c r="B196" s="17">
        <v>450</v>
      </c>
      <c r="C196" s="17" t="s">
        <v>8481</v>
      </c>
      <c r="D196" s="17" t="s">
        <v>1957</v>
      </c>
      <c r="E196" s="17"/>
      <c r="F196" s="17" t="s">
        <v>2039</v>
      </c>
      <c r="G196" s="17" t="s">
        <v>2040</v>
      </c>
      <c r="H196" s="17" t="s">
        <v>2041</v>
      </c>
      <c r="I196" s="18" t="s">
        <v>10736</v>
      </c>
      <c r="J196" s="17">
        <v>31.532783999999999</v>
      </c>
      <c r="K196" s="17">
        <v>-84.028352999999996</v>
      </c>
      <c r="L196" s="34" t="s">
        <v>43</v>
      </c>
      <c r="M196" s="17" t="s">
        <v>40</v>
      </c>
      <c r="N196" s="17" t="s">
        <v>2042</v>
      </c>
      <c r="O196" s="17" t="s">
        <v>2042</v>
      </c>
      <c r="P196" s="17">
        <v>1983</v>
      </c>
      <c r="Q196" s="17">
        <v>2050</v>
      </c>
      <c r="R196" s="17" t="s">
        <v>51</v>
      </c>
      <c r="S196" s="17"/>
      <c r="T196" s="17">
        <v>112.3</v>
      </c>
      <c r="U196" s="17"/>
      <c r="V196" s="17">
        <v>50</v>
      </c>
      <c r="W196" s="19">
        <v>8916325</v>
      </c>
      <c r="X196" s="19">
        <v>4578444</v>
      </c>
      <c r="Y196" s="16">
        <f t="shared" ref="Y196:Y259" si="221">W196-X196</f>
        <v>4337881</v>
      </c>
      <c r="Z196" s="17">
        <v>2019</v>
      </c>
      <c r="AA196" s="19">
        <v>129096</v>
      </c>
      <c r="AB196" s="17">
        <v>2019</v>
      </c>
      <c r="AC196" s="17" t="s">
        <v>43</v>
      </c>
      <c r="AD196" s="17" t="s">
        <v>12438</v>
      </c>
      <c r="AE196" s="17" t="s">
        <v>43</v>
      </c>
      <c r="AF196" s="17">
        <v>1.52</v>
      </c>
      <c r="AG196" s="17" t="s">
        <v>52</v>
      </c>
      <c r="AH196" s="17">
        <v>0.63300000000000001</v>
      </c>
      <c r="AI196" s="17">
        <v>2019</v>
      </c>
      <c r="AJ196" s="17">
        <v>54.1</v>
      </c>
      <c r="AK196" s="17" t="s">
        <v>52</v>
      </c>
      <c r="AL196" s="17">
        <v>1</v>
      </c>
      <c r="AM196" s="17"/>
      <c r="AN196" s="17"/>
      <c r="AO196" s="17" t="s">
        <v>8482</v>
      </c>
      <c r="AP196" s="43" t="str">
        <f t="shared" ref="AP196:AP259" si="222">IF(Z196=2018,W196-X196,"")</f>
        <v/>
      </c>
      <c r="AQ196" s="5">
        <f t="shared" ref="AQ196:AQ259" si="223">IF(Z196=2019,W196-X196,AP196-AA196)</f>
        <v>4337881</v>
      </c>
      <c r="AR196" s="42">
        <f t="shared" ref="AR196:BV196" si="224">IF(AQ196="","",IF(AQ196-$AA196&gt;0,AQ196-$AA196,""))</f>
        <v>4208785</v>
      </c>
      <c r="AS196" s="42">
        <f t="shared" si="224"/>
        <v>4079689</v>
      </c>
      <c r="AT196" s="42">
        <f t="shared" si="224"/>
        <v>3950593</v>
      </c>
      <c r="AU196" s="42">
        <f t="shared" si="224"/>
        <v>3821497</v>
      </c>
      <c r="AV196" s="42">
        <f t="shared" si="224"/>
        <v>3692401</v>
      </c>
      <c r="AW196" s="42">
        <f t="shared" si="224"/>
        <v>3563305</v>
      </c>
      <c r="AX196" s="42">
        <f t="shared" si="224"/>
        <v>3434209</v>
      </c>
      <c r="AY196" s="42">
        <f t="shared" si="224"/>
        <v>3305113</v>
      </c>
      <c r="AZ196" s="42">
        <f t="shared" si="224"/>
        <v>3176017</v>
      </c>
      <c r="BA196" s="42">
        <f t="shared" si="224"/>
        <v>3046921</v>
      </c>
      <c r="BB196" s="42">
        <f t="shared" si="224"/>
        <v>2917825</v>
      </c>
      <c r="BC196" s="42">
        <f t="shared" si="224"/>
        <v>2788729</v>
      </c>
      <c r="BD196" s="42">
        <f t="shared" si="224"/>
        <v>2659633</v>
      </c>
      <c r="BE196" s="42">
        <f t="shared" si="224"/>
        <v>2530537</v>
      </c>
      <c r="BF196" s="42">
        <f t="shared" si="224"/>
        <v>2401441</v>
      </c>
      <c r="BG196" s="42">
        <f t="shared" si="224"/>
        <v>2272345</v>
      </c>
      <c r="BH196" s="42">
        <f t="shared" si="224"/>
        <v>2143249</v>
      </c>
      <c r="BI196" s="42">
        <f t="shared" si="224"/>
        <v>2014153</v>
      </c>
      <c r="BJ196" s="42">
        <f t="shared" si="224"/>
        <v>1885057</v>
      </c>
      <c r="BK196" s="42">
        <f t="shared" si="224"/>
        <v>1755961</v>
      </c>
      <c r="BL196" s="42">
        <f t="shared" si="224"/>
        <v>1626865</v>
      </c>
      <c r="BM196" s="42">
        <f t="shared" si="224"/>
        <v>1497769</v>
      </c>
      <c r="BN196" s="42">
        <f t="shared" si="224"/>
        <v>1368673</v>
      </c>
      <c r="BO196" s="42">
        <f t="shared" si="224"/>
        <v>1239577</v>
      </c>
      <c r="BP196" s="42">
        <f t="shared" si="224"/>
        <v>1110481</v>
      </c>
      <c r="BQ196" s="42">
        <f t="shared" si="224"/>
        <v>981385</v>
      </c>
      <c r="BR196" s="42">
        <f t="shared" si="224"/>
        <v>852289</v>
      </c>
      <c r="BS196" s="42">
        <f t="shared" si="224"/>
        <v>723193</v>
      </c>
      <c r="BT196" s="42">
        <f t="shared" si="224"/>
        <v>594097</v>
      </c>
      <c r="BU196" s="42">
        <f t="shared" si="224"/>
        <v>465001</v>
      </c>
      <c r="BV196" s="42">
        <f t="shared" si="224"/>
        <v>335905</v>
      </c>
      <c r="BX196" s="44" cm="1">
        <f t="array" ref="BX196">LOOKUP(2,1/(AR196:BV196&lt;&gt;""),COLUMN(AR196:BV196))</f>
        <v>74</v>
      </c>
      <c r="BY196" s="44" t="str">
        <f t="shared" si="220"/>
        <v>BV</v>
      </c>
      <c r="BZ196" s="44" cm="1">
        <f t="array" aca="1" ref="BZ196" ca="1">INDIRECT(ADDRESS(2,BX196))</f>
        <v>2050</v>
      </c>
      <c r="CA196" s="44">
        <f t="shared" ref="CA196:CA259" ca="1" si="225">BZ196-2021</f>
        <v>29</v>
      </c>
      <c r="CB196" s="44">
        <f t="shared" ref="CB196:CB259" si="226">(AS196-AR196)/(AS$2-AR$2)</f>
        <v>-129096</v>
      </c>
      <c r="CC196">
        <f t="shared" ref="CC196:CC259" si="227">AS196-(CB196)*AS$2</f>
        <v>264982705</v>
      </c>
      <c r="CD196">
        <f t="shared" ref="CD196:CD259" si="228">ROUND(-CC196/CB196,0)</f>
        <v>2053</v>
      </c>
      <c r="CE196">
        <f t="shared" ref="CE196:CE259" si="229">IF(CD196&gt;2100, 2100, CD196)</f>
        <v>2053</v>
      </c>
    </row>
    <row r="197" spans="1:83" ht="15" customHeight="1" x14ac:dyDescent="0.25">
      <c r="A197" s="17">
        <v>1003710</v>
      </c>
      <c r="B197" s="17">
        <v>10403</v>
      </c>
      <c r="C197" s="17" t="s">
        <v>8484</v>
      </c>
      <c r="D197" s="17" t="s">
        <v>1957</v>
      </c>
      <c r="E197" s="17"/>
      <c r="F197" s="17" t="s">
        <v>2050</v>
      </c>
      <c r="G197" s="17" t="s">
        <v>2051</v>
      </c>
      <c r="H197" s="17" t="s">
        <v>2011</v>
      </c>
      <c r="I197" s="18" t="s">
        <v>10737</v>
      </c>
      <c r="J197" s="17">
        <v>34.325555999999999</v>
      </c>
      <c r="K197" s="17">
        <v>-84.240832999999995</v>
      </c>
      <c r="L197" s="34" t="s">
        <v>43</v>
      </c>
      <c r="M197" s="17" t="s">
        <v>58</v>
      </c>
      <c r="N197" s="17" t="s">
        <v>13150</v>
      </c>
      <c r="O197" s="17" t="s">
        <v>13150</v>
      </c>
      <c r="P197" s="17">
        <v>2002</v>
      </c>
      <c r="Q197" s="17">
        <v>2035</v>
      </c>
      <c r="R197" s="17" t="s">
        <v>51</v>
      </c>
      <c r="S197" s="17">
        <v>163</v>
      </c>
      <c r="T197" s="17">
        <v>81.5</v>
      </c>
      <c r="U197" s="17"/>
      <c r="V197" s="17"/>
      <c r="W197" s="19">
        <v>33782096</v>
      </c>
      <c r="X197" s="19">
        <v>17807184</v>
      </c>
      <c r="Y197" s="16">
        <f t="shared" si="221"/>
        <v>15974912</v>
      </c>
      <c r="Z197" s="17">
        <v>2019</v>
      </c>
      <c r="AA197" s="19">
        <v>981156</v>
      </c>
      <c r="AB197" s="17">
        <v>2019</v>
      </c>
      <c r="AC197" s="17" t="s">
        <v>43</v>
      </c>
      <c r="AD197" s="17" t="s">
        <v>12438</v>
      </c>
      <c r="AE197" s="17" t="s">
        <v>43</v>
      </c>
      <c r="AF197" s="17"/>
      <c r="AG197" s="17" t="s">
        <v>52</v>
      </c>
      <c r="AH197" s="17">
        <v>8.4420000000000002</v>
      </c>
      <c r="AI197" s="17">
        <v>2019</v>
      </c>
      <c r="AJ197" s="17">
        <v>46</v>
      </c>
      <c r="AK197" s="17" t="s">
        <v>52</v>
      </c>
      <c r="AL197" s="17">
        <v>4</v>
      </c>
      <c r="AM197" s="17">
        <v>8.4420000000000002</v>
      </c>
      <c r="AN197" s="17">
        <v>2019</v>
      </c>
      <c r="AO197" s="17" t="s">
        <v>9469</v>
      </c>
      <c r="AP197" s="43" t="str">
        <f t="shared" si="222"/>
        <v/>
      </c>
      <c r="AQ197" s="5">
        <f t="shared" si="223"/>
        <v>15974912</v>
      </c>
      <c r="AR197" s="42">
        <f t="shared" ref="AR197:BV197" si="230">IF(AQ197="","",IF(AQ197-$AA197&gt;0,AQ197-$AA197,""))</f>
        <v>14993756</v>
      </c>
      <c r="AS197" s="42">
        <f t="shared" si="230"/>
        <v>14012600</v>
      </c>
      <c r="AT197" s="42">
        <f t="shared" si="230"/>
        <v>13031444</v>
      </c>
      <c r="AU197" s="42">
        <f t="shared" si="230"/>
        <v>12050288</v>
      </c>
      <c r="AV197" s="42">
        <f t="shared" si="230"/>
        <v>11069132</v>
      </c>
      <c r="AW197" s="42">
        <f t="shared" si="230"/>
        <v>10087976</v>
      </c>
      <c r="AX197" s="42">
        <f t="shared" si="230"/>
        <v>9106820</v>
      </c>
      <c r="AY197" s="42">
        <f t="shared" si="230"/>
        <v>8125664</v>
      </c>
      <c r="AZ197" s="42">
        <f t="shared" si="230"/>
        <v>7144508</v>
      </c>
      <c r="BA197" s="42">
        <f t="shared" si="230"/>
        <v>6163352</v>
      </c>
      <c r="BB197" s="42">
        <f t="shared" si="230"/>
        <v>5182196</v>
      </c>
      <c r="BC197" s="42">
        <f t="shared" si="230"/>
        <v>4201040</v>
      </c>
      <c r="BD197" s="42">
        <f t="shared" si="230"/>
        <v>3219884</v>
      </c>
      <c r="BE197" s="42">
        <f t="shared" si="230"/>
        <v>2238728</v>
      </c>
      <c r="BF197" s="42">
        <f t="shared" si="230"/>
        <v>1257572</v>
      </c>
      <c r="BG197" s="42">
        <f t="shared" si="230"/>
        <v>276416</v>
      </c>
      <c r="BH197" s="42" t="str">
        <f t="shared" si="230"/>
        <v/>
      </c>
      <c r="BI197" s="42" t="str">
        <f t="shared" si="230"/>
        <v/>
      </c>
      <c r="BJ197" s="42" t="str">
        <f t="shared" si="230"/>
        <v/>
      </c>
      <c r="BK197" s="42" t="str">
        <f t="shared" si="230"/>
        <v/>
      </c>
      <c r="BL197" s="42" t="str">
        <f t="shared" si="230"/>
        <v/>
      </c>
      <c r="BM197" s="42" t="str">
        <f t="shared" si="230"/>
        <v/>
      </c>
      <c r="BN197" s="42" t="str">
        <f t="shared" si="230"/>
        <v/>
      </c>
      <c r="BO197" s="42" t="str">
        <f t="shared" si="230"/>
        <v/>
      </c>
      <c r="BP197" s="42" t="str">
        <f t="shared" si="230"/>
        <v/>
      </c>
      <c r="BQ197" s="42" t="str">
        <f t="shared" si="230"/>
        <v/>
      </c>
      <c r="BR197" s="42" t="str">
        <f t="shared" si="230"/>
        <v/>
      </c>
      <c r="BS197" s="42" t="str">
        <f t="shared" si="230"/>
        <v/>
      </c>
      <c r="BT197" s="42" t="str">
        <f t="shared" si="230"/>
        <v/>
      </c>
      <c r="BU197" s="42" t="str">
        <f t="shared" si="230"/>
        <v/>
      </c>
      <c r="BV197" s="42" t="str">
        <f t="shared" si="230"/>
        <v/>
      </c>
      <c r="BX197" s="44" cm="1">
        <f t="array" ref="BX197">LOOKUP(2,1/(AR197:BV197&lt;&gt;""),COLUMN(AR197:BV197))</f>
        <v>59</v>
      </c>
      <c r="BY197" s="44" t="str">
        <f t="shared" si="220"/>
        <v>BG</v>
      </c>
      <c r="BZ197" s="44" cm="1">
        <f t="array" aca="1" ref="BZ197" ca="1">INDIRECT(ADDRESS(2,BX197))</f>
        <v>2035</v>
      </c>
      <c r="CA197" s="44">
        <f t="shared" ca="1" si="225"/>
        <v>14</v>
      </c>
      <c r="CB197" s="44">
        <f t="shared" si="226"/>
        <v>-981156</v>
      </c>
      <c r="CC197">
        <f t="shared" si="227"/>
        <v>1996928876</v>
      </c>
      <c r="CD197">
        <f t="shared" si="228"/>
        <v>2035</v>
      </c>
      <c r="CE197">
        <f t="shared" si="229"/>
        <v>2035</v>
      </c>
    </row>
    <row r="198" spans="1:83" ht="15" customHeight="1" x14ac:dyDescent="0.25">
      <c r="A198" s="17">
        <v>1001636</v>
      </c>
      <c r="B198" s="17">
        <v>458</v>
      </c>
      <c r="C198" s="17" t="s">
        <v>13229</v>
      </c>
      <c r="D198" s="17" t="s">
        <v>1957</v>
      </c>
      <c r="E198" s="17" t="s">
        <v>9438</v>
      </c>
      <c r="F198" s="17" t="s">
        <v>2225</v>
      </c>
      <c r="G198" s="17" t="s">
        <v>2226</v>
      </c>
      <c r="H198" s="17" t="s">
        <v>2227</v>
      </c>
      <c r="I198" s="18" t="s">
        <v>10711</v>
      </c>
      <c r="J198" s="17">
        <v>30.808</v>
      </c>
      <c r="K198" s="17">
        <v>-83.362499999999997</v>
      </c>
      <c r="L198" s="34" t="s">
        <v>43</v>
      </c>
      <c r="M198" s="17" t="s">
        <v>58</v>
      </c>
      <c r="N198" s="17" t="s">
        <v>50</v>
      </c>
      <c r="O198" s="17" t="s">
        <v>50</v>
      </c>
      <c r="P198" s="17">
        <v>1992</v>
      </c>
      <c r="Q198" s="17">
        <v>2064</v>
      </c>
      <c r="R198" s="17" t="s">
        <v>51</v>
      </c>
      <c r="S198" s="17"/>
      <c r="T198" s="17">
        <v>85.9</v>
      </c>
      <c r="U198" s="17"/>
      <c r="V198" s="17">
        <v>100</v>
      </c>
      <c r="W198" s="19">
        <v>32031252</v>
      </c>
      <c r="X198" s="19">
        <v>12681899</v>
      </c>
      <c r="Y198" s="16">
        <f t="shared" si="221"/>
        <v>19349353</v>
      </c>
      <c r="Z198" s="17">
        <v>2019</v>
      </c>
      <c r="AA198" s="19">
        <v>401709</v>
      </c>
      <c r="AB198" s="17">
        <v>2019</v>
      </c>
      <c r="AC198" s="17" t="s">
        <v>43</v>
      </c>
      <c r="AD198" s="17" t="s">
        <v>12445</v>
      </c>
      <c r="AE198" s="17" t="s">
        <v>43</v>
      </c>
      <c r="AF198" s="17">
        <v>5.26</v>
      </c>
      <c r="AG198" s="17" t="s">
        <v>52</v>
      </c>
      <c r="AH198" s="17">
        <v>2.2650000000000001</v>
      </c>
      <c r="AI198" s="17">
        <v>2019</v>
      </c>
      <c r="AJ198" s="17">
        <v>52.4</v>
      </c>
      <c r="AK198" s="17" t="s">
        <v>52</v>
      </c>
      <c r="AL198" s="17">
        <v>2</v>
      </c>
      <c r="AM198" s="17">
        <v>0.35499999999999998</v>
      </c>
      <c r="AN198" s="17">
        <v>2019</v>
      </c>
      <c r="AO198" s="17" t="s">
        <v>8509</v>
      </c>
      <c r="AP198" s="43" t="str">
        <f t="shared" si="222"/>
        <v/>
      </c>
      <c r="AQ198" s="5">
        <f t="shared" si="223"/>
        <v>19349353</v>
      </c>
      <c r="AR198" s="42">
        <f t="shared" ref="AR198:BV198" si="231">IF(AQ198="","",IF(AQ198-$AA198&gt;0,AQ198-$AA198,""))</f>
        <v>18947644</v>
      </c>
      <c r="AS198" s="42">
        <f t="shared" si="231"/>
        <v>18545935</v>
      </c>
      <c r="AT198" s="42">
        <f t="shared" si="231"/>
        <v>18144226</v>
      </c>
      <c r="AU198" s="42">
        <f t="shared" si="231"/>
        <v>17742517</v>
      </c>
      <c r="AV198" s="42">
        <f t="shared" si="231"/>
        <v>17340808</v>
      </c>
      <c r="AW198" s="42">
        <f t="shared" si="231"/>
        <v>16939099</v>
      </c>
      <c r="AX198" s="42">
        <f t="shared" si="231"/>
        <v>16537390</v>
      </c>
      <c r="AY198" s="42">
        <f t="shared" si="231"/>
        <v>16135681</v>
      </c>
      <c r="AZ198" s="42">
        <f t="shared" si="231"/>
        <v>15733972</v>
      </c>
      <c r="BA198" s="42">
        <f t="shared" si="231"/>
        <v>15332263</v>
      </c>
      <c r="BB198" s="42">
        <f t="shared" si="231"/>
        <v>14930554</v>
      </c>
      <c r="BC198" s="42">
        <f t="shared" si="231"/>
        <v>14528845</v>
      </c>
      <c r="BD198" s="42">
        <f t="shared" si="231"/>
        <v>14127136</v>
      </c>
      <c r="BE198" s="42">
        <f t="shared" si="231"/>
        <v>13725427</v>
      </c>
      <c r="BF198" s="42">
        <f t="shared" si="231"/>
        <v>13323718</v>
      </c>
      <c r="BG198" s="42">
        <f t="shared" si="231"/>
        <v>12922009</v>
      </c>
      <c r="BH198" s="42">
        <f t="shared" si="231"/>
        <v>12520300</v>
      </c>
      <c r="BI198" s="42">
        <f t="shared" si="231"/>
        <v>12118591</v>
      </c>
      <c r="BJ198" s="42">
        <f t="shared" si="231"/>
        <v>11716882</v>
      </c>
      <c r="BK198" s="42">
        <f t="shared" si="231"/>
        <v>11315173</v>
      </c>
      <c r="BL198" s="42">
        <f t="shared" si="231"/>
        <v>10913464</v>
      </c>
      <c r="BM198" s="42">
        <f t="shared" si="231"/>
        <v>10511755</v>
      </c>
      <c r="BN198" s="42">
        <f t="shared" si="231"/>
        <v>10110046</v>
      </c>
      <c r="BO198" s="42">
        <f t="shared" si="231"/>
        <v>9708337</v>
      </c>
      <c r="BP198" s="42">
        <f t="shared" si="231"/>
        <v>9306628</v>
      </c>
      <c r="BQ198" s="42">
        <f t="shared" si="231"/>
        <v>8904919</v>
      </c>
      <c r="BR198" s="42">
        <f t="shared" si="231"/>
        <v>8503210</v>
      </c>
      <c r="BS198" s="42">
        <f t="shared" si="231"/>
        <v>8101501</v>
      </c>
      <c r="BT198" s="42">
        <f t="shared" si="231"/>
        <v>7699792</v>
      </c>
      <c r="BU198" s="42">
        <f t="shared" si="231"/>
        <v>7298083</v>
      </c>
      <c r="BV198" s="42">
        <f t="shared" si="231"/>
        <v>6896374</v>
      </c>
      <c r="BX198" s="44" cm="1">
        <f t="array" ref="BX198">LOOKUP(2,1/(AR198:BV198&lt;&gt;""),COLUMN(AR198:BV198))</f>
        <v>74</v>
      </c>
      <c r="BY198" s="44" t="str">
        <f t="shared" si="220"/>
        <v>BV</v>
      </c>
      <c r="BZ198" s="44" cm="1">
        <f t="array" aca="1" ref="BZ198" ca="1">INDIRECT(ADDRESS(2,BX198))</f>
        <v>2050</v>
      </c>
      <c r="CA198" s="44">
        <f t="shared" ca="1" si="225"/>
        <v>29</v>
      </c>
      <c r="CB198" s="44">
        <f t="shared" si="226"/>
        <v>-401709</v>
      </c>
      <c r="CC198">
        <f t="shared" si="227"/>
        <v>830399824</v>
      </c>
      <c r="CD198">
        <f t="shared" si="228"/>
        <v>2067</v>
      </c>
      <c r="CE198">
        <f t="shared" si="229"/>
        <v>2067</v>
      </c>
    </row>
    <row r="199" spans="1:83" ht="15" customHeight="1" x14ac:dyDescent="0.25">
      <c r="A199" s="17">
        <v>1004667</v>
      </c>
      <c r="B199" s="17">
        <v>20701</v>
      </c>
      <c r="C199" s="17" t="s">
        <v>9550</v>
      </c>
      <c r="D199" s="17" t="s">
        <v>1957</v>
      </c>
      <c r="E199" s="17"/>
      <c r="F199" s="17"/>
      <c r="G199" s="17" t="s">
        <v>9551</v>
      </c>
      <c r="H199" s="17" t="s">
        <v>2112</v>
      </c>
      <c r="I199" s="18" t="s">
        <v>10739</v>
      </c>
      <c r="J199" s="17">
        <v>31.887204000000001</v>
      </c>
      <c r="K199" s="17">
        <v>-81.643534000000002</v>
      </c>
      <c r="L199" s="34" t="s">
        <v>43</v>
      </c>
      <c r="M199" s="17" t="s">
        <v>40</v>
      </c>
      <c r="N199" s="17" t="s">
        <v>2774</v>
      </c>
      <c r="O199" s="17"/>
      <c r="P199" s="17">
        <v>1983</v>
      </c>
      <c r="Q199" s="17">
        <v>2041</v>
      </c>
      <c r="R199" s="17" t="s">
        <v>51</v>
      </c>
      <c r="S199" s="17"/>
      <c r="T199" s="17">
        <v>61.8</v>
      </c>
      <c r="U199" s="17"/>
      <c r="V199" s="17"/>
      <c r="W199" s="19">
        <v>1985042</v>
      </c>
      <c r="X199" s="19">
        <v>671351</v>
      </c>
      <c r="Y199" s="16">
        <f t="shared" si="221"/>
        <v>1313691</v>
      </c>
      <c r="Z199" s="17">
        <v>2019</v>
      </c>
      <c r="AA199" s="19">
        <v>7223</v>
      </c>
      <c r="AB199" s="17">
        <v>2019</v>
      </c>
      <c r="AC199" s="17" t="s">
        <v>43</v>
      </c>
      <c r="AD199" s="17" t="s">
        <v>12438</v>
      </c>
      <c r="AE199" s="17" t="s">
        <v>43</v>
      </c>
      <c r="AF199" s="17">
        <v>0.38300000000000001</v>
      </c>
      <c r="AG199" s="17" t="s">
        <v>43</v>
      </c>
      <c r="AH199" s="17"/>
      <c r="AI199" s="17"/>
      <c r="AJ199" s="17"/>
      <c r="AK199" s="17" t="s">
        <v>43</v>
      </c>
      <c r="AL199" s="17"/>
      <c r="AM199" s="17"/>
      <c r="AN199" s="17"/>
      <c r="AO199" s="17"/>
      <c r="AP199" s="43" t="str">
        <f t="shared" si="222"/>
        <v/>
      </c>
      <c r="AQ199" s="5">
        <f t="shared" si="223"/>
        <v>1313691</v>
      </c>
      <c r="AR199" s="42">
        <f t="shared" ref="AR199:BV199" si="232">IF(AQ199="","",IF(AQ199-$AA199&gt;0,AQ199-$AA199,""))</f>
        <v>1306468</v>
      </c>
      <c r="AS199" s="42">
        <f t="shared" si="232"/>
        <v>1299245</v>
      </c>
      <c r="AT199" s="42">
        <f t="shared" si="232"/>
        <v>1292022</v>
      </c>
      <c r="AU199" s="42">
        <f t="shared" si="232"/>
        <v>1284799</v>
      </c>
      <c r="AV199" s="42">
        <f t="shared" si="232"/>
        <v>1277576</v>
      </c>
      <c r="AW199" s="42">
        <f t="shared" si="232"/>
        <v>1270353</v>
      </c>
      <c r="AX199" s="42">
        <f t="shared" si="232"/>
        <v>1263130</v>
      </c>
      <c r="AY199" s="42">
        <f t="shared" si="232"/>
        <v>1255907</v>
      </c>
      <c r="AZ199" s="42">
        <f t="shared" si="232"/>
        <v>1248684</v>
      </c>
      <c r="BA199" s="42">
        <f t="shared" si="232"/>
        <v>1241461</v>
      </c>
      <c r="BB199" s="42">
        <f t="shared" si="232"/>
        <v>1234238</v>
      </c>
      <c r="BC199" s="42">
        <f t="shared" si="232"/>
        <v>1227015</v>
      </c>
      <c r="BD199" s="42">
        <f t="shared" si="232"/>
        <v>1219792</v>
      </c>
      <c r="BE199" s="42">
        <f t="shared" si="232"/>
        <v>1212569</v>
      </c>
      <c r="BF199" s="42">
        <f t="shared" si="232"/>
        <v>1205346</v>
      </c>
      <c r="BG199" s="42">
        <f t="shared" si="232"/>
        <v>1198123</v>
      </c>
      <c r="BH199" s="42">
        <f t="shared" si="232"/>
        <v>1190900</v>
      </c>
      <c r="BI199" s="42">
        <f t="shared" si="232"/>
        <v>1183677</v>
      </c>
      <c r="BJ199" s="42">
        <f t="shared" si="232"/>
        <v>1176454</v>
      </c>
      <c r="BK199" s="42">
        <f t="shared" si="232"/>
        <v>1169231</v>
      </c>
      <c r="BL199" s="42">
        <f t="shared" si="232"/>
        <v>1162008</v>
      </c>
      <c r="BM199" s="42">
        <f t="shared" si="232"/>
        <v>1154785</v>
      </c>
      <c r="BN199" s="42">
        <f t="shared" si="232"/>
        <v>1147562</v>
      </c>
      <c r="BO199" s="42">
        <f t="shared" si="232"/>
        <v>1140339</v>
      </c>
      <c r="BP199" s="42">
        <f t="shared" si="232"/>
        <v>1133116</v>
      </c>
      <c r="BQ199" s="42">
        <f t="shared" si="232"/>
        <v>1125893</v>
      </c>
      <c r="BR199" s="42">
        <f t="shared" si="232"/>
        <v>1118670</v>
      </c>
      <c r="BS199" s="42">
        <f t="shared" si="232"/>
        <v>1111447</v>
      </c>
      <c r="BT199" s="42">
        <f t="shared" si="232"/>
        <v>1104224</v>
      </c>
      <c r="BU199" s="42">
        <f t="shared" si="232"/>
        <v>1097001</v>
      </c>
      <c r="BV199" s="42">
        <f t="shared" si="232"/>
        <v>1089778</v>
      </c>
      <c r="BX199" s="44" cm="1">
        <f t="array" ref="BX199">LOOKUP(2,1/(AR199:BV199&lt;&gt;""),COLUMN(AR199:BV199))</f>
        <v>74</v>
      </c>
      <c r="BY199" s="44" t="str">
        <f t="shared" si="220"/>
        <v>BV</v>
      </c>
      <c r="BZ199" s="44" cm="1">
        <f t="array" aca="1" ref="BZ199" ca="1">INDIRECT(ADDRESS(2,BX199))</f>
        <v>2050</v>
      </c>
      <c r="CA199" s="44">
        <f t="shared" ca="1" si="225"/>
        <v>29</v>
      </c>
      <c r="CB199" s="44">
        <f t="shared" si="226"/>
        <v>-7223</v>
      </c>
      <c r="CC199">
        <f t="shared" si="227"/>
        <v>15896928</v>
      </c>
      <c r="CD199">
        <f t="shared" si="228"/>
        <v>2201</v>
      </c>
      <c r="CE199">
        <f t="shared" si="229"/>
        <v>2100</v>
      </c>
    </row>
    <row r="200" spans="1:83" ht="15" customHeight="1" x14ac:dyDescent="0.25">
      <c r="A200" s="17">
        <v>1003333</v>
      </c>
      <c r="B200" s="17">
        <v>10407</v>
      </c>
      <c r="C200" s="17" t="s">
        <v>9839</v>
      </c>
      <c r="D200" s="17" t="s">
        <v>1957</v>
      </c>
      <c r="E200" s="17" t="s">
        <v>2169</v>
      </c>
      <c r="F200" s="17" t="s">
        <v>8502</v>
      </c>
      <c r="G200" s="17" t="s">
        <v>2170</v>
      </c>
      <c r="H200" s="17" t="s">
        <v>2171</v>
      </c>
      <c r="I200" s="18" t="s">
        <v>10741</v>
      </c>
      <c r="J200" s="17">
        <v>34.510556999999999</v>
      </c>
      <c r="K200" s="17">
        <v>-84.765810999999999</v>
      </c>
      <c r="L200" s="34" t="s">
        <v>43</v>
      </c>
      <c r="M200" s="17" t="s">
        <v>40</v>
      </c>
      <c r="N200" s="17" t="s">
        <v>2172</v>
      </c>
      <c r="O200" s="17" t="s">
        <v>144</v>
      </c>
      <c r="P200" s="17">
        <v>1995</v>
      </c>
      <c r="Q200" s="17">
        <v>2042</v>
      </c>
      <c r="R200" s="17" t="s">
        <v>51</v>
      </c>
      <c r="S200" s="17">
        <v>162.6</v>
      </c>
      <c r="T200" s="17">
        <v>49</v>
      </c>
      <c r="U200" s="17"/>
      <c r="V200" s="17"/>
      <c r="W200" s="19">
        <v>16992239</v>
      </c>
      <c r="X200" s="19">
        <v>4225731</v>
      </c>
      <c r="Y200" s="16">
        <f t="shared" si="221"/>
        <v>12766508</v>
      </c>
      <c r="Z200" s="17">
        <v>2019</v>
      </c>
      <c r="AA200" s="19">
        <v>519086</v>
      </c>
      <c r="AB200" s="17">
        <v>2019</v>
      </c>
      <c r="AC200" s="17" t="s">
        <v>43</v>
      </c>
      <c r="AD200" s="17" t="s">
        <v>12445</v>
      </c>
      <c r="AE200" s="17" t="s">
        <v>43</v>
      </c>
      <c r="AF200" s="17">
        <v>1.35</v>
      </c>
      <c r="AG200" s="17" t="s">
        <v>43</v>
      </c>
      <c r="AH200" s="17"/>
      <c r="AI200" s="17"/>
      <c r="AJ200" s="17"/>
      <c r="AK200" s="17" t="s">
        <v>43</v>
      </c>
      <c r="AL200" s="17"/>
      <c r="AM200" s="17"/>
      <c r="AN200" s="17"/>
      <c r="AO200" s="17"/>
      <c r="AP200" s="43" t="str">
        <f t="shared" si="222"/>
        <v/>
      </c>
      <c r="AQ200" s="5">
        <f t="shared" si="223"/>
        <v>12766508</v>
      </c>
      <c r="AR200" s="42">
        <f t="shared" ref="AR200:BV200" si="233">IF(AQ200="","",IF(AQ200-$AA200&gt;0,AQ200-$AA200,""))</f>
        <v>12247422</v>
      </c>
      <c r="AS200" s="42">
        <f t="shared" si="233"/>
        <v>11728336</v>
      </c>
      <c r="AT200" s="42">
        <f t="shared" si="233"/>
        <v>11209250</v>
      </c>
      <c r="AU200" s="42">
        <f t="shared" si="233"/>
        <v>10690164</v>
      </c>
      <c r="AV200" s="42">
        <f t="shared" si="233"/>
        <v>10171078</v>
      </c>
      <c r="AW200" s="42">
        <f t="shared" si="233"/>
        <v>9651992</v>
      </c>
      <c r="AX200" s="42">
        <f t="shared" si="233"/>
        <v>9132906</v>
      </c>
      <c r="AY200" s="42">
        <f t="shared" si="233"/>
        <v>8613820</v>
      </c>
      <c r="AZ200" s="42">
        <f t="shared" si="233"/>
        <v>8094734</v>
      </c>
      <c r="BA200" s="42">
        <f t="shared" si="233"/>
        <v>7575648</v>
      </c>
      <c r="BB200" s="42">
        <f t="shared" si="233"/>
        <v>7056562</v>
      </c>
      <c r="BC200" s="42">
        <f t="shared" si="233"/>
        <v>6537476</v>
      </c>
      <c r="BD200" s="42">
        <f t="shared" si="233"/>
        <v>6018390</v>
      </c>
      <c r="BE200" s="42">
        <f t="shared" si="233"/>
        <v>5499304</v>
      </c>
      <c r="BF200" s="42">
        <f t="shared" si="233"/>
        <v>4980218</v>
      </c>
      <c r="BG200" s="42">
        <f t="shared" si="233"/>
        <v>4461132</v>
      </c>
      <c r="BH200" s="42">
        <f t="shared" si="233"/>
        <v>3942046</v>
      </c>
      <c r="BI200" s="42">
        <f t="shared" si="233"/>
        <v>3422960</v>
      </c>
      <c r="BJ200" s="42">
        <f t="shared" si="233"/>
        <v>2903874</v>
      </c>
      <c r="BK200" s="42">
        <f t="shared" si="233"/>
        <v>2384788</v>
      </c>
      <c r="BL200" s="42">
        <f t="shared" si="233"/>
        <v>1865702</v>
      </c>
      <c r="BM200" s="42">
        <f t="shared" si="233"/>
        <v>1346616</v>
      </c>
      <c r="BN200" s="42">
        <f t="shared" si="233"/>
        <v>827530</v>
      </c>
      <c r="BO200" s="42">
        <f t="shared" si="233"/>
        <v>308444</v>
      </c>
      <c r="BP200" s="42" t="str">
        <f t="shared" si="233"/>
        <v/>
      </c>
      <c r="BQ200" s="42" t="str">
        <f t="shared" si="233"/>
        <v/>
      </c>
      <c r="BR200" s="42" t="str">
        <f t="shared" si="233"/>
        <v/>
      </c>
      <c r="BS200" s="42" t="str">
        <f t="shared" si="233"/>
        <v/>
      </c>
      <c r="BT200" s="42" t="str">
        <f t="shared" si="233"/>
        <v/>
      </c>
      <c r="BU200" s="42" t="str">
        <f t="shared" si="233"/>
        <v/>
      </c>
      <c r="BV200" s="42" t="str">
        <f t="shared" si="233"/>
        <v/>
      </c>
      <c r="BX200" s="44" cm="1">
        <f t="array" ref="BX200">LOOKUP(2,1/(AR200:BV200&lt;&gt;""),COLUMN(AR200:BV200))</f>
        <v>67</v>
      </c>
      <c r="BY200" s="44" t="str">
        <f t="shared" si="220"/>
        <v>BO</v>
      </c>
      <c r="BZ200" s="44" cm="1">
        <f t="array" aca="1" ref="BZ200" ca="1">INDIRECT(ADDRESS(2,BX200))</f>
        <v>2043</v>
      </c>
      <c r="CA200" s="44">
        <f t="shared" ca="1" si="225"/>
        <v>22</v>
      </c>
      <c r="CB200" s="44">
        <f t="shared" si="226"/>
        <v>-519086</v>
      </c>
      <c r="CC200">
        <f t="shared" si="227"/>
        <v>1060801142</v>
      </c>
      <c r="CD200">
        <f t="shared" si="228"/>
        <v>2044</v>
      </c>
      <c r="CE200">
        <f t="shared" si="229"/>
        <v>2044</v>
      </c>
    </row>
    <row r="201" spans="1:83" ht="15" customHeight="1" x14ac:dyDescent="0.25">
      <c r="A201" s="17">
        <v>1004256</v>
      </c>
      <c r="B201" s="17">
        <v>1978</v>
      </c>
      <c r="C201" s="17" t="s">
        <v>2063</v>
      </c>
      <c r="D201" s="17" t="s">
        <v>1957</v>
      </c>
      <c r="E201" s="17" t="s">
        <v>2064</v>
      </c>
      <c r="F201" s="17" t="s">
        <v>2065</v>
      </c>
      <c r="G201" s="17" t="s">
        <v>2066</v>
      </c>
      <c r="H201" s="17" t="s">
        <v>1827</v>
      </c>
      <c r="I201" s="18" t="s">
        <v>10742</v>
      </c>
      <c r="J201" s="17">
        <v>33.9968</v>
      </c>
      <c r="K201" s="17">
        <v>-85.167000000000002</v>
      </c>
      <c r="L201" s="34" t="s">
        <v>43</v>
      </c>
      <c r="M201" s="17" t="s">
        <v>40</v>
      </c>
      <c r="N201" s="17" t="s">
        <v>2067</v>
      </c>
      <c r="O201" s="17" t="s">
        <v>9675</v>
      </c>
      <c r="P201" s="17">
        <v>1994</v>
      </c>
      <c r="Q201" s="17">
        <v>2048</v>
      </c>
      <c r="R201" s="17" t="s">
        <v>51</v>
      </c>
      <c r="S201" s="17"/>
      <c r="T201" s="17">
        <v>56</v>
      </c>
      <c r="U201" s="17"/>
      <c r="V201" s="17"/>
      <c r="W201" s="19">
        <v>18442581</v>
      </c>
      <c r="X201" s="19">
        <v>7496892</v>
      </c>
      <c r="Y201" s="16">
        <f t="shared" si="221"/>
        <v>10945689</v>
      </c>
      <c r="Z201" s="17">
        <v>2019</v>
      </c>
      <c r="AA201" s="19">
        <v>539050</v>
      </c>
      <c r="AB201" s="17">
        <v>2019</v>
      </c>
      <c r="AC201" s="17" t="s">
        <v>43</v>
      </c>
      <c r="AD201" s="17" t="s">
        <v>12438</v>
      </c>
      <c r="AE201" s="17" t="s">
        <v>43</v>
      </c>
      <c r="AF201" s="17"/>
      <c r="AG201" s="17" t="s">
        <v>52</v>
      </c>
      <c r="AH201" s="17">
        <v>2.6970000000000001</v>
      </c>
      <c r="AI201" s="17">
        <v>2019</v>
      </c>
      <c r="AJ201" s="17">
        <v>48.9</v>
      </c>
      <c r="AK201" s="17" t="s">
        <v>52</v>
      </c>
      <c r="AL201" s="17"/>
      <c r="AM201" s="17">
        <v>2.6970000000000001</v>
      </c>
      <c r="AN201" s="17">
        <v>2019</v>
      </c>
      <c r="AO201" s="17" t="s">
        <v>2068</v>
      </c>
      <c r="AP201" s="43" t="str">
        <f t="shared" si="222"/>
        <v/>
      </c>
      <c r="AQ201" s="5">
        <f t="shared" si="223"/>
        <v>10945689</v>
      </c>
      <c r="AR201" s="42">
        <f t="shared" ref="AR201:BV201" si="234">IF(AQ201="","",IF(AQ201-$AA201&gt;0,AQ201-$AA201,""))</f>
        <v>10406639</v>
      </c>
      <c r="AS201" s="42">
        <f t="shared" si="234"/>
        <v>9867589</v>
      </c>
      <c r="AT201" s="42">
        <f t="shared" si="234"/>
        <v>9328539</v>
      </c>
      <c r="AU201" s="42">
        <f t="shared" si="234"/>
        <v>8789489</v>
      </c>
      <c r="AV201" s="42">
        <f t="shared" si="234"/>
        <v>8250439</v>
      </c>
      <c r="AW201" s="42">
        <f t="shared" si="234"/>
        <v>7711389</v>
      </c>
      <c r="AX201" s="42">
        <f t="shared" si="234"/>
        <v>7172339</v>
      </c>
      <c r="AY201" s="42">
        <f t="shared" si="234"/>
        <v>6633289</v>
      </c>
      <c r="AZ201" s="42">
        <f t="shared" si="234"/>
        <v>6094239</v>
      </c>
      <c r="BA201" s="42">
        <f t="shared" si="234"/>
        <v>5555189</v>
      </c>
      <c r="BB201" s="42">
        <f t="shared" si="234"/>
        <v>5016139</v>
      </c>
      <c r="BC201" s="42">
        <f t="shared" si="234"/>
        <v>4477089</v>
      </c>
      <c r="BD201" s="42">
        <f t="shared" si="234"/>
        <v>3938039</v>
      </c>
      <c r="BE201" s="42">
        <f t="shared" si="234"/>
        <v>3398989</v>
      </c>
      <c r="BF201" s="42">
        <f t="shared" si="234"/>
        <v>2859939</v>
      </c>
      <c r="BG201" s="42">
        <f t="shared" si="234"/>
        <v>2320889</v>
      </c>
      <c r="BH201" s="42">
        <f t="shared" si="234"/>
        <v>1781839</v>
      </c>
      <c r="BI201" s="42">
        <f t="shared" si="234"/>
        <v>1242789</v>
      </c>
      <c r="BJ201" s="42">
        <f t="shared" si="234"/>
        <v>703739</v>
      </c>
      <c r="BK201" s="42">
        <f t="shared" si="234"/>
        <v>164689</v>
      </c>
      <c r="BL201" s="42" t="str">
        <f t="shared" si="234"/>
        <v/>
      </c>
      <c r="BM201" s="42" t="str">
        <f t="shared" si="234"/>
        <v/>
      </c>
      <c r="BN201" s="42" t="str">
        <f t="shared" si="234"/>
        <v/>
      </c>
      <c r="BO201" s="42" t="str">
        <f t="shared" si="234"/>
        <v/>
      </c>
      <c r="BP201" s="42" t="str">
        <f t="shared" si="234"/>
        <v/>
      </c>
      <c r="BQ201" s="42" t="str">
        <f t="shared" si="234"/>
        <v/>
      </c>
      <c r="BR201" s="42" t="str">
        <f t="shared" si="234"/>
        <v/>
      </c>
      <c r="BS201" s="42" t="str">
        <f t="shared" si="234"/>
        <v/>
      </c>
      <c r="BT201" s="42" t="str">
        <f t="shared" si="234"/>
        <v/>
      </c>
      <c r="BU201" s="42" t="str">
        <f t="shared" si="234"/>
        <v/>
      </c>
      <c r="BV201" s="42" t="str">
        <f t="shared" si="234"/>
        <v/>
      </c>
      <c r="BX201" s="44" cm="1">
        <f t="array" ref="BX201">LOOKUP(2,1/(AR201:BV201&lt;&gt;""),COLUMN(AR201:BV201))</f>
        <v>63</v>
      </c>
      <c r="BY201" s="44" t="str">
        <f t="shared" si="220"/>
        <v>BK</v>
      </c>
      <c r="BZ201" s="44" cm="1">
        <f t="array" aca="1" ref="BZ201" ca="1">INDIRECT(ADDRESS(2,BX201))</f>
        <v>2039</v>
      </c>
      <c r="CA201" s="44">
        <f t="shared" ca="1" si="225"/>
        <v>18</v>
      </c>
      <c r="CB201" s="44">
        <f t="shared" si="226"/>
        <v>-539050</v>
      </c>
      <c r="CC201">
        <f t="shared" si="227"/>
        <v>1099287639</v>
      </c>
      <c r="CD201">
        <f t="shared" si="228"/>
        <v>2039</v>
      </c>
      <c r="CE201">
        <f t="shared" si="229"/>
        <v>2039</v>
      </c>
    </row>
    <row r="202" spans="1:83" ht="15" customHeight="1" x14ac:dyDescent="0.25">
      <c r="A202" s="17">
        <v>1011008</v>
      </c>
      <c r="B202" s="17">
        <v>10441</v>
      </c>
      <c r="C202" s="17" t="s">
        <v>12481</v>
      </c>
      <c r="D202" s="17" t="s">
        <v>1957</v>
      </c>
      <c r="E202" s="17"/>
      <c r="F202" s="17" t="s">
        <v>2069</v>
      </c>
      <c r="G202" s="17" t="s">
        <v>2070</v>
      </c>
      <c r="H202" s="17" t="s">
        <v>2071</v>
      </c>
      <c r="I202" s="18" t="s">
        <v>10743</v>
      </c>
      <c r="J202" s="17">
        <v>34.555380999999997</v>
      </c>
      <c r="K202" s="17">
        <v>-83.458889999999997</v>
      </c>
      <c r="L202" s="34" t="s">
        <v>43</v>
      </c>
      <c r="M202" s="17" t="s">
        <v>40</v>
      </c>
      <c r="N202" s="17" t="s">
        <v>2072</v>
      </c>
      <c r="O202" s="17"/>
      <c r="P202" s="17">
        <v>1993</v>
      </c>
      <c r="Q202" s="17">
        <v>2046</v>
      </c>
      <c r="R202" s="17" t="s">
        <v>51</v>
      </c>
      <c r="S202" s="17"/>
      <c r="T202" s="17"/>
      <c r="U202" s="17"/>
      <c r="V202" s="17"/>
      <c r="W202" s="19">
        <v>930358</v>
      </c>
      <c r="X202" s="19">
        <v>668631</v>
      </c>
      <c r="Y202" s="16">
        <f t="shared" si="221"/>
        <v>261727</v>
      </c>
      <c r="Z202" s="17">
        <v>2019</v>
      </c>
      <c r="AA202" s="19">
        <v>28800</v>
      </c>
      <c r="AB202" s="17">
        <v>2019</v>
      </c>
      <c r="AC202" s="17" t="s">
        <v>52</v>
      </c>
      <c r="AD202" s="17" t="s">
        <v>12440</v>
      </c>
      <c r="AE202" s="17" t="s">
        <v>43</v>
      </c>
      <c r="AF202" s="17"/>
      <c r="AG202" s="17" t="s">
        <v>43</v>
      </c>
      <c r="AH202" s="17"/>
      <c r="AI202" s="17"/>
      <c r="AJ202" s="17"/>
      <c r="AK202" s="17" t="s">
        <v>60</v>
      </c>
      <c r="AL202" s="17"/>
      <c r="AM202" s="17"/>
      <c r="AN202" s="17"/>
      <c r="AO202" s="17"/>
      <c r="AP202" s="43" t="str">
        <f t="shared" si="222"/>
        <v/>
      </c>
      <c r="AQ202" s="5">
        <f t="shared" si="223"/>
        <v>261727</v>
      </c>
      <c r="AR202" s="42">
        <f t="shared" ref="AR202:BV202" si="235">IF(AQ202="","",IF(AQ202-$AA202&gt;0,AQ202-$AA202,""))</f>
        <v>232927</v>
      </c>
      <c r="AS202" s="42">
        <f t="shared" si="235"/>
        <v>204127</v>
      </c>
      <c r="AT202" s="42">
        <f t="shared" si="235"/>
        <v>175327</v>
      </c>
      <c r="AU202" s="42">
        <f t="shared" si="235"/>
        <v>146527</v>
      </c>
      <c r="AV202" s="42">
        <f t="shared" si="235"/>
        <v>117727</v>
      </c>
      <c r="AW202" s="42">
        <f t="shared" si="235"/>
        <v>88927</v>
      </c>
      <c r="AX202" s="42">
        <f t="shared" si="235"/>
        <v>60127</v>
      </c>
      <c r="AY202" s="42">
        <f t="shared" si="235"/>
        <v>31327</v>
      </c>
      <c r="AZ202" s="42">
        <f t="shared" si="235"/>
        <v>2527</v>
      </c>
      <c r="BA202" s="42" t="str">
        <f t="shared" si="235"/>
        <v/>
      </c>
      <c r="BB202" s="42" t="str">
        <f t="shared" si="235"/>
        <v/>
      </c>
      <c r="BC202" s="42" t="str">
        <f t="shared" si="235"/>
        <v/>
      </c>
      <c r="BD202" s="42" t="str">
        <f t="shared" si="235"/>
        <v/>
      </c>
      <c r="BE202" s="42" t="str">
        <f t="shared" si="235"/>
        <v/>
      </c>
      <c r="BF202" s="42" t="str">
        <f t="shared" si="235"/>
        <v/>
      </c>
      <c r="BG202" s="42" t="str">
        <f t="shared" si="235"/>
        <v/>
      </c>
      <c r="BH202" s="42" t="str">
        <f t="shared" si="235"/>
        <v/>
      </c>
      <c r="BI202" s="42" t="str">
        <f t="shared" si="235"/>
        <v/>
      </c>
      <c r="BJ202" s="42" t="str">
        <f t="shared" si="235"/>
        <v/>
      </c>
      <c r="BK202" s="42" t="str">
        <f t="shared" si="235"/>
        <v/>
      </c>
      <c r="BL202" s="42" t="str">
        <f t="shared" si="235"/>
        <v/>
      </c>
      <c r="BM202" s="42" t="str">
        <f t="shared" si="235"/>
        <v/>
      </c>
      <c r="BN202" s="42" t="str">
        <f t="shared" si="235"/>
        <v/>
      </c>
      <c r="BO202" s="42" t="str">
        <f t="shared" si="235"/>
        <v/>
      </c>
      <c r="BP202" s="42" t="str">
        <f t="shared" si="235"/>
        <v/>
      </c>
      <c r="BQ202" s="42" t="str">
        <f t="shared" si="235"/>
        <v/>
      </c>
      <c r="BR202" s="42" t="str">
        <f t="shared" si="235"/>
        <v/>
      </c>
      <c r="BS202" s="42" t="str">
        <f t="shared" si="235"/>
        <v/>
      </c>
      <c r="BT202" s="42" t="str">
        <f t="shared" si="235"/>
        <v/>
      </c>
      <c r="BU202" s="42" t="str">
        <f t="shared" si="235"/>
        <v/>
      </c>
      <c r="BV202" s="42" t="str">
        <f t="shared" si="235"/>
        <v/>
      </c>
      <c r="BX202" s="44" cm="1">
        <f t="array" ref="BX202">LOOKUP(2,1/(AR202:BV202&lt;&gt;""),COLUMN(AR202:BV202))</f>
        <v>52</v>
      </c>
      <c r="BY202" s="44" t="str">
        <f t="shared" si="220"/>
        <v>AZ</v>
      </c>
      <c r="BZ202" s="44" cm="1">
        <f t="array" aca="1" ref="BZ202" ca="1">INDIRECT(ADDRESS(2,BX202))</f>
        <v>2028</v>
      </c>
      <c r="CA202" s="44">
        <f t="shared" ca="1" si="225"/>
        <v>7</v>
      </c>
      <c r="CB202" s="44">
        <f t="shared" si="226"/>
        <v>-28800</v>
      </c>
      <c r="CC202">
        <f t="shared" si="227"/>
        <v>58408927</v>
      </c>
      <c r="CD202">
        <f t="shared" si="228"/>
        <v>2028</v>
      </c>
      <c r="CE202">
        <f t="shared" si="229"/>
        <v>2028</v>
      </c>
    </row>
    <row r="203" spans="1:83" ht="15" customHeight="1" x14ac:dyDescent="0.25">
      <c r="A203" s="17">
        <v>1003972</v>
      </c>
      <c r="B203" s="17">
        <v>10408</v>
      </c>
      <c r="C203" s="17" t="s">
        <v>8490</v>
      </c>
      <c r="D203" s="17" t="s">
        <v>1957</v>
      </c>
      <c r="E203" s="17"/>
      <c r="F203" s="17" t="s">
        <v>2073</v>
      </c>
      <c r="G203" s="17" t="s">
        <v>2074</v>
      </c>
      <c r="H203" s="17" t="s">
        <v>2075</v>
      </c>
      <c r="I203" s="18" t="s">
        <v>10744</v>
      </c>
      <c r="J203" s="17">
        <v>34.242573999999998</v>
      </c>
      <c r="K203" s="17">
        <v>-83.800764000000001</v>
      </c>
      <c r="L203" s="34" t="s">
        <v>43</v>
      </c>
      <c r="M203" s="17" t="s">
        <v>40</v>
      </c>
      <c r="N203" s="17" t="s">
        <v>2076</v>
      </c>
      <c r="O203" s="17" t="s">
        <v>2076</v>
      </c>
      <c r="P203" s="17">
        <v>1997</v>
      </c>
      <c r="Q203" s="17">
        <v>2034</v>
      </c>
      <c r="R203" s="17" t="s">
        <v>51</v>
      </c>
      <c r="S203" s="17">
        <v>94.2</v>
      </c>
      <c r="T203" s="17">
        <v>39.700000000000003</v>
      </c>
      <c r="U203" s="17"/>
      <c r="V203" s="17"/>
      <c r="W203" s="19">
        <v>3977682</v>
      </c>
      <c r="X203" s="19">
        <v>1706467</v>
      </c>
      <c r="Y203" s="16">
        <f t="shared" si="221"/>
        <v>2271215</v>
      </c>
      <c r="Z203" s="17">
        <v>2019</v>
      </c>
      <c r="AA203" s="19">
        <v>147423</v>
      </c>
      <c r="AB203" s="17">
        <v>2019</v>
      </c>
      <c r="AC203" s="17" t="s">
        <v>43</v>
      </c>
      <c r="AD203" s="17" t="s">
        <v>12438</v>
      </c>
      <c r="AE203" s="17" t="s">
        <v>43</v>
      </c>
      <c r="AF203" s="17">
        <v>0.71599999999999997</v>
      </c>
      <c r="AG203" s="17" t="s">
        <v>43</v>
      </c>
      <c r="AH203" s="17"/>
      <c r="AI203" s="17"/>
      <c r="AJ203" s="17"/>
      <c r="AK203" s="17" t="s">
        <v>43</v>
      </c>
      <c r="AL203" s="17"/>
      <c r="AM203" s="17"/>
      <c r="AN203" s="17"/>
      <c r="AO203" s="17"/>
      <c r="AP203" s="43" t="str">
        <f t="shared" si="222"/>
        <v/>
      </c>
      <c r="AQ203" s="5">
        <f t="shared" si="223"/>
        <v>2271215</v>
      </c>
      <c r="AR203" s="42">
        <f t="shared" ref="AR203:BV203" si="236">IF(AQ203="","",IF(AQ203-$AA203&gt;0,AQ203-$AA203,""))</f>
        <v>2123792</v>
      </c>
      <c r="AS203" s="42">
        <f t="shared" si="236"/>
        <v>1976369</v>
      </c>
      <c r="AT203" s="42">
        <f t="shared" si="236"/>
        <v>1828946</v>
      </c>
      <c r="AU203" s="42">
        <f t="shared" si="236"/>
        <v>1681523</v>
      </c>
      <c r="AV203" s="42">
        <f t="shared" si="236"/>
        <v>1534100</v>
      </c>
      <c r="AW203" s="42">
        <f t="shared" si="236"/>
        <v>1386677</v>
      </c>
      <c r="AX203" s="42">
        <f t="shared" si="236"/>
        <v>1239254</v>
      </c>
      <c r="AY203" s="42">
        <f t="shared" si="236"/>
        <v>1091831</v>
      </c>
      <c r="AZ203" s="42">
        <f t="shared" si="236"/>
        <v>944408</v>
      </c>
      <c r="BA203" s="42">
        <f t="shared" si="236"/>
        <v>796985</v>
      </c>
      <c r="BB203" s="42">
        <f t="shared" si="236"/>
        <v>649562</v>
      </c>
      <c r="BC203" s="42">
        <f t="shared" si="236"/>
        <v>502139</v>
      </c>
      <c r="BD203" s="42">
        <f t="shared" si="236"/>
        <v>354716</v>
      </c>
      <c r="BE203" s="42">
        <f t="shared" si="236"/>
        <v>207293</v>
      </c>
      <c r="BF203" s="42">
        <f t="shared" si="236"/>
        <v>59870</v>
      </c>
      <c r="BG203" s="42" t="str">
        <f t="shared" si="236"/>
        <v/>
      </c>
      <c r="BH203" s="42" t="str">
        <f t="shared" si="236"/>
        <v/>
      </c>
      <c r="BI203" s="42" t="str">
        <f t="shared" si="236"/>
        <v/>
      </c>
      <c r="BJ203" s="42" t="str">
        <f t="shared" si="236"/>
        <v/>
      </c>
      <c r="BK203" s="42" t="str">
        <f t="shared" si="236"/>
        <v/>
      </c>
      <c r="BL203" s="42" t="str">
        <f t="shared" si="236"/>
        <v/>
      </c>
      <c r="BM203" s="42" t="str">
        <f t="shared" si="236"/>
        <v/>
      </c>
      <c r="BN203" s="42" t="str">
        <f t="shared" si="236"/>
        <v/>
      </c>
      <c r="BO203" s="42" t="str">
        <f t="shared" si="236"/>
        <v/>
      </c>
      <c r="BP203" s="42" t="str">
        <f t="shared" si="236"/>
        <v/>
      </c>
      <c r="BQ203" s="42" t="str">
        <f t="shared" si="236"/>
        <v/>
      </c>
      <c r="BR203" s="42" t="str">
        <f t="shared" si="236"/>
        <v/>
      </c>
      <c r="BS203" s="42" t="str">
        <f t="shared" si="236"/>
        <v/>
      </c>
      <c r="BT203" s="42" t="str">
        <f t="shared" si="236"/>
        <v/>
      </c>
      <c r="BU203" s="42" t="str">
        <f t="shared" si="236"/>
        <v/>
      </c>
      <c r="BV203" s="42" t="str">
        <f t="shared" si="236"/>
        <v/>
      </c>
      <c r="BX203" s="44" cm="1">
        <f t="array" ref="BX203">LOOKUP(2,1/(AR203:BV203&lt;&gt;""),COLUMN(AR203:BV203))</f>
        <v>58</v>
      </c>
      <c r="BY203" s="44" t="str">
        <f t="shared" si="220"/>
        <v>BF</v>
      </c>
      <c r="BZ203" s="44" cm="1">
        <f t="array" aca="1" ref="BZ203" ca="1">INDIRECT(ADDRESS(2,BX203))</f>
        <v>2034</v>
      </c>
      <c r="CA203" s="44">
        <f t="shared" ca="1" si="225"/>
        <v>13</v>
      </c>
      <c r="CB203" s="44">
        <f t="shared" si="226"/>
        <v>-147423</v>
      </c>
      <c r="CC203">
        <f t="shared" si="227"/>
        <v>299918252</v>
      </c>
      <c r="CD203">
        <f t="shared" si="228"/>
        <v>2034</v>
      </c>
      <c r="CE203">
        <f t="shared" si="229"/>
        <v>2034</v>
      </c>
    </row>
    <row r="204" spans="1:83" ht="15" customHeight="1" x14ac:dyDescent="0.25">
      <c r="A204" s="17">
        <v>1012422</v>
      </c>
      <c r="B204" s="17">
        <v>10443</v>
      </c>
      <c r="C204" s="17" t="s">
        <v>2104</v>
      </c>
      <c r="D204" s="17" t="s">
        <v>1957</v>
      </c>
      <c r="E204" s="17"/>
      <c r="F204" s="17" t="s">
        <v>2105</v>
      </c>
      <c r="G204" s="17" t="s">
        <v>2106</v>
      </c>
      <c r="H204" s="17" t="s">
        <v>2107</v>
      </c>
      <c r="I204" s="18" t="s">
        <v>10750</v>
      </c>
      <c r="J204" s="17">
        <v>32.585912999999998</v>
      </c>
      <c r="K204" s="17">
        <v>-83.049100999999993</v>
      </c>
      <c r="L204" s="34" t="s">
        <v>52</v>
      </c>
      <c r="M204" s="17" t="s">
        <v>40</v>
      </c>
      <c r="N204" s="17" t="s">
        <v>2108</v>
      </c>
      <c r="O204" s="17" t="s">
        <v>2108</v>
      </c>
      <c r="P204" s="17">
        <v>1997</v>
      </c>
      <c r="Q204" s="17">
        <v>2110</v>
      </c>
      <c r="R204" s="17" t="s">
        <v>51</v>
      </c>
      <c r="S204" s="17"/>
      <c r="T204" s="17"/>
      <c r="U204" s="17"/>
      <c r="V204" s="17"/>
      <c r="W204" s="19">
        <v>3711403</v>
      </c>
      <c r="X204" s="19">
        <v>668453</v>
      </c>
      <c r="Y204" s="16">
        <f t="shared" si="221"/>
        <v>3042950</v>
      </c>
      <c r="Z204" s="17">
        <v>2018</v>
      </c>
      <c r="AA204" s="19">
        <v>56900</v>
      </c>
      <c r="AB204" s="17">
        <v>2018</v>
      </c>
      <c r="AC204" s="17" t="s">
        <v>43</v>
      </c>
      <c r="AD204" s="17" t="s">
        <v>12438</v>
      </c>
      <c r="AE204" s="17" t="s">
        <v>43</v>
      </c>
      <c r="AF204" s="17"/>
      <c r="AG204" s="17" t="s">
        <v>43</v>
      </c>
      <c r="AH204" s="17"/>
      <c r="AI204" s="17"/>
      <c r="AJ204" s="17"/>
      <c r="AK204" s="17" t="s">
        <v>43</v>
      </c>
      <c r="AL204" s="17"/>
      <c r="AM204" s="17"/>
      <c r="AN204" s="17"/>
      <c r="AO204" s="17"/>
      <c r="AP204" s="43">
        <f t="shared" si="222"/>
        <v>3042950</v>
      </c>
      <c r="AQ204" s="5">
        <f t="shared" si="223"/>
        <v>2986050</v>
      </c>
      <c r="AR204" s="42">
        <f t="shared" ref="AR204:BV204" si="237">IF(AQ204="","",IF(AQ204-$AA204&gt;0,AQ204-$AA204,""))</f>
        <v>2929150</v>
      </c>
      <c r="AS204" s="42">
        <f t="shared" si="237"/>
        <v>2872250</v>
      </c>
      <c r="AT204" s="42">
        <f t="shared" si="237"/>
        <v>2815350</v>
      </c>
      <c r="AU204" s="42">
        <f t="shared" si="237"/>
        <v>2758450</v>
      </c>
      <c r="AV204" s="42">
        <f t="shared" si="237"/>
        <v>2701550</v>
      </c>
      <c r="AW204" s="42">
        <f t="shared" si="237"/>
        <v>2644650</v>
      </c>
      <c r="AX204" s="42">
        <f t="shared" si="237"/>
        <v>2587750</v>
      </c>
      <c r="AY204" s="42">
        <f t="shared" si="237"/>
        <v>2530850</v>
      </c>
      <c r="AZ204" s="42">
        <f t="shared" si="237"/>
        <v>2473950</v>
      </c>
      <c r="BA204" s="42">
        <f t="shared" si="237"/>
        <v>2417050</v>
      </c>
      <c r="BB204" s="42">
        <f t="shared" si="237"/>
        <v>2360150</v>
      </c>
      <c r="BC204" s="42">
        <f t="shared" si="237"/>
        <v>2303250</v>
      </c>
      <c r="BD204" s="42">
        <f t="shared" si="237"/>
        <v>2246350</v>
      </c>
      <c r="BE204" s="42">
        <f t="shared" si="237"/>
        <v>2189450</v>
      </c>
      <c r="BF204" s="42">
        <f t="shared" si="237"/>
        <v>2132550</v>
      </c>
      <c r="BG204" s="42">
        <f t="shared" si="237"/>
        <v>2075650</v>
      </c>
      <c r="BH204" s="42">
        <f t="shared" si="237"/>
        <v>2018750</v>
      </c>
      <c r="BI204" s="42">
        <f t="shared" si="237"/>
        <v>1961850</v>
      </c>
      <c r="BJ204" s="42">
        <f t="shared" si="237"/>
        <v>1904950</v>
      </c>
      <c r="BK204" s="42">
        <f t="shared" si="237"/>
        <v>1848050</v>
      </c>
      <c r="BL204" s="42">
        <f t="shared" si="237"/>
        <v>1791150</v>
      </c>
      <c r="BM204" s="42">
        <f t="shared" si="237"/>
        <v>1734250</v>
      </c>
      <c r="BN204" s="42">
        <f t="shared" si="237"/>
        <v>1677350</v>
      </c>
      <c r="BO204" s="42">
        <f t="shared" si="237"/>
        <v>1620450</v>
      </c>
      <c r="BP204" s="42">
        <f t="shared" si="237"/>
        <v>1563550</v>
      </c>
      <c r="BQ204" s="42">
        <f t="shared" si="237"/>
        <v>1506650</v>
      </c>
      <c r="BR204" s="42">
        <f t="shared" si="237"/>
        <v>1449750</v>
      </c>
      <c r="BS204" s="42">
        <f t="shared" si="237"/>
        <v>1392850</v>
      </c>
      <c r="BT204" s="42">
        <f t="shared" si="237"/>
        <v>1335950</v>
      </c>
      <c r="BU204" s="42">
        <f t="shared" si="237"/>
        <v>1279050</v>
      </c>
      <c r="BV204" s="42">
        <f t="shared" si="237"/>
        <v>1222150</v>
      </c>
      <c r="BX204" s="44" cm="1">
        <f t="array" ref="BX204">LOOKUP(2,1/(AR204:BV204&lt;&gt;""),COLUMN(AR204:BV204))</f>
        <v>74</v>
      </c>
      <c r="BY204" s="44" t="str">
        <f t="shared" si="220"/>
        <v>BV</v>
      </c>
      <c r="BZ204" s="44" cm="1">
        <f t="array" aca="1" ref="BZ204" ca="1">INDIRECT(ADDRESS(2,BX204))</f>
        <v>2050</v>
      </c>
      <c r="CA204" s="44">
        <f t="shared" ca="1" si="225"/>
        <v>29</v>
      </c>
      <c r="CB204" s="44">
        <f t="shared" si="226"/>
        <v>-56900</v>
      </c>
      <c r="CC204">
        <f t="shared" si="227"/>
        <v>117867150</v>
      </c>
      <c r="CD204">
        <f t="shared" si="228"/>
        <v>2071</v>
      </c>
      <c r="CE204">
        <f t="shared" si="229"/>
        <v>2071</v>
      </c>
    </row>
    <row r="205" spans="1:83" ht="15" customHeight="1" x14ac:dyDescent="0.25">
      <c r="A205" s="17">
        <v>1003335</v>
      </c>
      <c r="B205" s="17">
        <v>10380</v>
      </c>
      <c r="C205" s="17" t="s">
        <v>8495</v>
      </c>
      <c r="D205" s="17" t="s">
        <v>1957</v>
      </c>
      <c r="E205" s="17" t="s">
        <v>2129</v>
      </c>
      <c r="F205" s="17" t="s">
        <v>2130</v>
      </c>
      <c r="G205" s="17" t="s">
        <v>2131</v>
      </c>
      <c r="H205" s="17" t="s">
        <v>2132</v>
      </c>
      <c r="I205" s="18" t="s">
        <v>10755</v>
      </c>
      <c r="J205" s="17">
        <v>34.680759999999999</v>
      </c>
      <c r="K205" s="17">
        <v>-84.730630000000005</v>
      </c>
      <c r="L205" s="34" t="s">
        <v>43</v>
      </c>
      <c r="M205" s="17" t="s">
        <v>40</v>
      </c>
      <c r="N205" s="17" t="s">
        <v>2133</v>
      </c>
      <c r="O205" s="17" t="s">
        <v>144</v>
      </c>
      <c r="P205" s="17">
        <v>1988</v>
      </c>
      <c r="Q205" s="17">
        <v>2099</v>
      </c>
      <c r="R205" s="17" t="s">
        <v>51</v>
      </c>
      <c r="S205" s="17"/>
      <c r="T205" s="17">
        <v>70.400000000000006</v>
      </c>
      <c r="U205" s="17"/>
      <c r="V205" s="17"/>
      <c r="W205" s="19">
        <v>11774580</v>
      </c>
      <c r="X205" s="19">
        <v>1552741</v>
      </c>
      <c r="Y205" s="16">
        <f t="shared" si="221"/>
        <v>10221839</v>
      </c>
      <c r="Z205" s="17">
        <v>2019</v>
      </c>
      <c r="AA205" s="19">
        <v>1</v>
      </c>
      <c r="AB205" s="17">
        <v>2019</v>
      </c>
      <c r="AC205" s="17" t="s">
        <v>52</v>
      </c>
      <c r="AD205" s="17" t="s">
        <v>12445</v>
      </c>
      <c r="AE205" s="17" t="s">
        <v>43</v>
      </c>
      <c r="AF205" s="17">
        <v>0.82499999999999996</v>
      </c>
      <c r="AG205" s="17" t="s">
        <v>43</v>
      </c>
      <c r="AH205" s="17"/>
      <c r="AI205" s="17"/>
      <c r="AJ205" s="17"/>
      <c r="AK205" s="17" t="s">
        <v>43</v>
      </c>
      <c r="AL205" s="17"/>
      <c r="AM205" s="17"/>
      <c r="AN205" s="17"/>
      <c r="AO205" s="17"/>
      <c r="AP205" s="43" t="str">
        <f t="shared" si="222"/>
        <v/>
      </c>
      <c r="AQ205" s="5">
        <f t="shared" si="223"/>
        <v>10221839</v>
      </c>
      <c r="AR205" s="42">
        <f t="shared" ref="AR205:BV205" si="238">IF(AQ205="","",IF(AQ205-$AA205&gt;0,AQ205-$AA205,""))</f>
        <v>10221838</v>
      </c>
      <c r="AS205" s="42">
        <f t="shared" si="238"/>
        <v>10221837</v>
      </c>
      <c r="AT205" s="42">
        <f t="shared" si="238"/>
        <v>10221836</v>
      </c>
      <c r="AU205" s="42">
        <f t="shared" si="238"/>
        <v>10221835</v>
      </c>
      <c r="AV205" s="42">
        <f t="shared" si="238"/>
        <v>10221834</v>
      </c>
      <c r="AW205" s="42">
        <f t="shared" si="238"/>
        <v>10221833</v>
      </c>
      <c r="AX205" s="42">
        <f t="shared" si="238"/>
        <v>10221832</v>
      </c>
      <c r="AY205" s="42">
        <f t="shared" si="238"/>
        <v>10221831</v>
      </c>
      <c r="AZ205" s="42">
        <f t="shared" si="238"/>
        <v>10221830</v>
      </c>
      <c r="BA205" s="42">
        <f t="shared" si="238"/>
        <v>10221829</v>
      </c>
      <c r="BB205" s="42">
        <f t="shared" si="238"/>
        <v>10221828</v>
      </c>
      <c r="BC205" s="42">
        <f t="shared" si="238"/>
        <v>10221827</v>
      </c>
      <c r="BD205" s="42">
        <f t="shared" si="238"/>
        <v>10221826</v>
      </c>
      <c r="BE205" s="42">
        <f t="shared" si="238"/>
        <v>10221825</v>
      </c>
      <c r="BF205" s="42">
        <f t="shared" si="238"/>
        <v>10221824</v>
      </c>
      <c r="BG205" s="42">
        <f t="shared" si="238"/>
        <v>10221823</v>
      </c>
      <c r="BH205" s="42">
        <f t="shared" si="238"/>
        <v>10221822</v>
      </c>
      <c r="BI205" s="42">
        <f t="shared" si="238"/>
        <v>10221821</v>
      </c>
      <c r="BJ205" s="42">
        <f t="shared" si="238"/>
        <v>10221820</v>
      </c>
      <c r="BK205" s="42">
        <f t="shared" si="238"/>
        <v>10221819</v>
      </c>
      <c r="BL205" s="42">
        <f t="shared" si="238"/>
        <v>10221818</v>
      </c>
      <c r="BM205" s="42">
        <f t="shared" si="238"/>
        <v>10221817</v>
      </c>
      <c r="BN205" s="42">
        <f t="shared" si="238"/>
        <v>10221816</v>
      </c>
      <c r="BO205" s="42">
        <f t="shared" si="238"/>
        <v>10221815</v>
      </c>
      <c r="BP205" s="42">
        <f t="shared" si="238"/>
        <v>10221814</v>
      </c>
      <c r="BQ205" s="42">
        <f t="shared" si="238"/>
        <v>10221813</v>
      </c>
      <c r="BR205" s="42">
        <f t="shared" si="238"/>
        <v>10221812</v>
      </c>
      <c r="BS205" s="42">
        <f t="shared" si="238"/>
        <v>10221811</v>
      </c>
      <c r="BT205" s="42">
        <f t="shared" si="238"/>
        <v>10221810</v>
      </c>
      <c r="BU205" s="42">
        <f t="shared" si="238"/>
        <v>10221809</v>
      </c>
      <c r="BV205" s="42">
        <f t="shared" si="238"/>
        <v>10221808</v>
      </c>
      <c r="BX205" s="44" cm="1">
        <f t="array" ref="BX205">LOOKUP(2,1/(AR205:BV205&lt;&gt;""),COLUMN(AR205:BV205))</f>
        <v>74</v>
      </c>
      <c r="BY205" s="44" t="str">
        <f t="shared" si="220"/>
        <v>BV</v>
      </c>
      <c r="BZ205" s="44" cm="1">
        <f t="array" aca="1" ref="BZ205" ca="1">INDIRECT(ADDRESS(2,BX205))</f>
        <v>2050</v>
      </c>
      <c r="CA205" s="44">
        <f t="shared" ca="1" si="225"/>
        <v>29</v>
      </c>
      <c r="CB205" s="44">
        <f t="shared" si="226"/>
        <v>-1</v>
      </c>
      <c r="CC205">
        <f t="shared" si="227"/>
        <v>10223858</v>
      </c>
      <c r="CD205">
        <f t="shared" si="228"/>
        <v>10223858</v>
      </c>
      <c r="CE205">
        <f t="shared" si="229"/>
        <v>2100</v>
      </c>
    </row>
    <row r="206" spans="1:83" ht="15" customHeight="1" x14ac:dyDescent="0.25">
      <c r="A206" s="17">
        <v>1002477</v>
      </c>
      <c r="B206" s="17">
        <v>2268</v>
      </c>
      <c r="C206" s="17" t="s">
        <v>2139</v>
      </c>
      <c r="D206" s="17" t="s">
        <v>1957</v>
      </c>
      <c r="E206" s="17" t="s">
        <v>2193</v>
      </c>
      <c r="F206" s="17" t="s">
        <v>10025</v>
      </c>
      <c r="G206" s="17" t="s">
        <v>2140</v>
      </c>
      <c r="H206" s="17" t="s">
        <v>2141</v>
      </c>
      <c r="I206" s="18" t="s">
        <v>10757</v>
      </c>
      <c r="J206" s="17">
        <v>33.965899999999998</v>
      </c>
      <c r="K206" s="17">
        <v>-83.772800000000004</v>
      </c>
      <c r="L206" s="34" t="s">
        <v>43</v>
      </c>
      <c r="M206" s="17" t="s">
        <v>58</v>
      </c>
      <c r="N206" s="17" t="s">
        <v>59</v>
      </c>
      <c r="O206" s="17" t="s">
        <v>59</v>
      </c>
      <c r="P206" s="17">
        <v>1978</v>
      </c>
      <c r="Q206" s="17">
        <v>2034</v>
      </c>
      <c r="R206" s="17" t="s">
        <v>51</v>
      </c>
      <c r="S206" s="17">
        <v>253</v>
      </c>
      <c r="T206" s="17"/>
      <c r="U206" s="17"/>
      <c r="V206" s="17">
        <v>120</v>
      </c>
      <c r="W206" s="19">
        <v>27546098</v>
      </c>
      <c r="X206" s="19">
        <v>21833937</v>
      </c>
      <c r="Y206" s="16">
        <f t="shared" si="221"/>
        <v>5712161</v>
      </c>
      <c r="Z206" s="17">
        <v>2019</v>
      </c>
      <c r="AA206" s="19">
        <v>499243</v>
      </c>
      <c r="AB206" s="17">
        <v>2019</v>
      </c>
      <c r="AC206" s="17" t="s">
        <v>43</v>
      </c>
      <c r="AD206" s="17" t="s">
        <v>12438</v>
      </c>
      <c r="AE206" s="17" t="s">
        <v>43</v>
      </c>
      <c r="AF206" s="17"/>
      <c r="AG206" s="17" t="s">
        <v>52</v>
      </c>
      <c r="AH206" s="17">
        <v>3.2509999999999999</v>
      </c>
      <c r="AI206" s="17">
        <v>2019</v>
      </c>
      <c r="AJ206" s="17">
        <v>49.8</v>
      </c>
      <c r="AK206" s="17" t="s">
        <v>52</v>
      </c>
      <c r="AL206" s="17">
        <v>1</v>
      </c>
      <c r="AM206" s="17">
        <v>5.7000000000000002E-2</v>
      </c>
      <c r="AN206" s="17">
        <v>2016</v>
      </c>
      <c r="AO206" s="17" t="s">
        <v>2142</v>
      </c>
      <c r="AP206" s="43" t="str">
        <f t="shared" si="222"/>
        <v/>
      </c>
      <c r="AQ206" s="5">
        <f t="shared" si="223"/>
        <v>5712161</v>
      </c>
      <c r="AR206" s="42">
        <f t="shared" ref="AR206:BV206" si="239">IF(AQ206="","",IF(AQ206-$AA206&gt;0,AQ206-$AA206,""))</f>
        <v>5212918</v>
      </c>
      <c r="AS206" s="42">
        <f t="shared" si="239"/>
        <v>4713675</v>
      </c>
      <c r="AT206" s="42">
        <f t="shared" si="239"/>
        <v>4214432</v>
      </c>
      <c r="AU206" s="42">
        <f t="shared" si="239"/>
        <v>3715189</v>
      </c>
      <c r="AV206" s="42">
        <f t="shared" si="239"/>
        <v>3215946</v>
      </c>
      <c r="AW206" s="42">
        <f t="shared" si="239"/>
        <v>2716703</v>
      </c>
      <c r="AX206" s="42">
        <f t="shared" si="239"/>
        <v>2217460</v>
      </c>
      <c r="AY206" s="42">
        <f t="shared" si="239"/>
        <v>1718217</v>
      </c>
      <c r="AZ206" s="42">
        <f t="shared" si="239"/>
        <v>1218974</v>
      </c>
      <c r="BA206" s="42">
        <f t="shared" si="239"/>
        <v>719731</v>
      </c>
      <c r="BB206" s="42">
        <f t="shared" si="239"/>
        <v>220488</v>
      </c>
      <c r="BC206" s="42" t="str">
        <f t="shared" si="239"/>
        <v/>
      </c>
      <c r="BD206" s="42" t="str">
        <f t="shared" si="239"/>
        <v/>
      </c>
      <c r="BE206" s="42" t="str">
        <f t="shared" si="239"/>
        <v/>
      </c>
      <c r="BF206" s="42" t="str">
        <f t="shared" si="239"/>
        <v/>
      </c>
      <c r="BG206" s="42" t="str">
        <f t="shared" si="239"/>
        <v/>
      </c>
      <c r="BH206" s="42" t="str">
        <f t="shared" si="239"/>
        <v/>
      </c>
      <c r="BI206" s="42" t="str">
        <f t="shared" si="239"/>
        <v/>
      </c>
      <c r="BJ206" s="42" t="str">
        <f t="shared" si="239"/>
        <v/>
      </c>
      <c r="BK206" s="42" t="str">
        <f t="shared" si="239"/>
        <v/>
      </c>
      <c r="BL206" s="42" t="str">
        <f t="shared" si="239"/>
        <v/>
      </c>
      <c r="BM206" s="42" t="str">
        <f t="shared" si="239"/>
        <v/>
      </c>
      <c r="BN206" s="42" t="str">
        <f t="shared" si="239"/>
        <v/>
      </c>
      <c r="BO206" s="42" t="str">
        <f t="shared" si="239"/>
        <v/>
      </c>
      <c r="BP206" s="42" t="str">
        <f t="shared" si="239"/>
        <v/>
      </c>
      <c r="BQ206" s="42" t="str">
        <f t="shared" si="239"/>
        <v/>
      </c>
      <c r="BR206" s="42" t="str">
        <f t="shared" si="239"/>
        <v/>
      </c>
      <c r="BS206" s="42" t="str">
        <f t="shared" si="239"/>
        <v/>
      </c>
      <c r="BT206" s="42" t="str">
        <f t="shared" si="239"/>
        <v/>
      </c>
      <c r="BU206" s="42" t="str">
        <f t="shared" si="239"/>
        <v/>
      </c>
      <c r="BV206" s="42" t="str">
        <f t="shared" si="239"/>
        <v/>
      </c>
      <c r="BX206" s="44" cm="1">
        <f t="array" ref="BX206">LOOKUP(2,1/(AR206:BV206&lt;&gt;""),COLUMN(AR206:BV206))</f>
        <v>54</v>
      </c>
      <c r="BY206" s="44" t="str">
        <f t="shared" si="220"/>
        <v>BB</v>
      </c>
      <c r="BZ206" s="44" cm="1">
        <f t="array" aca="1" ref="BZ206" ca="1">INDIRECT(ADDRESS(2,BX206))</f>
        <v>2030</v>
      </c>
      <c r="CA206" s="44">
        <f t="shared" ca="1" si="225"/>
        <v>9</v>
      </c>
      <c r="CB206" s="44">
        <f t="shared" si="226"/>
        <v>-499243</v>
      </c>
      <c r="CC206">
        <f t="shared" si="227"/>
        <v>1013683778</v>
      </c>
      <c r="CD206">
        <f t="shared" si="228"/>
        <v>2030</v>
      </c>
      <c r="CE206">
        <f t="shared" si="229"/>
        <v>2030</v>
      </c>
    </row>
    <row r="207" spans="1:83" ht="15" customHeight="1" x14ac:dyDescent="0.25">
      <c r="A207" s="17">
        <v>1002863</v>
      </c>
      <c r="B207" s="17">
        <v>462</v>
      </c>
      <c r="C207" s="17" t="s">
        <v>2143</v>
      </c>
      <c r="D207" s="17" t="s">
        <v>1957</v>
      </c>
      <c r="E207" s="17" t="s">
        <v>2144</v>
      </c>
      <c r="F207" s="17" t="s">
        <v>8496</v>
      </c>
      <c r="G207" s="17" t="s">
        <v>2145</v>
      </c>
      <c r="H207" s="17" t="s">
        <v>2146</v>
      </c>
      <c r="I207" s="18" t="s">
        <v>10758</v>
      </c>
      <c r="J207" s="17">
        <v>34.651600000000002</v>
      </c>
      <c r="K207" s="17">
        <v>-84.944999999999993</v>
      </c>
      <c r="L207" s="34" t="s">
        <v>43</v>
      </c>
      <c r="M207" s="17" t="s">
        <v>40</v>
      </c>
      <c r="N207" s="17" t="s">
        <v>2147</v>
      </c>
      <c r="O207" s="17" t="s">
        <v>2147</v>
      </c>
      <c r="P207" s="17">
        <v>1980</v>
      </c>
      <c r="Q207" s="17">
        <v>2038</v>
      </c>
      <c r="R207" s="17" t="s">
        <v>51</v>
      </c>
      <c r="S207" s="17"/>
      <c r="T207" s="17">
        <v>210.1</v>
      </c>
      <c r="U207" s="17">
        <v>137</v>
      </c>
      <c r="V207" s="17">
        <v>80</v>
      </c>
      <c r="W207" s="19">
        <v>12981809</v>
      </c>
      <c r="X207" s="19">
        <v>6259098</v>
      </c>
      <c r="Y207" s="16">
        <f t="shared" si="221"/>
        <v>6722711</v>
      </c>
      <c r="Z207" s="17">
        <v>2019</v>
      </c>
      <c r="AA207" s="19">
        <v>262696</v>
      </c>
      <c r="AB207" s="17">
        <v>2019</v>
      </c>
      <c r="AC207" s="17" t="s">
        <v>43</v>
      </c>
      <c r="AD207" s="17" t="s">
        <v>12438</v>
      </c>
      <c r="AE207" s="17" t="s">
        <v>43</v>
      </c>
      <c r="AF207" s="17">
        <v>2.23</v>
      </c>
      <c r="AG207" s="17" t="s">
        <v>52</v>
      </c>
      <c r="AH207" s="17">
        <v>2.23</v>
      </c>
      <c r="AI207" s="17">
        <v>2012</v>
      </c>
      <c r="AJ207" s="17">
        <v>45.8</v>
      </c>
      <c r="AK207" s="17" t="s">
        <v>52</v>
      </c>
      <c r="AL207" s="17"/>
      <c r="AM207" s="17"/>
      <c r="AN207" s="17"/>
      <c r="AO207" s="17" t="s">
        <v>8497</v>
      </c>
      <c r="AP207" s="43" t="str">
        <f t="shared" si="222"/>
        <v/>
      </c>
      <c r="AQ207" s="5">
        <f t="shared" si="223"/>
        <v>6722711</v>
      </c>
      <c r="AR207" s="42">
        <f t="shared" ref="AR207:BV207" si="240">IF(AQ207="","",IF(AQ207-$AA207&gt;0,AQ207-$AA207,""))</f>
        <v>6460015</v>
      </c>
      <c r="AS207" s="42">
        <f t="shared" si="240"/>
        <v>6197319</v>
      </c>
      <c r="AT207" s="42">
        <f t="shared" si="240"/>
        <v>5934623</v>
      </c>
      <c r="AU207" s="42">
        <f t="shared" si="240"/>
        <v>5671927</v>
      </c>
      <c r="AV207" s="42">
        <f t="shared" si="240"/>
        <v>5409231</v>
      </c>
      <c r="AW207" s="42">
        <f t="shared" si="240"/>
        <v>5146535</v>
      </c>
      <c r="AX207" s="42">
        <f t="shared" si="240"/>
        <v>4883839</v>
      </c>
      <c r="AY207" s="42">
        <f t="shared" si="240"/>
        <v>4621143</v>
      </c>
      <c r="AZ207" s="42">
        <f t="shared" si="240"/>
        <v>4358447</v>
      </c>
      <c r="BA207" s="42">
        <f t="shared" si="240"/>
        <v>4095751</v>
      </c>
      <c r="BB207" s="42">
        <f t="shared" si="240"/>
        <v>3833055</v>
      </c>
      <c r="BC207" s="42">
        <f t="shared" si="240"/>
        <v>3570359</v>
      </c>
      <c r="BD207" s="42">
        <f t="shared" si="240"/>
        <v>3307663</v>
      </c>
      <c r="BE207" s="42">
        <f t="shared" si="240"/>
        <v>3044967</v>
      </c>
      <c r="BF207" s="42">
        <f t="shared" si="240"/>
        <v>2782271</v>
      </c>
      <c r="BG207" s="42">
        <f t="shared" si="240"/>
        <v>2519575</v>
      </c>
      <c r="BH207" s="42">
        <f t="shared" si="240"/>
        <v>2256879</v>
      </c>
      <c r="BI207" s="42">
        <f t="shared" si="240"/>
        <v>1994183</v>
      </c>
      <c r="BJ207" s="42">
        <f t="shared" si="240"/>
        <v>1731487</v>
      </c>
      <c r="BK207" s="42">
        <f t="shared" si="240"/>
        <v>1468791</v>
      </c>
      <c r="BL207" s="42">
        <f t="shared" si="240"/>
        <v>1206095</v>
      </c>
      <c r="BM207" s="42">
        <f t="shared" si="240"/>
        <v>943399</v>
      </c>
      <c r="BN207" s="42">
        <f t="shared" si="240"/>
        <v>680703</v>
      </c>
      <c r="BO207" s="42">
        <f t="shared" si="240"/>
        <v>418007</v>
      </c>
      <c r="BP207" s="42">
        <f t="shared" si="240"/>
        <v>155311</v>
      </c>
      <c r="BQ207" s="42" t="str">
        <f t="shared" si="240"/>
        <v/>
      </c>
      <c r="BR207" s="42" t="str">
        <f t="shared" si="240"/>
        <v/>
      </c>
      <c r="BS207" s="42" t="str">
        <f t="shared" si="240"/>
        <v/>
      </c>
      <c r="BT207" s="42" t="str">
        <f t="shared" si="240"/>
        <v/>
      </c>
      <c r="BU207" s="42" t="str">
        <f t="shared" si="240"/>
        <v/>
      </c>
      <c r="BV207" s="42" t="str">
        <f t="shared" si="240"/>
        <v/>
      </c>
      <c r="BX207" s="44" cm="1">
        <f t="array" ref="BX207">LOOKUP(2,1/(AR207:BV207&lt;&gt;""),COLUMN(AR207:BV207))</f>
        <v>68</v>
      </c>
      <c r="BY207" s="44" t="str">
        <f t="shared" si="220"/>
        <v>BP</v>
      </c>
      <c r="BZ207" s="44" cm="1">
        <f t="array" aca="1" ref="BZ207" ca="1">INDIRECT(ADDRESS(2,BX207))</f>
        <v>2044</v>
      </c>
      <c r="CA207" s="44">
        <f t="shared" ca="1" si="225"/>
        <v>23</v>
      </c>
      <c r="CB207" s="44">
        <f t="shared" si="226"/>
        <v>-262696</v>
      </c>
      <c r="CC207">
        <f t="shared" si="227"/>
        <v>537105935</v>
      </c>
      <c r="CD207">
        <f t="shared" si="228"/>
        <v>2045</v>
      </c>
      <c r="CE207">
        <f t="shared" si="229"/>
        <v>2045</v>
      </c>
    </row>
    <row r="208" spans="1:83" ht="15" customHeight="1" x14ac:dyDescent="0.25">
      <c r="A208" s="17">
        <v>1006328</v>
      </c>
      <c r="B208" s="17">
        <v>2303</v>
      </c>
      <c r="C208" s="17" t="s">
        <v>2153</v>
      </c>
      <c r="D208" s="17" t="s">
        <v>1957</v>
      </c>
      <c r="E208" s="17"/>
      <c r="F208" s="17" t="s">
        <v>2154</v>
      </c>
      <c r="G208" s="17" t="s">
        <v>2051</v>
      </c>
      <c r="H208" s="17" t="s">
        <v>201</v>
      </c>
      <c r="I208" s="18" t="s">
        <v>10737</v>
      </c>
      <c r="J208" s="17">
        <v>34.273000000000003</v>
      </c>
      <c r="K208" s="17">
        <v>-84.387</v>
      </c>
      <c r="L208" s="34" t="s">
        <v>43</v>
      </c>
      <c r="M208" s="17" t="s">
        <v>58</v>
      </c>
      <c r="N208" s="17" t="s">
        <v>50</v>
      </c>
      <c r="O208" s="17" t="s">
        <v>50</v>
      </c>
      <c r="P208" s="17">
        <v>1990</v>
      </c>
      <c r="Q208" s="17">
        <v>2065</v>
      </c>
      <c r="R208" s="17" t="s">
        <v>51</v>
      </c>
      <c r="S208" s="17"/>
      <c r="T208" s="17">
        <v>134.30000000000001</v>
      </c>
      <c r="U208" s="17"/>
      <c r="V208" s="17"/>
      <c r="W208" s="19">
        <v>81571211</v>
      </c>
      <c r="X208" s="19">
        <v>23150884</v>
      </c>
      <c r="Y208" s="16">
        <f t="shared" si="221"/>
        <v>58420327</v>
      </c>
      <c r="Z208" s="17">
        <v>2019</v>
      </c>
      <c r="AA208" s="19">
        <v>1039707</v>
      </c>
      <c r="AB208" s="17">
        <v>2019</v>
      </c>
      <c r="AC208" s="17" t="s">
        <v>43</v>
      </c>
      <c r="AD208" s="17" t="s">
        <v>12440</v>
      </c>
      <c r="AE208" s="17" t="s">
        <v>43</v>
      </c>
      <c r="AF208" s="17">
        <v>7.53</v>
      </c>
      <c r="AG208" s="17" t="s">
        <v>52</v>
      </c>
      <c r="AH208" s="17">
        <v>4.0759999999999996</v>
      </c>
      <c r="AI208" s="17">
        <v>2018</v>
      </c>
      <c r="AJ208" s="17">
        <v>41.5</v>
      </c>
      <c r="AK208" s="17" t="s">
        <v>52</v>
      </c>
      <c r="AL208" s="17">
        <v>3</v>
      </c>
      <c r="AM208" s="17">
        <v>4.0759999999999996</v>
      </c>
      <c r="AN208" s="17">
        <v>2018</v>
      </c>
      <c r="AO208" s="17" t="s">
        <v>8498</v>
      </c>
      <c r="AP208" s="43" t="str">
        <f t="shared" si="222"/>
        <v/>
      </c>
      <c r="AQ208" s="5">
        <f t="shared" si="223"/>
        <v>58420327</v>
      </c>
      <c r="AR208" s="42">
        <f t="shared" ref="AR208:BV208" si="241">IF(AQ208="","",IF(AQ208-$AA208&gt;0,AQ208-$AA208,""))</f>
        <v>57380620</v>
      </c>
      <c r="AS208" s="42">
        <f t="shared" si="241"/>
        <v>56340913</v>
      </c>
      <c r="AT208" s="42">
        <f t="shared" si="241"/>
        <v>55301206</v>
      </c>
      <c r="AU208" s="42">
        <f t="shared" si="241"/>
        <v>54261499</v>
      </c>
      <c r="AV208" s="42">
        <f t="shared" si="241"/>
        <v>53221792</v>
      </c>
      <c r="AW208" s="42">
        <f t="shared" si="241"/>
        <v>52182085</v>
      </c>
      <c r="AX208" s="42">
        <f t="shared" si="241"/>
        <v>51142378</v>
      </c>
      <c r="AY208" s="42">
        <f t="shared" si="241"/>
        <v>50102671</v>
      </c>
      <c r="AZ208" s="42">
        <f t="shared" si="241"/>
        <v>49062964</v>
      </c>
      <c r="BA208" s="42">
        <f t="shared" si="241"/>
        <v>48023257</v>
      </c>
      <c r="BB208" s="42">
        <f t="shared" si="241"/>
        <v>46983550</v>
      </c>
      <c r="BC208" s="42">
        <f t="shared" si="241"/>
        <v>45943843</v>
      </c>
      <c r="BD208" s="42">
        <f t="shared" si="241"/>
        <v>44904136</v>
      </c>
      <c r="BE208" s="42">
        <f t="shared" si="241"/>
        <v>43864429</v>
      </c>
      <c r="BF208" s="42">
        <f t="shared" si="241"/>
        <v>42824722</v>
      </c>
      <c r="BG208" s="42">
        <f t="shared" si="241"/>
        <v>41785015</v>
      </c>
      <c r="BH208" s="42">
        <f t="shared" si="241"/>
        <v>40745308</v>
      </c>
      <c r="BI208" s="42">
        <f t="shared" si="241"/>
        <v>39705601</v>
      </c>
      <c r="BJ208" s="42">
        <f t="shared" si="241"/>
        <v>38665894</v>
      </c>
      <c r="BK208" s="42">
        <f t="shared" si="241"/>
        <v>37626187</v>
      </c>
      <c r="BL208" s="42">
        <f t="shared" si="241"/>
        <v>36586480</v>
      </c>
      <c r="BM208" s="42">
        <f t="shared" si="241"/>
        <v>35546773</v>
      </c>
      <c r="BN208" s="42">
        <f t="shared" si="241"/>
        <v>34507066</v>
      </c>
      <c r="BO208" s="42">
        <f t="shared" si="241"/>
        <v>33467359</v>
      </c>
      <c r="BP208" s="42">
        <f t="shared" si="241"/>
        <v>32427652</v>
      </c>
      <c r="BQ208" s="42">
        <f t="shared" si="241"/>
        <v>31387945</v>
      </c>
      <c r="BR208" s="42">
        <f t="shared" si="241"/>
        <v>30348238</v>
      </c>
      <c r="BS208" s="42">
        <f t="shared" si="241"/>
        <v>29308531</v>
      </c>
      <c r="BT208" s="42">
        <f t="shared" si="241"/>
        <v>28268824</v>
      </c>
      <c r="BU208" s="42">
        <f t="shared" si="241"/>
        <v>27229117</v>
      </c>
      <c r="BV208" s="42">
        <f t="shared" si="241"/>
        <v>26189410</v>
      </c>
      <c r="BX208" s="44" cm="1">
        <f t="array" ref="BX208">LOOKUP(2,1/(AR208:BV208&lt;&gt;""),COLUMN(AR208:BV208))</f>
        <v>74</v>
      </c>
      <c r="BY208" s="44" t="str">
        <f t="shared" si="220"/>
        <v>BV</v>
      </c>
      <c r="BZ208" s="44" cm="1">
        <f t="array" aca="1" ref="BZ208" ca="1">INDIRECT(ADDRESS(2,BX208))</f>
        <v>2050</v>
      </c>
      <c r="CA208" s="44">
        <f t="shared" ca="1" si="225"/>
        <v>29</v>
      </c>
      <c r="CB208" s="44">
        <f t="shared" si="226"/>
        <v>-1039707</v>
      </c>
      <c r="CC208">
        <f t="shared" si="227"/>
        <v>2157588760</v>
      </c>
      <c r="CD208">
        <f t="shared" si="228"/>
        <v>2075</v>
      </c>
      <c r="CE208">
        <f t="shared" si="229"/>
        <v>2075</v>
      </c>
    </row>
    <row r="209" spans="1:83" ht="15" customHeight="1" x14ac:dyDescent="0.25">
      <c r="A209" s="17">
        <v>1002478</v>
      </c>
      <c r="B209" s="17">
        <v>2266</v>
      </c>
      <c r="C209" s="17" t="s">
        <v>8499</v>
      </c>
      <c r="D209" s="17" t="s">
        <v>1957</v>
      </c>
      <c r="E209" s="17" t="s">
        <v>2156</v>
      </c>
      <c r="F209" s="17" t="s">
        <v>2157</v>
      </c>
      <c r="G209" s="17" t="s">
        <v>2158</v>
      </c>
      <c r="H209" s="17" t="s">
        <v>2159</v>
      </c>
      <c r="I209" s="18" t="s">
        <v>10760</v>
      </c>
      <c r="J209" s="17">
        <v>33.240017000000002</v>
      </c>
      <c r="K209" s="17">
        <v>-84.118684000000002</v>
      </c>
      <c r="L209" s="34" t="s">
        <v>43</v>
      </c>
      <c r="M209" s="17" t="s">
        <v>58</v>
      </c>
      <c r="N209" s="17" t="s">
        <v>59</v>
      </c>
      <c r="O209" s="17" t="s">
        <v>59</v>
      </c>
      <c r="P209" s="17">
        <v>1997</v>
      </c>
      <c r="Q209" s="17">
        <v>2046</v>
      </c>
      <c r="R209" s="17" t="s">
        <v>51</v>
      </c>
      <c r="S209" s="17"/>
      <c r="T209" s="17">
        <v>148</v>
      </c>
      <c r="U209" s="17"/>
      <c r="V209" s="17"/>
      <c r="W209" s="19">
        <v>37266389</v>
      </c>
      <c r="X209" s="19">
        <v>22646967</v>
      </c>
      <c r="Y209" s="16">
        <f t="shared" si="221"/>
        <v>14619422</v>
      </c>
      <c r="Z209" s="17">
        <v>2019</v>
      </c>
      <c r="AA209" s="19">
        <v>943835</v>
      </c>
      <c r="AB209" s="17">
        <v>2019</v>
      </c>
      <c r="AC209" s="17" t="s">
        <v>43</v>
      </c>
      <c r="AD209" s="17" t="s">
        <v>12438</v>
      </c>
      <c r="AE209" s="17" t="s">
        <v>43</v>
      </c>
      <c r="AF209" s="17">
        <v>10.8</v>
      </c>
      <c r="AG209" s="17" t="s">
        <v>52</v>
      </c>
      <c r="AH209" s="17">
        <v>4.7450000000000001</v>
      </c>
      <c r="AI209" s="17">
        <v>2017</v>
      </c>
      <c r="AJ209" s="17">
        <v>50.8</v>
      </c>
      <c r="AK209" s="17" t="s">
        <v>52</v>
      </c>
      <c r="AL209" s="17"/>
      <c r="AM209" s="17"/>
      <c r="AN209" s="17"/>
      <c r="AO209" s="17" t="s">
        <v>8500</v>
      </c>
      <c r="AP209" s="43" t="str">
        <f t="shared" si="222"/>
        <v/>
      </c>
      <c r="AQ209" s="5">
        <f t="shared" si="223"/>
        <v>14619422</v>
      </c>
      <c r="AR209" s="42">
        <f t="shared" ref="AR209:BV209" si="242">IF(AQ209="","",IF(AQ209-$AA209&gt;0,AQ209-$AA209,""))</f>
        <v>13675587</v>
      </c>
      <c r="AS209" s="42">
        <f t="shared" si="242"/>
        <v>12731752</v>
      </c>
      <c r="AT209" s="42">
        <f t="shared" si="242"/>
        <v>11787917</v>
      </c>
      <c r="AU209" s="42">
        <f t="shared" si="242"/>
        <v>10844082</v>
      </c>
      <c r="AV209" s="42">
        <f t="shared" si="242"/>
        <v>9900247</v>
      </c>
      <c r="AW209" s="42">
        <f t="shared" si="242"/>
        <v>8956412</v>
      </c>
      <c r="AX209" s="42">
        <f t="shared" si="242"/>
        <v>8012577</v>
      </c>
      <c r="AY209" s="42">
        <f t="shared" si="242"/>
        <v>7068742</v>
      </c>
      <c r="AZ209" s="42">
        <f t="shared" si="242"/>
        <v>6124907</v>
      </c>
      <c r="BA209" s="42">
        <f t="shared" si="242"/>
        <v>5181072</v>
      </c>
      <c r="BB209" s="42">
        <f t="shared" si="242"/>
        <v>4237237</v>
      </c>
      <c r="BC209" s="42">
        <f t="shared" si="242"/>
        <v>3293402</v>
      </c>
      <c r="BD209" s="42">
        <f t="shared" si="242"/>
        <v>2349567</v>
      </c>
      <c r="BE209" s="42">
        <f t="shared" si="242"/>
        <v>1405732</v>
      </c>
      <c r="BF209" s="42">
        <f t="shared" si="242"/>
        <v>461897</v>
      </c>
      <c r="BG209" s="42" t="str">
        <f t="shared" si="242"/>
        <v/>
      </c>
      <c r="BH209" s="42" t="str">
        <f t="shared" si="242"/>
        <v/>
      </c>
      <c r="BI209" s="42" t="str">
        <f t="shared" si="242"/>
        <v/>
      </c>
      <c r="BJ209" s="42" t="str">
        <f t="shared" si="242"/>
        <v/>
      </c>
      <c r="BK209" s="42" t="str">
        <f t="shared" si="242"/>
        <v/>
      </c>
      <c r="BL209" s="42" t="str">
        <f t="shared" si="242"/>
        <v/>
      </c>
      <c r="BM209" s="42" t="str">
        <f t="shared" si="242"/>
        <v/>
      </c>
      <c r="BN209" s="42" t="str">
        <f t="shared" si="242"/>
        <v/>
      </c>
      <c r="BO209" s="42" t="str">
        <f t="shared" si="242"/>
        <v/>
      </c>
      <c r="BP209" s="42" t="str">
        <f t="shared" si="242"/>
        <v/>
      </c>
      <c r="BQ209" s="42" t="str">
        <f t="shared" si="242"/>
        <v/>
      </c>
      <c r="BR209" s="42" t="str">
        <f t="shared" si="242"/>
        <v/>
      </c>
      <c r="BS209" s="42" t="str">
        <f t="shared" si="242"/>
        <v/>
      </c>
      <c r="BT209" s="42" t="str">
        <f t="shared" si="242"/>
        <v/>
      </c>
      <c r="BU209" s="42" t="str">
        <f t="shared" si="242"/>
        <v/>
      </c>
      <c r="BV209" s="42" t="str">
        <f t="shared" si="242"/>
        <v/>
      </c>
      <c r="BX209" s="44" cm="1">
        <f t="array" ref="BX209">LOOKUP(2,1/(AR209:BV209&lt;&gt;""),COLUMN(AR209:BV209))</f>
        <v>58</v>
      </c>
      <c r="BY209" s="44" t="str">
        <f t="shared" si="220"/>
        <v>BF</v>
      </c>
      <c r="BZ209" s="44" cm="1">
        <f t="array" aca="1" ref="BZ209" ca="1">INDIRECT(ADDRESS(2,BX209))</f>
        <v>2034</v>
      </c>
      <c r="CA209" s="44">
        <f t="shared" ca="1" si="225"/>
        <v>13</v>
      </c>
      <c r="CB209" s="44">
        <f t="shared" si="226"/>
        <v>-943835</v>
      </c>
      <c r="CC209">
        <f t="shared" si="227"/>
        <v>1920222287</v>
      </c>
      <c r="CD209">
        <f t="shared" si="228"/>
        <v>2034</v>
      </c>
      <c r="CE209">
        <f t="shared" si="229"/>
        <v>2034</v>
      </c>
    </row>
    <row r="210" spans="1:83" ht="15" customHeight="1" x14ac:dyDescent="0.25">
      <c r="A210" s="17">
        <v>1007798</v>
      </c>
      <c r="B210" s="17">
        <v>10180</v>
      </c>
      <c r="C210" s="17" t="s">
        <v>2164</v>
      </c>
      <c r="D210" s="17" t="s">
        <v>1957</v>
      </c>
      <c r="E210" s="17" t="s">
        <v>2165</v>
      </c>
      <c r="F210" s="17" t="s">
        <v>2166</v>
      </c>
      <c r="G210" s="17" t="s">
        <v>2167</v>
      </c>
      <c r="H210" s="17" t="s">
        <v>2168</v>
      </c>
      <c r="I210" s="18" t="s">
        <v>10762</v>
      </c>
      <c r="J210" s="17">
        <v>34.351840000000003</v>
      </c>
      <c r="K210" s="17">
        <v>-83.427189999999996</v>
      </c>
      <c r="L210" s="34" t="s">
        <v>43</v>
      </c>
      <c r="M210" s="17" t="s">
        <v>58</v>
      </c>
      <c r="N210" s="17" t="s">
        <v>50</v>
      </c>
      <c r="O210" s="17" t="s">
        <v>50</v>
      </c>
      <c r="P210" s="17">
        <v>1988</v>
      </c>
      <c r="Q210" s="17">
        <v>2052</v>
      </c>
      <c r="R210" s="17" t="s">
        <v>51</v>
      </c>
      <c r="S210" s="17"/>
      <c r="T210" s="17">
        <v>110.6</v>
      </c>
      <c r="U210" s="17"/>
      <c r="V210" s="17"/>
      <c r="W210" s="19">
        <v>34472200</v>
      </c>
      <c r="X210" s="19">
        <v>16940887</v>
      </c>
      <c r="Y210" s="16">
        <f t="shared" si="221"/>
        <v>17531313</v>
      </c>
      <c r="Z210" s="17">
        <v>2019</v>
      </c>
      <c r="AA210" s="19">
        <v>1373938</v>
      </c>
      <c r="AB210" s="17">
        <v>2019</v>
      </c>
      <c r="AC210" s="17" t="s">
        <v>43</v>
      </c>
      <c r="AD210" s="17" t="s">
        <v>12444</v>
      </c>
      <c r="AE210" s="17" t="s">
        <v>43</v>
      </c>
      <c r="AF210" s="17">
        <v>5.63</v>
      </c>
      <c r="AG210" s="17" t="s">
        <v>52</v>
      </c>
      <c r="AH210" s="17">
        <v>2.165</v>
      </c>
      <c r="AI210" s="17">
        <v>2019</v>
      </c>
      <c r="AJ210" s="17">
        <v>44.6</v>
      </c>
      <c r="AK210" s="17" t="s">
        <v>52</v>
      </c>
      <c r="AL210" s="17">
        <v>3</v>
      </c>
      <c r="AM210" s="17">
        <v>2.165</v>
      </c>
      <c r="AN210" s="17">
        <v>2019</v>
      </c>
      <c r="AO210" s="17" t="s">
        <v>8501</v>
      </c>
      <c r="AP210" s="43" t="str">
        <f t="shared" si="222"/>
        <v/>
      </c>
      <c r="AQ210" s="5">
        <f t="shared" si="223"/>
        <v>17531313</v>
      </c>
      <c r="AR210" s="42">
        <f t="shared" ref="AR210:BV210" si="243">IF(AQ210="","",IF(AQ210-$AA210&gt;0,AQ210-$AA210,""))</f>
        <v>16157375</v>
      </c>
      <c r="AS210" s="42">
        <f t="shared" si="243"/>
        <v>14783437</v>
      </c>
      <c r="AT210" s="42">
        <f t="shared" si="243"/>
        <v>13409499</v>
      </c>
      <c r="AU210" s="42">
        <f t="shared" si="243"/>
        <v>12035561</v>
      </c>
      <c r="AV210" s="42">
        <f t="shared" si="243"/>
        <v>10661623</v>
      </c>
      <c r="AW210" s="42">
        <f t="shared" si="243"/>
        <v>9287685</v>
      </c>
      <c r="AX210" s="42">
        <f t="shared" si="243"/>
        <v>7913747</v>
      </c>
      <c r="AY210" s="42">
        <f t="shared" si="243"/>
        <v>6539809</v>
      </c>
      <c r="AZ210" s="42">
        <f t="shared" si="243"/>
        <v>5165871</v>
      </c>
      <c r="BA210" s="42">
        <f t="shared" si="243"/>
        <v>3791933</v>
      </c>
      <c r="BB210" s="42">
        <f t="shared" si="243"/>
        <v>2417995</v>
      </c>
      <c r="BC210" s="42">
        <f t="shared" si="243"/>
        <v>1044057</v>
      </c>
      <c r="BD210" s="42" t="str">
        <f t="shared" si="243"/>
        <v/>
      </c>
      <c r="BE210" s="42" t="str">
        <f t="shared" si="243"/>
        <v/>
      </c>
      <c r="BF210" s="42" t="str">
        <f t="shared" si="243"/>
        <v/>
      </c>
      <c r="BG210" s="42" t="str">
        <f t="shared" si="243"/>
        <v/>
      </c>
      <c r="BH210" s="42" t="str">
        <f t="shared" si="243"/>
        <v/>
      </c>
      <c r="BI210" s="42" t="str">
        <f t="shared" si="243"/>
        <v/>
      </c>
      <c r="BJ210" s="42" t="str">
        <f t="shared" si="243"/>
        <v/>
      </c>
      <c r="BK210" s="42" t="str">
        <f t="shared" si="243"/>
        <v/>
      </c>
      <c r="BL210" s="42" t="str">
        <f t="shared" si="243"/>
        <v/>
      </c>
      <c r="BM210" s="42" t="str">
        <f t="shared" si="243"/>
        <v/>
      </c>
      <c r="BN210" s="42" t="str">
        <f t="shared" si="243"/>
        <v/>
      </c>
      <c r="BO210" s="42" t="str">
        <f t="shared" si="243"/>
        <v/>
      </c>
      <c r="BP210" s="42" t="str">
        <f t="shared" si="243"/>
        <v/>
      </c>
      <c r="BQ210" s="42" t="str">
        <f t="shared" si="243"/>
        <v/>
      </c>
      <c r="BR210" s="42" t="str">
        <f t="shared" si="243"/>
        <v/>
      </c>
      <c r="BS210" s="42" t="str">
        <f t="shared" si="243"/>
        <v/>
      </c>
      <c r="BT210" s="42" t="str">
        <f t="shared" si="243"/>
        <v/>
      </c>
      <c r="BU210" s="42" t="str">
        <f t="shared" si="243"/>
        <v/>
      </c>
      <c r="BV210" s="42" t="str">
        <f t="shared" si="243"/>
        <v/>
      </c>
      <c r="BX210" s="44" cm="1">
        <f t="array" ref="BX210">LOOKUP(2,1/(AR210:BV210&lt;&gt;""),COLUMN(AR210:BV210))</f>
        <v>55</v>
      </c>
      <c r="BY210" s="44" t="str">
        <f t="shared" si="220"/>
        <v>BC</v>
      </c>
      <c r="BZ210" s="44" cm="1">
        <f t="array" aca="1" ref="BZ210" ca="1">INDIRECT(ADDRESS(2,BX210))</f>
        <v>2031</v>
      </c>
      <c r="CA210" s="44">
        <f t="shared" ca="1" si="225"/>
        <v>10</v>
      </c>
      <c r="CB210" s="44">
        <f t="shared" si="226"/>
        <v>-1373938</v>
      </c>
      <c r="CC210">
        <f t="shared" si="227"/>
        <v>2791512135</v>
      </c>
      <c r="CD210">
        <f t="shared" si="228"/>
        <v>2032</v>
      </c>
      <c r="CE210">
        <f t="shared" si="229"/>
        <v>2032</v>
      </c>
    </row>
    <row r="211" spans="1:83" ht="15" customHeight="1" x14ac:dyDescent="0.25">
      <c r="A211" s="17">
        <v>1004487</v>
      </c>
      <c r="B211" s="17">
        <v>454</v>
      </c>
      <c r="C211" s="17" t="s">
        <v>2173</v>
      </c>
      <c r="D211" s="17" t="s">
        <v>1957</v>
      </c>
      <c r="E211" s="17" t="s">
        <v>2174</v>
      </c>
      <c r="F211" s="17" t="s">
        <v>2175</v>
      </c>
      <c r="G211" s="17" t="s">
        <v>2176</v>
      </c>
      <c r="H211" s="17" t="s">
        <v>1986</v>
      </c>
      <c r="I211" s="18" t="s">
        <v>10763</v>
      </c>
      <c r="J211" s="17">
        <v>34.127000000000002</v>
      </c>
      <c r="K211" s="17">
        <v>-84.035300000000007</v>
      </c>
      <c r="L211" s="34" t="s">
        <v>43</v>
      </c>
      <c r="M211" s="17" t="s">
        <v>58</v>
      </c>
      <c r="N211" s="17" t="s">
        <v>59</v>
      </c>
      <c r="O211" s="17" t="s">
        <v>59</v>
      </c>
      <c r="P211" s="17">
        <v>1989</v>
      </c>
      <c r="Q211" s="17">
        <v>2031</v>
      </c>
      <c r="R211" s="17" t="s">
        <v>51</v>
      </c>
      <c r="S211" s="17"/>
      <c r="T211" s="17">
        <v>173</v>
      </c>
      <c r="U211" s="17">
        <v>75</v>
      </c>
      <c r="V211" s="17"/>
      <c r="W211" s="19">
        <v>23232703</v>
      </c>
      <c r="X211" s="19">
        <v>19045819</v>
      </c>
      <c r="Y211" s="16">
        <f t="shared" si="221"/>
        <v>4186884</v>
      </c>
      <c r="Z211" s="17">
        <v>2019</v>
      </c>
      <c r="AA211" s="19">
        <v>886402</v>
      </c>
      <c r="AB211" s="17">
        <v>2019</v>
      </c>
      <c r="AC211" s="17" t="s">
        <v>43</v>
      </c>
      <c r="AD211" s="17" t="s">
        <v>12438</v>
      </c>
      <c r="AE211" s="17" t="s">
        <v>43</v>
      </c>
      <c r="AF211" s="17">
        <v>8.11</v>
      </c>
      <c r="AG211" s="17" t="s">
        <v>52</v>
      </c>
      <c r="AH211" s="17">
        <v>5.8630000000000004</v>
      </c>
      <c r="AI211" s="17">
        <v>2019</v>
      </c>
      <c r="AJ211" s="17">
        <v>51.2</v>
      </c>
      <c r="AK211" s="17" t="s">
        <v>52</v>
      </c>
      <c r="AL211" s="17">
        <v>1</v>
      </c>
      <c r="AM211" s="17"/>
      <c r="AN211" s="17"/>
      <c r="AO211" s="17" t="s">
        <v>9552</v>
      </c>
      <c r="AP211" s="43" t="str">
        <f t="shared" si="222"/>
        <v/>
      </c>
      <c r="AQ211" s="5">
        <f t="shared" si="223"/>
        <v>4186884</v>
      </c>
      <c r="AR211" s="42">
        <f t="shared" ref="AR211:BV211" si="244">IF(AQ211="","",IF(AQ211-$AA211&gt;0,AQ211-$AA211,""))</f>
        <v>3300482</v>
      </c>
      <c r="AS211" s="42">
        <f t="shared" si="244"/>
        <v>2414080</v>
      </c>
      <c r="AT211" s="42">
        <f t="shared" si="244"/>
        <v>1527678</v>
      </c>
      <c r="AU211" s="42">
        <f t="shared" si="244"/>
        <v>641276</v>
      </c>
      <c r="AV211" s="42" t="str">
        <f t="shared" si="244"/>
        <v/>
      </c>
      <c r="AW211" s="42" t="str">
        <f t="shared" si="244"/>
        <v/>
      </c>
      <c r="AX211" s="42" t="str">
        <f t="shared" si="244"/>
        <v/>
      </c>
      <c r="AY211" s="42" t="str">
        <f t="shared" si="244"/>
        <v/>
      </c>
      <c r="AZ211" s="42" t="str">
        <f t="shared" si="244"/>
        <v/>
      </c>
      <c r="BA211" s="42" t="str">
        <f t="shared" si="244"/>
        <v/>
      </c>
      <c r="BB211" s="42" t="str">
        <f t="shared" si="244"/>
        <v/>
      </c>
      <c r="BC211" s="42" t="str">
        <f t="shared" si="244"/>
        <v/>
      </c>
      <c r="BD211" s="42" t="str">
        <f t="shared" si="244"/>
        <v/>
      </c>
      <c r="BE211" s="42" t="str">
        <f t="shared" si="244"/>
        <v/>
      </c>
      <c r="BF211" s="42" t="str">
        <f t="shared" si="244"/>
        <v/>
      </c>
      <c r="BG211" s="42" t="str">
        <f t="shared" si="244"/>
        <v/>
      </c>
      <c r="BH211" s="42" t="str">
        <f t="shared" si="244"/>
        <v/>
      </c>
      <c r="BI211" s="42" t="str">
        <f t="shared" si="244"/>
        <v/>
      </c>
      <c r="BJ211" s="42" t="str">
        <f t="shared" si="244"/>
        <v/>
      </c>
      <c r="BK211" s="42" t="str">
        <f t="shared" si="244"/>
        <v/>
      </c>
      <c r="BL211" s="42" t="str">
        <f t="shared" si="244"/>
        <v/>
      </c>
      <c r="BM211" s="42" t="str">
        <f t="shared" si="244"/>
        <v/>
      </c>
      <c r="BN211" s="42" t="str">
        <f t="shared" si="244"/>
        <v/>
      </c>
      <c r="BO211" s="42" t="str">
        <f t="shared" si="244"/>
        <v/>
      </c>
      <c r="BP211" s="42" t="str">
        <f t="shared" si="244"/>
        <v/>
      </c>
      <c r="BQ211" s="42" t="str">
        <f t="shared" si="244"/>
        <v/>
      </c>
      <c r="BR211" s="42" t="str">
        <f t="shared" si="244"/>
        <v/>
      </c>
      <c r="BS211" s="42" t="str">
        <f t="shared" si="244"/>
        <v/>
      </c>
      <c r="BT211" s="42" t="str">
        <f t="shared" si="244"/>
        <v/>
      </c>
      <c r="BU211" s="42" t="str">
        <f t="shared" si="244"/>
        <v/>
      </c>
      <c r="BV211" s="42" t="str">
        <f t="shared" si="244"/>
        <v/>
      </c>
      <c r="BX211" s="44" cm="1">
        <f t="array" ref="BX211">LOOKUP(2,1/(AR211:BV211&lt;&gt;""),COLUMN(AR211:BV211))</f>
        <v>47</v>
      </c>
      <c r="BY211" s="44" t="str">
        <f t="shared" si="220"/>
        <v>AU</v>
      </c>
      <c r="BZ211" s="44" cm="1">
        <f t="array" aca="1" ref="BZ211" ca="1">INDIRECT(ADDRESS(2,BX211))</f>
        <v>2023</v>
      </c>
      <c r="CA211" s="44">
        <f t="shared" ca="1" si="225"/>
        <v>2</v>
      </c>
      <c r="CB211" s="44">
        <f t="shared" si="226"/>
        <v>-886402</v>
      </c>
      <c r="CC211">
        <f t="shared" si="227"/>
        <v>1793832522</v>
      </c>
      <c r="CD211">
        <f t="shared" si="228"/>
        <v>2024</v>
      </c>
      <c r="CE211">
        <f t="shared" si="229"/>
        <v>2024</v>
      </c>
    </row>
    <row r="212" spans="1:83" ht="15" customHeight="1" x14ac:dyDescent="0.25">
      <c r="A212" s="17">
        <v>1005638</v>
      </c>
      <c r="B212" s="17">
        <v>448</v>
      </c>
      <c r="C212" s="17" t="s">
        <v>2186</v>
      </c>
      <c r="D212" s="17" t="s">
        <v>1957</v>
      </c>
      <c r="E212" s="17" t="s">
        <v>2187</v>
      </c>
      <c r="F212" s="17" t="s">
        <v>2188</v>
      </c>
      <c r="G212" s="17" t="s">
        <v>2189</v>
      </c>
      <c r="H212" s="17" t="s">
        <v>169</v>
      </c>
      <c r="I212" s="18" t="s">
        <v>10766</v>
      </c>
      <c r="J212" s="17">
        <v>33.655200000000001</v>
      </c>
      <c r="K212" s="17">
        <v>-84.252499999999998</v>
      </c>
      <c r="L212" s="34" t="s">
        <v>52</v>
      </c>
      <c r="M212" s="17" t="s">
        <v>40</v>
      </c>
      <c r="N212" s="17" t="s">
        <v>2190</v>
      </c>
      <c r="O212" s="17" t="s">
        <v>2190</v>
      </c>
      <c r="P212" s="17">
        <v>1977</v>
      </c>
      <c r="Q212" s="17">
        <v>2074</v>
      </c>
      <c r="R212" s="17" t="s">
        <v>51</v>
      </c>
      <c r="S212" s="17">
        <v>348</v>
      </c>
      <c r="T212" s="17">
        <v>175</v>
      </c>
      <c r="U212" s="17">
        <v>91</v>
      </c>
      <c r="V212" s="17">
        <v>56</v>
      </c>
      <c r="W212" s="19">
        <v>53773364</v>
      </c>
      <c r="X212" s="19">
        <v>14106081</v>
      </c>
      <c r="Y212" s="16">
        <f t="shared" si="221"/>
        <v>39667283</v>
      </c>
      <c r="Z212" s="17">
        <v>2019</v>
      </c>
      <c r="AA212" s="19">
        <v>551480</v>
      </c>
      <c r="AB212" s="17">
        <v>2019</v>
      </c>
      <c r="AC212" s="17" t="s">
        <v>43</v>
      </c>
      <c r="AD212" s="17" t="s">
        <v>12438</v>
      </c>
      <c r="AE212" s="17" t="s">
        <v>43</v>
      </c>
      <c r="AF212" s="17">
        <v>5.07</v>
      </c>
      <c r="AG212" s="17" t="s">
        <v>52</v>
      </c>
      <c r="AH212" s="17">
        <v>2.1949999999999998</v>
      </c>
      <c r="AI212" s="17">
        <v>2019</v>
      </c>
      <c r="AJ212" s="17">
        <v>47.7</v>
      </c>
      <c r="AK212" s="17" t="s">
        <v>52</v>
      </c>
      <c r="AL212" s="17">
        <v>1</v>
      </c>
      <c r="AM212" s="17"/>
      <c r="AN212" s="17"/>
      <c r="AO212" s="17" t="s">
        <v>8505</v>
      </c>
      <c r="AP212" s="43" t="str">
        <f t="shared" si="222"/>
        <v/>
      </c>
      <c r="AQ212" s="5">
        <f t="shared" si="223"/>
        <v>39667283</v>
      </c>
      <c r="AR212" s="42">
        <f t="shared" ref="AR212:BV212" si="245">IF(AQ212="","",IF(AQ212-$AA212&gt;0,AQ212-$AA212,""))</f>
        <v>39115803</v>
      </c>
      <c r="AS212" s="42">
        <f t="shared" si="245"/>
        <v>38564323</v>
      </c>
      <c r="AT212" s="42">
        <f t="shared" si="245"/>
        <v>38012843</v>
      </c>
      <c r="AU212" s="42">
        <f t="shared" si="245"/>
        <v>37461363</v>
      </c>
      <c r="AV212" s="42">
        <f t="shared" si="245"/>
        <v>36909883</v>
      </c>
      <c r="AW212" s="42">
        <f t="shared" si="245"/>
        <v>36358403</v>
      </c>
      <c r="AX212" s="42">
        <f t="shared" si="245"/>
        <v>35806923</v>
      </c>
      <c r="AY212" s="42">
        <f t="shared" si="245"/>
        <v>35255443</v>
      </c>
      <c r="AZ212" s="42">
        <f t="shared" si="245"/>
        <v>34703963</v>
      </c>
      <c r="BA212" s="42">
        <f t="shared" si="245"/>
        <v>34152483</v>
      </c>
      <c r="BB212" s="42">
        <f t="shared" si="245"/>
        <v>33601003</v>
      </c>
      <c r="BC212" s="42">
        <f t="shared" si="245"/>
        <v>33049523</v>
      </c>
      <c r="BD212" s="42">
        <f t="shared" si="245"/>
        <v>32498043</v>
      </c>
      <c r="BE212" s="42">
        <f t="shared" si="245"/>
        <v>31946563</v>
      </c>
      <c r="BF212" s="42">
        <f t="shared" si="245"/>
        <v>31395083</v>
      </c>
      <c r="BG212" s="42">
        <f t="shared" si="245"/>
        <v>30843603</v>
      </c>
      <c r="BH212" s="42">
        <f t="shared" si="245"/>
        <v>30292123</v>
      </c>
      <c r="BI212" s="42">
        <f t="shared" si="245"/>
        <v>29740643</v>
      </c>
      <c r="BJ212" s="42">
        <f t="shared" si="245"/>
        <v>29189163</v>
      </c>
      <c r="BK212" s="42">
        <f t="shared" si="245"/>
        <v>28637683</v>
      </c>
      <c r="BL212" s="42">
        <f t="shared" si="245"/>
        <v>28086203</v>
      </c>
      <c r="BM212" s="42">
        <f t="shared" si="245"/>
        <v>27534723</v>
      </c>
      <c r="BN212" s="42">
        <f t="shared" si="245"/>
        <v>26983243</v>
      </c>
      <c r="BO212" s="42">
        <f t="shared" si="245"/>
        <v>26431763</v>
      </c>
      <c r="BP212" s="42">
        <f t="shared" si="245"/>
        <v>25880283</v>
      </c>
      <c r="BQ212" s="42">
        <f t="shared" si="245"/>
        <v>25328803</v>
      </c>
      <c r="BR212" s="42">
        <f t="shared" si="245"/>
        <v>24777323</v>
      </c>
      <c r="BS212" s="42">
        <f t="shared" si="245"/>
        <v>24225843</v>
      </c>
      <c r="BT212" s="42">
        <f t="shared" si="245"/>
        <v>23674363</v>
      </c>
      <c r="BU212" s="42">
        <f t="shared" si="245"/>
        <v>23122883</v>
      </c>
      <c r="BV212" s="42">
        <f t="shared" si="245"/>
        <v>22571403</v>
      </c>
      <c r="BX212" s="44" cm="1">
        <f t="array" ref="BX212">LOOKUP(2,1/(AR212:BV212&lt;&gt;""),COLUMN(AR212:BV212))</f>
        <v>74</v>
      </c>
      <c r="BY212" s="44" t="str">
        <f t="shared" si="220"/>
        <v>BV</v>
      </c>
      <c r="BZ212" s="44" cm="1">
        <f t="array" aca="1" ref="BZ212" ca="1">INDIRECT(ADDRESS(2,BX212))</f>
        <v>2050</v>
      </c>
      <c r="CA212" s="44">
        <f t="shared" ca="1" si="225"/>
        <v>29</v>
      </c>
      <c r="CB212" s="44">
        <f t="shared" si="226"/>
        <v>-551480</v>
      </c>
      <c r="CC212">
        <f t="shared" si="227"/>
        <v>1153105403</v>
      </c>
      <c r="CD212">
        <f t="shared" si="228"/>
        <v>2091</v>
      </c>
      <c r="CE212">
        <f t="shared" si="229"/>
        <v>2091</v>
      </c>
    </row>
    <row r="213" spans="1:83" ht="15" customHeight="1" x14ac:dyDescent="0.25">
      <c r="A213" s="17">
        <v>1003983</v>
      </c>
      <c r="B213" s="17">
        <v>457</v>
      </c>
      <c r="C213" s="17" t="s">
        <v>2194</v>
      </c>
      <c r="D213" s="17" t="s">
        <v>1957</v>
      </c>
      <c r="E213" s="17" t="s">
        <v>2195</v>
      </c>
      <c r="F213" s="17" t="s">
        <v>8506</v>
      </c>
      <c r="G213" s="17" t="s">
        <v>2196</v>
      </c>
      <c r="H213" s="17" t="s">
        <v>64</v>
      </c>
      <c r="I213" s="18" t="s">
        <v>10767</v>
      </c>
      <c r="J213" s="17">
        <v>32.399560999999999</v>
      </c>
      <c r="K213" s="17">
        <v>-83.555729999999997</v>
      </c>
      <c r="L213" s="34" t="s">
        <v>43</v>
      </c>
      <c r="M213" s="17" t="s">
        <v>40</v>
      </c>
      <c r="N213" s="17" t="s">
        <v>2197</v>
      </c>
      <c r="O213" s="17" t="s">
        <v>2197</v>
      </c>
      <c r="P213" s="17">
        <v>1987</v>
      </c>
      <c r="Q213" s="17">
        <v>2227</v>
      </c>
      <c r="R213" s="17" t="s">
        <v>51</v>
      </c>
      <c r="S213" s="17">
        <v>200</v>
      </c>
      <c r="T213" s="17">
        <v>120.6</v>
      </c>
      <c r="U213" s="17">
        <v>60</v>
      </c>
      <c r="V213" s="17"/>
      <c r="W213" s="19">
        <v>21780180</v>
      </c>
      <c r="X213" s="19">
        <v>3612523</v>
      </c>
      <c r="Y213" s="16">
        <f t="shared" si="221"/>
        <v>18167657</v>
      </c>
      <c r="Z213" s="17">
        <v>2019</v>
      </c>
      <c r="AA213" s="19">
        <v>112377</v>
      </c>
      <c r="AB213" s="17">
        <v>2019</v>
      </c>
      <c r="AC213" s="17" t="s">
        <v>52</v>
      </c>
      <c r="AD213" s="17" t="s">
        <v>12440</v>
      </c>
      <c r="AE213" s="17" t="s">
        <v>43</v>
      </c>
      <c r="AF213" s="17">
        <v>2.254</v>
      </c>
      <c r="AG213" s="17" t="s">
        <v>52</v>
      </c>
      <c r="AH213" s="17">
        <v>1.181</v>
      </c>
      <c r="AI213" s="17">
        <v>2019</v>
      </c>
      <c r="AJ213" s="17">
        <v>51.4</v>
      </c>
      <c r="AK213" s="17" t="s">
        <v>52</v>
      </c>
      <c r="AL213" s="17"/>
      <c r="AM213" s="17"/>
      <c r="AN213" s="17"/>
      <c r="AO213" s="17" t="s">
        <v>8507</v>
      </c>
      <c r="AP213" s="43" t="str">
        <f t="shared" si="222"/>
        <v/>
      </c>
      <c r="AQ213" s="5">
        <f t="shared" si="223"/>
        <v>18167657</v>
      </c>
      <c r="AR213" s="42">
        <f t="shared" ref="AR213:BV213" si="246">IF(AQ213="","",IF(AQ213-$AA213&gt;0,AQ213-$AA213,""))</f>
        <v>18055280</v>
      </c>
      <c r="AS213" s="42">
        <f t="shared" si="246"/>
        <v>17942903</v>
      </c>
      <c r="AT213" s="42">
        <f t="shared" si="246"/>
        <v>17830526</v>
      </c>
      <c r="AU213" s="42">
        <f t="shared" si="246"/>
        <v>17718149</v>
      </c>
      <c r="AV213" s="42">
        <f t="shared" si="246"/>
        <v>17605772</v>
      </c>
      <c r="AW213" s="42">
        <f t="shared" si="246"/>
        <v>17493395</v>
      </c>
      <c r="AX213" s="42">
        <f t="shared" si="246"/>
        <v>17381018</v>
      </c>
      <c r="AY213" s="42">
        <f t="shared" si="246"/>
        <v>17268641</v>
      </c>
      <c r="AZ213" s="42">
        <f t="shared" si="246"/>
        <v>17156264</v>
      </c>
      <c r="BA213" s="42">
        <f t="shared" si="246"/>
        <v>17043887</v>
      </c>
      <c r="BB213" s="42">
        <f t="shared" si="246"/>
        <v>16931510</v>
      </c>
      <c r="BC213" s="42">
        <f t="shared" si="246"/>
        <v>16819133</v>
      </c>
      <c r="BD213" s="42">
        <f t="shared" si="246"/>
        <v>16706756</v>
      </c>
      <c r="BE213" s="42">
        <f t="shared" si="246"/>
        <v>16594379</v>
      </c>
      <c r="BF213" s="42">
        <f t="shared" si="246"/>
        <v>16482002</v>
      </c>
      <c r="BG213" s="42">
        <f t="shared" si="246"/>
        <v>16369625</v>
      </c>
      <c r="BH213" s="42">
        <f t="shared" si="246"/>
        <v>16257248</v>
      </c>
      <c r="BI213" s="42">
        <f t="shared" si="246"/>
        <v>16144871</v>
      </c>
      <c r="BJ213" s="42">
        <f t="shared" si="246"/>
        <v>16032494</v>
      </c>
      <c r="BK213" s="42">
        <f t="shared" si="246"/>
        <v>15920117</v>
      </c>
      <c r="BL213" s="42">
        <f t="shared" si="246"/>
        <v>15807740</v>
      </c>
      <c r="BM213" s="42">
        <f t="shared" si="246"/>
        <v>15695363</v>
      </c>
      <c r="BN213" s="42">
        <f t="shared" si="246"/>
        <v>15582986</v>
      </c>
      <c r="BO213" s="42">
        <f t="shared" si="246"/>
        <v>15470609</v>
      </c>
      <c r="BP213" s="42">
        <f t="shared" si="246"/>
        <v>15358232</v>
      </c>
      <c r="BQ213" s="42">
        <f t="shared" si="246"/>
        <v>15245855</v>
      </c>
      <c r="BR213" s="42">
        <f t="shared" si="246"/>
        <v>15133478</v>
      </c>
      <c r="BS213" s="42">
        <f t="shared" si="246"/>
        <v>15021101</v>
      </c>
      <c r="BT213" s="42">
        <f t="shared" si="246"/>
        <v>14908724</v>
      </c>
      <c r="BU213" s="42">
        <f t="shared" si="246"/>
        <v>14796347</v>
      </c>
      <c r="BV213" s="42">
        <f t="shared" si="246"/>
        <v>14683970</v>
      </c>
      <c r="BX213" s="44" cm="1">
        <f t="array" ref="BX213">LOOKUP(2,1/(AR213:BV213&lt;&gt;""),COLUMN(AR213:BV213))</f>
        <v>74</v>
      </c>
      <c r="BY213" s="44" t="str">
        <f t="shared" si="220"/>
        <v>BV</v>
      </c>
      <c r="BZ213" s="44" cm="1">
        <f t="array" aca="1" ref="BZ213" ca="1">INDIRECT(ADDRESS(2,BX213))</f>
        <v>2050</v>
      </c>
      <c r="CA213" s="44">
        <f t="shared" ca="1" si="225"/>
        <v>29</v>
      </c>
      <c r="CB213" s="44">
        <f t="shared" si="226"/>
        <v>-112377</v>
      </c>
      <c r="CC213">
        <f t="shared" si="227"/>
        <v>245056820</v>
      </c>
      <c r="CD213">
        <f t="shared" si="228"/>
        <v>2181</v>
      </c>
      <c r="CE213">
        <f t="shared" si="229"/>
        <v>2100</v>
      </c>
    </row>
    <row r="214" spans="1:83" ht="15" customHeight="1" x14ac:dyDescent="0.25">
      <c r="A214" s="17">
        <v>1003569</v>
      </c>
      <c r="B214" s="17">
        <v>444</v>
      </c>
      <c r="C214" s="17" t="s">
        <v>2198</v>
      </c>
      <c r="D214" s="17" t="s">
        <v>1957</v>
      </c>
      <c r="E214" s="17" t="s">
        <v>2199</v>
      </c>
      <c r="F214" s="17" t="s">
        <v>2200</v>
      </c>
      <c r="G214" s="17" t="s">
        <v>2183</v>
      </c>
      <c r="H214" s="17" t="s">
        <v>2184</v>
      </c>
      <c r="I214" s="18" t="s">
        <v>10768</v>
      </c>
      <c r="J214" s="17">
        <v>32.024999999999999</v>
      </c>
      <c r="K214" s="17">
        <v>-81.28</v>
      </c>
      <c r="L214" s="34" t="s">
        <v>43</v>
      </c>
      <c r="M214" s="17" t="s">
        <v>58</v>
      </c>
      <c r="N214" s="17" t="s">
        <v>50</v>
      </c>
      <c r="O214" s="17" t="s">
        <v>50</v>
      </c>
      <c r="P214" s="17">
        <v>1991</v>
      </c>
      <c r="Q214" s="17">
        <v>2031</v>
      </c>
      <c r="R214" s="17" t="s">
        <v>51</v>
      </c>
      <c r="S214" s="17"/>
      <c r="T214" s="17">
        <v>114</v>
      </c>
      <c r="U214" s="17">
        <v>80</v>
      </c>
      <c r="V214" s="17">
        <v>54</v>
      </c>
      <c r="W214" s="19">
        <v>19348663</v>
      </c>
      <c r="X214" s="19">
        <v>10472129</v>
      </c>
      <c r="Y214" s="16">
        <f t="shared" si="221"/>
        <v>8876534</v>
      </c>
      <c r="Z214" s="17">
        <v>2019</v>
      </c>
      <c r="AA214" s="19">
        <v>585626</v>
      </c>
      <c r="AB214" s="17">
        <v>2019</v>
      </c>
      <c r="AC214" s="17" t="s">
        <v>43</v>
      </c>
      <c r="AD214" s="17" t="s">
        <v>12445</v>
      </c>
      <c r="AE214" s="17" t="s">
        <v>43</v>
      </c>
      <c r="AF214" s="17"/>
      <c r="AG214" s="17" t="s">
        <v>52</v>
      </c>
      <c r="AH214" s="17">
        <v>2.8889999999999998</v>
      </c>
      <c r="AI214" s="17">
        <v>2019</v>
      </c>
      <c r="AJ214" s="17">
        <v>49.9</v>
      </c>
      <c r="AK214" s="17" t="s">
        <v>52</v>
      </c>
      <c r="AL214" s="17">
        <v>2</v>
      </c>
      <c r="AM214" s="17">
        <v>0</v>
      </c>
      <c r="AN214" s="17">
        <v>2018</v>
      </c>
      <c r="AO214" s="17" t="s">
        <v>8508</v>
      </c>
      <c r="AP214" s="43" t="str">
        <f t="shared" si="222"/>
        <v/>
      </c>
      <c r="AQ214" s="5">
        <f t="shared" si="223"/>
        <v>8876534</v>
      </c>
      <c r="AR214" s="42">
        <f t="shared" ref="AR214:BV214" si="247">IF(AQ214="","",IF(AQ214-$AA214&gt;0,AQ214-$AA214,""))</f>
        <v>8290908</v>
      </c>
      <c r="AS214" s="42">
        <f t="shared" si="247"/>
        <v>7705282</v>
      </c>
      <c r="AT214" s="42">
        <f t="shared" si="247"/>
        <v>7119656</v>
      </c>
      <c r="AU214" s="42">
        <f t="shared" si="247"/>
        <v>6534030</v>
      </c>
      <c r="AV214" s="42">
        <f t="shared" si="247"/>
        <v>5948404</v>
      </c>
      <c r="AW214" s="42">
        <f t="shared" si="247"/>
        <v>5362778</v>
      </c>
      <c r="AX214" s="42">
        <f t="shared" si="247"/>
        <v>4777152</v>
      </c>
      <c r="AY214" s="42">
        <f t="shared" si="247"/>
        <v>4191526</v>
      </c>
      <c r="AZ214" s="42">
        <f t="shared" si="247"/>
        <v>3605900</v>
      </c>
      <c r="BA214" s="42">
        <f t="shared" si="247"/>
        <v>3020274</v>
      </c>
      <c r="BB214" s="42">
        <f t="shared" si="247"/>
        <v>2434648</v>
      </c>
      <c r="BC214" s="42">
        <f t="shared" si="247"/>
        <v>1849022</v>
      </c>
      <c r="BD214" s="42">
        <f t="shared" si="247"/>
        <v>1263396</v>
      </c>
      <c r="BE214" s="42">
        <f t="shared" si="247"/>
        <v>677770</v>
      </c>
      <c r="BF214" s="42">
        <f t="shared" si="247"/>
        <v>92144</v>
      </c>
      <c r="BG214" s="42" t="str">
        <f t="shared" si="247"/>
        <v/>
      </c>
      <c r="BH214" s="42" t="str">
        <f t="shared" si="247"/>
        <v/>
      </c>
      <c r="BI214" s="42" t="str">
        <f t="shared" si="247"/>
        <v/>
      </c>
      <c r="BJ214" s="42" t="str">
        <f t="shared" si="247"/>
        <v/>
      </c>
      <c r="BK214" s="42" t="str">
        <f t="shared" si="247"/>
        <v/>
      </c>
      <c r="BL214" s="42" t="str">
        <f t="shared" si="247"/>
        <v/>
      </c>
      <c r="BM214" s="42" t="str">
        <f t="shared" si="247"/>
        <v/>
      </c>
      <c r="BN214" s="42" t="str">
        <f t="shared" si="247"/>
        <v/>
      </c>
      <c r="BO214" s="42" t="str">
        <f t="shared" si="247"/>
        <v/>
      </c>
      <c r="BP214" s="42" t="str">
        <f t="shared" si="247"/>
        <v/>
      </c>
      <c r="BQ214" s="42" t="str">
        <f t="shared" si="247"/>
        <v/>
      </c>
      <c r="BR214" s="42" t="str">
        <f t="shared" si="247"/>
        <v/>
      </c>
      <c r="BS214" s="42" t="str">
        <f t="shared" si="247"/>
        <v/>
      </c>
      <c r="BT214" s="42" t="str">
        <f t="shared" si="247"/>
        <v/>
      </c>
      <c r="BU214" s="42" t="str">
        <f t="shared" si="247"/>
        <v/>
      </c>
      <c r="BV214" s="42" t="str">
        <f t="shared" si="247"/>
        <v/>
      </c>
      <c r="BX214" s="44" cm="1">
        <f t="array" ref="BX214">LOOKUP(2,1/(AR214:BV214&lt;&gt;""),COLUMN(AR214:BV214))</f>
        <v>58</v>
      </c>
      <c r="BY214" s="44" t="str">
        <f t="shared" si="220"/>
        <v>BF</v>
      </c>
      <c r="BZ214" s="44" cm="1">
        <f t="array" aca="1" ref="BZ214" ca="1">INDIRECT(ADDRESS(2,BX214))</f>
        <v>2034</v>
      </c>
      <c r="CA214" s="44">
        <f t="shared" ca="1" si="225"/>
        <v>13</v>
      </c>
      <c r="CB214" s="44">
        <f t="shared" si="226"/>
        <v>-585626</v>
      </c>
      <c r="CC214">
        <f t="shared" si="227"/>
        <v>1191255428</v>
      </c>
      <c r="CD214">
        <f t="shared" si="228"/>
        <v>2034</v>
      </c>
      <c r="CE214">
        <f t="shared" si="229"/>
        <v>2034</v>
      </c>
    </row>
    <row r="215" spans="1:83" ht="15" customHeight="1" x14ac:dyDescent="0.25">
      <c r="A215" s="17">
        <v>1010392</v>
      </c>
      <c r="B215" s="17">
        <v>20699</v>
      </c>
      <c r="C215" s="17" t="s">
        <v>9553</v>
      </c>
      <c r="D215" s="17" t="s">
        <v>1957</v>
      </c>
      <c r="E215" s="17"/>
      <c r="F215" s="17" t="s">
        <v>9554</v>
      </c>
      <c r="G215" s="17" t="s">
        <v>9555</v>
      </c>
      <c r="H215" s="17" t="s">
        <v>9556</v>
      </c>
      <c r="I215" s="18" t="s">
        <v>10771</v>
      </c>
      <c r="J215" s="17">
        <v>33.163696000000002</v>
      </c>
      <c r="K215" s="17">
        <v>-84.848924999999994</v>
      </c>
      <c r="L215" s="34" t="s">
        <v>43</v>
      </c>
      <c r="M215" s="17" t="s">
        <v>58</v>
      </c>
      <c r="N215" s="17" t="s">
        <v>50</v>
      </c>
      <c r="O215" s="17"/>
      <c r="P215" s="17">
        <v>2010</v>
      </c>
      <c r="Q215" s="17">
        <v>2063</v>
      </c>
      <c r="R215" s="17" t="s">
        <v>51</v>
      </c>
      <c r="S215" s="17"/>
      <c r="T215" s="17">
        <v>35.4</v>
      </c>
      <c r="U215" s="17"/>
      <c r="V215" s="17"/>
      <c r="W215" s="19">
        <v>28845477</v>
      </c>
      <c r="X215" s="19">
        <v>4390210</v>
      </c>
      <c r="Y215" s="16">
        <f t="shared" si="221"/>
        <v>24455267</v>
      </c>
      <c r="Z215" s="17">
        <v>2019</v>
      </c>
      <c r="AA215" s="19">
        <v>766026</v>
      </c>
      <c r="AB215" s="17">
        <v>2019</v>
      </c>
      <c r="AC215" s="17" t="s">
        <v>52</v>
      </c>
      <c r="AD215" s="17" t="s">
        <v>12440</v>
      </c>
      <c r="AE215" s="17" t="s">
        <v>43</v>
      </c>
      <c r="AF215" s="17"/>
      <c r="AG215" s="17" t="s">
        <v>52</v>
      </c>
      <c r="AH215" s="17">
        <v>1.528</v>
      </c>
      <c r="AI215" s="17">
        <v>2019</v>
      </c>
      <c r="AJ215" s="17">
        <v>52.2</v>
      </c>
      <c r="AK215" s="17" t="s">
        <v>52</v>
      </c>
      <c r="AL215" s="17">
        <v>1</v>
      </c>
      <c r="AM215" s="17">
        <v>1.528</v>
      </c>
      <c r="AN215" s="17">
        <v>2019</v>
      </c>
      <c r="AO215" s="17" t="s">
        <v>9542</v>
      </c>
      <c r="AP215" s="43" t="str">
        <f t="shared" si="222"/>
        <v/>
      </c>
      <c r="AQ215" s="5">
        <f t="shared" si="223"/>
        <v>24455267</v>
      </c>
      <c r="AR215" s="42">
        <f t="shared" ref="AR215:BV215" si="248">IF(AQ215="","",IF(AQ215-$AA215&gt;0,AQ215-$AA215,""))</f>
        <v>23689241</v>
      </c>
      <c r="AS215" s="42">
        <f t="shared" si="248"/>
        <v>22923215</v>
      </c>
      <c r="AT215" s="42">
        <f t="shared" si="248"/>
        <v>22157189</v>
      </c>
      <c r="AU215" s="42">
        <f t="shared" si="248"/>
        <v>21391163</v>
      </c>
      <c r="AV215" s="42">
        <f t="shared" si="248"/>
        <v>20625137</v>
      </c>
      <c r="AW215" s="42">
        <f t="shared" si="248"/>
        <v>19859111</v>
      </c>
      <c r="AX215" s="42">
        <f t="shared" si="248"/>
        <v>19093085</v>
      </c>
      <c r="AY215" s="42">
        <f t="shared" si="248"/>
        <v>18327059</v>
      </c>
      <c r="AZ215" s="42">
        <f t="shared" si="248"/>
        <v>17561033</v>
      </c>
      <c r="BA215" s="42">
        <f t="shared" si="248"/>
        <v>16795007</v>
      </c>
      <c r="BB215" s="42">
        <f t="shared" si="248"/>
        <v>16028981</v>
      </c>
      <c r="BC215" s="42">
        <f t="shared" si="248"/>
        <v>15262955</v>
      </c>
      <c r="BD215" s="42">
        <f t="shared" si="248"/>
        <v>14496929</v>
      </c>
      <c r="BE215" s="42">
        <f t="shared" si="248"/>
        <v>13730903</v>
      </c>
      <c r="BF215" s="42">
        <f t="shared" si="248"/>
        <v>12964877</v>
      </c>
      <c r="BG215" s="42">
        <f t="shared" si="248"/>
        <v>12198851</v>
      </c>
      <c r="BH215" s="42">
        <f t="shared" si="248"/>
        <v>11432825</v>
      </c>
      <c r="BI215" s="42">
        <f t="shared" si="248"/>
        <v>10666799</v>
      </c>
      <c r="BJ215" s="42">
        <f t="shared" si="248"/>
        <v>9900773</v>
      </c>
      <c r="BK215" s="42">
        <f t="shared" si="248"/>
        <v>9134747</v>
      </c>
      <c r="BL215" s="42">
        <f t="shared" si="248"/>
        <v>8368721</v>
      </c>
      <c r="BM215" s="42">
        <f t="shared" si="248"/>
        <v>7602695</v>
      </c>
      <c r="BN215" s="42">
        <f t="shared" si="248"/>
        <v>6836669</v>
      </c>
      <c r="BO215" s="42">
        <f t="shared" si="248"/>
        <v>6070643</v>
      </c>
      <c r="BP215" s="42">
        <f t="shared" si="248"/>
        <v>5304617</v>
      </c>
      <c r="BQ215" s="42">
        <f t="shared" si="248"/>
        <v>4538591</v>
      </c>
      <c r="BR215" s="42">
        <f t="shared" si="248"/>
        <v>3772565</v>
      </c>
      <c r="BS215" s="42">
        <f t="shared" si="248"/>
        <v>3006539</v>
      </c>
      <c r="BT215" s="42">
        <f t="shared" si="248"/>
        <v>2240513</v>
      </c>
      <c r="BU215" s="42">
        <f t="shared" si="248"/>
        <v>1474487</v>
      </c>
      <c r="BV215" s="42">
        <f t="shared" si="248"/>
        <v>708461</v>
      </c>
      <c r="BX215" s="44" cm="1">
        <f t="array" ref="BX215">LOOKUP(2,1/(AR215:BV215&lt;&gt;""),COLUMN(AR215:BV215))</f>
        <v>74</v>
      </c>
      <c r="BY215" s="44" t="str">
        <f t="shared" si="220"/>
        <v>BV</v>
      </c>
      <c r="BZ215" s="44" cm="1">
        <f t="array" aca="1" ref="BZ215" ca="1">INDIRECT(ADDRESS(2,BX215))</f>
        <v>2050</v>
      </c>
      <c r="CA215" s="44">
        <f t="shared" ca="1" si="225"/>
        <v>29</v>
      </c>
      <c r="CB215" s="44">
        <f t="shared" si="226"/>
        <v>-766026</v>
      </c>
      <c r="CC215">
        <f t="shared" si="227"/>
        <v>1571061761</v>
      </c>
      <c r="CD215">
        <f t="shared" si="228"/>
        <v>2051</v>
      </c>
      <c r="CE215">
        <f t="shared" si="229"/>
        <v>2051</v>
      </c>
    </row>
    <row r="216" spans="1:83" ht="15" customHeight="1" x14ac:dyDescent="0.25">
      <c r="A216" s="17">
        <v>1006025</v>
      </c>
      <c r="B216" s="17">
        <v>1986</v>
      </c>
      <c r="C216" s="17" t="s">
        <v>2230</v>
      </c>
      <c r="D216" s="17" t="s">
        <v>1957</v>
      </c>
      <c r="E216" s="17" t="s">
        <v>2231</v>
      </c>
      <c r="F216" s="17" t="s">
        <v>2232</v>
      </c>
      <c r="G216" s="17" t="s">
        <v>2233</v>
      </c>
      <c r="H216" s="17" t="s">
        <v>2234</v>
      </c>
      <c r="I216" s="18" t="s">
        <v>10774</v>
      </c>
      <c r="J216" s="17">
        <v>34.19</v>
      </c>
      <c r="K216" s="17">
        <v>-85.214798999999999</v>
      </c>
      <c r="L216" s="34" t="s">
        <v>43</v>
      </c>
      <c r="M216" s="17" t="s">
        <v>40</v>
      </c>
      <c r="N216" s="17" t="s">
        <v>2235</v>
      </c>
      <c r="O216" s="17" t="s">
        <v>2236</v>
      </c>
      <c r="P216" s="17">
        <v>1998</v>
      </c>
      <c r="Q216" s="17">
        <v>2035</v>
      </c>
      <c r="R216" s="17" t="s">
        <v>51</v>
      </c>
      <c r="S216" s="17"/>
      <c r="T216" s="17">
        <v>36.1</v>
      </c>
      <c r="U216" s="17"/>
      <c r="V216" s="17"/>
      <c r="W216" s="19">
        <v>3364575</v>
      </c>
      <c r="X216" s="19">
        <v>2006409</v>
      </c>
      <c r="Y216" s="16">
        <f t="shared" si="221"/>
        <v>1358166</v>
      </c>
      <c r="Z216" s="17">
        <v>2019</v>
      </c>
      <c r="AA216" s="19">
        <v>101843</v>
      </c>
      <c r="AB216" s="17">
        <v>2019</v>
      </c>
      <c r="AC216" s="17" t="s">
        <v>43</v>
      </c>
      <c r="AD216" s="17" t="s">
        <v>12438</v>
      </c>
      <c r="AE216" s="17" t="s">
        <v>43</v>
      </c>
      <c r="AF216" s="17">
        <v>0.90200000000000002</v>
      </c>
      <c r="AG216" s="17" t="s">
        <v>43</v>
      </c>
      <c r="AH216" s="17"/>
      <c r="AI216" s="17"/>
      <c r="AJ216" s="17"/>
      <c r="AK216" s="17" t="s">
        <v>43</v>
      </c>
      <c r="AL216" s="17"/>
      <c r="AM216" s="17"/>
      <c r="AN216" s="17"/>
      <c r="AO216" s="17"/>
      <c r="AP216" s="43" t="str">
        <f t="shared" si="222"/>
        <v/>
      </c>
      <c r="AQ216" s="5">
        <f t="shared" si="223"/>
        <v>1358166</v>
      </c>
      <c r="AR216" s="42">
        <f t="shared" ref="AR216:BV216" si="249">IF(AQ216="","",IF(AQ216-$AA216&gt;0,AQ216-$AA216,""))</f>
        <v>1256323</v>
      </c>
      <c r="AS216" s="42">
        <f t="shared" si="249"/>
        <v>1154480</v>
      </c>
      <c r="AT216" s="42">
        <f t="shared" si="249"/>
        <v>1052637</v>
      </c>
      <c r="AU216" s="42">
        <f t="shared" si="249"/>
        <v>950794</v>
      </c>
      <c r="AV216" s="42">
        <f t="shared" si="249"/>
        <v>848951</v>
      </c>
      <c r="AW216" s="42">
        <f t="shared" si="249"/>
        <v>747108</v>
      </c>
      <c r="AX216" s="42">
        <f t="shared" si="249"/>
        <v>645265</v>
      </c>
      <c r="AY216" s="42">
        <f t="shared" si="249"/>
        <v>543422</v>
      </c>
      <c r="AZ216" s="42">
        <f t="shared" si="249"/>
        <v>441579</v>
      </c>
      <c r="BA216" s="42">
        <f t="shared" si="249"/>
        <v>339736</v>
      </c>
      <c r="BB216" s="42">
        <f t="shared" si="249"/>
        <v>237893</v>
      </c>
      <c r="BC216" s="42">
        <f t="shared" si="249"/>
        <v>136050</v>
      </c>
      <c r="BD216" s="42">
        <f t="shared" si="249"/>
        <v>34207</v>
      </c>
      <c r="BE216" s="42" t="str">
        <f t="shared" si="249"/>
        <v/>
      </c>
      <c r="BF216" s="42" t="str">
        <f t="shared" si="249"/>
        <v/>
      </c>
      <c r="BG216" s="42" t="str">
        <f t="shared" si="249"/>
        <v/>
      </c>
      <c r="BH216" s="42" t="str">
        <f t="shared" si="249"/>
        <v/>
      </c>
      <c r="BI216" s="42" t="str">
        <f t="shared" si="249"/>
        <v/>
      </c>
      <c r="BJ216" s="42" t="str">
        <f t="shared" si="249"/>
        <v/>
      </c>
      <c r="BK216" s="42" t="str">
        <f t="shared" si="249"/>
        <v/>
      </c>
      <c r="BL216" s="42" t="str">
        <f t="shared" si="249"/>
        <v/>
      </c>
      <c r="BM216" s="42" t="str">
        <f t="shared" si="249"/>
        <v/>
      </c>
      <c r="BN216" s="42" t="str">
        <f t="shared" si="249"/>
        <v/>
      </c>
      <c r="BO216" s="42" t="str">
        <f t="shared" si="249"/>
        <v/>
      </c>
      <c r="BP216" s="42" t="str">
        <f t="shared" si="249"/>
        <v/>
      </c>
      <c r="BQ216" s="42" t="str">
        <f t="shared" si="249"/>
        <v/>
      </c>
      <c r="BR216" s="42" t="str">
        <f t="shared" si="249"/>
        <v/>
      </c>
      <c r="BS216" s="42" t="str">
        <f t="shared" si="249"/>
        <v/>
      </c>
      <c r="BT216" s="42" t="str">
        <f t="shared" si="249"/>
        <v/>
      </c>
      <c r="BU216" s="42" t="str">
        <f t="shared" si="249"/>
        <v/>
      </c>
      <c r="BV216" s="42" t="str">
        <f t="shared" si="249"/>
        <v/>
      </c>
      <c r="BX216" s="44" cm="1">
        <f t="array" ref="BX216">LOOKUP(2,1/(AR216:BV216&lt;&gt;""),COLUMN(AR216:BV216))</f>
        <v>56</v>
      </c>
      <c r="BY216" s="44" t="str">
        <f t="shared" si="220"/>
        <v>BD</v>
      </c>
      <c r="BZ216" s="44" cm="1">
        <f t="array" aca="1" ref="BZ216" ca="1">INDIRECT(ADDRESS(2,BX216))</f>
        <v>2032</v>
      </c>
      <c r="CA216" s="44">
        <f t="shared" ca="1" si="225"/>
        <v>11</v>
      </c>
      <c r="CB216" s="44">
        <f t="shared" si="226"/>
        <v>-101843</v>
      </c>
      <c r="CC216">
        <f t="shared" si="227"/>
        <v>206979183</v>
      </c>
      <c r="CD216">
        <f t="shared" si="228"/>
        <v>2032</v>
      </c>
      <c r="CE216">
        <f t="shared" si="229"/>
        <v>2032</v>
      </c>
    </row>
    <row r="217" spans="1:83" ht="15" customHeight="1" x14ac:dyDescent="0.25">
      <c r="A217" s="17">
        <v>1007124</v>
      </c>
      <c r="B217" s="17">
        <v>461</v>
      </c>
      <c r="C217" s="17" t="s">
        <v>10026</v>
      </c>
      <c r="D217" s="17" t="s">
        <v>1957</v>
      </c>
      <c r="E217" s="17" t="s">
        <v>9840</v>
      </c>
      <c r="F217" s="17" t="s">
        <v>2228</v>
      </c>
      <c r="G217" s="17" t="s">
        <v>2229</v>
      </c>
      <c r="H217" s="17" t="s">
        <v>1923</v>
      </c>
      <c r="I217" s="18" t="s">
        <v>10775</v>
      </c>
      <c r="J217" s="17">
        <v>32.462263</v>
      </c>
      <c r="K217" s="17">
        <v>-84.371526000000003</v>
      </c>
      <c r="L217" s="34" t="s">
        <v>43</v>
      </c>
      <c r="M217" s="17" t="s">
        <v>58</v>
      </c>
      <c r="N217" s="17" t="s">
        <v>13150</v>
      </c>
      <c r="O217" s="17"/>
      <c r="P217" s="17">
        <v>1989</v>
      </c>
      <c r="Q217" s="17">
        <v>2064</v>
      </c>
      <c r="R217" s="17" t="s">
        <v>51</v>
      </c>
      <c r="S217" s="17">
        <v>577</v>
      </c>
      <c r="T217" s="17">
        <v>142</v>
      </c>
      <c r="U217" s="17">
        <v>120</v>
      </c>
      <c r="V217" s="17"/>
      <c r="W217" s="19">
        <v>51117057</v>
      </c>
      <c r="X217" s="19">
        <v>17224305</v>
      </c>
      <c r="Y217" s="16">
        <f t="shared" si="221"/>
        <v>33892752</v>
      </c>
      <c r="Z217" s="17">
        <v>2019</v>
      </c>
      <c r="AA217" s="19">
        <v>463484</v>
      </c>
      <c r="AB217" s="17">
        <v>2019</v>
      </c>
      <c r="AC217" s="17" t="s">
        <v>52</v>
      </c>
      <c r="AD217" s="17" t="s">
        <v>12440</v>
      </c>
      <c r="AE217" s="17" t="s">
        <v>43</v>
      </c>
      <c r="AF217" s="17">
        <v>8.93</v>
      </c>
      <c r="AG217" s="17" t="s">
        <v>52</v>
      </c>
      <c r="AH217" s="17">
        <v>4.6079999999999997</v>
      </c>
      <c r="AI217" s="17">
        <v>2012</v>
      </c>
      <c r="AJ217" s="17">
        <v>50.3</v>
      </c>
      <c r="AK217" s="17" t="s">
        <v>52</v>
      </c>
      <c r="AL217" s="17">
        <v>1</v>
      </c>
      <c r="AM217" s="17">
        <v>0</v>
      </c>
      <c r="AN217" s="17"/>
      <c r="AO217" s="17" t="s">
        <v>8510</v>
      </c>
      <c r="AP217" s="43" t="str">
        <f t="shared" si="222"/>
        <v/>
      </c>
      <c r="AQ217" s="5">
        <f t="shared" si="223"/>
        <v>33892752</v>
      </c>
      <c r="AR217" s="42">
        <f t="shared" ref="AR217:BV217" si="250">IF(AQ217="","",IF(AQ217-$AA217&gt;0,AQ217-$AA217,""))</f>
        <v>33429268</v>
      </c>
      <c r="AS217" s="42">
        <f t="shared" si="250"/>
        <v>32965784</v>
      </c>
      <c r="AT217" s="42">
        <f t="shared" si="250"/>
        <v>32502300</v>
      </c>
      <c r="AU217" s="42">
        <f t="shared" si="250"/>
        <v>32038816</v>
      </c>
      <c r="AV217" s="42">
        <f t="shared" si="250"/>
        <v>31575332</v>
      </c>
      <c r="AW217" s="42">
        <f t="shared" si="250"/>
        <v>31111848</v>
      </c>
      <c r="AX217" s="42">
        <f t="shared" si="250"/>
        <v>30648364</v>
      </c>
      <c r="AY217" s="42">
        <f t="shared" si="250"/>
        <v>30184880</v>
      </c>
      <c r="AZ217" s="42">
        <f t="shared" si="250"/>
        <v>29721396</v>
      </c>
      <c r="BA217" s="42">
        <f t="shared" si="250"/>
        <v>29257912</v>
      </c>
      <c r="BB217" s="42">
        <f t="shared" si="250"/>
        <v>28794428</v>
      </c>
      <c r="BC217" s="42">
        <f t="shared" si="250"/>
        <v>28330944</v>
      </c>
      <c r="BD217" s="42">
        <f t="shared" si="250"/>
        <v>27867460</v>
      </c>
      <c r="BE217" s="42">
        <f t="shared" si="250"/>
        <v>27403976</v>
      </c>
      <c r="BF217" s="42">
        <f t="shared" si="250"/>
        <v>26940492</v>
      </c>
      <c r="BG217" s="42">
        <f t="shared" si="250"/>
        <v>26477008</v>
      </c>
      <c r="BH217" s="42">
        <f t="shared" si="250"/>
        <v>26013524</v>
      </c>
      <c r="BI217" s="42">
        <f t="shared" si="250"/>
        <v>25550040</v>
      </c>
      <c r="BJ217" s="42">
        <f t="shared" si="250"/>
        <v>25086556</v>
      </c>
      <c r="BK217" s="42">
        <f t="shared" si="250"/>
        <v>24623072</v>
      </c>
      <c r="BL217" s="42">
        <f t="shared" si="250"/>
        <v>24159588</v>
      </c>
      <c r="BM217" s="42">
        <f t="shared" si="250"/>
        <v>23696104</v>
      </c>
      <c r="BN217" s="42">
        <f t="shared" si="250"/>
        <v>23232620</v>
      </c>
      <c r="BO217" s="42">
        <f t="shared" si="250"/>
        <v>22769136</v>
      </c>
      <c r="BP217" s="42">
        <f t="shared" si="250"/>
        <v>22305652</v>
      </c>
      <c r="BQ217" s="42">
        <f t="shared" si="250"/>
        <v>21842168</v>
      </c>
      <c r="BR217" s="42">
        <f t="shared" si="250"/>
        <v>21378684</v>
      </c>
      <c r="BS217" s="42">
        <f t="shared" si="250"/>
        <v>20915200</v>
      </c>
      <c r="BT217" s="42">
        <f t="shared" si="250"/>
        <v>20451716</v>
      </c>
      <c r="BU217" s="42">
        <f t="shared" si="250"/>
        <v>19988232</v>
      </c>
      <c r="BV217" s="42">
        <f t="shared" si="250"/>
        <v>19524748</v>
      </c>
      <c r="BX217" s="44" cm="1">
        <f t="array" ref="BX217">LOOKUP(2,1/(AR217:BV217&lt;&gt;""),COLUMN(AR217:BV217))</f>
        <v>74</v>
      </c>
      <c r="BY217" s="44" t="str">
        <f t="shared" si="220"/>
        <v>BV</v>
      </c>
      <c r="BZ217" s="44" cm="1">
        <f t="array" aca="1" ref="BZ217" ca="1">INDIRECT(ADDRESS(2,BX217))</f>
        <v>2050</v>
      </c>
      <c r="CA217" s="44">
        <f t="shared" ca="1" si="225"/>
        <v>29</v>
      </c>
      <c r="CB217" s="44">
        <f t="shared" si="226"/>
        <v>-463484</v>
      </c>
      <c r="CC217">
        <f t="shared" si="227"/>
        <v>969666948</v>
      </c>
      <c r="CD217">
        <f t="shared" si="228"/>
        <v>2092</v>
      </c>
      <c r="CE217">
        <f t="shared" si="229"/>
        <v>2092</v>
      </c>
    </row>
    <row r="218" spans="1:83" ht="15" customHeight="1" x14ac:dyDescent="0.25">
      <c r="A218" s="17">
        <v>1003711</v>
      </c>
      <c r="B218" s="17">
        <v>10404</v>
      </c>
      <c r="C218" s="17" t="s">
        <v>2244</v>
      </c>
      <c r="D218" s="17" t="s">
        <v>1957</v>
      </c>
      <c r="E218" s="17"/>
      <c r="F218" s="17" t="s">
        <v>2245</v>
      </c>
      <c r="G218" s="17" t="s">
        <v>2246</v>
      </c>
      <c r="H218" s="17" t="s">
        <v>2247</v>
      </c>
      <c r="I218" s="18" t="s">
        <v>10776</v>
      </c>
      <c r="J218" s="17">
        <v>32.770535000000002</v>
      </c>
      <c r="K218" s="17">
        <v>-83.437872999999996</v>
      </c>
      <c r="L218" s="34" t="s">
        <v>43</v>
      </c>
      <c r="M218" s="17" t="s">
        <v>58</v>
      </c>
      <c r="N218" s="17" t="s">
        <v>50</v>
      </c>
      <c r="O218" s="17" t="s">
        <v>50</v>
      </c>
      <c r="P218" s="17">
        <v>1992</v>
      </c>
      <c r="Q218" s="17">
        <v>2026</v>
      </c>
      <c r="R218" s="17" t="s">
        <v>51</v>
      </c>
      <c r="S218" s="17">
        <v>88</v>
      </c>
      <c r="T218" s="17">
        <v>48.3</v>
      </c>
      <c r="U218" s="17"/>
      <c r="V218" s="17"/>
      <c r="W218" s="19">
        <v>13122931</v>
      </c>
      <c r="X218" s="19">
        <v>6413435</v>
      </c>
      <c r="Y218" s="16">
        <f t="shared" si="221"/>
        <v>6709496</v>
      </c>
      <c r="Z218" s="17">
        <v>2019</v>
      </c>
      <c r="AA218" s="19">
        <v>640841</v>
      </c>
      <c r="AB218" s="17">
        <v>2019</v>
      </c>
      <c r="AC218" s="17" t="s">
        <v>43</v>
      </c>
      <c r="AD218" s="17" t="s">
        <v>12438</v>
      </c>
      <c r="AE218" s="17" t="s">
        <v>43</v>
      </c>
      <c r="AF218" s="17">
        <v>2.72</v>
      </c>
      <c r="AG218" s="17" t="s">
        <v>52</v>
      </c>
      <c r="AH218" s="17">
        <v>1.966</v>
      </c>
      <c r="AI218" s="17">
        <v>2019</v>
      </c>
      <c r="AJ218" s="17">
        <v>53.2</v>
      </c>
      <c r="AK218" s="17" t="s">
        <v>52</v>
      </c>
      <c r="AL218" s="17">
        <v>1</v>
      </c>
      <c r="AM218" s="17">
        <v>0.84</v>
      </c>
      <c r="AN218" s="17">
        <v>2019</v>
      </c>
      <c r="AO218" s="17" t="s">
        <v>13232</v>
      </c>
      <c r="AP218" s="43" t="str">
        <f t="shared" si="222"/>
        <v/>
      </c>
      <c r="AQ218" s="5">
        <f t="shared" si="223"/>
        <v>6709496</v>
      </c>
      <c r="AR218" s="42">
        <f t="shared" ref="AR218:BV218" si="251">IF(AQ218="","",IF(AQ218-$AA218&gt;0,AQ218-$AA218,""))</f>
        <v>6068655</v>
      </c>
      <c r="AS218" s="42">
        <f t="shared" si="251"/>
        <v>5427814</v>
      </c>
      <c r="AT218" s="42">
        <f t="shared" si="251"/>
        <v>4786973</v>
      </c>
      <c r="AU218" s="42">
        <f t="shared" si="251"/>
        <v>4146132</v>
      </c>
      <c r="AV218" s="42">
        <f t="shared" si="251"/>
        <v>3505291</v>
      </c>
      <c r="AW218" s="42">
        <f t="shared" si="251"/>
        <v>2864450</v>
      </c>
      <c r="AX218" s="42">
        <f t="shared" si="251"/>
        <v>2223609</v>
      </c>
      <c r="AY218" s="42">
        <f t="shared" si="251"/>
        <v>1582768</v>
      </c>
      <c r="AZ218" s="42">
        <f t="shared" si="251"/>
        <v>941927</v>
      </c>
      <c r="BA218" s="42">
        <f t="shared" si="251"/>
        <v>301086</v>
      </c>
      <c r="BB218" s="42" t="str">
        <f t="shared" si="251"/>
        <v/>
      </c>
      <c r="BC218" s="42" t="str">
        <f t="shared" si="251"/>
        <v/>
      </c>
      <c r="BD218" s="42" t="str">
        <f t="shared" si="251"/>
        <v/>
      </c>
      <c r="BE218" s="42" t="str">
        <f t="shared" si="251"/>
        <v/>
      </c>
      <c r="BF218" s="42" t="str">
        <f t="shared" si="251"/>
        <v/>
      </c>
      <c r="BG218" s="42" t="str">
        <f t="shared" si="251"/>
        <v/>
      </c>
      <c r="BH218" s="42" t="str">
        <f t="shared" si="251"/>
        <v/>
      </c>
      <c r="BI218" s="42" t="str">
        <f t="shared" si="251"/>
        <v/>
      </c>
      <c r="BJ218" s="42" t="str">
        <f t="shared" si="251"/>
        <v/>
      </c>
      <c r="BK218" s="42" t="str">
        <f t="shared" si="251"/>
        <v/>
      </c>
      <c r="BL218" s="42" t="str">
        <f t="shared" si="251"/>
        <v/>
      </c>
      <c r="BM218" s="42" t="str">
        <f t="shared" si="251"/>
        <v/>
      </c>
      <c r="BN218" s="42" t="str">
        <f t="shared" si="251"/>
        <v/>
      </c>
      <c r="BO218" s="42" t="str">
        <f t="shared" si="251"/>
        <v/>
      </c>
      <c r="BP218" s="42" t="str">
        <f t="shared" si="251"/>
        <v/>
      </c>
      <c r="BQ218" s="42" t="str">
        <f t="shared" si="251"/>
        <v/>
      </c>
      <c r="BR218" s="42" t="str">
        <f t="shared" si="251"/>
        <v/>
      </c>
      <c r="BS218" s="42" t="str">
        <f t="shared" si="251"/>
        <v/>
      </c>
      <c r="BT218" s="42" t="str">
        <f t="shared" si="251"/>
        <v/>
      </c>
      <c r="BU218" s="42" t="str">
        <f t="shared" si="251"/>
        <v/>
      </c>
      <c r="BV218" s="42" t="str">
        <f t="shared" si="251"/>
        <v/>
      </c>
      <c r="BX218" s="44" cm="1">
        <f t="array" ref="BX218">LOOKUP(2,1/(AR218:BV218&lt;&gt;""),COLUMN(AR218:BV218))</f>
        <v>53</v>
      </c>
      <c r="BY218" s="44" t="str">
        <f t="shared" si="220"/>
        <v>BA</v>
      </c>
      <c r="BZ218" s="44" cm="1">
        <f t="array" aca="1" ref="BZ218" ca="1">INDIRECT(ADDRESS(2,BX218))</f>
        <v>2029</v>
      </c>
      <c r="CA218" s="44">
        <f t="shared" ca="1" si="225"/>
        <v>8</v>
      </c>
      <c r="CB218" s="44">
        <f t="shared" si="226"/>
        <v>-640841</v>
      </c>
      <c r="CC218">
        <f t="shared" si="227"/>
        <v>1300567475</v>
      </c>
      <c r="CD218">
        <f t="shared" si="228"/>
        <v>2029</v>
      </c>
      <c r="CE218">
        <f t="shared" si="229"/>
        <v>2029</v>
      </c>
    </row>
    <row r="219" spans="1:83" ht="15" customHeight="1" x14ac:dyDescent="0.25">
      <c r="A219" s="17">
        <v>1011026</v>
      </c>
      <c r="B219" s="17">
        <v>20757</v>
      </c>
      <c r="C219" s="17" t="s">
        <v>9841</v>
      </c>
      <c r="D219" s="17" t="s">
        <v>2249</v>
      </c>
      <c r="E219" s="17"/>
      <c r="F219" s="17" t="s">
        <v>9842</v>
      </c>
      <c r="G219" s="17" t="s">
        <v>9843</v>
      </c>
      <c r="H219" s="17"/>
      <c r="I219" s="18" t="s">
        <v>10777</v>
      </c>
      <c r="J219" s="17">
        <v>13.429707000000001</v>
      </c>
      <c r="K219" s="17">
        <v>144.64945700000001</v>
      </c>
      <c r="L219" s="34" t="s">
        <v>43</v>
      </c>
      <c r="M219" s="17" t="s">
        <v>40</v>
      </c>
      <c r="N219" s="17" t="s">
        <v>9844</v>
      </c>
      <c r="O219" s="17" t="s">
        <v>156</v>
      </c>
      <c r="P219" s="17">
        <v>2011</v>
      </c>
      <c r="Q219" s="17">
        <v>2063</v>
      </c>
      <c r="R219" s="17" t="s">
        <v>51</v>
      </c>
      <c r="S219" s="17"/>
      <c r="T219" s="17">
        <v>22</v>
      </c>
      <c r="U219" s="17"/>
      <c r="V219" s="17"/>
      <c r="W219" s="19">
        <v>10435535</v>
      </c>
      <c r="X219" s="19">
        <v>788100</v>
      </c>
      <c r="Y219" s="16">
        <f t="shared" si="221"/>
        <v>9647435</v>
      </c>
      <c r="Z219" s="17">
        <v>2019</v>
      </c>
      <c r="AA219" s="19">
        <v>96942</v>
      </c>
      <c r="AB219" s="17">
        <v>2019</v>
      </c>
      <c r="AC219" s="17" t="s">
        <v>43</v>
      </c>
      <c r="AD219" s="17" t="s">
        <v>12438</v>
      </c>
      <c r="AE219" s="17" t="s">
        <v>43</v>
      </c>
      <c r="AF219" s="17"/>
      <c r="AG219" s="17" t="s">
        <v>43</v>
      </c>
      <c r="AH219" s="17"/>
      <c r="AI219" s="17"/>
      <c r="AJ219" s="17"/>
      <c r="AK219" s="17" t="s">
        <v>43</v>
      </c>
      <c r="AL219" s="17"/>
      <c r="AM219" s="17"/>
      <c r="AN219" s="17"/>
      <c r="AO219" s="17" t="s">
        <v>9831</v>
      </c>
      <c r="AP219" s="43" t="str">
        <f t="shared" si="222"/>
        <v/>
      </c>
      <c r="AQ219" s="5">
        <f t="shared" si="223"/>
        <v>9647435</v>
      </c>
      <c r="AR219" s="42">
        <f t="shared" ref="AR219:BV219" si="252">IF(AQ219="","",IF(AQ219-$AA219&gt;0,AQ219-$AA219,""))</f>
        <v>9550493</v>
      </c>
      <c r="AS219" s="42">
        <f t="shared" si="252"/>
        <v>9453551</v>
      </c>
      <c r="AT219" s="42">
        <f t="shared" si="252"/>
        <v>9356609</v>
      </c>
      <c r="AU219" s="42">
        <f t="shared" si="252"/>
        <v>9259667</v>
      </c>
      <c r="AV219" s="42">
        <f t="shared" si="252"/>
        <v>9162725</v>
      </c>
      <c r="AW219" s="42">
        <f t="shared" si="252"/>
        <v>9065783</v>
      </c>
      <c r="AX219" s="42">
        <f t="shared" si="252"/>
        <v>8968841</v>
      </c>
      <c r="AY219" s="42">
        <f t="shared" si="252"/>
        <v>8871899</v>
      </c>
      <c r="AZ219" s="42">
        <f t="shared" si="252"/>
        <v>8774957</v>
      </c>
      <c r="BA219" s="42">
        <f t="shared" si="252"/>
        <v>8678015</v>
      </c>
      <c r="BB219" s="42">
        <f t="shared" si="252"/>
        <v>8581073</v>
      </c>
      <c r="BC219" s="42">
        <f t="shared" si="252"/>
        <v>8484131</v>
      </c>
      <c r="BD219" s="42">
        <f t="shared" si="252"/>
        <v>8387189</v>
      </c>
      <c r="BE219" s="42">
        <f t="shared" si="252"/>
        <v>8290247</v>
      </c>
      <c r="BF219" s="42">
        <f t="shared" si="252"/>
        <v>8193305</v>
      </c>
      <c r="BG219" s="42">
        <f t="shared" si="252"/>
        <v>8096363</v>
      </c>
      <c r="BH219" s="42">
        <f t="shared" si="252"/>
        <v>7999421</v>
      </c>
      <c r="BI219" s="42">
        <f t="shared" si="252"/>
        <v>7902479</v>
      </c>
      <c r="BJ219" s="42">
        <f t="shared" si="252"/>
        <v>7805537</v>
      </c>
      <c r="BK219" s="42">
        <f t="shared" si="252"/>
        <v>7708595</v>
      </c>
      <c r="BL219" s="42">
        <f t="shared" si="252"/>
        <v>7611653</v>
      </c>
      <c r="BM219" s="42">
        <f t="shared" si="252"/>
        <v>7514711</v>
      </c>
      <c r="BN219" s="42">
        <f t="shared" si="252"/>
        <v>7417769</v>
      </c>
      <c r="BO219" s="42">
        <f t="shared" si="252"/>
        <v>7320827</v>
      </c>
      <c r="BP219" s="42">
        <f t="shared" si="252"/>
        <v>7223885</v>
      </c>
      <c r="BQ219" s="42">
        <f t="shared" si="252"/>
        <v>7126943</v>
      </c>
      <c r="BR219" s="42">
        <f t="shared" si="252"/>
        <v>7030001</v>
      </c>
      <c r="BS219" s="42">
        <f t="shared" si="252"/>
        <v>6933059</v>
      </c>
      <c r="BT219" s="42">
        <f t="shared" si="252"/>
        <v>6836117</v>
      </c>
      <c r="BU219" s="42">
        <f t="shared" si="252"/>
        <v>6739175</v>
      </c>
      <c r="BV219" s="42">
        <f t="shared" si="252"/>
        <v>6642233</v>
      </c>
      <c r="BX219" s="44" cm="1">
        <f t="array" ref="BX219">LOOKUP(2,1/(AR219:BV219&lt;&gt;""),COLUMN(AR219:BV219))</f>
        <v>74</v>
      </c>
      <c r="BY219" s="44" t="str">
        <f t="shared" si="220"/>
        <v>BV</v>
      </c>
      <c r="BZ219" s="44" cm="1">
        <f t="array" aca="1" ref="BZ219" ca="1">INDIRECT(ADDRESS(2,BX219))</f>
        <v>2050</v>
      </c>
      <c r="CA219" s="44">
        <f t="shared" ca="1" si="225"/>
        <v>29</v>
      </c>
      <c r="CB219" s="44">
        <f t="shared" si="226"/>
        <v>-96942</v>
      </c>
      <c r="CC219">
        <f t="shared" si="227"/>
        <v>205373333</v>
      </c>
      <c r="CD219">
        <f t="shared" si="228"/>
        <v>2119</v>
      </c>
      <c r="CE219">
        <f t="shared" si="229"/>
        <v>2100</v>
      </c>
    </row>
    <row r="220" spans="1:83" ht="15" customHeight="1" x14ac:dyDescent="0.25">
      <c r="A220" s="17">
        <v>1005313</v>
      </c>
      <c r="B220" s="17">
        <v>2079</v>
      </c>
      <c r="C220" s="17" t="s">
        <v>2254</v>
      </c>
      <c r="D220" s="17" t="s">
        <v>2255</v>
      </c>
      <c r="E220" s="17"/>
      <c r="F220" s="17" t="s">
        <v>12482</v>
      </c>
      <c r="G220" s="17" t="s">
        <v>2256</v>
      </c>
      <c r="H220" s="17" t="s">
        <v>2257</v>
      </c>
      <c r="I220" s="18" t="s">
        <v>10778</v>
      </c>
      <c r="J220" s="17">
        <v>20.86</v>
      </c>
      <c r="K220" s="17">
        <v>-156.41900000000001</v>
      </c>
      <c r="L220" s="34" t="s">
        <v>52</v>
      </c>
      <c r="M220" s="17" t="s">
        <v>40</v>
      </c>
      <c r="N220" s="17" t="s">
        <v>2258</v>
      </c>
      <c r="O220" s="17" t="s">
        <v>2258</v>
      </c>
      <c r="P220" s="17">
        <v>1987</v>
      </c>
      <c r="Q220" s="17">
        <v>2039</v>
      </c>
      <c r="R220" s="17" t="s">
        <v>51</v>
      </c>
      <c r="S220" s="17"/>
      <c r="T220" s="17">
        <v>72</v>
      </c>
      <c r="U220" s="17"/>
      <c r="V220" s="17"/>
      <c r="W220" s="19">
        <v>7608132</v>
      </c>
      <c r="X220" s="19">
        <v>5696622</v>
      </c>
      <c r="Y220" s="16">
        <f t="shared" si="221"/>
        <v>1911510</v>
      </c>
      <c r="Z220" s="17">
        <v>2019</v>
      </c>
      <c r="AA220" s="19">
        <v>233826</v>
      </c>
      <c r="AB220" s="17">
        <v>2019</v>
      </c>
      <c r="AC220" s="17" t="s">
        <v>52</v>
      </c>
      <c r="AD220" s="17" t="s">
        <v>12440</v>
      </c>
      <c r="AE220" s="17" t="s">
        <v>43</v>
      </c>
      <c r="AF220" s="17"/>
      <c r="AG220" s="17" t="s">
        <v>52</v>
      </c>
      <c r="AH220" s="17">
        <v>1.3560000000000001</v>
      </c>
      <c r="AI220" s="17">
        <v>2019</v>
      </c>
      <c r="AJ220" s="17">
        <v>53.2</v>
      </c>
      <c r="AK220" s="17" t="s">
        <v>52</v>
      </c>
      <c r="AL220" s="17">
        <v>1</v>
      </c>
      <c r="AM220" s="17">
        <v>1.3560000000000001</v>
      </c>
      <c r="AN220" s="17">
        <v>2019</v>
      </c>
      <c r="AO220" s="17" t="s">
        <v>8511</v>
      </c>
      <c r="AP220" s="43" t="str">
        <f t="shared" si="222"/>
        <v/>
      </c>
      <c r="AQ220" s="5">
        <f t="shared" si="223"/>
        <v>1911510</v>
      </c>
      <c r="AR220" s="42">
        <f t="shared" ref="AR220:BV220" si="253">IF(AQ220="","",IF(AQ220-$AA220&gt;0,AQ220-$AA220,""))</f>
        <v>1677684</v>
      </c>
      <c r="AS220" s="42">
        <f t="shared" si="253"/>
        <v>1443858</v>
      </c>
      <c r="AT220" s="42">
        <f t="shared" si="253"/>
        <v>1210032</v>
      </c>
      <c r="AU220" s="42">
        <f t="shared" si="253"/>
        <v>976206</v>
      </c>
      <c r="AV220" s="42">
        <f t="shared" si="253"/>
        <v>742380</v>
      </c>
      <c r="AW220" s="42">
        <f t="shared" si="253"/>
        <v>508554</v>
      </c>
      <c r="AX220" s="42">
        <f t="shared" si="253"/>
        <v>274728</v>
      </c>
      <c r="AY220" s="42">
        <f t="shared" si="253"/>
        <v>40902</v>
      </c>
      <c r="AZ220" s="42" t="str">
        <f t="shared" si="253"/>
        <v/>
      </c>
      <c r="BA220" s="42" t="str">
        <f t="shared" si="253"/>
        <v/>
      </c>
      <c r="BB220" s="42" t="str">
        <f t="shared" si="253"/>
        <v/>
      </c>
      <c r="BC220" s="42" t="str">
        <f t="shared" si="253"/>
        <v/>
      </c>
      <c r="BD220" s="42" t="str">
        <f t="shared" si="253"/>
        <v/>
      </c>
      <c r="BE220" s="42" t="str">
        <f t="shared" si="253"/>
        <v/>
      </c>
      <c r="BF220" s="42" t="str">
        <f t="shared" si="253"/>
        <v/>
      </c>
      <c r="BG220" s="42" t="str">
        <f t="shared" si="253"/>
        <v/>
      </c>
      <c r="BH220" s="42" t="str">
        <f t="shared" si="253"/>
        <v/>
      </c>
      <c r="BI220" s="42" t="str">
        <f t="shared" si="253"/>
        <v/>
      </c>
      <c r="BJ220" s="42" t="str">
        <f t="shared" si="253"/>
        <v/>
      </c>
      <c r="BK220" s="42" t="str">
        <f t="shared" si="253"/>
        <v/>
      </c>
      <c r="BL220" s="42" t="str">
        <f t="shared" si="253"/>
        <v/>
      </c>
      <c r="BM220" s="42" t="str">
        <f t="shared" si="253"/>
        <v/>
      </c>
      <c r="BN220" s="42" t="str">
        <f t="shared" si="253"/>
        <v/>
      </c>
      <c r="BO220" s="42" t="str">
        <f t="shared" si="253"/>
        <v/>
      </c>
      <c r="BP220" s="42" t="str">
        <f t="shared" si="253"/>
        <v/>
      </c>
      <c r="BQ220" s="42" t="str">
        <f t="shared" si="253"/>
        <v/>
      </c>
      <c r="BR220" s="42" t="str">
        <f t="shared" si="253"/>
        <v/>
      </c>
      <c r="BS220" s="42" t="str">
        <f t="shared" si="253"/>
        <v/>
      </c>
      <c r="BT220" s="42" t="str">
        <f t="shared" si="253"/>
        <v/>
      </c>
      <c r="BU220" s="42" t="str">
        <f t="shared" si="253"/>
        <v/>
      </c>
      <c r="BV220" s="42" t="str">
        <f t="shared" si="253"/>
        <v/>
      </c>
      <c r="BX220" s="44" cm="1">
        <f t="array" ref="BX220">LOOKUP(2,1/(AR220:BV220&lt;&gt;""),COLUMN(AR220:BV220))</f>
        <v>51</v>
      </c>
      <c r="BY220" s="44" t="str">
        <f t="shared" si="220"/>
        <v>AY</v>
      </c>
      <c r="BZ220" s="44" cm="1">
        <f t="array" aca="1" ref="BZ220" ca="1">INDIRECT(ADDRESS(2,BX220))</f>
        <v>2027</v>
      </c>
      <c r="CA220" s="44">
        <f t="shared" ca="1" si="225"/>
        <v>6</v>
      </c>
      <c r="CB220" s="44">
        <f t="shared" si="226"/>
        <v>-233826</v>
      </c>
      <c r="CC220">
        <f t="shared" si="227"/>
        <v>474006204</v>
      </c>
      <c r="CD220">
        <f t="shared" si="228"/>
        <v>2027</v>
      </c>
      <c r="CE220">
        <f t="shared" si="229"/>
        <v>2027</v>
      </c>
    </row>
    <row r="221" spans="1:83" ht="15" customHeight="1" x14ac:dyDescent="0.25">
      <c r="A221" s="17">
        <v>1000216</v>
      </c>
      <c r="B221" s="17">
        <v>2081</v>
      </c>
      <c r="C221" s="17" t="s">
        <v>9470</v>
      </c>
      <c r="D221" s="17" t="s">
        <v>2255</v>
      </c>
      <c r="E221" s="17"/>
      <c r="F221" s="17" t="s">
        <v>9499</v>
      </c>
      <c r="G221" s="17" t="s">
        <v>2278</v>
      </c>
      <c r="H221" s="17" t="s">
        <v>2279</v>
      </c>
      <c r="I221" s="18" t="s">
        <v>10783</v>
      </c>
      <c r="J221" s="17">
        <v>22.034520000000001</v>
      </c>
      <c r="K221" s="17">
        <v>-159.73029</v>
      </c>
      <c r="L221" s="34" t="s">
        <v>43</v>
      </c>
      <c r="M221" s="17" t="s">
        <v>40</v>
      </c>
      <c r="N221" s="17" t="s">
        <v>2280</v>
      </c>
      <c r="O221" s="17" t="s">
        <v>50</v>
      </c>
      <c r="P221" s="17">
        <v>1953</v>
      </c>
      <c r="Q221" s="17">
        <v>2021</v>
      </c>
      <c r="R221" s="17" t="s">
        <v>51</v>
      </c>
      <c r="S221" s="17">
        <v>71.400000000000006</v>
      </c>
      <c r="T221" s="17">
        <v>38</v>
      </c>
      <c r="U221" s="17">
        <v>120</v>
      </c>
      <c r="V221" s="17">
        <v>92</v>
      </c>
      <c r="W221" s="19">
        <v>2868561</v>
      </c>
      <c r="X221" s="19">
        <v>2850072</v>
      </c>
      <c r="Y221" s="16">
        <f t="shared" si="221"/>
        <v>18489</v>
      </c>
      <c r="Z221" s="17">
        <v>2019</v>
      </c>
      <c r="AA221" s="19">
        <v>90650</v>
      </c>
      <c r="AB221" s="17">
        <v>2019</v>
      </c>
      <c r="AC221" s="17" t="s">
        <v>43</v>
      </c>
      <c r="AD221" s="17" t="s">
        <v>12438</v>
      </c>
      <c r="AE221" s="17" t="s">
        <v>43</v>
      </c>
      <c r="AF221" s="17">
        <v>0.72799999999999998</v>
      </c>
      <c r="AG221" s="17" t="s">
        <v>52</v>
      </c>
      <c r="AH221" s="17">
        <v>0.58399999999999996</v>
      </c>
      <c r="AI221" s="17">
        <v>2019</v>
      </c>
      <c r="AJ221" s="17">
        <v>42.7</v>
      </c>
      <c r="AK221" s="17" t="s">
        <v>52</v>
      </c>
      <c r="AL221" s="17">
        <v>1</v>
      </c>
      <c r="AM221" s="17">
        <v>0.58399999999999996</v>
      </c>
      <c r="AN221" s="17">
        <v>2019</v>
      </c>
      <c r="AO221" s="17"/>
      <c r="AP221" s="43" t="str">
        <f t="shared" si="222"/>
        <v/>
      </c>
      <c r="AQ221" s="5">
        <f t="shared" si="223"/>
        <v>18489</v>
      </c>
      <c r="AR221" s="42" t="str">
        <f t="shared" ref="AR221:BV221" si="254">IF(AQ221="","",IF(AQ221-$AA221&gt;0,AQ221-$AA221,""))</f>
        <v/>
      </c>
      <c r="AS221" s="42" t="str">
        <f t="shared" si="254"/>
        <v/>
      </c>
      <c r="AT221" s="42" t="str">
        <f t="shared" si="254"/>
        <v/>
      </c>
      <c r="AU221" s="42" t="str">
        <f t="shared" si="254"/>
        <v/>
      </c>
      <c r="AV221" s="42" t="str">
        <f t="shared" si="254"/>
        <v/>
      </c>
      <c r="AW221" s="42" t="str">
        <f t="shared" si="254"/>
        <v/>
      </c>
      <c r="AX221" s="42" t="str">
        <f t="shared" si="254"/>
        <v/>
      </c>
      <c r="AY221" s="42" t="str">
        <f t="shared" si="254"/>
        <v/>
      </c>
      <c r="AZ221" s="42" t="str">
        <f t="shared" si="254"/>
        <v/>
      </c>
      <c r="BA221" s="42" t="str">
        <f t="shared" si="254"/>
        <v/>
      </c>
      <c r="BB221" s="42" t="str">
        <f t="shared" si="254"/>
        <v/>
      </c>
      <c r="BC221" s="42" t="str">
        <f t="shared" si="254"/>
        <v/>
      </c>
      <c r="BD221" s="42" t="str">
        <f t="shared" si="254"/>
        <v/>
      </c>
      <c r="BE221" s="42" t="str">
        <f t="shared" si="254"/>
        <v/>
      </c>
      <c r="BF221" s="42" t="str">
        <f t="shared" si="254"/>
        <v/>
      </c>
      <c r="BG221" s="42" t="str">
        <f t="shared" si="254"/>
        <v/>
      </c>
      <c r="BH221" s="42" t="str">
        <f t="shared" si="254"/>
        <v/>
      </c>
      <c r="BI221" s="42" t="str">
        <f t="shared" si="254"/>
        <v/>
      </c>
      <c r="BJ221" s="42" t="str">
        <f t="shared" si="254"/>
        <v/>
      </c>
      <c r="BK221" s="42" t="str">
        <f t="shared" si="254"/>
        <v/>
      </c>
      <c r="BL221" s="42" t="str">
        <f t="shared" si="254"/>
        <v/>
      </c>
      <c r="BM221" s="42" t="str">
        <f t="shared" si="254"/>
        <v/>
      </c>
      <c r="BN221" s="42" t="str">
        <f t="shared" si="254"/>
        <v/>
      </c>
      <c r="BO221" s="42" t="str">
        <f t="shared" si="254"/>
        <v/>
      </c>
      <c r="BP221" s="42" t="str">
        <f t="shared" si="254"/>
        <v/>
      </c>
      <c r="BQ221" s="42" t="str">
        <f t="shared" si="254"/>
        <v/>
      </c>
      <c r="BR221" s="42" t="str">
        <f t="shared" si="254"/>
        <v/>
      </c>
      <c r="BS221" s="42" t="str">
        <f t="shared" si="254"/>
        <v/>
      </c>
      <c r="BT221" s="42" t="str">
        <f t="shared" si="254"/>
        <v/>
      </c>
      <c r="BU221" s="42" t="str">
        <f t="shared" si="254"/>
        <v/>
      </c>
      <c r="BV221" s="42" t="str">
        <f t="shared" si="254"/>
        <v/>
      </c>
      <c r="BX221" s="44" t="e" cm="1">
        <f t="array" ref="BX221">LOOKUP(2,1/(AR221:BV221&lt;&gt;""),COLUMN(AR221:BV221))</f>
        <v>#N/A</v>
      </c>
      <c r="BY221" s="44" t="e">
        <f t="shared" si="220"/>
        <v>#N/A</v>
      </c>
      <c r="BZ221" s="44" t="e" cm="1">
        <f t="array" aca="1" ref="BZ221" ca="1">INDIRECT(ADDRESS(2,BX221))</f>
        <v>#N/A</v>
      </c>
      <c r="CA221" s="44" t="e">
        <f t="shared" ca="1" si="225"/>
        <v>#N/A</v>
      </c>
      <c r="CB221" s="44" t="e">
        <f t="shared" si="226"/>
        <v>#VALUE!</v>
      </c>
      <c r="CC221" t="e">
        <f t="shared" si="227"/>
        <v>#VALUE!</v>
      </c>
      <c r="CD221" t="e">
        <f t="shared" si="228"/>
        <v>#VALUE!</v>
      </c>
      <c r="CE221" t="e">
        <f t="shared" si="229"/>
        <v>#VALUE!</v>
      </c>
    </row>
    <row r="222" spans="1:83" ht="15" customHeight="1" x14ac:dyDescent="0.25">
      <c r="A222" s="17">
        <v>1007708</v>
      </c>
      <c r="B222" s="17">
        <v>2089</v>
      </c>
      <c r="C222" s="17" t="s">
        <v>2291</v>
      </c>
      <c r="D222" s="17" t="s">
        <v>2255</v>
      </c>
      <c r="E222" s="17"/>
      <c r="F222" s="17" t="s">
        <v>2292</v>
      </c>
      <c r="G222" s="17" t="s">
        <v>2293</v>
      </c>
      <c r="H222" s="17" t="s">
        <v>2266</v>
      </c>
      <c r="I222" s="18" t="s">
        <v>10786</v>
      </c>
      <c r="J222" s="17">
        <v>21.344000000000001</v>
      </c>
      <c r="K222" s="17">
        <v>-158.11278999999999</v>
      </c>
      <c r="L222" s="34" t="s">
        <v>43</v>
      </c>
      <c r="M222" s="17" t="s">
        <v>40</v>
      </c>
      <c r="N222" s="17" t="s">
        <v>2267</v>
      </c>
      <c r="O222" s="17" t="s">
        <v>50</v>
      </c>
      <c r="P222" s="17">
        <v>1989</v>
      </c>
      <c r="Q222" s="17">
        <v>2039</v>
      </c>
      <c r="R222" s="17" t="s">
        <v>51</v>
      </c>
      <c r="S222" s="17"/>
      <c r="T222" s="17">
        <v>115.8</v>
      </c>
      <c r="U222" s="17"/>
      <c r="V222" s="17">
        <v>100</v>
      </c>
      <c r="W222" s="19">
        <v>21826964</v>
      </c>
      <c r="X222" s="19">
        <v>12407474</v>
      </c>
      <c r="Y222" s="16">
        <f t="shared" si="221"/>
        <v>9419490</v>
      </c>
      <c r="Z222" s="17">
        <v>2019</v>
      </c>
      <c r="AA222" s="19">
        <v>246463</v>
      </c>
      <c r="AB222" s="17">
        <v>2019</v>
      </c>
      <c r="AC222" s="17" t="s">
        <v>43</v>
      </c>
      <c r="AD222" s="17" t="s">
        <v>12438</v>
      </c>
      <c r="AE222" s="17" t="s">
        <v>43</v>
      </c>
      <c r="AF222" s="17">
        <v>2.0099999999999998</v>
      </c>
      <c r="AG222" s="17" t="s">
        <v>52</v>
      </c>
      <c r="AH222" s="17">
        <v>0.92600000000000005</v>
      </c>
      <c r="AI222" s="17">
        <v>2019</v>
      </c>
      <c r="AJ222" s="17">
        <v>48.1</v>
      </c>
      <c r="AK222" s="17" t="s">
        <v>52</v>
      </c>
      <c r="AL222" s="17">
        <v>1</v>
      </c>
      <c r="AM222" s="17">
        <v>0.92600000000000005</v>
      </c>
      <c r="AN222" s="17">
        <v>2019</v>
      </c>
      <c r="AO222" s="17" t="s">
        <v>8512</v>
      </c>
      <c r="AP222" s="43" t="str">
        <f t="shared" si="222"/>
        <v/>
      </c>
      <c r="AQ222" s="5">
        <f t="shared" si="223"/>
        <v>9419490</v>
      </c>
      <c r="AR222" s="42">
        <f t="shared" ref="AR222:BV222" si="255">IF(AQ222="","",IF(AQ222-$AA222&gt;0,AQ222-$AA222,""))</f>
        <v>9173027</v>
      </c>
      <c r="AS222" s="42">
        <f t="shared" si="255"/>
        <v>8926564</v>
      </c>
      <c r="AT222" s="42">
        <f t="shared" si="255"/>
        <v>8680101</v>
      </c>
      <c r="AU222" s="42">
        <f t="shared" si="255"/>
        <v>8433638</v>
      </c>
      <c r="AV222" s="42">
        <f t="shared" si="255"/>
        <v>8187175</v>
      </c>
      <c r="AW222" s="42">
        <f t="shared" si="255"/>
        <v>7940712</v>
      </c>
      <c r="AX222" s="42">
        <f t="shared" si="255"/>
        <v>7694249</v>
      </c>
      <c r="AY222" s="42">
        <f t="shared" si="255"/>
        <v>7447786</v>
      </c>
      <c r="AZ222" s="42">
        <f t="shared" si="255"/>
        <v>7201323</v>
      </c>
      <c r="BA222" s="42">
        <f t="shared" si="255"/>
        <v>6954860</v>
      </c>
      <c r="BB222" s="42">
        <f t="shared" si="255"/>
        <v>6708397</v>
      </c>
      <c r="BC222" s="42">
        <f t="shared" si="255"/>
        <v>6461934</v>
      </c>
      <c r="BD222" s="42">
        <f t="shared" si="255"/>
        <v>6215471</v>
      </c>
      <c r="BE222" s="42">
        <f t="shared" si="255"/>
        <v>5969008</v>
      </c>
      <c r="BF222" s="42">
        <f t="shared" si="255"/>
        <v>5722545</v>
      </c>
      <c r="BG222" s="42">
        <f t="shared" si="255"/>
        <v>5476082</v>
      </c>
      <c r="BH222" s="42">
        <f t="shared" si="255"/>
        <v>5229619</v>
      </c>
      <c r="BI222" s="42">
        <f t="shared" si="255"/>
        <v>4983156</v>
      </c>
      <c r="BJ222" s="42">
        <f t="shared" si="255"/>
        <v>4736693</v>
      </c>
      <c r="BK222" s="42">
        <f t="shared" si="255"/>
        <v>4490230</v>
      </c>
      <c r="BL222" s="42">
        <f t="shared" si="255"/>
        <v>4243767</v>
      </c>
      <c r="BM222" s="42">
        <f t="shared" si="255"/>
        <v>3997304</v>
      </c>
      <c r="BN222" s="42">
        <f t="shared" si="255"/>
        <v>3750841</v>
      </c>
      <c r="BO222" s="42">
        <f t="shared" si="255"/>
        <v>3504378</v>
      </c>
      <c r="BP222" s="42">
        <f t="shared" si="255"/>
        <v>3257915</v>
      </c>
      <c r="BQ222" s="42">
        <f t="shared" si="255"/>
        <v>3011452</v>
      </c>
      <c r="BR222" s="42">
        <f t="shared" si="255"/>
        <v>2764989</v>
      </c>
      <c r="BS222" s="42">
        <f t="shared" si="255"/>
        <v>2518526</v>
      </c>
      <c r="BT222" s="42">
        <f t="shared" si="255"/>
        <v>2272063</v>
      </c>
      <c r="BU222" s="42">
        <f t="shared" si="255"/>
        <v>2025600</v>
      </c>
      <c r="BV222" s="42">
        <f t="shared" si="255"/>
        <v>1779137</v>
      </c>
      <c r="BX222" s="44" cm="1">
        <f t="array" ref="BX222">LOOKUP(2,1/(AR222:BV222&lt;&gt;""),COLUMN(AR222:BV222))</f>
        <v>74</v>
      </c>
      <c r="BY222" s="44" t="str">
        <f t="shared" si="220"/>
        <v>BV</v>
      </c>
      <c r="BZ222" s="44" cm="1">
        <f t="array" aca="1" ref="BZ222" ca="1">INDIRECT(ADDRESS(2,BX222))</f>
        <v>2050</v>
      </c>
      <c r="CA222" s="44">
        <f t="shared" ca="1" si="225"/>
        <v>29</v>
      </c>
      <c r="CB222" s="44">
        <f t="shared" si="226"/>
        <v>-246463</v>
      </c>
      <c r="CC222">
        <f t="shared" si="227"/>
        <v>507028287</v>
      </c>
      <c r="CD222">
        <f t="shared" si="228"/>
        <v>2057</v>
      </c>
      <c r="CE222">
        <f t="shared" si="229"/>
        <v>2057</v>
      </c>
    </row>
    <row r="223" spans="1:83" ht="15" customHeight="1" x14ac:dyDescent="0.25">
      <c r="A223" s="17">
        <v>1006173</v>
      </c>
      <c r="B223" s="17">
        <v>2090</v>
      </c>
      <c r="C223" s="17" t="s">
        <v>2294</v>
      </c>
      <c r="D223" s="17" t="s">
        <v>2255</v>
      </c>
      <c r="E223" s="17" t="s">
        <v>12759</v>
      </c>
      <c r="F223" s="17" t="s">
        <v>12485</v>
      </c>
      <c r="G223" s="17" t="s">
        <v>2295</v>
      </c>
      <c r="H223" s="17" t="s">
        <v>2264</v>
      </c>
      <c r="I223" s="18" t="s">
        <v>10788</v>
      </c>
      <c r="J223" s="17">
        <v>19.889012999999998</v>
      </c>
      <c r="K223" s="17">
        <v>-155.88029700000001</v>
      </c>
      <c r="L223" s="34" t="s">
        <v>43</v>
      </c>
      <c r="M223" s="17" t="s">
        <v>40</v>
      </c>
      <c r="N223" s="17" t="s">
        <v>2265</v>
      </c>
      <c r="O223" s="17" t="s">
        <v>50</v>
      </c>
      <c r="P223" s="17">
        <v>1993</v>
      </c>
      <c r="Q223" s="17">
        <v>2054</v>
      </c>
      <c r="R223" s="17" t="s">
        <v>51</v>
      </c>
      <c r="S223" s="17">
        <v>150</v>
      </c>
      <c r="T223" s="17">
        <v>58.2</v>
      </c>
      <c r="U223" s="17"/>
      <c r="V223" s="17"/>
      <c r="W223" s="19">
        <v>9129661</v>
      </c>
      <c r="X223" s="19">
        <v>2802623</v>
      </c>
      <c r="Y223" s="16">
        <f t="shared" si="221"/>
        <v>6327038</v>
      </c>
      <c r="Z223" s="17">
        <v>2019</v>
      </c>
      <c r="AA223" s="19">
        <v>151057</v>
      </c>
      <c r="AB223" s="17">
        <v>2019</v>
      </c>
      <c r="AC223" s="17" t="s">
        <v>52</v>
      </c>
      <c r="AD223" s="17" t="s">
        <v>12440</v>
      </c>
      <c r="AE223" s="17" t="s">
        <v>43</v>
      </c>
      <c r="AF223" s="17">
        <v>0.53900000000000003</v>
      </c>
      <c r="AG223" s="17" t="s">
        <v>52</v>
      </c>
      <c r="AH223" s="17">
        <v>0.34399999999999997</v>
      </c>
      <c r="AI223" s="17">
        <v>2019</v>
      </c>
      <c r="AJ223" s="17">
        <v>40</v>
      </c>
      <c r="AK223" s="17" t="s">
        <v>52</v>
      </c>
      <c r="AL223" s="17">
        <v>1</v>
      </c>
      <c r="AM223" s="17">
        <v>0.34399999999999997</v>
      </c>
      <c r="AN223" s="17">
        <v>2019</v>
      </c>
      <c r="AO223" s="17" t="s">
        <v>8513</v>
      </c>
      <c r="AP223" s="43" t="str">
        <f t="shared" si="222"/>
        <v/>
      </c>
      <c r="AQ223" s="5">
        <f t="shared" si="223"/>
        <v>6327038</v>
      </c>
      <c r="AR223" s="42">
        <f t="shared" ref="AR223:BV223" si="256">IF(AQ223="","",IF(AQ223-$AA223&gt;0,AQ223-$AA223,""))</f>
        <v>6175981</v>
      </c>
      <c r="AS223" s="42">
        <f t="shared" si="256"/>
        <v>6024924</v>
      </c>
      <c r="AT223" s="42">
        <f t="shared" si="256"/>
        <v>5873867</v>
      </c>
      <c r="AU223" s="42">
        <f t="shared" si="256"/>
        <v>5722810</v>
      </c>
      <c r="AV223" s="42">
        <f t="shared" si="256"/>
        <v>5571753</v>
      </c>
      <c r="AW223" s="42">
        <f t="shared" si="256"/>
        <v>5420696</v>
      </c>
      <c r="AX223" s="42">
        <f t="shared" si="256"/>
        <v>5269639</v>
      </c>
      <c r="AY223" s="42">
        <f t="shared" si="256"/>
        <v>5118582</v>
      </c>
      <c r="AZ223" s="42">
        <f t="shared" si="256"/>
        <v>4967525</v>
      </c>
      <c r="BA223" s="42">
        <f t="shared" si="256"/>
        <v>4816468</v>
      </c>
      <c r="BB223" s="42">
        <f t="shared" si="256"/>
        <v>4665411</v>
      </c>
      <c r="BC223" s="42">
        <f t="shared" si="256"/>
        <v>4514354</v>
      </c>
      <c r="BD223" s="42">
        <f t="shared" si="256"/>
        <v>4363297</v>
      </c>
      <c r="BE223" s="42">
        <f t="shared" si="256"/>
        <v>4212240</v>
      </c>
      <c r="BF223" s="42">
        <f t="shared" si="256"/>
        <v>4061183</v>
      </c>
      <c r="BG223" s="42">
        <f t="shared" si="256"/>
        <v>3910126</v>
      </c>
      <c r="BH223" s="42">
        <f t="shared" si="256"/>
        <v>3759069</v>
      </c>
      <c r="BI223" s="42">
        <f t="shared" si="256"/>
        <v>3608012</v>
      </c>
      <c r="BJ223" s="42">
        <f t="shared" si="256"/>
        <v>3456955</v>
      </c>
      <c r="BK223" s="42">
        <f t="shared" si="256"/>
        <v>3305898</v>
      </c>
      <c r="BL223" s="42">
        <f t="shared" si="256"/>
        <v>3154841</v>
      </c>
      <c r="BM223" s="42">
        <f t="shared" si="256"/>
        <v>3003784</v>
      </c>
      <c r="BN223" s="42">
        <f t="shared" si="256"/>
        <v>2852727</v>
      </c>
      <c r="BO223" s="42">
        <f t="shared" si="256"/>
        <v>2701670</v>
      </c>
      <c r="BP223" s="42">
        <f t="shared" si="256"/>
        <v>2550613</v>
      </c>
      <c r="BQ223" s="42">
        <f t="shared" si="256"/>
        <v>2399556</v>
      </c>
      <c r="BR223" s="42">
        <f t="shared" si="256"/>
        <v>2248499</v>
      </c>
      <c r="BS223" s="42">
        <f t="shared" si="256"/>
        <v>2097442</v>
      </c>
      <c r="BT223" s="42">
        <f t="shared" si="256"/>
        <v>1946385</v>
      </c>
      <c r="BU223" s="42">
        <f t="shared" si="256"/>
        <v>1795328</v>
      </c>
      <c r="BV223" s="42">
        <f t="shared" si="256"/>
        <v>1644271</v>
      </c>
      <c r="BX223" s="44" cm="1">
        <f t="array" ref="BX223">LOOKUP(2,1/(AR223:BV223&lt;&gt;""),COLUMN(AR223:BV223))</f>
        <v>74</v>
      </c>
      <c r="BY223" s="44" t="str">
        <f t="shared" si="220"/>
        <v>BV</v>
      </c>
      <c r="BZ223" s="44" cm="1">
        <f t="array" aca="1" ref="BZ223" ca="1">INDIRECT(ADDRESS(2,BX223))</f>
        <v>2050</v>
      </c>
      <c r="CA223" s="44">
        <f t="shared" ca="1" si="225"/>
        <v>29</v>
      </c>
      <c r="CB223" s="44">
        <f t="shared" si="226"/>
        <v>-151057</v>
      </c>
      <c r="CC223">
        <f t="shared" si="227"/>
        <v>311311121</v>
      </c>
      <c r="CD223">
        <f t="shared" si="228"/>
        <v>2061</v>
      </c>
      <c r="CE223">
        <f t="shared" si="229"/>
        <v>2061</v>
      </c>
    </row>
    <row r="224" spans="1:83" ht="15" customHeight="1" x14ac:dyDescent="0.25">
      <c r="A224" s="17">
        <v>1000287</v>
      </c>
      <c r="B224" s="17">
        <v>614</v>
      </c>
      <c r="C224" s="17" t="s">
        <v>2998</v>
      </c>
      <c r="D224" s="17" t="s">
        <v>2999</v>
      </c>
      <c r="E224" s="17"/>
      <c r="F224" s="17" t="s">
        <v>3000</v>
      </c>
      <c r="G224" s="17" t="s">
        <v>3001</v>
      </c>
      <c r="H224" s="17" t="s">
        <v>3002</v>
      </c>
      <c r="I224" s="18" t="s">
        <v>10789</v>
      </c>
      <c r="J224" s="17">
        <v>42.414000000000001</v>
      </c>
      <c r="K224" s="17">
        <v>-92.327579999999998</v>
      </c>
      <c r="L224" s="34" t="s">
        <v>43</v>
      </c>
      <c r="M224" s="17" t="s">
        <v>40</v>
      </c>
      <c r="N224" s="17" t="s">
        <v>12486</v>
      </c>
      <c r="O224" s="17" t="s">
        <v>12487</v>
      </c>
      <c r="P224" s="17">
        <v>1975</v>
      </c>
      <c r="Q224" s="17">
        <v>2054</v>
      </c>
      <c r="R224" s="17" t="s">
        <v>51</v>
      </c>
      <c r="S224" s="17">
        <v>160</v>
      </c>
      <c r="T224" s="17">
        <v>135.4</v>
      </c>
      <c r="U224" s="17">
        <v>30</v>
      </c>
      <c r="V224" s="17"/>
      <c r="W224" s="19">
        <v>9118438</v>
      </c>
      <c r="X224" s="19">
        <v>6153665</v>
      </c>
      <c r="Y224" s="16">
        <f t="shared" si="221"/>
        <v>2964773</v>
      </c>
      <c r="Z224" s="17">
        <v>2019</v>
      </c>
      <c r="AA224" s="19">
        <v>185450</v>
      </c>
      <c r="AB224" s="17">
        <v>2019</v>
      </c>
      <c r="AC224" s="17" t="s">
        <v>43</v>
      </c>
      <c r="AD224" s="17" t="s">
        <v>12438</v>
      </c>
      <c r="AE224" s="17" t="s">
        <v>43</v>
      </c>
      <c r="AF224" s="17">
        <v>1.67</v>
      </c>
      <c r="AG224" s="17" t="s">
        <v>43</v>
      </c>
      <c r="AH224" s="17"/>
      <c r="AI224" s="17"/>
      <c r="AJ224" s="17"/>
      <c r="AK224" s="17" t="s">
        <v>43</v>
      </c>
      <c r="AL224" s="17"/>
      <c r="AM224" s="17"/>
      <c r="AN224" s="17"/>
      <c r="AO224" s="17" t="s">
        <v>3003</v>
      </c>
      <c r="AP224" s="43" t="str">
        <f t="shared" si="222"/>
        <v/>
      </c>
      <c r="AQ224" s="5">
        <f t="shared" si="223"/>
        <v>2964773</v>
      </c>
      <c r="AR224" s="42">
        <f t="shared" ref="AR224:BV224" si="257">IF(AQ224="","",IF(AQ224-$AA224&gt;0,AQ224-$AA224,""))</f>
        <v>2779323</v>
      </c>
      <c r="AS224" s="42">
        <f t="shared" si="257"/>
        <v>2593873</v>
      </c>
      <c r="AT224" s="42">
        <f t="shared" si="257"/>
        <v>2408423</v>
      </c>
      <c r="AU224" s="42">
        <f t="shared" si="257"/>
        <v>2222973</v>
      </c>
      <c r="AV224" s="42">
        <f t="shared" si="257"/>
        <v>2037523</v>
      </c>
      <c r="AW224" s="42">
        <f t="shared" si="257"/>
        <v>1852073</v>
      </c>
      <c r="AX224" s="42">
        <f t="shared" si="257"/>
        <v>1666623</v>
      </c>
      <c r="AY224" s="42">
        <f t="shared" si="257"/>
        <v>1481173</v>
      </c>
      <c r="AZ224" s="42">
        <f t="shared" si="257"/>
        <v>1295723</v>
      </c>
      <c r="BA224" s="42">
        <f t="shared" si="257"/>
        <v>1110273</v>
      </c>
      <c r="BB224" s="42">
        <f t="shared" si="257"/>
        <v>924823</v>
      </c>
      <c r="BC224" s="42">
        <f t="shared" si="257"/>
        <v>739373</v>
      </c>
      <c r="BD224" s="42">
        <f t="shared" si="257"/>
        <v>553923</v>
      </c>
      <c r="BE224" s="42">
        <f t="shared" si="257"/>
        <v>368473</v>
      </c>
      <c r="BF224" s="42">
        <f t="shared" si="257"/>
        <v>183023</v>
      </c>
      <c r="BG224" s="42" t="str">
        <f t="shared" si="257"/>
        <v/>
      </c>
      <c r="BH224" s="42" t="str">
        <f t="shared" si="257"/>
        <v/>
      </c>
      <c r="BI224" s="42" t="str">
        <f t="shared" si="257"/>
        <v/>
      </c>
      <c r="BJ224" s="42" t="str">
        <f t="shared" si="257"/>
        <v/>
      </c>
      <c r="BK224" s="42" t="str">
        <f t="shared" si="257"/>
        <v/>
      </c>
      <c r="BL224" s="42" t="str">
        <f t="shared" si="257"/>
        <v/>
      </c>
      <c r="BM224" s="42" t="str">
        <f t="shared" si="257"/>
        <v/>
      </c>
      <c r="BN224" s="42" t="str">
        <f t="shared" si="257"/>
        <v/>
      </c>
      <c r="BO224" s="42" t="str">
        <f t="shared" si="257"/>
        <v/>
      </c>
      <c r="BP224" s="42" t="str">
        <f t="shared" si="257"/>
        <v/>
      </c>
      <c r="BQ224" s="42" t="str">
        <f t="shared" si="257"/>
        <v/>
      </c>
      <c r="BR224" s="42" t="str">
        <f t="shared" si="257"/>
        <v/>
      </c>
      <c r="BS224" s="42" t="str">
        <f t="shared" si="257"/>
        <v/>
      </c>
      <c r="BT224" s="42" t="str">
        <f t="shared" si="257"/>
        <v/>
      </c>
      <c r="BU224" s="42" t="str">
        <f t="shared" si="257"/>
        <v/>
      </c>
      <c r="BV224" s="42" t="str">
        <f t="shared" si="257"/>
        <v/>
      </c>
      <c r="BX224" s="44" cm="1">
        <f t="array" ref="BX224">LOOKUP(2,1/(AR224:BV224&lt;&gt;""),COLUMN(AR224:BV224))</f>
        <v>58</v>
      </c>
      <c r="BY224" s="44" t="str">
        <f t="shared" si="220"/>
        <v>BF</v>
      </c>
      <c r="BZ224" s="44" cm="1">
        <f t="array" aca="1" ref="BZ224" ca="1">INDIRECT(ADDRESS(2,BX224))</f>
        <v>2034</v>
      </c>
      <c r="CA224" s="44">
        <f t="shared" ca="1" si="225"/>
        <v>13</v>
      </c>
      <c r="CB224" s="44">
        <f t="shared" si="226"/>
        <v>-185450</v>
      </c>
      <c r="CC224">
        <f t="shared" si="227"/>
        <v>377388323</v>
      </c>
      <c r="CD224">
        <f t="shared" si="228"/>
        <v>2035</v>
      </c>
      <c r="CE224">
        <f t="shared" si="229"/>
        <v>2035</v>
      </c>
    </row>
    <row r="225" spans="1:83" ht="15" customHeight="1" x14ac:dyDescent="0.25">
      <c r="A225" s="17">
        <v>1011956</v>
      </c>
      <c r="B225" s="17">
        <v>615</v>
      </c>
      <c r="C225" s="17" t="s">
        <v>3004</v>
      </c>
      <c r="D225" s="17" t="s">
        <v>2999</v>
      </c>
      <c r="E225" s="17"/>
      <c r="F225" s="17" t="s">
        <v>3005</v>
      </c>
      <c r="G225" s="17" t="s">
        <v>2912</v>
      </c>
      <c r="H225" s="17" t="s">
        <v>2912</v>
      </c>
      <c r="I225" s="18" t="s">
        <v>10790</v>
      </c>
      <c r="J225" s="17">
        <v>42.029850000000003</v>
      </c>
      <c r="K225" s="17">
        <v>-93.919399999999996</v>
      </c>
      <c r="L225" s="34" t="s">
        <v>52</v>
      </c>
      <c r="M225" s="17" t="s">
        <v>40</v>
      </c>
      <c r="N225" s="17" t="s">
        <v>3006</v>
      </c>
      <c r="O225" s="17" t="s">
        <v>3006</v>
      </c>
      <c r="P225" s="17">
        <v>1970</v>
      </c>
      <c r="Q225" s="17">
        <v>2034</v>
      </c>
      <c r="R225" s="17" t="s">
        <v>51</v>
      </c>
      <c r="S225" s="17">
        <v>53.7</v>
      </c>
      <c r="T225" s="17"/>
      <c r="U225" s="17">
        <v>55</v>
      </c>
      <c r="V225" s="17"/>
      <c r="W225" s="19">
        <v>2733098</v>
      </c>
      <c r="X225" s="19">
        <v>2008149</v>
      </c>
      <c r="Y225" s="16">
        <f t="shared" si="221"/>
        <v>724949</v>
      </c>
      <c r="Z225" s="17">
        <v>2019</v>
      </c>
      <c r="AA225" s="19">
        <v>96345</v>
      </c>
      <c r="AB225" s="17">
        <v>2019</v>
      </c>
      <c r="AC225" s="17" t="s">
        <v>52</v>
      </c>
      <c r="AD225" s="17" t="s">
        <v>12445</v>
      </c>
      <c r="AE225" s="17" t="s">
        <v>43</v>
      </c>
      <c r="AF225" s="17"/>
      <c r="AG225" s="17" t="s">
        <v>43</v>
      </c>
      <c r="AH225" s="17"/>
      <c r="AI225" s="17"/>
      <c r="AJ225" s="17"/>
      <c r="AK225" s="17" t="s">
        <v>43</v>
      </c>
      <c r="AL225" s="17"/>
      <c r="AM225" s="17"/>
      <c r="AN225" s="17"/>
      <c r="AO225" s="17"/>
      <c r="AP225" s="43" t="str">
        <f t="shared" si="222"/>
        <v/>
      </c>
      <c r="AQ225" s="5">
        <f t="shared" si="223"/>
        <v>724949</v>
      </c>
      <c r="AR225" s="42">
        <f t="shared" ref="AR225:BV225" si="258">IF(AQ225="","",IF(AQ225-$AA225&gt;0,AQ225-$AA225,""))</f>
        <v>628604</v>
      </c>
      <c r="AS225" s="42">
        <f t="shared" si="258"/>
        <v>532259</v>
      </c>
      <c r="AT225" s="42">
        <f t="shared" si="258"/>
        <v>435914</v>
      </c>
      <c r="AU225" s="42">
        <f t="shared" si="258"/>
        <v>339569</v>
      </c>
      <c r="AV225" s="42">
        <f t="shared" si="258"/>
        <v>243224</v>
      </c>
      <c r="AW225" s="42">
        <f t="shared" si="258"/>
        <v>146879</v>
      </c>
      <c r="AX225" s="42">
        <f t="shared" si="258"/>
        <v>50534</v>
      </c>
      <c r="AY225" s="42" t="str">
        <f t="shared" si="258"/>
        <v/>
      </c>
      <c r="AZ225" s="42" t="str">
        <f t="shared" si="258"/>
        <v/>
      </c>
      <c r="BA225" s="42" t="str">
        <f t="shared" si="258"/>
        <v/>
      </c>
      <c r="BB225" s="42" t="str">
        <f t="shared" si="258"/>
        <v/>
      </c>
      <c r="BC225" s="42" t="str">
        <f t="shared" si="258"/>
        <v/>
      </c>
      <c r="BD225" s="42" t="str">
        <f t="shared" si="258"/>
        <v/>
      </c>
      <c r="BE225" s="42" t="str">
        <f t="shared" si="258"/>
        <v/>
      </c>
      <c r="BF225" s="42" t="str">
        <f t="shared" si="258"/>
        <v/>
      </c>
      <c r="BG225" s="42" t="str">
        <f t="shared" si="258"/>
        <v/>
      </c>
      <c r="BH225" s="42" t="str">
        <f t="shared" si="258"/>
        <v/>
      </c>
      <c r="BI225" s="42" t="str">
        <f t="shared" si="258"/>
        <v/>
      </c>
      <c r="BJ225" s="42" t="str">
        <f t="shared" si="258"/>
        <v/>
      </c>
      <c r="BK225" s="42" t="str">
        <f t="shared" si="258"/>
        <v/>
      </c>
      <c r="BL225" s="42" t="str">
        <f t="shared" si="258"/>
        <v/>
      </c>
      <c r="BM225" s="42" t="str">
        <f t="shared" si="258"/>
        <v/>
      </c>
      <c r="BN225" s="42" t="str">
        <f t="shared" si="258"/>
        <v/>
      </c>
      <c r="BO225" s="42" t="str">
        <f t="shared" si="258"/>
        <v/>
      </c>
      <c r="BP225" s="42" t="str">
        <f t="shared" si="258"/>
        <v/>
      </c>
      <c r="BQ225" s="42" t="str">
        <f t="shared" si="258"/>
        <v/>
      </c>
      <c r="BR225" s="42" t="str">
        <f t="shared" si="258"/>
        <v/>
      </c>
      <c r="BS225" s="42" t="str">
        <f t="shared" si="258"/>
        <v/>
      </c>
      <c r="BT225" s="42" t="str">
        <f t="shared" si="258"/>
        <v/>
      </c>
      <c r="BU225" s="42" t="str">
        <f t="shared" si="258"/>
        <v/>
      </c>
      <c r="BV225" s="42" t="str">
        <f t="shared" si="258"/>
        <v/>
      </c>
      <c r="BX225" s="44" cm="1">
        <f t="array" ref="BX225">LOOKUP(2,1/(AR225:BV225&lt;&gt;""),COLUMN(AR225:BV225))</f>
        <v>50</v>
      </c>
      <c r="BY225" s="44" t="str">
        <f t="shared" si="220"/>
        <v>AX</v>
      </c>
      <c r="BZ225" s="44" cm="1">
        <f t="array" aca="1" ref="BZ225" ca="1">INDIRECT(ADDRESS(2,BX225))</f>
        <v>2026</v>
      </c>
      <c r="CA225" s="44">
        <f t="shared" ca="1" si="225"/>
        <v>5</v>
      </c>
      <c r="CB225" s="44">
        <f t="shared" si="226"/>
        <v>-96345</v>
      </c>
      <c r="CC225">
        <f t="shared" si="227"/>
        <v>195245504</v>
      </c>
      <c r="CD225">
        <f t="shared" si="228"/>
        <v>2027</v>
      </c>
      <c r="CE225">
        <f t="shared" si="229"/>
        <v>2027</v>
      </c>
    </row>
    <row r="226" spans="1:83" ht="15" customHeight="1" x14ac:dyDescent="0.25">
      <c r="A226" s="17">
        <v>1006036</v>
      </c>
      <c r="B226" s="17">
        <v>11701</v>
      </c>
      <c r="C226" s="17" t="s">
        <v>3007</v>
      </c>
      <c r="D226" s="17" t="s">
        <v>2999</v>
      </c>
      <c r="E226" s="17"/>
      <c r="F226" s="17" t="s">
        <v>3008</v>
      </c>
      <c r="G226" s="17" t="s">
        <v>1994</v>
      </c>
      <c r="H226" s="17" t="s">
        <v>1994</v>
      </c>
      <c r="I226" s="18" t="s">
        <v>10791</v>
      </c>
      <c r="J226" s="17">
        <v>42.071269999999998</v>
      </c>
      <c r="K226" s="17">
        <v>-94.906009999999995</v>
      </c>
      <c r="L226" s="34" t="s">
        <v>43</v>
      </c>
      <c r="M226" s="17" t="s">
        <v>40</v>
      </c>
      <c r="N226" s="17" t="s">
        <v>3009</v>
      </c>
      <c r="O226" s="17" t="s">
        <v>3009</v>
      </c>
      <c r="P226" s="17">
        <v>1973</v>
      </c>
      <c r="Q226" s="17">
        <v>2034</v>
      </c>
      <c r="R226" s="17" t="s">
        <v>51</v>
      </c>
      <c r="S226" s="17">
        <v>40</v>
      </c>
      <c r="T226" s="17"/>
      <c r="U226" s="17"/>
      <c r="V226" s="17"/>
      <c r="W226" s="19">
        <v>2506144</v>
      </c>
      <c r="X226" s="19">
        <v>1409734</v>
      </c>
      <c r="Y226" s="16">
        <f t="shared" si="221"/>
        <v>1096410</v>
      </c>
      <c r="Z226" s="17">
        <v>2019</v>
      </c>
      <c r="AA226" s="19">
        <v>80013</v>
      </c>
      <c r="AB226" s="17">
        <v>2019</v>
      </c>
      <c r="AC226" s="17" t="s">
        <v>52</v>
      </c>
      <c r="AD226" s="17" t="s">
        <v>12440</v>
      </c>
      <c r="AE226" s="17" t="s">
        <v>43</v>
      </c>
      <c r="AF226" s="17">
        <v>0.41599999999999998</v>
      </c>
      <c r="AG226" s="17" t="s">
        <v>43</v>
      </c>
      <c r="AH226" s="17"/>
      <c r="AI226" s="17"/>
      <c r="AJ226" s="17"/>
      <c r="AK226" s="17" t="s">
        <v>43</v>
      </c>
      <c r="AL226" s="17"/>
      <c r="AM226" s="17"/>
      <c r="AN226" s="17"/>
      <c r="AO226" s="17"/>
      <c r="AP226" s="43" t="str">
        <f t="shared" si="222"/>
        <v/>
      </c>
      <c r="AQ226" s="5">
        <f t="shared" si="223"/>
        <v>1096410</v>
      </c>
      <c r="AR226" s="42">
        <f t="shared" ref="AR226:BV226" si="259">IF(AQ226="","",IF(AQ226-$AA226&gt;0,AQ226-$AA226,""))</f>
        <v>1016397</v>
      </c>
      <c r="AS226" s="42">
        <f t="shared" si="259"/>
        <v>936384</v>
      </c>
      <c r="AT226" s="42">
        <f t="shared" si="259"/>
        <v>856371</v>
      </c>
      <c r="AU226" s="42">
        <f t="shared" si="259"/>
        <v>776358</v>
      </c>
      <c r="AV226" s="42">
        <f t="shared" si="259"/>
        <v>696345</v>
      </c>
      <c r="AW226" s="42">
        <f t="shared" si="259"/>
        <v>616332</v>
      </c>
      <c r="AX226" s="42">
        <f t="shared" si="259"/>
        <v>536319</v>
      </c>
      <c r="AY226" s="42">
        <f t="shared" si="259"/>
        <v>456306</v>
      </c>
      <c r="AZ226" s="42">
        <f t="shared" si="259"/>
        <v>376293</v>
      </c>
      <c r="BA226" s="42">
        <f t="shared" si="259"/>
        <v>296280</v>
      </c>
      <c r="BB226" s="42">
        <f t="shared" si="259"/>
        <v>216267</v>
      </c>
      <c r="BC226" s="42">
        <f t="shared" si="259"/>
        <v>136254</v>
      </c>
      <c r="BD226" s="42">
        <f t="shared" si="259"/>
        <v>56241</v>
      </c>
      <c r="BE226" s="42" t="str">
        <f t="shared" si="259"/>
        <v/>
      </c>
      <c r="BF226" s="42" t="str">
        <f t="shared" si="259"/>
        <v/>
      </c>
      <c r="BG226" s="42" t="str">
        <f t="shared" si="259"/>
        <v/>
      </c>
      <c r="BH226" s="42" t="str">
        <f t="shared" si="259"/>
        <v/>
      </c>
      <c r="BI226" s="42" t="str">
        <f t="shared" si="259"/>
        <v/>
      </c>
      <c r="BJ226" s="42" t="str">
        <f t="shared" si="259"/>
        <v/>
      </c>
      <c r="BK226" s="42" t="str">
        <f t="shared" si="259"/>
        <v/>
      </c>
      <c r="BL226" s="42" t="str">
        <f t="shared" si="259"/>
        <v/>
      </c>
      <c r="BM226" s="42" t="str">
        <f t="shared" si="259"/>
        <v/>
      </c>
      <c r="BN226" s="42" t="str">
        <f t="shared" si="259"/>
        <v/>
      </c>
      <c r="BO226" s="42" t="str">
        <f t="shared" si="259"/>
        <v/>
      </c>
      <c r="BP226" s="42" t="str">
        <f t="shared" si="259"/>
        <v/>
      </c>
      <c r="BQ226" s="42" t="str">
        <f t="shared" si="259"/>
        <v/>
      </c>
      <c r="BR226" s="42" t="str">
        <f t="shared" si="259"/>
        <v/>
      </c>
      <c r="BS226" s="42" t="str">
        <f t="shared" si="259"/>
        <v/>
      </c>
      <c r="BT226" s="42" t="str">
        <f t="shared" si="259"/>
        <v/>
      </c>
      <c r="BU226" s="42" t="str">
        <f t="shared" si="259"/>
        <v/>
      </c>
      <c r="BV226" s="42" t="str">
        <f t="shared" si="259"/>
        <v/>
      </c>
      <c r="BX226" s="44" cm="1">
        <f t="array" ref="BX226">LOOKUP(2,1/(AR226:BV226&lt;&gt;""),COLUMN(AR226:BV226))</f>
        <v>56</v>
      </c>
      <c r="BY226" s="44" t="str">
        <f t="shared" si="220"/>
        <v>BD</v>
      </c>
      <c r="BZ226" s="44" cm="1">
        <f t="array" aca="1" ref="BZ226" ca="1">INDIRECT(ADDRESS(2,BX226))</f>
        <v>2032</v>
      </c>
      <c r="CA226" s="44">
        <f t="shared" ca="1" si="225"/>
        <v>11</v>
      </c>
      <c r="CB226" s="44">
        <f t="shared" si="226"/>
        <v>-80013</v>
      </c>
      <c r="CC226">
        <f t="shared" si="227"/>
        <v>162642657</v>
      </c>
      <c r="CD226">
        <f t="shared" si="228"/>
        <v>2033</v>
      </c>
      <c r="CE226">
        <f t="shared" si="229"/>
        <v>2033</v>
      </c>
    </row>
    <row r="227" spans="1:83" ht="15" customHeight="1" x14ac:dyDescent="0.25">
      <c r="A227" s="17">
        <v>1001949</v>
      </c>
      <c r="B227" s="17">
        <v>631</v>
      </c>
      <c r="C227" s="17" t="s">
        <v>3015</v>
      </c>
      <c r="D227" s="17" t="s">
        <v>2999</v>
      </c>
      <c r="E227" s="17" t="s">
        <v>3016</v>
      </c>
      <c r="F227" s="17" t="s">
        <v>3017</v>
      </c>
      <c r="G227" s="17" t="s">
        <v>1690</v>
      </c>
      <c r="H227" s="17" t="s">
        <v>3013</v>
      </c>
      <c r="I227" s="18" t="s">
        <v>10793</v>
      </c>
      <c r="J227" s="17">
        <v>42.093710000000002</v>
      </c>
      <c r="K227" s="17">
        <v>-91.55547</v>
      </c>
      <c r="L227" s="34" t="s">
        <v>52</v>
      </c>
      <c r="M227" s="17" t="s">
        <v>40</v>
      </c>
      <c r="N227" s="17" t="s">
        <v>3014</v>
      </c>
      <c r="O227" s="17" t="s">
        <v>3014</v>
      </c>
      <c r="P227" s="17">
        <v>1972</v>
      </c>
      <c r="Q227" s="17">
        <v>2042</v>
      </c>
      <c r="R227" s="17" t="s">
        <v>51</v>
      </c>
      <c r="S227" s="17">
        <v>75</v>
      </c>
      <c r="T227" s="17">
        <v>62.4</v>
      </c>
      <c r="U227" s="17">
        <v>35</v>
      </c>
      <c r="V227" s="17"/>
      <c r="W227" s="19">
        <v>7467048</v>
      </c>
      <c r="X227" s="19">
        <v>3839886</v>
      </c>
      <c r="Y227" s="16">
        <f t="shared" si="221"/>
        <v>3627162</v>
      </c>
      <c r="Z227" s="17">
        <v>2019</v>
      </c>
      <c r="AA227" s="19">
        <v>198035</v>
      </c>
      <c r="AB227" s="17">
        <v>2019</v>
      </c>
      <c r="AC227" s="17" t="s">
        <v>43</v>
      </c>
      <c r="AD227" s="17" t="s">
        <v>12438</v>
      </c>
      <c r="AE227" s="17" t="s">
        <v>43</v>
      </c>
      <c r="AF227" s="17">
        <v>1.1200000000000001</v>
      </c>
      <c r="AG227" s="17" t="s">
        <v>52</v>
      </c>
      <c r="AH227" s="17">
        <v>0.495</v>
      </c>
      <c r="AI227" s="17">
        <v>2019</v>
      </c>
      <c r="AJ227" s="17">
        <v>55</v>
      </c>
      <c r="AK227" s="17" t="s">
        <v>52</v>
      </c>
      <c r="AL227" s="17"/>
      <c r="AM227" s="17"/>
      <c r="AN227" s="17"/>
      <c r="AO227" s="17" t="s">
        <v>3018</v>
      </c>
      <c r="AP227" s="43" t="str">
        <f t="shared" si="222"/>
        <v/>
      </c>
      <c r="AQ227" s="5">
        <f t="shared" si="223"/>
        <v>3627162</v>
      </c>
      <c r="AR227" s="42">
        <f t="shared" ref="AR227:BV227" si="260">IF(AQ227="","",IF(AQ227-$AA227&gt;0,AQ227-$AA227,""))</f>
        <v>3429127</v>
      </c>
      <c r="AS227" s="42">
        <f t="shared" si="260"/>
        <v>3231092</v>
      </c>
      <c r="AT227" s="42">
        <f t="shared" si="260"/>
        <v>3033057</v>
      </c>
      <c r="AU227" s="42">
        <f t="shared" si="260"/>
        <v>2835022</v>
      </c>
      <c r="AV227" s="42">
        <f t="shared" si="260"/>
        <v>2636987</v>
      </c>
      <c r="AW227" s="42">
        <f t="shared" si="260"/>
        <v>2438952</v>
      </c>
      <c r="AX227" s="42">
        <f t="shared" si="260"/>
        <v>2240917</v>
      </c>
      <c r="AY227" s="42">
        <f t="shared" si="260"/>
        <v>2042882</v>
      </c>
      <c r="AZ227" s="42">
        <f t="shared" si="260"/>
        <v>1844847</v>
      </c>
      <c r="BA227" s="42">
        <f t="shared" si="260"/>
        <v>1646812</v>
      </c>
      <c r="BB227" s="42">
        <f t="shared" si="260"/>
        <v>1448777</v>
      </c>
      <c r="BC227" s="42">
        <f t="shared" si="260"/>
        <v>1250742</v>
      </c>
      <c r="BD227" s="42">
        <f t="shared" si="260"/>
        <v>1052707</v>
      </c>
      <c r="BE227" s="42">
        <f t="shared" si="260"/>
        <v>854672</v>
      </c>
      <c r="BF227" s="42">
        <f t="shared" si="260"/>
        <v>656637</v>
      </c>
      <c r="BG227" s="42">
        <f t="shared" si="260"/>
        <v>458602</v>
      </c>
      <c r="BH227" s="42">
        <f t="shared" si="260"/>
        <v>260567</v>
      </c>
      <c r="BI227" s="42">
        <f t="shared" si="260"/>
        <v>62532</v>
      </c>
      <c r="BJ227" s="42" t="str">
        <f t="shared" si="260"/>
        <v/>
      </c>
      <c r="BK227" s="42" t="str">
        <f t="shared" si="260"/>
        <v/>
      </c>
      <c r="BL227" s="42" t="str">
        <f t="shared" si="260"/>
        <v/>
      </c>
      <c r="BM227" s="42" t="str">
        <f t="shared" si="260"/>
        <v/>
      </c>
      <c r="BN227" s="42" t="str">
        <f t="shared" si="260"/>
        <v/>
      </c>
      <c r="BO227" s="42" t="str">
        <f t="shared" si="260"/>
        <v/>
      </c>
      <c r="BP227" s="42" t="str">
        <f t="shared" si="260"/>
        <v/>
      </c>
      <c r="BQ227" s="42" t="str">
        <f t="shared" si="260"/>
        <v/>
      </c>
      <c r="BR227" s="42" t="str">
        <f t="shared" si="260"/>
        <v/>
      </c>
      <c r="BS227" s="42" t="str">
        <f t="shared" si="260"/>
        <v/>
      </c>
      <c r="BT227" s="42" t="str">
        <f t="shared" si="260"/>
        <v/>
      </c>
      <c r="BU227" s="42" t="str">
        <f t="shared" si="260"/>
        <v/>
      </c>
      <c r="BV227" s="42" t="str">
        <f t="shared" si="260"/>
        <v/>
      </c>
      <c r="BX227" s="44" cm="1">
        <f t="array" ref="BX227">LOOKUP(2,1/(AR227:BV227&lt;&gt;""),COLUMN(AR227:BV227))</f>
        <v>61</v>
      </c>
      <c r="BY227" s="44" t="str">
        <f t="shared" si="220"/>
        <v>BI</v>
      </c>
      <c r="BZ227" s="44" cm="1">
        <f t="array" aca="1" ref="BZ227" ca="1">INDIRECT(ADDRESS(2,BX227))</f>
        <v>2037</v>
      </c>
      <c r="CA227" s="44">
        <f t="shared" ca="1" si="225"/>
        <v>16</v>
      </c>
      <c r="CB227" s="44">
        <f t="shared" si="226"/>
        <v>-198035</v>
      </c>
      <c r="CC227">
        <f t="shared" si="227"/>
        <v>403459827</v>
      </c>
      <c r="CD227">
        <f t="shared" si="228"/>
        <v>2037</v>
      </c>
      <c r="CE227">
        <f t="shared" si="229"/>
        <v>2037</v>
      </c>
    </row>
    <row r="228" spans="1:83" ht="15" customHeight="1" x14ac:dyDescent="0.25">
      <c r="A228" s="17">
        <v>1007673</v>
      </c>
      <c r="B228" s="17">
        <v>623</v>
      </c>
      <c r="C228" s="17" t="s">
        <v>3019</v>
      </c>
      <c r="D228" s="17" t="s">
        <v>2999</v>
      </c>
      <c r="E228" s="17" t="s">
        <v>3020</v>
      </c>
      <c r="F228" s="17" t="s">
        <v>3021</v>
      </c>
      <c r="G228" s="17" t="s">
        <v>3022</v>
      </c>
      <c r="H228" s="17" t="s">
        <v>2742</v>
      </c>
      <c r="I228" s="18" t="s">
        <v>10794</v>
      </c>
      <c r="J228" s="17">
        <v>43.381999999999998</v>
      </c>
      <c r="K228" s="17">
        <v>-93.572000000000003</v>
      </c>
      <c r="L228" s="34" t="s">
        <v>43</v>
      </c>
      <c r="M228" s="17" t="s">
        <v>58</v>
      </c>
      <c r="N228" s="17" t="s">
        <v>50</v>
      </c>
      <c r="O228" s="17" t="s">
        <v>50</v>
      </c>
      <c r="P228" s="17">
        <v>1972</v>
      </c>
      <c r="Q228" s="17">
        <v>2152</v>
      </c>
      <c r="R228" s="17" t="s">
        <v>51</v>
      </c>
      <c r="S228" s="17"/>
      <c r="T228" s="17">
        <v>87.2</v>
      </c>
      <c r="U228" s="17">
        <v>30</v>
      </c>
      <c r="V228" s="17"/>
      <c r="W228" s="19">
        <v>41288026</v>
      </c>
      <c r="X228" s="19">
        <v>6107044</v>
      </c>
      <c r="Y228" s="16">
        <f t="shared" si="221"/>
        <v>35180982</v>
      </c>
      <c r="Z228" s="17">
        <v>2019</v>
      </c>
      <c r="AA228" s="19">
        <v>166309</v>
      </c>
      <c r="AB228" s="17">
        <v>2019</v>
      </c>
      <c r="AC228" s="17" t="s">
        <v>43</v>
      </c>
      <c r="AD228" s="17" t="s">
        <v>12438</v>
      </c>
      <c r="AE228" s="17" t="s">
        <v>43</v>
      </c>
      <c r="AF228" s="17">
        <v>3.39</v>
      </c>
      <c r="AG228" s="17" t="s">
        <v>52</v>
      </c>
      <c r="AH228" s="17">
        <v>2.6</v>
      </c>
      <c r="AI228" s="17"/>
      <c r="AJ228" s="17">
        <v>54.1</v>
      </c>
      <c r="AK228" s="17" t="s">
        <v>52</v>
      </c>
      <c r="AL228" s="17">
        <v>1</v>
      </c>
      <c r="AM228" s="17">
        <v>0</v>
      </c>
      <c r="AN228" s="17"/>
      <c r="AO228" s="17" t="s">
        <v>8621</v>
      </c>
      <c r="AP228" s="43" t="str">
        <f t="shared" si="222"/>
        <v/>
      </c>
      <c r="AQ228" s="5">
        <f t="shared" si="223"/>
        <v>35180982</v>
      </c>
      <c r="AR228" s="42">
        <f t="shared" ref="AR228:BV228" si="261">IF(AQ228="","",IF(AQ228-$AA228&gt;0,AQ228-$AA228,""))</f>
        <v>35014673</v>
      </c>
      <c r="AS228" s="42">
        <f t="shared" si="261"/>
        <v>34848364</v>
      </c>
      <c r="AT228" s="42">
        <f t="shared" si="261"/>
        <v>34682055</v>
      </c>
      <c r="AU228" s="42">
        <f t="shared" si="261"/>
        <v>34515746</v>
      </c>
      <c r="AV228" s="42">
        <f t="shared" si="261"/>
        <v>34349437</v>
      </c>
      <c r="AW228" s="42">
        <f t="shared" si="261"/>
        <v>34183128</v>
      </c>
      <c r="AX228" s="42">
        <f t="shared" si="261"/>
        <v>34016819</v>
      </c>
      <c r="AY228" s="42">
        <f t="shared" si="261"/>
        <v>33850510</v>
      </c>
      <c r="AZ228" s="42">
        <f t="shared" si="261"/>
        <v>33684201</v>
      </c>
      <c r="BA228" s="42">
        <f t="shared" si="261"/>
        <v>33517892</v>
      </c>
      <c r="BB228" s="42">
        <f t="shared" si="261"/>
        <v>33351583</v>
      </c>
      <c r="BC228" s="42">
        <f t="shared" si="261"/>
        <v>33185274</v>
      </c>
      <c r="BD228" s="42">
        <f t="shared" si="261"/>
        <v>33018965</v>
      </c>
      <c r="BE228" s="42">
        <f t="shared" si="261"/>
        <v>32852656</v>
      </c>
      <c r="BF228" s="42">
        <f t="shared" si="261"/>
        <v>32686347</v>
      </c>
      <c r="BG228" s="42">
        <f t="shared" si="261"/>
        <v>32520038</v>
      </c>
      <c r="BH228" s="42">
        <f t="shared" si="261"/>
        <v>32353729</v>
      </c>
      <c r="BI228" s="42">
        <f t="shared" si="261"/>
        <v>32187420</v>
      </c>
      <c r="BJ228" s="42">
        <f t="shared" si="261"/>
        <v>32021111</v>
      </c>
      <c r="BK228" s="42">
        <f t="shared" si="261"/>
        <v>31854802</v>
      </c>
      <c r="BL228" s="42">
        <f t="shared" si="261"/>
        <v>31688493</v>
      </c>
      <c r="BM228" s="42">
        <f t="shared" si="261"/>
        <v>31522184</v>
      </c>
      <c r="BN228" s="42">
        <f t="shared" si="261"/>
        <v>31355875</v>
      </c>
      <c r="BO228" s="42">
        <f t="shared" si="261"/>
        <v>31189566</v>
      </c>
      <c r="BP228" s="42">
        <f t="shared" si="261"/>
        <v>31023257</v>
      </c>
      <c r="BQ228" s="42">
        <f t="shared" si="261"/>
        <v>30856948</v>
      </c>
      <c r="BR228" s="42">
        <f t="shared" si="261"/>
        <v>30690639</v>
      </c>
      <c r="BS228" s="42">
        <f t="shared" si="261"/>
        <v>30524330</v>
      </c>
      <c r="BT228" s="42">
        <f t="shared" si="261"/>
        <v>30358021</v>
      </c>
      <c r="BU228" s="42">
        <f t="shared" si="261"/>
        <v>30191712</v>
      </c>
      <c r="BV228" s="42">
        <f t="shared" si="261"/>
        <v>30025403</v>
      </c>
      <c r="BX228" s="44" cm="1">
        <f t="array" ref="BX228">LOOKUP(2,1/(AR228:BV228&lt;&gt;""),COLUMN(AR228:BV228))</f>
        <v>74</v>
      </c>
      <c r="BY228" s="44" t="str">
        <f t="shared" si="220"/>
        <v>BV</v>
      </c>
      <c r="BZ228" s="44" cm="1">
        <f t="array" aca="1" ref="BZ228" ca="1">INDIRECT(ADDRESS(2,BX228))</f>
        <v>2050</v>
      </c>
      <c r="CA228" s="44">
        <f t="shared" ca="1" si="225"/>
        <v>29</v>
      </c>
      <c r="CB228" s="44">
        <f t="shared" si="226"/>
        <v>-166309</v>
      </c>
      <c r="CC228">
        <f t="shared" si="227"/>
        <v>370958853</v>
      </c>
      <c r="CD228">
        <f t="shared" si="228"/>
        <v>2231</v>
      </c>
      <c r="CE228">
        <f t="shared" si="229"/>
        <v>2100</v>
      </c>
    </row>
    <row r="229" spans="1:83" ht="15" customHeight="1" x14ac:dyDescent="0.25">
      <c r="A229" s="17">
        <v>1003605</v>
      </c>
      <c r="B229" s="17">
        <v>633</v>
      </c>
      <c r="C229" s="17" t="s">
        <v>8622</v>
      </c>
      <c r="D229" s="17" t="s">
        <v>2999</v>
      </c>
      <c r="E229" s="17" t="s">
        <v>3067</v>
      </c>
      <c r="F229" s="17" t="s">
        <v>8623</v>
      </c>
      <c r="G229" s="17" t="s">
        <v>12488</v>
      </c>
      <c r="H229" s="17" t="s">
        <v>3068</v>
      </c>
      <c r="I229" s="18" t="s">
        <v>12489</v>
      </c>
      <c r="J229" s="17">
        <v>41.517299999999999</v>
      </c>
      <c r="K229" s="17">
        <v>-90.843000000000004</v>
      </c>
      <c r="L229" s="34" t="s">
        <v>43</v>
      </c>
      <c r="M229" s="17" t="s">
        <v>40</v>
      </c>
      <c r="N229" s="17" t="s">
        <v>3069</v>
      </c>
      <c r="O229" s="17" t="s">
        <v>3069</v>
      </c>
      <c r="P229" s="17">
        <v>1976</v>
      </c>
      <c r="Q229" s="17">
        <v>2032</v>
      </c>
      <c r="R229" s="17" t="s">
        <v>51</v>
      </c>
      <c r="S229" s="17"/>
      <c r="T229" s="17">
        <v>58.7</v>
      </c>
      <c r="U229" s="17"/>
      <c r="V229" s="17"/>
      <c r="W229" s="19">
        <v>2677419</v>
      </c>
      <c r="X229" s="19">
        <v>2178795</v>
      </c>
      <c r="Y229" s="16">
        <f t="shared" si="221"/>
        <v>498624</v>
      </c>
      <c r="Z229" s="17">
        <v>2019</v>
      </c>
      <c r="AA229" s="19">
        <v>42878</v>
      </c>
      <c r="AB229" s="17">
        <v>2019</v>
      </c>
      <c r="AC229" s="17" t="s">
        <v>43</v>
      </c>
      <c r="AD229" s="17" t="s">
        <v>12438</v>
      </c>
      <c r="AE229" s="17" t="s">
        <v>43</v>
      </c>
      <c r="AF229" s="17">
        <v>0.52600000000000002</v>
      </c>
      <c r="AG229" s="17" t="s">
        <v>43</v>
      </c>
      <c r="AH229" s="17"/>
      <c r="AI229" s="17"/>
      <c r="AJ229" s="17"/>
      <c r="AK229" s="17" t="s">
        <v>43</v>
      </c>
      <c r="AL229" s="17"/>
      <c r="AM229" s="17"/>
      <c r="AN229" s="17"/>
      <c r="AO229" s="17" t="s">
        <v>8199</v>
      </c>
      <c r="AP229" s="43" t="str">
        <f t="shared" si="222"/>
        <v/>
      </c>
      <c r="AQ229" s="5">
        <f t="shared" si="223"/>
        <v>498624</v>
      </c>
      <c r="AR229" s="42">
        <f t="shared" ref="AR229:BV229" si="262">IF(AQ229="","",IF(AQ229-$AA229&gt;0,AQ229-$AA229,""))</f>
        <v>455746</v>
      </c>
      <c r="AS229" s="42">
        <f t="shared" si="262"/>
        <v>412868</v>
      </c>
      <c r="AT229" s="42">
        <f t="shared" si="262"/>
        <v>369990</v>
      </c>
      <c r="AU229" s="42">
        <f t="shared" si="262"/>
        <v>327112</v>
      </c>
      <c r="AV229" s="42">
        <f t="shared" si="262"/>
        <v>284234</v>
      </c>
      <c r="AW229" s="42">
        <f t="shared" si="262"/>
        <v>241356</v>
      </c>
      <c r="AX229" s="42">
        <f t="shared" si="262"/>
        <v>198478</v>
      </c>
      <c r="AY229" s="42">
        <f t="shared" si="262"/>
        <v>155600</v>
      </c>
      <c r="AZ229" s="42">
        <f t="shared" si="262"/>
        <v>112722</v>
      </c>
      <c r="BA229" s="42">
        <f t="shared" si="262"/>
        <v>69844</v>
      </c>
      <c r="BB229" s="42">
        <f t="shared" si="262"/>
        <v>26966</v>
      </c>
      <c r="BC229" s="42" t="str">
        <f t="shared" si="262"/>
        <v/>
      </c>
      <c r="BD229" s="42" t="str">
        <f t="shared" si="262"/>
        <v/>
      </c>
      <c r="BE229" s="42" t="str">
        <f t="shared" si="262"/>
        <v/>
      </c>
      <c r="BF229" s="42" t="str">
        <f t="shared" si="262"/>
        <v/>
      </c>
      <c r="BG229" s="42" t="str">
        <f t="shared" si="262"/>
        <v/>
      </c>
      <c r="BH229" s="42" t="str">
        <f t="shared" si="262"/>
        <v/>
      </c>
      <c r="BI229" s="42" t="str">
        <f t="shared" si="262"/>
        <v/>
      </c>
      <c r="BJ229" s="42" t="str">
        <f t="shared" si="262"/>
        <v/>
      </c>
      <c r="BK229" s="42" t="str">
        <f t="shared" si="262"/>
        <v/>
      </c>
      <c r="BL229" s="42" t="str">
        <f t="shared" si="262"/>
        <v/>
      </c>
      <c r="BM229" s="42" t="str">
        <f t="shared" si="262"/>
        <v/>
      </c>
      <c r="BN229" s="42" t="str">
        <f t="shared" si="262"/>
        <v/>
      </c>
      <c r="BO229" s="42" t="str">
        <f t="shared" si="262"/>
        <v/>
      </c>
      <c r="BP229" s="42" t="str">
        <f t="shared" si="262"/>
        <v/>
      </c>
      <c r="BQ229" s="42" t="str">
        <f t="shared" si="262"/>
        <v/>
      </c>
      <c r="BR229" s="42" t="str">
        <f t="shared" si="262"/>
        <v/>
      </c>
      <c r="BS229" s="42" t="str">
        <f t="shared" si="262"/>
        <v/>
      </c>
      <c r="BT229" s="42" t="str">
        <f t="shared" si="262"/>
        <v/>
      </c>
      <c r="BU229" s="42" t="str">
        <f t="shared" si="262"/>
        <v/>
      </c>
      <c r="BV229" s="42" t="str">
        <f t="shared" si="262"/>
        <v/>
      </c>
      <c r="BX229" s="44" cm="1">
        <f t="array" ref="BX229">LOOKUP(2,1/(AR229:BV229&lt;&gt;""),COLUMN(AR229:BV229))</f>
        <v>54</v>
      </c>
      <c r="BY229" s="44" t="str">
        <f t="shared" si="220"/>
        <v>BB</v>
      </c>
      <c r="BZ229" s="44" cm="1">
        <f t="array" aca="1" ref="BZ229" ca="1">INDIRECT(ADDRESS(2,BX229))</f>
        <v>2030</v>
      </c>
      <c r="CA229" s="44">
        <f t="shared" ca="1" si="225"/>
        <v>9</v>
      </c>
      <c r="CB229" s="44">
        <f t="shared" si="226"/>
        <v>-42878</v>
      </c>
      <c r="CC229">
        <f t="shared" si="227"/>
        <v>87069306</v>
      </c>
      <c r="CD229">
        <f t="shared" si="228"/>
        <v>2031</v>
      </c>
      <c r="CE229">
        <f t="shared" si="229"/>
        <v>2031</v>
      </c>
    </row>
    <row r="230" spans="1:83" ht="15" customHeight="1" x14ac:dyDescent="0.25">
      <c r="A230" s="17">
        <v>1002599</v>
      </c>
      <c r="B230" s="17">
        <v>616</v>
      </c>
      <c r="C230" s="17" t="s">
        <v>3025</v>
      </c>
      <c r="D230" s="17" t="s">
        <v>2999</v>
      </c>
      <c r="E230" s="17"/>
      <c r="F230" s="17" t="s">
        <v>3026</v>
      </c>
      <c r="G230" s="17" t="s">
        <v>2453</v>
      </c>
      <c r="H230" s="17" t="s">
        <v>2453</v>
      </c>
      <c r="I230" s="18" t="s">
        <v>10796</v>
      </c>
      <c r="J230" s="17">
        <v>41.859050000000003</v>
      </c>
      <c r="K230" s="17">
        <v>-90.258660000000006</v>
      </c>
      <c r="L230" s="34" t="s">
        <v>52</v>
      </c>
      <c r="M230" s="17" t="s">
        <v>40</v>
      </c>
      <c r="N230" s="17" t="s">
        <v>3027</v>
      </c>
      <c r="O230" s="17" t="s">
        <v>3027</v>
      </c>
      <c r="P230" s="17">
        <v>1974</v>
      </c>
      <c r="Q230" s="17">
        <v>2032</v>
      </c>
      <c r="R230" s="17" t="s">
        <v>51</v>
      </c>
      <c r="S230" s="17">
        <v>160</v>
      </c>
      <c r="T230" s="17">
        <v>79.400000000000006</v>
      </c>
      <c r="U230" s="17">
        <v>50</v>
      </c>
      <c r="V230" s="17"/>
      <c r="W230" s="19">
        <v>2548490</v>
      </c>
      <c r="X230" s="19">
        <v>1988447</v>
      </c>
      <c r="Y230" s="16">
        <f t="shared" si="221"/>
        <v>560043</v>
      </c>
      <c r="Z230" s="17">
        <v>2019</v>
      </c>
      <c r="AA230" s="19">
        <v>50320</v>
      </c>
      <c r="AB230" s="17">
        <v>2019</v>
      </c>
      <c r="AC230" s="17" t="s">
        <v>43</v>
      </c>
      <c r="AD230" s="17" t="s">
        <v>12438</v>
      </c>
      <c r="AE230" s="17" t="s">
        <v>43</v>
      </c>
      <c r="AF230" s="17">
        <v>0.49099999999999999</v>
      </c>
      <c r="AG230" s="17" t="s">
        <v>43</v>
      </c>
      <c r="AH230" s="17"/>
      <c r="AI230" s="17"/>
      <c r="AJ230" s="17"/>
      <c r="AK230" s="17" t="s">
        <v>43</v>
      </c>
      <c r="AL230" s="17"/>
      <c r="AM230" s="17"/>
      <c r="AN230" s="17"/>
      <c r="AO230" s="17"/>
      <c r="AP230" s="43" t="str">
        <f t="shared" si="222"/>
        <v/>
      </c>
      <c r="AQ230" s="5">
        <f t="shared" si="223"/>
        <v>560043</v>
      </c>
      <c r="AR230" s="42">
        <f t="shared" ref="AR230:BV230" si="263">IF(AQ230="","",IF(AQ230-$AA230&gt;0,AQ230-$AA230,""))</f>
        <v>509723</v>
      </c>
      <c r="AS230" s="42">
        <f t="shared" si="263"/>
        <v>459403</v>
      </c>
      <c r="AT230" s="42">
        <f t="shared" si="263"/>
        <v>409083</v>
      </c>
      <c r="AU230" s="42">
        <f t="shared" si="263"/>
        <v>358763</v>
      </c>
      <c r="AV230" s="42">
        <f t="shared" si="263"/>
        <v>308443</v>
      </c>
      <c r="AW230" s="42">
        <f t="shared" si="263"/>
        <v>258123</v>
      </c>
      <c r="AX230" s="42">
        <f t="shared" si="263"/>
        <v>207803</v>
      </c>
      <c r="AY230" s="42">
        <f t="shared" si="263"/>
        <v>157483</v>
      </c>
      <c r="AZ230" s="42">
        <f t="shared" si="263"/>
        <v>107163</v>
      </c>
      <c r="BA230" s="42">
        <f t="shared" si="263"/>
        <v>56843</v>
      </c>
      <c r="BB230" s="42">
        <f t="shared" si="263"/>
        <v>6523</v>
      </c>
      <c r="BC230" s="42" t="str">
        <f t="shared" si="263"/>
        <v/>
      </c>
      <c r="BD230" s="42" t="str">
        <f t="shared" si="263"/>
        <v/>
      </c>
      <c r="BE230" s="42" t="str">
        <f t="shared" si="263"/>
        <v/>
      </c>
      <c r="BF230" s="42" t="str">
        <f t="shared" si="263"/>
        <v/>
      </c>
      <c r="BG230" s="42" t="str">
        <f t="shared" si="263"/>
        <v/>
      </c>
      <c r="BH230" s="42" t="str">
        <f t="shared" si="263"/>
        <v/>
      </c>
      <c r="BI230" s="42" t="str">
        <f t="shared" si="263"/>
        <v/>
      </c>
      <c r="BJ230" s="42" t="str">
        <f t="shared" si="263"/>
        <v/>
      </c>
      <c r="BK230" s="42" t="str">
        <f t="shared" si="263"/>
        <v/>
      </c>
      <c r="BL230" s="42" t="str">
        <f t="shared" si="263"/>
        <v/>
      </c>
      <c r="BM230" s="42" t="str">
        <f t="shared" si="263"/>
        <v/>
      </c>
      <c r="BN230" s="42" t="str">
        <f t="shared" si="263"/>
        <v/>
      </c>
      <c r="BO230" s="42" t="str">
        <f t="shared" si="263"/>
        <v/>
      </c>
      <c r="BP230" s="42" t="str">
        <f t="shared" si="263"/>
        <v/>
      </c>
      <c r="BQ230" s="42" t="str">
        <f t="shared" si="263"/>
        <v/>
      </c>
      <c r="BR230" s="42" t="str">
        <f t="shared" si="263"/>
        <v/>
      </c>
      <c r="BS230" s="42" t="str">
        <f t="shared" si="263"/>
        <v/>
      </c>
      <c r="BT230" s="42" t="str">
        <f t="shared" si="263"/>
        <v/>
      </c>
      <c r="BU230" s="42" t="str">
        <f t="shared" si="263"/>
        <v/>
      </c>
      <c r="BV230" s="42" t="str">
        <f t="shared" si="263"/>
        <v/>
      </c>
      <c r="BX230" s="44" cm="1">
        <f t="array" ref="BX230">LOOKUP(2,1/(AR230:BV230&lt;&gt;""),COLUMN(AR230:BV230))</f>
        <v>54</v>
      </c>
      <c r="BY230" s="44" t="str">
        <f t="shared" si="220"/>
        <v>BB</v>
      </c>
      <c r="BZ230" s="44" cm="1">
        <f t="array" aca="1" ref="BZ230" ca="1">INDIRECT(ADDRESS(2,BX230))</f>
        <v>2030</v>
      </c>
      <c r="CA230" s="44">
        <f t="shared" ca="1" si="225"/>
        <v>9</v>
      </c>
      <c r="CB230" s="44">
        <f t="shared" si="226"/>
        <v>-50320</v>
      </c>
      <c r="CC230">
        <f t="shared" si="227"/>
        <v>102156123</v>
      </c>
      <c r="CD230">
        <f t="shared" si="228"/>
        <v>2030</v>
      </c>
      <c r="CE230">
        <f t="shared" si="229"/>
        <v>2030</v>
      </c>
    </row>
    <row r="231" spans="1:83" ht="15" customHeight="1" x14ac:dyDescent="0.25">
      <c r="A231" s="17">
        <v>1002610</v>
      </c>
      <c r="B231" s="17">
        <v>617</v>
      </c>
      <c r="C231" s="17" t="s">
        <v>10031</v>
      </c>
      <c r="D231" s="17" t="s">
        <v>2999</v>
      </c>
      <c r="E231" s="17"/>
      <c r="F231" s="17" t="s">
        <v>3028</v>
      </c>
      <c r="G231" s="17" t="s">
        <v>3029</v>
      </c>
      <c r="H231" s="17" t="s">
        <v>3030</v>
      </c>
      <c r="I231" s="18" t="s">
        <v>10797</v>
      </c>
      <c r="J231" s="17">
        <v>40.848999999999997</v>
      </c>
      <c r="K231" s="17">
        <v>-91.195999999999998</v>
      </c>
      <c r="L231" s="34" t="s">
        <v>52</v>
      </c>
      <c r="M231" s="17" t="s">
        <v>40</v>
      </c>
      <c r="N231" s="17" t="s">
        <v>10032</v>
      </c>
      <c r="O231" s="17" t="s">
        <v>10032</v>
      </c>
      <c r="P231" s="17">
        <v>1964</v>
      </c>
      <c r="Q231" s="17">
        <v>2099</v>
      </c>
      <c r="R231" s="17" t="s">
        <v>51</v>
      </c>
      <c r="S231" s="17"/>
      <c r="T231" s="17">
        <v>62</v>
      </c>
      <c r="U231" s="17">
        <v>40</v>
      </c>
      <c r="V231" s="17"/>
      <c r="W231" s="19">
        <v>7199101</v>
      </c>
      <c r="X231" s="19">
        <v>2873010</v>
      </c>
      <c r="Y231" s="16">
        <f t="shared" si="221"/>
        <v>4326091</v>
      </c>
      <c r="Z231" s="17">
        <v>2019</v>
      </c>
      <c r="AA231" s="19">
        <v>57691</v>
      </c>
      <c r="AB231" s="17">
        <v>2019</v>
      </c>
      <c r="AC231" s="17" t="s">
        <v>52</v>
      </c>
      <c r="AD231" s="17" t="s">
        <v>12445</v>
      </c>
      <c r="AE231" s="17" t="s">
        <v>43</v>
      </c>
      <c r="AF231" s="17"/>
      <c r="AG231" s="17" t="s">
        <v>52</v>
      </c>
      <c r="AH231" s="17">
        <v>0.14399999999999999</v>
      </c>
      <c r="AI231" s="17">
        <v>2014</v>
      </c>
      <c r="AJ231" s="17">
        <v>43</v>
      </c>
      <c r="AK231" s="17" t="s">
        <v>52</v>
      </c>
      <c r="AL231" s="17"/>
      <c r="AM231" s="17"/>
      <c r="AN231" s="17"/>
      <c r="AO231" s="17" t="s">
        <v>8624</v>
      </c>
      <c r="AP231" s="43" t="str">
        <f t="shared" si="222"/>
        <v/>
      </c>
      <c r="AQ231" s="5">
        <f t="shared" si="223"/>
        <v>4326091</v>
      </c>
      <c r="AR231" s="42">
        <f t="shared" ref="AR231:BV231" si="264">IF(AQ231="","",IF(AQ231-$AA231&gt;0,AQ231-$AA231,""))</f>
        <v>4268400</v>
      </c>
      <c r="AS231" s="42">
        <f t="shared" si="264"/>
        <v>4210709</v>
      </c>
      <c r="AT231" s="42">
        <f t="shared" si="264"/>
        <v>4153018</v>
      </c>
      <c r="AU231" s="42">
        <f t="shared" si="264"/>
        <v>4095327</v>
      </c>
      <c r="AV231" s="42">
        <f t="shared" si="264"/>
        <v>4037636</v>
      </c>
      <c r="AW231" s="42">
        <f t="shared" si="264"/>
        <v>3979945</v>
      </c>
      <c r="AX231" s="42">
        <f t="shared" si="264"/>
        <v>3922254</v>
      </c>
      <c r="AY231" s="42">
        <f t="shared" si="264"/>
        <v>3864563</v>
      </c>
      <c r="AZ231" s="42">
        <f t="shared" si="264"/>
        <v>3806872</v>
      </c>
      <c r="BA231" s="42">
        <f t="shared" si="264"/>
        <v>3749181</v>
      </c>
      <c r="BB231" s="42">
        <f t="shared" si="264"/>
        <v>3691490</v>
      </c>
      <c r="BC231" s="42">
        <f t="shared" si="264"/>
        <v>3633799</v>
      </c>
      <c r="BD231" s="42">
        <f t="shared" si="264"/>
        <v>3576108</v>
      </c>
      <c r="BE231" s="42">
        <f t="shared" si="264"/>
        <v>3518417</v>
      </c>
      <c r="BF231" s="42">
        <f t="shared" si="264"/>
        <v>3460726</v>
      </c>
      <c r="BG231" s="42">
        <f t="shared" si="264"/>
        <v>3403035</v>
      </c>
      <c r="BH231" s="42">
        <f t="shared" si="264"/>
        <v>3345344</v>
      </c>
      <c r="BI231" s="42">
        <f t="shared" si="264"/>
        <v>3287653</v>
      </c>
      <c r="BJ231" s="42">
        <f t="shared" si="264"/>
        <v>3229962</v>
      </c>
      <c r="BK231" s="42">
        <f t="shared" si="264"/>
        <v>3172271</v>
      </c>
      <c r="BL231" s="42">
        <f t="shared" si="264"/>
        <v>3114580</v>
      </c>
      <c r="BM231" s="42">
        <f t="shared" si="264"/>
        <v>3056889</v>
      </c>
      <c r="BN231" s="42">
        <f t="shared" si="264"/>
        <v>2999198</v>
      </c>
      <c r="BO231" s="42">
        <f t="shared" si="264"/>
        <v>2941507</v>
      </c>
      <c r="BP231" s="42">
        <f t="shared" si="264"/>
        <v>2883816</v>
      </c>
      <c r="BQ231" s="42">
        <f t="shared" si="264"/>
        <v>2826125</v>
      </c>
      <c r="BR231" s="42">
        <f t="shared" si="264"/>
        <v>2768434</v>
      </c>
      <c r="BS231" s="42">
        <f t="shared" si="264"/>
        <v>2710743</v>
      </c>
      <c r="BT231" s="42">
        <f t="shared" si="264"/>
        <v>2653052</v>
      </c>
      <c r="BU231" s="42">
        <f t="shared" si="264"/>
        <v>2595361</v>
      </c>
      <c r="BV231" s="42">
        <f t="shared" si="264"/>
        <v>2537670</v>
      </c>
      <c r="BX231" s="44" cm="1">
        <f t="array" ref="BX231">LOOKUP(2,1/(AR231:BV231&lt;&gt;""),COLUMN(AR231:BV231))</f>
        <v>74</v>
      </c>
      <c r="BY231" s="44" t="str">
        <f t="shared" si="220"/>
        <v>BV</v>
      </c>
      <c r="BZ231" s="44" cm="1">
        <f t="array" aca="1" ref="BZ231" ca="1">INDIRECT(ADDRESS(2,BX231))</f>
        <v>2050</v>
      </c>
      <c r="CA231" s="44">
        <f t="shared" ca="1" si="225"/>
        <v>29</v>
      </c>
      <c r="CB231" s="44">
        <f t="shared" si="226"/>
        <v>-57691</v>
      </c>
      <c r="CC231">
        <f t="shared" si="227"/>
        <v>120804220</v>
      </c>
      <c r="CD231">
        <f t="shared" si="228"/>
        <v>2094</v>
      </c>
      <c r="CE231">
        <f t="shared" si="229"/>
        <v>2094</v>
      </c>
    </row>
    <row r="232" spans="1:83" ht="15" customHeight="1" x14ac:dyDescent="0.25">
      <c r="A232" s="17">
        <v>1007690</v>
      </c>
      <c r="B232" s="17">
        <v>618</v>
      </c>
      <c r="C232" s="17" t="s">
        <v>8625</v>
      </c>
      <c r="D232" s="17" t="s">
        <v>2999</v>
      </c>
      <c r="E232" s="17" t="s">
        <v>3031</v>
      </c>
      <c r="F232" s="17" t="s">
        <v>3032</v>
      </c>
      <c r="G232" s="17" t="s">
        <v>3033</v>
      </c>
      <c r="H232" s="17" t="s">
        <v>3034</v>
      </c>
      <c r="I232" s="18" t="s">
        <v>10798</v>
      </c>
      <c r="J232" s="17">
        <v>43.371780000000001</v>
      </c>
      <c r="K232" s="17">
        <v>-95.077330000000003</v>
      </c>
      <c r="L232" s="34" t="s">
        <v>43</v>
      </c>
      <c r="M232" s="17" t="s">
        <v>58</v>
      </c>
      <c r="N232" s="17" t="s">
        <v>50</v>
      </c>
      <c r="O232" s="17" t="s">
        <v>50</v>
      </c>
      <c r="P232" s="17">
        <v>1975</v>
      </c>
      <c r="Q232" s="17">
        <v>2169</v>
      </c>
      <c r="R232" s="17" t="s">
        <v>51</v>
      </c>
      <c r="S232" s="17">
        <v>78</v>
      </c>
      <c r="T232" s="17">
        <v>43.8</v>
      </c>
      <c r="U232" s="17"/>
      <c r="V232" s="17">
        <v>59</v>
      </c>
      <c r="W232" s="19">
        <v>6206855</v>
      </c>
      <c r="X232" s="19">
        <v>1907386</v>
      </c>
      <c r="Y232" s="16">
        <f t="shared" si="221"/>
        <v>4299469</v>
      </c>
      <c r="Z232" s="17">
        <v>2019</v>
      </c>
      <c r="AA232" s="19">
        <v>30497</v>
      </c>
      <c r="AB232" s="17">
        <v>2019</v>
      </c>
      <c r="AC232" s="17" t="s">
        <v>43</v>
      </c>
      <c r="AD232" s="17" t="s">
        <v>12438</v>
      </c>
      <c r="AE232" s="17" t="s">
        <v>43</v>
      </c>
      <c r="AF232" s="17">
        <v>2.16</v>
      </c>
      <c r="AG232" s="17" t="s">
        <v>52</v>
      </c>
      <c r="AH232" s="17">
        <v>0.7</v>
      </c>
      <c r="AI232" s="17">
        <v>2019</v>
      </c>
      <c r="AJ232" s="17">
        <v>48.8</v>
      </c>
      <c r="AK232" s="17" t="s">
        <v>52</v>
      </c>
      <c r="AL232" s="17">
        <v>1</v>
      </c>
      <c r="AM232" s="17">
        <v>0.7</v>
      </c>
      <c r="AN232" s="17">
        <v>2019</v>
      </c>
      <c r="AO232" s="17" t="s">
        <v>8626</v>
      </c>
      <c r="AP232" s="43" t="str">
        <f t="shared" si="222"/>
        <v/>
      </c>
      <c r="AQ232" s="5">
        <f t="shared" si="223"/>
        <v>4299469</v>
      </c>
      <c r="AR232" s="42">
        <f t="shared" ref="AR232:BV232" si="265">IF(AQ232="","",IF(AQ232-$AA232&gt;0,AQ232-$AA232,""))</f>
        <v>4268972</v>
      </c>
      <c r="AS232" s="42">
        <f t="shared" si="265"/>
        <v>4238475</v>
      </c>
      <c r="AT232" s="42">
        <f t="shared" si="265"/>
        <v>4207978</v>
      </c>
      <c r="AU232" s="42">
        <f t="shared" si="265"/>
        <v>4177481</v>
      </c>
      <c r="AV232" s="42">
        <f t="shared" si="265"/>
        <v>4146984</v>
      </c>
      <c r="AW232" s="42">
        <f t="shared" si="265"/>
        <v>4116487</v>
      </c>
      <c r="AX232" s="42">
        <f t="shared" si="265"/>
        <v>4085990</v>
      </c>
      <c r="AY232" s="42">
        <f t="shared" si="265"/>
        <v>4055493</v>
      </c>
      <c r="AZ232" s="42">
        <f t="shared" si="265"/>
        <v>4024996</v>
      </c>
      <c r="BA232" s="42">
        <f t="shared" si="265"/>
        <v>3994499</v>
      </c>
      <c r="BB232" s="42">
        <f t="shared" si="265"/>
        <v>3964002</v>
      </c>
      <c r="BC232" s="42">
        <f t="shared" si="265"/>
        <v>3933505</v>
      </c>
      <c r="BD232" s="42">
        <f t="shared" si="265"/>
        <v>3903008</v>
      </c>
      <c r="BE232" s="42">
        <f t="shared" si="265"/>
        <v>3872511</v>
      </c>
      <c r="BF232" s="42">
        <f t="shared" si="265"/>
        <v>3842014</v>
      </c>
      <c r="BG232" s="42">
        <f t="shared" si="265"/>
        <v>3811517</v>
      </c>
      <c r="BH232" s="42">
        <f t="shared" si="265"/>
        <v>3781020</v>
      </c>
      <c r="BI232" s="42">
        <f t="shared" si="265"/>
        <v>3750523</v>
      </c>
      <c r="BJ232" s="42">
        <f t="shared" si="265"/>
        <v>3720026</v>
      </c>
      <c r="BK232" s="42">
        <f t="shared" si="265"/>
        <v>3689529</v>
      </c>
      <c r="BL232" s="42">
        <f t="shared" si="265"/>
        <v>3659032</v>
      </c>
      <c r="BM232" s="42">
        <f t="shared" si="265"/>
        <v>3628535</v>
      </c>
      <c r="BN232" s="42">
        <f t="shared" si="265"/>
        <v>3598038</v>
      </c>
      <c r="BO232" s="42">
        <f t="shared" si="265"/>
        <v>3567541</v>
      </c>
      <c r="BP232" s="42">
        <f t="shared" si="265"/>
        <v>3537044</v>
      </c>
      <c r="BQ232" s="42">
        <f t="shared" si="265"/>
        <v>3506547</v>
      </c>
      <c r="BR232" s="42">
        <f t="shared" si="265"/>
        <v>3476050</v>
      </c>
      <c r="BS232" s="42">
        <f t="shared" si="265"/>
        <v>3445553</v>
      </c>
      <c r="BT232" s="42">
        <f t="shared" si="265"/>
        <v>3415056</v>
      </c>
      <c r="BU232" s="42">
        <f t="shared" si="265"/>
        <v>3384559</v>
      </c>
      <c r="BV232" s="42">
        <f t="shared" si="265"/>
        <v>3354062</v>
      </c>
      <c r="BX232" s="44" cm="1">
        <f t="array" ref="BX232">LOOKUP(2,1/(AR232:BV232&lt;&gt;""),COLUMN(AR232:BV232))</f>
        <v>74</v>
      </c>
      <c r="BY232" s="44" t="str">
        <f t="shared" si="220"/>
        <v>BV</v>
      </c>
      <c r="BZ232" s="44" cm="1">
        <f t="array" aca="1" ref="BZ232" ca="1">INDIRECT(ADDRESS(2,BX232))</f>
        <v>2050</v>
      </c>
      <c r="CA232" s="44">
        <f t="shared" ca="1" si="225"/>
        <v>29</v>
      </c>
      <c r="CB232" s="44">
        <f t="shared" si="226"/>
        <v>-30497</v>
      </c>
      <c r="CC232">
        <f t="shared" si="227"/>
        <v>65872912</v>
      </c>
      <c r="CD232">
        <f t="shared" si="228"/>
        <v>2160</v>
      </c>
      <c r="CE232">
        <f t="shared" si="229"/>
        <v>2100</v>
      </c>
    </row>
    <row r="233" spans="1:83" ht="15" customHeight="1" x14ac:dyDescent="0.25">
      <c r="A233" s="17">
        <v>1000473</v>
      </c>
      <c r="B233" s="17">
        <v>619</v>
      </c>
      <c r="C233" s="17" t="s">
        <v>3035</v>
      </c>
      <c r="D233" s="17" t="s">
        <v>2999</v>
      </c>
      <c r="E233" s="17"/>
      <c r="F233" s="17" t="s">
        <v>3036</v>
      </c>
      <c r="G233" s="17" t="s">
        <v>3037</v>
      </c>
      <c r="H233" s="17" t="s">
        <v>3037</v>
      </c>
      <c r="I233" s="18" t="s">
        <v>10799</v>
      </c>
      <c r="J233" s="17">
        <v>42.455010000000001</v>
      </c>
      <c r="K233" s="17">
        <v>-90.776859999999999</v>
      </c>
      <c r="L233" s="34" t="s">
        <v>52</v>
      </c>
      <c r="M233" s="17" t="s">
        <v>40</v>
      </c>
      <c r="N233" s="17" t="s">
        <v>3038</v>
      </c>
      <c r="O233" s="17" t="s">
        <v>10033</v>
      </c>
      <c r="P233" s="17">
        <v>1976</v>
      </c>
      <c r="Q233" s="17">
        <v>2053</v>
      </c>
      <c r="R233" s="17" t="s">
        <v>51</v>
      </c>
      <c r="S233" s="17">
        <v>75</v>
      </c>
      <c r="T233" s="17">
        <v>71.099999999999994</v>
      </c>
      <c r="U233" s="17">
        <v>70</v>
      </c>
      <c r="V233" s="17"/>
      <c r="W233" s="19">
        <v>7136650</v>
      </c>
      <c r="X233" s="19">
        <v>3881276</v>
      </c>
      <c r="Y233" s="16">
        <f t="shared" si="221"/>
        <v>3255374</v>
      </c>
      <c r="Z233" s="17">
        <v>2019</v>
      </c>
      <c r="AA233" s="19">
        <v>151364</v>
      </c>
      <c r="AB233" s="17">
        <v>2019</v>
      </c>
      <c r="AC233" s="17" t="s">
        <v>43</v>
      </c>
      <c r="AD233" s="17" t="s">
        <v>12438</v>
      </c>
      <c r="AE233" s="17" t="s">
        <v>43</v>
      </c>
      <c r="AF233" s="17">
        <v>1.01</v>
      </c>
      <c r="AG233" s="17" t="s">
        <v>52</v>
      </c>
      <c r="AH233" s="17">
        <v>0.57199999999999995</v>
      </c>
      <c r="AI233" s="17">
        <v>2018</v>
      </c>
      <c r="AJ233" s="17">
        <v>34.6</v>
      </c>
      <c r="AK233" s="17" t="s">
        <v>52</v>
      </c>
      <c r="AL233" s="17">
        <v>1</v>
      </c>
      <c r="AM233" s="17">
        <v>0.57199999999999995</v>
      </c>
      <c r="AN233" s="17">
        <v>2018</v>
      </c>
      <c r="AO233" s="17" t="s">
        <v>10034</v>
      </c>
      <c r="AP233" s="43" t="str">
        <f t="shared" si="222"/>
        <v/>
      </c>
      <c r="AQ233" s="5">
        <f t="shared" si="223"/>
        <v>3255374</v>
      </c>
      <c r="AR233" s="42">
        <f t="shared" ref="AR233:BV233" si="266">IF(AQ233="","",IF(AQ233-$AA233&gt;0,AQ233-$AA233,""))</f>
        <v>3104010</v>
      </c>
      <c r="AS233" s="42">
        <f t="shared" si="266"/>
        <v>2952646</v>
      </c>
      <c r="AT233" s="42">
        <f t="shared" si="266"/>
        <v>2801282</v>
      </c>
      <c r="AU233" s="42">
        <f t="shared" si="266"/>
        <v>2649918</v>
      </c>
      <c r="AV233" s="42">
        <f t="shared" si="266"/>
        <v>2498554</v>
      </c>
      <c r="AW233" s="42">
        <f t="shared" si="266"/>
        <v>2347190</v>
      </c>
      <c r="AX233" s="42">
        <f t="shared" si="266"/>
        <v>2195826</v>
      </c>
      <c r="AY233" s="42">
        <f t="shared" si="266"/>
        <v>2044462</v>
      </c>
      <c r="AZ233" s="42">
        <f t="shared" si="266"/>
        <v>1893098</v>
      </c>
      <c r="BA233" s="42">
        <f t="shared" si="266"/>
        <v>1741734</v>
      </c>
      <c r="BB233" s="42">
        <f t="shared" si="266"/>
        <v>1590370</v>
      </c>
      <c r="BC233" s="42">
        <f t="shared" si="266"/>
        <v>1439006</v>
      </c>
      <c r="BD233" s="42">
        <f t="shared" si="266"/>
        <v>1287642</v>
      </c>
      <c r="BE233" s="42">
        <f t="shared" si="266"/>
        <v>1136278</v>
      </c>
      <c r="BF233" s="42">
        <f t="shared" si="266"/>
        <v>984914</v>
      </c>
      <c r="BG233" s="42">
        <f t="shared" si="266"/>
        <v>833550</v>
      </c>
      <c r="BH233" s="42">
        <f t="shared" si="266"/>
        <v>682186</v>
      </c>
      <c r="BI233" s="42">
        <f t="shared" si="266"/>
        <v>530822</v>
      </c>
      <c r="BJ233" s="42">
        <f t="shared" si="266"/>
        <v>379458</v>
      </c>
      <c r="BK233" s="42">
        <f t="shared" si="266"/>
        <v>228094</v>
      </c>
      <c r="BL233" s="42">
        <f t="shared" si="266"/>
        <v>76730</v>
      </c>
      <c r="BM233" s="42" t="str">
        <f t="shared" si="266"/>
        <v/>
      </c>
      <c r="BN233" s="42" t="str">
        <f t="shared" si="266"/>
        <v/>
      </c>
      <c r="BO233" s="42" t="str">
        <f t="shared" si="266"/>
        <v/>
      </c>
      <c r="BP233" s="42" t="str">
        <f t="shared" si="266"/>
        <v/>
      </c>
      <c r="BQ233" s="42" t="str">
        <f t="shared" si="266"/>
        <v/>
      </c>
      <c r="BR233" s="42" t="str">
        <f t="shared" si="266"/>
        <v/>
      </c>
      <c r="BS233" s="42" t="str">
        <f t="shared" si="266"/>
        <v/>
      </c>
      <c r="BT233" s="42" t="str">
        <f t="shared" si="266"/>
        <v/>
      </c>
      <c r="BU233" s="42" t="str">
        <f t="shared" si="266"/>
        <v/>
      </c>
      <c r="BV233" s="42" t="str">
        <f t="shared" si="266"/>
        <v/>
      </c>
      <c r="BX233" s="44" cm="1">
        <f t="array" ref="BX233">LOOKUP(2,1/(AR233:BV233&lt;&gt;""),COLUMN(AR233:BV233))</f>
        <v>64</v>
      </c>
      <c r="BY233" s="44" t="str">
        <f t="shared" si="220"/>
        <v>BL</v>
      </c>
      <c r="BZ233" s="44" cm="1">
        <f t="array" aca="1" ref="BZ233" ca="1">INDIRECT(ADDRESS(2,BX233))</f>
        <v>2040</v>
      </c>
      <c r="CA233" s="44">
        <f t="shared" ca="1" si="225"/>
        <v>19</v>
      </c>
      <c r="CB233" s="44">
        <f t="shared" si="226"/>
        <v>-151364</v>
      </c>
      <c r="CC233">
        <f t="shared" si="227"/>
        <v>308859290</v>
      </c>
      <c r="CD233">
        <f t="shared" si="228"/>
        <v>2041</v>
      </c>
      <c r="CE233">
        <f t="shared" si="229"/>
        <v>2041</v>
      </c>
    </row>
    <row r="234" spans="1:83" ht="15" customHeight="1" x14ac:dyDescent="0.25">
      <c r="A234" s="17">
        <v>1006153</v>
      </c>
      <c r="B234" s="17">
        <v>630</v>
      </c>
      <c r="C234" s="17" t="s">
        <v>3043</v>
      </c>
      <c r="D234" s="17" t="s">
        <v>2999</v>
      </c>
      <c r="E234" s="17"/>
      <c r="F234" s="17" t="s">
        <v>3044</v>
      </c>
      <c r="G234" s="17" t="s">
        <v>3045</v>
      </c>
      <c r="H234" s="17" t="s">
        <v>164</v>
      </c>
      <c r="I234" s="18" t="s">
        <v>10801</v>
      </c>
      <c r="J234" s="17">
        <v>40.655999999999999</v>
      </c>
      <c r="K234" s="17">
        <v>-91.3095</v>
      </c>
      <c r="L234" s="34" t="s">
        <v>52</v>
      </c>
      <c r="M234" s="17" t="s">
        <v>40</v>
      </c>
      <c r="N234" s="17" t="s">
        <v>8627</v>
      </c>
      <c r="O234" s="17" t="s">
        <v>8627</v>
      </c>
      <c r="P234" s="17">
        <v>1984</v>
      </c>
      <c r="Q234" s="17">
        <v>2030</v>
      </c>
      <c r="R234" s="17" t="s">
        <v>51</v>
      </c>
      <c r="S234" s="17">
        <v>127</v>
      </c>
      <c r="T234" s="17">
        <v>44.5</v>
      </c>
      <c r="U234" s="17"/>
      <c r="V234" s="17"/>
      <c r="W234" s="19">
        <v>2726803</v>
      </c>
      <c r="X234" s="19">
        <v>1988038</v>
      </c>
      <c r="Y234" s="16">
        <f t="shared" si="221"/>
        <v>738765</v>
      </c>
      <c r="Z234" s="17">
        <v>2019</v>
      </c>
      <c r="AA234" s="19">
        <v>78755</v>
      </c>
      <c r="AB234" s="17">
        <v>2019</v>
      </c>
      <c r="AC234" s="17" t="s">
        <v>43</v>
      </c>
      <c r="AD234" s="17" t="s">
        <v>12438</v>
      </c>
      <c r="AE234" s="17" t="s">
        <v>43</v>
      </c>
      <c r="AF234" s="17">
        <v>0.60399999999999998</v>
      </c>
      <c r="AG234" s="17" t="s">
        <v>43</v>
      </c>
      <c r="AH234" s="17"/>
      <c r="AI234" s="17"/>
      <c r="AJ234" s="17"/>
      <c r="AK234" s="17" t="s">
        <v>43</v>
      </c>
      <c r="AL234" s="17"/>
      <c r="AM234" s="17"/>
      <c r="AN234" s="17"/>
      <c r="AO234" s="17" t="s">
        <v>8199</v>
      </c>
      <c r="AP234" s="43" t="str">
        <f t="shared" si="222"/>
        <v/>
      </c>
      <c r="AQ234" s="5">
        <f t="shared" si="223"/>
        <v>738765</v>
      </c>
      <c r="AR234" s="42">
        <f t="shared" ref="AR234:BV234" si="267">IF(AQ234="","",IF(AQ234-$AA234&gt;0,AQ234-$AA234,""))</f>
        <v>660010</v>
      </c>
      <c r="AS234" s="42">
        <f t="shared" si="267"/>
        <v>581255</v>
      </c>
      <c r="AT234" s="42">
        <f t="shared" si="267"/>
        <v>502500</v>
      </c>
      <c r="AU234" s="42">
        <f t="shared" si="267"/>
        <v>423745</v>
      </c>
      <c r="AV234" s="42">
        <f t="shared" si="267"/>
        <v>344990</v>
      </c>
      <c r="AW234" s="42">
        <f t="shared" si="267"/>
        <v>266235</v>
      </c>
      <c r="AX234" s="42">
        <f t="shared" si="267"/>
        <v>187480</v>
      </c>
      <c r="AY234" s="42">
        <f t="shared" si="267"/>
        <v>108725</v>
      </c>
      <c r="AZ234" s="42">
        <f t="shared" si="267"/>
        <v>29970</v>
      </c>
      <c r="BA234" s="42" t="str">
        <f t="shared" si="267"/>
        <v/>
      </c>
      <c r="BB234" s="42" t="str">
        <f t="shared" si="267"/>
        <v/>
      </c>
      <c r="BC234" s="42" t="str">
        <f t="shared" si="267"/>
        <v/>
      </c>
      <c r="BD234" s="42" t="str">
        <f t="shared" si="267"/>
        <v/>
      </c>
      <c r="BE234" s="42" t="str">
        <f t="shared" si="267"/>
        <v/>
      </c>
      <c r="BF234" s="42" t="str">
        <f t="shared" si="267"/>
        <v/>
      </c>
      <c r="BG234" s="42" t="str">
        <f t="shared" si="267"/>
        <v/>
      </c>
      <c r="BH234" s="42" t="str">
        <f t="shared" si="267"/>
        <v/>
      </c>
      <c r="BI234" s="42" t="str">
        <f t="shared" si="267"/>
        <v/>
      </c>
      <c r="BJ234" s="42" t="str">
        <f t="shared" si="267"/>
        <v/>
      </c>
      <c r="BK234" s="42" t="str">
        <f t="shared" si="267"/>
        <v/>
      </c>
      <c r="BL234" s="42" t="str">
        <f t="shared" si="267"/>
        <v/>
      </c>
      <c r="BM234" s="42" t="str">
        <f t="shared" si="267"/>
        <v/>
      </c>
      <c r="BN234" s="42" t="str">
        <f t="shared" si="267"/>
        <v/>
      </c>
      <c r="BO234" s="42" t="str">
        <f t="shared" si="267"/>
        <v/>
      </c>
      <c r="BP234" s="42" t="str">
        <f t="shared" si="267"/>
        <v/>
      </c>
      <c r="BQ234" s="42" t="str">
        <f t="shared" si="267"/>
        <v/>
      </c>
      <c r="BR234" s="42" t="str">
        <f t="shared" si="267"/>
        <v/>
      </c>
      <c r="BS234" s="42" t="str">
        <f t="shared" si="267"/>
        <v/>
      </c>
      <c r="BT234" s="42" t="str">
        <f t="shared" si="267"/>
        <v/>
      </c>
      <c r="BU234" s="42" t="str">
        <f t="shared" si="267"/>
        <v/>
      </c>
      <c r="BV234" s="42" t="str">
        <f t="shared" si="267"/>
        <v/>
      </c>
      <c r="BX234" s="44" cm="1">
        <f t="array" ref="BX234">LOOKUP(2,1/(AR234:BV234&lt;&gt;""),COLUMN(AR234:BV234))</f>
        <v>52</v>
      </c>
      <c r="BY234" s="44" t="str">
        <f t="shared" si="220"/>
        <v>AZ</v>
      </c>
      <c r="BZ234" s="44" cm="1">
        <f t="array" aca="1" ref="BZ234" ca="1">INDIRECT(ADDRESS(2,BX234))</f>
        <v>2028</v>
      </c>
      <c r="CA234" s="44">
        <f t="shared" ca="1" si="225"/>
        <v>7</v>
      </c>
      <c r="CB234" s="44">
        <f t="shared" si="226"/>
        <v>-78755</v>
      </c>
      <c r="CC234">
        <f t="shared" si="227"/>
        <v>159745110</v>
      </c>
      <c r="CD234">
        <f t="shared" si="228"/>
        <v>2028</v>
      </c>
      <c r="CE234">
        <f t="shared" si="229"/>
        <v>2028</v>
      </c>
    </row>
    <row r="235" spans="1:83" ht="15" customHeight="1" x14ac:dyDescent="0.25">
      <c r="A235" s="17">
        <v>1003812</v>
      </c>
      <c r="B235" s="17">
        <v>10300</v>
      </c>
      <c r="C235" s="17" t="s">
        <v>8628</v>
      </c>
      <c r="D235" s="17" t="s">
        <v>2999</v>
      </c>
      <c r="E235" s="17" t="s">
        <v>3046</v>
      </c>
      <c r="F235" s="17" t="s">
        <v>3047</v>
      </c>
      <c r="G235" s="17" t="s">
        <v>3048</v>
      </c>
      <c r="H235" s="17" t="s">
        <v>3049</v>
      </c>
      <c r="I235" s="18" t="s">
        <v>10802</v>
      </c>
      <c r="J235" s="17">
        <v>41.645000000000003</v>
      </c>
      <c r="K235" s="17">
        <v>-91.623999999999995</v>
      </c>
      <c r="L235" s="34" t="s">
        <v>52</v>
      </c>
      <c r="M235" s="17" t="s">
        <v>40</v>
      </c>
      <c r="N235" s="17" t="s">
        <v>3050</v>
      </c>
      <c r="O235" s="17"/>
      <c r="P235" s="17">
        <v>1972</v>
      </c>
      <c r="Q235" s="17">
        <v>2040</v>
      </c>
      <c r="R235" s="17" t="s">
        <v>51</v>
      </c>
      <c r="S235" s="17">
        <v>140</v>
      </c>
      <c r="T235" s="17">
        <v>137.4</v>
      </c>
      <c r="U235" s="17"/>
      <c r="V235" s="17">
        <v>100</v>
      </c>
      <c r="W235" s="19">
        <v>7894893</v>
      </c>
      <c r="X235" s="19">
        <v>4543514</v>
      </c>
      <c r="Y235" s="16">
        <f t="shared" si="221"/>
        <v>3351379</v>
      </c>
      <c r="Z235" s="17">
        <v>2019</v>
      </c>
      <c r="AA235" s="19">
        <v>131580</v>
      </c>
      <c r="AB235" s="17">
        <v>2019</v>
      </c>
      <c r="AC235" s="17" t="s">
        <v>43</v>
      </c>
      <c r="AD235" s="17" t="s">
        <v>12438</v>
      </c>
      <c r="AE235" s="17" t="s">
        <v>43</v>
      </c>
      <c r="AF235" s="17">
        <v>1.29</v>
      </c>
      <c r="AG235" s="17" t="s">
        <v>52</v>
      </c>
      <c r="AH235" s="17">
        <v>1.244</v>
      </c>
      <c r="AI235" s="17">
        <v>2019</v>
      </c>
      <c r="AJ235" s="17">
        <v>52</v>
      </c>
      <c r="AK235" s="17" t="s">
        <v>52</v>
      </c>
      <c r="AL235" s="17">
        <v>1</v>
      </c>
      <c r="AM235" s="17">
        <v>1.244</v>
      </c>
      <c r="AN235" s="17">
        <v>2019</v>
      </c>
      <c r="AO235" s="17" t="s">
        <v>3051</v>
      </c>
      <c r="AP235" s="43" t="str">
        <f t="shared" si="222"/>
        <v/>
      </c>
      <c r="AQ235" s="5">
        <f t="shared" si="223"/>
        <v>3351379</v>
      </c>
      <c r="AR235" s="42">
        <f t="shared" ref="AR235:BV235" si="268">IF(AQ235="","",IF(AQ235-$AA235&gt;0,AQ235-$AA235,""))</f>
        <v>3219799</v>
      </c>
      <c r="AS235" s="42">
        <f t="shared" si="268"/>
        <v>3088219</v>
      </c>
      <c r="AT235" s="42">
        <f t="shared" si="268"/>
        <v>2956639</v>
      </c>
      <c r="AU235" s="42">
        <f t="shared" si="268"/>
        <v>2825059</v>
      </c>
      <c r="AV235" s="42">
        <f t="shared" si="268"/>
        <v>2693479</v>
      </c>
      <c r="AW235" s="42">
        <f t="shared" si="268"/>
        <v>2561899</v>
      </c>
      <c r="AX235" s="42">
        <f t="shared" si="268"/>
        <v>2430319</v>
      </c>
      <c r="AY235" s="42">
        <f t="shared" si="268"/>
        <v>2298739</v>
      </c>
      <c r="AZ235" s="42">
        <f t="shared" si="268"/>
        <v>2167159</v>
      </c>
      <c r="BA235" s="42">
        <f t="shared" si="268"/>
        <v>2035579</v>
      </c>
      <c r="BB235" s="42">
        <f t="shared" si="268"/>
        <v>1903999</v>
      </c>
      <c r="BC235" s="42">
        <f t="shared" si="268"/>
        <v>1772419</v>
      </c>
      <c r="BD235" s="42">
        <f t="shared" si="268"/>
        <v>1640839</v>
      </c>
      <c r="BE235" s="42">
        <f t="shared" si="268"/>
        <v>1509259</v>
      </c>
      <c r="BF235" s="42">
        <f t="shared" si="268"/>
        <v>1377679</v>
      </c>
      <c r="BG235" s="42">
        <f t="shared" si="268"/>
        <v>1246099</v>
      </c>
      <c r="BH235" s="42">
        <f t="shared" si="268"/>
        <v>1114519</v>
      </c>
      <c r="BI235" s="42">
        <f t="shared" si="268"/>
        <v>982939</v>
      </c>
      <c r="BJ235" s="42">
        <f t="shared" si="268"/>
        <v>851359</v>
      </c>
      <c r="BK235" s="42">
        <f t="shared" si="268"/>
        <v>719779</v>
      </c>
      <c r="BL235" s="42">
        <f t="shared" si="268"/>
        <v>588199</v>
      </c>
      <c r="BM235" s="42">
        <f t="shared" si="268"/>
        <v>456619</v>
      </c>
      <c r="BN235" s="42">
        <f t="shared" si="268"/>
        <v>325039</v>
      </c>
      <c r="BO235" s="42">
        <f t="shared" si="268"/>
        <v>193459</v>
      </c>
      <c r="BP235" s="42">
        <f t="shared" si="268"/>
        <v>61879</v>
      </c>
      <c r="BQ235" s="42" t="str">
        <f t="shared" si="268"/>
        <v/>
      </c>
      <c r="BR235" s="42" t="str">
        <f t="shared" si="268"/>
        <v/>
      </c>
      <c r="BS235" s="42" t="str">
        <f t="shared" si="268"/>
        <v/>
      </c>
      <c r="BT235" s="42" t="str">
        <f t="shared" si="268"/>
        <v/>
      </c>
      <c r="BU235" s="42" t="str">
        <f t="shared" si="268"/>
        <v/>
      </c>
      <c r="BV235" s="42" t="str">
        <f t="shared" si="268"/>
        <v/>
      </c>
      <c r="BX235" s="44" cm="1">
        <f t="array" ref="BX235">LOOKUP(2,1/(AR235:BV235&lt;&gt;""),COLUMN(AR235:BV235))</f>
        <v>68</v>
      </c>
      <c r="BY235" s="44" t="str">
        <f t="shared" si="220"/>
        <v>BP</v>
      </c>
      <c r="BZ235" s="44" cm="1">
        <f t="array" aca="1" ref="BZ235" ca="1">INDIRECT(ADDRESS(2,BX235))</f>
        <v>2044</v>
      </c>
      <c r="CA235" s="44">
        <f t="shared" ca="1" si="225"/>
        <v>23</v>
      </c>
      <c r="CB235" s="44">
        <f t="shared" si="226"/>
        <v>-131580</v>
      </c>
      <c r="CC235">
        <f t="shared" si="227"/>
        <v>269011399</v>
      </c>
      <c r="CD235">
        <f t="shared" si="228"/>
        <v>2044</v>
      </c>
      <c r="CE235">
        <f t="shared" si="229"/>
        <v>2044</v>
      </c>
    </row>
    <row r="236" spans="1:83" ht="15" customHeight="1" x14ac:dyDescent="0.25">
      <c r="A236" s="17">
        <v>1006749</v>
      </c>
      <c r="B236" s="17">
        <v>11601</v>
      </c>
      <c r="C236" s="17" t="s">
        <v>3052</v>
      </c>
      <c r="D236" s="17" t="s">
        <v>2999</v>
      </c>
      <c r="E236" s="17"/>
      <c r="F236" s="17" t="s">
        <v>3053</v>
      </c>
      <c r="G236" s="17" t="s">
        <v>3054</v>
      </c>
      <c r="H236" s="17" t="s">
        <v>3055</v>
      </c>
      <c r="I236" s="18" t="s">
        <v>10803</v>
      </c>
      <c r="J236" s="17">
        <v>43.125999999999998</v>
      </c>
      <c r="K236" s="17">
        <v>-93.300299999999993</v>
      </c>
      <c r="L236" s="34" t="s">
        <v>52</v>
      </c>
      <c r="M236" s="17" t="s">
        <v>40</v>
      </c>
      <c r="N236" s="17" t="s">
        <v>3052</v>
      </c>
      <c r="O236" s="17" t="s">
        <v>3052</v>
      </c>
      <c r="P236" s="17">
        <v>1971</v>
      </c>
      <c r="Q236" s="17">
        <v>2044</v>
      </c>
      <c r="R236" s="17" t="s">
        <v>51</v>
      </c>
      <c r="S236" s="17"/>
      <c r="T236" s="17">
        <v>93.1</v>
      </c>
      <c r="U236" s="17"/>
      <c r="V236" s="17"/>
      <c r="W236" s="19">
        <v>6508168</v>
      </c>
      <c r="X236" s="19">
        <v>3311442</v>
      </c>
      <c r="Y236" s="16">
        <f t="shared" si="221"/>
        <v>3196726</v>
      </c>
      <c r="Z236" s="17">
        <v>2019</v>
      </c>
      <c r="AA236" s="19">
        <v>89340</v>
      </c>
      <c r="AB236" s="17">
        <v>2019</v>
      </c>
      <c r="AC236" s="17" t="s">
        <v>43</v>
      </c>
      <c r="AD236" s="17" t="s">
        <v>12440</v>
      </c>
      <c r="AE236" s="17" t="s">
        <v>43</v>
      </c>
      <c r="AF236" s="17">
        <v>0.95899999999999996</v>
      </c>
      <c r="AG236" s="17" t="s">
        <v>43</v>
      </c>
      <c r="AH236" s="17"/>
      <c r="AI236" s="17"/>
      <c r="AJ236" s="17"/>
      <c r="AK236" s="17" t="s">
        <v>43</v>
      </c>
      <c r="AL236" s="17"/>
      <c r="AM236" s="17"/>
      <c r="AN236" s="17"/>
      <c r="AO236" s="17" t="s">
        <v>1944</v>
      </c>
      <c r="AP236" s="43" t="str">
        <f t="shared" si="222"/>
        <v/>
      </c>
      <c r="AQ236" s="5">
        <f t="shared" si="223"/>
        <v>3196726</v>
      </c>
      <c r="AR236" s="42">
        <f t="shared" ref="AR236:BV236" si="269">IF(AQ236="","",IF(AQ236-$AA236&gt;0,AQ236-$AA236,""))</f>
        <v>3107386</v>
      </c>
      <c r="AS236" s="42">
        <f t="shared" si="269"/>
        <v>3018046</v>
      </c>
      <c r="AT236" s="42">
        <f t="shared" si="269"/>
        <v>2928706</v>
      </c>
      <c r="AU236" s="42">
        <f t="shared" si="269"/>
        <v>2839366</v>
      </c>
      <c r="AV236" s="42">
        <f t="shared" si="269"/>
        <v>2750026</v>
      </c>
      <c r="AW236" s="42">
        <f t="shared" si="269"/>
        <v>2660686</v>
      </c>
      <c r="AX236" s="42">
        <f t="shared" si="269"/>
        <v>2571346</v>
      </c>
      <c r="AY236" s="42">
        <f t="shared" si="269"/>
        <v>2482006</v>
      </c>
      <c r="AZ236" s="42">
        <f t="shared" si="269"/>
        <v>2392666</v>
      </c>
      <c r="BA236" s="42">
        <f t="shared" si="269"/>
        <v>2303326</v>
      </c>
      <c r="BB236" s="42">
        <f t="shared" si="269"/>
        <v>2213986</v>
      </c>
      <c r="BC236" s="42">
        <f t="shared" si="269"/>
        <v>2124646</v>
      </c>
      <c r="BD236" s="42">
        <f t="shared" si="269"/>
        <v>2035306</v>
      </c>
      <c r="BE236" s="42">
        <f t="shared" si="269"/>
        <v>1945966</v>
      </c>
      <c r="BF236" s="42">
        <f t="shared" si="269"/>
        <v>1856626</v>
      </c>
      <c r="BG236" s="42">
        <f t="shared" si="269"/>
        <v>1767286</v>
      </c>
      <c r="BH236" s="42">
        <f t="shared" si="269"/>
        <v>1677946</v>
      </c>
      <c r="BI236" s="42">
        <f t="shared" si="269"/>
        <v>1588606</v>
      </c>
      <c r="BJ236" s="42">
        <f t="shared" si="269"/>
        <v>1499266</v>
      </c>
      <c r="BK236" s="42">
        <f t="shared" si="269"/>
        <v>1409926</v>
      </c>
      <c r="BL236" s="42">
        <f t="shared" si="269"/>
        <v>1320586</v>
      </c>
      <c r="BM236" s="42">
        <f t="shared" si="269"/>
        <v>1231246</v>
      </c>
      <c r="BN236" s="42">
        <f t="shared" si="269"/>
        <v>1141906</v>
      </c>
      <c r="BO236" s="42">
        <f t="shared" si="269"/>
        <v>1052566</v>
      </c>
      <c r="BP236" s="42">
        <f t="shared" si="269"/>
        <v>963226</v>
      </c>
      <c r="BQ236" s="42">
        <f t="shared" si="269"/>
        <v>873886</v>
      </c>
      <c r="BR236" s="42">
        <f t="shared" si="269"/>
        <v>784546</v>
      </c>
      <c r="BS236" s="42">
        <f t="shared" si="269"/>
        <v>695206</v>
      </c>
      <c r="BT236" s="42">
        <f t="shared" si="269"/>
        <v>605866</v>
      </c>
      <c r="BU236" s="42">
        <f t="shared" si="269"/>
        <v>516526</v>
      </c>
      <c r="BV236" s="42">
        <f t="shared" si="269"/>
        <v>427186</v>
      </c>
      <c r="BX236" s="44" cm="1">
        <f t="array" ref="BX236">LOOKUP(2,1/(AR236:BV236&lt;&gt;""),COLUMN(AR236:BV236))</f>
        <v>74</v>
      </c>
      <c r="BY236" s="44" t="str">
        <f t="shared" si="220"/>
        <v>BV</v>
      </c>
      <c r="BZ236" s="44" cm="1">
        <f t="array" aca="1" ref="BZ236" ca="1">INDIRECT(ADDRESS(2,BX236))</f>
        <v>2050</v>
      </c>
      <c r="CA236" s="44">
        <f t="shared" ca="1" si="225"/>
        <v>29</v>
      </c>
      <c r="CB236" s="44">
        <f t="shared" si="226"/>
        <v>-89340</v>
      </c>
      <c r="CC236">
        <f t="shared" si="227"/>
        <v>183574186</v>
      </c>
      <c r="CD236">
        <f t="shared" si="228"/>
        <v>2055</v>
      </c>
      <c r="CE236">
        <f t="shared" si="229"/>
        <v>2055</v>
      </c>
    </row>
    <row r="237" spans="1:83" ht="15" customHeight="1" x14ac:dyDescent="0.25">
      <c r="A237" s="17">
        <v>1003990</v>
      </c>
      <c r="B237" s="17">
        <v>11781</v>
      </c>
      <c r="C237" s="17" t="s">
        <v>8629</v>
      </c>
      <c r="D237" s="17" t="s">
        <v>2999</v>
      </c>
      <c r="E237" s="17"/>
      <c r="F237" s="17" t="s">
        <v>3056</v>
      </c>
      <c r="G237" s="17" t="s">
        <v>3057</v>
      </c>
      <c r="H237" s="17" t="s">
        <v>3058</v>
      </c>
      <c r="I237" s="18" t="s">
        <v>10804</v>
      </c>
      <c r="J237" s="17">
        <v>41.021999999999998</v>
      </c>
      <c r="K237" s="17">
        <v>-95.638999999999996</v>
      </c>
      <c r="L237" s="34" t="s">
        <v>43</v>
      </c>
      <c r="M237" s="17" t="s">
        <v>58</v>
      </c>
      <c r="N237" s="17" t="s">
        <v>12490</v>
      </c>
      <c r="O237" s="17"/>
      <c r="P237" s="17">
        <v>1973</v>
      </c>
      <c r="Q237" s="17">
        <v>2056</v>
      </c>
      <c r="R237" s="17" t="s">
        <v>51</v>
      </c>
      <c r="S237" s="17">
        <v>52</v>
      </c>
      <c r="T237" s="17">
        <v>41.6</v>
      </c>
      <c r="U237" s="17">
        <v>200</v>
      </c>
      <c r="V237" s="17">
        <v>200</v>
      </c>
      <c r="W237" s="19">
        <v>15877375</v>
      </c>
      <c r="X237" s="19">
        <v>3537536</v>
      </c>
      <c r="Y237" s="16">
        <f t="shared" si="221"/>
        <v>12339839</v>
      </c>
      <c r="Z237" s="17">
        <v>2019</v>
      </c>
      <c r="AA237" s="19">
        <v>411485</v>
      </c>
      <c r="AB237" s="17">
        <v>2019</v>
      </c>
      <c r="AC237" s="17" t="s">
        <v>52</v>
      </c>
      <c r="AD237" s="17" t="s">
        <v>12445</v>
      </c>
      <c r="AE237" s="17" t="s">
        <v>43</v>
      </c>
      <c r="AF237" s="17">
        <v>0.93300000000000005</v>
      </c>
      <c r="AG237" s="17" t="s">
        <v>43</v>
      </c>
      <c r="AH237" s="17"/>
      <c r="AI237" s="17"/>
      <c r="AJ237" s="17"/>
      <c r="AK237" s="17" t="s">
        <v>43</v>
      </c>
      <c r="AL237" s="17"/>
      <c r="AM237" s="17"/>
      <c r="AN237" s="17"/>
      <c r="AO237" s="17"/>
      <c r="AP237" s="43" t="str">
        <f t="shared" si="222"/>
        <v/>
      </c>
      <c r="AQ237" s="5">
        <f t="shared" si="223"/>
        <v>12339839</v>
      </c>
      <c r="AR237" s="42">
        <f t="shared" ref="AR237:BV237" si="270">IF(AQ237="","",IF(AQ237-$AA237&gt;0,AQ237-$AA237,""))</f>
        <v>11928354</v>
      </c>
      <c r="AS237" s="42">
        <f t="shared" si="270"/>
        <v>11516869</v>
      </c>
      <c r="AT237" s="42">
        <f t="shared" si="270"/>
        <v>11105384</v>
      </c>
      <c r="AU237" s="42">
        <f t="shared" si="270"/>
        <v>10693899</v>
      </c>
      <c r="AV237" s="42">
        <f t="shared" si="270"/>
        <v>10282414</v>
      </c>
      <c r="AW237" s="42">
        <f t="shared" si="270"/>
        <v>9870929</v>
      </c>
      <c r="AX237" s="42">
        <f t="shared" si="270"/>
        <v>9459444</v>
      </c>
      <c r="AY237" s="42">
        <f t="shared" si="270"/>
        <v>9047959</v>
      </c>
      <c r="AZ237" s="42">
        <f t="shared" si="270"/>
        <v>8636474</v>
      </c>
      <c r="BA237" s="42">
        <f t="shared" si="270"/>
        <v>8224989</v>
      </c>
      <c r="BB237" s="42">
        <f t="shared" si="270"/>
        <v>7813504</v>
      </c>
      <c r="BC237" s="42">
        <f t="shared" si="270"/>
        <v>7402019</v>
      </c>
      <c r="BD237" s="42">
        <f t="shared" si="270"/>
        <v>6990534</v>
      </c>
      <c r="BE237" s="42">
        <f t="shared" si="270"/>
        <v>6579049</v>
      </c>
      <c r="BF237" s="42">
        <f t="shared" si="270"/>
        <v>6167564</v>
      </c>
      <c r="BG237" s="42">
        <f t="shared" si="270"/>
        <v>5756079</v>
      </c>
      <c r="BH237" s="42">
        <f t="shared" si="270"/>
        <v>5344594</v>
      </c>
      <c r="BI237" s="42">
        <f t="shared" si="270"/>
        <v>4933109</v>
      </c>
      <c r="BJ237" s="42">
        <f t="shared" si="270"/>
        <v>4521624</v>
      </c>
      <c r="BK237" s="42">
        <f t="shared" si="270"/>
        <v>4110139</v>
      </c>
      <c r="BL237" s="42">
        <f t="shared" si="270"/>
        <v>3698654</v>
      </c>
      <c r="BM237" s="42">
        <f t="shared" si="270"/>
        <v>3287169</v>
      </c>
      <c r="BN237" s="42">
        <f t="shared" si="270"/>
        <v>2875684</v>
      </c>
      <c r="BO237" s="42">
        <f t="shared" si="270"/>
        <v>2464199</v>
      </c>
      <c r="BP237" s="42">
        <f t="shared" si="270"/>
        <v>2052714</v>
      </c>
      <c r="BQ237" s="42">
        <f t="shared" si="270"/>
        <v>1641229</v>
      </c>
      <c r="BR237" s="42">
        <f t="shared" si="270"/>
        <v>1229744</v>
      </c>
      <c r="BS237" s="42">
        <f t="shared" si="270"/>
        <v>818259</v>
      </c>
      <c r="BT237" s="42">
        <f t="shared" si="270"/>
        <v>406774</v>
      </c>
      <c r="BU237" s="42" t="str">
        <f t="shared" si="270"/>
        <v/>
      </c>
      <c r="BV237" s="42" t="str">
        <f t="shared" si="270"/>
        <v/>
      </c>
      <c r="BX237" s="44" cm="1">
        <f t="array" ref="BX237">LOOKUP(2,1/(AR237:BV237&lt;&gt;""),COLUMN(AR237:BV237))</f>
        <v>72</v>
      </c>
      <c r="BY237" s="44" t="str">
        <f t="shared" si="220"/>
        <v>BT</v>
      </c>
      <c r="BZ237" s="44" cm="1">
        <f t="array" aca="1" ref="BZ237" ca="1">INDIRECT(ADDRESS(2,BX237))</f>
        <v>2048</v>
      </c>
      <c r="CA237" s="44">
        <f t="shared" ca="1" si="225"/>
        <v>27</v>
      </c>
      <c r="CB237" s="44">
        <f t="shared" si="226"/>
        <v>-411485</v>
      </c>
      <c r="CC237">
        <f t="shared" si="227"/>
        <v>843128054</v>
      </c>
      <c r="CD237">
        <f t="shared" si="228"/>
        <v>2049</v>
      </c>
      <c r="CE237">
        <f t="shared" si="229"/>
        <v>2049</v>
      </c>
    </row>
    <row r="238" spans="1:83" ht="15" customHeight="1" x14ac:dyDescent="0.25">
      <c r="A238" s="17">
        <v>1010983</v>
      </c>
      <c r="B238" s="17">
        <v>626</v>
      </c>
      <c r="C238" s="17" t="s">
        <v>3061</v>
      </c>
      <c r="D238" s="17" t="s">
        <v>2999</v>
      </c>
      <c r="E238" s="17"/>
      <c r="F238" s="17" t="s">
        <v>3062</v>
      </c>
      <c r="G238" s="17" t="s">
        <v>3063</v>
      </c>
      <c r="H238" s="17" t="s">
        <v>97</v>
      </c>
      <c r="I238" s="18" t="s">
        <v>10805</v>
      </c>
      <c r="J238" s="17">
        <v>42.036000000000001</v>
      </c>
      <c r="K238" s="17">
        <v>-92.981999999999999</v>
      </c>
      <c r="L238" s="34" t="s">
        <v>43</v>
      </c>
      <c r="M238" s="17" t="s">
        <v>40</v>
      </c>
      <c r="N238" s="17" t="s">
        <v>3064</v>
      </c>
      <c r="O238" s="17" t="s">
        <v>3064</v>
      </c>
      <c r="P238" s="17">
        <v>1975</v>
      </c>
      <c r="Q238" s="17">
        <v>2027</v>
      </c>
      <c r="R238" s="17" t="s">
        <v>51</v>
      </c>
      <c r="S238" s="17">
        <v>72</v>
      </c>
      <c r="T238" s="17">
        <v>44</v>
      </c>
      <c r="U238" s="17">
        <v>140</v>
      </c>
      <c r="V238" s="17">
        <v>60</v>
      </c>
      <c r="W238" s="19">
        <v>1681930</v>
      </c>
      <c r="X238" s="19">
        <v>1237997</v>
      </c>
      <c r="Y238" s="16">
        <f t="shared" si="221"/>
        <v>443933</v>
      </c>
      <c r="Z238" s="17">
        <v>2019</v>
      </c>
      <c r="AA238" s="19">
        <v>65930</v>
      </c>
      <c r="AB238" s="17">
        <v>2019</v>
      </c>
      <c r="AC238" s="17" t="s">
        <v>52</v>
      </c>
      <c r="AD238" s="17" t="s">
        <v>12445</v>
      </c>
      <c r="AE238" s="17" t="s">
        <v>43</v>
      </c>
      <c r="AF238" s="17"/>
      <c r="AG238" s="17" t="s">
        <v>43</v>
      </c>
      <c r="AH238" s="17"/>
      <c r="AI238" s="17"/>
      <c r="AJ238" s="17"/>
      <c r="AK238" s="17" t="s">
        <v>43</v>
      </c>
      <c r="AL238" s="17"/>
      <c r="AM238" s="17"/>
      <c r="AN238" s="17"/>
      <c r="AO238" s="17"/>
      <c r="AP238" s="43" t="str">
        <f t="shared" si="222"/>
        <v/>
      </c>
      <c r="AQ238" s="5">
        <f t="shared" si="223"/>
        <v>443933</v>
      </c>
      <c r="AR238" s="42">
        <f t="shared" ref="AR238:BV238" si="271">IF(AQ238="","",IF(AQ238-$AA238&gt;0,AQ238-$AA238,""))</f>
        <v>378003</v>
      </c>
      <c r="AS238" s="42">
        <f t="shared" si="271"/>
        <v>312073</v>
      </c>
      <c r="AT238" s="42">
        <f t="shared" si="271"/>
        <v>246143</v>
      </c>
      <c r="AU238" s="42">
        <f t="shared" si="271"/>
        <v>180213</v>
      </c>
      <c r="AV238" s="42">
        <f t="shared" si="271"/>
        <v>114283</v>
      </c>
      <c r="AW238" s="42">
        <f t="shared" si="271"/>
        <v>48353</v>
      </c>
      <c r="AX238" s="42" t="str">
        <f t="shared" si="271"/>
        <v/>
      </c>
      <c r="AY238" s="42" t="str">
        <f t="shared" si="271"/>
        <v/>
      </c>
      <c r="AZ238" s="42" t="str">
        <f t="shared" si="271"/>
        <v/>
      </c>
      <c r="BA238" s="42" t="str">
        <f t="shared" si="271"/>
        <v/>
      </c>
      <c r="BB238" s="42" t="str">
        <f t="shared" si="271"/>
        <v/>
      </c>
      <c r="BC238" s="42" t="str">
        <f t="shared" si="271"/>
        <v/>
      </c>
      <c r="BD238" s="42" t="str">
        <f t="shared" si="271"/>
        <v/>
      </c>
      <c r="BE238" s="42" t="str">
        <f t="shared" si="271"/>
        <v/>
      </c>
      <c r="BF238" s="42" t="str">
        <f t="shared" si="271"/>
        <v/>
      </c>
      <c r="BG238" s="42" t="str">
        <f t="shared" si="271"/>
        <v/>
      </c>
      <c r="BH238" s="42" t="str">
        <f t="shared" si="271"/>
        <v/>
      </c>
      <c r="BI238" s="42" t="str">
        <f t="shared" si="271"/>
        <v/>
      </c>
      <c r="BJ238" s="42" t="str">
        <f t="shared" si="271"/>
        <v/>
      </c>
      <c r="BK238" s="42" t="str">
        <f t="shared" si="271"/>
        <v/>
      </c>
      <c r="BL238" s="42" t="str">
        <f t="shared" si="271"/>
        <v/>
      </c>
      <c r="BM238" s="42" t="str">
        <f t="shared" si="271"/>
        <v/>
      </c>
      <c r="BN238" s="42" t="str">
        <f t="shared" si="271"/>
        <v/>
      </c>
      <c r="BO238" s="42" t="str">
        <f t="shared" si="271"/>
        <v/>
      </c>
      <c r="BP238" s="42" t="str">
        <f t="shared" si="271"/>
        <v/>
      </c>
      <c r="BQ238" s="42" t="str">
        <f t="shared" si="271"/>
        <v/>
      </c>
      <c r="BR238" s="42" t="str">
        <f t="shared" si="271"/>
        <v/>
      </c>
      <c r="BS238" s="42" t="str">
        <f t="shared" si="271"/>
        <v/>
      </c>
      <c r="BT238" s="42" t="str">
        <f t="shared" si="271"/>
        <v/>
      </c>
      <c r="BU238" s="42" t="str">
        <f t="shared" si="271"/>
        <v/>
      </c>
      <c r="BV238" s="42" t="str">
        <f t="shared" si="271"/>
        <v/>
      </c>
      <c r="BX238" s="44" cm="1">
        <f t="array" ref="BX238">LOOKUP(2,1/(AR238:BV238&lt;&gt;""),COLUMN(AR238:BV238))</f>
        <v>49</v>
      </c>
      <c r="BY238" s="44" t="str">
        <f t="shared" si="220"/>
        <v>AW</v>
      </c>
      <c r="BZ238" s="44" cm="1">
        <f t="array" aca="1" ref="BZ238" ca="1">INDIRECT(ADDRESS(2,BX238))</f>
        <v>2025</v>
      </c>
      <c r="CA238" s="44">
        <f t="shared" ca="1" si="225"/>
        <v>4</v>
      </c>
      <c r="CB238" s="44">
        <f t="shared" si="226"/>
        <v>-65930</v>
      </c>
      <c r="CC238">
        <f t="shared" si="227"/>
        <v>133556603</v>
      </c>
      <c r="CD238">
        <f t="shared" si="228"/>
        <v>2026</v>
      </c>
      <c r="CE238">
        <f t="shared" si="229"/>
        <v>2026</v>
      </c>
    </row>
    <row r="239" spans="1:83" ht="15" customHeight="1" x14ac:dyDescent="0.25">
      <c r="A239" s="17">
        <v>1007727</v>
      </c>
      <c r="B239" s="17">
        <v>624</v>
      </c>
      <c r="C239" s="17" t="s">
        <v>3065</v>
      </c>
      <c r="D239" s="17" t="s">
        <v>2999</v>
      </c>
      <c r="E239" s="17" t="s">
        <v>8630</v>
      </c>
      <c r="F239" s="17" t="s">
        <v>8631</v>
      </c>
      <c r="G239" s="17" t="s">
        <v>3066</v>
      </c>
      <c r="H239" s="17" t="s">
        <v>1827</v>
      </c>
      <c r="I239" s="18" t="s">
        <v>10806</v>
      </c>
      <c r="J239" s="17">
        <v>41.600721999999998</v>
      </c>
      <c r="K239" s="17">
        <v>-93.345264999999998</v>
      </c>
      <c r="L239" s="34" t="s">
        <v>52</v>
      </c>
      <c r="M239" s="17" t="s">
        <v>40</v>
      </c>
      <c r="N239" s="17" t="s">
        <v>12794</v>
      </c>
      <c r="O239" s="17" t="s">
        <v>12794</v>
      </c>
      <c r="P239" s="17">
        <v>1972</v>
      </c>
      <c r="Q239" s="17">
        <v>2057</v>
      </c>
      <c r="R239" s="17" t="s">
        <v>51</v>
      </c>
      <c r="S239" s="17"/>
      <c r="T239" s="17">
        <v>268.10000000000002</v>
      </c>
      <c r="U239" s="17"/>
      <c r="V239" s="17">
        <v>120</v>
      </c>
      <c r="W239" s="19">
        <v>62610716</v>
      </c>
      <c r="X239" s="19">
        <v>20521807</v>
      </c>
      <c r="Y239" s="16">
        <f t="shared" si="221"/>
        <v>42088909</v>
      </c>
      <c r="Z239" s="17">
        <v>2019</v>
      </c>
      <c r="AA239" s="19">
        <v>736060</v>
      </c>
      <c r="AB239" s="17">
        <v>2019</v>
      </c>
      <c r="AC239" s="17" t="s">
        <v>52</v>
      </c>
      <c r="AD239" s="17" t="s">
        <v>12440</v>
      </c>
      <c r="AE239" s="17" t="s">
        <v>43</v>
      </c>
      <c r="AF239" s="17">
        <v>7.8</v>
      </c>
      <c r="AG239" s="17" t="s">
        <v>52</v>
      </c>
      <c r="AH239" s="17">
        <v>6.4989999999999997</v>
      </c>
      <c r="AI239" s="17">
        <v>2017</v>
      </c>
      <c r="AJ239" s="17">
        <v>52.2</v>
      </c>
      <c r="AK239" s="17" t="s">
        <v>52</v>
      </c>
      <c r="AL239" s="17">
        <v>2</v>
      </c>
      <c r="AM239" s="17"/>
      <c r="AN239" s="17"/>
      <c r="AO239" s="17" t="s">
        <v>8632</v>
      </c>
      <c r="AP239" s="43" t="str">
        <f t="shared" si="222"/>
        <v/>
      </c>
      <c r="AQ239" s="5">
        <f t="shared" si="223"/>
        <v>42088909</v>
      </c>
      <c r="AR239" s="42">
        <f t="shared" ref="AR239:BV239" si="272">IF(AQ239="","",IF(AQ239-$AA239&gt;0,AQ239-$AA239,""))</f>
        <v>41352849</v>
      </c>
      <c r="AS239" s="42">
        <f t="shared" si="272"/>
        <v>40616789</v>
      </c>
      <c r="AT239" s="42">
        <f t="shared" si="272"/>
        <v>39880729</v>
      </c>
      <c r="AU239" s="42">
        <f t="shared" si="272"/>
        <v>39144669</v>
      </c>
      <c r="AV239" s="42">
        <f t="shared" si="272"/>
        <v>38408609</v>
      </c>
      <c r="AW239" s="42">
        <f t="shared" si="272"/>
        <v>37672549</v>
      </c>
      <c r="AX239" s="42">
        <f t="shared" si="272"/>
        <v>36936489</v>
      </c>
      <c r="AY239" s="42">
        <f t="shared" si="272"/>
        <v>36200429</v>
      </c>
      <c r="AZ239" s="42">
        <f t="shared" si="272"/>
        <v>35464369</v>
      </c>
      <c r="BA239" s="42">
        <f t="shared" si="272"/>
        <v>34728309</v>
      </c>
      <c r="BB239" s="42">
        <f t="shared" si="272"/>
        <v>33992249</v>
      </c>
      <c r="BC239" s="42">
        <f t="shared" si="272"/>
        <v>33256189</v>
      </c>
      <c r="BD239" s="42">
        <f t="shared" si="272"/>
        <v>32520129</v>
      </c>
      <c r="BE239" s="42">
        <f t="shared" si="272"/>
        <v>31784069</v>
      </c>
      <c r="BF239" s="42">
        <f t="shared" si="272"/>
        <v>31048009</v>
      </c>
      <c r="BG239" s="42">
        <f t="shared" si="272"/>
        <v>30311949</v>
      </c>
      <c r="BH239" s="42">
        <f t="shared" si="272"/>
        <v>29575889</v>
      </c>
      <c r="BI239" s="42">
        <f t="shared" si="272"/>
        <v>28839829</v>
      </c>
      <c r="BJ239" s="42">
        <f t="shared" si="272"/>
        <v>28103769</v>
      </c>
      <c r="BK239" s="42">
        <f t="shared" si="272"/>
        <v>27367709</v>
      </c>
      <c r="BL239" s="42">
        <f t="shared" si="272"/>
        <v>26631649</v>
      </c>
      <c r="BM239" s="42">
        <f t="shared" si="272"/>
        <v>25895589</v>
      </c>
      <c r="BN239" s="42">
        <f t="shared" si="272"/>
        <v>25159529</v>
      </c>
      <c r="BO239" s="42">
        <f t="shared" si="272"/>
        <v>24423469</v>
      </c>
      <c r="BP239" s="42">
        <f t="shared" si="272"/>
        <v>23687409</v>
      </c>
      <c r="BQ239" s="42">
        <f t="shared" si="272"/>
        <v>22951349</v>
      </c>
      <c r="BR239" s="42">
        <f t="shared" si="272"/>
        <v>22215289</v>
      </c>
      <c r="BS239" s="42">
        <f t="shared" si="272"/>
        <v>21479229</v>
      </c>
      <c r="BT239" s="42">
        <f t="shared" si="272"/>
        <v>20743169</v>
      </c>
      <c r="BU239" s="42">
        <f t="shared" si="272"/>
        <v>20007109</v>
      </c>
      <c r="BV239" s="42">
        <f t="shared" si="272"/>
        <v>19271049</v>
      </c>
      <c r="BX239" s="44" cm="1">
        <f t="array" ref="BX239">LOOKUP(2,1/(AR239:BV239&lt;&gt;""),COLUMN(AR239:BV239))</f>
        <v>74</v>
      </c>
      <c r="BY239" s="44" t="str">
        <f t="shared" si="220"/>
        <v>BV</v>
      </c>
      <c r="BZ239" s="44" cm="1">
        <f t="array" aca="1" ref="BZ239" ca="1">INDIRECT(ADDRESS(2,BX239))</f>
        <v>2050</v>
      </c>
      <c r="CA239" s="44">
        <f t="shared" ca="1" si="225"/>
        <v>29</v>
      </c>
      <c r="CB239" s="44">
        <f t="shared" si="226"/>
        <v>-736060</v>
      </c>
      <c r="CC239">
        <f t="shared" si="227"/>
        <v>1528194049</v>
      </c>
      <c r="CD239">
        <f t="shared" si="228"/>
        <v>2076</v>
      </c>
      <c r="CE239">
        <f t="shared" si="229"/>
        <v>2076</v>
      </c>
    </row>
    <row r="240" spans="1:83" ht="15" customHeight="1" x14ac:dyDescent="0.25">
      <c r="A240" s="17">
        <v>1010979</v>
      </c>
      <c r="B240" s="17">
        <v>2055</v>
      </c>
      <c r="C240" s="17" t="s">
        <v>10035</v>
      </c>
      <c r="D240" s="17" t="s">
        <v>2999</v>
      </c>
      <c r="E240" s="17" t="s">
        <v>10036</v>
      </c>
      <c r="F240" s="17" t="s">
        <v>9845</v>
      </c>
      <c r="G240" s="17" t="s">
        <v>9846</v>
      </c>
      <c r="H240" s="17" t="s">
        <v>3041</v>
      </c>
      <c r="I240" s="18" t="s">
        <v>10808</v>
      </c>
      <c r="J240" s="17">
        <v>42.472270000000002</v>
      </c>
      <c r="K240" s="17">
        <v>-94.169712000000004</v>
      </c>
      <c r="L240" s="34" t="s">
        <v>43</v>
      </c>
      <c r="M240" s="17" t="s">
        <v>40</v>
      </c>
      <c r="N240" s="17" t="s">
        <v>9847</v>
      </c>
      <c r="O240" s="17" t="s">
        <v>3042</v>
      </c>
      <c r="P240" s="17">
        <v>1976</v>
      </c>
      <c r="Q240" s="17">
        <v>2027</v>
      </c>
      <c r="R240" s="17" t="s">
        <v>51</v>
      </c>
      <c r="S240" s="17"/>
      <c r="T240" s="17"/>
      <c r="U240" s="17"/>
      <c r="V240" s="17"/>
      <c r="W240" s="19">
        <v>3376362</v>
      </c>
      <c r="X240" s="19">
        <v>2622217</v>
      </c>
      <c r="Y240" s="16">
        <f t="shared" si="221"/>
        <v>754145</v>
      </c>
      <c r="Z240" s="17">
        <v>2019</v>
      </c>
      <c r="AA240" s="19">
        <v>88257</v>
      </c>
      <c r="AB240" s="17">
        <v>2019</v>
      </c>
      <c r="AC240" s="17" t="s">
        <v>43</v>
      </c>
      <c r="AD240" s="17" t="s">
        <v>12438</v>
      </c>
      <c r="AE240" s="17" t="s">
        <v>43</v>
      </c>
      <c r="AF240" s="17"/>
      <c r="AG240" s="17" t="s">
        <v>43</v>
      </c>
      <c r="AH240" s="17"/>
      <c r="AI240" s="17"/>
      <c r="AJ240" s="17"/>
      <c r="AK240" s="17" t="s">
        <v>43</v>
      </c>
      <c r="AL240" s="17"/>
      <c r="AM240" s="17"/>
      <c r="AN240" s="17"/>
      <c r="AO240" s="17"/>
      <c r="AP240" s="43" t="str">
        <f t="shared" si="222"/>
        <v/>
      </c>
      <c r="AQ240" s="5">
        <f t="shared" si="223"/>
        <v>754145</v>
      </c>
      <c r="AR240" s="42">
        <f t="shared" ref="AR240:BV240" si="273">IF(AQ240="","",IF(AQ240-$AA240&gt;0,AQ240-$AA240,""))</f>
        <v>665888</v>
      </c>
      <c r="AS240" s="42">
        <f t="shared" si="273"/>
        <v>577631</v>
      </c>
      <c r="AT240" s="42">
        <f t="shared" si="273"/>
        <v>489374</v>
      </c>
      <c r="AU240" s="42">
        <f t="shared" si="273"/>
        <v>401117</v>
      </c>
      <c r="AV240" s="42">
        <f t="shared" si="273"/>
        <v>312860</v>
      </c>
      <c r="AW240" s="42">
        <f t="shared" si="273"/>
        <v>224603</v>
      </c>
      <c r="AX240" s="42">
        <f t="shared" si="273"/>
        <v>136346</v>
      </c>
      <c r="AY240" s="42">
        <f t="shared" si="273"/>
        <v>48089</v>
      </c>
      <c r="AZ240" s="42" t="str">
        <f t="shared" si="273"/>
        <v/>
      </c>
      <c r="BA240" s="42" t="str">
        <f t="shared" si="273"/>
        <v/>
      </c>
      <c r="BB240" s="42" t="str">
        <f t="shared" si="273"/>
        <v/>
      </c>
      <c r="BC240" s="42" t="str">
        <f t="shared" si="273"/>
        <v/>
      </c>
      <c r="BD240" s="42" t="str">
        <f t="shared" si="273"/>
        <v/>
      </c>
      <c r="BE240" s="42" t="str">
        <f t="shared" si="273"/>
        <v/>
      </c>
      <c r="BF240" s="42" t="str">
        <f t="shared" si="273"/>
        <v/>
      </c>
      <c r="BG240" s="42" t="str">
        <f t="shared" si="273"/>
        <v/>
      </c>
      <c r="BH240" s="42" t="str">
        <f t="shared" si="273"/>
        <v/>
      </c>
      <c r="BI240" s="42" t="str">
        <f t="shared" si="273"/>
        <v/>
      </c>
      <c r="BJ240" s="42" t="str">
        <f t="shared" si="273"/>
        <v/>
      </c>
      <c r="BK240" s="42" t="str">
        <f t="shared" si="273"/>
        <v/>
      </c>
      <c r="BL240" s="42" t="str">
        <f t="shared" si="273"/>
        <v/>
      </c>
      <c r="BM240" s="42" t="str">
        <f t="shared" si="273"/>
        <v/>
      </c>
      <c r="BN240" s="42" t="str">
        <f t="shared" si="273"/>
        <v/>
      </c>
      <c r="BO240" s="42" t="str">
        <f t="shared" si="273"/>
        <v/>
      </c>
      <c r="BP240" s="42" t="str">
        <f t="shared" si="273"/>
        <v/>
      </c>
      <c r="BQ240" s="42" t="str">
        <f t="shared" si="273"/>
        <v/>
      </c>
      <c r="BR240" s="42" t="str">
        <f t="shared" si="273"/>
        <v/>
      </c>
      <c r="BS240" s="42" t="str">
        <f t="shared" si="273"/>
        <v/>
      </c>
      <c r="BT240" s="42" t="str">
        <f t="shared" si="273"/>
        <v/>
      </c>
      <c r="BU240" s="42" t="str">
        <f t="shared" si="273"/>
        <v/>
      </c>
      <c r="BV240" s="42" t="str">
        <f t="shared" si="273"/>
        <v/>
      </c>
      <c r="BX240" s="44" cm="1">
        <f t="array" ref="BX240">LOOKUP(2,1/(AR240:BV240&lt;&gt;""),COLUMN(AR240:BV240))</f>
        <v>51</v>
      </c>
      <c r="BY240" s="44" t="str">
        <f t="shared" si="220"/>
        <v>AY</v>
      </c>
      <c r="BZ240" s="44" cm="1">
        <f t="array" aca="1" ref="BZ240" ca="1">INDIRECT(ADDRESS(2,BX240))</f>
        <v>2027</v>
      </c>
      <c r="CA240" s="44">
        <f t="shared" ca="1" si="225"/>
        <v>6</v>
      </c>
      <c r="CB240" s="44">
        <f t="shared" si="226"/>
        <v>-88257</v>
      </c>
      <c r="CC240">
        <f t="shared" si="227"/>
        <v>178945028</v>
      </c>
      <c r="CD240">
        <f t="shared" si="228"/>
        <v>2028</v>
      </c>
      <c r="CE240">
        <f t="shared" si="229"/>
        <v>2028</v>
      </c>
    </row>
    <row r="241" spans="1:83" ht="15" customHeight="1" x14ac:dyDescent="0.25">
      <c r="A241" s="17">
        <v>1010524</v>
      </c>
      <c r="B241" s="17">
        <v>627</v>
      </c>
      <c r="C241" s="17" t="s">
        <v>10037</v>
      </c>
      <c r="D241" s="17" t="s">
        <v>2999</v>
      </c>
      <c r="E241" s="17"/>
      <c r="F241" s="17" t="s">
        <v>3073</v>
      </c>
      <c r="G241" s="17" t="s">
        <v>3074</v>
      </c>
      <c r="H241" s="17" t="s">
        <v>3075</v>
      </c>
      <c r="I241" s="18" t="s">
        <v>10809</v>
      </c>
      <c r="J241" s="17">
        <v>43.129899999999999</v>
      </c>
      <c r="K241" s="17">
        <v>-95.894119000000003</v>
      </c>
      <c r="L241" s="34" t="s">
        <v>52</v>
      </c>
      <c r="M241" s="17" t="s">
        <v>40</v>
      </c>
      <c r="N241" s="17" t="s">
        <v>3076</v>
      </c>
      <c r="O241" s="17" t="s">
        <v>3076</v>
      </c>
      <c r="P241" s="17">
        <v>1974</v>
      </c>
      <c r="Q241" s="17">
        <v>2082</v>
      </c>
      <c r="R241" s="17" t="s">
        <v>51</v>
      </c>
      <c r="S241" s="17">
        <v>160</v>
      </c>
      <c r="T241" s="17"/>
      <c r="U241" s="17"/>
      <c r="V241" s="17"/>
      <c r="W241" s="19">
        <v>6420582</v>
      </c>
      <c r="X241" s="19">
        <v>2335487</v>
      </c>
      <c r="Y241" s="16">
        <f t="shared" si="221"/>
        <v>4085095</v>
      </c>
      <c r="Z241" s="17">
        <v>2019</v>
      </c>
      <c r="AA241" s="19">
        <v>70220</v>
      </c>
      <c r="AB241" s="17">
        <v>2019</v>
      </c>
      <c r="AC241" s="17" t="s">
        <v>52</v>
      </c>
      <c r="AD241" s="17" t="s">
        <v>12445</v>
      </c>
      <c r="AE241" s="17" t="s">
        <v>43</v>
      </c>
      <c r="AF241" s="17"/>
      <c r="AG241" s="17" t="s">
        <v>43</v>
      </c>
      <c r="AH241" s="17"/>
      <c r="AI241" s="17"/>
      <c r="AJ241" s="17"/>
      <c r="AK241" s="17" t="s">
        <v>43</v>
      </c>
      <c r="AL241" s="17"/>
      <c r="AM241" s="17"/>
      <c r="AN241" s="17"/>
      <c r="AO241" s="17"/>
      <c r="AP241" s="43" t="str">
        <f t="shared" si="222"/>
        <v/>
      </c>
      <c r="AQ241" s="5">
        <f t="shared" si="223"/>
        <v>4085095</v>
      </c>
      <c r="AR241" s="42">
        <f t="shared" ref="AR241:BV241" si="274">IF(AQ241="","",IF(AQ241-$AA241&gt;0,AQ241-$AA241,""))</f>
        <v>4014875</v>
      </c>
      <c r="AS241" s="42">
        <f t="shared" si="274"/>
        <v>3944655</v>
      </c>
      <c r="AT241" s="42">
        <f t="shared" si="274"/>
        <v>3874435</v>
      </c>
      <c r="AU241" s="42">
        <f t="shared" si="274"/>
        <v>3804215</v>
      </c>
      <c r="AV241" s="42">
        <f t="shared" si="274"/>
        <v>3733995</v>
      </c>
      <c r="AW241" s="42">
        <f t="shared" si="274"/>
        <v>3663775</v>
      </c>
      <c r="AX241" s="42">
        <f t="shared" si="274"/>
        <v>3593555</v>
      </c>
      <c r="AY241" s="42">
        <f t="shared" si="274"/>
        <v>3523335</v>
      </c>
      <c r="AZ241" s="42">
        <f t="shared" si="274"/>
        <v>3453115</v>
      </c>
      <c r="BA241" s="42">
        <f t="shared" si="274"/>
        <v>3382895</v>
      </c>
      <c r="BB241" s="42">
        <f t="shared" si="274"/>
        <v>3312675</v>
      </c>
      <c r="BC241" s="42">
        <f t="shared" si="274"/>
        <v>3242455</v>
      </c>
      <c r="BD241" s="42">
        <f t="shared" si="274"/>
        <v>3172235</v>
      </c>
      <c r="BE241" s="42">
        <f t="shared" si="274"/>
        <v>3102015</v>
      </c>
      <c r="BF241" s="42">
        <f t="shared" si="274"/>
        <v>3031795</v>
      </c>
      <c r="BG241" s="42">
        <f t="shared" si="274"/>
        <v>2961575</v>
      </c>
      <c r="BH241" s="42">
        <f t="shared" si="274"/>
        <v>2891355</v>
      </c>
      <c r="BI241" s="42">
        <f t="shared" si="274"/>
        <v>2821135</v>
      </c>
      <c r="BJ241" s="42">
        <f t="shared" si="274"/>
        <v>2750915</v>
      </c>
      <c r="BK241" s="42">
        <f t="shared" si="274"/>
        <v>2680695</v>
      </c>
      <c r="BL241" s="42">
        <f t="shared" si="274"/>
        <v>2610475</v>
      </c>
      <c r="BM241" s="42">
        <f t="shared" si="274"/>
        <v>2540255</v>
      </c>
      <c r="BN241" s="42">
        <f t="shared" si="274"/>
        <v>2470035</v>
      </c>
      <c r="BO241" s="42">
        <f t="shared" si="274"/>
        <v>2399815</v>
      </c>
      <c r="BP241" s="42">
        <f t="shared" si="274"/>
        <v>2329595</v>
      </c>
      <c r="BQ241" s="42">
        <f t="shared" si="274"/>
        <v>2259375</v>
      </c>
      <c r="BR241" s="42">
        <f t="shared" si="274"/>
        <v>2189155</v>
      </c>
      <c r="BS241" s="42">
        <f t="shared" si="274"/>
        <v>2118935</v>
      </c>
      <c r="BT241" s="42">
        <f t="shared" si="274"/>
        <v>2048715</v>
      </c>
      <c r="BU241" s="42">
        <f t="shared" si="274"/>
        <v>1978495</v>
      </c>
      <c r="BV241" s="42">
        <f t="shared" si="274"/>
        <v>1908275</v>
      </c>
      <c r="BX241" s="44" cm="1">
        <f t="array" ref="BX241">LOOKUP(2,1/(AR241:BV241&lt;&gt;""),COLUMN(AR241:BV241))</f>
        <v>74</v>
      </c>
      <c r="BY241" s="44" t="str">
        <f t="shared" si="220"/>
        <v>BV</v>
      </c>
      <c r="BZ241" s="44" cm="1">
        <f t="array" aca="1" ref="BZ241" ca="1">INDIRECT(ADDRESS(2,BX241))</f>
        <v>2050</v>
      </c>
      <c r="CA241" s="44">
        <f t="shared" ca="1" si="225"/>
        <v>29</v>
      </c>
      <c r="CB241" s="44">
        <f t="shared" si="226"/>
        <v>-70220</v>
      </c>
      <c r="CC241">
        <f t="shared" si="227"/>
        <v>145859275</v>
      </c>
      <c r="CD241">
        <f t="shared" si="228"/>
        <v>2077</v>
      </c>
      <c r="CE241">
        <f t="shared" si="229"/>
        <v>2077</v>
      </c>
    </row>
    <row r="242" spans="1:83" ht="15" customHeight="1" x14ac:dyDescent="0.25">
      <c r="A242" s="17">
        <v>1002609</v>
      </c>
      <c r="B242" s="17">
        <v>628</v>
      </c>
      <c r="C242" s="17" t="s">
        <v>3082</v>
      </c>
      <c r="D242" s="17" t="s">
        <v>2999</v>
      </c>
      <c r="E242" s="17"/>
      <c r="F242" s="17" t="s">
        <v>3083</v>
      </c>
      <c r="G242" s="17" t="s">
        <v>3084</v>
      </c>
      <c r="H242" s="17" t="s">
        <v>3085</v>
      </c>
      <c r="I242" s="18" t="s">
        <v>10810</v>
      </c>
      <c r="J242" s="17">
        <v>41.08</v>
      </c>
      <c r="K242" s="17">
        <v>-92.472999999999999</v>
      </c>
      <c r="L242" s="34" t="s">
        <v>52</v>
      </c>
      <c r="M242" s="17" t="s">
        <v>40</v>
      </c>
      <c r="N242" s="17" t="s">
        <v>12491</v>
      </c>
      <c r="O242" s="17" t="s">
        <v>12491</v>
      </c>
      <c r="P242" s="17">
        <v>1975</v>
      </c>
      <c r="Q242" s="17">
        <v>2057</v>
      </c>
      <c r="R242" s="17" t="s">
        <v>51</v>
      </c>
      <c r="S242" s="17">
        <v>62</v>
      </c>
      <c r="T242" s="17">
        <v>57.6</v>
      </c>
      <c r="U242" s="17"/>
      <c r="V242" s="17"/>
      <c r="W242" s="19">
        <v>3290690</v>
      </c>
      <c r="X242" s="19">
        <v>1591231</v>
      </c>
      <c r="Y242" s="16">
        <f t="shared" si="221"/>
        <v>1699459</v>
      </c>
      <c r="Z242" s="17">
        <v>2019</v>
      </c>
      <c r="AA242" s="19">
        <v>36750</v>
      </c>
      <c r="AB242" s="17">
        <v>2019</v>
      </c>
      <c r="AC242" s="17" t="s">
        <v>52</v>
      </c>
      <c r="AD242" s="17" t="s">
        <v>12440</v>
      </c>
      <c r="AE242" s="17" t="s">
        <v>43</v>
      </c>
      <c r="AF242" s="17">
        <v>0.51900000000000002</v>
      </c>
      <c r="AG242" s="17" t="s">
        <v>43</v>
      </c>
      <c r="AH242" s="17"/>
      <c r="AI242" s="17"/>
      <c r="AJ242" s="17"/>
      <c r="AK242" s="17" t="s">
        <v>43</v>
      </c>
      <c r="AL242" s="17"/>
      <c r="AM242" s="17"/>
      <c r="AN242" s="17"/>
      <c r="AO242" s="17" t="s">
        <v>8199</v>
      </c>
      <c r="AP242" s="43" t="str">
        <f t="shared" si="222"/>
        <v/>
      </c>
      <c r="AQ242" s="5">
        <f t="shared" si="223"/>
        <v>1699459</v>
      </c>
      <c r="AR242" s="42">
        <f t="shared" ref="AR242:BV242" si="275">IF(AQ242="","",IF(AQ242-$AA242&gt;0,AQ242-$AA242,""))</f>
        <v>1662709</v>
      </c>
      <c r="AS242" s="42">
        <f t="shared" si="275"/>
        <v>1625959</v>
      </c>
      <c r="AT242" s="42">
        <f t="shared" si="275"/>
        <v>1589209</v>
      </c>
      <c r="AU242" s="42">
        <f t="shared" si="275"/>
        <v>1552459</v>
      </c>
      <c r="AV242" s="42">
        <f t="shared" si="275"/>
        <v>1515709</v>
      </c>
      <c r="AW242" s="42">
        <f t="shared" si="275"/>
        <v>1478959</v>
      </c>
      <c r="AX242" s="42">
        <f t="shared" si="275"/>
        <v>1442209</v>
      </c>
      <c r="AY242" s="42">
        <f t="shared" si="275"/>
        <v>1405459</v>
      </c>
      <c r="AZ242" s="42">
        <f t="shared" si="275"/>
        <v>1368709</v>
      </c>
      <c r="BA242" s="42">
        <f t="shared" si="275"/>
        <v>1331959</v>
      </c>
      <c r="BB242" s="42">
        <f t="shared" si="275"/>
        <v>1295209</v>
      </c>
      <c r="BC242" s="42">
        <f t="shared" si="275"/>
        <v>1258459</v>
      </c>
      <c r="BD242" s="42">
        <f t="shared" si="275"/>
        <v>1221709</v>
      </c>
      <c r="BE242" s="42">
        <f t="shared" si="275"/>
        <v>1184959</v>
      </c>
      <c r="BF242" s="42">
        <f t="shared" si="275"/>
        <v>1148209</v>
      </c>
      <c r="BG242" s="42">
        <f t="shared" si="275"/>
        <v>1111459</v>
      </c>
      <c r="BH242" s="42">
        <f t="shared" si="275"/>
        <v>1074709</v>
      </c>
      <c r="BI242" s="42">
        <f t="shared" si="275"/>
        <v>1037959</v>
      </c>
      <c r="BJ242" s="42">
        <f t="shared" si="275"/>
        <v>1001209</v>
      </c>
      <c r="BK242" s="42">
        <f t="shared" si="275"/>
        <v>964459</v>
      </c>
      <c r="BL242" s="42">
        <f t="shared" si="275"/>
        <v>927709</v>
      </c>
      <c r="BM242" s="42">
        <f t="shared" si="275"/>
        <v>890959</v>
      </c>
      <c r="BN242" s="42">
        <f t="shared" si="275"/>
        <v>854209</v>
      </c>
      <c r="BO242" s="42">
        <f t="shared" si="275"/>
        <v>817459</v>
      </c>
      <c r="BP242" s="42">
        <f t="shared" si="275"/>
        <v>780709</v>
      </c>
      <c r="BQ242" s="42">
        <f t="shared" si="275"/>
        <v>743959</v>
      </c>
      <c r="BR242" s="42">
        <f t="shared" si="275"/>
        <v>707209</v>
      </c>
      <c r="BS242" s="42">
        <f t="shared" si="275"/>
        <v>670459</v>
      </c>
      <c r="BT242" s="42">
        <f t="shared" si="275"/>
        <v>633709</v>
      </c>
      <c r="BU242" s="42">
        <f t="shared" si="275"/>
        <v>596959</v>
      </c>
      <c r="BV242" s="42">
        <f t="shared" si="275"/>
        <v>560209</v>
      </c>
      <c r="BX242" s="44" cm="1">
        <f t="array" ref="BX242">LOOKUP(2,1/(AR242:BV242&lt;&gt;""),COLUMN(AR242:BV242))</f>
        <v>74</v>
      </c>
      <c r="BY242" s="44" t="str">
        <f t="shared" si="220"/>
        <v>BV</v>
      </c>
      <c r="BZ242" s="44" cm="1">
        <f t="array" aca="1" ref="BZ242" ca="1">INDIRECT(ADDRESS(2,BX242))</f>
        <v>2050</v>
      </c>
      <c r="CA242" s="44">
        <f t="shared" ca="1" si="225"/>
        <v>29</v>
      </c>
      <c r="CB242" s="44">
        <f t="shared" si="226"/>
        <v>-36750</v>
      </c>
      <c r="CC242">
        <f t="shared" si="227"/>
        <v>75897709</v>
      </c>
      <c r="CD242">
        <f t="shared" si="228"/>
        <v>2065</v>
      </c>
      <c r="CE242">
        <f t="shared" si="229"/>
        <v>2065</v>
      </c>
    </row>
    <row r="243" spans="1:83" ht="15" customHeight="1" x14ac:dyDescent="0.25">
      <c r="A243" s="17">
        <v>1002564</v>
      </c>
      <c r="B243" s="17">
        <v>634</v>
      </c>
      <c r="C243" s="17" t="s">
        <v>8633</v>
      </c>
      <c r="D243" s="17" t="s">
        <v>2999</v>
      </c>
      <c r="E243" s="17" t="s">
        <v>3090</v>
      </c>
      <c r="F243" s="17" t="s">
        <v>3091</v>
      </c>
      <c r="G243" s="17" t="s">
        <v>3092</v>
      </c>
      <c r="H243" s="17" t="s">
        <v>3093</v>
      </c>
      <c r="I243" s="18" t="s">
        <v>10811</v>
      </c>
      <c r="J243" s="17">
        <v>41.474440000000001</v>
      </c>
      <c r="K243" s="17">
        <v>-90.688640000000007</v>
      </c>
      <c r="L243" s="34" t="s">
        <v>52</v>
      </c>
      <c r="M243" s="17" t="s">
        <v>40</v>
      </c>
      <c r="N243" s="17" t="s">
        <v>3094</v>
      </c>
      <c r="O243" s="17" t="s">
        <v>3094</v>
      </c>
      <c r="P243" s="17">
        <v>1977</v>
      </c>
      <c r="Q243" s="17">
        <v>2053</v>
      </c>
      <c r="R243" s="17" t="s">
        <v>51</v>
      </c>
      <c r="S243" s="17">
        <v>300</v>
      </c>
      <c r="T243" s="17">
        <v>48</v>
      </c>
      <c r="U243" s="17"/>
      <c r="V243" s="17"/>
      <c r="W243" s="19">
        <v>10900673</v>
      </c>
      <c r="X243" s="19">
        <v>4656477</v>
      </c>
      <c r="Y243" s="16">
        <f t="shared" si="221"/>
        <v>6244196</v>
      </c>
      <c r="Z243" s="17">
        <v>2019</v>
      </c>
      <c r="AA243" s="19">
        <v>173489</v>
      </c>
      <c r="AB243" s="17">
        <v>2019</v>
      </c>
      <c r="AC243" s="17" t="s">
        <v>52</v>
      </c>
      <c r="AD243" s="17" t="s">
        <v>12440</v>
      </c>
      <c r="AE243" s="17" t="s">
        <v>43</v>
      </c>
      <c r="AF243" s="17">
        <v>1.78</v>
      </c>
      <c r="AG243" s="17" t="s">
        <v>52</v>
      </c>
      <c r="AH243" s="17">
        <v>0.69499999999999995</v>
      </c>
      <c r="AI243" s="17">
        <v>2019</v>
      </c>
      <c r="AJ243" s="17">
        <v>47.6</v>
      </c>
      <c r="AK243" s="17" t="s">
        <v>52</v>
      </c>
      <c r="AL243" s="17">
        <v>1</v>
      </c>
      <c r="AM243" s="17">
        <v>0.69499999999999995</v>
      </c>
      <c r="AN243" s="17">
        <v>2019</v>
      </c>
      <c r="AO243" s="17" t="s">
        <v>12825</v>
      </c>
      <c r="AP243" s="43" t="str">
        <f t="shared" si="222"/>
        <v/>
      </c>
      <c r="AQ243" s="5">
        <f t="shared" si="223"/>
        <v>6244196</v>
      </c>
      <c r="AR243" s="42">
        <f t="shared" ref="AR243:BV243" si="276">IF(AQ243="","",IF(AQ243-$AA243&gt;0,AQ243-$AA243,""))</f>
        <v>6070707</v>
      </c>
      <c r="AS243" s="42">
        <f t="shared" si="276"/>
        <v>5897218</v>
      </c>
      <c r="AT243" s="42">
        <f t="shared" si="276"/>
        <v>5723729</v>
      </c>
      <c r="AU243" s="42">
        <f t="shared" si="276"/>
        <v>5550240</v>
      </c>
      <c r="AV243" s="42">
        <f t="shared" si="276"/>
        <v>5376751</v>
      </c>
      <c r="AW243" s="42">
        <f t="shared" si="276"/>
        <v>5203262</v>
      </c>
      <c r="AX243" s="42">
        <f t="shared" si="276"/>
        <v>5029773</v>
      </c>
      <c r="AY243" s="42">
        <f t="shared" si="276"/>
        <v>4856284</v>
      </c>
      <c r="AZ243" s="42">
        <f t="shared" si="276"/>
        <v>4682795</v>
      </c>
      <c r="BA243" s="42">
        <f t="shared" si="276"/>
        <v>4509306</v>
      </c>
      <c r="BB243" s="42">
        <f t="shared" si="276"/>
        <v>4335817</v>
      </c>
      <c r="BC243" s="42">
        <f t="shared" si="276"/>
        <v>4162328</v>
      </c>
      <c r="BD243" s="42">
        <f t="shared" si="276"/>
        <v>3988839</v>
      </c>
      <c r="BE243" s="42">
        <f t="shared" si="276"/>
        <v>3815350</v>
      </c>
      <c r="BF243" s="42">
        <f t="shared" si="276"/>
        <v>3641861</v>
      </c>
      <c r="BG243" s="42">
        <f t="shared" si="276"/>
        <v>3468372</v>
      </c>
      <c r="BH243" s="42">
        <f t="shared" si="276"/>
        <v>3294883</v>
      </c>
      <c r="BI243" s="42">
        <f t="shared" si="276"/>
        <v>3121394</v>
      </c>
      <c r="BJ243" s="42">
        <f t="shared" si="276"/>
        <v>2947905</v>
      </c>
      <c r="BK243" s="42">
        <f t="shared" si="276"/>
        <v>2774416</v>
      </c>
      <c r="BL243" s="42">
        <f t="shared" si="276"/>
        <v>2600927</v>
      </c>
      <c r="BM243" s="42">
        <f t="shared" si="276"/>
        <v>2427438</v>
      </c>
      <c r="BN243" s="42">
        <f t="shared" si="276"/>
        <v>2253949</v>
      </c>
      <c r="BO243" s="42">
        <f t="shared" si="276"/>
        <v>2080460</v>
      </c>
      <c r="BP243" s="42">
        <f t="shared" si="276"/>
        <v>1906971</v>
      </c>
      <c r="BQ243" s="42">
        <f t="shared" si="276"/>
        <v>1733482</v>
      </c>
      <c r="BR243" s="42">
        <f t="shared" si="276"/>
        <v>1559993</v>
      </c>
      <c r="BS243" s="42">
        <f t="shared" si="276"/>
        <v>1386504</v>
      </c>
      <c r="BT243" s="42">
        <f t="shared" si="276"/>
        <v>1213015</v>
      </c>
      <c r="BU243" s="42">
        <f t="shared" si="276"/>
        <v>1039526</v>
      </c>
      <c r="BV243" s="42">
        <f t="shared" si="276"/>
        <v>866037</v>
      </c>
      <c r="BX243" s="44" cm="1">
        <f t="array" ref="BX243">LOOKUP(2,1/(AR243:BV243&lt;&gt;""),COLUMN(AR243:BV243))</f>
        <v>74</v>
      </c>
      <c r="BY243" s="44" t="str">
        <f t="shared" si="220"/>
        <v>BV</v>
      </c>
      <c r="BZ243" s="44" cm="1">
        <f t="array" aca="1" ref="BZ243" ca="1">INDIRECT(ADDRESS(2,BX243))</f>
        <v>2050</v>
      </c>
      <c r="CA243" s="44">
        <f t="shared" ca="1" si="225"/>
        <v>29</v>
      </c>
      <c r="CB243" s="44">
        <f t="shared" si="226"/>
        <v>-173489</v>
      </c>
      <c r="CC243">
        <f t="shared" si="227"/>
        <v>356518487</v>
      </c>
      <c r="CD243">
        <f t="shared" si="228"/>
        <v>2055</v>
      </c>
      <c r="CE243">
        <f t="shared" si="229"/>
        <v>2055</v>
      </c>
    </row>
    <row r="244" spans="1:83" ht="15" customHeight="1" x14ac:dyDescent="0.25">
      <c r="A244" s="17">
        <v>1010982</v>
      </c>
      <c r="B244" s="17">
        <v>21130</v>
      </c>
      <c r="C244" s="17" t="s">
        <v>12492</v>
      </c>
      <c r="D244" s="17" t="s">
        <v>2999</v>
      </c>
      <c r="E244" s="17"/>
      <c r="F244" s="17" t="s">
        <v>12493</v>
      </c>
      <c r="G244" s="17" t="s">
        <v>12494</v>
      </c>
      <c r="H244" s="17" t="s">
        <v>115</v>
      </c>
      <c r="I244" s="18" t="s">
        <v>12495</v>
      </c>
      <c r="J244" s="17">
        <v>41.338999999999999</v>
      </c>
      <c r="K244" s="17">
        <v>-93.954999999999998</v>
      </c>
      <c r="L244" s="34" t="s">
        <v>43</v>
      </c>
      <c r="M244" s="17" t="s">
        <v>40</v>
      </c>
      <c r="N244" s="17" t="s">
        <v>12496</v>
      </c>
      <c r="O244" s="17"/>
      <c r="P244" s="17">
        <v>1978</v>
      </c>
      <c r="Q244" s="17">
        <v>2027</v>
      </c>
      <c r="R244" s="17" t="s">
        <v>51</v>
      </c>
      <c r="S244" s="17"/>
      <c r="T244" s="17"/>
      <c r="U244" s="17"/>
      <c r="V244" s="17"/>
      <c r="W244" s="19">
        <v>1593449</v>
      </c>
      <c r="X244" s="19">
        <v>1165963</v>
      </c>
      <c r="Y244" s="16">
        <f t="shared" si="221"/>
        <v>427486</v>
      </c>
      <c r="Z244" s="17">
        <v>2019</v>
      </c>
      <c r="AA244" s="19">
        <v>47963</v>
      </c>
      <c r="AB244" s="17">
        <v>2019</v>
      </c>
      <c r="AC244" s="17" t="s">
        <v>52</v>
      </c>
      <c r="AD244" s="17" t="s">
        <v>12440</v>
      </c>
      <c r="AE244" s="17" t="s">
        <v>43</v>
      </c>
      <c r="AF244" s="17"/>
      <c r="AG244" s="17" t="s">
        <v>43</v>
      </c>
      <c r="AH244" s="17"/>
      <c r="AI244" s="17"/>
      <c r="AJ244" s="17"/>
      <c r="AK244" s="17" t="s">
        <v>43</v>
      </c>
      <c r="AL244" s="17"/>
      <c r="AM244" s="17"/>
      <c r="AN244" s="17"/>
      <c r="AO244" s="17"/>
      <c r="AP244" s="43" t="str">
        <f t="shared" si="222"/>
        <v/>
      </c>
      <c r="AQ244" s="5">
        <f t="shared" si="223"/>
        <v>427486</v>
      </c>
      <c r="AR244" s="42">
        <f t="shared" ref="AR244:BV244" si="277">IF(AQ244="","",IF(AQ244-$AA244&gt;0,AQ244-$AA244,""))</f>
        <v>379523</v>
      </c>
      <c r="AS244" s="42">
        <f t="shared" si="277"/>
        <v>331560</v>
      </c>
      <c r="AT244" s="42">
        <f t="shared" si="277"/>
        <v>283597</v>
      </c>
      <c r="AU244" s="42">
        <f t="shared" si="277"/>
        <v>235634</v>
      </c>
      <c r="AV244" s="42">
        <f t="shared" si="277"/>
        <v>187671</v>
      </c>
      <c r="AW244" s="42">
        <f t="shared" si="277"/>
        <v>139708</v>
      </c>
      <c r="AX244" s="42">
        <f t="shared" si="277"/>
        <v>91745</v>
      </c>
      <c r="AY244" s="42">
        <f t="shared" si="277"/>
        <v>43782</v>
      </c>
      <c r="AZ244" s="42" t="str">
        <f t="shared" si="277"/>
        <v/>
      </c>
      <c r="BA244" s="42" t="str">
        <f t="shared" si="277"/>
        <v/>
      </c>
      <c r="BB244" s="42" t="str">
        <f t="shared" si="277"/>
        <v/>
      </c>
      <c r="BC244" s="42" t="str">
        <f t="shared" si="277"/>
        <v/>
      </c>
      <c r="BD244" s="42" t="str">
        <f t="shared" si="277"/>
        <v/>
      </c>
      <c r="BE244" s="42" t="str">
        <f t="shared" si="277"/>
        <v/>
      </c>
      <c r="BF244" s="42" t="str">
        <f t="shared" si="277"/>
        <v/>
      </c>
      <c r="BG244" s="42" t="str">
        <f t="shared" si="277"/>
        <v/>
      </c>
      <c r="BH244" s="42" t="str">
        <f t="shared" si="277"/>
        <v/>
      </c>
      <c r="BI244" s="42" t="str">
        <f t="shared" si="277"/>
        <v/>
      </c>
      <c r="BJ244" s="42" t="str">
        <f t="shared" si="277"/>
        <v/>
      </c>
      <c r="BK244" s="42" t="str">
        <f t="shared" si="277"/>
        <v/>
      </c>
      <c r="BL244" s="42" t="str">
        <f t="shared" si="277"/>
        <v/>
      </c>
      <c r="BM244" s="42" t="str">
        <f t="shared" si="277"/>
        <v/>
      </c>
      <c r="BN244" s="42" t="str">
        <f t="shared" si="277"/>
        <v/>
      </c>
      <c r="BO244" s="42" t="str">
        <f t="shared" si="277"/>
        <v/>
      </c>
      <c r="BP244" s="42" t="str">
        <f t="shared" si="277"/>
        <v/>
      </c>
      <c r="BQ244" s="42" t="str">
        <f t="shared" si="277"/>
        <v/>
      </c>
      <c r="BR244" s="42" t="str">
        <f t="shared" si="277"/>
        <v/>
      </c>
      <c r="BS244" s="42" t="str">
        <f t="shared" si="277"/>
        <v/>
      </c>
      <c r="BT244" s="42" t="str">
        <f t="shared" si="277"/>
        <v/>
      </c>
      <c r="BU244" s="42" t="str">
        <f t="shared" si="277"/>
        <v/>
      </c>
      <c r="BV244" s="42" t="str">
        <f t="shared" si="277"/>
        <v/>
      </c>
      <c r="BX244" s="44" cm="1">
        <f t="array" ref="BX244">LOOKUP(2,1/(AR244:BV244&lt;&gt;""),COLUMN(AR244:BV244))</f>
        <v>51</v>
      </c>
      <c r="BY244" s="44" t="str">
        <f t="shared" si="220"/>
        <v>AY</v>
      </c>
      <c r="BZ244" s="44" cm="1">
        <f t="array" aca="1" ref="BZ244" ca="1">INDIRECT(ADDRESS(2,BX244))</f>
        <v>2027</v>
      </c>
      <c r="CA244" s="44">
        <f t="shared" ca="1" si="225"/>
        <v>6</v>
      </c>
      <c r="CB244" s="44">
        <f t="shared" si="226"/>
        <v>-47963</v>
      </c>
      <c r="CC244">
        <f t="shared" si="227"/>
        <v>97264783</v>
      </c>
      <c r="CD244">
        <f t="shared" si="228"/>
        <v>2028</v>
      </c>
      <c r="CE244">
        <f t="shared" si="229"/>
        <v>2028</v>
      </c>
    </row>
    <row r="245" spans="1:83" ht="15" customHeight="1" x14ac:dyDescent="0.25">
      <c r="A245" s="17">
        <v>1002691</v>
      </c>
      <c r="B245" s="17">
        <v>622</v>
      </c>
      <c r="C245" s="17" t="s">
        <v>10038</v>
      </c>
      <c r="D245" s="17" t="s">
        <v>2999</v>
      </c>
      <c r="E245" s="17" t="s">
        <v>10039</v>
      </c>
      <c r="F245" s="17" t="s">
        <v>3059</v>
      </c>
      <c r="G245" s="17" t="s">
        <v>797</v>
      </c>
      <c r="H245" s="17" t="s">
        <v>1690</v>
      </c>
      <c r="I245" s="18" t="s">
        <v>10813</v>
      </c>
      <c r="J245" s="17">
        <v>41.259950000000003</v>
      </c>
      <c r="K245" s="17">
        <v>-92.956760000000003</v>
      </c>
      <c r="L245" s="34" t="s">
        <v>43</v>
      </c>
      <c r="M245" s="17" t="s">
        <v>40</v>
      </c>
      <c r="N245" s="17" t="s">
        <v>3060</v>
      </c>
      <c r="O245" s="17" t="s">
        <v>3060</v>
      </c>
      <c r="P245" s="17">
        <v>1977</v>
      </c>
      <c r="Q245" s="17">
        <v>2046</v>
      </c>
      <c r="R245" s="17" t="s">
        <v>51</v>
      </c>
      <c r="S245" s="17">
        <v>200</v>
      </c>
      <c r="T245" s="17">
        <v>70</v>
      </c>
      <c r="U245" s="17"/>
      <c r="V245" s="17"/>
      <c r="W245" s="19">
        <v>2983072</v>
      </c>
      <c r="X245" s="19">
        <v>1517103</v>
      </c>
      <c r="Y245" s="16">
        <f t="shared" si="221"/>
        <v>1465969</v>
      </c>
      <c r="Z245" s="17">
        <v>2019</v>
      </c>
      <c r="AA245" s="19">
        <v>84530</v>
      </c>
      <c r="AB245" s="17">
        <v>2019</v>
      </c>
      <c r="AC245" s="17" t="s">
        <v>52</v>
      </c>
      <c r="AD245" s="17" t="s">
        <v>12440</v>
      </c>
      <c r="AE245" s="17" t="s">
        <v>43</v>
      </c>
      <c r="AF245" s="17">
        <v>0.41599999999999998</v>
      </c>
      <c r="AG245" s="17" t="s">
        <v>43</v>
      </c>
      <c r="AH245" s="17"/>
      <c r="AI245" s="17"/>
      <c r="AJ245" s="17"/>
      <c r="AK245" s="17" t="s">
        <v>43</v>
      </c>
      <c r="AL245" s="17"/>
      <c r="AM245" s="17"/>
      <c r="AN245" s="17"/>
      <c r="AO245" s="17" t="s">
        <v>8199</v>
      </c>
      <c r="AP245" s="43" t="str">
        <f t="shared" si="222"/>
        <v/>
      </c>
      <c r="AQ245" s="5">
        <f t="shared" si="223"/>
        <v>1465969</v>
      </c>
      <c r="AR245" s="42">
        <f t="shared" ref="AR245:BV245" si="278">IF(AQ245="","",IF(AQ245-$AA245&gt;0,AQ245-$AA245,""))</f>
        <v>1381439</v>
      </c>
      <c r="AS245" s="42">
        <f t="shared" si="278"/>
        <v>1296909</v>
      </c>
      <c r="AT245" s="42">
        <f t="shared" si="278"/>
        <v>1212379</v>
      </c>
      <c r="AU245" s="42">
        <f t="shared" si="278"/>
        <v>1127849</v>
      </c>
      <c r="AV245" s="42">
        <f t="shared" si="278"/>
        <v>1043319</v>
      </c>
      <c r="AW245" s="42">
        <f t="shared" si="278"/>
        <v>958789</v>
      </c>
      <c r="AX245" s="42">
        <f t="shared" si="278"/>
        <v>874259</v>
      </c>
      <c r="AY245" s="42">
        <f t="shared" si="278"/>
        <v>789729</v>
      </c>
      <c r="AZ245" s="42">
        <f t="shared" si="278"/>
        <v>705199</v>
      </c>
      <c r="BA245" s="42">
        <f t="shared" si="278"/>
        <v>620669</v>
      </c>
      <c r="BB245" s="42">
        <f t="shared" si="278"/>
        <v>536139</v>
      </c>
      <c r="BC245" s="42">
        <f t="shared" si="278"/>
        <v>451609</v>
      </c>
      <c r="BD245" s="42">
        <f t="shared" si="278"/>
        <v>367079</v>
      </c>
      <c r="BE245" s="42">
        <f t="shared" si="278"/>
        <v>282549</v>
      </c>
      <c r="BF245" s="42">
        <f t="shared" si="278"/>
        <v>198019</v>
      </c>
      <c r="BG245" s="42">
        <f t="shared" si="278"/>
        <v>113489</v>
      </c>
      <c r="BH245" s="42">
        <f t="shared" si="278"/>
        <v>28959</v>
      </c>
      <c r="BI245" s="42" t="str">
        <f t="shared" si="278"/>
        <v/>
      </c>
      <c r="BJ245" s="42" t="str">
        <f t="shared" si="278"/>
        <v/>
      </c>
      <c r="BK245" s="42" t="str">
        <f t="shared" si="278"/>
        <v/>
      </c>
      <c r="BL245" s="42" t="str">
        <f t="shared" si="278"/>
        <v/>
      </c>
      <c r="BM245" s="42" t="str">
        <f t="shared" si="278"/>
        <v/>
      </c>
      <c r="BN245" s="42" t="str">
        <f t="shared" si="278"/>
        <v/>
      </c>
      <c r="BO245" s="42" t="str">
        <f t="shared" si="278"/>
        <v/>
      </c>
      <c r="BP245" s="42" t="str">
        <f t="shared" si="278"/>
        <v/>
      </c>
      <c r="BQ245" s="42" t="str">
        <f t="shared" si="278"/>
        <v/>
      </c>
      <c r="BR245" s="42" t="str">
        <f t="shared" si="278"/>
        <v/>
      </c>
      <c r="BS245" s="42" t="str">
        <f t="shared" si="278"/>
        <v/>
      </c>
      <c r="BT245" s="42" t="str">
        <f t="shared" si="278"/>
        <v/>
      </c>
      <c r="BU245" s="42" t="str">
        <f t="shared" si="278"/>
        <v/>
      </c>
      <c r="BV245" s="42" t="str">
        <f t="shared" si="278"/>
        <v/>
      </c>
      <c r="BX245" s="44" cm="1">
        <f t="array" ref="BX245">LOOKUP(2,1/(AR245:BV245&lt;&gt;""),COLUMN(AR245:BV245))</f>
        <v>60</v>
      </c>
      <c r="BY245" s="44" t="str">
        <f t="shared" si="220"/>
        <v>BH</v>
      </c>
      <c r="BZ245" s="44" cm="1">
        <f t="array" aca="1" ref="BZ245" ca="1">INDIRECT(ADDRESS(2,BX245))</f>
        <v>2036</v>
      </c>
      <c r="CA245" s="44">
        <f t="shared" ca="1" si="225"/>
        <v>15</v>
      </c>
      <c r="CB245" s="44">
        <f t="shared" si="226"/>
        <v>-84530</v>
      </c>
      <c r="CC245">
        <f t="shared" si="227"/>
        <v>172132039</v>
      </c>
      <c r="CD245">
        <f t="shared" si="228"/>
        <v>2036</v>
      </c>
      <c r="CE245">
        <f t="shared" si="229"/>
        <v>2036</v>
      </c>
    </row>
    <row r="246" spans="1:83" ht="15" customHeight="1" x14ac:dyDescent="0.25">
      <c r="A246" s="17">
        <v>1000382</v>
      </c>
      <c r="B246" s="17">
        <v>2046</v>
      </c>
      <c r="C246" s="17" t="s">
        <v>3105</v>
      </c>
      <c r="D246" s="17" t="s">
        <v>2999</v>
      </c>
      <c r="E246" s="17"/>
      <c r="F246" s="17" t="s">
        <v>3106</v>
      </c>
      <c r="G246" s="17" t="s">
        <v>3107</v>
      </c>
      <c r="H246" s="17" t="s">
        <v>3108</v>
      </c>
      <c r="I246" s="18" t="s">
        <v>10814</v>
      </c>
      <c r="J246" s="17">
        <v>43.225000000000001</v>
      </c>
      <c r="K246" s="17">
        <v>-91.67</v>
      </c>
      <c r="L246" s="34" t="s">
        <v>43</v>
      </c>
      <c r="M246" s="17" t="s">
        <v>40</v>
      </c>
      <c r="N246" s="17" t="s">
        <v>3109</v>
      </c>
      <c r="O246" s="17" t="s">
        <v>3109</v>
      </c>
      <c r="P246" s="17">
        <v>1974</v>
      </c>
      <c r="Q246" s="17">
        <v>2045</v>
      </c>
      <c r="R246" s="17" t="s">
        <v>51</v>
      </c>
      <c r="S246" s="17"/>
      <c r="T246" s="17">
        <v>62.6</v>
      </c>
      <c r="U246" s="17"/>
      <c r="V246" s="17">
        <v>40</v>
      </c>
      <c r="W246" s="19">
        <v>2346278</v>
      </c>
      <c r="X246" s="19">
        <v>1828381</v>
      </c>
      <c r="Y246" s="16">
        <f t="shared" si="221"/>
        <v>517897</v>
      </c>
      <c r="Z246" s="17">
        <v>2019</v>
      </c>
      <c r="AA246" s="19">
        <v>23583</v>
      </c>
      <c r="AB246" s="17">
        <v>2019</v>
      </c>
      <c r="AC246" s="17" t="s">
        <v>43</v>
      </c>
      <c r="AD246" s="17" t="s">
        <v>12440</v>
      </c>
      <c r="AE246" s="17" t="s">
        <v>43</v>
      </c>
      <c r="AF246" s="17">
        <v>0.47699999999999998</v>
      </c>
      <c r="AG246" s="17" t="s">
        <v>43</v>
      </c>
      <c r="AH246" s="17"/>
      <c r="AI246" s="17"/>
      <c r="AJ246" s="17"/>
      <c r="AK246" s="17" t="s">
        <v>43</v>
      </c>
      <c r="AL246" s="17"/>
      <c r="AM246" s="17"/>
      <c r="AN246" s="17"/>
      <c r="AO246" s="17" t="s">
        <v>8199</v>
      </c>
      <c r="AP246" s="43" t="str">
        <f t="shared" si="222"/>
        <v/>
      </c>
      <c r="AQ246" s="5">
        <f t="shared" si="223"/>
        <v>517897</v>
      </c>
      <c r="AR246" s="42">
        <f t="shared" ref="AR246:BV246" si="279">IF(AQ246="","",IF(AQ246-$AA246&gt;0,AQ246-$AA246,""))</f>
        <v>494314</v>
      </c>
      <c r="AS246" s="42">
        <f t="shared" si="279"/>
        <v>470731</v>
      </c>
      <c r="AT246" s="42">
        <f t="shared" si="279"/>
        <v>447148</v>
      </c>
      <c r="AU246" s="42">
        <f t="shared" si="279"/>
        <v>423565</v>
      </c>
      <c r="AV246" s="42">
        <f t="shared" si="279"/>
        <v>399982</v>
      </c>
      <c r="AW246" s="42">
        <f t="shared" si="279"/>
        <v>376399</v>
      </c>
      <c r="AX246" s="42">
        <f t="shared" si="279"/>
        <v>352816</v>
      </c>
      <c r="AY246" s="42">
        <f t="shared" si="279"/>
        <v>329233</v>
      </c>
      <c r="AZ246" s="42">
        <f t="shared" si="279"/>
        <v>305650</v>
      </c>
      <c r="BA246" s="42">
        <f t="shared" si="279"/>
        <v>282067</v>
      </c>
      <c r="BB246" s="42">
        <f t="shared" si="279"/>
        <v>258484</v>
      </c>
      <c r="BC246" s="42">
        <f t="shared" si="279"/>
        <v>234901</v>
      </c>
      <c r="BD246" s="42">
        <f t="shared" si="279"/>
        <v>211318</v>
      </c>
      <c r="BE246" s="42">
        <f t="shared" si="279"/>
        <v>187735</v>
      </c>
      <c r="BF246" s="42">
        <f t="shared" si="279"/>
        <v>164152</v>
      </c>
      <c r="BG246" s="42">
        <f t="shared" si="279"/>
        <v>140569</v>
      </c>
      <c r="BH246" s="42">
        <f t="shared" si="279"/>
        <v>116986</v>
      </c>
      <c r="BI246" s="42">
        <f t="shared" si="279"/>
        <v>93403</v>
      </c>
      <c r="BJ246" s="42">
        <f t="shared" si="279"/>
        <v>69820</v>
      </c>
      <c r="BK246" s="42">
        <f t="shared" si="279"/>
        <v>46237</v>
      </c>
      <c r="BL246" s="42">
        <f t="shared" si="279"/>
        <v>22654</v>
      </c>
      <c r="BM246" s="42" t="str">
        <f t="shared" si="279"/>
        <v/>
      </c>
      <c r="BN246" s="42" t="str">
        <f t="shared" si="279"/>
        <v/>
      </c>
      <c r="BO246" s="42" t="str">
        <f t="shared" si="279"/>
        <v/>
      </c>
      <c r="BP246" s="42" t="str">
        <f t="shared" si="279"/>
        <v/>
      </c>
      <c r="BQ246" s="42" t="str">
        <f t="shared" si="279"/>
        <v/>
      </c>
      <c r="BR246" s="42" t="str">
        <f t="shared" si="279"/>
        <v/>
      </c>
      <c r="BS246" s="42" t="str">
        <f t="shared" si="279"/>
        <v/>
      </c>
      <c r="BT246" s="42" t="str">
        <f t="shared" si="279"/>
        <v/>
      </c>
      <c r="BU246" s="42" t="str">
        <f t="shared" si="279"/>
        <v/>
      </c>
      <c r="BV246" s="42" t="str">
        <f t="shared" si="279"/>
        <v/>
      </c>
      <c r="BX246" s="44" cm="1">
        <f t="array" ref="BX246">LOOKUP(2,1/(AR246:BV246&lt;&gt;""),COLUMN(AR246:BV246))</f>
        <v>64</v>
      </c>
      <c r="BY246" s="44" t="str">
        <f t="shared" si="220"/>
        <v>BL</v>
      </c>
      <c r="BZ246" s="44" cm="1">
        <f t="array" aca="1" ref="BZ246" ca="1">INDIRECT(ADDRESS(2,BX246))</f>
        <v>2040</v>
      </c>
      <c r="CA246" s="44">
        <f t="shared" ca="1" si="225"/>
        <v>19</v>
      </c>
      <c r="CB246" s="44">
        <f t="shared" si="226"/>
        <v>-23583</v>
      </c>
      <c r="CC246">
        <f t="shared" si="227"/>
        <v>48131974</v>
      </c>
      <c r="CD246">
        <f t="shared" si="228"/>
        <v>2041</v>
      </c>
      <c r="CE246">
        <f t="shared" si="229"/>
        <v>2041</v>
      </c>
    </row>
    <row r="247" spans="1:83" ht="15" customHeight="1" x14ac:dyDescent="0.25">
      <c r="A247" s="17">
        <v>1003446</v>
      </c>
      <c r="B247" s="17">
        <v>2165</v>
      </c>
      <c r="C247" s="17" t="s">
        <v>2359</v>
      </c>
      <c r="D247" s="17" t="s">
        <v>2297</v>
      </c>
      <c r="E247" s="17" t="s">
        <v>2358</v>
      </c>
      <c r="F247" s="17" t="s">
        <v>2360</v>
      </c>
      <c r="G247" s="17" t="s">
        <v>2314</v>
      </c>
      <c r="H247" s="17" t="s">
        <v>2349</v>
      </c>
      <c r="I247" s="18" t="s">
        <v>12497</v>
      </c>
      <c r="J247" s="17">
        <v>43.698</v>
      </c>
      <c r="K247" s="17">
        <v>-116.283</v>
      </c>
      <c r="L247" s="34" t="s">
        <v>43</v>
      </c>
      <c r="M247" s="17" t="s">
        <v>40</v>
      </c>
      <c r="N247" s="17" t="s">
        <v>2361</v>
      </c>
      <c r="O247" s="17" t="s">
        <v>2361</v>
      </c>
      <c r="P247" s="17">
        <v>1972</v>
      </c>
      <c r="Q247" s="17">
        <v>2100</v>
      </c>
      <c r="R247" s="17" t="s">
        <v>51</v>
      </c>
      <c r="S247" s="17">
        <v>150</v>
      </c>
      <c r="T247" s="17">
        <v>135</v>
      </c>
      <c r="U247" s="17"/>
      <c r="V247" s="17"/>
      <c r="W247" s="19">
        <v>51609362</v>
      </c>
      <c r="X247" s="19">
        <v>15194709</v>
      </c>
      <c r="Y247" s="16">
        <f t="shared" si="221"/>
        <v>36414653</v>
      </c>
      <c r="Z247" s="17">
        <v>2019</v>
      </c>
      <c r="AA247" s="19">
        <v>487950</v>
      </c>
      <c r="AB247" s="17">
        <v>2019</v>
      </c>
      <c r="AC247" s="17" t="s">
        <v>52</v>
      </c>
      <c r="AD247" s="17" t="s">
        <v>12445</v>
      </c>
      <c r="AE247" s="17" t="s">
        <v>43</v>
      </c>
      <c r="AF247" s="17">
        <v>6.74</v>
      </c>
      <c r="AG247" s="17" t="s">
        <v>52</v>
      </c>
      <c r="AH247" s="17">
        <v>3.3730000000000002</v>
      </c>
      <c r="AI247" s="17">
        <v>2019</v>
      </c>
      <c r="AJ247" s="17">
        <v>41.4</v>
      </c>
      <c r="AK247" s="17" t="s">
        <v>52</v>
      </c>
      <c r="AL247" s="17">
        <v>2</v>
      </c>
      <c r="AM247" s="17">
        <v>1.94</v>
      </c>
      <c r="AN247" s="17">
        <v>2019</v>
      </c>
      <c r="AO247" s="17" t="s">
        <v>8515</v>
      </c>
      <c r="AP247" s="43" t="str">
        <f t="shared" si="222"/>
        <v/>
      </c>
      <c r="AQ247" s="5">
        <f t="shared" si="223"/>
        <v>36414653</v>
      </c>
      <c r="AR247" s="42">
        <f t="shared" ref="AR247:BV247" si="280">IF(AQ247="","",IF(AQ247-$AA247&gt;0,AQ247-$AA247,""))</f>
        <v>35926703</v>
      </c>
      <c r="AS247" s="42">
        <f t="shared" si="280"/>
        <v>35438753</v>
      </c>
      <c r="AT247" s="42">
        <f t="shared" si="280"/>
        <v>34950803</v>
      </c>
      <c r="AU247" s="42">
        <f t="shared" si="280"/>
        <v>34462853</v>
      </c>
      <c r="AV247" s="42">
        <f t="shared" si="280"/>
        <v>33974903</v>
      </c>
      <c r="AW247" s="42">
        <f t="shared" si="280"/>
        <v>33486953</v>
      </c>
      <c r="AX247" s="42">
        <f t="shared" si="280"/>
        <v>32999003</v>
      </c>
      <c r="AY247" s="42">
        <f t="shared" si="280"/>
        <v>32511053</v>
      </c>
      <c r="AZ247" s="42">
        <f t="shared" si="280"/>
        <v>32023103</v>
      </c>
      <c r="BA247" s="42">
        <f t="shared" si="280"/>
        <v>31535153</v>
      </c>
      <c r="BB247" s="42">
        <f t="shared" si="280"/>
        <v>31047203</v>
      </c>
      <c r="BC247" s="42">
        <f t="shared" si="280"/>
        <v>30559253</v>
      </c>
      <c r="BD247" s="42">
        <f t="shared" si="280"/>
        <v>30071303</v>
      </c>
      <c r="BE247" s="42">
        <f t="shared" si="280"/>
        <v>29583353</v>
      </c>
      <c r="BF247" s="42">
        <f t="shared" si="280"/>
        <v>29095403</v>
      </c>
      <c r="BG247" s="42">
        <f t="shared" si="280"/>
        <v>28607453</v>
      </c>
      <c r="BH247" s="42">
        <f t="shared" si="280"/>
        <v>28119503</v>
      </c>
      <c r="BI247" s="42">
        <f t="shared" si="280"/>
        <v>27631553</v>
      </c>
      <c r="BJ247" s="42">
        <f t="shared" si="280"/>
        <v>27143603</v>
      </c>
      <c r="BK247" s="42">
        <f t="shared" si="280"/>
        <v>26655653</v>
      </c>
      <c r="BL247" s="42">
        <f t="shared" si="280"/>
        <v>26167703</v>
      </c>
      <c r="BM247" s="42">
        <f t="shared" si="280"/>
        <v>25679753</v>
      </c>
      <c r="BN247" s="42">
        <f t="shared" si="280"/>
        <v>25191803</v>
      </c>
      <c r="BO247" s="42">
        <f t="shared" si="280"/>
        <v>24703853</v>
      </c>
      <c r="BP247" s="42">
        <f t="shared" si="280"/>
        <v>24215903</v>
      </c>
      <c r="BQ247" s="42">
        <f t="shared" si="280"/>
        <v>23727953</v>
      </c>
      <c r="BR247" s="42">
        <f t="shared" si="280"/>
        <v>23240003</v>
      </c>
      <c r="BS247" s="42">
        <f t="shared" si="280"/>
        <v>22752053</v>
      </c>
      <c r="BT247" s="42">
        <f t="shared" si="280"/>
        <v>22264103</v>
      </c>
      <c r="BU247" s="42">
        <f t="shared" si="280"/>
        <v>21776153</v>
      </c>
      <c r="BV247" s="42">
        <f t="shared" si="280"/>
        <v>21288203</v>
      </c>
      <c r="BX247" s="44" cm="1">
        <f t="array" ref="BX247">LOOKUP(2,1/(AR247:BV247&lt;&gt;""),COLUMN(AR247:BV247))</f>
        <v>74</v>
      </c>
      <c r="BY247" s="44" t="str">
        <f t="shared" si="220"/>
        <v>BV</v>
      </c>
      <c r="BZ247" s="44" cm="1">
        <f t="array" aca="1" ref="BZ247" ca="1">INDIRECT(ADDRESS(2,BX247))</f>
        <v>2050</v>
      </c>
      <c r="CA247" s="44">
        <f t="shared" ca="1" si="225"/>
        <v>29</v>
      </c>
      <c r="CB247" s="44">
        <f t="shared" si="226"/>
        <v>-487950</v>
      </c>
      <c r="CC247">
        <f t="shared" si="227"/>
        <v>1021585703</v>
      </c>
      <c r="CD247">
        <f t="shared" si="228"/>
        <v>2094</v>
      </c>
      <c r="CE247">
        <f t="shared" si="229"/>
        <v>2094</v>
      </c>
    </row>
    <row r="248" spans="1:83" ht="15" customHeight="1" x14ac:dyDescent="0.25">
      <c r="A248" s="17">
        <v>1006763</v>
      </c>
      <c r="B248" s="17">
        <v>2067</v>
      </c>
      <c r="C248" s="17" t="s">
        <v>2336</v>
      </c>
      <c r="D248" s="17" t="s">
        <v>2297</v>
      </c>
      <c r="E248" s="17" t="s">
        <v>9500</v>
      </c>
      <c r="F248" s="17" t="s">
        <v>8514</v>
      </c>
      <c r="G248" s="17" t="s">
        <v>2337</v>
      </c>
      <c r="H248" s="17" t="s">
        <v>2338</v>
      </c>
      <c r="I248" s="18" t="s">
        <v>10826</v>
      </c>
      <c r="J248" s="17">
        <v>47.533999999999999</v>
      </c>
      <c r="K248" s="17">
        <v>-116.934</v>
      </c>
      <c r="L248" s="34" t="s">
        <v>43</v>
      </c>
      <c r="M248" s="17" t="s">
        <v>40</v>
      </c>
      <c r="N248" s="17" t="s">
        <v>2339</v>
      </c>
      <c r="O248" s="17" t="s">
        <v>2336</v>
      </c>
      <c r="P248" s="17">
        <v>1993</v>
      </c>
      <c r="Q248" s="17">
        <v>2040</v>
      </c>
      <c r="R248" s="17" t="s">
        <v>51</v>
      </c>
      <c r="S248" s="17">
        <v>400</v>
      </c>
      <c r="T248" s="17">
        <v>35</v>
      </c>
      <c r="U248" s="17"/>
      <c r="V248" s="17"/>
      <c r="W248" s="19">
        <v>3619622</v>
      </c>
      <c r="X248" s="19">
        <v>3351888</v>
      </c>
      <c r="Y248" s="16">
        <f t="shared" si="221"/>
        <v>267734</v>
      </c>
      <c r="Z248" s="17">
        <v>2019</v>
      </c>
      <c r="AA248" s="19">
        <v>182671</v>
      </c>
      <c r="AB248" s="17">
        <v>2019</v>
      </c>
      <c r="AC248" s="17" t="s">
        <v>43</v>
      </c>
      <c r="AD248" s="17" t="s">
        <v>12438</v>
      </c>
      <c r="AE248" s="17" t="s">
        <v>43</v>
      </c>
      <c r="AF248" s="17">
        <v>1.9</v>
      </c>
      <c r="AG248" s="17" t="s">
        <v>52</v>
      </c>
      <c r="AH248" s="17">
        <v>1.35</v>
      </c>
      <c r="AI248" s="17">
        <v>2012</v>
      </c>
      <c r="AJ248" s="17">
        <v>50.8</v>
      </c>
      <c r="AK248" s="17" t="s">
        <v>52</v>
      </c>
      <c r="AL248" s="17"/>
      <c r="AM248" s="17"/>
      <c r="AN248" s="17"/>
      <c r="AO248" s="17" t="s">
        <v>9501</v>
      </c>
      <c r="AP248" s="43" t="str">
        <f t="shared" si="222"/>
        <v/>
      </c>
      <c r="AQ248" s="5">
        <f t="shared" si="223"/>
        <v>267734</v>
      </c>
      <c r="AR248" s="42">
        <f t="shared" ref="AR248:BV248" si="281">IF(AQ248="","",IF(AQ248-$AA248&gt;0,AQ248-$AA248,""))</f>
        <v>85063</v>
      </c>
      <c r="AS248" s="42" t="str">
        <f t="shared" si="281"/>
        <v/>
      </c>
      <c r="AT248" s="42" t="str">
        <f t="shared" si="281"/>
        <v/>
      </c>
      <c r="AU248" s="42" t="str">
        <f t="shared" si="281"/>
        <v/>
      </c>
      <c r="AV248" s="42" t="str">
        <f t="shared" si="281"/>
        <v/>
      </c>
      <c r="AW248" s="42" t="str">
        <f t="shared" si="281"/>
        <v/>
      </c>
      <c r="AX248" s="42" t="str">
        <f t="shared" si="281"/>
        <v/>
      </c>
      <c r="AY248" s="42" t="str">
        <f t="shared" si="281"/>
        <v/>
      </c>
      <c r="AZ248" s="42" t="str">
        <f t="shared" si="281"/>
        <v/>
      </c>
      <c r="BA248" s="42" t="str">
        <f t="shared" si="281"/>
        <v/>
      </c>
      <c r="BB248" s="42" t="str">
        <f t="shared" si="281"/>
        <v/>
      </c>
      <c r="BC248" s="42" t="str">
        <f t="shared" si="281"/>
        <v/>
      </c>
      <c r="BD248" s="42" t="str">
        <f t="shared" si="281"/>
        <v/>
      </c>
      <c r="BE248" s="42" t="str">
        <f t="shared" si="281"/>
        <v/>
      </c>
      <c r="BF248" s="42" t="str">
        <f t="shared" si="281"/>
        <v/>
      </c>
      <c r="BG248" s="42" t="str">
        <f t="shared" si="281"/>
        <v/>
      </c>
      <c r="BH248" s="42" t="str">
        <f t="shared" si="281"/>
        <v/>
      </c>
      <c r="BI248" s="42" t="str">
        <f t="shared" si="281"/>
        <v/>
      </c>
      <c r="BJ248" s="42" t="str">
        <f t="shared" si="281"/>
        <v/>
      </c>
      <c r="BK248" s="42" t="str">
        <f t="shared" si="281"/>
        <v/>
      </c>
      <c r="BL248" s="42" t="str">
        <f t="shared" si="281"/>
        <v/>
      </c>
      <c r="BM248" s="42" t="str">
        <f t="shared" si="281"/>
        <v/>
      </c>
      <c r="BN248" s="42" t="str">
        <f t="shared" si="281"/>
        <v/>
      </c>
      <c r="BO248" s="42" t="str">
        <f t="shared" si="281"/>
        <v/>
      </c>
      <c r="BP248" s="42" t="str">
        <f t="shared" si="281"/>
        <v/>
      </c>
      <c r="BQ248" s="42" t="str">
        <f t="shared" si="281"/>
        <v/>
      </c>
      <c r="BR248" s="42" t="str">
        <f t="shared" si="281"/>
        <v/>
      </c>
      <c r="BS248" s="42" t="str">
        <f t="shared" si="281"/>
        <v/>
      </c>
      <c r="BT248" s="42" t="str">
        <f t="shared" si="281"/>
        <v/>
      </c>
      <c r="BU248" s="42" t="str">
        <f t="shared" si="281"/>
        <v/>
      </c>
      <c r="BV248" s="42" t="str">
        <f t="shared" si="281"/>
        <v/>
      </c>
      <c r="BX248" s="44" cm="1">
        <f t="array" ref="BX248">LOOKUP(2,1/(AR248:BV248&lt;&gt;""),COLUMN(AR248:BV248))</f>
        <v>44</v>
      </c>
      <c r="BY248" s="44" t="str">
        <f t="shared" si="220"/>
        <v>AR</v>
      </c>
      <c r="BZ248" s="44" cm="1">
        <f t="array" aca="1" ref="BZ248" ca="1">INDIRECT(ADDRESS(2,BX248))</f>
        <v>2020</v>
      </c>
      <c r="CA248" s="44">
        <f t="shared" ca="1" si="225"/>
        <v>-1</v>
      </c>
      <c r="CB248" s="44" t="e">
        <f t="shared" si="226"/>
        <v>#VALUE!</v>
      </c>
      <c r="CC248" t="e">
        <f t="shared" si="227"/>
        <v>#VALUE!</v>
      </c>
      <c r="CD248" t="e">
        <f t="shared" si="228"/>
        <v>#VALUE!</v>
      </c>
      <c r="CE248" t="e">
        <f t="shared" si="229"/>
        <v>#VALUE!</v>
      </c>
    </row>
    <row r="249" spans="1:83" ht="15" customHeight="1" x14ac:dyDescent="0.25">
      <c r="A249" s="17">
        <v>1002699</v>
      </c>
      <c r="B249" s="17">
        <v>1988</v>
      </c>
      <c r="C249" s="17" t="s">
        <v>2340</v>
      </c>
      <c r="D249" s="17" t="s">
        <v>2297</v>
      </c>
      <c r="E249" s="17" t="s">
        <v>9439</v>
      </c>
      <c r="F249" s="17" t="s">
        <v>2341</v>
      </c>
      <c r="G249" s="17" t="s">
        <v>2342</v>
      </c>
      <c r="H249" s="17" t="s">
        <v>2343</v>
      </c>
      <c r="I249" s="18" t="s">
        <v>10827</v>
      </c>
      <c r="J249" s="17">
        <v>42.781999999999996</v>
      </c>
      <c r="K249" s="17">
        <v>-112.375</v>
      </c>
      <c r="L249" s="34" t="s">
        <v>43</v>
      </c>
      <c r="M249" s="17" t="s">
        <v>40</v>
      </c>
      <c r="N249" s="17" t="s">
        <v>2344</v>
      </c>
      <c r="O249" s="17" t="s">
        <v>2344</v>
      </c>
      <c r="P249" s="17">
        <v>1943</v>
      </c>
      <c r="Q249" s="17">
        <v>2060</v>
      </c>
      <c r="R249" s="17" t="s">
        <v>51</v>
      </c>
      <c r="S249" s="17"/>
      <c r="T249" s="17">
        <v>84</v>
      </c>
      <c r="U249" s="17">
        <v>60</v>
      </c>
      <c r="V249" s="17"/>
      <c r="W249" s="19">
        <v>4262089</v>
      </c>
      <c r="X249" s="19">
        <v>3519131</v>
      </c>
      <c r="Y249" s="16">
        <f t="shared" si="221"/>
        <v>742958</v>
      </c>
      <c r="Z249" s="17">
        <v>2019</v>
      </c>
      <c r="AA249" s="19">
        <v>111509</v>
      </c>
      <c r="AB249" s="17">
        <v>2019</v>
      </c>
      <c r="AC249" s="17" t="s">
        <v>43</v>
      </c>
      <c r="AD249" s="17" t="s">
        <v>12438</v>
      </c>
      <c r="AE249" s="17" t="s">
        <v>43</v>
      </c>
      <c r="AF249" s="17"/>
      <c r="AG249" s="17" t="s">
        <v>52</v>
      </c>
      <c r="AH249" s="17">
        <v>0.68700000000000006</v>
      </c>
      <c r="AI249" s="17">
        <v>2019</v>
      </c>
      <c r="AJ249" s="17">
        <v>57</v>
      </c>
      <c r="AK249" s="17" t="s">
        <v>52</v>
      </c>
      <c r="AL249" s="17"/>
      <c r="AM249" s="17"/>
      <c r="AN249" s="17"/>
      <c r="AO249" s="17" t="s">
        <v>12498</v>
      </c>
      <c r="AP249" s="43" t="str">
        <f t="shared" si="222"/>
        <v/>
      </c>
      <c r="AQ249" s="5">
        <f t="shared" si="223"/>
        <v>742958</v>
      </c>
      <c r="AR249" s="42">
        <f t="shared" ref="AR249:BV249" si="282">IF(AQ249="","",IF(AQ249-$AA249&gt;0,AQ249-$AA249,""))</f>
        <v>631449</v>
      </c>
      <c r="AS249" s="42">
        <f t="shared" si="282"/>
        <v>519940</v>
      </c>
      <c r="AT249" s="42">
        <f t="shared" si="282"/>
        <v>408431</v>
      </c>
      <c r="AU249" s="42">
        <f t="shared" si="282"/>
        <v>296922</v>
      </c>
      <c r="AV249" s="42">
        <f t="shared" si="282"/>
        <v>185413</v>
      </c>
      <c r="AW249" s="42">
        <f t="shared" si="282"/>
        <v>73904</v>
      </c>
      <c r="AX249" s="42" t="str">
        <f t="shared" si="282"/>
        <v/>
      </c>
      <c r="AY249" s="42" t="str">
        <f t="shared" si="282"/>
        <v/>
      </c>
      <c r="AZ249" s="42" t="str">
        <f t="shared" si="282"/>
        <v/>
      </c>
      <c r="BA249" s="42" t="str">
        <f t="shared" si="282"/>
        <v/>
      </c>
      <c r="BB249" s="42" t="str">
        <f t="shared" si="282"/>
        <v/>
      </c>
      <c r="BC249" s="42" t="str">
        <f t="shared" si="282"/>
        <v/>
      </c>
      <c r="BD249" s="42" t="str">
        <f t="shared" si="282"/>
        <v/>
      </c>
      <c r="BE249" s="42" t="str">
        <f t="shared" si="282"/>
        <v/>
      </c>
      <c r="BF249" s="42" t="str">
        <f t="shared" si="282"/>
        <v/>
      </c>
      <c r="BG249" s="42" t="str">
        <f t="shared" si="282"/>
        <v/>
      </c>
      <c r="BH249" s="42" t="str">
        <f t="shared" si="282"/>
        <v/>
      </c>
      <c r="BI249" s="42" t="str">
        <f t="shared" si="282"/>
        <v/>
      </c>
      <c r="BJ249" s="42" t="str">
        <f t="shared" si="282"/>
        <v/>
      </c>
      <c r="BK249" s="42" t="str">
        <f t="shared" si="282"/>
        <v/>
      </c>
      <c r="BL249" s="42" t="str">
        <f t="shared" si="282"/>
        <v/>
      </c>
      <c r="BM249" s="42" t="str">
        <f t="shared" si="282"/>
        <v/>
      </c>
      <c r="BN249" s="42" t="str">
        <f t="shared" si="282"/>
        <v/>
      </c>
      <c r="BO249" s="42" t="str">
        <f t="shared" si="282"/>
        <v/>
      </c>
      <c r="BP249" s="42" t="str">
        <f t="shared" si="282"/>
        <v/>
      </c>
      <c r="BQ249" s="42" t="str">
        <f t="shared" si="282"/>
        <v/>
      </c>
      <c r="BR249" s="42" t="str">
        <f t="shared" si="282"/>
        <v/>
      </c>
      <c r="BS249" s="42" t="str">
        <f t="shared" si="282"/>
        <v/>
      </c>
      <c r="BT249" s="42" t="str">
        <f t="shared" si="282"/>
        <v/>
      </c>
      <c r="BU249" s="42" t="str">
        <f t="shared" si="282"/>
        <v/>
      </c>
      <c r="BV249" s="42" t="str">
        <f t="shared" si="282"/>
        <v/>
      </c>
      <c r="BX249" s="44" cm="1">
        <f t="array" ref="BX249">LOOKUP(2,1/(AR249:BV249&lt;&gt;""),COLUMN(AR249:BV249))</f>
        <v>49</v>
      </c>
      <c r="BY249" s="44" t="str">
        <f t="shared" si="220"/>
        <v>AW</v>
      </c>
      <c r="BZ249" s="44" cm="1">
        <f t="array" aca="1" ref="BZ249" ca="1">INDIRECT(ADDRESS(2,BX249))</f>
        <v>2025</v>
      </c>
      <c r="CA249" s="44">
        <f t="shared" ca="1" si="225"/>
        <v>4</v>
      </c>
      <c r="CB249" s="44">
        <f t="shared" si="226"/>
        <v>-111509</v>
      </c>
      <c r="CC249">
        <f t="shared" si="227"/>
        <v>225879629</v>
      </c>
      <c r="CD249">
        <f t="shared" si="228"/>
        <v>2026</v>
      </c>
      <c r="CE249">
        <f t="shared" si="229"/>
        <v>2026</v>
      </c>
    </row>
    <row r="250" spans="1:83" ht="15" customHeight="1" x14ac:dyDescent="0.25">
      <c r="A250" s="17">
        <v>1004840</v>
      </c>
      <c r="B250" s="17">
        <v>2191</v>
      </c>
      <c r="C250" s="17" t="s">
        <v>8517</v>
      </c>
      <c r="D250" s="17" t="s">
        <v>2297</v>
      </c>
      <c r="E250" s="17" t="s">
        <v>2397</v>
      </c>
      <c r="F250" s="17" t="s">
        <v>2398</v>
      </c>
      <c r="G250" s="17" t="s">
        <v>2399</v>
      </c>
      <c r="H250" s="17" t="s">
        <v>2400</v>
      </c>
      <c r="I250" s="18" t="s">
        <v>10835</v>
      </c>
      <c r="J250" s="17">
        <v>42.462000000000003</v>
      </c>
      <c r="K250" s="17">
        <v>-114.005</v>
      </c>
      <c r="L250" s="34" t="s">
        <v>43</v>
      </c>
      <c r="M250" s="17" t="s">
        <v>40</v>
      </c>
      <c r="N250" s="17" t="s">
        <v>8516</v>
      </c>
      <c r="O250" s="17" t="s">
        <v>8516</v>
      </c>
      <c r="P250" s="17">
        <v>1994</v>
      </c>
      <c r="Q250" s="17">
        <v>2050</v>
      </c>
      <c r="R250" s="17" t="s">
        <v>51</v>
      </c>
      <c r="S250" s="17">
        <v>140</v>
      </c>
      <c r="T250" s="17">
        <v>58.2</v>
      </c>
      <c r="U250" s="17"/>
      <c r="V250" s="17"/>
      <c r="W250" s="19">
        <v>17462989</v>
      </c>
      <c r="X250" s="19">
        <v>4487390</v>
      </c>
      <c r="Y250" s="16">
        <f t="shared" si="221"/>
        <v>12975599</v>
      </c>
      <c r="Z250" s="17">
        <v>2019</v>
      </c>
      <c r="AA250" s="19">
        <v>260042</v>
      </c>
      <c r="AB250" s="17">
        <v>2019</v>
      </c>
      <c r="AC250" s="17" t="s">
        <v>43</v>
      </c>
      <c r="AD250" s="17" t="s">
        <v>12438</v>
      </c>
      <c r="AE250" s="17" t="s">
        <v>43</v>
      </c>
      <c r="AF250" s="17"/>
      <c r="AG250" s="17" t="s">
        <v>52</v>
      </c>
      <c r="AH250" s="17">
        <v>0.95399999999999996</v>
      </c>
      <c r="AI250" s="17">
        <v>2019</v>
      </c>
      <c r="AJ250" s="17">
        <v>50.1</v>
      </c>
      <c r="AK250" s="17" t="s">
        <v>52</v>
      </c>
      <c r="AL250" s="17">
        <v>1</v>
      </c>
      <c r="AM250" s="17"/>
      <c r="AN250" s="17"/>
      <c r="AO250" s="17" t="s">
        <v>9848</v>
      </c>
      <c r="AP250" s="43" t="str">
        <f t="shared" si="222"/>
        <v/>
      </c>
      <c r="AQ250" s="5">
        <f t="shared" si="223"/>
        <v>12975599</v>
      </c>
      <c r="AR250" s="42">
        <f t="shared" ref="AR250:BV250" si="283">IF(AQ250="","",IF(AQ250-$AA250&gt;0,AQ250-$AA250,""))</f>
        <v>12715557</v>
      </c>
      <c r="AS250" s="42">
        <f t="shared" si="283"/>
        <v>12455515</v>
      </c>
      <c r="AT250" s="42">
        <f t="shared" si="283"/>
        <v>12195473</v>
      </c>
      <c r="AU250" s="42">
        <f t="shared" si="283"/>
        <v>11935431</v>
      </c>
      <c r="AV250" s="42">
        <f t="shared" si="283"/>
        <v>11675389</v>
      </c>
      <c r="AW250" s="42">
        <f t="shared" si="283"/>
        <v>11415347</v>
      </c>
      <c r="AX250" s="42">
        <f t="shared" si="283"/>
        <v>11155305</v>
      </c>
      <c r="AY250" s="42">
        <f t="shared" si="283"/>
        <v>10895263</v>
      </c>
      <c r="AZ250" s="42">
        <f t="shared" si="283"/>
        <v>10635221</v>
      </c>
      <c r="BA250" s="42">
        <f t="shared" si="283"/>
        <v>10375179</v>
      </c>
      <c r="BB250" s="42">
        <f t="shared" si="283"/>
        <v>10115137</v>
      </c>
      <c r="BC250" s="42">
        <f t="shared" si="283"/>
        <v>9855095</v>
      </c>
      <c r="BD250" s="42">
        <f t="shared" si="283"/>
        <v>9595053</v>
      </c>
      <c r="BE250" s="42">
        <f t="shared" si="283"/>
        <v>9335011</v>
      </c>
      <c r="BF250" s="42">
        <f t="shared" si="283"/>
        <v>9074969</v>
      </c>
      <c r="BG250" s="42">
        <f t="shared" si="283"/>
        <v>8814927</v>
      </c>
      <c r="BH250" s="42">
        <f t="shared" si="283"/>
        <v>8554885</v>
      </c>
      <c r="BI250" s="42">
        <f t="shared" si="283"/>
        <v>8294843</v>
      </c>
      <c r="BJ250" s="42">
        <f t="shared" si="283"/>
        <v>8034801</v>
      </c>
      <c r="BK250" s="42">
        <f t="shared" si="283"/>
        <v>7774759</v>
      </c>
      <c r="BL250" s="42">
        <f t="shared" si="283"/>
        <v>7514717</v>
      </c>
      <c r="BM250" s="42">
        <f t="shared" si="283"/>
        <v>7254675</v>
      </c>
      <c r="BN250" s="42">
        <f t="shared" si="283"/>
        <v>6994633</v>
      </c>
      <c r="BO250" s="42">
        <f t="shared" si="283"/>
        <v>6734591</v>
      </c>
      <c r="BP250" s="42">
        <f t="shared" si="283"/>
        <v>6474549</v>
      </c>
      <c r="BQ250" s="42">
        <f t="shared" si="283"/>
        <v>6214507</v>
      </c>
      <c r="BR250" s="42">
        <f t="shared" si="283"/>
        <v>5954465</v>
      </c>
      <c r="BS250" s="42">
        <f t="shared" si="283"/>
        <v>5694423</v>
      </c>
      <c r="BT250" s="42">
        <f t="shared" si="283"/>
        <v>5434381</v>
      </c>
      <c r="BU250" s="42">
        <f t="shared" si="283"/>
        <v>5174339</v>
      </c>
      <c r="BV250" s="42">
        <f t="shared" si="283"/>
        <v>4914297</v>
      </c>
      <c r="BX250" s="44" cm="1">
        <f t="array" ref="BX250">LOOKUP(2,1/(AR250:BV250&lt;&gt;""),COLUMN(AR250:BV250))</f>
        <v>74</v>
      </c>
      <c r="BY250" s="44" t="str">
        <f t="shared" si="220"/>
        <v>BV</v>
      </c>
      <c r="BZ250" s="44" cm="1">
        <f t="array" aca="1" ref="BZ250" ca="1">INDIRECT(ADDRESS(2,BX250))</f>
        <v>2050</v>
      </c>
      <c r="CA250" s="44">
        <f t="shared" ca="1" si="225"/>
        <v>29</v>
      </c>
      <c r="CB250" s="44">
        <f t="shared" si="226"/>
        <v>-260042</v>
      </c>
      <c r="CC250">
        <f t="shared" si="227"/>
        <v>538000397</v>
      </c>
      <c r="CD250">
        <f t="shared" si="228"/>
        <v>2069</v>
      </c>
      <c r="CE250">
        <f t="shared" si="229"/>
        <v>2069</v>
      </c>
    </row>
    <row r="251" spans="1:83" ht="15" customHeight="1" x14ac:dyDescent="0.25">
      <c r="A251" s="17">
        <v>1000783</v>
      </c>
      <c r="B251" s="17">
        <v>2175</v>
      </c>
      <c r="C251" s="17" t="s">
        <v>2392</v>
      </c>
      <c r="D251" s="17" t="s">
        <v>2297</v>
      </c>
      <c r="E251" s="17"/>
      <c r="F251" s="17" t="s">
        <v>2393</v>
      </c>
      <c r="G251" s="17" t="s">
        <v>2394</v>
      </c>
      <c r="H251" s="17" t="s">
        <v>2395</v>
      </c>
      <c r="I251" s="18" t="s">
        <v>10837</v>
      </c>
      <c r="J251" s="17">
        <v>43.493000000000002</v>
      </c>
      <c r="K251" s="17">
        <v>-116.70399999999999</v>
      </c>
      <c r="L251" s="34" t="s">
        <v>43</v>
      </c>
      <c r="M251" s="17" t="s">
        <v>40</v>
      </c>
      <c r="N251" s="17" t="s">
        <v>2396</v>
      </c>
      <c r="O251" s="17" t="s">
        <v>2396</v>
      </c>
      <c r="P251" s="17">
        <v>1983</v>
      </c>
      <c r="Q251" s="17">
        <v>2035</v>
      </c>
      <c r="R251" s="17" t="s">
        <v>51</v>
      </c>
      <c r="S251" s="17"/>
      <c r="T251" s="17">
        <v>55</v>
      </c>
      <c r="U251" s="17"/>
      <c r="V251" s="17"/>
      <c r="W251" s="19">
        <v>9506240</v>
      </c>
      <c r="X251" s="19">
        <v>5402843</v>
      </c>
      <c r="Y251" s="16">
        <f t="shared" si="221"/>
        <v>4103397</v>
      </c>
      <c r="Z251" s="17">
        <v>2019</v>
      </c>
      <c r="AA251" s="19">
        <v>302428</v>
      </c>
      <c r="AB251" s="17">
        <v>2019</v>
      </c>
      <c r="AC251" s="17" t="s">
        <v>43</v>
      </c>
      <c r="AD251" s="17" t="s">
        <v>12438</v>
      </c>
      <c r="AE251" s="17" t="s">
        <v>43</v>
      </c>
      <c r="AF251" s="17">
        <v>0.98899999999999999</v>
      </c>
      <c r="AG251" s="17" t="s">
        <v>43</v>
      </c>
      <c r="AH251" s="17"/>
      <c r="AI251" s="17"/>
      <c r="AJ251" s="17"/>
      <c r="AK251" s="17" t="s">
        <v>43</v>
      </c>
      <c r="AL251" s="17"/>
      <c r="AM251" s="17"/>
      <c r="AN251" s="17"/>
      <c r="AO251" s="17"/>
      <c r="AP251" s="43" t="str">
        <f t="shared" si="222"/>
        <v/>
      </c>
      <c r="AQ251" s="5">
        <f t="shared" si="223"/>
        <v>4103397</v>
      </c>
      <c r="AR251" s="42">
        <f t="shared" ref="AR251:BV251" si="284">IF(AQ251="","",IF(AQ251-$AA251&gt;0,AQ251-$AA251,""))</f>
        <v>3800969</v>
      </c>
      <c r="AS251" s="42">
        <f t="shared" si="284"/>
        <v>3498541</v>
      </c>
      <c r="AT251" s="42">
        <f t="shared" si="284"/>
        <v>3196113</v>
      </c>
      <c r="AU251" s="42">
        <f t="shared" si="284"/>
        <v>2893685</v>
      </c>
      <c r="AV251" s="42">
        <f t="shared" si="284"/>
        <v>2591257</v>
      </c>
      <c r="AW251" s="42">
        <f t="shared" si="284"/>
        <v>2288829</v>
      </c>
      <c r="AX251" s="42">
        <f t="shared" si="284"/>
        <v>1986401</v>
      </c>
      <c r="AY251" s="42">
        <f t="shared" si="284"/>
        <v>1683973</v>
      </c>
      <c r="AZ251" s="42">
        <f t="shared" si="284"/>
        <v>1381545</v>
      </c>
      <c r="BA251" s="42">
        <f t="shared" si="284"/>
        <v>1079117</v>
      </c>
      <c r="BB251" s="42">
        <f t="shared" si="284"/>
        <v>776689</v>
      </c>
      <c r="BC251" s="42">
        <f t="shared" si="284"/>
        <v>474261</v>
      </c>
      <c r="BD251" s="42">
        <f t="shared" si="284"/>
        <v>171833</v>
      </c>
      <c r="BE251" s="42" t="str">
        <f t="shared" si="284"/>
        <v/>
      </c>
      <c r="BF251" s="42" t="str">
        <f t="shared" si="284"/>
        <v/>
      </c>
      <c r="BG251" s="42" t="str">
        <f t="shared" si="284"/>
        <v/>
      </c>
      <c r="BH251" s="42" t="str">
        <f t="shared" si="284"/>
        <v/>
      </c>
      <c r="BI251" s="42" t="str">
        <f t="shared" si="284"/>
        <v/>
      </c>
      <c r="BJ251" s="42" t="str">
        <f t="shared" si="284"/>
        <v/>
      </c>
      <c r="BK251" s="42" t="str">
        <f t="shared" si="284"/>
        <v/>
      </c>
      <c r="BL251" s="42" t="str">
        <f t="shared" si="284"/>
        <v/>
      </c>
      <c r="BM251" s="42" t="str">
        <f t="shared" si="284"/>
        <v/>
      </c>
      <c r="BN251" s="42" t="str">
        <f t="shared" si="284"/>
        <v/>
      </c>
      <c r="BO251" s="42" t="str">
        <f t="shared" si="284"/>
        <v/>
      </c>
      <c r="BP251" s="42" t="str">
        <f t="shared" si="284"/>
        <v/>
      </c>
      <c r="BQ251" s="42" t="str">
        <f t="shared" si="284"/>
        <v/>
      </c>
      <c r="BR251" s="42" t="str">
        <f t="shared" si="284"/>
        <v/>
      </c>
      <c r="BS251" s="42" t="str">
        <f t="shared" si="284"/>
        <v/>
      </c>
      <c r="BT251" s="42" t="str">
        <f t="shared" si="284"/>
        <v/>
      </c>
      <c r="BU251" s="42" t="str">
        <f t="shared" si="284"/>
        <v/>
      </c>
      <c r="BV251" s="42" t="str">
        <f t="shared" si="284"/>
        <v/>
      </c>
      <c r="BX251" s="44" cm="1">
        <f t="array" ref="BX251">LOOKUP(2,1/(AR251:BV251&lt;&gt;""),COLUMN(AR251:BV251))</f>
        <v>56</v>
      </c>
      <c r="BY251" s="44" t="str">
        <f t="shared" si="220"/>
        <v>BD</v>
      </c>
      <c r="BZ251" s="44" cm="1">
        <f t="array" aca="1" ref="BZ251" ca="1">INDIRECT(ADDRESS(2,BX251))</f>
        <v>2032</v>
      </c>
      <c r="CA251" s="44">
        <f t="shared" ca="1" si="225"/>
        <v>11</v>
      </c>
      <c r="CB251" s="44">
        <f t="shared" si="226"/>
        <v>-302428</v>
      </c>
      <c r="CC251">
        <f t="shared" si="227"/>
        <v>614705529</v>
      </c>
      <c r="CD251">
        <f t="shared" si="228"/>
        <v>2033</v>
      </c>
      <c r="CE251">
        <f t="shared" si="229"/>
        <v>2033</v>
      </c>
    </row>
    <row r="252" spans="1:83" ht="15" customHeight="1" x14ac:dyDescent="0.25">
      <c r="A252" s="17">
        <v>1008253</v>
      </c>
      <c r="B252" s="17">
        <v>20702</v>
      </c>
      <c r="C252" s="17" t="s">
        <v>9560</v>
      </c>
      <c r="D252" s="17" t="s">
        <v>2297</v>
      </c>
      <c r="E252" s="17"/>
      <c r="F252" s="17" t="s">
        <v>9561</v>
      </c>
      <c r="G252" s="17" t="s">
        <v>3385</v>
      </c>
      <c r="H252" s="17" t="s">
        <v>2301</v>
      </c>
      <c r="I252" s="18" t="s">
        <v>10838</v>
      </c>
      <c r="J252" s="17">
        <v>43.256283000000003</v>
      </c>
      <c r="K252" s="17">
        <v>-115.90283700000001</v>
      </c>
      <c r="L252" s="34" t="s">
        <v>43</v>
      </c>
      <c r="M252" s="17" t="s">
        <v>58</v>
      </c>
      <c r="N252" s="17" t="s">
        <v>9562</v>
      </c>
      <c r="O252" s="17"/>
      <c r="P252" s="17">
        <v>2000</v>
      </c>
      <c r="Q252" s="17">
        <v>2166</v>
      </c>
      <c r="R252" s="17" t="s">
        <v>51</v>
      </c>
      <c r="S252" s="17">
        <v>810</v>
      </c>
      <c r="T252" s="17">
        <v>30.6</v>
      </c>
      <c r="U252" s="17"/>
      <c r="V252" s="17"/>
      <c r="W252" s="19">
        <v>38945263</v>
      </c>
      <c r="X252" s="19">
        <v>2711473</v>
      </c>
      <c r="Y252" s="16">
        <f t="shared" si="221"/>
        <v>36233790</v>
      </c>
      <c r="Z252" s="17">
        <v>2019</v>
      </c>
      <c r="AA252" s="19">
        <v>159949</v>
      </c>
      <c r="AB252" s="17">
        <v>2019</v>
      </c>
      <c r="AC252" s="17" t="s">
        <v>52</v>
      </c>
      <c r="AD252" s="17" t="s">
        <v>12440</v>
      </c>
      <c r="AE252" s="17" t="s">
        <v>43</v>
      </c>
      <c r="AF252" s="17">
        <v>0.55600000000000005</v>
      </c>
      <c r="AG252" s="17" t="s">
        <v>43</v>
      </c>
      <c r="AH252" s="17"/>
      <c r="AI252" s="17"/>
      <c r="AJ252" s="17"/>
      <c r="AK252" s="17" t="s">
        <v>43</v>
      </c>
      <c r="AL252" s="17"/>
      <c r="AM252" s="17"/>
      <c r="AN252" s="17"/>
      <c r="AO252" s="17"/>
      <c r="AP252" s="43" t="str">
        <f t="shared" si="222"/>
        <v/>
      </c>
      <c r="AQ252" s="5">
        <f t="shared" si="223"/>
        <v>36233790</v>
      </c>
      <c r="AR252" s="42">
        <f t="shared" ref="AR252:BV252" si="285">IF(AQ252="","",IF(AQ252-$AA252&gt;0,AQ252-$AA252,""))</f>
        <v>36073841</v>
      </c>
      <c r="AS252" s="42">
        <f t="shared" si="285"/>
        <v>35913892</v>
      </c>
      <c r="AT252" s="42">
        <f t="shared" si="285"/>
        <v>35753943</v>
      </c>
      <c r="AU252" s="42">
        <f t="shared" si="285"/>
        <v>35593994</v>
      </c>
      <c r="AV252" s="42">
        <f t="shared" si="285"/>
        <v>35434045</v>
      </c>
      <c r="AW252" s="42">
        <f t="shared" si="285"/>
        <v>35274096</v>
      </c>
      <c r="AX252" s="42">
        <f t="shared" si="285"/>
        <v>35114147</v>
      </c>
      <c r="AY252" s="42">
        <f t="shared" si="285"/>
        <v>34954198</v>
      </c>
      <c r="AZ252" s="42">
        <f t="shared" si="285"/>
        <v>34794249</v>
      </c>
      <c r="BA252" s="42">
        <f t="shared" si="285"/>
        <v>34634300</v>
      </c>
      <c r="BB252" s="42">
        <f t="shared" si="285"/>
        <v>34474351</v>
      </c>
      <c r="BC252" s="42">
        <f t="shared" si="285"/>
        <v>34314402</v>
      </c>
      <c r="BD252" s="42">
        <f t="shared" si="285"/>
        <v>34154453</v>
      </c>
      <c r="BE252" s="42">
        <f t="shared" si="285"/>
        <v>33994504</v>
      </c>
      <c r="BF252" s="42">
        <f t="shared" si="285"/>
        <v>33834555</v>
      </c>
      <c r="BG252" s="42">
        <f t="shared" si="285"/>
        <v>33674606</v>
      </c>
      <c r="BH252" s="42">
        <f t="shared" si="285"/>
        <v>33514657</v>
      </c>
      <c r="BI252" s="42">
        <f t="shared" si="285"/>
        <v>33354708</v>
      </c>
      <c r="BJ252" s="42">
        <f t="shared" si="285"/>
        <v>33194759</v>
      </c>
      <c r="BK252" s="42">
        <f t="shared" si="285"/>
        <v>33034810</v>
      </c>
      <c r="BL252" s="42">
        <f t="shared" si="285"/>
        <v>32874861</v>
      </c>
      <c r="BM252" s="42">
        <f t="shared" si="285"/>
        <v>32714912</v>
      </c>
      <c r="BN252" s="42">
        <f t="shared" si="285"/>
        <v>32554963</v>
      </c>
      <c r="BO252" s="42">
        <f t="shared" si="285"/>
        <v>32395014</v>
      </c>
      <c r="BP252" s="42">
        <f t="shared" si="285"/>
        <v>32235065</v>
      </c>
      <c r="BQ252" s="42">
        <f t="shared" si="285"/>
        <v>32075116</v>
      </c>
      <c r="BR252" s="42">
        <f t="shared" si="285"/>
        <v>31915167</v>
      </c>
      <c r="BS252" s="42">
        <f t="shared" si="285"/>
        <v>31755218</v>
      </c>
      <c r="BT252" s="42">
        <f t="shared" si="285"/>
        <v>31595269</v>
      </c>
      <c r="BU252" s="42">
        <f t="shared" si="285"/>
        <v>31435320</v>
      </c>
      <c r="BV252" s="42">
        <f t="shared" si="285"/>
        <v>31275371</v>
      </c>
      <c r="BX252" s="44" cm="1">
        <f t="array" ref="BX252">LOOKUP(2,1/(AR252:BV252&lt;&gt;""),COLUMN(AR252:BV252))</f>
        <v>74</v>
      </c>
      <c r="BY252" s="44" t="str">
        <f t="shared" si="220"/>
        <v>BV</v>
      </c>
      <c r="BZ252" s="44" cm="1">
        <f t="array" aca="1" ref="BZ252" ca="1">INDIRECT(ADDRESS(2,BX252))</f>
        <v>2050</v>
      </c>
      <c r="CA252" s="44">
        <f t="shared" ca="1" si="225"/>
        <v>29</v>
      </c>
      <c r="CB252" s="44">
        <f t="shared" si="226"/>
        <v>-159949</v>
      </c>
      <c r="CC252">
        <f t="shared" si="227"/>
        <v>359170821</v>
      </c>
      <c r="CD252">
        <f t="shared" si="228"/>
        <v>2246</v>
      </c>
      <c r="CE252">
        <f t="shared" si="229"/>
        <v>2100</v>
      </c>
    </row>
    <row r="253" spans="1:83" ht="15" customHeight="1" x14ac:dyDescent="0.25">
      <c r="A253" s="17">
        <v>1004026</v>
      </c>
      <c r="B253" s="17">
        <v>1864</v>
      </c>
      <c r="C253" s="17" t="s">
        <v>9851</v>
      </c>
      <c r="D253" s="17" t="s">
        <v>2410</v>
      </c>
      <c r="E253" s="17" t="s">
        <v>9852</v>
      </c>
      <c r="F253" s="17" t="s">
        <v>2442</v>
      </c>
      <c r="G253" s="17" t="s">
        <v>457</v>
      </c>
      <c r="H253" s="17" t="s">
        <v>2443</v>
      </c>
      <c r="I253" s="18" t="s">
        <v>10851</v>
      </c>
      <c r="J253" s="17">
        <v>40.09966</v>
      </c>
      <c r="K253" s="17">
        <v>-87.616299999999995</v>
      </c>
      <c r="L253" s="34" t="s">
        <v>52</v>
      </c>
      <c r="M253" s="17" t="s">
        <v>58</v>
      </c>
      <c r="N253" s="17" t="s">
        <v>59</v>
      </c>
      <c r="O253" s="17" t="s">
        <v>59</v>
      </c>
      <c r="P253" s="17">
        <v>1972</v>
      </c>
      <c r="Q253" s="17">
        <v>2043</v>
      </c>
      <c r="R253" s="17" t="s">
        <v>51</v>
      </c>
      <c r="S253" s="17">
        <v>152</v>
      </c>
      <c r="T253" s="17">
        <v>127</v>
      </c>
      <c r="U253" s="17">
        <v>60</v>
      </c>
      <c r="V253" s="17"/>
      <c r="W253" s="19">
        <v>14619020</v>
      </c>
      <c r="X253" s="19">
        <v>11091487</v>
      </c>
      <c r="Y253" s="16">
        <f t="shared" si="221"/>
        <v>3527533</v>
      </c>
      <c r="Z253" s="17">
        <v>2019</v>
      </c>
      <c r="AA253" s="19">
        <v>206911</v>
      </c>
      <c r="AB253" s="17">
        <v>2019</v>
      </c>
      <c r="AC253" s="17" t="s">
        <v>43</v>
      </c>
      <c r="AD253" s="17" t="s">
        <v>12438</v>
      </c>
      <c r="AE253" s="17" t="s">
        <v>43</v>
      </c>
      <c r="AF253" s="17"/>
      <c r="AG253" s="17" t="s">
        <v>52</v>
      </c>
      <c r="AH253" s="17">
        <v>2.694</v>
      </c>
      <c r="AI253" s="17">
        <v>2019</v>
      </c>
      <c r="AJ253" s="17">
        <v>47.3</v>
      </c>
      <c r="AK253" s="17" t="s">
        <v>52</v>
      </c>
      <c r="AL253" s="17">
        <v>2</v>
      </c>
      <c r="AM253" s="17">
        <v>2.694</v>
      </c>
      <c r="AN253" s="17">
        <v>2019</v>
      </c>
      <c r="AO253" s="17" t="s">
        <v>8527</v>
      </c>
      <c r="AP253" s="43" t="str">
        <f t="shared" si="222"/>
        <v/>
      </c>
      <c r="AQ253" s="5">
        <f t="shared" si="223"/>
        <v>3527533</v>
      </c>
      <c r="AR253" s="42">
        <f t="shared" ref="AR253:BV253" si="286">IF(AQ253="","",IF(AQ253-$AA253&gt;0,AQ253-$AA253,""))</f>
        <v>3320622</v>
      </c>
      <c r="AS253" s="42">
        <f t="shared" si="286"/>
        <v>3113711</v>
      </c>
      <c r="AT253" s="42">
        <f t="shared" si="286"/>
        <v>2906800</v>
      </c>
      <c r="AU253" s="42">
        <f t="shared" si="286"/>
        <v>2699889</v>
      </c>
      <c r="AV253" s="42">
        <f t="shared" si="286"/>
        <v>2492978</v>
      </c>
      <c r="AW253" s="42">
        <f t="shared" si="286"/>
        <v>2286067</v>
      </c>
      <c r="AX253" s="42">
        <f t="shared" si="286"/>
        <v>2079156</v>
      </c>
      <c r="AY253" s="42">
        <f t="shared" si="286"/>
        <v>1872245</v>
      </c>
      <c r="AZ253" s="42">
        <f t="shared" si="286"/>
        <v>1665334</v>
      </c>
      <c r="BA253" s="42">
        <f t="shared" si="286"/>
        <v>1458423</v>
      </c>
      <c r="BB253" s="42">
        <f t="shared" si="286"/>
        <v>1251512</v>
      </c>
      <c r="BC253" s="42">
        <f t="shared" si="286"/>
        <v>1044601</v>
      </c>
      <c r="BD253" s="42">
        <f t="shared" si="286"/>
        <v>837690</v>
      </c>
      <c r="BE253" s="42">
        <f t="shared" si="286"/>
        <v>630779</v>
      </c>
      <c r="BF253" s="42">
        <f t="shared" si="286"/>
        <v>423868</v>
      </c>
      <c r="BG253" s="42">
        <f t="shared" si="286"/>
        <v>216957</v>
      </c>
      <c r="BH253" s="42">
        <f t="shared" si="286"/>
        <v>10046</v>
      </c>
      <c r="BI253" s="42" t="str">
        <f t="shared" si="286"/>
        <v/>
      </c>
      <c r="BJ253" s="42" t="str">
        <f t="shared" si="286"/>
        <v/>
      </c>
      <c r="BK253" s="42" t="str">
        <f t="shared" si="286"/>
        <v/>
      </c>
      <c r="BL253" s="42" t="str">
        <f t="shared" si="286"/>
        <v/>
      </c>
      <c r="BM253" s="42" t="str">
        <f t="shared" si="286"/>
        <v/>
      </c>
      <c r="BN253" s="42" t="str">
        <f t="shared" si="286"/>
        <v/>
      </c>
      <c r="BO253" s="42" t="str">
        <f t="shared" si="286"/>
        <v/>
      </c>
      <c r="BP253" s="42" t="str">
        <f t="shared" si="286"/>
        <v/>
      </c>
      <c r="BQ253" s="42" t="str">
        <f t="shared" si="286"/>
        <v/>
      </c>
      <c r="BR253" s="42" t="str">
        <f t="shared" si="286"/>
        <v/>
      </c>
      <c r="BS253" s="42" t="str">
        <f t="shared" si="286"/>
        <v/>
      </c>
      <c r="BT253" s="42" t="str">
        <f t="shared" si="286"/>
        <v/>
      </c>
      <c r="BU253" s="42" t="str">
        <f t="shared" si="286"/>
        <v/>
      </c>
      <c r="BV253" s="42" t="str">
        <f t="shared" si="286"/>
        <v/>
      </c>
      <c r="BX253" s="44" cm="1">
        <f t="array" ref="BX253">LOOKUP(2,1/(AR253:BV253&lt;&gt;""),COLUMN(AR253:BV253))</f>
        <v>60</v>
      </c>
      <c r="BY253" s="44" t="str">
        <f t="shared" si="220"/>
        <v>BH</v>
      </c>
      <c r="BZ253" s="44" cm="1">
        <f t="array" aca="1" ref="BZ253" ca="1">INDIRECT(ADDRESS(2,BX253))</f>
        <v>2036</v>
      </c>
      <c r="CA253" s="44">
        <f t="shared" ca="1" si="225"/>
        <v>15</v>
      </c>
      <c r="CB253" s="44">
        <f t="shared" si="226"/>
        <v>-206911</v>
      </c>
      <c r="CC253">
        <f t="shared" si="227"/>
        <v>421280842</v>
      </c>
      <c r="CD253">
        <f t="shared" si="228"/>
        <v>2036</v>
      </c>
      <c r="CE253">
        <f t="shared" si="229"/>
        <v>2036</v>
      </c>
    </row>
    <row r="254" spans="1:83" ht="15" customHeight="1" x14ac:dyDescent="0.25">
      <c r="A254" s="17">
        <v>1007467</v>
      </c>
      <c r="B254" s="17">
        <v>481</v>
      </c>
      <c r="C254" s="17" t="s">
        <v>8531</v>
      </c>
      <c r="D254" s="17" t="s">
        <v>2410</v>
      </c>
      <c r="E254" s="17" t="s">
        <v>8532</v>
      </c>
      <c r="F254" s="17" t="s">
        <v>8533</v>
      </c>
      <c r="G254" s="17" t="s">
        <v>2453</v>
      </c>
      <c r="H254" s="17" t="s">
        <v>2454</v>
      </c>
      <c r="I254" s="18" t="s">
        <v>10855</v>
      </c>
      <c r="J254" s="17">
        <v>40.113999999999997</v>
      </c>
      <c r="K254" s="17">
        <v>-88.957999999999998</v>
      </c>
      <c r="L254" s="34" t="s">
        <v>43</v>
      </c>
      <c r="M254" s="17" t="s">
        <v>58</v>
      </c>
      <c r="N254" s="17" t="s">
        <v>2528</v>
      </c>
      <c r="O254" s="17" t="s">
        <v>2455</v>
      </c>
      <c r="P254" s="17">
        <v>1970</v>
      </c>
      <c r="Q254" s="17">
        <v>2060</v>
      </c>
      <c r="R254" s="17" t="s">
        <v>51</v>
      </c>
      <c r="S254" s="17"/>
      <c r="T254" s="17">
        <v>110.7</v>
      </c>
      <c r="U254" s="17"/>
      <c r="V254" s="17"/>
      <c r="W254" s="19">
        <v>31481987</v>
      </c>
      <c r="X254" s="19">
        <v>8638627</v>
      </c>
      <c r="Y254" s="16">
        <f t="shared" si="221"/>
        <v>22843360</v>
      </c>
      <c r="Z254" s="17">
        <v>2019</v>
      </c>
      <c r="AA254" s="19">
        <v>438164</v>
      </c>
      <c r="AB254" s="17">
        <v>2019</v>
      </c>
      <c r="AC254" s="17" t="s">
        <v>52</v>
      </c>
      <c r="AD254" s="17" t="s">
        <v>12440</v>
      </c>
      <c r="AE254" s="17" t="s">
        <v>43</v>
      </c>
      <c r="AF254" s="17">
        <v>2.7</v>
      </c>
      <c r="AG254" s="17" t="s">
        <v>52</v>
      </c>
      <c r="AH254" s="17">
        <v>1.871</v>
      </c>
      <c r="AI254" s="17">
        <v>2019</v>
      </c>
      <c r="AJ254" s="17">
        <v>56.9</v>
      </c>
      <c r="AK254" s="17" t="s">
        <v>52</v>
      </c>
      <c r="AL254" s="17">
        <v>2</v>
      </c>
      <c r="AM254" s="17">
        <v>0.86</v>
      </c>
      <c r="AN254" s="17">
        <v>2019</v>
      </c>
      <c r="AO254" s="17" t="s">
        <v>8534</v>
      </c>
      <c r="AP254" s="43" t="str">
        <f t="shared" si="222"/>
        <v/>
      </c>
      <c r="AQ254" s="5">
        <f t="shared" si="223"/>
        <v>22843360</v>
      </c>
      <c r="AR254" s="42">
        <f t="shared" ref="AR254:BV254" si="287">IF(AQ254="","",IF(AQ254-$AA254&gt;0,AQ254-$AA254,""))</f>
        <v>22405196</v>
      </c>
      <c r="AS254" s="42">
        <f t="shared" si="287"/>
        <v>21967032</v>
      </c>
      <c r="AT254" s="42">
        <f t="shared" si="287"/>
        <v>21528868</v>
      </c>
      <c r="AU254" s="42">
        <f t="shared" si="287"/>
        <v>21090704</v>
      </c>
      <c r="AV254" s="42">
        <f t="shared" si="287"/>
        <v>20652540</v>
      </c>
      <c r="AW254" s="42">
        <f t="shared" si="287"/>
        <v>20214376</v>
      </c>
      <c r="AX254" s="42">
        <f t="shared" si="287"/>
        <v>19776212</v>
      </c>
      <c r="AY254" s="42">
        <f t="shared" si="287"/>
        <v>19338048</v>
      </c>
      <c r="AZ254" s="42">
        <f t="shared" si="287"/>
        <v>18899884</v>
      </c>
      <c r="BA254" s="42">
        <f t="shared" si="287"/>
        <v>18461720</v>
      </c>
      <c r="BB254" s="42">
        <f t="shared" si="287"/>
        <v>18023556</v>
      </c>
      <c r="BC254" s="42">
        <f t="shared" si="287"/>
        <v>17585392</v>
      </c>
      <c r="BD254" s="42">
        <f t="shared" si="287"/>
        <v>17147228</v>
      </c>
      <c r="BE254" s="42">
        <f t="shared" si="287"/>
        <v>16709064</v>
      </c>
      <c r="BF254" s="42">
        <f t="shared" si="287"/>
        <v>16270900</v>
      </c>
      <c r="BG254" s="42">
        <f t="shared" si="287"/>
        <v>15832736</v>
      </c>
      <c r="BH254" s="42">
        <f t="shared" si="287"/>
        <v>15394572</v>
      </c>
      <c r="BI254" s="42">
        <f t="shared" si="287"/>
        <v>14956408</v>
      </c>
      <c r="BJ254" s="42">
        <f t="shared" si="287"/>
        <v>14518244</v>
      </c>
      <c r="BK254" s="42">
        <f t="shared" si="287"/>
        <v>14080080</v>
      </c>
      <c r="BL254" s="42">
        <f t="shared" si="287"/>
        <v>13641916</v>
      </c>
      <c r="BM254" s="42">
        <f t="shared" si="287"/>
        <v>13203752</v>
      </c>
      <c r="BN254" s="42">
        <f t="shared" si="287"/>
        <v>12765588</v>
      </c>
      <c r="BO254" s="42">
        <f t="shared" si="287"/>
        <v>12327424</v>
      </c>
      <c r="BP254" s="42">
        <f t="shared" si="287"/>
        <v>11889260</v>
      </c>
      <c r="BQ254" s="42">
        <f t="shared" si="287"/>
        <v>11451096</v>
      </c>
      <c r="BR254" s="42">
        <f t="shared" si="287"/>
        <v>11012932</v>
      </c>
      <c r="BS254" s="42">
        <f t="shared" si="287"/>
        <v>10574768</v>
      </c>
      <c r="BT254" s="42">
        <f t="shared" si="287"/>
        <v>10136604</v>
      </c>
      <c r="BU254" s="42">
        <f t="shared" si="287"/>
        <v>9698440</v>
      </c>
      <c r="BV254" s="42">
        <f t="shared" si="287"/>
        <v>9260276</v>
      </c>
      <c r="BX254" s="44" cm="1">
        <f t="array" ref="BX254">LOOKUP(2,1/(AR254:BV254&lt;&gt;""),COLUMN(AR254:BV254))</f>
        <v>74</v>
      </c>
      <c r="BY254" s="44" t="str">
        <f t="shared" si="220"/>
        <v>BV</v>
      </c>
      <c r="BZ254" s="44" cm="1">
        <f t="array" aca="1" ref="BZ254" ca="1">INDIRECT(ADDRESS(2,BX254))</f>
        <v>2050</v>
      </c>
      <c r="CA254" s="44">
        <f t="shared" ca="1" si="225"/>
        <v>29</v>
      </c>
      <c r="CB254" s="44">
        <f t="shared" si="226"/>
        <v>-438164</v>
      </c>
      <c r="CC254">
        <f t="shared" si="227"/>
        <v>907496476</v>
      </c>
      <c r="CD254">
        <f t="shared" si="228"/>
        <v>2071</v>
      </c>
      <c r="CE254">
        <f t="shared" si="229"/>
        <v>2071</v>
      </c>
    </row>
    <row r="255" spans="1:83" ht="15" customHeight="1" x14ac:dyDescent="0.25">
      <c r="A255" s="17">
        <v>1003216</v>
      </c>
      <c r="B255" s="17">
        <v>2306</v>
      </c>
      <c r="C255" s="17" t="s">
        <v>8538</v>
      </c>
      <c r="D255" s="17" t="s">
        <v>2410</v>
      </c>
      <c r="E255" s="17" t="s">
        <v>2456</v>
      </c>
      <c r="F255" s="17" t="s">
        <v>2457</v>
      </c>
      <c r="G255" s="17" t="s">
        <v>2458</v>
      </c>
      <c r="H255" s="17" t="s">
        <v>220</v>
      </c>
      <c r="I255" s="18" t="s">
        <v>10858</v>
      </c>
      <c r="J255" s="17">
        <v>38.26</v>
      </c>
      <c r="K255" s="17">
        <v>-89.78</v>
      </c>
      <c r="L255" s="34" t="s">
        <v>52</v>
      </c>
      <c r="M255" s="17" t="s">
        <v>58</v>
      </c>
      <c r="N255" s="17" t="s">
        <v>50</v>
      </c>
      <c r="O255" s="17" t="s">
        <v>50</v>
      </c>
      <c r="P255" s="17">
        <v>2000</v>
      </c>
      <c r="Q255" s="17">
        <v>2085</v>
      </c>
      <c r="R255" s="17" t="s">
        <v>51</v>
      </c>
      <c r="S255" s="17">
        <v>203</v>
      </c>
      <c r="T255" s="17">
        <v>63.6</v>
      </c>
      <c r="U255" s="17"/>
      <c r="V255" s="17">
        <v>120</v>
      </c>
      <c r="W255" s="19">
        <v>31564482</v>
      </c>
      <c r="X255" s="19">
        <v>7880947</v>
      </c>
      <c r="Y255" s="16">
        <f t="shared" si="221"/>
        <v>23683535</v>
      </c>
      <c r="Z255" s="17">
        <v>2019</v>
      </c>
      <c r="AA255" s="19">
        <v>330480</v>
      </c>
      <c r="AB255" s="17">
        <v>2019</v>
      </c>
      <c r="AC255" s="17" t="s">
        <v>43</v>
      </c>
      <c r="AD255" s="17" t="s">
        <v>12438</v>
      </c>
      <c r="AE255" s="17" t="s">
        <v>43</v>
      </c>
      <c r="AF255" s="17">
        <v>2.23</v>
      </c>
      <c r="AG255" s="17" t="s">
        <v>52</v>
      </c>
      <c r="AH255" s="17">
        <v>1.8640000000000001</v>
      </c>
      <c r="AI255" s="17">
        <v>2019</v>
      </c>
      <c r="AJ255" s="17">
        <v>52.7</v>
      </c>
      <c r="AK255" s="17" t="s">
        <v>52</v>
      </c>
      <c r="AL255" s="17">
        <v>1</v>
      </c>
      <c r="AM255" s="17">
        <v>1.8640000000000001</v>
      </c>
      <c r="AN255" s="17">
        <v>2019</v>
      </c>
      <c r="AO255" s="17" t="s">
        <v>8539</v>
      </c>
      <c r="AP255" s="43" t="str">
        <f t="shared" si="222"/>
        <v/>
      </c>
      <c r="AQ255" s="5">
        <f t="shared" si="223"/>
        <v>23683535</v>
      </c>
      <c r="AR255" s="42">
        <f t="shared" ref="AR255:BV255" si="288">IF(AQ255="","",IF(AQ255-$AA255&gt;0,AQ255-$AA255,""))</f>
        <v>23353055</v>
      </c>
      <c r="AS255" s="42">
        <f t="shared" si="288"/>
        <v>23022575</v>
      </c>
      <c r="AT255" s="42">
        <f t="shared" si="288"/>
        <v>22692095</v>
      </c>
      <c r="AU255" s="42">
        <f t="shared" si="288"/>
        <v>22361615</v>
      </c>
      <c r="AV255" s="42">
        <f t="shared" si="288"/>
        <v>22031135</v>
      </c>
      <c r="AW255" s="42">
        <f t="shared" si="288"/>
        <v>21700655</v>
      </c>
      <c r="AX255" s="42">
        <f t="shared" si="288"/>
        <v>21370175</v>
      </c>
      <c r="AY255" s="42">
        <f t="shared" si="288"/>
        <v>21039695</v>
      </c>
      <c r="AZ255" s="42">
        <f t="shared" si="288"/>
        <v>20709215</v>
      </c>
      <c r="BA255" s="42">
        <f t="shared" si="288"/>
        <v>20378735</v>
      </c>
      <c r="BB255" s="42">
        <f t="shared" si="288"/>
        <v>20048255</v>
      </c>
      <c r="BC255" s="42">
        <f t="shared" si="288"/>
        <v>19717775</v>
      </c>
      <c r="BD255" s="42">
        <f t="shared" si="288"/>
        <v>19387295</v>
      </c>
      <c r="BE255" s="42">
        <f t="shared" si="288"/>
        <v>19056815</v>
      </c>
      <c r="BF255" s="42">
        <f t="shared" si="288"/>
        <v>18726335</v>
      </c>
      <c r="BG255" s="42">
        <f t="shared" si="288"/>
        <v>18395855</v>
      </c>
      <c r="BH255" s="42">
        <f t="shared" si="288"/>
        <v>18065375</v>
      </c>
      <c r="BI255" s="42">
        <f t="shared" si="288"/>
        <v>17734895</v>
      </c>
      <c r="BJ255" s="42">
        <f t="shared" si="288"/>
        <v>17404415</v>
      </c>
      <c r="BK255" s="42">
        <f t="shared" si="288"/>
        <v>17073935</v>
      </c>
      <c r="BL255" s="42">
        <f t="shared" si="288"/>
        <v>16743455</v>
      </c>
      <c r="BM255" s="42">
        <f t="shared" si="288"/>
        <v>16412975</v>
      </c>
      <c r="BN255" s="42">
        <f t="shared" si="288"/>
        <v>16082495</v>
      </c>
      <c r="BO255" s="42">
        <f t="shared" si="288"/>
        <v>15752015</v>
      </c>
      <c r="BP255" s="42">
        <f t="shared" si="288"/>
        <v>15421535</v>
      </c>
      <c r="BQ255" s="42">
        <f t="shared" si="288"/>
        <v>15091055</v>
      </c>
      <c r="BR255" s="42">
        <f t="shared" si="288"/>
        <v>14760575</v>
      </c>
      <c r="BS255" s="42">
        <f t="shared" si="288"/>
        <v>14430095</v>
      </c>
      <c r="BT255" s="42">
        <f t="shared" si="288"/>
        <v>14099615</v>
      </c>
      <c r="BU255" s="42">
        <f t="shared" si="288"/>
        <v>13769135</v>
      </c>
      <c r="BV255" s="42">
        <f t="shared" si="288"/>
        <v>13438655</v>
      </c>
      <c r="BX255" s="44" cm="1">
        <f t="array" ref="BX255">LOOKUP(2,1/(AR255:BV255&lt;&gt;""),COLUMN(AR255:BV255))</f>
        <v>74</v>
      </c>
      <c r="BY255" s="44" t="str">
        <f t="shared" si="220"/>
        <v>BV</v>
      </c>
      <c r="BZ255" s="44" cm="1">
        <f t="array" aca="1" ref="BZ255" ca="1">INDIRECT(ADDRESS(2,BX255))</f>
        <v>2050</v>
      </c>
      <c r="CA255" s="44">
        <f t="shared" ca="1" si="225"/>
        <v>29</v>
      </c>
      <c r="CB255" s="44">
        <f t="shared" si="226"/>
        <v>-330480</v>
      </c>
      <c r="CC255">
        <f t="shared" si="227"/>
        <v>690922655</v>
      </c>
      <c r="CD255">
        <f t="shared" si="228"/>
        <v>2091</v>
      </c>
      <c r="CE255">
        <f t="shared" si="229"/>
        <v>2091</v>
      </c>
    </row>
    <row r="256" spans="1:83" ht="15" customHeight="1" x14ac:dyDescent="0.25">
      <c r="A256" s="17">
        <v>1007992</v>
      </c>
      <c r="B256" s="17">
        <v>495</v>
      </c>
      <c r="C256" s="17" t="s">
        <v>2459</v>
      </c>
      <c r="D256" s="17" t="s">
        <v>2410</v>
      </c>
      <c r="E256" s="17" t="s">
        <v>2460</v>
      </c>
      <c r="F256" s="17" t="s">
        <v>2461</v>
      </c>
      <c r="G256" s="17" t="s">
        <v>2462</v>
      </c>
      <c r="H256" s="17" t="s">
        <v>865</v>
      </c>
      <c r="I256" s="18" t="s">
        <v>10859</v>
      </c>
      <c r="J256" s="17">
        <v>42.324240000000003</v>
      </c>
      <c r="K256" s="17">
        <v>-88.028899999999993</v>
      </c>
      <c r="L256" s="34" t="s">
        <v>52</v>
      </c>
      <c r="M256" s="17" t="s">
        <v>58</v>
      </c>
      <c r="N256" s="17" t="s">
        <v>50</v>
      </c>
      <c r="O256" s="17" t="s">
        <v>50</v>
      </c>
      <c r="P256" s="17">
        <v>1978</v>
      </c>
      <c r="Q256" s="17">
        <v>2025</v>
      </c>
      <c r="R256" s="17" t="s">
        <v>51</v>
      </c>
      <c r="S256" s="17">
        <v>153</v>
      </c>
      <c r="T256" s="17">
        <v>134</v>
      </c>
      <c r="U256" s="17"/>
      <c r="V256" s="17"/>
      <c r="W256" s="19">
        <v>18796217</v>
      </c>
      <c r="X256" s="19">
        <v>15997435</v>
      </c>
      <c r="Y256" s="16">
        <f t="shared" si="221"/>
        <v>2798782</v>
      </c>
      <c r="Z256" s="17">
        <v>2019</v>
      </c>
      <c r="AA256" s="19">
        <v>427902</v>
      </c>
      <c r="AB256" s="17">
        <v>2019</v>
      </c>
      <c r="AC256" s="17" t="s">
        <v>43</v>
      </c>
      <c r="AD256" s="17" t="s">
        <v>12438</v>
      </c>
      <c r="AE256" s="17" t="s">
        <v>43</v>
      </c>
      <c r="AF256" s="17">
        <v>8.26</v>
      </c>
      <c r="AG256" s="17" t="s">
        <v>52</v>
      </c>
      <c r="AH256" s="17">
        <v>4.2220000000000004</v>
      </c>
      <c r="AI256" s="17">
        <v>2019</v>
      </c>
      <c r="AJ256" s="17">
        <v>53.9</v>
      </c>
      <c r="AK256" s="17" t="s">
        <v>52</v>
      </c>
      <c r="AL256" s="17">
        <v>2</v>
      </c>
      <c r="AM256" s="17"/>
      <c r="AN256" s="17"/>
      <c r="AO256" s="17" t="s">
        <v>8540</v>
      </c>
      <c r="AP256" s="43" t="str">
        <f t="shared" si="222"/>
        <v/>
      </c>
      <c r="AQ256" s="5">
        <f t="shared" si="223"/>
        <v>2798782</v>
      </c>
      <c r="AR256" s="42">
        <f t="shared" ref="AR256:BV256" si="289">IF(AQ256="","",IF(AQ256-$AA256&gt;0,AQ256-$AA256,""))</f>
        <v>2370880</v>
      </c>
      <c r="AS256" s="42">
        <f t="shared" si="289"/>
        <v>1942978</v>
      </c>
      <c r="AT256" s="42">
        <f t="shared" si="289"/>
        <v>1515076</v>
      </c>
      <c r="AU256" s="42">
        <f t="shared" si="289"/>
        <v>1087174</v>
      </c>
      <c r="AV256" s="42">
        <f t="shared" si="289"/>
        <v>659272</v>
      </c>
      <c r="AW256" s="42">
        <f t="shared" si="289"/>
        <v>231370</v>
      </c>
      <c r="AX256" s="42" t="str">
        <f t="shared" si="289"/>
        <v/>
      </c>
      <c r="AY256" s="42" t="str">
        <f t="shared" si="289"/>
        <v/>
      </c>
      <c r="AZ256" s="42" t="str">
        <f t="shared" si="289"/>
        <v/>
      </c>
      <c r="BA256" s="42" t="str">
        <f t="shared" si="289"/>
        <v/>
      </c>
      <c r="BB256" s="42" t="str">
        <f t="shared" si="289"/>
        <v/>
      </c>
      <c r="BC256" s="42" t="str">
        <f t="shared" si="289"/>
        <v/>
      </c>
      <c r="BD256" s="42" t="str">
        <f t="shared" si="289"/>
        <v/>
      </c>
      <c r="BE256" s="42" t="str">
        <f t="shared" si="289"/>
        <v/>
      </c>
      <c r="BF256" s="42" t="str">
        <f t="shared" si="289"/>
        <v/>
      </c>
      <c r="BG256" s="42" t="str">
        <f t="shared" si="289"/>
        <v/>
      </c>
      <c r="BH256" s="42" t="str">
        <f t="shared" si="289"/>
        <v/>
      </c>
      <c r="BI256" s="42" t="str">
        <f t="shared" si="289"/>
        <v/>
      </c>
      <c r="BJ256" s="42" t="str">
        <f t="shared" si="289"/>
        <v/>
      </c>
      <c r="BK256" s="42" t="str">
        <f t="shared" si="289"/>
        <v/>
      </c>
      <c r="BL256" s="42" t="str">
        <f t="shared" si="289"/>
        <v/>
      </c>
      <c r="BM256" s="42" t="str">
        <f t="shared" si="289"/>
        <v/>
      </c>
      <c r="BN256" s="42" t="str">
        <f t="shared" si="289"/>
        <v/>
      </c>
      <c r="BO256" s="42" t="str">
        <f t="shared" si="289"/>
        <v/>
      </c>
      <c r="BP256" s="42" t="str">
        <f t="shared" si="289"/>
        <v/>
      </c>
      <c r="BQ256" s="42" t="str">
        <f t="shared" si="289"/>
        <v/>
      </c>
      <c r="BR256" s="42" t="str">
        <f t="shared" si="289"/>
        <v/>
      </c>
      <c r="BS256" s="42" t="str">
        <f t="shared" si="289"/>
        <v/>
      </c>
      <c r="BT256" s="42" t="str">
        <f t="shared" si="289"/>
        <v/>
      </c>
      <c r="BU256" s="42" t="str">
        <f t="shared" si="289"/>
        <v/>
      </c>
      <c r="BV256" s="42" t="str">
        <f t="shared" si="289"/>
        <v/>
      </c>
      <c r="BX256" s="44" cm="1">
        <f t="array" ref="BX256">LOOKUP(2,1/(AR256:BV256&lt;&gt;""),COLUMN(AR256:BV256))</f>
        <v>49</v>
      </c>
      <c r="BY256" s="44" t="str">
        <f t="shared" si="220"/>
        <v>AW</v>
      </c>
      <c r="BZ256" s="44" cm="1">
        <f t="array" aca="1" ref="BZ256" ca="1">INDIRECT(ADDRESS(2,BX256))</f>
        <v>2025</v>
      </c>
      <c r="CA256" s="44">
        <f t="shared" ca="1" si="225"/>
        <v>4</v>
      </c>
      <c r="CB256" s="44">
        <f t="shared" si="226"/>
        <v>-427902</v>
      </c>
      <c r="CC256">
        <f t="shared" si="227"/>
        <v>866732920</v>
      </c>
      <c r="CD256">
        <f t="shared" si="228"/>
        <v>2026</v>
      </c>
      <c r="CE256">
        <f t="shared" si="229"/>
        <v>2026</v>
      </c>
    </row>
    <row r="257" spans="1:83" ht="15" customHeight="1" x14ac:dyDescent="0.25">
      <c r="A257" s="17">
        <v>1007724</v>
      </c>
      <c r="B257" s="17">
        <v>480</v>
      </c>
      <c r="C257" s="17" t="s">
        <v>2468</v>
      </c>
      <c r="D257" s="17" t="s">
        <v>2410</v>
      </c>
      <c r="E257" s="17"/>
      <c r="F257" s="17" t="s">
        <v>2469</v>
      </c>
      <c r="G257" s="17" t="s">
        <v>169</v>
      </c>
      <c r="H257" s="17" t="s">
        <v>169</v>
      </c>
      <c r="I257" s="18" t="s">
        <v>10860</v>
      </c>
      <c r="J257" s="17">
        <v>41.898000000000003</v>
      </c>
      <c r="K257" s="17">
        <v>-88.686000000000007</v>
      </c>
      <c r="L257" s="34" t="s">
        <v>52</v>
      </c>
      <c r="M257" s="17" t="s">
        <v>58</v>
      </c>
      <c r="N257" s="17" t="s">
        <v>50</v>
      </c>
      <c r="O257" s="17" t="s">
        <v>50</v>
      </c>
      <c r="P257" s="17">
        <v>1958</v>
      </c>
      <c r="Q257" s="17">
        <v>2058</v>
      </c>
      <c r="R257" s="17" t="s">
        <v>51</v>
      </c>
      <c r="S257" s="17">
        <v>88</v>
      </c>
      <c r="T257" s="17">
        <v>88</v>
      </c>
      <c r="U257" s="17"/>
      <c r="V257" s="17">
        <v>50</v>
      </c>
      <c r="W257" s="19">
        <v>24258327</v>
      </c>
      <c r="X257" s="19">
        <v>6204969</v>
      </c>
      <c r="Y257" s="16">
        <f t="shared" si="221"/>
        <v>18053358</v>
      </c>
      <c r="Z257" s="17">
        <v>2019</v>
      </c>
      <c r="AA257" s="19">
        <v>559033</v>
      </c>
      <c r="AB257" s="17">
        <v>2019</v>
      </c>
      <c r="AC257" s="17" t="s">
        <v>52</v>
      </c>
      <c r="AD257" s="17" t="s">
        <v>12445</v>
      </c>
      <c r="AE257" s="17" t="s">
        <v>43</v>
      </c>
      <c r="AF257" s="17">
        <v>2.98</v>
      </c>
      <c r="AG257" s="17" t="s">
        <v>52</v>
      </c>
      <c r="AH257" s="17">
        <v>2.4649999999999999</v>
      </c>
      <c r="AI257" s="17">
        <v>2019</v>
      </c>
      <c r="AJ257" s="17">
        <v>56</v>
      </c>
      <c r="AK257" s="17" t="s">
        <v>52</v>
      </c>
      <c r="AL257" s="17">
        <v>2</v>
      </c>
      <c r="AM257" s="17">
        <v>2.4649999999999999</v>
      </c>
      <c r="AN257" s="17">
        <v>2019</v>
      </c>
      <c r="AO257" s="17" t="s">
        <v>8542</v>
      </c>
      <c r="AP257" s="43" t="str">
        <f t="shared" si="222"/>
        <v/>
      </c>
      <c r="AQ257" s="5">
        <f t="shared" si="223"/>
        <v>18053358</v>
      </c>
      <c r="AR257" s="42">
        <f t="shared" ref="AR257:BV257" si="290">IF(AQ257="","",IF(AQ257-$AA257&gt;0,AQ257-$AA257,""))</f>
        <v>17494325</v>
      </c>
      <c r="AS257" s="42">
        <f t="shared" si="290"/>
        <v>16935292</v>
      </c>
      <c r="AT257" s="42">
        <f t="shared" si="290"/>
        <v>16376259</v>
      </c>
      <c r="AU257" s="42">
        <f t="shared" si="290"/>
        <v>15817226</v>
      </c>
      <c r="AV257" s="42">
        <f t="shared" si="290"/>
        <v>15258193</v>
      </c>
      <c r="AW257" s="42">
        <f t="shared" si="290"/>
        <v>14699160</v>
      </c>
      <c r="AX257" s="42">
        <f t="shared" si="290"/>
        <v>14140127</v>
      </c>
      <c r="AY257" s="42">
        <f t="shared" si="290"/>
        <v>13581094</v>
      </c>
      <c r="AZ257" s="42">
        <f t="shared" si="290"/>
        <v>13022061</v>
      </c>
      <c r="BA257" s="42">
        <f t="shared" si="290"/>
        <v>12463028</v>
      </c>
      <c r="BB257" s="42">
        <f t="shared" si="290"/>
        <v>11903995</v>
      </c>
      <c r="BC257" s="42">
        <f t="shared" si="290"/>
        <v>11344962</v>
      </c>
      <c r="BD257" s="42">
        <f t="shared" si="290"/>
        <v>10785929</v>
      </c>
      <c r="BE257" s="42">
        <f t="shared" si="290"/>
        <v>10226896</v>
      </c>
      <c r="BF257" s="42">
        <f t="shared" si="290"/>
        <v>9667863</v>
      </c>
      <c r="BG257" s="42">
        <f t="shared" si="290"/>
        <v>9108830</v>
      </c>
      <c r="BH257" s="42">
        <f t="shared" si="290"/>
        <v>8549797</v>
      </c>
      <c r="BI257" s="42">
        <f t="shared" si="290"/>
        <v>7990764</v>
      </c>
      <c r="BJ257" s="42">
        <f t="shared" si="290"/>
        <v>7431731</v>
      </c>
      <c r="BK257" s="42">
        <f t="shared" si="290"/>
        <v>6872698</v>
      </c>
      <c r="BL257" s="42">
        <f t="shared" si="290"/>
        <v>6313665</v>
      </c>
      <c r="BM257" s="42">
        <f t="shared" si="290"/>
        <v>5754632</v>
      </c>
      <c r="BN257" s="42">
        <f t="shared" si="290"/>
        <v>5195599</v>
      </c>
      <c r="BO257" s="42">
        <f t="shared" si="290"/>
        <v>4636566</v>
      </c>
      <c r="BP257" s="42">
        <f t="shared" si="290"/>
        <v>4077533</v>
      </c>
      <c r="BQ257" s="42">
        <f t="shared" si="290"/>
        <v>3518500</v>
      </c>
      <c r="BR257" s="42">
        <f t="shared" si="290"/>
        <v>2959467</v>
      </c>
      <c r="BS257" s="42">
        <f t="shared" si="290"/>
        <v>2400434</v>
      </c>
      <c r="BT257" s="42">
        <f t="shared" si="290"/>
        <v>1841401</v>
      </c>
      <c r="BU257" s="42">
        <f t="shared" si="290"/>
        <v>1282368</v>
      </c>
      <c r="BV257" s="42">
        <f t="shared" si="290"/>
        <v>723335</v>
      </c>
      <c r="BX257" s="44" cm="1">
        <f t="array" ref="BX257">LOOKUP(2,1/(AR257:BV257&lt;&gt;""),COLUMN(AR257:BV257))</f>
        <v>74</v>
      </c>
      <c r="BY257" s="44" t="str">
        <f t="shared" si="220"/>
        <v>BV</v>
      </c>
      <c r="BZ257" s="44" cm="1">
        <f t="array" aca="1" ref="BZ257" ca="1">INDIRECT(ADDRESS(2,BX257))</f>
        <v>2050</v>
      </c>
      <c r="CA257" s="44">
        <f t="shared" ca="1" si="225"/>
        <v>29</v>
      </c>
      <c r="CB257" s="44">
        <f t="shared" si="226"/>
        <v>-559033</v>
      </c>
      <c r="CC257">
        <f t="shared" si="227"/>
        <v>1146740985</v>
      </c>
      <c r="CD257">
        <f t="shared" si="228"/>
        <v>2051</v>
      </c>
      <c r="CE257">
        <f t="shared" si="229"/>
        <v>2051</v>
      </c>
    </row>
    <row r="258" spans="1:83" ht="15" customHeight="1" x14ac:dyDescent="0.25">
      <c r="A258" s="17">
        <v>1007589</v>
      </c>
      <c r="B258" s="17">
        <v>499</v>
      </c>
      <c r="C258" s="17" t="s">
        <v>10043</v>
      </c>
      <c r="D258" s="17" t="s">
        <v>2410</v>
      </c>
      <c r="E258" s="17" t="s">
        <v>2480</v>
      </c>
      <c r="F258" s="17" t="s">
        <v>2481</v>
      </c>
      <c r="G258" s="17" t="s">
        <v>2482</v>
      </c>
      <c r="H258" s="17" t="s">
        <v>2483</v>
      </c>
      <c r="I258" s="18" t="s">
        <v>10862</v>
      </c>
      <c r="J258" s="17">
        <v>40.484332999999999</v>
      </c>
      <c r="K258" s="17">
        <v>-90.638000000000005</v>
      </c>
      <c r="L258" s="34" t="s">
        <v>43</v>
      </c>
      <c r="M258" s="17" t="s">
        <v>58</v>
      </c>
      <c r="N258" s="17" t="s">
        <v>50</v>
      </c>
      <c r="O258" s="17" t="s">
        <v>50</v>
      </c>
      <c r="P258" s="17">
        <v>1970</v>
      </c>
      <c r="Q258" s="17">
        <v>2166</v>
      </c>
      <c r="R258" s="17" t="s">
        <v>51</v>
      </c>
      <c r="S258" s="17"/>
      <c r="T258" s="17">
        <v>70.900000000000006</v>
      </c>
      <c r="U258" s="17"/>
      <c r="V258" s="17"/>
      <c r="W258" s="19">
        <v>11345974</v>
      </c>
      <c r="X258" s="19">
        <v>4282481</v>
      </c>
      <c r="Y258" s="16">
        <f t="shared" si="221"/>
        <v>7063493</v>
      </c>
      <c r="Z258" s="17">
        <v>2019</v>
      </c>
      <c r="AA258" s="19">
        <v>46031</v>
      </c>
      <c r="AB258" s="17">
        <v>2019</v>
      </c>
      <c r="AC258" s="17" t="s">
        <v>52</v>
      </c>
      <c r="AD258" s="17" t="s">
        <v>12440</v>
      </c>
      <c r="AE258" s="17" t="s">
        <v>43</v>
      </c>
      <c r="AF258" s="17">
        <v>1.0900000000000001</v>
      </c>
      <c r="AG258" s="17" t="s">
        <v>52</v>
      </c>
      <c r="AH258" s="17">
        <v>0.36799999999999999</v>
      </c>
      <c r="AI258" s="17">
        <v>2019</v>
      </c>
      <c r="AJ258" s="17">
        <v>53</v>
      </c>
      <c r="AK258" s="17" t="s">
        <v>52</v>
      </c>
      <c r="AL258" s="17">
        <v>1</v>
      </c>
      <c r="AM258" s="17">
        <v>0.36799999999999999</v>
      </c>
      <c r="AN258" s="17">
        <v>2019</v>
      </c>
      <c r="AO258" s="17" t="s">
        <v>2484</v>
      </c>
      <c r="AP258" s="43" t="str">
        <f t="shared" si="222"/>
        <v/>
      </c>
      <c r="AQ258" s="5">
        <f t="shared" si="223"/>
        <v>7063493</v>
      </c>
      <c r="AR258" s="42">
        <f t="shared" ref="AR258:BV258" si="291">IF(AQ258="","",IF(AQ258-$AA258&gt;0,AQ258-$AA258,""))</f>
        <v>7017462</v>
      </c>
      <c r="AS258" s="42">
        <f t="shared" si="291"/>
        <v>6971431</v>
      </c>
      <c r="AT258" s="42">
        <f t="shared" si="291"/>
        <v>6925400</v>
      </c>
      <c r="AU258" s="42">
        <f t="shared" si="291"/>
        <v>6879369</v>
      </c>
      <c r="AV258" s="42">
        <f t="shared" si="291"/>
        <v>6833338</v>
      </c>
      <c r="AW258" s="42">
        <f t="shared" si="291"/>
        <v>6787307</v>
      </c>
      <c r="AX258" s="42">
        <f t="shared" si="291"/>
        <v>6741276</v>
      </c>
      <c r="AY258" s="42">
        <f t="shared" si="291"/>
        <v>6695245</v>
      </c>
      <c r="AZ258" s="42">
        <f t="shared" si="291"/>
        <v>6649214</v>
      </c>
      <c r="BA258" s="42">
        <f t="shared" si="291"/>
        <v>6603183</v>
      </c>
      <c r="BB258" s="42">
        <f t="shared" si="291"/>
        <v>6557152</v>
      </c>
      <c r="BC258" s="42">
        <f t="shared" si="291"/>
        <v>6511121</v>
      </c>
      <c r="BD258" s="42">
        <f t="shared" si="291"/>
        <v>6465090</v>
      </c>
      <c r="BE258" s="42">
        <f t="shared" si="291"/>
        <v>6419059</v>
      </c>
      <c r="BF258" s="42">
        <f t="shared" si="291"/>
        <v>6373028</v>
      </c>
      <c r="BG258" s="42">
        <f t="shared" si="291"/>
        <v>6326997</v>
      </c>
      <c r="BH258" s="42">
        <f t="shared" si="291"/>
        <v>6280966</v>
      </c>
      <c r="BI258" s="42">
        <f t="shared" si="291"/>
        <v>6234935</v>
      </c>
      <c r="BJ258" s="42">
        <f t="shared" si="291"/>
        <v>6188904</v>
      </c>
      <c r="BK258" s="42">
        <f t="shared" si="291"/>
        <v>6142873</v>
      </c>
      <c r="BL258" s="42">
        <f t="shared" si="291"/>
        <v>6096842</v>
      </c>
      <c r="BM258" s="42">
        <f t="shared" si="291"/>
        <v>6050811</v>
      </c>
      <c r="BN258" s="42">
        <f t="shared" si="291"/>
        <v>6004780</v>
      </c>
      <c r="BO258" s="42">
        <f t="shared" si="291"/>
        <v>5958749</v>
      </c>
      <c r="BP258" s="42">
        <f t="shared" si="291"/>
        <v>5912718</v>
      </c>
      <c r="BQ258" s="42">
        <f t="shared" si="291"/>
        <v>5866687</v>
      </c>
      <c r="BR258" s="42">
        <f t="shared" si="291"/>
        <v>5820656</v>
      </c>
      <c r="BS258" s="42">
        <f t="shared" si="291"/>
        <v>5774625</v>
      </c>
      <c r="BT258" s="42">
        <f t="shared" si="291"/>
        <v>5728594</v>
      </c>
      <c r="BU258" s="42">
        <f t="shared" si="291"/>
        <v>5682563</v>
      </c>
      <c r="BV258" s="42">
        <f t="shared" si="291"/>
        <v>5636532</v>
      </c>
      <c r="BX258" s="44" cm="1">
        <f t="array" ref="BX258">LOOKUP(2,1/(AR258:BV258&lt;&gt;""),COLUMN(AR258:BV258))</f>
        <v>74</v>
      </c>
      <c r="BY258" s="44" t="str">
        <f t="shared" si="220"/>
        <v>BV</v>
      </c>
      <c r="BZ258" s="44" cm="1">
        <f t="array" aca="1" ref="BZ258" ca="1">INDIRECT(ADDRESS(2,BX258))</f>
        <v>2050</v>
      </c>
      <c r="CA258" s="44">
        <f t="shared" ca="1" si="225"/>
        <v>29</v>
      </c>
      <c r="CB258" s="44">
        <f t="shared" si="226"/>
        <v>-46031</v>
      </c>
      <c r="CC258">
        <f t="shared" si="227"/>
        <v>100000082</v>
      </c>
      <c r="CD258">
        <f t="shared" si="228"/>
        <v>2172</v>
      </c>
      <c r="CE258">
        <f t="shared" si="229"/>
        <v>2100</v>
      </c>
    </row>
    <row r="259" spans="1:83" ht="15" customHeight="1" x14ac:dyDescent="0.25">
      <c r="A259" s="17">
        <v>1006251</v>
      </c>
      <c r="B259" s="17">
        <v>471</v>
      </c>
      <c r="C259" s="17" t="s">
        <v>2492</v>
      </c>
      <c r="D259" s="17" t="s">
        <v>2410</v>
      </c>
      <c r="E259" s="17" t="s">
        <v>2493</v>
      </c>
      <c r="F259" s="17" t="s">
        <v>2494</v>
      </c>
      <c r="G259" s="17" t="s">
        <v>2495</v>
      </c>
      <c r="H259" s="17" t="s">
        <v>2496</v>
      </c>
      <c r="I259" s="18" t="s">
        <v>10864</v>
      </c>
      <c r="J259" s="17">
        <v>39.546930000000003</v>
      </c>
      <c r="K259" s="17">
        <v>-89.294870000000003</v>
      </c>
      <c r="L259" s="34" t="s">
        <v>43</v>
      </c>
      <c r="M259" s="17" t="s">
        <v>58</v>
      </c>
      <c r="N259" s="17" t="s">
        <v>50</v>
      </c>
      <c r="O259" s="17" t="s">
        <v>50</v>
      </c>
      <c r="P259" s="17">
        <v>1978</v>
      </c>
      <c r="Q259" s="17">
        <v>2068</v>
      </c>
      <c r="R259" s="17" t="s">
        <v>51</v>
      </c>
      <c r="S259" s="17"/>
      <c r="T259" s="17">
        <v>103.1</v>
      </c>
      <c r="U259" s="17"/>
      <c r="V259" s="17"/>
      <c r="W259" s="19">
        <v>20142848</v>
      </c>
      <c r="X259" s="19">
        <v>13257880</v>
      </c>
      <c r="Y259" s="16">
        <f t="shared" si="221"/>
        <v>6884968</v>
      </c>
      <c r="Z259" s="17">
        <v>2019</v>
      </c>
      <c r="AA259" s="19">
        <v>153028</v>
      </c>
      <c r="AB259" s="17">
        <v>2019</v>
      </c>
      <c r="AC259" s="17" t="s">
        <v>52</v>
      </c>
      <c r="AD259" s="17" t="s">
        <v>12445</v>
      </c>
      <c r="AE259" s="17" t="s">
        <v>43</v>
      </c>
      <c r="AF259" s="17"/>
      <c r="AG259" s="17" t="s">
        <v>52</v>
      </c>
      <c r="AH259" s="17">
        <v>4.3277999999999999</v>
      </c>
      <c r="AI259" s="17"/>
      <c r="AJ259" s="17">
        <v>55</v>
      </c>
      <c r="AK259" s="17" t="s">
        <v>52</v>
      </c>
      <c r="AL259" s="17">
        <v>1</v>
      </c>
      <c r="AM259" s="17"/>
      <c r="AN259" s="17"/>
      <c r="AO259" s="17" t="s">
        <v>8545</v>
      </c>
      <c r="AP259" s="43" t="str">
        <f t="shared" si="222"/>
        <v/>
      </c>
      <c r="AQ259" s="5">
        <f t="shared" si="223"/>
        <v>6884968</v>
      </c>
      <c r="AR259" s="42">
        <f t="shared" ref="AR259:BV259" si="292">IF(AQ259="","",IF(AQ259-$AA259&gt;0,AQ259-$AA259,""))</f>
        <v>6731940</v>
      </c>
      <c r="AS259" s="42">
        <f t="shared" si="292"/>
        <v>6578912</v>
      </c>
      <c r="AT259" s="42">
        <f t="shared" si="292"/>
        <v>6425884</v>
      </c>
      <c r="AU259" s="42">
        <f t="shared" si="292"/>
        <v>6272856</v>
      </c>
      <c r="AV259" s="42">
        <f t="shared" si="292"/>
        <v>6119828</v>
      </c>
      <c r="AW259" s="42">
        <f t="shared" si="292"/>
        <v>5966800</v>
      </c>
      <c r="AX259" s="42">
        <f t="shared" si="292"/>
        <v>5813772</v>
      </c>
      <c r="AY259" s="42">
        <f t="shared" si="292"/>
        <v>5660744</v>
      </c>
      <c r="AZ259" s="42">
        <f t="shared" si="292"/>
        <v>5507716</v>
      </c>
      <c r="BA259" s="42">
        <f t="shared" si="292"/>
        <v>5354688</v>
      </c>
      <c r="BB259" s="42">
        <f t="shared" si="292"/>
        <v>5201660</v>
      </c>
      <c r="BC259" s="42">
        <f t="shared" si="292"/>
        <v>5048632</v>
      </c>
      <c r="BD259" s="42">
        <f t="shared" si="292"/>
        <v>4895604</v>
      </c>
      <c r="BE259" s="42">
        <f t="shared" si="292"/>
        <v>4742576</v>
      </c>
      <c r="BF259" s="42">
        <f t="shared" si="292"/>
        <v>4589548</v>
      </c>
      <c r="BG259" s="42">
        <f t="shared" si="292"/>
        <v>4436520</v>
      </c>
      <c r="BH259" s="42">
        <f t="shared" si="292"/>
        <v>4283492</v>
      </c>
      <c r="BI259" s="42">
        <f t="shared" si="292"/>
        <v>4130464</v>
      </c>
      <c r="BJ259" s="42">
        <f t="shared" si="292"/>
        <v>3977436</v>
      </c>
      <c r="BK259" s="42">
        <f t="shared" si="292"/>
        <v>3824408</v>
      </c>
      <c r="BL259" s="42">
        <f t="shared" si="292"/>
        <v>3671380</v>
      </c>
      <c r="BM259" s="42">
        <f t="shared" si="292"/>
        <v>3518352</v>
      </c>
      <c r="BN259" s="42">
        <f t="shared" si="292"/>
        <v>3365324</v>
      </c>
      <c r="BO259" s="42">
        <f t="shared" si="292"/>
        <v>3212296</v>
      </c>
      <c r="BP259" s="42">
        <f t="shared" si="292"/>
        <v>3059268</v>
      </c>
      <c r="BQ259" s="42">
        <f t="shared" si="292"/>
        <v>2906240</v>
      </c>
      <c r="BR259" s="42">
        <f t="shared" si="292"/>
        <v>2753212</v>
      </c>
      <c r="BS259" s="42">
        <f t="shared" si="292"/>
        <v>2600184</v>
      </c>
      <c r="BT259" s="42">
        <f t="shared" si="292"/>
        <v>2447156</v>
      </c>
      <c r="BU259" s="42">
        <f t="shared" si="292"/>
        <v>2294128</v>
      </c>
      <c r="BV259" s="42">
        <f t="shared" si="292"/>
        <v>2141100</v>
      </c>
      <c r="BX259" s="44" cm="1">
        <f t="array" ref="BX259">LOOKUP(2,1/(AR259:BV259&lt;&gt;""),COLUMN(AR259:BV259))</f>
        <v>74</v>
      </c>
      <c r="BY259" s="44" t="str">
        <f t="shared" ref="BY259:BY322" si="293">SUBSTITUTE(ADDRESS(1,BX259,4),"1","")</f>
        <v>BV</v>
      </c>
      <c r="BZ259" s="44" cm="1">
        <f t="array" aca="1" ref="BZ259" ca="1">INDIRECT(ADDRESS(2,BX259))</f>
        <v>2050</v>
      </c>
      <c r="CA259" s="44">
        <f t="shared" ca="1" si="225"/>
        <v>29</v>
      </c>
      <c r="CB259" s="44">
        <f t="shared" si="226"/>
        <v>-153028</v>
      </c>
      <c r="CC259">
        <f t="shared" si="227"/>
        <v>315848500</v>
      </c>
      <c r="CD259">
        <f t="shared" si="228"/>
        <v>2064</v>
      </c>
      <c r="CE259">
        <f t="shared" si="229"/>
        <v>2064</v>
      </c>
    </row>
    <row r="260" spans="1:83" ht="15" customHeight="1" x14ac:dyDescent="0.25">
      <c r="A260" s="17">
        <v>1007073</v>
      </c>
      <c r="B260" s="17">
        <v>2313</v>
      </c>
      <c r="C260" s="17" t="s">
        <v>8548</v>
      </c>
      <c r="D260" s="17" t="s">
        <v>2410</v>
      </c>
      <c r="E260" s="17" t="s">
        <v>2636</v>
      </c>
      <c r="F260" s="17" t="s">
        <v>13116</v>
      </c>
      <c r="G260" s="17" t="s">
        <v>2637</v>
      </c>
      <c r="H260" s="17" t="s">
        <v>111</v>
      </c>
      <c r="I260" s="18" t="s">
        <v>10868</v>
      </c>
      <c r="J260" s="17">
        <v>39.698</v>
      </c>
      <c r="K260" s="17">
        <v>-90.914000000000001</v>
      </c>
      <c r="L260" s="34" t="s">
        <v>43</v>
      </c>
      <c r="M260" s="17" t="s">
        <v>58</v>
      </c>
      <c r="N260" s="17" t="s">
        <v>2528</v>
      </c>
      <c r="O260" s="17" t="s">
        <v>2455</v>
      </c>
      <c r="P260" s="17">
        <v>1976</v>
      </c>
      <c r="Q260" s="17">
        <v>2023</v>
      </c>
      <c r="R260" s="17" t="s">
        <v>51</v>
      </c>
      <c r="S260" s="17">
        <v>69</v>
      </c>
      <c r="T260" s="17">
        <v>41.8</v>
      </c>
      <c r="U260" s="17"/>
      <c r="V260" s="17"/>
      <c r="W260" s="19">
        <v>4614103</v>
      </c>
      <c r="X260" s="19">
        <v>3805679</v>
      </c>
      <c r="Y260" s="16">
        <f t="shared" ref="Y260:Y323" si="294">W260-X260</f>
        <v>808424</v>
      </c>
      <c r="Z260" s="17">
        <v>2019</v>
      </c>
      <c r="AA260" s="19">
        <v>145198</v>
      </c>
      <c r="AB260" s="17">
        <v>2019</v>
      </c>
      <c r="AC260" s="17" t="s">
        <v>52</v>
      </c>
      <c r="AD260" s="17" t="s">
        <v>12440</v>
      </c>
      <c r="AE260" s="17" t="s">
        <v>43</v>
      </c>
      <c r="AF260" s="17">
        <v>1.37</v>
      </c>
      <c r="AG260" s="17" t="s">
        <v>52</v>
      </c>
      <c r="AH260" s="17">
        <v>1.165</v>
      </c>
      <c r="AI260" s="17">
        <v>2019</v>
      </c>
      <c r="AJ260" s="17">
        <v>51.1</v>
      </c>
      <c r="AK260" s="17" t="s">
        <v>52</v>
      </c>
      <c r="AL260" s="17">
        <v>2</v>
      </c>
      <c r="AM260" s="17">
        <v>1.165</v>
      </c>
      <c r="AN260" s="17">
        <v>2019</v>
      </c>
      <c r="AO260" s="17" t="s">
        <v>8549</v>
      </c>
      <c r="AP260" s="43" t="str">
        <f t="shared" ref="AP260:AP323" si="295">IF(Z260=2018,W260-X260,"")</f>
        <v/>
      </c>
      <c r="AQ260" s="5">
        <f t="shared" ref="AQ260:AQ323" si="296">IF(Z260=2019,W260-X260,AP260-AA260)</f>
        <v>808424</v>
      </c>
      <c r="AR260" s="42">
        <f t="shared" ref="AR260:BV260" si="297">IF(AQ260="","",IF(AQ260-$AA260&gt;0,AQ260-$AA260,""))</f>
        <v>663226</v>
      </c>
      <c r="AS260" s="42">
        <f t="shared" si="297"/>
        <v>518028</v>
      </c>
      <c r="AT260" s="42">
        <f t="shared" si="297"/>
        <v>372830</v>
      </c>
      <c r="AU260" s="42">
        <f t="shared" si="297"/>
        <v>227632</v>
      </c>
      <c r="AV260" s="42">
        <f t="shared" si="297"/>
        <v>82434</v>
      </c>
      <c r="AW260" s="42" t="str">
        <f t="shared" si="297"/>
        <v/>
      </c>
      <c r="AX260" s="42" t="str">
        <f t="shared" si="297"/>
        <v/>
      </c>
      <c r="AY260" s="42" t="str">
        <f t="shared" si="297"/>
        <v/>
      </c>
      <c r="AZ260" s="42" t="str">
        <f t="shared" si="297"/>
        <v/>
      </c>
      <c r="BA260" s="42" t="str">
        <f t="shared" si="297"/>
        <v/>
      </c>
      <c r="BB260" s="42" t="str">
        <f t="shared" si="297"/>
        <v/>
      </c>
      <c r="BC260" s="42" t="str">
        <f t="shared" si="297"/>
        <v/>
      </c>
      <c r="BD260" s="42" t="str">
        <f t="shared" si="297"/>
        <v/>
      </c>
      <c r="BE260" s="42" t="str">
        <f t="shared" si="297"/>
        <v/>
      </c>
      <c r="BF260" s="42" t="str">
        <f t="shared" si="297"/>
        <v/>
      </c>
      <c r="BG260" s="42" t="str">
        <f t="shared" si="297"/>
        <v/>
      </c>
      <c r="BH260" s="42" t="str">
        <f t="shared" si="297"/>
        <v/>
      </c>
      <c r="BI260" s="42" t="str">
        <f t="shared" si="297"/>
        <v/>
      </c>
      <c r="BJ260" s="42" t="str">
        <f t="shared" si="297"/>
        <v/>
      </c>
      <c r="BK260" s="42" t="str">
        <f t="shared" si="297"/>
        <v/>
      </c>
      <c r="BL260" s="42" t="str">
        <f t="shared" si="297"/>
        <v/>
      </c>
      <c r="BM260" s="42" t="str">
        <f t="shared" si="297"/>
        <v/>
      </c>
      <c r="BN260" s="42" t="str">
        <f t="shared" si="297"/>
        <v/>
      </c>
      <c r="BO260" s="42" t="str">
        <f t="shared" si="297"/>
        <v/>
      </c>
      <c r="BP260" s="42" t="str">
        <f t="shared" si="297"/>
        <v/>
      </c>
      <c r="BQ260" s="42" t="str">
        <f t="shared" si="297"/>
        <v/>
      </c>
      <c r="BR260" s="42" t="str">
        <f t="shared" si="297"/>
        <v/>
      </c>
      <c r="BS260" s="42" t="str">
        <f t="shared" si="297"/>
        <v/>
      </c>
      <c r="BT260" s="42" t="str">
        <f t="shared" si="297"/>
        <v/>
      </c>
      <c r="BU260" s="42" t="str">
        <f t="shared" si="297"/>
        <v/>
      </c>
      <c r="BV260" s="42" t="str">
        <f t="shared" si="297"/>
        <v/>
      </c>
      <c r="BX260" s="44" cm="1">
        <f t="array" ref="BX260">LOOKUP(2,1/(AR260:BV260&lt;&gt;""),COLUMN(AR260:BV260))</f>
        <v>48</v>
      </c>
      <c r="BY260" s="44" t="str">
        <f t="shared" si="293"/>
        <v>AV</v>
      </c>
      <c r="BZ260" s="44" cm="1">
        <f t="array" aca="1" ref="BZ260" ca="1">INDIRECT(ADDRESS(2,BX260))</f>
        <v>2024</v>
      </c>
      <c r="CA260" s="44">
        <f t="shared" ref="CA260:CA323" ca="1" si="298">BZ260-2021</f>
        <v>3</v>
      </c>
      <c r="CB260" s="44">
        <f t="shared" ref="CB260:CB323" si="299">(AS260-AR260)/(AS$2-AR$2)</f>
        <v>-145198</v>
      </c>
      <c r="CC260">
        <f t="shared" ref="CC260:CC323" si="300">AS260-(CB260)*AS$2</f>
        <v>293963186</v>
      </c>
      <c r="CD260">
        <f t="shared" ref="CD260:CD323" si="301">ROUND(-CC260/CB260,0)</f>
        <v>2025</v>
      </c>
      <c r="CE260">
        <f t="shared" ref="CE260:CE323" si="302">IF(CD260&gt;2100, 2100, CD260)</f>
        <v>2025</v>
      </c>
    </row>
    <row r="261" spans="1:83" ht="15" customHeight="1" x14ac:dyDescent="0.25">
      <c r="A261" s="17">
        <v>1002088</v>
      </c>
      <c r="B261" s="17">
        <v>1872</v>
      </c>
      <c r="C261" s="17" t="s">
        <v>8550</v>
      </c>
      <c r="D261" s="17" t="s">
        <v>2410</v>
      </c>
      <c r="E261" s="17" t="s">
        <v>2515</v>
      </c>
      <c r="F261" s="17" t="s">
        <v>2516</v>
      </c>
      <c r="G261" s="17" t="s">
        <v>2517</v>
      </c>
      <c r="H261" s="17" t="s">
        <v>2443</v>
      </c>
      <c r="I261" s="18" t="s">
        <v>10869</v>
      </c>
      <c r="J261" s="17">
        <v>40.445374999999999</v>
      </c>
      <c r="K261" s="17">
        <v>-87.638829999999999</v>
      </c>
      <c r="L261" s="34" t="s">
        <v>43</v>
      </c>
      <c r="M261" s="17" t="s">
        <v>58</v>
      </c>
      <c r="N261" s="17" t="s">
        <v>59</v>
      </c>
      <c r="O261" s="17" t="s">
        <v>59</v>
      </c>
      <c r="P261" s="17">
        <v>1975</v>
      </c>
      <c r="Q261" s="17">
        <v>2198</v>
      </c>
      <c r="R261" s="17" t="s">
        <v>51</v>
      </c>
      <c r="S261" s="17">
        <v>121</v>
      </c>
      <c r="T261" s="17">
        <v>31</v>
      </c>
      <c r="U261" s="17"/>
      <c r="V261" s="17"/>
      <c r="W261" s="19">
        <v>11616555</v>
      </c>
      <c r="X261" s="19">
        <v>2497016</v>
      </c>
      <c r="Y261" s="16">
        <f t="shared" si="294"/>
        <v>9119539</v>
      </c>
      <c r="Z261" s="17">
        <v>2019</v>
      </c>
      <c r="AA261" s="19">
        <v>31575</v>
      </c>
      <c r="AB261" s="17">
        <v>2019</v>
      </c>
      <c r="AC261" s="17" t="s">
        <v>43</v>
      </c>
      <c r="AD261" s="17" t="s">
        <v>12438</v>
      </c>
      <c r="AE261" s="17" t="s">
        <v>43</v>
      </c>
      <c r="AF261" s="17">
        <v>0.77800000000000002</v>
      </c>
      <c r="AG261" s="17" t="s">
        <v>43</v>
      </c>
      <c r="AH261" s="17"/>
      <c r="AI261" s="17"/>
      <c r="AJ261" s="17"/>
      <c r="AK261" s="17" t="s">
        <v>43</v>
      </c>
      <c r="AL261" s="17"/>
      <c r="AM261" s="17"/>
      <c r="AN261" s="17"/>
      <c r="AO261" s="17"/>
      <c r="AP261" s="43" t="str">
        <f t="shared" si="295"/>
        <v/>
      </c>
      <c r="AQ261" s="5">
        <f t="shared" si="296"/>
        <v>9119539</v>
      </c>
      <c r="AR261" s="42">
        <f t="shared" ref="AR261:BV261" si="303">IF(AQ261="","",IF(AQ261-$AA261&gt;0,AQ261-$AA261,""))</f>
        <v>9087964</v>
      </c>
      <c r="AS261" s="42">
        <f t="shared" si="303"/>
        <v>9056389</v>
      </c>
      <c r="AT261" s="42">
        <f t="shared" si="303"/>
        <v>9024814</v>
      </c>
      <c r="AU261" s="42">
        <f t="shared" si="303"/>
        <v>8993239</v>
      </c>
      <c r="AV261" s="42">
        <f t="shared" si="303"/>
        <v>8961664</v>
      </c>
      <c r="AW261" s="42">
        <f t="shared" si="303"/>
        <v>8930089</v>
      </c>
      <c r="AX261" s="42">
        <f t="shared" si="303"/>
        <v>8898514</v>
      </c>
      <c r="AY261" s="42">
        <f t="shared" si="303"/>
        <v>8866939</v>
      </c>
      <c r="AZ261" s="42">
        <f t="shared" si="303"/>
        <v>8835364</v>
      </c>
      <c r="BA261" s="42">
        <f t="shared" si="303"/>
        <v>8803789</v>
      </c>
      <c r="BB261" s="42">
        <f t="shared" si="303"/>
        <v>8772214</v>
      </c>
      <c r="BC261" s="42">
        <f t="shared" si="303"/>
        <v>8740639</v>
      </c>
      <c r="BD261" s="42">
        <f t="shared" si="303"/>
        <v>8709064</v>
      </c>
      <c r="BE261" s="42">
        <f t="shared" si="303"/>
        <v>8677489</v>
      </c>
      <c r="BF261" s="42">
        <f t="shared" si="303"/>
        <v>8645914</v>
      </c>
      <c r="BG261" s="42">
        <f t="shared" si="303"/>
        <v>8614339</v>
      </c>
      <c r="BH261" s="42">
        <f t="shared" si="303"/>
        <v>8582764</v>
      </c>
      <c r="BI261" s="42">
        <f t="shared" si="303"/>
        <v>8551189</v>
      </c>
      <c r="BJ261" s="42">
        <f t="shared" si="303"/>
        <v>8519614</v>
      </c>
      <c r="BK261" s="42">
        <f t="shared" si="303"/>
        <v>8488039</v>
      </c>
      <c r="BL261" s="42">
        <f t="shared" si="303"/>
        <v>8456464</v>
      </c>
      <c r="BM261" s="42">
        <f t="shared" si="303"/>
        <v>8424889</v>
      </c>
      <c r="BN261" s="42">
        <f t="shared" si="303"/>
        <v>8393314</v>
      </c>
      <c r="BO261" s="42">
        <f t="shared" si="303"/>
        <v>8361739</v>
      </c>
      <c r="BP261" s="42">
        <f t="shared" si="303"/>
        <v>8330164</v>
      </c>
      <c r="BQ261" s="42">
        <f t="shared" si="303"/>
        <v>8298589</v>
      </c>
      <c r="BR261" s="42">
        <f t="shared" si="303"/>
        <v>8267014</v>
      </c>
      <c r="BS261" s="42">
        <f t="shared" si="303"/>
        <v>8235439</v>
      </c>
      <c r="BT261" s="42">
        <f t="shared" si="303"/>
        <v>8203864</v>
      </c>
      <c r="BU261" s="42">
        <f t="shared" si="303"/>
        <v>8172289</v>
      </c>
      <c r="BV261" s="42">
        <f t="shared" si="303"/>
        <v>8140714</v>
      </c>
      <c r="BX261" s="44" cm="1">
        <f t="array" ref="BX261">LOOKUP(2,1/(AR261:BV261&lt;&gt;""),COLUMN(AR261:BV261))</f>
        <v>74</v>
      </c>
      <c r="BY261" s="44" t="str">
        <f t="shared" si="293"/>
        <v>BV</v>
      </c>
      <c r="BZ261" s="44" cm="1">
        <f t="array" aca="1" ref="BZ261" ca="1">INDIRECT(ADDRESS(2,BX261))</f>
        <v>2050</v>
      </c>
      <c r="CA261" s="44">
        <f t="shared" ca="1" si="298"/>
        <v>29</v>
      </c>
      <c r="CB261" s="44">
        <f t="shared" si="299"/>
        <v>-31575</v>
      </c>
      <c r="CC261">
        <f t="shared" si="300"/>
        <v>72869464</v>
      </c>
      <c r="CD261">
        <f t="shared" si="301"/>
        <v>2308</v>
      </c>
      <c r="CE261">
        <f t="shared" si="302"/>
        <v>2100</v>
      </c>
    </row>
    <row r="262" spans="1:83" ht="15" customHeight="1" x14ac:dyDescent="0.25">
      <c r="A262" s="17">
        <v>1005916</v>
      </c>
      <c r="B262" s="17">
        <v>12145</v>
      </c>
      <c r="C262" s="17" t="s">
        <v>2524</v>
      </c>
      <c r="D262" s="17" t="s">
        <v>2410</v>
      </c>
      <c r="E262" s="17"/>
      <c r="F262" s="17" t="s">
        <v>2525</v>
      </c>
      <c r="G262" s="17" t="s">
        <v>2526</v>
      </c>
      <c r="H262" s="17" t="s">
        <v>2527</v>
      </c>
      <c r="I262" s="18" t="s">
        <v>10871</v>
      </c>
      <c r="J262" s="17">
        <v>40.427914999999999</v>
      </c>
      <c r="K262" s="17">
        <v>-89.464917999999997</v>
      </c>
      <c r="L262" s="34" t="s">
        <v>43</v>
      </c>
      <c r="M262" s="17" t="s">
        <v>58</v>
      </c>
      <c r="N262" s="17" t="s">
        <v>2528</v>
      </c>
      <c r="O262" s="17" t="s">
        <v>2455</v>
      </c>
      <c r="P262" s="17">
        <v>2004</v>
      </c>
      <c r="Q262" s="17">
        <v>2050</v>
      </c>
      <c r="R262" s="17" t="s">
        <v>51</v>
      </c>
      <c r="S262" s="17"/>
      <c r="T262" s="17">
        <v>29</v>
      </c>
      <c r="U262" s="17"/>
      <c r="V262" s="17"/>
      <c r="W262" s="19">
        <v>12127500</v>
      </c>
      <c r="X262" s="19">
        <v>4642162</v>
      </c>
      <c r="Y262" s="16">
        <f t="shared" si="294"/>
        <v>7485338</v>
      </c>
      <c r="Z262" s="17">
        <v>2019</v>
      </c>
      <c r="AA262" s="19">
        <v>360531</v>
      </c>
      <c r="AB262" s="17">
        <v>2019</v>
      </c>
      <c r="AC262" s="17" t="s">
        <v>52</v>
      </c>
      <c r="AD262" s="17" t="s">
        <v>12440</v>
      </c>
      <c r="AE262" s="17" t="s">
        <v>43</v>
      </c>
      <c r="AF262" s="17">
        <v>1.42</v>
      </c>
      <c r="AG262" s="17" t="s">
        <v>52</v>
      </c>
      <c r="AH262" s="17">
        <v>1.0669999999999999</v>
      </c>
      <c r="AI262" s="17">
        <v>2019</v>
      </c>
      <c r="AJ262" s="17">
        <v>52.7</v>
      </c>
      <c r="AK262" s="17" t="s">
        <v>52</v>
      </c>
      <c r="AL262" s="17"/>
      <c r="AM262" s="17">
        <v>1.0669999999999999</v>
      </c>
      <c r="AN262" s="17">
        <v>2019</v>
      </c>
      <c r="AO262" s="17" t="s">
        <v>8551</v>
      </c>
      <c r="AP262" s="43" t="str">
        <f t="shared" si="295"/>
        <v/>
      </c>
      <c r="AQ262" s="5">
        <f t="shared" si="296"/>
        <v>7485338</v>
      </c>
      <c r="AR262" s="42">
        <f t="shared" ref="AR262:BV262" si="304">IF(AQ262="","",IF(AQ262-$AA262&gt;0,AQ262-$AA262,""))</f>
        <v>7124807</v>
      </c>
      <c r="AS262" s="42">
        <f t="shared" si="304"/>
        <v>6764276</v>
      </c>
      <c r="AT262" s="42">
        <f t="shared" si="304"/>
        <v>6403745</v>
      </c>
      <c r="AU262" s="42">
        <f t="shared" si="304"/>
        <v>6043214</v>
      </c>
      <c r="AV262" s="42">
        <f t="shared" si="304"/>
        <v>5682683</v>
      </c>
      <c r="AW262" s="42">
        <f t="shared" si="304"/>
        <v>5322152</v>
      </c>
      <c r="AX262" s="42">
        <f t="shared" si="304"/>
        <v>4961621</v>
      </c>
      <c r="AY262" s="42">
        <f t="shared" si="304"/>
        <v>4601090</v>
      </c>
      <c r="AZ262" s="42">
        <f t="shared" si="304"/>
        <v>4240559</v>
      </c>
      <c r="BA262" s="42">
        <f t="shared" si="304"/>
        <v>3880028</v>
      </c>
      <c r="BB262" s="42">
        <f t="shared" si="304"/>
        <v>3519497</v>
      </c>
      <c r="BC262" s="42">
        <f t="shared" si="304"/>
        <v>3158966</v>
      </c>
      <c r="BD262" s="42">
        <f t="shared" si="304"/>
        <v>2798435</v>
      </c>
      <c r="BE262" s="42">
        <f t="shared" si="304"/>
        <v>2437904</v>
      </c>
      <c r="BF262" s="42">
        <f t="shared" si="304"/>
        <v>2077373</v>
      </c>
      <c r="BG262" s="42">
        <f t="shared" si="304"/>
        <v>1716842</v>
      </c>
      <c r="BH262" s="42">
        <f t="shared" si="304"/>
        <v>1356311</v>
      </c>
      <c r="BI262" s="42">
        <f t="shared" si="304"/>
        <v>995780</v>
      </c>
      <c r="BJ262" s="42">
        <f t="shared" si="304"/>
        <v>635249</v>
      </c>
      <c r="BK262" s="42">
        <f t="shared" si="304"/>
        <v>274718</v>
      </c>
      <c r="BL262" s="42" t="str">
        <f t="shared" si="304"/>
        <v/>
      </c>
      <c r="BM262" s="42" t="str">
        <f t="shared" si="304"/>
        <v/>
      </c>
      <c r="BN262" s="42" t="str">
        <f t="shared" si="304"/>
        <v/>
      </c>
      <c r="BO262" s="42" t="str">
        <f t="shared" si="304"/>
        <v/>
      </c>
      <c r="BP262" s="42" t="str">
        <f t="shared" si="304"/>
        <v/>
      </c>
      <c r="BQ262" s="42" t="str">
        <f t="shared" si="304"/>
        <v/>
      </c>
      <c r="BR262" s="42" t="str">
        <f t="shared" si="304"/>
        <v/>
      </c>
      <c r="BS262" s="42" t="str">
        <f t="shared" si="304"/>
        <v/>
      </c>
      <c r="BT262" s="42" t="str">
        <f t="shared" si="304"/>
        <v/>
      </c>
      <c r="BU262" s="42" t="str">
        <f t="shared" si="304"/>
        <v/>
      </c>
      <c r="BV262" s="42" t="str">
        <f t="shared" si="304"/>
        <v/>
      </c>
      <c r="BX262" s="44" cm="1">
        <f t="array" ref="BX262">LOOKUP(2,1/(AR262:BV262&lt;&gt;""),COLUMN(AR262:BV262))</f>
        <v>63</v>
      </c>
      <c r="BY262" s="44" t="str">
        <f t="shared" si="293"/>
        <v>BK</v>
      </c>
      <c r="BZ262" s="44" cm="1">
        <f t="array" aca="1" ref="BZ262" ca="1">INDIRECT(ADDRESS(2,BX262))</f>
        <v>2039</v>
      </c>
      <c r="CA262" s="44">
        <f t="shared" ca="1" si="298"/>
        <v>18</v>
      </c>
      <c r="CB262" s="44">
        <f t="shared" si="299"/>
        <v>-360531</v>
      </c>
      <c r="CC262">
        <f t="shared" si="300"/>
        <v>735397427</v>
      </c>
      <c r="CD262">
        <f t="shared" si="301"/>
        <v>2040</v>
      </c>
      <c r="CE262">
        <f t="shared" si="302"/>
        <v>2040</v>
      </c>
    </row>
    <row r="263" spans="1:83" ht="15" customHeight="1" x14ac:dyDescent="0.25">
      <c r="A263" s="17">
        <v>1003516</v>
      </c>
      <c r="B263" s="17">
        <v>2308</v>
      </c>
      <c r="C263" s="17" t="s">
        <v>2547</v>
      </c>
      <c r="D263" s="17" t="s">
        <v>2410</v>
      </c>
      <c r="E263" s="17"/>
      <c r="F263" s="17" t="s">
        <v>8553</v>
      </c>
      <c r="G263" s="17" t="s">
        <v>2390</v>
      </c>
      <c r="H263" s="17" t="s">
        <v>2548</v>
      </c>
      <c r="I263" s="18" t="s">
        <v>13117</v>
      </c>
      <c r="J263" s="17">
        <v>41.015000000000001</v>
      </c>
      <c r="K263" s="17">
        <v>-90.248000000000005</v>
      </c>
      <c r="L263" s="34" t="s">
        <v>52</v>
      </c>
      <c r="M263" s="17" t="s">
        <v>40</v>
      </c>
      <c r="N263" s="17" t="s">
        <v>12501</v>
      </c>
      <c r="O263" s="17" t="s">
        <v>2547</v>
      </c>
      <c r="P263" s="17">
        <v>1974</v>
      </c>
      <c r="Q263" s="17">
        <v>2026</v>
      </c>
      <c r="R263" s="17" t="s">
        <v>51</v>
      </c>
      <c r="S263" s="17"/>
      <c r="T263" s="17">
        <v>94.1</v>
      </c>
      <c r="U263" s="17"/>
      <c r="V263" s="17"/>
      <c r="W263" s="19">
        <v>3600765</v>
      </c>
      <c r="X263" s="19">
        <v>3311836</v>
      </c>
      <c r="Y263" s="16">
        <f t="shared" si="294"/>
        <v>288929</v>
      </c>
      <c r="Z263" s="17">
        <v>2019</v>
      </c>
      <c r="AA263" s="19">
        <v>83836</v>
      </c>
      <c r="AB263" s="17">
        <v>2019</v>
      </c>
      <c r="AC263" s="17" t="s">
        <v>43</v>
      </c>
      <c r="AD263" s="17" t="s">
        <v>12438</v>
      </c>
      <c r="AE263" s="17" t="s">
        <v>43</v>
      </c>
      <c r="AF263" s="17">
        <v>1.01</v>
      </c>
      <c r="AG263" s="17" t="s">
        <v>43</v>
      </c>
      <c r="AH263" s="17"/>
      <c r="AI263" s="17"/>
      <c r="AJ263" s="17"/>
      <c r="AK263" s="17" t="s">
        <v>43</v>
      </c>
      <c r="AL263" s="17"/>
      <c r="AM263" s="17"/>
      <c r="AN263" s="17"/>
      <c r="AO263" s="17" t="s">
        <v>8199</v>
      </c>
      <c r="AP263" s="43" t="str">
        <f t="shared" si="295"/>
        <v/>
      </c>
      <c r="AQ263" s="5">
        <f t="shared" si="296"/>
        <v>288929</v>
      </c>
      <c r="AR263" s="42">
        <f t="shared" ref="AR263:BV263" si="305">IF(AQ263="","",IF(AQ263-$AA263&gt;0,AQ263-$AA263,""))</f>
        <v>205093</v>
      </c>
      <c r="AS263" s="42">
        <f t="shared" si="305"/>
        <v>121257</v>
      </c>
      <c r="AT263" s="42">
        <f t="shared" si="305"/>
        <v>37421</v>
      </c>
      <c r="AU263" s="42" t="str">
        <f t="shared" si="305"/>
        <v/>
      </c>
      <c r="AV263" s="42" t="str">
        <f t="shared" si="305"/>
        <v/>
      </c>
      <c r="AW263" s="42" t="str">
        <f t="shared" si="305"/>
        <v/>
      </c>
      <c r="AX263" s="42" t="str">
        <f t="shared" si="305"/>
        <v/>
      </c>
      <c r="AY263" s="42" t="str">
        <f t="shared" si="305"/>
        <v/>
      </c>
      <c r="AZ263" s="42" t="str">
        <f t="shared" si="305"/>
        <v/>
      </c>
      <c r="BA263" s="42" t="str">
        <f t="shared" si="305"/>
        <v/>
      </c>
      <c r="BB263" s="42" t="str">
        <f t="shared" si="305"/>
        <v/>
      </c>
      <c r="BC263" s="42" t="str">
        <f t="shared" si="305"/>
        <v/>
      </c>
      <c r="BD263" s="42" t="str">
        <f t="shared" si="305"/>
        <v/>
      </c>
      <c r="BE263" s="42" t="str">
        <f t="shared" si="305"/>
        <v/>
      </c>
      <c r="BF263" s="42" t="str">
        <f t="shared" si="305"/>
        <v/>
      </c>
      <c r="BG263" s="42" t="str">
        <f t="shared" si="305"/>
        <v/>
      </c>
      <c r="BH263" s="42" t="str">
        <f t="shared" si="305"/>
        <v/>
      </c>
      <c r="BI263" s="42" t="str">
        <f t="shared" si="305"/>
        <v/>
      </c>
      <c r="BJ263" s="42" t="str">
        <f t="shared" si="305"/>
        <v/>
      </c>
      <c r="BK263" s="42" t="str">
        <f t="shared" si="305"/>
        <v/>
      </c>
      <c r="BL263" s="42" t="str">
        <f t="shared" si="305"/>
        <v/>
      </c>
      <c r="BM263" s="42" t="str">
        <f t="shared" si="305"/>
        <v/>
      </c>
      <c r="BN263" s="42" t="str">
        <f t="shared" si="305"/>
        <v/>
      </c>
      <c r="BO263" s="42" t="str">
        <f t="shared" si="305"/>
        <v/>
      </c>
      <c r="BP263" s="42" t="str">
        <f t="shared" si="305"/>
        <v/>
      </c>
      <c r="BQ263" s="42" t="str">
        <f t="shared" si="305"/>
        <v/>
      </c>
      <c r="BR263" s="42" t="str">
        <f t="shared" si="305"/>
        <v/>
      </c>
      <c r="BS263" s="42" t="str">
        <f t="shared" si="305"/>
        <v/>
      </c>
      <c r="BT263" s="42" t="str">
        <f t="shared" si="305"/>
        <v/>
      </c>
      <c r="BU263" s="42" t="str">
        <f t="shared" si="305"/>
        <v/>
      </c>
      <c r="BV263" s="42" t="str">
        <f t="shared" si="305"/>
        <v/>
      </c>
      <c r="BX263" s="44" cm="1">
        <f t="array" ref="BX263">LOOKUP(2,1/(AR263:BV263&lt;&gt;""),COLUMN(AR263:BV263))</f>
        <v>46</v>
      </c>
      <c r="BY263" s="44" t="str">
        <f t="shared" si="293"/>
        <v>AT</v>
      </c>
      <c r="BZ263" s="44" cm="1">
        <f t="array" aca="1" ref="BZ263" ca="1">INDIRECT(ADDRESS(2,BX263))</f>
        <v>2022</v>
      </c>
      <c r="CA263" s="44">
        <f t="shared" ca="1" si="298"/>
        <v>1</v>
      </c>
      <c r="CB263" s="44">
        <f t="shared" si="299"/>
        <v>-83836</v>
      </c>
      <c r="CC263">
        <f t="shared" si="300"/>
        <v>169553813</v>
      </c>
      <c r="CD263">
        <f t="shared" si="301"/>
        <v>2022</v>
      </c>
      <c r="CE263">
        <f t="shared" si="302"/>
        <v>2022</v>
      </c>
    </row>
    <row r="264" spans="1:83" ht="15" customHeight="1" x14ac:dyDescent="0.25">
      <c r="A264" s="17">
        <v>1002090</v>
      </c>
      <c r="B264" s="17">
        <v>2309</v>
      </c>
      <c r="C264" s="17" t="s">
        <v>2566</v>
      </c>
      <c r="D264" s="17" t="s">
        <v>2410</v>
      </c>
      <c r="E264" s="17"/>
      <c r="F264" s="17" t="s">
        <v>2567</v>
      </c>
      <c r="G264" s="17" t="s">
        <v>2568</v>
      </c>
      <c r="H264" s="17" t="s">
        <v>2569</v>
      </c>
      <c r="I264" s="18" t="s">
        <v>10878</v>
      </c>
      <c r="J264" s="17">
        <v>41.347898999999998</v>
      </c>
      <c r="K264" s="17">
        <v>-88.913509000000005</v>
      </c>
      <c r="L264" s="34" t="s">
        <v>52</v>
      </c>
      <c r="M264" s="17" t="s">
        <v>58</v>
      </c>
      <c r="N264" s="17" t="s">
        <v>59</v>
      </c>
      <c r="O264" s="17" t="s">
        <v>59</v>
      </c>
      <c r="P264" s="17">
        <v>1998</v>
      </c>
      <c r="Q264" s="17">
        <v>2064</v>
      </c>
      <c r="R264" s="17" t="s">
        <v>51</v>
      </c>
      <c r="S264" s="17">
        <v>101</v>
      </c>
      <c r="T264" s="17">
        <v>38.799999999999997</v>
      </c>
      <c r="U264" s="17"/>
      <c r="V264" s="17"/>
      <c r="W264" s="19">
        <v>9350423</v>
      </c>
      <c r="X264" s="19">
        <v>4088786</v>
      </c>
      <c r="Y264" s="16">
        <f t="shared" si="294"/>
        <v>5261637</v>
      </c>
      <c r="Z264" s="17">
        <v>2019</v>
      </c>
      <c r="AA264" s="19">
        <v>227229</v>
      </c>
      <c r="AB264" s="17">
        <v>2019</v>
      </c>
      <c r="AC264" s="17" t="s">
        <v>43</v>
      </c>
      <c r="AD264" s="17" t="s">
        <v>12438</v>
      </c>
      <c r="AE264" s="17" t="s">
        <v>43</v>
      </c>
      <c r="AF264" s="17">
        <v>1.39</v>
      </c>
      <c r="AG264" s="17" t="s">
        <v>52</v>
      </c>
      <c r="AH264" s="17">
        <v>0.89500000000000002</v>
      </c>
      <c r="AI264" s="17">
        <v>2019</v>
      </c>
      <c r="AJ264" s="17">
        <v>53.9</v>
      </c>
      <c r="AK264" s="17" t="s">
        <v>52</v>
      </c>
      <c r="AL264" s="17">
        <v>1</v>
      </c>
      <c r="AM264" s="17">
        <v>0.89500000000000002</v>
      </c>
      <c r="AN264" s="17">
        <v>2019</v>
      </c>
      <c r="AO264" s="17" t="s">
        <v>2570</v>
      </c>
      <c r="AP264" s="43" t="str">
        <f t="shared" si="295"/>
        <v/>
      </c>
      <c r="AQ264" s="5">
        <f t="shared" si="296"/>
        <v>5261637</v>
      </c>
      <c r="AR264" s="42">
        <f t="shared" ref="AR264:BV264" si="306">IF(AQ264="","",IF(AQ264-$AA264&gt;0,AQ264-$AA264,""))</f>
        <v>5034408</v>
      </c>
      <c r="AS264" s="42">
        <f t="shared" si="306"/>
        <v>4807179</v>
      </c>
      <c r="AT264" s="42">
        <f t="shared" si="306"/>
        <v>4579950</v>
      </c>
      <c r="AU264" s="42">
        <f t="shared" si="306"/>
        <v>4352721</v>
      </c>
      <c r="AV264" s="42">
        <f t="shared" si="306"/>
        <v>4125492</v>
      </c>
      <c r="AW264" s="42">
        <f t="shared" si="306"/>
        <v>3898263</v>
      </c>
      <c r="AX264" s="42">
        <f t="shared" si="306"/>
        <v>3671034</v>
      </c>
      <c r="AY264" s="42">
        <f t="shared" si="306"/>
        <v>3443805</v>
      </c>
      <c r="AZ264" s="42">
        <f t="shared" si="306"/>
        <v>3216576</v>
      </c>
      <c r="BA264" s="42">
        <f t="shared" si="306"/>
        <v>2989347</v>
      </c>
      <c r="BB264" s="42">
        <f t="shared" si="306"/>
        <v>2762118</v>
      </c>
      <c r="BC264" s="42">
        <f t="shared" si="306"/>
        <v>2534889</v>
      </c>
      <c r="BD264" s="42">
        <f t="shared" si="306"/>
        <v>2307660</v>
      </c>
      <c r="BE264" s="42">
        <f t="shared" si="306"/>
        <v>2080431</v>
      </c>
      <c r="BF264" s="42">
        <f t="shared" si="306"/>
        <v>1853202</v>
      </c>
      <c r="BG264" s="42">
        <f t="shared" si="306"/>
        <v>1625973</v>
      </c>
      <c r="BH264" s="42">
        <f t="shared" si="306"/>
        <v>1398744</v>
      </c>
      <c r="BI264" s="42">
        <f t="shared" si="306"/>
        <v>1171515</v>
      </c>
      <c r="BJ264" s="42">
        <f t="shared" si="306"/>
        <v>944286</v>
      </c>
      <c r="BK264" s="42">
        <f t="shared" si="306"/>
        <v>717057</v>
      </c>
      <c r="BL264" s="42">
        <f t="shared" si="306"/>
        <v>489828</v>
      </c>
      <c r="BM264" s="42">
        <f t="shared" si="306"/>
        <v>262599</v>
      </c>
      <c r="BN264" s="42">
        <f t="shared" si="306"/>
        <v>35370</v>
      </c>
      <c r="BO264" s="42" t="str">
        <f t="shared" si="306"/>
        <v/>
      </c>
      <c r="BP264" s="42" t="str">
        <f t="shared" si="306"/>
        <v/>
      </c>
      <c r="BQ264" s="42" t="str">
        <f t="shared" si="306"/>
        <v/>
      </c>
      <c r="BR264" s="42" t="str">
        <f t="shared" si="306"/>
        <v/>
      </c>
      <c r="BS264" s="42" t="str">
        <f t="shared" si="306"/>
        <v/>
      </c>
      <c r="BT264" s="42" t="str">
        <f t="shared" si="306"/>
        <v/>
      </c>
      <c r="BU264" s="42" t="str">
        <f t="shared" si="306"/>
        <v/>
      </c>
      <c r="BV264" s="42" t="str">
        <f t="shared" si="306"/>
        <v/>
      </c>
      <c r="BX264" s="44" cm="1">
        <f t="array" ref="BX264">LOOKUP(2,1/(AR264:BV264&lt;&gt;""),COLUMN(AR264:BV264))</f>
        <v>66</v>
      </c>
      <c r="BY264" s="44" t="str">
        <f t="shared" si="293"/>
        <v>BN</v>
      </c>
      <c r="BZ264" s="44" cm="1">
        <f t="array" aca="1" ref="BZ264" ca="1">INDIRECT(ADDRESS(2,BX264))</f>
        <v>2042</v>
      </c>
      <c r="CA264" s="44">
        <f t="shared" ca="1" si="298"/>
        <v>21</v>
      </c>
      <c r="CB264" s="44">
        <f t="shared" si="299"/>
        <v>-227229</v>
      </c>
      <c r="CC264">
        <f t="shared" si="300"/>
        <v>464036988</v>
      </c>
      <c r="CD264">
        <f t="shared" si="301"/>
        <v>2042</v>
      </c>
      <c r="CE264">
        <f t="shared" si="302"/>
        <v>2042</v>
      </c>
    </row>
    <row r="265" spans="1:83" ht="15" customHeight="1" x14ac:dyDescent="0.25">
      <c r="A265" s="17">
        <v>1003627</v>
      </c>
      <c r="B265" s="17">
        <v>2324</v>
      </c>
      <c r="C265" s="17" t="s">
        <v>2584</v>
      </c>
      <c r="D265" s="17" t="s">
        <v>2410</v>
      </c>
      <c r="E265" s="17" t="s">
        <v>10044</v>
      </c>
      <c r="F265" s="17" t="s">
        <v>10045</v>
      </c>
      <c r="G265" s="17" t="s">
        <v>2475</v>
      </c>
      <c r="H265" s="17" t="s">
        <v>164</v>
      </c>
      <c r="I265" s="18" t="s">
        <v>10882</v>
      </c>
      <c r="J265" s="17">
        <v>41.731000000000002</v>
      </c>
      <c r="K265" s="17">
        <v>-89.394999999999996</v>
      </c>
      <c r="L265" s="34" t="s">
        <v>52</v>
      </c>
      <c r="M265" s="17" t="s">
        <v>58</v>
      </c>
      <c r="N265" s="17" t="s">
        <v>59</v>
      </c>
      <c r="O265" s="17" t="s">
        <v>59</v>
      </c>
      <c r="P265" s="17">
        <v>1981</v>
      </c>
      <c r="Q265" s="17">
        <v>2275</v>
      </c>
      <c r="R265" s="17" t="s">
        <v>51</v>
      </c>
      <c r="S265" s="17">
        <v>191</v>
      </c>
      <c r="T265" s="17"/>
      <c r="U265" s="17"/>
      <c r="V265" s="17"/>
      <c r="W265" s="19">
        <v>49020450</v>
      </c>
      <c r="X265" s="19">
        <v>20060052</v>
      </c>
      <c r="Y265" s="16">
        <f t="shared" si="294"/>
        <v>28960398</v>
      </c>
      <c r="Z265" s="17">
        <v>2019</v>
      </c>
      <c r="AA265" s="19">
        <v>197569</v>
      </c>
      <c r="AB265" s="17">
        <v>2019</v>
      </c>
      <c r="AC265" s="17" t="s">
        <v>43</v>
      </c>
      <c r="AD265" s="17" t="s">
        <v>12438</v>
      </c>
      <c r="AE265" s="17" t="s">
        <v>43</v>
      </c>
      <c r="AF265" s="17"/>
      <c r="AG265" s="17" t="s">
        <v>52</v>
      </c>
      <c r="AH265" s="17">
        <v>4.7380000000000004</v>
      </c>
      <c r="AI265" s="17">
        <v>2019</v>
      </c>
      <c r="AJ265" s="17">
        <v>54.8</v>
      </c>
      <c r="AK265" s="17" t="s">
        <v>52</v>
      </c>
      <c r="AL265" s="17"/>
      <c r="AM265" s="17">
        <v>4.7380000000000004</v>
      </c>
      <c r="AN265" s="17">
        <v>2019</v>
      </c>
      <c r="AO265" s="17" t="s">
        <v>2585</v>
      </c>
      <c r="AP265" s="43" t="str">
        <f t="shared" si="295"/>
        <v/>
      </c>
      <c r="AQ265" s="5">
        <f t="shared" si="296"/>
        <v>28960398</v>
      </c>
      <c r="AR265" s="42">
        <f t="shared" ref="AR265:BV265" si="307">IF(AQ265="","",IF(AQ265-$AA265&gt;0,AQ265-$AA265,""))</f>
        <v>28762829</v>
      </c>
      <c r="AS265" s="42">
        <f t="shared" si="307"/>
        <v>28565260</v>
      </c>
      <c r="AT265" s="42">
        <f t="shared" si="307"/>
        <v>28367691</v>
      </c>
      <c r="AU265" s="42">
        <f t="shared" si="307"/>
        <v>28170122</v>
      </c>
      <c r="AV265" s="42">
        <f t="shared" si="307"/>
        <v>27972553</v>
      </c>
      <c r="AW265" s="42">
        <f t="shared" si="307"/>
        <v>27774984</v>
      </c>
      <c r="AX265" s="42">
        <f t="shared" si="307"/>
        <v>27577415</v>
      </c>
      <c r="AY265" s="42">
        <f t="shared" si="307"/>
        <v>27379846</v>
      </c>
      <c r="AZ265" s="42">
        <f t="shared" si="307"/>
        <v>27182277</v>
      </c>
      <c r="BA265" s="42">
        <f t="shared" si="307"/>
        <v>26984708</v>
      </c>
      <c r="BB265" s="42">
        <f t="shared" si="307"/>
        <v>26787139</v>
      </c>
      <c r="BC265" s="42">
        <f t="shared" si="307"/>
        <v>26589570</v>
      </c>
      <c r="BD265" s="42">
        <f t="shared" si="307"/>
        <v>26392001</v>
      </c>
      <c r="BE265" s="42">
        <f t="shared" si="307"/>
        <v>26194432</v>
      </c>
      <c r="BF265" s="42">
        <f t="shared" si="307"/>
        <v>25996863</v>
      </c>
      <c r="BG265" s="42">
        <f t="shared" si="307"/>
        <v>25799294</v>
      </c>
      <c r="BH265" s="42">
        <f t="shared" si="307"/>
        <v>25601725</v>
      </c>
      <c r="BI265" s="42">
        <f t="shared" si="307"/>
        <v>25404156</v>
      </c>
      <c r="BJ265" s="42">
        <f t="shared" si="307"/>
        <v>25206587</v>
      </c>
      <c r="BK265" s="42">
        <f t="shared" si="307"/>
        <v>25009018</v>
      </c>
      <c r="BL265" s="42">
        <f t="shared" si="307"/>
        <v>24811449</v>
      </c>
      <c r="BM265" s="42">
        <f t="shared" si="307"/>
        <v>24613880</v>
      </c>
      <c r="BN265" s="42">
        <f t="shared" si="307"/>
        <v>24416311</v>
      </c>
      <c r="BO265" s="42">
        <f t="shared" si="307"/>
        <v>24218742</v>
      </c>
      <c r="BP265" s="42">
        <f t="shared" si="307"/>
        <v>24021173</v>
      </c>
      <c r="BQ265" s="42">
        <f t="shared" si="307"/>
        <v>23823604</v>
      </c>
      <c r="BR265" s="42">
        <f t="shared" si="307"/>
        <v>23626035</v>
      </c>
      <c r="BS265" s="42">
        <f t="shared" si="307"/>
        <v>23428466</v>
      </c>
      <c r="BT265" s="42">
        <f t="shared" si="307"/>
        <v>23230897</v>
      </c>
      <c r="BU265" s="42">
        <f t="shared" si="307"/>
        <v>23033328</v>
      </c>
      <c r="BV265" s="42">
        <f t="shared" si="307"/>
        <v>22835759</v>
      </c>
      <c r="BX265" s="44" cm="1">
        <f t="array" ref="BX265">LOOKUP(2,1/(AR265:BV265&lt;&gt;""),COLUMN(AR265:BV265))</f>
        <v>74</v>
      </c>
      <c r="BY265" s="44" t="str">
        <f t="shared" si="293"/>
        <v>BV</v>
      </c>
      <c r="BZ265" s="44" cm="1">
        <f t="array" aca="1" ref="BZ265" ca="1">INDIRECT(ADDRESS(2,BX265))</f>
        <v>2050</v>
      </c>
      <c r="CA265" s="44">
        <f t="shared" ca="1" si="298"/>
        <v>29</v>
      </c>
      <c r="CB265" s="44">
        <f t="shared" si="299"/>
        <v>-197569</v>
      </c>
      <c r="CC265">
        <f t="shared" si="300"/>
        <v>427852209</v>
      </c>
      <c r="CD265">
        <f t="shared" si="301"/>
        <v>2166</v>
      </c>
      <c r="CE265">
        <f t="shared" si="302"/>
        <v>2100</v>
      </c>
    </row>
    <row r="266" spans="1:83" ht="15" customHeight="1" x14ac:dyDescent="0.25">
      <c r="A266" s="17">
        <v>1002091</v>
      </c>
      <c r="B266" s="17">
        <v>1877</v>
      </c>
      <c r="C266" s="17" t="s">
        <v>2586</v>
      </c>
      <c r="D266" s="17" t="s">
        <v>2410</v>
      </c>
      <c r="E266" s="17" t="s">
        <v>2587</v>
      </c>
      <c r="F266" s="17" t="s">
        <v>2588</v>
      </c>
      <c r="G266" s="17" t="s">
        <v>1634</v>
      </c>
      <c r="H266" s="17" t="s">
        <v>150</v>
      </c>
      <c r="I266" s="18" t="s">
        <v>10883</v>
      </c>
      <c r="J266" s="17">
        <v>39.17</v>
      </c>
      <c r="K266" s="17">
        <v>-89.614999999999995</v>
      </c>
      <c r="L266" s="34" t="s">
        <v>43</v>
      </c>
      <c r="M266" s="17" t="s">
        <v>58</v>
      </c>
      <c r="N266" s="17" t="s">
        <v>59</v>
      </c>
      <c r="O266" s="17" t="s">
        <v>59</v>
      </c>
      <c r="P266" s="17">
        <v>1976</v>
      </c>
      <c r="Q266" s="17">
        <v>2040</v>
      </c>
      <c r="R266" s="17" t="s">
        <v>51</v>
      </c>
      <c r="S266" s="17">
        <v>61</v>
      </c>
      <c r="T266" s="17">
        <v>50.4</v>
      </c>
      <c r="U266" s="17">
        <v>100</v>
      </c>
      <c r="V266" s="17">
        <v>50</v>
      </c>
      <c r="W266" s="19">
        <v>4630910</v>
      </c>
      <c r="X266" s="19">
        <v>3234700</v>
      </c>
      <c r="Y266" s="16">
        <f t="shared" si="294"/>
        <v>1396210</v>
      </c>
      <c r="Z266" s="17">
        <v>2019</v>
      </c>
      <c r="AA266" s="19">
        <v>48023</v>
      </c>
      <c r="AB266" s="17">
        <v>2019</v>
      </c>
      <c r="AC266" s="17" t="s">
        <v>43</v>
      </c>
      <c r="AD266" s="17" t="s">
        <v>12438</v>
      </c>
      <c r="AE266" s="17" t="s">
        <v>43</v>
      </c>
      <c r="AF266" s="17">
        <v>1.37</v>
      </c>
      <c r="AG266" s="17" t="s">
        <v>52</v>
      </c>
      <c r="AH266" s="17">
        <v>0.57699999999999996</v>
      </c>
      <c r="AI266" s="17">
        <v>2019</v>
      </c>
      <c r="AJ266" s="17">
        <v>48</v>
      </c>
      <c r="AK266" s="17" t="s">
        <v>52</v>
      </c>
      <c r="AL266" s="17">
        <v>1</v>
      </c>
      <c r="AM266" s="17">
        <v>0.57699999999999996</v>
      </c>
      <c r="AN266" s="17">
        <v>2019</v>
      </c>
      <c r="AO266" s="17" t="s">
        <v>2589</v>
      </c>
      <c r="AP266" s="43" t="str">
        <f t="shared" si="295"/>
        <v/>
      </c>
      <c r="AQ266" s="5">
        <f t="shared" si="296"/>
        <v>1396210</v>
      </c>
      <c r="AR266" s="42">
        <f t="shared" ref="AR266:BV266" si="308">IF(AQ266="","",IF(AQ266-$AA266&gt;0,AQ266-$AA266,""))</f>
        <v>1348187</v>
      </c>
      <c r="AS266" s="42">
        <f t="shared" si="308"/>
        <v>1300164</v>
      </c>
      <c r="AT266" s="42">
        <f t="shared" si="308"/>
        <v>1252141</v>
      </c>
      <c r="AU266" s="42">
        <f t="shared" si="308"/>
        <v>1204118</v>
      </c>
      <c r="AV266" s="42">
        <f t="shared" si="308"/>
        <v>1156095</v>
      </c>
      <c r="AW266" s="42">
        <f t="shared" si="308"/>
        <v>1108072</v>
      </c>
      <c r="AX266" s="42">
        <f t="shared" si="308"/>
        <v>1060049</v>
      </c>
      <c r="AY266" s="42">
        <f t="shared" si="308"/>
        <v>1012026</v>
      </c>
      <c r="AZ266" s="42">
        <f t="shared" si="308"/>
        <v>964003</v>
      </c>
      <c r="BA266" s="42">
        <f t="shared" si="308"/>
        <v>915980</v>
      </c>
      <c r="BB266" s="42">
        <f t="shared" si="308"/>
        <v>867957</v>
      </c>
      <c r="BC266" s="42">
        <f t="shared" si="308"/>
        <v>819934</v>
      </c>
      <c r="BD266" s="42">
        <f t="shared" si="308"/>
        <v>771911</v>
      </c>
      <c r="BE266" s="42">
        <f t="shared" si="308"/>
        <v>723888</v>
      </c>
      <c r="BF266" s="42">
        <f t="shared" si="308"/>
        <v>675865</v>
      </c>
      <c r="BG266" s="42">
        <f t="shared" si="308"/>
        <v>627842</v>
      </c>
      <c r="BH266" s="42">
        <f t="shared" si="308"/>
        <v>579819</v>
      </c>
      <c r="BI266" s="42">
        <f t="shared" si="308"/>
        <v>531796</v>
      </c>
      <c r="BJ266" s="42">
        <f t="shared" si="308"/>
        <v>483773</v>
      </c>
      <c r="BK266" s="42">
        <f t="shared" si="308"/>
        <v>435750</v>
      </c>
      <c r="BL266" s="42">
        <f t="shared" si="308"/>
        <v>387727</v>
      </c>
      <c r="BM266" s="42">
        <f t="shared" si="308"/>
        <v>339704</v>
      </c>
      <c r="BN266" s="42">
        <f t="shared" si="308"/>
        <v>291681</v>
      </c>
      <c r="BO266" s="42">
        <f t="shared" si="308"/>
        <v>243658</v>
      </c>
      <c r="BP266" s="42">
        <f t="shared" si="308"/>
        <v>195635</v>
      </c>
      <c r="BQ266" s="42">
        <f t="shared" si="308"/>
        <v>147612</v>
      </c>
      <c r="BR266" s="42">
        <f t="shared" si="308"/>
        <v>99589</v>
      </c>
      <c r="BS266" s="42">
        <f t="shared" si="308"/>
        <v>51566</v>
      </c>
      <c r="BT266" s="42">
        <f t="shared" si="308"/>
        <v>3543</v>
      </c>
      <c r="BU266" s="42" t="str">
        <f t="shared" si="308"/>
        <v/>
      </c>
      <c r="BV266" s="42" t="str">
        <f t="shared" si="308"/>
        <v/>
      </c>
      <c r="BX266" s="44" cm="1">
        <f t="array" ref="BX266">LOOKUP(2,1/(AR266:BV266&lt;&gt;""),COLUMN(AR266:BV266))</f>
        <v>72</v>
      </c>
      <c r="BY266" s="44" t="str">
        <f t="shared" si="293"/>
        <v>BT</v>
      </c>
      <c r="BZ266" s="44" cm="1">
        <f t="array" aca="1" ref="BZ266" ca="1">INDIRECT(ADDRESS(2,BX266))</f>
        <v>2048</v>
      </c>
      <c r="CA266" s="44">
        <f t="shared" ca="1" si="298"/>
        <v>27</v>
      </c>
      <c r="CB266" s="44">
        <f t="shared" si="299"/>
        <v>-48023</v>
      </c>
      <c r="CC266">
        <f t="shared" si="300"/>
        <v>98354647</v>
      </c>
      <c r="CD266">
        <f t="shared" si="301"/>
        <v>2048</v>
      </c>
      <c r="CE266">
        <f t="shared" si="302"/>
        <v>2048</v>
      </c>
    </row>
    <row r="267" spans="1:83" ht="15" customHeight="1" x14ac:dyDescent="0.25">
      <c r="A267" s="17">
        <v>1002249</v>
      </c>
      <c r="B267" s="17">
        <v>497</v>
      </c>
      <c r="C267" s="17" t="s">
        <v>2590</v>
      </c>
      <c r="D267" s="17" t="s">
        <v>2410</v>
      </c>
      <c r="E267" s="17" t="s">
        <v>2591</v>
      </c>
      <c r="F267" s="17" t="s">
        <v>2592</v>
      </c>
      <c r="G267" s="17" t="s">
        <v>2593</v>
      </c>
      <c r="H267" s="17" t="s">
        <v>2594</v>
      </c>
      <c r="I267" s="18" t="s">
        <v>10884</v>
      </c>
      <c r="J267" s="17">
        <v>40.931780000000003</v>
      </c>
      <c r="K267" s="17">
        <v>-88.657349999999994</v>
      </c>
      <c r="L267" s="34" t="s">
        <v>43</v>
      </c>
      <c r="M267" s="17" t="s">
        <v>58</v>
      </c>
      <c r="N267" s="17" t="s">
        <v>59</v>
      </c>
      <c r="O267" s="17" t="s">
        <v>59</v>
      </c>
      <c r="P267" s="17">
        <v>1978</v>
      </c>
      <c r="Q267" s="17">
        <v>2047</v>
      </c>
      <c r="R267" s="17" t="s">
        <v>51</v>
      </c>
      <c r="S267" s="17">
        <v>461</v>
      </c>
      <c r="T267" s="17">
        <v>301.7</v>
      </c>
      <c r="U267" s="17"/>
      <c r="V267" s="17"/>
      <c r="W267" s="19">
        <v>82413820</v>
      </c>
      <c r="X267" s="19">
        <v>53783549</v>
      </c>
      <c r="Y267" s="16">
        <f t="shared" si="294"/>
        <v>28630271</v>
      </c>
      <c r="Z267" s="17">
        <v>2019</v>
      </c>
      <c r="AA267" s="19">
        <v>943868</v>
      </c>
      <c r="AB267" s="17">
        <v>2019</v>
      </c>
      <c r="AC267" s="17" t="s">
        <v>43</v>
      </c>
      <c r="AD267" s="17" t="s">
        <v>12438</v>
      </c>
      <c r="AE267" s="17" t="s">
        <v>43</v>
      </c>
      <c r="AF267" s="17">
        <v>16.600000000000001</v>
      </c>
      <c r="AG267" s="17" t="s">
        <v>52</v>
      </c>
      <c r="AH267" s="17">
        <v>10.558999999999999</v>
      </c>
      <c r="AI267" s="17">
        <v>2019</v>
      </c>
      <c r="AJ267" s="17">
        <v>54</v>
      </c>
      <c r="AK267" s="17" t="s">
        <v>52</v>
      </c>
      <c r="AL267" s="17">
        <v>3</v>
      </c>
      <c r="AM267" s="17"/>
      <c r="AN267" s="17"/>
      <c r="AO267" s="17" t="s">
        <v>8557</v>
      </c>
      <c r="AP267" s="43" t="str">
        <f t="shared" si="295"/>
        <v/>
      </c>
      <c r="AQ267" s="5">
        <f t="shared" si="296"/>
        <v>28630271</v>
      </c>
      <c r="AR267" s="42">
        <f t="shared" ref="AR267:BV267" si="309">IF(AQ267="","",IF(AQ267-$AA267&gt;0,AQ267-$AA267,""))</f>
        <v>27686403</v>
      </c>
      <c r="AS267" s="42">
        <f t="shared" si="309"/>
        <v>26742535</v>
      </c>
      <c r="AT267" s="42">
        <f t="shared" si="309"/>
        <v>25798667</v>
      </c>
      <c r="AU267" s="42">
        <f t="shared" si="309"/>
        <v>24854799</v>
      </c>
      <c r="AV267" s="42">
        <f t="shared" si="309"/>
        <v>23910931</v>
      </c>
      <c r="AW267" s="42">
        <f t="shared" si="309"/>
        <v>22967063</v>
      </c>
      <c r="AX267" s="42">
        <f t="shared" si="309"/>
        <v>22023195</v>
      </c>
      <c r="AY267" s="42">
        <f t="shared" si="309"/>
        <v>21079327</v>
      </c>
      <c r="AZ267" s="42">
        <f t="shared" si="309"/>
        <v>20135459</v>
      </c>
      <c r="BA267" s="42">
        <f t="shared" si="309"/>
        <v>19191591</v>
      </c>
      <c r="BB267" s="42">
        <f t="shared" si="309"/>
        <v>18247723</v>
      </c>
      <c r="BC267" s="42">
        <f t="shared" si="309"/>
        <v>17303855</v>
      </c>
      <c r="BD267" s="42">
        <f t="shared" si="309"/>
        <v>16359987</v>
      </c>
      <c r="BE267" s="42">
        <f t="shared" si="309"/>
        <v>15416119</v>
      </c>
      <c r="BF267" s="42">
        <f t="shared" si="309"/>
        <v>14472251</v>
      </c>
      <c r="BG267" s="42">
        <f t="shared" si="309"/>
        <v>13528383</v>
      </c>
      <c r="BH267" s="42">
        <f t="shared" si="309"/>
        <v>12584515</v>
      </c>
      <c r="BI267" s="42">
        <f t="shared" si="309"/>
        <v>11640647</v>
      </c>
      <c r="BJ267" s="42">
        <f t="shared" si="309"/>
        <v>10696779</v>
      </c>
      <c r="BK267" s="42">
        <f t="shared" si="309"/>
        <v>9752911</v>
      </c>
      <c r="BL267" s="42">
        <f t="shared" si="309"/>
        <v>8809043</v>
      </c>
      <c r="BM267" s="42">
        <f t="shared" si="309"/>
        <v>7865175</v>
      </c>
      <c r="BN267" s="42">
        <f t="shared" si="309"/>
        <v>6921307</v>
      </c>
      <c r="BO267" s="42">
        <f t="shared" si="309"/>
        <v>5977439</v>
      </c>
      <c r="BP267" s="42">
        <f t="shared" si="309"/>
        <v>5033571</v>
      </c>
      <c r="BQ267" s="42">
        <f t="shared" si="309"/>
        <v>4089703</v>
      </c>
      <c r="BR267" s="42">
        <f t="shared" si="309"/>
        <v>3145835</v>
      </c>
      <c r="BS267" s="42">
        <f t="shared" si="309"/>
        <v>2201967</v>
      </c>
      <c r="BT267" s="42">
        <f t="shared" si="309"/>
        <v>1258099</v>
      </c>
      <c r="BU267" s="42">
        <f t="shared" si="309"/>
        <v>314231</v>
      </c>
      <c r="BV267" s="42" t="str">
        <f t="shared" si="309"/>
        <v/>
      </c>
      <c r="BX267" s="44" cm="1">
        <f t="array" ref="BX267">LOOKUP(2,1/(AR267:BV267&lt;&gt;""),COLUMN(AR267:BV267))</f>
        <v>73</v>
      </c>
      <c r="BY267" s="44" t="str">
        <f t="shared" si="293"/>
        <v>BU</v>
      </c>
      <c r="BZ267" s="44" cm="1">
        <f t="array" aca="1" ref="BZ267" ca="1">INDIRECT(ADDRESS(2,BX267))</f>
        <v>2049</v>
      </c>
      <c r="CA267" s="44">
        <f t="shared" ca="1" si="298"/>
        <v>28</v>
      </c>
      <c r="CB267" s="44">
        <f t="shared" si="299"/>
        <v>-943868</v>
      </c>
      <c r="CC267">
        <f t="shared" si="300"/>
        <v>1934299763</v>
      </c>
      <c r="CD267">
        <f t="shared" si="301"/>
        <v>2049</v>
      </c>
      <c r="CE267">
        <f t="shared" si="302"/>
        <v>2049</v>
      </c>
    </row>
    <row r="268" spans="1:83" ht="15" customHeight="1" x14ac:dyDescent="0.25">
      <c r="A268" s="17">
        <v>1008269</v>
      </c>
      <c r="B268" s="17">
        <v>516</v>
      </c>
      <c r="C268" s="17" t="s">
        <v>2598</v>
      </c>
      <c r="D268" s="17" t="s">
        <v>2410</v>
      </c>
      <c r="E268" s="17"/>
      <c r="F268" s="17" t="s">
        <v>2599</v>
      </c>
      <c r="G268" s="17" t="s">
        <v>2600</v>
      </c>
      <c r="H268" s="17" t="s">
        <v>220</v>
      </c>
      <c r="I268" s="18" t="s">
        <v>10886</v>
      </c>
      <c r="J268" s="17">
        <v>38.654699999999998</v>
      </c>
      <c r="K268" s="17">
        <v>-90.130200000000002</v>
      </c>
      <c r="L268" s="34" t="s">
        <v>52</v>
      </c>
      <c r="M268" s="17" t="s">
        <v>58</v>
      </c>
      <c r="N268" s="17" t="s">
        <v>50</v>
      </c>
      <c r="O268" s="17" t="s">
        <v>50</v>
      </c>
      <c r="P268" s="17">
        <v>1965</v>
      </c>
      <c r="Q268" s="17">
        <v>2034</v>
      </c>
      <c r="R268" s="17" t="s">
        <v>51</v>
      </c>
      <c r="S268" s="17"/>
      <c r="T268" s="17">
        <v>185</v>
      </c>
      <c r="U268" s="17">
        <v>50</v>
      </c>
      <c r="V268" s="17"/>
      <c r="W268" s="19">
        <v>40550641</v>
      </c>
      <c r="X268" s="19">
        <v>29903905</v>
      </c>
      <c r="Y268" s="16">
        <f t="shared" si="294"/>
        <v>10646736</v>
      </c>
      <c r="Z268" s="17">
        <v>2019</v>
      </c>
      <c r="AA268" s="19">
        <v>808056</v>
      </c>
      <c r="AB268" s="17">
        <v>2019</v>
      </c>
      <c r="AC268" s="17" t="s">
        <v>43</v>
      </c>
      <c r="AD268" s="17" t="s">
        <v>12438</v>
      </c>
      <c r="AE268" s="17" t="s">
        <v>43</v>
      </c>
      <c r="AF268" s="17">
        <v>6.94</v>
      </c>
      <c r="AG268" s="17" t="s">
        <v>52</v>
      </c>
      <c r="AH268" s="17">
        <v>4.556</v>
      </c>
      <c r="AI268" s="17">
        <v>2019</v>
      </c>
      <c r="AJ268" s="17">
        <v>54.7</v>
      </c>
      <c r="AK268" s="17" t="s">
        <v>52</v>
      </c>
      <c r="AL268" s="17">
        <v>2</v>
      </c>
      <c r="AM268" s="17">
        <v>1.1859999999999999</v>
      </c>
      <c r="AN268" s="17">
        <v>2019</v>
      </c>
      <c r="AO268" s="17" t="s">
        <v>8559</v>
      </c>
      <c r="AP268" s="43" t="str">
        <f t="shared" si="295"/>
        <v/>
      </c>
      <c r="AQ268" s="5">
        <f t="shared" si="296"/>
        <v>10646736</v>
      </c>
      <c r="AR268" s="42">
        <f t="shared" ref="AR268:BV268" si="310">IF(AQ268="","",IF(AQ268-$AA268&gt;0,AQ268-$AA268,""))</f>
        <v>9838680</v>
      </c>
      <c r="AS268" s="42">
        <f t="shared" si="310"/>
        <v>9030624</v>
      </c>
      <c r="AT268" s="42">
        <f t="shared" si="310"/>
        <v>8222568</v>
      </c>
      <c r="AU268" s="42">
        <f t="shared" si="310"/>
        <v>7414512</v>
      </c>
      <c r="AV268" s="42">
        <f t="shared" si="310"/>
        <v>6606456</v>
      </c>
      <c r="AW268" s="42">
        <f t="shared" si="310"/>
        <v>5798400</v>
      </c>
      <c r="AX268" s="42">
        <f t="shared" si="310"/>
        <v>4990344</v>
      </c>
      <c r="AY268" s="42">
        <f t="shared" si="310"/>
        <v>4182288</v>
      </c>
      <c r="AZ268" s="42">
        <f t="shared" si="310"/>
        <v>3374232</v>
      </c>
      <c r="BA268" s="42">
        <f t="shared" si="310"/>
        <v>2566176</v>
      </c>
      <c r="BB268" s="42">
        <f t="shared" si="310"/>
        <v>1758120</v>
      </c>
      <c r="BC268" s="42">
        <f t="shared" si="310"/>
        <v>950064</v>
      </c>
      <c r="BD268" s="42">
        <f t="shared" si="310"/>
        <v>142008</v>
      </c>
      <c r="BE268" s="42" t="str">
        <f t="shared" si="310"/>
        <v/>
      </c>
      <c r="BF268" s="42" t="str">
        <f t="shared" si="310"/>
        <v/>
      </c>
      <c r="BG268" s="42" t="str">
        <f t="shared" si="310"/>
        <v/>
      </c>
      <c r="BH268" s="42" t="str">
        <f t="shared" si="310"/>
        <v/>
      </c>
      <c r="BI268" s="42" t="str">
        <f t="shared" si="310"/>
        <v/>
      </c>
      <c r="BJ268" s="42" t="str">
        <f t="shared" si="310"/>
        <v/>
      </c>
      <c r="BK268" s="42" t="str">
        <f t="shared" si="310"/>
        <v/>
      </c>
      <c r="BL268" s="42" t="str">
        <f t="shared" si="310"/>
        <v/>
      </c>
      <c r="BM268" s="42" t="str">
        <f t="shared" si="310"/>
        <v/>
      </c>
      <c r="BN268" s="42" t="str">
        <f t="shared" si="310"/>
        <v/>
      </c>
      <c r="BO268" s="42" t="str">
        <f t="shared" si="310"/>
        <v/>
      </c>
      <c r="BP268" s="42" t="str">
        <f t="shared" si="310"/>
        <v/>
      </c>
      <c r="BQ268" s="42" t="str">
        <f t="shared" si="310"/>
        <v/>
      </c>
      <c r="BR268" s="42" t="str">
        <f t="shared" si="310"/>
        <v/>
      </c>
      <c r="BS268" s="42" t="str">
        <f t="shared" si="310"/>
        <v/>
      </c>
      <c r="BT268" s="42" t="str">
        <f t="shared" si="310"/>
        <v/>
      </c>
      <c r="BU268" s="42" t="str">
        <f t="shared" si="310"/>
        <v/>
      </c>
      <c r="BV268" s="42" t="str">
        <f t="shared" si="310"/>
        <v/>
      </c>
      <c r="BX268" s="44" cm="1">
        <f t="array" ref="BX268">LOOKUP(2,1/(AR268:BV268&lt;&gt;""),COLUMN(AR268:BV268))</f>
        <v>56</v>
      </c>
      <c r="BY268" s="44" t="str">
        <f t="shared" si="293"/>
        <v>BD</v>
      </c>
      <c r="BZ268" s="44" cm="1">
        <f t="array" aca="1" ref="BZ268" ca="1">INDIRECT(ADDRESS(2,BX268))</f>
        <v>2032</v>
      </c>
      <c r="CA268" s="44">
        <f t="shared" ca="1" si="298"/>
        <v>11</v>
      </c>
      <c r="CB268" s="44">
        <f t="shared" si="299"/>
        <v>-808056</v>
      </c>
      <c r="CC268">
        <f t="shared" si="300"/>
        <v>1642111800</v>
      </c>
      <c r="CD268">
        <f t="shared" si="301"/>
        <v>2032</v>
      </c>
      <c r="CE268">
        <f t="shared" si="302"/>
        <v>2032</v>
      </c>
    </row>
    <row r="269" spans="1:83" ht="15" customHeight="1" x14ac:dyDescent="0.25">
      <c r="A269" s="17">
        <v>1001637</v>
      </c>
      <c r="B269" s="17">
        <v>1899</v>
      </c>
      <c r="C269" s="17" t="s">
        <v>13233</v>
      </c>
      <c r="D269" s="17" t="s">
        <v>2410</v>
      </c>
      <c r="E269" s="17" t="s">
        <v>8518</v>
      </c>
      <c r="F269" s="17" t="s">
        <v>8519</v>
      </c>
      <c r="G269" s="17" t="s">
        <v>2466</v>
      </c>
      <c r="H269" s="17" t="s">
        <v>2467</v>
      </c>
      <c r="I269" s="18" t="s">
        <v>10843</v>
      </c>
      <c r="J269" s="17">
        <v>42.143219999999999</v>
      </c>
      <c r="K269" s="17">
        <v>-89.076899999999995</v>
      </c>
      <c r="L269" s="34" t="s">
        <v>43</v>
      </c>
      <c r="M269" s="17" t="s">
        <v>58</v>
      </c>
      <c r="N269" s="17" t="s">
        <v>50</v>
      </c>
      <c r="O269" s="17" t="s">
        <v>50</v>
      </c>
      <c r="P269" s="17">
        <v>1998</v>
      </c>
      <c r="Q269" s="17">
        <v>2025</v>
      </c>
      <c r="R269" s="17" t="s">
        <v>51</v>
      </c>
      <c r="S269" s="17"/>
      <c r="T269" s="17">
        <v>161.5</v>
      </c>
      <c r="U269" s="17"/>
      <c r="V269" s="17"/>
      <c r="W269" s="19">
        <v>41537551</v>
      </c>
      <c r="X269" s="19">
        <v>32515162</v>
      </c>
      <c r="Y269" s="16">
        <f t="shared" si="294"/>
        <v>9022389</v>
      </c>
      <c r="Z269" s="17">
        <v>2019</v>
      </c>
      <c r="AA269" s="19">
        <v>2247724</v>
      </c>
      <c r="AB269" s="17">
        <v>2019</v>
      </c>
      <c r="AC269" s="17" t="s">
        <v>43</v>
      </c>
      <c r="AD269" s="17" t="s">
        <v>12445</v>
      </c>
      <c r="AE269" s="17" t="s">
        <v>43</v>
      </c>
      <c r="AF269" s="17">
        <v>9.32</v>
      </c>
      <c r="AG269" s="17" t="s">
        <v>52</v>
      </c>
      <c r="AH269" s="17">
        <v>8.7569999999999997</v>
      </c>
      <c r="AI269" s="17">
        <v>2019</v>
      </c>
      <c r="AJ269" s="17">
        <v>49.9</v>
      </c>
      <c r="AK269" s="17" t="s">
        <v>52</v>
      </c>
      <c r="AL269" s="17">
        <v>2</v>
      </c>
      <c r="AM269" s="17">
        <v>6.4370000000000003</v>
      </c>
      <c r="AN269" s="17">
        <v>2020</v>
      </c>
      <c r="AO269" s="17" t="s">
        <v>8520</v>
      </c>
      <c r="AP269" s="43" t="str">
        <f t="shared" si="295"/>
        <v/>
      </c>
      <c r="AQ269" s="5">
        <f t="shared" si="296"/>
        <v>9022389</v>
      </c>
      <c r="AR269" s="42">
        <f t="shared" ref="AR269:BV269" si="311">IF(AQ269="","",IF(AQ269-$AA269&gt;0,AQ269-$AA269,""))</f>
        <v>6774665</v>
      </c>
      <c r="AS269" s="42">
        <f t="shared" si="311"/>
        <v>4526941</v>
      </c>
      <c r="AT269" s="42">
        <f t="shared" si="311"/>
        <v>2279217</v>
      </c>
      <c r="AU269" s="42">
        <f t="shared" si="311"/>
        <v>31493</v>
      </c>
      <c r="AV269" s="42" t="str">
        <f t="shared" si="311"/>
        <v/>
      </c>
      <c r="AW269" s="42" t="str">
        <f t="shared" si="311"/>
        <v/>
      </c>
      <c r="AX269" s="42" t="str">
        <f t="shared" si="311"/>
        <v/>
      </c>
      <c r="AY269" s="42" t="str">
        <f t="shared" si="311"/>
        <v/>
      </c>
      <c r="AZ269" s="42" t="str">
        <f t="shared" si="311"/>
        <v/>
      </c>
      <c r="BA269" s="42" t="str">
        <f t="shared" si="311"/>
        <v/>
      </c>
      <c r="BB269" s="42" t="str">
        <f t="shared" si="311"/>
        <v/>
      </c>
      <c r="BC269" s="42" t="str">
        <f t="shared" si="311"/>
        <v/>
      </c>
      <c r="BD269" s="42" t="str">
        <f t="shared" si="311"/>
        <v/>
      </c>
      <c r="BE269" s="42" t="str">
        <f t="shared" si="311"/>
        <v/>
      </c>
      <c r="BF269" s="42" t="str">
        <f t="shared" si="311"/>
        <v/>
      </c>
      <c r="BG269" s="42" t="str">
        <f t="shared" si="311"/>
        <v/>
      </c>
      <c r="BH269" s="42" t="str">
        <f t="shared" si="311"/>
        <v/>
      </c>
      <c r="BI269" s="42" t="str">
        <f t="shared" si="311"/>
        <v/>
      </c>
      <c r="BJ269" s="42" t="str">
        <f t="shared" si="311"/>
        <v/>
      </c>
      <c r="BK269" s="42" t="str">
        <f t="shared" si="311"/>
        <v/>
      </c>
      <c r="BL269" s="42" t="str">
        <f t="shared" si="311"/>
        <v/>
      </c>
      <c r="BM269" s="42" t="str">
        <f t="shared" si="311"/>
        <v/>
      </c>
      <c r="BN269" s="42" t="str">
        <f t="shared" si="311"/>
        <v/>
      </c>
      <c r="BO269" s="42" t="str">
        <f t="shared" si="311"/>
        <v/>
      </c>
      <c r="BP269" s="42" t="str">
        <f t="shared" si="311"/>
        <v/>
      </c>
      <c r="BQ269" s="42" t="str">
        <f t="shared" si="311"/>
        <v/>
      </c>
      <c r="BR269" s="42" t="str">
        <f t="shared" si="311"/>
        <v/>
      </c>
      <c r="BS269" s="42" t="str">
        <f t="shared" si="311"/>
        <v/>
      </c>
      <c r="BT269" s="42" t="str">
        <f t="shared" si="311"/>
        <v/>
      </c>
      <c r="BU269" s="42" t="str">
        <f t="shared" si="311"/>
        <v/>
      </c>
      <c r="BV269" s="42" t="str">
        <f t="shared" si="311"/>
        <v/>
      </c>
      <c r="BX269" s="44" cm="1">
        <f t="array" ref="BX269">LOOKUP(2,1/(AR269:BV269&lt;&gt;""),COLUMN(AR269:BV269))</f>
        <v>47</v>
      </c>
      <c r="BY269" s="44" t="str">
        <f t="shared" si="293"/>
        <v>AU</v>
      </c>
      <c r="BZ269" s="44" cm="1">
        <f t="array" aca="1" ref="BZ269" ca="1">INDIRECT(ADDRESS(2,BX269))</f>
        <v>2023</v>
      </c>
      <c r="CA269" s="44">
        <f t="shared" ca="1" si="298"/>
        <v>2</v>
      </c>
      <c r="CB269" s="44">
        <f t="shared" si="299"/>
        <v>-2247724</v>
      </c>
      <c r="CC269">
        <f t="shared" si="300"/>
        <v>4547177145</v>
      </c>
      <c r="CD269">
        <f t="shared" si="301"/>
        <v>2023</v>
      </c>
      <c r="CE269">
        <f t="shared" si="302"/>
        <v>2023</v>
      </c>
    </row>
    <row r="270" spans="1:83" ht="15" customHeight="1" x14ac:dyDescent="0.25">
      <c r="A270" s="17">
        <v>1003986</v>
      </c>
      <c r="B270" s="17">
        <v>1868</v>
      </c>
      <c r="C270" s="17" t="s">
        <v>9563</v>
      </c>
      <c r="D270" s="17" t="s">
        <v>2410</v>
      </c>
      <c r="E270" s="17"/>
      <c r="F270" s="17" t="s">
        <v>2626</v>
      </c>
      <c r="G270" s="17" t="s">
        <v>2627</v>
      </c>
      <c r="H270" s="17" t="s">
        <v>2628</v>
      </c>
      <c r="I270" s="18" t="s">
        <v>10890</v>
      </c>
      <c r="J270" s="17">
        <v>40.742538000000003</v>
      </c>
      <c r="K270" s="17">
        <v>-89.798606000000007</v>
      </c>
      <c r="L270" s="34" t="s">
        <v>52</v>
      </c>
      <c r="M270" s="17" t="s">
        <v>40</v>
      </c>
      <c r="N270" s="17" t="s">
        <v>2629</v>
      </c>
      <c r="O270" s="17" t="s">
        <v>50</v>
      </c>
      <c r="P270" s="17">
        <v>1976</v>
      </c>
      <c r="Q270" s="17">
        <v>2024</v>
      </c>
      <c r="R270" s="17" t="s">
        <v>51</v>
      </c>
      <c r="S270" s="17">
        <v>60</v>
      </c>
      <c r="T270" s="17"/>
      <c r="U270" s="17"/>
      <c r="V270" s="17"/>
      <c r="W270" s="19">
        <v>10578488</v>
      </c>
      <c r="X270" s="19">
        <v>8671265</v>
      </c>
      <c r="Y270" s="16">
        <f t="shared" si="294"/>
        <v>1907223</v>
      </c>
      <c r="Z270" s="17">
        <v>2019</v>
      </c>
      <c r="AA270" s="19">
        <v>179654</v>
      </c>
      <c r="AB270" s="17">
        <v>2019</v>
      </c>
      <c r="AC270" s="17" t="s">
        <v>52</v>
      </c>
      <c r="AD270" s="17" t="s">
        <v>12440</v>
      </c>
      <c r="AE270" s="17" t="s">
        <v>43</v>
      </c>
      <c r="AF270" s="17"/>
      <c r="AG270" s="17" t="s">
        <v>52</v>
      </c>
      <c r="AH270" s="17">
        <v>2.0070000000000001</v>
      </c>
      <c r="AI270" s="17">
        <v>2019</v>
      </c>
      <c r="AJ270" s="17">
        <v>49.9</v>
      </c>
      <c r="AK270" s="17" t="s">
        <v>52</v>
      </c>
      <c r="AL270" s="17">
        <v>2</v>
      </c>
      <c r="AM270" s="17">
        <v>2.0070000000000001</v>
      </c>
      <c r="AN270" s="17">
        <v>2019</v>
      </c>
      <c r="AO270" s="17" t="s">
        <v>9564</v>
      </c>
      <c r="AP270" s="43" t="str">
        <f t="shared" si="295"/>
        <v/>
      </c>
      <c r="AQ270" s="5">
        <f t="shared" si="296"/>
        <v>1907223</v>
      </c>
      <c r="AR270" s="42">
        <f t="shared" ref="AR270:BV270" si="312">IF(AQ270="","",IF(AQ270-$AA270&gt;0,AQ270-$AA270,""))</f>
        <v>1727569</v>
      </c>
      <c r="AS270" s="42">
        <f t="shared" si="312"/>
        <v>1547915</v>
      </c>
      <c r="AT270" s="42">
        <f t="shared" si="312"/>
        <v>1368261</v>
      </c>
      <c r="AU270" s="42">
        <f t="shared" si="312"/>
        <v>1188607</v>
      </c>
      <c r="AV270" s="42">
        <f t="shared" si="312"/>
        <v>1008953</v>
      </c>
      <c r="AW270" s="42">
        <f t="shared" si="312"/>
        <v>829299</v>
      </c>
      <c r="AX270" s="42">
        <f t="shared" si="312"/>
        <v>649645</v>
      </c>
      <c r="AY270" s="42">
        <f t="shared" si="312"/>
        <v>469991</v>
      </c>
      <c r="AZ270" s="42">
        <f t="shared" si="312"/>
        <v>290337</v>
      </c>
      <c r="BA270" s="42">
        <f t="shared" si="312"/>
        <v>110683</v>
      </c>
      <c r="BB270" s="42" t="str">
        <f t="shared" si="312"/>
        <v/>
      </c>
      <c r="BC270" s="42" t="str">
        <f t="shared" si="312"/>
        <v/>
      </c>
      <c r="BD270" s="42" t="str">
        <f t="shared" si="312"/>
        <v/>
      </c>
      <c r="BE270" s="42" t="str">
        <f t="shared" si="312"/>
        <v/>
      </c>
      <c r="BF270" s="42" t="str">
        <f t="shared" si="312"/>
        <v/>
      </c>
      <c r="BG270" s="42" t="str">
        <f t="shared" si="312"/>
        <v/>
      </c>
      <c r="BH270" s="42" t="str">
        <f t="shared" si="312"/>
        <v/>
      </c>
      <c r="BI270" s="42" t="str">
        <f t="shared" si="312"/>
        <v/>
      </c>
      <c r="BJ270" s="42" t="str">
        <f t="shared" si="312"/>
        <v/>
      </c>
      <c r="BK270" s="42" t="str">
        <f t="shared" si="312"/>
        <v/>
      </c>
      <c r="BL270" s="42" t="str">
        <f t="shared" si="312"/>
        <v/>
      </c>
      <c r="BM270" s="42" t="str">
        <f t="shared" si="312"/>
        <v/>
      </c>
      <c r="BN270" s="42" t="str">
        <f t="shared" si="312"/>
        <v/>
      </c>
      <c r="BO270" s="42" t="str">
        <f t="shared" si="312"/>
        <v/>
      </c>
      <c r="BP270" s="42" t="str">
        <f t="shared" si="312"/>
        <v/>
      </c>
      <c r="BQ270" s="42" t="str">
        <f t="shared" si="312"/>
        <v/>
      </c>
      <c r="BR270" s="42" t="str">
        <f t="shared" si="312"/>
        <v/>
      </c>
      <c r="BS270" s="42" t="str">
        <f t="shared" si="312"/>
        <v/>
      </c>
      <c r="BT270" s="42" t="str">
        <f t="shared" si="312"/>
        <v/>
      </c>
      <c r="BU270" s="42" t="str">
        <f t="shared" si="312"/>
        <v/>
      </c>
      <c r="BV270" s="42" t="str">
        <f t="shared" si="312"/>
        <v/>
      </c>
      <c r="BX270" s="44" cm="1">
        <f t="array" ref="BX270">LOOKUP(2,1/(AR270:BV270&lt;&gt;""),COLUMN(AR270:BV270))</f>
        <v>53</v>
      </c>
      <c r="BY270" s="44" t="str">
        <f t="shared" si="293"/>
        <v>BA</v>
      </c>
      <c r="BZ270" s="44" cm="1">
        <f t="array" aca="1" ref="BZ270" ca="1">INDIRECT(ADDRESS(2,BX270))</f>
        <v>2029</v>
      </c>
      <c r="CA270" s="44">
        <f t="shared" ca="1" si="298"/>
        <v>8</v>
      </c>
      <c r="CB270" s="44">
        <f t="shared" si="299"/>
        <v>-179654</v>
      </c>
      <c r="CC270">
        <f t="shared" si="300"/>
        <v>364628649</v>
      </c>
      <c r="CD270">
        <f t="shared" si="301"/>
        <v>2030</v>
      </c>
      <c r="CE270">
        <f t="shared" si="302"/>
        <v>2030</v>
      </c>
    </row>
    <row r="271" spans="1:83" ht="15" customHeight="1" x14ac:dyDescent="0.25">
      <c r="A271" s="17">
        <v>1006306</v>
      </c>
      <c r="B271" s="17">
        <v>2312</v>
      </c>
      <c r="C271" s="17" t="s">
        <v>2632</v>
      </c>
      <c r="D271" s="17" t="s">
        <v>2410</v>
      </c>
      <c r="E271" s="17"/>
      <c r="F271" s="17" t="s">
        <v>2633</v>
      </c>
      <c r="G271" s="17" t="s">
        <v>2634</v>
      </c>
      <c r="H271" s="17" t="s">
        <v>155</v>
      </c>
      <c r="I271" s="18" t="s">
        <v>10892</v>
      </c>
      <c r="J271" s="17">
        <v>38.034999999999997</v>
      </c>
      <c r="K271" s="17">
        <v>-89.301000000000002</v>
      </c>
      <c r="L271" s="34" t="s">
        <v>43</v>
      </c>
      <c r="M271" s="17" t="s">
        <v>58</v>
      </c>
      <c r="N271" s="17" t="s">
        <v>2635</v>
      </c>
      <c r="O271" s="17" t="s">
        <v>2632</v>
      </c>
      <c r="P271" s="17">
        <v>2004</v>
      </c>
      <c r="Q271" s="17">
        <v>2040</v>
      </c>
      <c r="R271" s="17" t="s">
        <v>51</v>
      </c>
      <c r="S271" s="17">
        <v>141</v>
      </c>
      <c r="T271" s="17">
        <v>7.4</v>
      </c>
      <c r="U271" s="17"/>
      <c r="V271" s="17"/>
      <c r="W271" s="19">
        <v>10040924</v>
      </c>
      <c r="X271" s="19">
        <v>1068459</v>
      </c>
      <c r="Y271" s="16">
        <f t="shared" si="294"/>
        <v>8972465</v>
      </c>
      <c r="Z271" s="17">
        <v>2019</v>
      </c>
      <c r="AA271" s="19">
        <v>79091</v>
      </c>
      <c r="AB271" s="17">
        <v>2019</v>
      </c>
      <c r="AC271" s="17" t="s">
        <v>43</v>
      </c>
      <c r="AD271" s="17" t="s">
        <v>12438</v>
      </c>
      <c r="AE271" s="17" t="s">
        <v>43</v>
      </c>
      <c r="AF271" s="17">
        <v>0.50700000000000001</v>
      </c>
      <c r="AG271" s="17" t="s">
        <v>43</v>
      </c>
      <c r="AH271" s="17"/>
      <c r="AI271" s="17"/>
      <c r="AJ271" s="17"/>
      <c r="AK271" s="17" t="s">
        <v>43</v>
      </c>
      <c r="AL271" s="17"/>
      <c r="AM271" s="17"/>
      <c r="AN271" s="17"/>
      <c r="AO271" s="17"/>
      <c r="AP271" s="43" t="str">
        <f t="shared" si="295"/>
        <v/>
      </c>
      <c r="AQ271" s="5">
        <f t="shared" si="296"/>
        <v>8972465</v>
      </c>
      <c r="AR271" s="42">
        <f t="shared" ref="AR271:BV271" si="313">IF(AQ271="","",IF(AQ271-$AA271&gt;0,AQ271-$AA271,""))</f>
        <v>8893374</v>
      </c>
      <c r="AS271" s="42">
        <f t="shared" si="313"/>
        <v>8814283</v>
      </c>
      <c r="AT271" s="42">
        <f t="shared" si="313"/>
        <v>8735192</v>
      </c>
      <c r="AU271" s="42">
        <f t="shared" si="313"/>
        <v>8656101</v>
      </c>
      <c r="AV271" s="42">
        <f t="shared" si="313"/>
        <v>8577010</v>
      </c>
      <c r="AW271" s="42">
        <f t="shared" si="313"/>
        <v>8497919</v>
      </c>
      <c r="AX271" s="42">
        <f t="shared" si="313"/>
        <v>8418828</v>
      </c>
      <c r="AY271" s="42">
        <f t="shared" si="313"/>
        <v>8339737</v>
      </c>
      <c r="AZ271" s="42">
        <f t="shared" si="313"/>
        <v>8260646</v>
      </c>
      <c r="BA271" s="42">
        <f t="shared" si="313"/>
        <v>8181555</v>
      </c>
      <c r="BB271" s="42">
        <f t="shared" si="313"/>
        <v>8102464</v>
      </c>
      <c r="BC271" s="42">
        <f t="shared" si="313"/>
        <v>8023373</v>
      </c>
      <c r="BD271" s="42">
        <f t="shared" si="313"/>
        <v>7944282</v>
      </c>
      <c r="BE271" s="42">
        <f t="shared" si="313"/>
        <v>7865191</v>
      </c>
      <c r="BF271" s="42">
        <f t="shared" si="313"/>
        <v>7786100</v>
      </c>
      <c r="BG271" s="42">
        <f t="shared" si="313"/>
        <v>7707009</v>
      </c>
      <c r="BH271" s="42">
        <f t="shared" si="313"/>
        <v>7627918</v>
      </c>
      <c r="BI271" s="42">
        <f t="shared" si="313"/>
        <v>7548827</v>
      </c>
      <c r="BJ271" s="42">
        <f t="shared" si="313"/>
        <v>7469736</v>
      </c>
      <c r="BK271" s="42">
        <f t="shared" si="313"/>
        <v>7390645</v>
      </c>
      <c r="BL271" s="42">
        <f t="shared" si="313"/>
        <v>7311554</v>
      </c>
      <c r="BM271" s="42">
        <f t="shared" si="313"/>
        <v>7232463</v>
      </c>
      <c r="BN271" s="42">
        <f t="shared" si="313"/>
        <v>7153372</v>
      </c>
      <c r="BO271" s="42">
        <f t="shared" si="313"/>
        <v>7074281</v>
      </c>
      <c r="BP271" s="42">
        <f t="shared" si="313"/>
        <v>6995190</v>
      </c>
      <c r="BQ271" s="42">
        <f t="shared" si="313"/>
        <v>6916099</v>
      </c>
      <c r="BR271" s="42">
        <f t="shared" si="313"/>
        <v>6837008</v>
      </c>
      <c r="BS271" s="42">
        <f t="shared" si="313"/>
        <v>6757917</v>
      </c>
      <c r="BT271" s="42">
        <f t="shared" si="313"/>
        <v>6678826</v>
      </c>
      <c r="BU271" s="42">
        <f t="shared" si="313"/>
        <v>6599735</v>
      </c>
      <c r="BV271" s="42">
        <f t="shared" si="313"/>
        <v>6520644</v>
      </c>
      <c r="BX271" s="44" cm="1">
        <f t="array" ref="BX271">LOOKUP(2,1/(AR271:BV271&lt;&gt;""),COLUMN(AR271:BV271))</f>
        <v>74</v>
      </c>
      <c r="BY271" s="44" t="str">
        <f t="shared" si="293"/>
        <v>BV</v>
      </c>
      <c r="BZ271" s="44" cm="1">
        <f t="array" aca="1" ref="BZ271" ca="1">INDIRECT(ADDRESS(2,BX271))</f>
        <v>2050</v>
      </c>
      <c r="CA271" s="44">
        <f t="shared" ca="1" si="298"/>
        <v>29</v>
      </c>
      <c r="CB271" s="44">
        <f t="shared" si="299"/>
        <v>-79091</v>
      </c>
      <c r="CC271">
        <f t="shared" si="300"/>
        <v>168657194</v>
      </c>
      <c r="CD271">
        <f t="shared" si="301"/>
        <v>2132</v>
      </c>
      <c r="CE271">
        <f t="shared" si="302"/>
        <v>2100</v>
      </c>
    </row>
    <row r="272" spans="1:83" ht="15" customHeight="1" x14ac:dyDescent="0.25">
      <c r="A272" s="17">
        <v>1006176</v>
      </c>
      <c r="B272" s="17">
        <v>2315</v>
      </c>
      <c r="C272" s="17" t="s">
        <v>2642</v>
      </c>
      <c r="D272" s="17" t="s">
        <v>2410</v>
      </c>
      <c r="E272" s="17"/>
      <c r="F272" s="17" t="s">
        <v>2643</v>
      </c>
      <c r="G272" s="17" t="s">
        <v>545</v>
      </c>
      <c r="H272" s="17" t="s">
        <v>2427</v>
      </c>
      <c r="I272" s="18" t="s">
        <v>10893</v>
      </c>
      <c r="J272" s="17">
        <v>41.34</v>
      </c>
      <c r="K272" s="17">
        <v>-88.13</v>
      </c>
      <c r="L272" s="34" t="s">
        <v>43</v>
      </c>
      <c r="M272" s="17" t="s">
        <v>40</v>
      </c>
      <c r="N272" s="17" t="s">
        <v>9471</v>
      </c>
      <c r="O272" s="17" t="s">
        <v>50</v>
      </c>
      <c r="P272" s="17">
        <v>2004</v>
      </c>
      <c r="Q272" s="17">
        <v>2036</v>
      </c>
      <c r="R272" s="17" t="s">
        <v>51</v>
      </c>
      <c r="S272" s="17">
        <v>223</v>
      </c>
      <c r="T272" s="17">
        <v>108.4</v>
      </c>
      <c r="U272" s="17"/>
      <c r="V272" s="17"/>
      <c r="W272" s="19">
        <v>24161285</v>
      </c>
      <c r="X272" s="19">
        <v>11324812</v>
      </c>
      <c r="Y272" s="16">
        <f t="shared" si="294"/>
        <v>12836473</v>
      </c>
      <c r="Z272" s="17">
        <v>2019</v>
      </c>
      <c r="AA272" s="19">
        <v>814630</v>
      </c>
      <c r="AB272" s="17">
        <v>2019</v>
      </c>
      <c r="AC272" s="17" t="s">
        <v>52</v>
      </c>
      <c r="AD272" s="17" t="s">
        <v>12445</v>
      </c>
      <c r="AE272" s="17" t="s">
        <v>43</v>
      </c>
      <c r="AF272" s="17">
        <v>5.95</v>
      </c>
      <c r="AG272" s="17" t="s">
        <v>52</v>
      </c>
      <c r="AH272" s="17">
        <v>4.9450000000000003</v>
      </c>
      <c r="AI272" s="17">
        <v>2019</v>
      </c>
      <c r="AJ272" s="17">
        <v>56.8</v>
      </c>
      <c r="AK272" s="17" t="s">
        <v>52</v>
      </c>
      <c r="AL272" s="17">
        <v>2</v>
      </c>
      <c r="AM272" s="17">
        <v>2.1019999999999999</v>
      </c>
      <c r="AN272" s="17">
        <v>2018</v>
      </c>
      <c r="AO272" s="17" t="s">
        <v>8561</v>
      </c>
      <c r="AP272" s="43" t="str">
        <f t="shared" si="295"/>
        <v/>
      </c>
      <c r="AQ272" s="5">
        <f t="shared" si="296"/>
        <v>12836473</v>
      </c>
      <c r="AR272" s="42">
        <f t="shared" ref="AR272:BV272" si="314">IF(AQ272="","",IF(AQ272-$AA272&gt;0,AQ272-$AA272,""))</f>
        <v>12021843</v>
      </c>
      <c r="AS272" s="42">
        <f t="shared" si="314"/>
        <v>11207213</v>
      </c>
      <c r="AT272" s="42">
        <f t="shared" si="314"/>
        <v>10392583</v>
      </c>
      <c r="AU272" s="42">
        <f t="shared" si="314"/>
        <v>9577953</v>
      </c>
      <c r="AV272" s="42">
        <f t="shared" si="314"/>
        <v>8763323</v>
      </c>
      <c r="AW272" s="42">
        <f t="shared" si="314"/>
        <v>7948693</v>
      </c>
      <c r="AX272" s="42">
        <f t="shared" si="314"/>
        <v>7134063</v>
      </c>
      <c r="AY272" s="42">
        <f t="shared" si="314"/>
        <v>6319433</v>
      </c>
      <c r="AZ272" s="42">
        <f t="shared" si="314"/>
        <v>5504803</v>
      </c>
      <c r="BA272" s="42">
        <f t="shared" si="314"/>
        <v>4690173</v>
      </c>
      <c r="BB272" s="42">
        <f t="shared" si="314"/>
        <v>3875543</v>
      </c>
      <c r="BC272" s="42">
        <f t="shared" si="314"/>
        <v>3060913</v>
      </c>
      <c r="BD272" s="42">
        <f t="shared" si="314"/>
        <v>2246283</v>
      </c>
      <c r="BE272" s="42">
        <f t="shared" si="314"/>
        <v>1431653</v>
      </c>
      <c r="BF272" s="42">
        <f t="shared" si="314"/>
        <v>617023</v>
      </c>
      <c r="BG272" s="42" t="str">
        <f t="shared" si="314"/>
        <v/>
      </c>
      <c r="BH272" s="42" t="str">
        <f t="shared" si="314"/>
        <v/>
      </c>
      <c r="BI272" s="42" t="str">
        <f t="shared" si="314"/>
        <v/>
      </c>
      <c r="BJ272" s="42" t="str">
        <f t="shared" si="314"/>
        <v/>
      </c>
      <c r="BK272" s="42" t="str">
        <f t="shared" si="314"/>
        <v/>
      </c>
      <c r="BL272" s="42" t="str">
        <f t="shared" si="314"/>
        <v/>
      </c>
      <c r="BM272" s="42" t="str">
        <f t="shared" si="314"/>
        <v/>
      </c>
      <c r="BN272" s="42" t="str">
        <f t="shared" si="314"/>
        <v/>
      </c>
      <c r="BO272" s="42" t="str">
        <f t="shared" si="314"/>
        <v/>
      </c>
      <c r="BP272" s="42" t="str">
        <f t="shared" si="314"/>
        <v/>
      </c>
      <c r="BQ272" s="42" t="str">
        <f t="shared" si="314"/>
        <v/>
      </c>
      <c r="BR272" s="42" t="str">
        <f t="shared" si="314"/>
        <v/>
      </c>
      <c r="BS272" s="42" t="str">
        <f t="shared" si="314"/>
        <v/>
      </c>
      <c r="BT272" s="42" t="str">
        <f t="shared" si="314"/>
        <v/>
      </c>
      <c r="BU272" s="42" t="str">
        <f t="shared" si="314"/>
        <v/>
      </c>
      <c r="BV272" s="42" t="str">
        <f t="shared" si="314"/>
        <v/>
      </c>
      <c r="BX272" s="44" cm="1">
        <f t="array" ref="BX272">LOOKUP(2,1/(AR272:BV272&lt;&gt;""),COLUMN(AR272:BV272))</f>
        <v>58</v>
      </c>
      <c r="BY272" s="44" t="str">
        <f t="shared" si="293"/>
        <v>BF</v>
      </c>
      <c r="BZ272" s="44" cm="1">
        <f t="array" aca="1" ref="BZ272" ca="1">INDIRECT(ADDRESS(2,BX272))</f>
        <v>2034</v>
      </c>
      <c r="CA272" s="44">
        <f t="shared" ca="1" si="298"/>
        <v>13</v>
      </c>
      <c r="CB272" s="44">
        <f t="shared" si="299"/>
        <v>-814630</v>
      </c>
      <c r="CC272">
        <f t="shared" si="300"/>
        <v>1657574443</v>
      </c>
      <c r="CD272">
        <f t="shared" si="301"/>
        <v>2035</v>
      </c>
      <c r="CE272">
        <f t="shared" si="302"/>
        <v>2035</v>
      </c>
    </row>
    <row r="273" spans="1:83" ht="15" customHeight="1" x14ac:dyDescent="0.25">
      <c r="A273" s="17">
        <v>1004059</v>
      </c>
      <c r="B273" s="17">
        <v>12144</v>
      </c>
      <c r="C273" s="17" t="s">
        <v>2644</v>
      </c>
      <c r="D273" s="17" t="s">
        <v>2410</v>
      </c>
      <c r="E273" s="17"/>
      <c r="F273" s="17" t="s">
        <v>2645</v>
      </c>
      <c r="G273" s="17" t="s">
        <v>2646</v>
      </c>
      <c r="H273" s="17" t="s">
        <v>2647</v>
      </c>
      <c r="I273" s="18" t="s">
        <v>10894</v>
      </c>
      <c r="J273" s="17">
        <v>41.379843000000001</v>
      </c>
      <c r="K273" s="17">
        <v>-90.510288000000003</v>
      </c>
      <c r="L273" s="34" t="s">
        <v>52</v>
      </c>
      <c r="M273" s="17" t="s">
        <v>58</v>
      </c>
      <c r="N273" s="17" t="s">
        <v>737</v>
      </c>
      <c r="O273" s="17" t="s">
        <v>9472</v>
      </c>
      <c r="P273" s="17">
        <v>1998</v>
      </c>
      <c r="Q273" s="17">
        <v>2059</v>
      </c>
      <c r="R273" s="17" t="s">
        <v>51</v>
      </c>
      <c r="S273" s="17"/>
      <c r="T273" s="17">
        <v>51.7</v>
      </c>
      <c r="U273" s="17"/>
      <c r="V273" s="17"/>
      <c r="W273" s="19">
        <v>23373015</v>
      </c>
      <c r="X273" s="19">
        <v>7671215</v>
      </c>
      <c r="Y273" s="16">
        <f t="shared" si="294"/>
        <v>15701800</v>
      </c>
      <c r="Z273" s="17">
        <v>2019</v>
      </c>
      <c r="AA273" s="19">
        <v>372196</v>
      </c>
      <c r="AB273" s="17">
        <v>2019</v>
      </c>
      <c r="AC273" s="17" t="s">
        <v>43</v>
      </c>
      <c r="AD273" s="17" t="s">
        <v>12438</v>
      </c>
      <c r="AE273" s="17" t="s">
        <v>43</v>
      </c>
      <c r="AF273" s="17">
        <v>2.2999999999999998</v>
      </c>
      <c r="AG273" s="17" t="s">
        <v>52</v>
      </c>
      <c r="AH273" s="17">
        <v>1.742</v>
      </c>
      <c r="AI273" s="17">
        <v>2019</v>
      </c>
      <c r="AJ273" s="17">
        <v>51.4</v>
      </c>
      <c r="AK273" s="17" t="s">
        <v>52</v>
      </c>
      <c r="AL273" s="17"/>
      <c r="AM273" s="17">
        <v>1.742</v>
      </c>
      <c r="AN273" s="17">
        <v>2019</v>
      </c>
      <c r="AO273" s="17" t="s">
        <v>8562</v>
      </c>
      <c r="AP273" s="43" t="str">
        <f t="shared" si="295"/>
        <v/>
      </c>
      <c r="AQ273" s="5">
        <f t="shared" si="296"/>
        <v>15701800</v>
      </c>
      <c r="AR273" s="42">
        <f t="shared" ref="AR273:BV273" si="315">IF(AQ273="","",IF(AQ273-$AA273&gt;0,AQ273-$AA273,""))</f>
        <v>15329604</v>
      </c>
      <c r="AS273" s="42">
        <f t="shared" si="315"/>
        <v>14957408</v>
      </c>
      <c r="AT273" s="42">
        <f t="shared" si="315"/>
        <v>14585212</v>
      </c>
      <c r="AU273" s="42">
        <f t="shared" si="315"/>
        <v>14213016</v>
      </c>
      <c r="AV273" s="42">
        <f t="shared" si="315"/>
        <v>13840820</v>
      </c>
      <c r="AW273" s="42">
        <f t="shared" si="315"/>
        <v>13468624</v>
      </c>
      <c r="AX273" s="42">
        <f t="shared" si="315"/>
        <v>13096428</v>
      </c>
      <c r="AY273" s="42">
        <f t="shared" si="315"/>
        <v>12724232</v>
      </c>
      <c r="AZ273" s="42">
        <f t="shared" si="315"/>
        <v>12352036</v>
      </c>
      <c r="BA273" s="42">
        <f t="shared" si="315"/>
        <v>11979840</v>
      </c>
      <c r="BB273" s="42">
        <f t="shared" si="315"/>
        <v>11607644</v>
      </c>
      <c r="BC273" s="42">
        <f t="shared" si="315"/>
        <v>11235448</v>
      </c>
      <c r="BD273" s="42">
        <f t="shared" si="315"/>
        <v>10863252</v>
      </c>
      <c r="BE273" s="42">
        <f t="shared" si="315"/>
        <v>10491056</v>
      </c>
      <c r="BF273" s="42">
        <f t="shared" si="315"/>
        <v>10118860</v>
      </c>
      <c r="BG273" s="42">
        <f t="shared" si="315"/>
        <v>9746664</v>
      </c>
      <c r="BH273" s="42">
        <f t="shared" si="315"/>
        <v>9374468</v>
      </c>
      <c r="BI273" s="42">
        <f t="shared" si="315"/>
        <v>9002272</v>
      </c>
      <c r="BJ273" s="42">
        <f t="shared" si="315"/>
        <v>8630076</v>
      </c>
      <c r="BK273" s="42">
        <f t="shared" si="315"/>
        <v>8257880</v>
      </c>
      <c r="BL273" s="42">
        <f t="shared" si="315"/>
        <v>7885684</v>
      </c>
      <c r="BM273" s="42">
        <f t="shared" si="315"/>
        <v>7513488</v>
      </c>
      <c r="BN273" s="42">
        <f t="shared" si="315"/>
        <v>7141292</v>
      </c>
      <c r="BO273" s="42">
        <f t="shared" si="315"/>
        <v>6769096</v>
      </c>
      <c r="BP273" s="42">
        <f t="shared" si="315"/>
        <v>6396900</v>
      </c>
      <c r="BQ273" s="42">
        <f t="shared" si="315"/>
        <v>6024704</v>
      </c>
      <c r="BR273" s="42">
        <f t="shared" si="315"/>
        <v>5652508</v>
      </c>
      <c r="BS273" s="42">
        <f t="shared" si="315"/>
        <v>5280312</v>
      </c>
      <c r="BT273" s="42">
        <f t="shared" si="315"/>
        <v>4908116</v>
      </c>
      <c r="BU273" s="42">
        <f t="shared" si="315"/>
        <v>4535920</v>
      </c>
      <c r="BV273" s="42">
        <f t="shared" si="315"/>
        <v>4163724</v>
      </c>
      <c r="BX273" s="44" cm="1">
        <f t="array" ref="BX273">LOOKUP(2,1/(AR273:BV273&lt;&gt;""),COLUMN(AR273:BV273))</f>
        <v>74</v>
      </c>
      <c r="BY273" s="44" t="str">
        <f t="shared" si="293"/>
        <v>BV</v>
      </c>
      <c r="BZ273" s="44" cm="1">
        <f t="array" aca="1" ref="BZ273" ca="1">INDIRECT(ADDRESS(2,BX273))</f>
        <v>2050</v>
      </c>
      <c r="CA273" s="44">
        <f t="shared" ca="1" si="298"/>
        <v>29</v>
      </c>
      <c r="CB273" s="44">
        <f t="shared" si="299"/>
        <v>-372196</v>
      </c>
      <c r="CC273">
        <f t="shared" si="300"/>
        <v>767165524</v>
      </c>
      <c r="CD273">
        <f t="shared" si="301"/>
        <v>2061</v>
      </c>
      <c r="CE273">
        <f t="shared" si="302"/>
        <v>2061</v>
      </c>
    </row>
    <row r="274" spans="1:83" ht="15" customHeight="1" x14ac:dyDescent="0.25">
      <c r="A274" s="17">
        <v>1004936</v>
      </c>
      <c r="B274" s="17">
        <v>507</v>
      </c>
      <c r="C274" s="17" t="s">
        <v>2657</v>
      </c>
      <c r="D274" s="17" t="s">
        <v>2410</v>
      </c>
      <c r="E274" s="17"/>
      <c r="F274" s="17" t="s">
        <v>8563</v>
      </c>
      <c r="G274" s="17" t="s">
        <v>2658</v>
      </c>
      <c r="H274" s="17" t="s">
        <v>2467</v>
      </c>
      <c r="I274" s="18" t="s">
        <v>10897</v>
      </c>
      <c r="J274" s="17">
        <v>41.926000000000002</v>
      </c>
      <c r="K274" s="17">
        <v>-88.997</v>
      </c>
      <c r="L274" s="34" t="s">
        <v>43</v>
      </c>
      <c r="M274" s="17" t="s">
        <v>40</v>
      </c>
      <c r="N274" s="17" t="s">
        <v>2659</v>
      </c>
      <c r="O274" s="17" t="s">
        <v>737</v>
      </c>
      <c r="P274" s="17">
        <v>1972</v>
      </c>
      <c r="Q274" s="17">
        <v>2080</v>
      </c>
      <c r="R274" s="17" t="s">
        <v>51</v>
      </c>
      <c r="S274" s="17"/>
      <c r="T274" s="17">
        <v>65.099999999999994</v>
      </c>
      <c r="U274" s="17">
        <v>100</v>
      </c>
      <c r="V274" s="17">
        <v>70</v>
      </c>
      <c r="W274" s="19">
        <v>9696902</v>
      </c>
      <c r="X274" s="19">
        <v>5372301</v>
      </c>
      <c r="Y274" s="16">
        <f t="shared" si="294"/>
        <v>4324601</v>
      </c>
      <c r="Z274" s="17">
        <v>2019</v>
      </c>
      <c r="AA274" s="19">
        <v>119458</v>
      </c>
      <c r="AB274" s="17">
        <v>2019</v>
      </c>
      <c r="AC274" s="17" t="s">
        <v>43</v>
      </c>
      <c r="AD274" s="17" t="s">
        <v>12438</v>
      </c>
      <c r="AE274" s="17" t="s">
        <v>43</v>
      </c>
      <c r="AF274" s="17">
        <v>1.86</v>
      </c>
      <c r="AG274" s="17" t="s">
        <v>52</v>
      </c>
      <c r="AH274" s="17">
        <v>1.72</v>
      </c>
      <c r="AI274" s="17"/>
      <c r="AJ274" s="17">
        <v>51.9</v>
      </c>
      <c r="AK274" s="17" t="s">
        <v>52</v>
      </c>
      <c r="AL274" s="17">
        <v>1</v>
      </c>
      <c r="AM274" s="17"/>
      <c r="AN274" s="17"/>
      <c r="AO274" s="17" t="s">
        <v>8564</v>
      </c>
      <c r="AP274" s="43" t="str">
        <f t="shared" si="295"/>
        <v/>
      </c>
      <c r="AQ274" s="5">
        <f t="shared" si="296"/>
        <v>4324601</v>
      </c>
      <c r="AR274" s="42">
        <f t="shared" ref="AR274:BV274" si="316">IF(AQ274="","",IF(AQ274-$AA274&gt;0,AQ274-$AA274,""))</f>
        <v>4205143</v>
      </c>
      <c r="AS274" s="42">
        <f t="shared" si="316"/>
        <v>4085685</v>
      </c>
      <c r="AT274" s="42">
        <f t="shared" si="316"/>
        <v>3966227</v>
      </c>
      <c r="AU274" s="42">
        <f t="shared" si="316"/>
        <v>3846769</v>
      </c>
      <c r="AV274" s="42">
        <f t="shared" si="316"/>
        <v>3727311</v>
      </c>
      <c r="AW274" s="42">
        <f t="shared" si="316"/>
        <v>3607853</v>
      </c>
      <c r="AX274" s="42">
        <f t="shared" si="316"/>
        <v>3488395</v>
      </c>
      <c r="AY274" s="42">
        <f t="shared" si="316"/>
        <v>3368937</v>
      </c>
      <c r="AZ274" s="42">
        <f t="shared" si="316"/>
        <v>3249479</v>
      </c>
      <c r="BA274" s="42">
        <f t="shared" si="316"/>
        <v>3130021</v>
      </c>
      <c r="BB274" s="42">
        <f t="shared" si="316"/>
        <v>3010563</v>
      </c>
      <c r="BC274" s="42">
        <f t="shared" si="316"/>
        <v>2891105</v>
      </c>
      <c r="BD274" s="42">
        <f t="shared" si="316"/>
        <v>2771647</v>
      </c>
      <c r="BE274" s="42">
        <f t="shared" si="316"/>
        <v>2652189</v>
      </c>
      <c r="BF274" s="42">
        <f t="shared" si="316"/>
        <v>2532731</v>
      </c>
      <c r="BG274" s="42">
        <f t="shared" si="316"/>
        <v>2413273</v>
      </c>
      <c r="BH274" s="42">
        <f t="shared" si="316"/>
        <v>2293815</v>
      </c>
      <c r="BI274" s="42">
        <f t="shared" si="316"/>
        <v>2174357</v>
      </c>
      <c r="BJ274" s="42">
        <f t="shared" si="316"/>
        <v>2054899</v>
      </c>
      <c r="BK274" s="42">
        <f t="shared" si="316"/>
        <v>1935441</v>
      </c>
      <c r="BL274" s="42">
        <f t="shared" si="316"/>
        <v>1815983</v>
      </c>
      <c r="BM274" s="42">
        <f t="shared" si="316"/>
        <v>1696525</v>
      </c>
      <c r="BN274" s="42">
        <f t="shared" si="316"/>
        <v>1577067</v>
      </c>
      <c r="BO274" s="42">
        <f t="shared" si="316"/>
        <v>1457609</v>
      </c>
      <c r="BP274" s="42">
        <f t="shared" si="316"/>
        <v>1338151</v>
      </c>
      <c r="BQ274" s="42">
        <f t="shared" si="316"/>
        <v>1218693</v>
      </c>
      <c r="BR274" s="42">
        <f t="shared" si="316"/>
        <v>1099235</v>
      </c>
      <c r="BS274" s="42">
        <f t="shared" si="316"/>
        <v>979777</v>
      </c>
      <c r="BT274" s="42">
        <f t="shared" si="316"/>
        <v>860319</v>
      </c>
      <c r="BU274" s="42">
        <f t="shared" si="316"/>
        <v>740861</v>
      </c>
      <c r="BV274" s="42">
        <f t="shared" si="316"/>
        <v>621403</v>
      </c>
      <c r="BX274" s="44" cm="1">
        <f t="array" ref="BX274">LOOKUP(2,1/(AR274:BV274&lt;&gt;""),COLUMN(AR274:BV274))</f>
        <v>74</v>
      </c>
      <c r="BY274" s="44" t="str">
        <f t="shared" si="293"/>
        <v>BV</v>
      </c>
      <c r="BZ274" s="44" cm="1">
        <f t="array" aca="1" ref="BZ274" ca="1">INDIRECT(ADDRESS(2,BX274))</f>
        <v>2050</v>
      </c>
      <c r="CA274" s="44">
        <f t="shared" ca="1" si="298"/>
        <v>29</v>
      </c>
      <c r="CB274" s="44">
        <f t="shared" si="299"/>
        <v>-119458</v>
      </c>
      <c r="CC274">
        <f t="shared" si="300"/>
        <v>245510303</v>
      </c>
      <c r="CD274">
        <f t="shared" si="301"/>
        <v>2055</v>
      </c>
      <c r="CE274">
        <f t="shared" si="302"/>
        <v>2055</v>
      </c>
    </row>
    <row r="275" spans="1:83" ht="15" customHeight="1" x14ac:dyDescent="0.25">
      <c r="A275" s="17">
        <v>1003697</v>
      </c>
      <c r="B275" s="17">
        <v>1874</v>
      </c>
      <c r="C275" s="17" t="s">
        <v>2660</v>
      </c>
      <c r="D275" s="17" t="s">
        <v>2410</v>
      </c>
      <c r="E275" s="17" t="s">
        <v>2661</v>
      </c>
      <c r="F275" s="17" t="s">
        <v>2662</v>
      </c>
      <c r="G275" s="17" t="s">
        <v>2663</v>
      </c>
      <c r="H275" s="17" t="s">
        <v>115</v>
      </c>
      <c r="I275" s="18" t="s">
        <v>10898</v>
      </c>
      <c r="J275" s="17">
        <v>38.827399999999997</v>
      </c>
      <c r="K275" s="17">
        <v>-90.012500000000003</v>
      </c>
      <c r="L275" s="34" t="s">
        <v>43</v>
      </c>
      <c r="M275" s="17" t="s">
        <v>58</v>
      </c>
      <c r="N275" s="17" t="s">
        <v>59</v>
      </c>
      <c r="O275" s="17" t="s">
        <v>59</v>
      </c>
      <c r="P275" s="17">
        <v>1975</v>
      </c>
      <c r="Q275" s="17">
        <v>2049</v>
      </c>
      <c r="R275" s="17" t="s">
        <v>51</v>
      </c>
      <c r="S275" s="17">
        <v>205</v>
      </c>
      <c r="T275" s="17">
        <v>133.5</v>
      </c>
      <c r="U275" s="17"/>
      <c r="V275" s="17">
        <v>138</v>
      </c>
      <c r="W275" s="19">
        <v>58479108</v>
      </c>
      <c r="X275" s="19">
        <v>28399509</v>
      </c>
      <c r="Y275" s="16">
        <f t="shared" si="294"/>
        <v>30079599</v>
      </c>
      <c r="Z275" s="17">
        <v>2019</v>
      </c>
      <c r="AA275" s="19">
        <v>1231746</v>
      </c>
      <c r="AB275" s="17">
        <v>2019</v>
      </c>
      <c r="AC275" s="17" t="s">
        <v>43</v>
      </c>
      <c r="AD275" s="17" t="s">
        <v>12438</v>
      </c>
      <c r="AE275" s="17" t="s">
        <v>43</v>
      </c>
      <c r="AF275" s="17"/>
      <c r="AG275" s="17" t="s">
        <v>52</v>
      </c>
      <c r="AH275" s="17">
        <v>6.63</v>
      </c>
      <c r="AI275" s="17">
        <v>2019</v>
      </c>
      <c r="AJ275" s="17">
        <v>52.3</v>
      </c>
      <c r="AK275" s="17" t="s">
        <v>52</v>
      </c>
      <c r="AL275" s="17">
        <v>3</v>
      </c>
      <c r="AM275" s="17">
        <v>6.63</v>
      </c>
      <c r="AN275" s="17">
        <v>2019</v>
      </c>
      <c r="AO275" s="17" t="s">
        <v>8565</v>
      </c>
      <c r="AP275" s="43" t="str">
        <f t="shared" si="295"/>
        <v/>
      </c>
      <c r="AQ275" s="5">
        <f t="shared" si="296"/>
        <v>30079599</v>
      </c>
      <c r="AR275" s="42">
        <f t="shared" ref="AR275:BV275" si="317">IF(AQ275="","",IF(AQ275-$AA275&gt;0,AQ275-$AA275,""))</f>
        <v>28847853</v>
      </c>
      <c r="AS275" s="42">
        <f t="shared" si="317"/>
        <v>27616107</v>
      </c>
      <c r="AT275" s="42">
        <f t="shared" si="317"/>
        <v>26384361</v>
      </c>
      <c r="AU275" s="42">
        <f t="shared" si="317"/>
        <v>25152615</v>
      </c>
      <c r="AV275" s="42">
        <f t="shared" si="317"/>
        <v>23920869</v>
      </c>
      <c r="AW275" s="42">
        <f t="shared" si="317"/>
        <v>22689123</v>
      </c>
      <c r="AX275" s="42">
        <f t="shared" si="317"/>
        <v>21457377</v>
      </c>
      <c r="AY275" s="42">
        <f t="shared" si="317"/>
        <v>20225631</v>
      </c>
      <c r="AZ275" s="42">
        <f t="shared" si="317"/>
        <v>18993885</v>
      </c>
      <c r="BA275" s="42">
        <f t="shared" si="317"/>
        <v>17762139</v>
      </c>
      <c r="BB275" s="42">
        <f t="shared" si="317"/>
        <v>16530393</v>
      </c>
      <c r="BC275" s="42">
        <f t="shared" si="317"/>
        <v>15298647</v>
      </c>
      <c r="BD275" s="42">
        <f t="shared" si="317"/>
        <v>14066901</v>
      </c>
      <c r="BE275" s="42">
        <f t="shared" si="317"/>
        <v>12835155</v>
      </c>
      <c r="BF275" s="42">
        <f t="shared" si="317"/>
        <v>11603409</v>
      </c>
      <c r="BG275" s="42">
        <f t="shared" si="317"/>
        <v>10371663</v>
      </c>
      <c r="BH275" s="42">
        <f t="shared" si="317"/>
        <v>9139917</v>
      </c>
      <c r="BI275" s="42">
        <f t="shared" si="317"/>
        <v>7908171</v>
      </c>
      <c r="BJ275" s="42">
        <f t="shared" si="317"/>
        <v>6676425</v>
      </c>
      <c r="BK275" s="42">
        <f t="shared" si="317"/>
        <v>5444679</v>
      </c>
      <c r="BL275" s="42">
        <f t="shared" si="317"/>
        <v>4212933</v>
      </c>
      <c r="BM275" s="42">
        <f t="shared" si="317"/>
        <v>2981187</v>
      </c>
      <c r="BN275" s="42">
        <f t="shared" si="317"/>
        <v>1749441</v>
      </c>
      <c r="BO275" s="42">
        <f t="shared" si="317"/>
        <v>517695</v>
      </c>
      <c r="BP275" s="42" t="str">
        <f t="shared" si="317"/>
        <v/>
      </c>
      <c r="BQ275" s="42" t="str">
        <f t="shared" si="317"/>
        <v/>
      </c>
      <c r="BR275" s="42" t="str">
        <f t="shared" si="317"/>
        <v/>
      </c>
      <c r="BS275" s="42" t="str">
        <f t="shared" si="317"/>
        <v/>
      </c>
      <c r="BT275" s="42" t="str">
        <f t="shared" si="317"/>
        <v/>
      </c>
      <c r="BU275" s="42" t="str">
        <f t="shared" si="317"/>
        <v/>
      </c>
      <c r="BV275" s="42" t="str">
        <f t="shared" si="317"/>
        <v/>
      </c>
      <c r="BX275" s="44" cm="1">
        <f t="array" ref="BX275">LOOKUP(2,1/(AR275:BV275&lt;&gt;""),COLUMN(AR275:BV275))</f>
        <v>67</v>
      </c>
      <c r="BY275" s="44" t="str">
        <f t="shared" si="293"/>
        <v>BO</v>
      </c>
      <c r="BZ275" s="44" cm="1">
        <f t="array" aca="1" ref="BZ275" ca="1">INDIRECT(ADDRESS(2,BX275))</f>
        <v>2043</v>
      </c>
      <c r="CA275" s="44">
        <f t="shared" ca="1" si="298"/>
        <v>22</v>
      </c>
      <c r="CB275" s="44">
        <f t="shared" si="299"/>
        <v>-1231746</v>
      </c>
      <c r="CC275">
        <f t="shared" si="300"/>
        <v>2516974773</v>
      </c>
      <c r="CD275">
        <f t="shared" si="301"/>
        <v>2043</v>
      </c>
      <c r="CE275">
        <f t="shared" si="302"/>
        <v>2043</v>
      </c>
    </row>
    <row r="276" spans="1:83" ht="15" customHeight="1" x14ac:dyDescent="0.25">
      <c r="A276" s="17">
        <v>1002096</v>
      </c>
      <c r="B276" s="17">
        <v>513</v>
      </c>
      <c r="C276" s="17" t="s">
        <v>10047</v>
      </c>
      <c r="D276" s="17" t="s">
        <v>2410</v>
      </c>
      <c r="E276" s="17" t="s">
        <v>10048</v>
      </c>
      <c r="F276" s="17" t="s">
        <v>2671</v>
      </c>
      <c r="G276" s="17" t="s">
        <v>2672</v>
      </c>
      <c r="H276" s="17" t="s">
        <v>2673</v>
      </c>
      <c r="I276" s="18" t="s">
        <v>10901</v>
      </c>
      <c r="J276" s="17">
        <v>39.860188000000001</v>
      </c>
      <c r="K276" s="17">
        <v>-89.607710999999995</v>
      </c>
      <c r="L276" s="34" t="s">
        <v>43</v>
      </c>
      <c r="M276" s="17" t="s">
        <v>58</v>
      </c>
      <c r="N276" s="17" t="s">
        <v>59</v>
      </c>
      <c r="O276" s="17" t="s">
        <v>59</v>
      </c>
      <c r="P276" s="17">
        <v>1981</v>
      </c>
      <c r="Q276" s="17">
        <v>2034</v>
      </c>
      <c r="R276" s="17" t="s">
        <v>51</v>
      </c>
      <c r="S276" s="17">
        <v>74</v>
      </c>
      <c r="T276" s="17">
        <v>56.6</v>
      </c>
      <c r="U276" s="17"/>
      <c r="V276" s="17"/>
      <c r="W276" s="19">
        <v>4786519</v>
      </c>
      <c r="X276" s="19">
        <v>3897948</v>
      </c>
      <c r="Y276" s="16">
        <f t="shared" si="294"/>
        <v>888571</v>
      </c>
      <c r="Z276" s="17">
        <v>2019</v>
      </c>
      <c r="AA276" s="19">
        <v>116663</v>
      </c>
      <c r="AB276" s="17">
        <v>2019</v>
      </c>
      <c r="AC276" s="17" t="s">
        <v>43</v>
      </c>
      <c r="AD276" s="17" t="s">
        <v>12438</v>
      </c>
      <c r="AE276" s="17" t="s">
        <v>43</v>
      </c>
      <c r="AF276" s="17">
        <v>1.23</v>
      </c>
      <c r="AG276" s="17" t="s">
        <v>52</v>
      </c>
      <c r="AH276" s="17">
        <v>0.78100000000000003</v>
      </c>
      <c r="AI276" s="17">
        <v>2019</v>
      </c>
      <c r="AJ276" s="17">
        <v>49.7</v>
      </c>
      <c r="AK276" s="17" t="s">
        <v>52</v>
      </c>
      <c r="AL276" s="17"/>
      <c r="AM276" s="17">
        <v>0.78100000000000003</v>
      </c>
      <c r="AN276" s="17">
        <v>2019</v>
      </c>
      <c r="AO276" s="17" t="s">
        <v>8567</v>
      </c>
      <c r="AP276" s="43" t="str">
        <f t="shared" si="295"/>
        <v/>
      </c>
      <c r="AQ276" s="5">
        <f t="shared" si="296"/>
        <v>888571</v>
      </c>
      <c r="AR276" s="42">
        <f t="shared" ref="AR276:BV276" si="318">IF(AQ276="","",IF(AQ276-$AA276&gt;0,AQ276-$AA276,""))</f>
        <v>771908</v>
      </c>
      <c r="AS276" s="42">
        <f t="shared" si="318"/>
        <v>655245</v>
      </c>
      <c r="AT276" s="42">
        <f t="shared" si="318"/>
        <v>538582</v>
      </c>
      <c r="AU276" s="42">
        <f t="shared" si="318"/>
        <v>421919</v>
      </c>
      <c r="AV276" s="42">
        <f t="shared" si="318"/>
        <v>305256</v>
      </c>
      <c r="AW276" s="42">
        <f t="shared" si="318"/>
        <v>188593</v>
      </c>
      <c r="AX276" s="42">
        <f t="shared" si="318"/>
        <v>71930</v>
      </c>
      <c r="AY276" s="42" t="str">
        <f t="shared" si="318"/>
        <v/>
      </c>
      <c r="AZ276" s="42" t="str">
        <f t="shared" si="318"/>
        <v/>
      </c>
      <c r="BA276" s="42" t="str">
        <f t="shared" si="318"/>
        <v/>
      </c>
      <c r="BB276" s="42" t="str">
        <f t="shared" si="318"/>
        <v/>
      </c>
      <c r="BC276" s="42" t="str">
        <f t="shared" si="318"/>
        <v/>
      </c>
      <c r="BD276" s="42" t="str">
        <f t="shared" si="318"/>
        <v/>
      </c>
      <c r="BE276" s="42" t="str">
        <f t="shared" si="318"/>
        <v/>
      </c>
      <c r="BF276" s="42" t="str">
        <f t="shared" si="318"/>
        <v/>
      </c>
      <c r="BG276" s="42" t="str">
        <f t="shared" si="318"/>
        <v/>
      </c>
      <c r="BH276" s="42" t="str">
        <f t="shared" si="318"/>
        <v/>
      </c>
      <c r="BI276" s="42" t="str">
        <f t="shared" si="318"/>
        <v/>
      </c>
      <c r="BJ276" s="42" t="str">
        <f t="shared" si="318"/>
        <v/>
      </c>
      <c r="BK276" s="42" t="str">
        <f t="shared" si="318"/>
        <v/>
      </c>
      <c r="BL276" s="42" t="str">
        <f t="shared" si="318"/>
        <v/>
      </c>
      <c r="BM276" s="42" t="str">
        <f t="shared" si="318"/>
        <v/>
      </c>
      <c r="BN276" s="42" t="str">
        <f t="shared" si="318"/>
        <v/>
      </c>
      <c r="BO276" s="42" t="str">
        <f t="shared" si="318"/>
        <v/>
      </c>
      <c r="BP276" s="42" t="str">
        <f t="shared" si="318"/>
        <v/>
      </c>
      <c r="BQ276" s="42" t="str">
        <f t="shared" si="318"/>
        <v/>
      </c>
      <c r="BR276" s="42" t="str">
        <f t="shared" si="318"/>
        <v/>
      </c>
      <c r="BS276" s="42" t="str">
        <f t="shared" si="318"/>
        <v/>
      </c>
      <c r="BT276" s="42" t="str">
        <f t="shared" si="318"/>
        <v/>
      </c>
      <c r="BU276" s="42" t="str">
        <f t="shared" si="318"/>
        <v/>
      </c>
      <c r="BV276" s="42" t="str">
        <f t="shared" si="318"/>
        <v/>
      </c>
      <c r="BX276" s="44" cm="1">
        <f t="array" ref="BX276">LOOKUP(2,1/(AR276:BV276&lt;&gt;""),COLUMN(AR276:BV276))</f>
        <v>50</v>
      </c>
      <c r="BY276" s="44" t="str">
        <f t="shared" si="293"/>
        <v>AX</v>
      </c>
      <c r="BZ276" s="44" cm="1">
        <f t="array" aca="1" ref="BZ276" ca="1">INDIRECT(ADDRESS(2,BX276))</f>
        <v>2026</v>
      </c>
      <c r="CA276" s="44">
        <f t="shared" ca="1" si="298"/>
        <v>5</v>
      </c>
      <c r="CB276" s="44">
        <f t="shared" si="299"/>
        <v>-116663</v>
      </c>
      <c r="CC276">
        <f t="shared" si="300"/>
        <v>236431168</v>
      </c>
      <c r="CD276">
        <f t="shared" si="301"/>
        <v>2027</v>
      </c>
      <c r="CE276">
        <f t="shared" si="302"/>
        <v>2027</v>
      </c>
    </row>
    <row r="277" spans="1:83" ht="15" customHeight="1" x14ac:dyDescent="0.25">
      <c r="A277" s="17">
        <v>1004027</v>
      </c>
      <c r="B277" s="17">
        <v>490</v>
      </c>
      <c r="C277" s="17" t="s">
        <v>2690</v>
      </c>
      <c r="D277" s="17" t="s">
        <v>2410</v>
      </c>
      <c r="E277" s="17"/>
      <c r="F277" s="17" t="s">
        <v>2691</v>
      </c>
      <c r="G277" s="17" t="s">
        <v>2692</v>
      </c>
      <c r="H277" s="17" t="s">
        <v>175</v>
      </c>
      <c r="I277" s="18" t="s">
        <v>10904</v>
      </c>
      <c r="J277" s="17">
        <v>37.841700000000003</v>
      </c>
      <c r="K277" s="17">
        <v>-89.257999999999996</v>
      </c>
      <c r="L277" s="34" t="s">
        <v>43</v>
      </c>
      <c r="M277" s="17" t="s">
        <v>58</v>
      </c>
      <c r="N277" s="17" t="s">
        <v>59</v>
      </c>
      <c r="O277" s="17" t="s">
        <v>59</v>
      </c>
      <c r="P277" s="17">
        <v>1975</v>
      </c>
      <c r="Q277" s="17">
        <v>2051</v>
      </c>
      <c r="R277" s="17" t="s">
        <v>51</v>
      </c>
      <c r="S277" s="17">
        <v>256</v>
      </c>
      <c r="T277" s="17">
        <v>139.69999999999999</v>
      </c>
      <c r="U277" s="17">
        <v>520</v>
      </c>
      <c r="V277" s="17"/>
      <c r="W277" s="19">
        <v>21465909</v>
      </c>
      <c r="X277" s="19">
        <v>9591996</v>
      </c>
      <c r="Y277" s="16">
        <f t="shared" si="294"/>
        <v>11873913</v>
      </c>
      <c r="Z277" s="17">
        <v>2019</v>
      </c>
      <c r="AA277" s="19">
        <v>347481</v>
      </c>
      <c r="AB277" s="17">
        <v>2019</v>
      </c>
      <c r="AC277" s="17" t="s">
        <v>43</v>
      </c>
      <c r="AD277" s="17" t="s">
        <v>12438</v>
      </c>
      <c r="AE277" s="17" t="s">
        <v>43</v>
      </c>
      <c r="AF277" s="17">
        <v>3.3</v>
      </c>
      <c r="AG277" s="17" t="s">
        <v>52</v>
      </c>
      <c r="AH277" s="17">
        <v>2.306</v>
      </c>
      <c r="AI277" s="17">
        <v>2019</v>
      </c>
      <c r="AJ277" s="17">
        <v>50.7</v>
      </c>
      <c r="AK277" s="17" t="s">
        <v>52</v>
      </c>
      <c r="AL277" s="17"/>
      <c r="AM277" s="17">
        <v>2.306</v>
      </c>
      <c r="AN277" s="17">
        <v>2019</v>
      </c>
      <c r="AO277" s="17" t="s">
        <v>8570</v>
      </c>
      <c r="AP277" s="43" t="str">
        <f t="shared" si="295"/>
        <v/>
      </c>
      <c r="AQ277" s="5">
        <f t="shared" si="296"/>
        <v>11873913</v>
      </c>
      <c r="AR277" s="42">
        <f t="shared" ref="AR277:BV277" si="319">IF(AQ277="","",IF(AQ277-$AA277&gt;0,AQ277-$AA277,""))</f>
        <v>11526432</v>
      </c>
      <c r="AS277" s="42">
        <f t="shared" si="319"/>
        <v>11178951</v>
      </c>
      <c r="AT277" s="42">
        <f t="shared" si="319"/>
        <v>10831470</v>
      </c>
      <c r="AU277" s="42">
        <f t="shared" si="319"/>
        <v>10483989</v>
      </c>
      <c r="AV277" s="42">
        <f t="shared" si="319"/>
        <v>10136508</v>
      </c>
      <c r="AW277" s="42">
        <f t="shared" si="319"/>
        <v>9789027</v>
      </c>
      <c r="AX277" s="42">
        <f t="shared" si="319"/>
        <v>9441546</v>
      </c>
      <c r="AY277" s="42">
        <f t="shared" si="319"/>
        <v>9094065</v>
      </c>
      <c r="AZ277" s="42">
        <f t="shared" si="319"/>
        <v>8746584</v>
      </c>
      <c r="BA277" s="42">
        <f t="shared" si="319"/>
        <v>8399103</v>
      </c>
      <c r="BB277" s="42">
        <f t="shared" si="319"/>
        <v>8051622</v>
      </c>
      <c r="BC277" s="42">
        <f t="shared" si="319"/>
        <v>7704141</v>
      </c>
      <c r="BD277" s="42">
        <f t="shared" si="319"/>
        <v>7356660</v>
      </c>
      <c r="BE277" s="42">
        <f t="shared" si="319"/>
        <v>7009179</v>
      </c>
      <c r="BF277" s="42">
        <f t="shared" si="319"/>
        <v>6661698</v>
      </c>
      <c r="BG277" s="42">
        <f t="shared" si="319"/>
        <v>6314217</v>
      </c>
      <c r="BH277" s="42">
        <f t="shared" si="319"/>
        <v>5966736</v>
      </c>
      <c r="BI277" s="42">
        <f t="shared" si="319"/>
        <v>5619255</v>
      </c>
      <c r="BJ277" s="42">
        <f t="shared" si="319"/>
        <v>5271774</v>
      </c>
      <c r="BK277" s="42">
        <f t="shared" si="319"/>
        <v>4924293</v>
      </c>
      <c r="BL277" s="42">
        <f t="shared" si="319"/>
        <v>4576812</v>
      </c>
      <c r="BM277" s="42">
        <f t="shared" si="319"/>
        <v>4229331</v>
      </c>
      <c r="BN277" s="42">
        <f t="shared" si="319"/>
        <v>3881850</v>
      </c>
      <c r="BO277" s="42">
        <f t="shared" si="319"/>
        <v>3534369</v>
      </c>
      <c r="BP277" s="42">
        <f t="shared" si="319"/>
        <v>3186888</v>
      </c>
      <c r="BQ277" s="42">
        <f t="shared" si="319"/>
        <v>2839407</v>
      </c>
      <c r="BR277" s="42">
        <f t="shared" si="319"/>
        <v>2491926</v>
      </c>
      <c r="BS277" s="42">
        <f t="shared" si="319"/>
        <v>2144445</v>
      </c>
      <c r="BT277" s="42">
        <f t="shared" si="319"/>
        <v>1796964</v>
      </c>
      <c r="BU277" s="42">
        <f t="shared" si="319"/>
        <v>1449483</v>
      </c>
      <c r="BV277" s="42">
        <f t="shared" si="319"/>
        <v>1102002</v>
      </c>
      <c r="BX277" s="44" cm="1">
        <f t="array" ref="BX277">LOOKUP(2,1/(AR277:BV277&lt;&gt;""),COLUMN(AR277:BV277))</f>
        <v>74</v>
      </c>
      <c r="BY277" s="44" t="str">
        <f t="shared" si="293"/>
        <v>BV</v>
      </c>
      <c r="BZ277" s="44" cm="1">
        <f t="array" aca="1" ref="BZ277" ca="1">INDIRECT(ADDRESS(2,BX277))</f>
        <v>2050</v>
      </c>
      <c r="CA277" s="44">
        <f t="shared" ca="1" si="298"/>
        <v>29</v>
      </c>
      <c r="CB277" s="44">
        <f t="shared" si="299"/>
        <v>-347481</v>
      </c>
      <c r="CC277">
        <f t="shared" si="300"/>
        <v>713438052</v>
      </c>
      <c r="CD277">
        <f t="shared" si="301"/>
        <v>2053</v>
      </c>
      <c r="CE277">
        <f t="shared" si="302"/>
        <v>2053</v>
      </c>
    </row>
    <row r="278" spans="1:83" ht="15" customHeight="1" x14ac:dyDescent="0.25">
      <c r="A278" s="17">
        <v>1007810</v>
      </c>
      <c r="B278" s="17">
        <v>2311</v>
      </c>
      <c r="C278" s="17" t="s">
        <v>8572</v>
      </c>
      <c r="D278" s="17" t="s">
        <v>2410</v>
      </c>
      <c r="E278" s="17" t="s">
        <v>2581</v>
      </c>
      <c r="F278" s="17" t="s">
        <v>2582</v>
      </c>
      <c r="G278" s="17" t="s">
        <v>2583</v>
      </c>
      <c r="H278" s="17" t="s">
        <v>139</v>
      </c>
      <c r="I278" s="18" t="s">
        <v>10907</v>
      </c>
      <c r="J278" s="17">
        <v>38.716700000000003</v>
      </c>
      <c r="K278" s="17">
        <v>-87.806299999999993</v>
      </c>
      <c r="L278" s="34" t="s">
        <v>43</v>
      </c>
      <c r="M278" s="17" t="s">
        <v>58</v>
      </c>
      <c r="N278" s="17" t="s">
        <v>59</v>
      </c>
      <c r="O278" s="17" t="s">
        <v>59</v>
      </c>
      <c r="P278" s="17">
        <v>1998</v>
      </c>
      <c r="Q278" s="17">
        <v>2061</v>
      </c>
      <c r="R278" s="17" t="s">
        <v>51</v>
      </c>
      <c r="S278" s="17">
        <v>42</v>
      </c>
      <c r="T278" s="17">
        <v>21.2</v>
      </c>
      <c r="U278" s="17"/>
      <c r="V278" s="17"/>
      <c r="W278" s="19">
        <v>3352175</v>
      </c>
      <c r="X278" s="19">
        <v>2152768</v>
      </c>
      <c r="Y278" s="16">
        <f t="shared" si="294"/>
        <v>1199407</v>
      </c>
      <c r="Z278" s="17">
        <v>2019</v>
      </c>
      <c r="AA278" s="19">
        <v>54847</v>
      </c>
      <c r="AB278" s="17">
        <v>2019</v>
      </c>
      <c r="AC278" s="17" t="s">
        <v>43</v>
      </c>
      <c r="AD278" s="17" t="s">
        <v>12438</v>
      </c>
      <c r="AE278" s="17" t="s">
        <v>43</v>
      </c>
      <c r="AF278" s="17">
        <v>1.0900000000000001</v>
      </c>
      <c r="AG278" s="17" t="s">
        <v>43</v>
      </c>
      <c r="AH278" s="17"/>
      <c r="AI278" s="17"/>
      <c r="AJ278" s="17"/>
      <c r="AK278" s="17" t="s">
        <v>43</v>
      </c>
      <c r="AL278" s="17"/>
      <c r="AM278" s="17"/>
      <c r="AN278" s="17"/>
      <c r="AO278" s="17"/>
      <c r="AP278" s="43" t="str">
        <f t="shared" si="295"/>
        <v/>
      </c>
      <c r="AQ278" s="5">
        <f t="shared" si="296"/>
        <v>1199407</v>
      </c>
      <c r="AR278" s="42">
        <f t="shared" ref="AR278:BV278" si="320">IF(AQ278="","",IF(AQ278-$AA278&gt;0,AQ278-$AA278,""))</f>
        <v>1144560</v>
      </c>
      <c r="AS278" s="42">
        <f t="shared" si="320"/>
        <v>1089713</v>
      </c>
      <c r="AT278" s="42">
        <f t="shared" si="320"/>
        <v>1034866</v>
      </c>
      <c r="AU278" s="42">
        <f t="shared" si="320"/>
        <v>980019</v>
      </c>
      <c r="AV278" s="42">
        <f t="shared" si="320"/>
        <v>925172</v>
      </c>
      <c r="AW278" s="42">
        <f t="shared" si="320"/>
        <v>870325</v>
      </c>
      <c r="AX278" s="42">
        <f t="shared" si="320"/>
        <v>815478</v>
      </c>
      <c r="AY278" s="42">
        <f t="shared" si="320"/>
        <v>760631</v>
      </c>
      <c r="AZ278" s="42">
        <f t="shared" si="320"/>
        <v>705784</v>
      </c>
      <c r="BA278" s="42">
        <f t="shared" si="320"/>
        <v>650937</v>
      </c>
      <c r="BB278" s="42">
        <f t="shared" si="320"/>
        <v>596090</v>
      </c>
      <c r="BC278" s="42">
        <f t="shared" si="320"/>
        <v>541243</v>
      </c>
      <c r="BD278" s="42">
        <f t="shared" si="320"/>
        <v>486396</v>
      </c>
      <c r="BE278" s="42">
        <f t="shared" si="320"/>
        <v>431549</v>
      </c>
      <c r="BF278" s="42">
        <f t="shared" si="320"/>
        <v>376702</v>
      </c>
      <c r="BG278" s="42">
        <f t="shared" si="320"/>
        <v>321855</v>
      </c>
      <c r="BH278" s="42">
        <f t="shared" si="320"/>
        <v>267008</v>
      </c>
      <c r="BI278" s="42">
        <f t="shared" si="320"/>
        <v>212161</v>
      </c>
      <c r="BJ278" s="42">
        <f t="shared" si="320"/>
        <v>157314</v>
      </c>
      <c r="BK278" s="42">
        <f t="shared" si="320"/>
        <v>102467</v>
      </c>
      <c r="BL278" s="42">
        <f t="shared" si="320"/>
        <v>47620</v>
      </c>
      <c r="BM278" s="42" t="str">
        <f t="shared" si="320"/>
        <v/>
      </c>
      <c r="BN278" s="42" t="str">
        <f t="shared" si="320"/>
        <v/>
      </c>
      <c r="BO278" s="42" t="str">
        <f t="shared" si="320"/>
        <v/>
      </c>
      <c r="BP278" s="42" t="str">
        <f t="shared" si="320"/>
        <v/>
      </c>
      <c r="BQ278" s="42" t="str">
        <f t="shared" si="320"/>
        <v/>
      </c>
      <c r="BR278" s="42" t="str">
        <f t="shared" si="320"/>
        <v/>
      </c>
      <c r="BS278" s="42" t="str">
        <f t="shared" si="320"/>
        <v/>
      </c>
      <c r="BT278" s="42" t="str">
        <f t="shared" si="320"/>
        <v/>
      </c>
      <c r="BU278" s="42" t="str">
        <f t="shared" si="320"/>
        <v/>
      </c>
      <c r="BV278" s="42" t="str">
        <f t="shared" si="320"/>
        <v/>
      </c>
      <c r="BX278" s="44" cm="1">
        <f t="array" ref="BX278">LOOKUP(2,1/(AR278:BV278&lt;&gt;""),COLUMN(AR278:BV278))</f>
        <v>64</v>
      </c>
      <c r="BY278" s="44" t="str">
        <f t="shared" si="293"/>
        <v>BL</v>
      </c>
      <c r="BZ278" s="44" cm="1">
        <f t="array" aca="1" ref="BZ278" ca="1">INDIRECT(ADDRESS(2,BX278))</f>
        <v>2040</v>
      </c>
      <c r="CA278" s="44">
        <f t="shared" ca="1" si="298"/>
        <v>19</v>
      </c>
      <c r="CB278" s="44">
        <f t="shared" si="299"/>
        <v>-54847</v>
      </c>
      <c r="CC278">
        <f t="shared" si="300"/>
        <v>111935500</v>
      </c>
      <c r="CD278">
        <f t="shared" si="301"/>
        <v>2041</v>
      </c>
      <c r="CE278">
        <f t="shared" si="302"/>
        <v>2041</v>
      </c>
    </row>
    <row r="279" spans="1:83" ht="15" customHeight="1" x14ac:dyDescent="0.25">
      <c r="A279" s="17">
        <v>1003696</v>
      </c>
      <c r="B279" s="17">
        <v>511</v>
      </c>
      <c r="C279" s="17" t="s">
        <v>2707</v>
      </c>
      <c r="D279" s="17" t="s">
        <v>2410</v>
      </c>
      <c r="E279" s="17"/>
      <c r="F279" s="17" t="s">
        <v>2708</v>
      </c>
      <c r="G279" s="17" t="s">
        <v>2709</v>
      </c>
      <c r="H279" s="17" t="s">
        <v>2647</v>
      </c>
      <c r="I279" s="18" t="s">
        <v>10910</v>
      </c>
      <c r="J279" s="17">
        <v>41.536290000000001</v>
      </c>
      <c r="K279" s="17">
        <v>-90.376599999999996</v>
      </c>
      <c r="L279" s="34" t="s">
        <v>43</v>
      </c>
      <c r="M279" s="17" t="s">
        <v>58</v>
      </c>
      <c r="N279" s="17" t="s">
        <v>59</v>
      </c>
      <c r="O279" s="17" t="s">
        <v>59</v>
      </c>
      <c r="P279" s="17">
        <v>1981</v>
      </c>
      <c r="Q279" s="17">
        <v>2042</v>
      </c>
      <c r="R279" s="17" t="s">
        <v>51</v>
      </c>
      <c r="S279" s="17">
        <v>97</v>
      </c>
      <c r="T279" s="17">
        <v>68</v>
      </c>
      <c r="U279" s="17"/>
      <c r="V279" s="17">
        <v>76</v>
      </c>
      <c r="W279" s="19">
        <v>10954872</v>
      </c>
      <c r="X279" s="19">
        <v>8078098</v>
      </c>
      <c r="Y279" s="16">
        <f t="shared" si="294"/>
        <v>2876774</v>
      </c>
      <c r="Z279" s="17">
        <v>2019</v>
      </c>
      <c r="AA279" s="19">
        <v>241076</v>
      </c>
      <c r="AB279" s="17">
        <v>2019</v>
      </c>
      <c r="AC279" s="17" t="s">
        <v>43</v>
      </c>
      <c r="AD279" s="17" t="s">
        <v>12438</v>
      </c>
      <c r="AE279" s="17" t="s">
        <v>43</v>
      </c>
      <c r="AF279" s="17"/>
      <c r="AG279" s="17" t="s">
        <v>52</v>
      </c>
      <c r="AH279" s="17">
        <v>2.6059999999999999</v>
      </c>
      <c r="AI279" s="17">
        <v>2019</v>
      </c>
      <c r="AJ279" s="17">
        <v>44</v>
      </c>
      <c r="AK279" s="17" t="s">
        <v>52</v>
      </c>
      <c r="AL279" s="17">
        <v>1</v>
      </c>
      <c r="AM279" s="17">
        <v>2.6059999999999999</v>
      </c>
      <c r="AN279" s="17">
        <v>2019</v>
      </c>
      <c r="AO279" s="17" t="s">
        <v>8576</v>
      </c>
      <c r="AP279" s="43" t="str">
        <f t="shared" si="295"/>
        <v/>
      </c>
      <c r="AQ279" s="5">
        <f t="shared" si="296"/>
        <v>2876774</v>
      </c>
      <c r="AR279" s="42">
        <f t="shared" ref="AR279:BV279" si="321">IF(AQ279="","",IF(AQ279-$AA279&gt;0,AQ279-$AA279,""))</f>
        <v>2635698</v>
      </c>
      <c r="AS279" s="42">
        <f t="shared" si="321"/>
        <v>2394622</v>
      </c>
      <c r="AT279" s="42">
        <f t="shared" si="321"/>
        <v>2153546</v>
      </c>
      <c r="AU279" s="42">
        <f t="shared" si="321"/>
        <v>1912470</v>
      </c>
      <c r="AV279" s="42">
        <f t="shared" si="321"/>
        <v>1671394</v>
      </c>
      <c r="AW279" s="42">
        <f t="shared" si="321"/>
        <v>1430318</v>
      </c>
      <c r="AX279" s="42">
        <f t="shared" si="321"/>
        <v>1189242</v>
      </c>
      <c r="AY279" s="42">
        <f t="shared" si="321"/>
        <v>948166</v>
      </c>
      <c r="AZ279" s="42">
        <f t="shared" si="321"/>
        <v>707090</v>
      </c>
      <c r="BA279" s="42">
        <f t="shared" si="321"/>
        <v>466014</v>
      </c>
      <c r="BB279" s="42">
        <f t="shared" si="321"/>
        <v>224938</v>
      </c>
      <c r="BC279" s="42" t="str">
        <f t="shared" si="321"/>
        <v/>
      </c>
      <c r="BD279" s="42" t="str">
        <f t="shared" si="321"/>
        <v/>
      </c>
      <c r="BE279" s="42" t="str">
        <f t="shared" si="321"/>
        <v/>
      </c>
      <c r="BF279" s="42" t="str">
        <f t="shared" si="321"/>
        <v/>
      </c>
      <c r="BG279" s="42" t="str">
        <f t="shared" si="321"/>
        <v/>
      </c>
      <c r="BH279" s="42" t="str">
        <f t="shared" si="321"/>
        <v/>
      </c>
      <c r="BI279" s="42" t="str">
        <f t="shared" si="321"/>
        <v/>
      </c>
      <c r="BJ279" s="42" t="str">
        <f t="shared" si="321"/>
        <v/>
      </c>
      <c r="BK279" s="42" t="str">
        <f t="shared" si="321"/>
        <v/>
      </c>
      <c r="BL279" s="42" t="str">
        <f t="shared" si="321"/>
        <v/>
      </c>
      <c r="BM279" s="42" t="str">
        <f t="shared" si="321"/>
        <v/>
      </c>
      <c r="BN279" s="42" t="str">
        <f t="shared" si="321"/>
        <v/>
      </c>
      <c r="BO279" s="42" t="str">
        <f t="shared" si="321"/>
        <v/>
      </c>
      <c r="BP279" s="42" t="str">
        <f t="shared" si="321"/>
        <v/>
      </c>
      <c r="BQ279" s="42" t="str">
        <f t="shared" si="321"/>
        <v/>
      </c>
      <c r="BR279" s="42" t="str">
        <f t="shared" si="321"/>
        <v/>
      </c>
      <c r="BS279" s="42" t="str">
        <f t="shared" si="321"/>
        <v/>
      </c>
      <c r="BT279" s="42" t="str">
        <f t="shared" si="321"/>
        <v/>
      </c>
      <c r="BU279" s="42" t="str">
        <f t="shared" si="321"/>
        <v/>
      </c>
      <c r="BV279" s="42" t="str">
        <f t="shared" si="321"/>
        <v/>
      </c>
      <c r="BX279" s="44" cm="1">
        <f t="array" ref="BX279">LOOKUP(2,1/(AR279:BV279&lt;&gt;""),COLUMN(AR279:BV279))</f>
        <v>54</v>
      </c>
      <c r="BY279" s="44" t="str">
        <f t="shared" si="293"/>
        <v>BB</v>
      </c>
      <c r="BZ279" s="44" cm="1">
        <f t="array" aca="1" ref="BZ279" ca="1">INDIRECT(ADDRESS(2,BX279))</f>
        <v>2030</v>
      </c>
      <c r="CA279" s="44">
        <f t="shared" ca="1" si="298"/>
        <v>9</v>
      </c>
      <c r="CB279" s="44">
        <f t="shared" si="299"/>
        <v>-241076</v>
      </c>
      <c r="CC279">
        <f t="shared" si="300"/>
        <v>489609218</v>
      </c>
      <c r="CD279">
        <f t="shared" si="301"/>
        <v>2031</v>
      </c>
      <c r="CE279">
        <f t="shared" si="302"/>
        <v>2031</v>
      </c>
    </row>
    <row r="280" spans="1:83" ht="15" customHeight="1" x14ac:dyDescent="0.25">
      <c r="A280" s="17">
        <v>1006963</v>
      </c>
      <c r="B280" s="17">
        <v>501</v>
      </c>
      <c r="C280" s="17" t="s">
        <v>13234</v>
      </c>
      <c r="D280" s="17" t="s">
        <v>2410</v>
      </c>
      <c r="E280" s="17" t="s">
        <v>8521</v>
      </c>
      <c r="F280" s="17" t="s">
        <v>2718</v>
      </c>
      <c r="G280" s="17" t="s">
        <v>2092</v>
      </c>
      <c r="H280" s="17" t="s">
        <v>2119</v>
      </c>
      <c r="I280" s="18" t="s">
        <v>10844</v>
      </c>
      <c r="J280" s="17">
        <v>39.8245</v>
      </c>
      <c r="K280" s="17">
        <v>-89.043199999999999</v>
      </c>
      <c r="L280" s="34" t="s">
        <v>52</v>
      </c>
      <c r="M280" s="17" t="s">
        <v>58</v>
      </c>
      <c r="N280" s="17" t="s">
        <v>50</v>
      </c>
      <c r="O280" s="17" t="s">
        <v>50</v>
      </c>
      <c r="P280" s="17">
        <v>1957</v>
      </c>
      <c r="Q280" s="17">
        <v>2059</v>
      </c>
      <c r="R280" s="17" t="s">
        <v>51</v>
      </c>
      <c r="S280" s="17">
        <v>87</v>
      </c>
      <c r="T280" s="17">
        <v>87</v>
      </c>
      <c r="U280" s="17"/>
      <c r="V280" s="17"/>
      <c r="W280" s="19">
        <v>17456120</v>
      </c>
      <c r="X280" s="19">
        <v>9890479</v>
      </c>
      <c r="Y280" s="16">
        <f t="shared" si="294"/>
        <v>7565641</v>
      </c>
      <c r="Z280" s="17">
        <v>2019</v>
      </c>
      <c r="AA280" s="19">
        <v>183916</v>
      </c>
      <c r="AB280" s="17">
        <v>2019</v>
      </c>
      <c r="AC280" s="17" t="s">
        <v>43</v>
      </c>
      <c r="AD280" s="17" t="s">
        <v>12445</v>
      </c>
      <c r="AE280" s="17" t="s">
        <v>43</v>
      </c>
      <c r="AF280" s="17">
        <v>2.62</v>
      </c>
      <c r="AG280" s="17" t="s">
        <v>52</v>
      </c>
      <c r="AH280" s="17">
        <v>1.6220000000000001</v>
      </c>
      <c r="AI280" s="17">
        <v>2019</v>
      </c>
      <c r="AJ280" s="17">
        <v>49.3</v>
      </c>
      <c r="AK280" s="17" t="s">
        <v>52</v>
      </c>
      <c r="AL280" s="17"/>
      <c r="AM280" s="17">
        <v>1.6220000000000001</v>
      </c>
      <c r="AN280" s="17">
        <v>2019</v>
      </c>
      <c r="AO280" s="17" t="s">
        <v>8522</v>
      </c>
      <c r="AP280" s="43" t="str">
        <f t="shared" si="295"/>
        <v/>
      </c>
      <c r="AQ280" s="5">
        <f t="shared" si="296"/>
        <v>7565641</v>
      </c>
      <c r="AR280" s="42">
        <f t="shared" ref="AR280:BV280" si="322">IF(AQ280="","",IF(AQ280-$AA280&gt;0,AQ280-$AA280,""))</f>
        <v>7381725</v>
      </c>
      <c r="AS280" s="42">
        <f t="shared" si="322"/>
        <v>7197809</v>
      </c>
      <c r="AT280" s="42">
        <f t="shared" si="322"/>
        <v>7013893</v>
      </c>
      <c r="AU280" s="42">
        <f t="shared" si="322"/>
        <v>6829977</v>
      </c>
      <c r="AV280" s="42">
        <f t="shared" si="322"/>
        <v>6646061</v>
      </c>
      <c r="AW280" s="42">
        <f t="shared" si="322"/>
        <v>6462145</v>
      </c>
      <c r="AX280" s="42">
        <f t="shared" si="322"/>
        <v>6278229</v>
      </c>
      <c r="AY280" s="42">
        <f t="shared" si="322"/>
        <v>6094313</v>
      </c>
      <c r="AZ280" s="42">
        <f t="shared" si="322"/>
        <v>5910397</v>
      </c>
      <c r="BA280" s="42">
        <f t="shared" si="322"/>
        <v>5726481</v>
      </c>
      <c r="BB280" s="42">
        <f t="shared" si="322"/>
        <v>5542565</v>
      </c>
      <c r="BC280" s="42">
        <f t="shared" si="322"/>
        <v>5358649</v>
      </c>
      <c r="BD280" s="42">
        <f t="shared" si="322"/>
        <v>5174733</v>
      </c>
      <c r="BE280" s="42">
        <f t="shared" si="322"/>
        <v>4990817</v>
      </c>
      <c r="BF280" s="42">
        <f t="shared" si="322"/>
        <v>4806901</v>
      </c>
      <c r="BG280" s="42">
        <f t="shared" si="322"/>
        <v>4622985</v>
      </c>
      <c r="BH280" s="42">
        <f t="shared" si="322"/>
        <v>4439069</v>
      </c>
      <c r="BI280" s="42">
        <f t="shared" si="322"/>
        <v>4255153</v>
      </c>
      <c r="BJ280" s="42">
        <f t="shared" si="322"/>
        <v>4071237</v>
      </c>
      <c r="BK280" s="42">
        <f t="shared" si="322"/>
        <v>3887321</v>
      </c>
      <c r="BL280" s="42">
        <f t="shared" si="322"/>
        <v>3703405</v>
      </c>
      <c r="BM280" s="42">
        <f t="shared" si="322"/>
        <v>3519489</v>
      </c>
      <c r="BN280" s="42">
        <f t="shared" si="322"/>
        <v>3335573</v>
      </c>
      <c r="BO280" s="42">
        <f t="shared" si="322"/>
        <v>3151657</v>
      </c>
      <c r="BP280" s="42">
        <f t="shared" si="322"/>
        <v>2967741</v>
      </c>
      <c r="BQ280" s="42">
        <f t="shared" si="322"/>
        <v>2783825</v>
      </c>
      <c r="BR280" s="42">
        <f t="shared" si="322"/>
        <v>2599909</v>
      </c>
      <c r="BS280" s="42">
        <f t="shared" si="322"/>
        <v>2415993</v>
      </c>
      <c r="BT280" s="42">
        <f t="shared" si="322"/>
        <v>2232077</v>
      </c>
      <c r="BU280" s="42">
        <f t="shared" si="322"/>
        <v>2048161</v>
      </c>
      <c r="BV280" s="42">
        <f t="shared" si="322"/>
        <v>1864245</v>
      </c>
      <c r="BX280" s="44" cm="1">
        <f t="array" ref="BX280">LOOKUP(2,1/(AR280:BV280&lt;&gt;""),COLUMN(AR280:BV280))</f>
        <v>74</v>
      </c>
      <c r="BY280" s="44" t="str">
        <f t="shared" si="293"/>
        <v>BV</v>
      </c>
      <c r="BZ280" s="44" cm="1">
        <f t="array" aca="1" ref="BZ280" ca="1">INDIRECT(ADDRESS(2,BX280))</f>
        <v>2050</v>
      </c>
      <c r="CA280" s="44">
        <f t="shared" ca="1" si="298"/>
        <v>29</v>
      </c>
      <c r="CB280" s="44">
        <f t="shared" si="299"/>
        <v>-183916</v>
      </c>
      <c r="CC280">
        <f t="shared" si="300"/>
        <v>378892045</v>
      </c>
      <c r="CD280">
        <f t="shared" si="301"/>
        <v>2060</v>
      </c>
      <c r="CE280">
        <f t="shared" si="302"/>
        <v>2060</v>
      </c>
    </row>
    <row r="281" spans="1:83" ht="15" customHeight="1" x14ac:dyDescent="0.25">
      <c r="A281" s="17">
        <v>1007061</v>
      </c>
      <c r="B281" s="17">
        <v>2319</v>
      </c>
      <c r="C281" s="17" t="s">
        <v>4509</v>
      </c>
      <c r="D281" s="17" t="s">
        <v>2410</v>
      </c>
      <c r="E281" s="17" t="s">
        <v>8577</v>
      </c>
      <c r="F281" s="17" t="s">
        <v>9853</v>
      </c>
      <c r="G281" s="17" t="s">
        <v>1580</v>
      </c>
      <c r="H281" s="17" t="s">
        <v>1981</v>
      </c>
      <c r="I281" s="18" t="s">
        <v>10914</v>
      </c>
      <c r="J281" s="17">
        <v>38.380000000000003</v>
      </c>
      <c r="K281" s="17">
        <v>-88.447000000000003</v>
      </c>
      <c r="L281" s="34" t="s">
        <v>43</v>
      </c>
      <c r="M281" s="17" t="s">
        <v>58</v>
      </c>
      <c r="N281" s="17" t="s">
        <v>59</v>
      </c>
      <c r="O281" s="17"/>
      <c r="P281" s="17">
        <v>1989</v>
      </c>
      <c r="Q281" s="17">
        <v>2091</v>
      </c>
      <c r="R281" s="17" t="s">
        <v>51</v>
      </c>
      <c r="S281" s="17">
        <v>83</v>
      </c>
      <c r="T281" s="17">
        <v>42.7</v>
      </c>
      <c r="U281" s="17"/>
      <c r="V281" s="17"/>
      <c r="W281" s="19">
        <v>6939315</v>
      </c>
      <c r="X281" s="19">
        <v>1939520</v>
      </c>
      <c r="Y281" s="16">
        <f t="shared" si="294"/>
        <v>4999795</v>
      </c>
      <c r="Z281" s="17">
        <v>2019</v>
      </c>
      <c r="AA281" s="19">
        <v>4154</v>
      </c>
      <c r="AB281" s="17">
        <v>2019</v>
      </c>
      <c r="AC281" s="17" t="s">
        <v>43</v>
      </c>
      <c r="AD281" s="17" t="s">
        <v>12438</v>
      </c>
      <c r="AE281" s="17" t="s">
        <v>43</v>
      </c>
      <c r="AF281" s="17">
        <v>0.97599999999999998</v>
      </c>
      <c r="AG281" s="17" t="s">
        <v>43</v>
      </c>
      <c r="AH281" s="17"/>
      <c r="AI281" s="17"/>
      <c r="AJ281" s="17"/>
      <c r="AK281" s="17" t="s">
        <v>43</v>
      </c>
      <c r="AL281" s="17"/>
      <c r="AM281" s="17"/>
      <c r="AN281" s="17"/>
      <c r="AO281" s="17"/>
      <c r="AP281" s="43" t="str">
        <f t="shared" si="295"/>
        <v/>
      </c>
      <c r="AQ281" s="5">
        <f t="shared" si="296"/>
        <v>4999795</v>
      </c>
      <c r="AR281" s="42">
        <f t="shared" ref="AR281:BV281" si="323">IF(AQ281="","",IF(AQ281-$AA281&gt;0,AQ281-$AA281,""))</f>
        <v>4995641</v>
      </c>
      <c r="AS281" s="42">
        <f t="shared" si="323"/>
        <v>4991487</v>
      </c>
      <c r="AT281" s="42">
        <f t="shared" si="323"/>
        <v>4987333</v>
      </c>
      <c r="AU281" s="42">
        <f t="shared" si="323"/>
        <v>4983179</v>
      </c>
      <c r="AV281" s="42">
        <f t="shared" si="323"/>
        <v>4979025</v>
      </c>
      <c r="AW281" s="42">
        <f t="shared" si="323"/>
        <v>4974871</v>
      </c>
      <c r="AX281" s="42">
        <f t="shared" si="323"/>
        <v>4970717</v>
      </c>
      <c r="AY281" s="42">
        <f t="shared" si="323"/>
        <v>4966563</v>
      </c>
      <c r="AZ281" s="42">
        <f t="shared" si="323"/>
        <v>4962409</v>
      </c>
      <c r="BA281" s="42">
        <f t="shared" si="323"/>
        <v>4958255</v>
      </c>
      <c r="BB281" s="42">
        <f t="shared" si="323"/>
        <v>4954101</v>
      </c>
      <c r="BC281" s="42">
        <f t="shared" si="323"/>
        <v>4949947</v>
      </c>
      <c r="BD281" s="42">
        <f t="shared" si="323"/>
        <v>4945793</v>
      </c>
      <c r="BE281" s="42">
        <f t="shared" si="323"/>
        <v>4941639</v>
      </c>
      <c r="BF281" s="42">
        <f t="shared" si="323"/>
        <v>4937485</v>
      </c>
      <c r="BG281" s="42">
        <f t="shared" si="323"/>
        <v>4933331</v>
      </c>
      <c r="BH281" s="42">
        <f t="shared" si="323"/>
        <v>4929177</v>
      </c>
      <c r="BI281" s="42">
        <f t="shared" si="323"/>
        <v>4925023</v>
      </c>
      <c r="BJ281" s="42">
        <f t="shared" si="323"/>
        <v>4920869</v>
      </c>
      <c r="BK281" s="42">
        <f t="shared" si="323"/>
        <v>4916715</v>
      </c>
      <c r="BL281" s="42">
        <f t="shared" si="323"/>
        <v>4912561</v>
      </c>
      <c r="BM281" s="42">
        <f t="shared" si="323"/>
        <v>4908407</v>
      </c>
      <c r="BN281" s="42">
        <f t="shared" si="323"/>
        <v>4904253</v>
      </c>
      <c r="BO281" s="42">
        <f t="shared" si="323"/>
        <v>4900099</v>
      </c>
      <c r="BP281" s="42">
        <f t="shared" si="323"/>
        <v>4895945</v>
      </c>
      <c r="BQ281" s="42">
        <f t="shared" si="323"/>
        <v>4891791</v>
      </c>
      <c r="BR281" s="42">
        <f t="shared" si="323"/>
        <v>4887637</v>
      </c>
      <c r="BS281" s="42">
        <f t="shared" si="323"/>
        <v>4883483</v>
      </c>
      <c r="BT281" s="42">
        <f t="shared" si="323"/>
        <v>4879329</v>
      </c>
      <c r="BU281" s="42">
        <f t="shared" si="323"/>
        <v>4875175</v>
      </c>
      <c r="BV281" s="42">
        <f t="shared" si="323"/>
        <v>4871021</v>
      </c>
      <c r="BX281" s="44" cm="1">
        <f t="array" ref="BX281">LOOKUP(2,1/(AR281:BV281&lt;&gt;""),COLUMN(AR281:BV281))</f>
        <v>74</v>
      </c>
      <c r="BY281" s="44" t="str">
        <f t="shared" si="293"/>
        <v>BV</v>
      </c>
      <c r="BZ281" s="44" cm="1">
        <f t="array" aca="1" ref="BZ281" ca="1">INDIRECT(ADDRESS(2,BX281))</f>
        <v>2050</v>
      </c>
      <c r="CA281" s="44">
        <f t="shared" ca="1" si="298"/>
        <v>29</v>
      </c>
      <c r="CB281" s="44">
        <f t="shared" si="299"/>
        <v>-4154</v>
      </c>
      <c r="CC281">
        <f t="shared" si="300"/>
        <v>13386721</v>
      </c>
      <c r="CD281">
        <f t="shared" si="301"/>
        <v>3223</v>
      </c>
      <c r="CE281">
        <f t="shared" si="302"/>
        <v>2100</v>
      </c>
    </row>
    <row r="282" spans="1:83" ht="15" customHeight="1" x14ac:dyDescent="0.25">
      <c r="A282" s="17">
        <v>1004627</v>
      </c>
      <c r="B282" s="17">
        <v>2320</v>
      </c>
      <c r="C282" s="17" t="s">
        <v>2728</v>
      </c>
      <c r="D282" s="17" t="s">
        <v>2410</v>
      </c>
      <c r="E282" s="17"/>
      <c r="F282" s="17" t="s">
        <v>2729</v>
      </c>
      <c r="G282" s="17" t="s">
        <v>2730</v>
      </c>
      <c r="H282" s="17" t="s">
        <v>466</v>
      </c>
      <c r="I282" s="18" t="s">
        <v>10915</v>
      </c>
      <c r="J282" s="17">
        <v>37.875604000000003</v>
      </c>
      <c r="K282" s="17">
        <v>-88.702646000000001</v>
      </c>
      <c r="L282" s="34" t="s">
        <v>43</v>
      </c>
      <c r="M282" s="17" t="s">
        <v>58</v>
      </c>
      <c r="N282" s="17" t="s">
        <v>2731</v>
      </c>
      <c r="O282" s="17" t="s">
        <v>2731</v>
      </c>
      <c r="P282" s="17">
        <v>2002</v>
      </c>
      <c r="Q282" s="17">
        <v>2081</v>
      </c>
      <c r="R282" s="17" t="s">
        <v>51</v>
      </c>
      <c r="S282" s="17">
        <v>125</v>
      </c>
      <c r="T282" s="17">
        <v>15.4</v>
      </c>
      <c r="U282" s="17"/>
      <c r="V282" s="17"/>
      <c r="W282" s="19">
        <v>8685772</v>
      </c>
      <c r="X282" s="19">
        <v>1130413</v>
      </c>
      <c r="Y282" s="16">
        <f t="shared" si="294"/>
        <v>7555359</v>
      </c>
      <c r="Z282" s="17">
        <v>2019</v>
      </c>
      <c r="AA282" s="19">
        <v>96392</v>
      </c>
      <c r="AB282" s="17">
        <v>2019</v>
      </c>
      <c r="AC282" s="17" t="s">
        <v>43</v>
      </c>
      <c r="AD282" s="17" t="s">
        <v>12438</v>
      </c>
      <c r="AE282" s="17" t="s">
        <v>43</v>
      </c>
      <c r="AF282" s="17">
        <v>0.48099999999999998</v>
      </c>
      <c r="AG282" s="17" t="s">
        <v>43</v>
      </c>
      <c r="AH282" s="17"/>
      <c r="AI282" s="17"/>
      <c r="AJ282" s="17">
        <v>61</v>
      </c>
      <c r="AK282" s="17" t="s">
        <v>43</v>
      </c>
      <c r="AL282" s="17"/>
      <c r="AM282" s="17"/>
      <c r="AN282" s="17"/>
      <c r="AO282" s="17"/>
      <c r="AP282" s="43" t="str">
        <f t="shared" si="295"/>
        <v/>
      </c>
      <c r="AQ282" s="5">
        <f t="shared" si="296"/>
        <v>7555359</v>
      </c>
      <c r="AR282" s="42">
        <f t="shared" ref="AR282:BV282" si="324">IF(AQ282="","",IF(AQ282-$AA282&gt;0,AQ282-$AA282,""))</f>
        <v>7458967</v>
      </c>
      <c r="AS282" s="42">
        <f t="shared" si="324"/>
        <v>7362575</v>
      </c>
      <c r="AT282" s="42">
        <f t="shared" si="324"/>
        <v>7266183</v>
      </c>
      <c r="AU282" s="42">
        <f t="shared" si="324"/>
        <v>7169791</v>
      </c>
      <c r="AV282" s="42">
        <f t="shared" si="324"/>
        <v>7073399</v>
      </c>
      <c r="AW282" s="42">
        <f t="shared" si="324"/>
        <v>6977007</v>
      </c>
      <c r="AX282" s="42">
        <f t="shared" si="324"/>
        <v>6880615</v>
      </c>
      <c r="AY282" s="42">
        <f t="shared" si="324"/>
        <v>6784223</v>
      </c>
      <c r="AZ282" s="42">
        <f t="shared" si="324"/>
        <v>6687831</v>
      </c>
      <c r="BA282" s="42">
        <f t="shared" si="324"/>
        <v>6591439</v>
      </c>
      <c r="BB282" s="42">
        <f t="shared" si="324"/>
        <v>6495047</v>
      </c>
      <c r="BC282" s="42">
        <f t="shared" si="324"/>
        <v>6398655</v>
      </c>
      <c r="BD282" s="42">
        <f t="shared" si="324"/>
        <v>6302263</v>
      </c>
      <c r="BE282" s="42">
        <f t="shared" si="324"/>
        <v>6205871</v>
      </c>
      <c r="BF282" s="42">
        <f t="shared" si="324"/>
        <v>6109479</v>
      </c>
      <c r="BG282" s="42">
        <f t="shared" si="324"/>
        <v>6013087</v>
      </c>
      <c r="BH282" s="42">
        <f t="shared" si="324"/>
        <v>5916695</v>
      </c>
      <c r="BI282" s="42">
        <f t="shared" si="324"/>
        <v>5820303</v>
      </c>
      <c r="BJ282" s="42">
        <f t="shared" si="324"/>
        <v>5723911</v>
      </c>
      <c r="BK282" s="42">
        <f t="shared" si="324"/>
        <v>5627519</v>
      </c>
      <c r="BL282" s="42">
        <f t="shared" si="324"/>
        <v>5531127</v>
      </c>
      <c r="BM282" s="42">
        <f t="shared" si="324"/>
        <v>5434735</v>
      </c>
      <c r="BN282" s="42">
        <f t="shared" si="324"/>
        <v>5338343</v>
      </c>
      <c r="BO282" s="42">
        <f t="shared" si="324"/>
        <v>5241951</v>
      </c>
      <c r="BP282" s="42">
        <f t="shared" si="324"/>
        <v>5145559</v>
      </c>
      <c r="BQ282" s="42">
        <f t="shared" si="324"/>
        <v>5049167</v>
      </c>
      <c r="BR282" s="42">
        <f t="shared" si="324"/>
        <v>4952775</v>
      </c>
      <c r="BS282" s="42">
        <f t="shared" si="324"/>
        <v>4856383</v>
      </c>
      <c r="BT282" s="42">
        <f t="shared" si="324"/>
        <v>4759991</v>
      </c>
      <c r="BU282" s="42">
        <f t="shared" si="324"/>
        <v>4663599</v>
      </c>
      <c r="BV282" s="42">
        <f t="shared" si="324"/>
        <v>4567207</v>
      </c>
      <c r="BX282" s="44" cm="1">
        <f t="array" ref="BX282">LOOKUP(2,1/(AR282:BV282&lt;&gt;""),COLUMN(AR282:BV282))</f>
        <v>74</v>
      </c>
      <c r="BY282" s="44" t="str">
        <f t="shared" si="293"/>
        <v>BV</v>
      </c>
      <c r="BZ282" s="44" cm="1">
        <f t="array" aca="1" ref="BZ282" ca="1">INDIRECT(ADDRESS(2,BX282))</f>
        <v>2050</v>
      </c>
      <c r="CA282" s="44">
        <f t="shared" ca="1" si="298"/>
        <v>29</v>
      </c>
      <c r="CB282" s="44">
        <f t="shared" si="299"/>
        <v>-96392</v>
      </c>
      <c r="CC282">
        <f t="shared" si="300"/>
        <v>202170807</v>
      </c>
      <c r="CD282">
        <f t="shared" si="301"/>
        <v>2097</v>
      </c>
      <c r="CE282">
        <f t="shared" si="302"/>
        <v>2097</v>
      </c>
    </row>
    <row r="283" spans="1:83" ht="15" customHeight="1" x14ac:dyDescent="0.25">
      <c r="A283" s="17">
        <v>1002567</v>
      </c>
      <c r="B283" s="17">
        <v>2314</v>
      </c>
      <c r="C283" s="17" t="s">
        <v>8580</v>
      </c>
      <c r="D283" s="17" t="s">
        <v>2410</v>
      </c>
      <c r="E283" s="17" t="s">
        <v>2638</v>
      </c>
      <c r="F283" s="17" t="s">
        <v>2639</v>
      </c>
      <c r="G283" s="17" t="s">
        <v>2640</v>
      </c>
      <c r="H283" s="17" t="s">
        <v>2641</v>
      </c>
      <c r="I283" s="18" t="s">
        <v>10917</v>
      </c>
      <c r="J283" s="17">
        <v>41.796349999999997</v>
      </c>
      <c r="K283" s="17">
        <v>-89.886120000000005</v>
      </c>
      <c r="L283" s="34" t="s">
        <v>43</v>
      </c>
      <c r="M283" s="17" t="s">
        <v>40</v>
      </c>
      <c r="N283" s="17" t="s">
        <v>12504</v>
      </c>
      <c r="O283" s="17" t="s">
        <v>50</v>
      </c>
      <c r="P283" s="17">
        <v>1970</v>
      </c>
      <c r="Q283" s="17">
        <v>2054</v>
      </c>
      <c r="R283" s="17" t="s">
        <v>51</v>
      </c>
      <c r="S283" s="17">
        <v>226</v>
      </c>
      <c r="T283" s="17">
        <v>188.8</v>
      </c>
      <c r="U283" s="17"/>
      <c r="V283" s="17"/>
      <c r="W283" s="19">
        <v>20562533</v>
      </c>
      <c r="X283" s="19">
        <v>8514486</v>
      </c>
      <c r="Y283" s="16">
        <f t="shared" si="294"/>
        <v>12048047</v>
      </c>
      <c r="Z283" s="17">
        <v>2019</v>
      </c>
      <c r="AA283" s="19">
        <v>287099</v>
      </c>
      <c r="AB283" s="17">
        <v>2019</v>
      </c>
      <c r="AC283" s="17" t="s">
        <v>52</v>
      </c>
      <c r="AD283" s="17" t="s">
        <v>12440</v>
      </c>
      <c r="AE283" s="17" t="s">
        <v>43</v>
      </c>
      <c r="AF283" s="17"/>
      <c r="AG283" s="17" t="s">
        <v>52</v>
      </c>
      <c r="AH283" s="17">
        <v>2.7559999999999998</v>
      </c>
      <c r="AI283" s="17">
        <v>2019</v>
      </c>
      <c r="AJ283" s="17">
        <v>43.2</v>
      </c>
      <c r="AK283" s="17" t="s">
        <v>52</v>
      </c>
      <c r="AL283" s="17">
        <v>2</v>
      </c>
      <c r="AM283" s="17">
        <v>2.7559999999999998</v>
      </c>
      <c r="AN283" s="17">
        <v>2019</v>
      </c>
      <c r="AO283" s="17" t="s">
        <v>8581</v>
      </c>
      <c r="AP283" s="43" t="str">
        <f t="shared" si="295"/>
        <v/>
      </c>
      <c r="AQ283" s="5">
        <f t="shared" si="296"/>
        <v>12048047</v>
      </c>
      <c r="AR283" s="42">
        <f t="shared" ref="AR283:BV283" si="325">IF(AQ283="","",IF(AQ283-$AA283&gt;0,AQ283-$AA283,""))</f>
        <v>11760948</v>
      </c>
      <c r="AS283" s="42">
        <f t="shared" si="325"/>
        <v>11473849</v>
      </c>
      <c r="AT283" s="42">
        <f t="shared" si="325"/>
        <v>11186750</v>
      </c>
      <c r="AU283" s="42">
        <f t="shared" si="325"/>
        <v>10899651</v>
      </c>
      <c r="AV283" s="42">
        <f t="shared" si="325"/>
        <v>10612552</v>
      </c>
      <c r="AW283" s="42">
        <f t="shared" si="325"/>
        <v>10325453</v>
      </c>
      <c r="AX283" s="42">
        <f t="shared" si="325"/>
        <v>10038354</v>
      </c>
      <c r="AY283" s="42">
        <f t="shared" si="325"/>
        <v>9751255</v>
      </c>
      <c r="AZ283" s="42">
        <f t="shared" si="325"/>
        <v>9464156</v>
      </c>
      <c r="BA283" s="42">
        <f t="shared" si="325"/>
        <v>9177057</v>
      </c>
      <c r="BB283" s="42">
        <f t="shared" si="325"/>
        <v>8889958</v>
      </c>
      <c r="BC283" s="42">
        <f t="shared" si="325"/>
        <v>8602859</v>
      </c>
      <c r="BD283" s="42">
        <f t="shared" si="325"/>
        <v>8315760</v>
      </c>
      <c r="BE283" s="42">
        <f t="shared" si="325"/>
        <v>8028661</v>
      </c>
      <c r="BF283" s="42">
        <f t="shared" si="325"/>
        <v>7741562</v>
      </c>
      <c r="BG283" s="42">
        <f t="shared" si="325"/>
        <v>7454463</v>
      </c>
      <c r="BH283" s="42">
        <f t="shared" si="325"/>
        <v>7167364</v>
      </c>
      <c r="BI283" s="42">
        <f t="shared" si="325"/>
        <v>6880265</v>
      </c>
      <c r="BJ283" s="42">
        <f t="shared" si="325"/>
        <v>6593166</v>
      </c>
      <c r="BK283" s="42">
        <f t="shared" si="325"/>
        <v>6306067</v>
      </c>
      <c r="BL283" s="42">
        <f t="shared" si="325"/>
        <v>6018968</v>
      </c>
      <c r="BM283" s="42">
        <f t="shared" si="325"/>
        <v>5731869</v>
      </c>
      <c r="BN283" s="42">
        <f t="shared" si="325"/>
        <v>5444770</v>
      </c>
      <c r="BO283" s="42">
        <f t="shared" si="325"/>
        <v>5157671</v>
      </c>
      <c r="BP283" s="42">
        <f t="shared" si="325"/>
        <v>4870572</v>
      </c>
      <c r="BQ283" s="42">
        <f t="shared" si="325"/>
        <v>4583473</v>
      </c>
      <c r="BR283" s="42">
        <f t="shared" si="325"/>
        <v>4296374</v>
      </c>
      <c r="BS283" s="42">
        <f t="shared" si="325"/>
        <v>4009275</v>
      </c>
      <c r="BT283" s="42">
        <f t="shared" si="325"/>
        <v>3722176</v>
      </c>
      <c r="BU283" s="42">
        <f t="shared" si="325"/>
        <v>3435077</v>
      </c>
      <c r="BV283" s="42">
        <f t="shared" si="325"/>
        <v>3147978</v>
      </c>
      <c r="BX283" s="44" cm="1">
        <f t="array" ref="BX283">LOOKUP(2,1/(AR283:BV283&lt;&gt;""),COLUMN(AR283:BV283))</f>
        <v>74</v>
      </c>
      <c r="BY283" s="44" t="str">
        <f t="shared" si="293"/>
        <v>BV</v>
      </c>
      <c r="BZ283" s="44" cm="1">
        <f t="array" aca="1" ref="BZ283" ca="1">INDIRECT(ADDRESS(2,BX283))</f>
        <v>2050</v>
      </c>
      <c r="CA283" s="44">
        <f t="shared" ca="1" si="298"/>
        <v>29</v>
      </c>
      <c r="CB283" s="44">
        <f t="shared" si="299"/>
        <v>-287099</v>
      </c>
      <c r="CC283">
        <f t="shared" si="300"/>
        <v>591700928</v>
      </c>
      <c r="CD283">
        <f t="shared" si="301"/>
        <v>2061</v>
      </c>
      <c r="CE283">
        <f t="shared" si="302"/>
        <v>2061</v>
      </c>
    </row>
    <row r="284" spans="1:83" ht="15" customHeight="1" x14ac:dyDescent="0.25">
      <c r="A284" s="17">
        <v>1006358</v>
      </c>
      <c r="B284" s="17">
        <v>2323</v>
      </c>
      <c r="C284" s="17" t="s">
        <v>2738</v>
      </c>
      <c r="D284" s="17" t="s">
        <v>2410</v>
      </c>
      <c r="E284" s="17" t="s">
        <v>2739</v>
      </c>
      <c r="F284" s="17" t="s">
        <v>2740</v>
      </c>
      <c r="G284" s="17" t="s">
        <v>2741</v>
      </c>
      <c r="H284" s="17" t="s">
        <v>2742</v>
      </c>
      <c r="I284" s="18" t="s">
        <v>10918</v>
      </c>
      <c r="J284" s="17">
        <v>42.159700000000001</v>
      </c>
      <c r="K284" s="17">
        <v>-89.055400000000006</v>
      </c>
      <c r="L284" s="34" t="s">
        <v>43</v>
      </c>
      <c r="M284" s="17" t="s">
        <v>58</v>
      </c>
      <c r="N284" s="17" t="s">
        <v>737</v>
      </c>
      <c r="O284" s="17" t="s">
        <v>2743</v>
      </c>
      <c r="P284" s="17">
        <v>1972</v>
      </c>
      <c r="Q284" s="17">
        <v>2037</v>
      </c>
      <c r="R284" s="17" t="s">
        <v>51</v>
      </c>
      <c r="S284" s="17">
        <v>73</v>
      </c>
      <c r="T284" s="17"/>
      <c r="U284" s="17"/>
      <c r="V284" s="17"/>
      <c r="W284" s="19">
        <v>44201408</v>
      </c>
      <c r="X284" s="19">
        <v>23175993</v>
      </c>
      <c r="Y284" s="16">
        <f t="shared" si="294"/>
        <v>21025415</v>
      </c>
      <c r="Z284" s="17">
        <v>2019</v>
      </c>
      <c r="AA284" s="19">
        <v>3087372</v>
      </c>
      <c r="AB284" s="17">
        <v>2019</v>
      </c>
      <c r="AC284" s="17" t="s">
        <v>43</v>
      </c>
      <c r="AD284" s="17" t="s">
        <v>12438</v>
      </c>
      <c r="AE284" s="17" t="s">
        <v>43</v>
      </c>
      <c r="AF284" s="17">
        <v>8.19</v>
      </c>
      <c r="AG284" s="17" t="s">
        <v>52</v>
      </c>
      <c r="AH284" s="17">
        <v>7.4329999999999998</v>
      </c>
      <c r="AI284" s="17">
        <v>2019</v>
      </c>
      <c r="AJ284" s="17">
        <v>42</v>
      </c>
      <c r="AK284" s="17" t="s">
        <v>52</v>
      </c>
      <c r="AL284" s="17">
        <v>3</v>
      </c>
      <c r="AM284" s="17">
        <v>7.4329999999999998</v>
      </c>
      <c r="AN284" s="17">
        <v>2019</v>
      </c>
      <c r="AO284" s="17" t="s">
        <v>2744</v>
      </c>
      <c r="AP284" s="43" t="str">
        <f t="shared" si="295"/>
        <v/>
      </c>
      <c r="AQ284" s="5">
        <f t="shared" si="296"/>
        <v>21025415</v>
      </c>
      <c r="AR284" s="42">
        <f t="shared" ref="AR284:BV284" si="326">IF(AQ284="","",IF(AQ284-$AA284&gt;0,AQ284-$AA284,""))</f>
        <v>17938043</v>
      </c>
      <c r="AS284" s="42">
        <f t="shared" si="326"/>
        <v>14850671</v>
      </c>
      <c r="AT284" s="42">
        <f t="shared" si="326"/>
        <v>11763299</v>
      </c>
      <c r="AU284" s="42">
        <f t="shared" si="326"/>
        <v>8675927</v>
      </c>
      <c r="AV284" s="42">
        <f t="shared" si="326"/>
        <v>5588555</v>
      </c>
      <c r="AW284" s="42">
        <f t="shared" si="326"/>
        <v>2501183</v>
      </c>
      <c r="AX284" s="42" t="str">
        <f t="shared" si="326"/>
        <v/>
      </c>
      <c r="AY284" s="42" t="str">
        <f t="shared" si="326"/>
        <v/>
      </c>
      <c r="AZ284" s="42" t="str">
        <f t="shared" si="326"/>
        <v/>
      </c>
      <c r="BA284" s="42" t="str">
        <f t="shared" si="326"/>
        <v/>
      </c>
      <c r="BB284" s="42" t="str">
        <f t="shared" si="326"/>
        <v/>
      </c>
      <c r="BC284" s="42" t="str">
        <f t="shared" si="326"/>
        <v/>
      </c>
      <c r="BD284" s="42" t="str">
        <f t="shared" si="326"/>
        <v/>
      </c>
      <c r="BE284" s="42" t="str">
        <f t="shared" si="326"/>
        <v/>
      </c>
      <c r="BF284" s="42" t="str">
        <f t="shared" si="326"/>
        <v/>
      </c>
      <c r="BG284" s="42" t="str">
        <f t="shared" si="326"/>
        <v/>
      </c>
      <c r="BH284" s="42" t="str">
        <f t="shared" si="326"/>
        <v/>
      </c>
      <c r="BI284" s="42" t="str">
        <f t="shared" si="326"/>
        <v/>
      </c>
      <c r="BJ284" s="42" t="str">
        <f t="shared" si="326"/>
        <v/>
      </c>
      <c r="BK284" s="42" t="str">
        <f t="shared" si="326"/>
        <v/>
      </c>
      <c r="BL284" s="42" t="str">
        <f t="shared" si="326"/>
        <v/>
      </c>
      <c r="BM284" s="42" t="str">
        <f t="shared" si="326"/>
        <v/>
      </c>
      <c r="BN284" s="42" t="str">
        <f t="shared" si="326"/>
        <v/>
      </c>
      <c r="BO284" s="42" t="str">
        <f t="shared" si="326"/>
        <v/>
      </c>
      <c r="BP284" s="42" t="str">
        <f t="shared" si="326"/>
        <v/>
      </c>
      <c r="BQ284" s="42" t="str">
        <f t="shared" si="326"/>
        <v/>
      </c>
      <c r="BR284" s="42" t="str">
        <f t="shared" si="326"/>
        <v/>
      </c>
      <c r="BS284" s="42" t="str">
        <f t="shared" si="326"/>
        <v/>
      </c>
      <c r="BT284" s="42" t="str">
        <f t="shared" si="326"/>
        <v/>
      </c>
      <c r="BU284" s="42" t="str">
        <f t="shared" si="326"/>
        <v/>
      </c>
      <c r="BV284" s="42" t="str">
        <f t="shared" si="326"/>
        <v/>
      </c>
      <c r="BX284" s="44" cm="1">
        <f t="array" ref="BX284">LOOKUP(2,1/(AR284:BV284&lt;&gt;""),COLUMN(AR284:BV284))</f>
        <v>49</v>
      </c>
      <c r="BY284" s="44" t="str">
        <f t="shared" si="293"/>
        <v>AW</v>
      </c>
      <c r="BZ284" s="44" cm="1">
        <f t="array" aca="1" ref="BZ284" ca="1">INDIRECT(ADDRESS(2,BX284))</f>
        <v>2025</v>
      </c>
      <c r="CA284" s="44">
        <f t="shared" ca="1" si="298"/>
        <v>4</v>
      </c>
      <c r="CB284" s="44">
        <f t="shared" si="299"/>
        <v>-3087372</v>
      </c>
      <c r="CC284">
        <f t="shared" si="300"/>
        <v>6254429483</v>
      </c>
      <c r="CD284">
        <f t="shared" si="301"/>
        <v>2026</v>
      </c>
      <c r="CE284">
        <f t="shared" si="302"/>
        <v>2026</v>
      </c>
    </row>
    <row r="285" spans="1:83" ht="15" customHeight="1" x14ac:dyDescent="0.25">
      <c r="A285" s="17">
        <v>1005985</v>
      </c>
      <c r="B285" s="17">
        <v>494</v>
      </c>
      <c r="C285" s="17" t="s">
        <v>13235</v>
      </c>
      <c r="D285" s="17" t="s">
        <v>2410</v>
      </c>
      <c r="E285" s="17" t="s">
        <v>8523</v>
      </c>
      <c r="F285" s="17" t="s">
        <v>2719</v>
      </c>
      <c r="G285" s="17" t="s">
        <v>2720</v>
      </c>
      <c r="H285" s="17" t="s">
        <v>865</v>
      </c>
      <c r="I285" s="18" t="s">
        <v>10845</v>
      </c>
      <c r="J285" s="17">
        <v>42.484830000000002</v>
      </c>
      <c r="K285" s="17">
        <v>-87.884969999999996</v>
      </c>
      <c r="L285" s="34" t="s">
        <v>52</v>
      </c>
      <c r="M285" s="17" t="s">
        <v>58</v>
      </c>
      <c r="N285" s="17" t="s">
        <v>13150</v>
      </c>
      <c r="O285" s="17" t="s">
        <v>13150</v>
      </c>
      <c r="P285" s="17">
        <v>1975</v>
      </c>
      <c r="Q285" s="17">
        <v>2027</v>
      </c>
      <c r="R285" s="17" t="s">
        <v>51</v>
      </c>
      <c r="S285" s="17"/>
      <c r="T285" s="17">
        <v>175</v>
      </c>
      <c r="U285" s="17"/>
      <c r="V285" s="17">
        <v>100</v>
      </c>
      <c r="W285" s="19">
        <v>32125498</v>
      </c>
      <c r="X285" s="19">
        <v>22421189</v>
      </c>
      <c r="Y285" s="16">
        <f t="shared" si="294"/>
        <v>9704309</v>
      </c>
      <c r="Z285" s="17">
        <v>2019</v>
      </c>
      <c r="AA285" s="19">
        <v>600495</v>
      </c>
      <c r="AB285" s="17">
        <v>2019</v>
      </c>
      <c r="AC285" s="17" t="s">
        <v>43</v>
      </c>
      <c r="AD285" s="17" t="s">
        <v>12445</v>
      </c>
      <c r="AE285" s="17" t="s">
        <v>43</v>
      </c>
      <c r="AF285" s="17"/>
      <c r="AG285" s="17" t="s">
        <v>52</v>
      </c>
      <c r="AH285" s="17">
        <v>8.1</v>
      </c>
      <c r="AI285" s="17">
        <v>2019</v>
      </c>
      <c r="AJ285" s="17">
        <v>45.9</v>
      </c>
      <c r="AK285" s="17" t="s">
        <v>52</v>
      </c>
      <c r="AL285" s="17">
        <v>2</v>
      </c>
      <c r="AM285" s="17"/>
      <c r="AN285" s="17"/>
      <c r="AO285" s="17" t="s">
        <v>8524</v>
      </c>
      <c r="AP285" s="43" t="str">
        <f t="shared" si="295"/>
        <v/>
      </c>
      <c r="AQ285" s="5">
        <f t="shared" si="296"/>
        <v>9704309</v>
      </c>
      <c r="AR285" s="42">
        <f t="shared" ref="AR285:BV285" si="327">IF(AQ285="","",IF(AQ285-$AA285&gt;0,AQ285-$AA285,""))</f>
        <v>9103814</v>
      </c>
      <c r="AS285" s="42">
        <f t="shared" si="327"/>
        <v>8503319</v>
      </c>
      <c r="AT285" s="42">
        <f t="shared" si="327"/>
        <v>7902824</v>
      </c>
      <c r="AU285" s="42">
        <f t="shared" si="327"/>
        <v>7302329</v>
      </c>
      <c r="AV285" s="42">
        <f t="shared" si="327"/>
        <v>6701834</v>
      </c>
      <c r="AW285" s="42">
        <f t="shared" si="327"/>
        <v>6101339</v>
      </c>
      <c r="AX285" s="42">
        <f t="shared" si="327"/>
        <v>5500844</v>
      </c>
      <c r="AY285" s="42">
        <f t="shared" si="327"/>
        <v>4900349</v>
      </c>
      <c r="AZ285" s="42">
        <f t="shared" si="327"/>
        <v>4299854</v>
      </c>
      <c r="BA285" s="42">
        <f t="shared" si="327"/>
        <v>3699359</v>
      </c>
      <c r="BB285" s="42">
        <f t="shared" si="327"/>
        <v>3098864</v>
      </c>
      <c r="BC285" s="42">
        <f t="shared" si="327"/>
        <v>2498369</v>
      </c>
      <c r="BD285" s="42">
        <f t="shared" si="327"/>
        <v>1897874</v>
      </c>
      <c r="BE285" s="42">
        <f t="shared" si="327"/>
        <v>1297379</v>
      </c>
      <c r="BF285" s="42">
        <f t="shared" si="327"/>
        <v>696884</v>
      </c>
      <c r="BG285" s="42">
        <f t="shared" si="327"/>
        <v>96389</v>
      </c>
      <c r="BH285" s="42" t="str">
        <f t="shared" si="327"/>
        <v/>
      </c>
      <c r="BI285" s="42" t="str">
        <f t="shared" si="327"/>
        <v/>
      </c>
      <c r="BJ285" s="42" t="str">
        <f t="shared" si="327"/>
        <v/>
      </c>
      <c r="BK285" s="42" t="str">
        <f t="shared" si="327"/>
        <v/>
      </c>
      <c r="BL285" s="42" t="str">
        <f t="shared" si="327"/>
        <v/>
      </c>
      <c r="BM285" s="42" t="str">
        <f t="shared" si="327"/>
        <v/>
      </c>
      <c r="BN285" s="42" t="str">
        <f t="shared" si="327"/>
        <v/>
      </c>
      <c r="BO285" s="42" t="str">
        <f t="shared" si="327"/>
        <v/>
      </c>
      <c r="BP285" s="42" t="str">
        <f t="shared" si="327"/>
        <v/>
      </c>
      <c r="BQ285" s="42" t="str">
        <f t="shared" si="327"/>
        <v/>
      </c>
      <c r="BR285" s="42" t="str">
        <f t="shared" si="327"/>
        <v/>
      </c>
      <c r="BS285" s="42" t="str">
        <f t="shared" si="327"/>
        <v/>
      </c>
      <c r="BT285" s="42" t="str">
        <f t="shared" si="327"/>
        <v/>
      </c>
      <c r="BU285" s="42" t="str">
        <f t="shared" si="327"/>
        <v/>
      </c>
      <c r="BV285" s="42" t="str">
        <f t="shared" si="327"/>
        <v/>
      </c>
      <c r="BX285" s="44" cm="1">
        <f t="array" ref="BX285">LOOKUP(2,1/(AR285:BV285&lt;&gt;""),COLUMN(AR285:BV285))</f>
        <v>59</v>
      </c>
      <c r="BY285" s="44" t="str">
        <f t="shared" si="293"/>
        <v>BG</v>
      </c>
      <c r="BZ285" s="44" cm="1">
        <f t="array" aca="1" ref="BZ285" ca="1">INDIRECT(ADDRESS(2,BX285))</f>
        <v>2035</v>
      </c>
      <c r="CA285" s="44">
        <f t="shared" ca="1" si="298"/>
        <v>14</v>
      </c>
      <c r="CB285" s="44">
        <f t="shared" si="299"/>
        <v>-600495</v>
      </c>
      <c r="CC285">
        <f t="shared" si="300"/>
        <v>1222103714</v>
      </c>
      <c r="CD285">
        <f t="shared" si="301"/>
        <v>2035</v>
      </c>
      <c r="CE285">
        <f t="shared" si="302"/>
        <v>2035</v>
      </c>
    </row>
    <row r="286" spans="1:83" ht="15" customHeight="1" x14ac:dyDescent="0.25">
      <c r="A286" s="17">
        <v>1002167</v>
      </c>
      <c r="B286" s="17">
        <v>10462</v>
      </c>
      <c r="C286" s="17" t="s">
        <v>2759</v>
      </c>
      <c r="D286" s="17" t="s">
        <v>2749</v>
      </c>
      <c r="E286" s="17"/>
      <c r="F286" s="17" t="s">
        <v>2760</v>
      </c>
      <c r="G286" s="17" t="s">
        <v>2025</v>
      </c>
      <c r="H286" s="17" t="s">
        <v>2756</v>
      </c>
      <c r="I286" s="18" t="s">
        <v>10924</v>
      </c>
      <c r="J286" s="17">
        <v>39.127000000000002</v>
      </c>
      <c r="K286" s="17">
        <v>-85.922499999999999</v>
      </c>
      <c r="L286" s="34" t="s">
        <v>43</v>
      </c>
      <c r="M286" s="17" t="s">
        <v>40</v>
      </c>
      <c r="N286" s="17" t="s">
        <v>2757</v>
      </c>
      <c r="O286" s="17"/>
      <c r="P286" s="17">
        <v>1999</v>
      </c>
      <c r="Q286" s="17">
        <v>2082</v>
      </c>
      <c r="R286" s="17" t="s">
        <v>51</v>
      </c>
      <c r="S286" s="17">
        <v>86</v>
      </c>
      <c r="T286" s="17">
        <v>30</v>
      </c>
      <c r="U286" s="17">
        <v>133</v>
      </c>
      <c r="V286" s="17">
        <v>65</v>
      </c>
      <c r="W286" s="19">
        <v>6127082</v>
      </c>
      <c r="X286" s="19">
        <v>1581543</v>
      </c>
      <c r="Y286" s="16">
        <f t="shared" si="294"/>
        <v>4545539</v>
      </c>
      <c r="Z286" s="17">
        <v>2019</v>
      </c>
      <c r="AA286" s="19">
        <v>79458</v>
      </c>
      <c r="AB286" s="17">
        <v>2019</v>
      </c>
      <c r="AC286" s="17" t="s">
        <v>43</v>
      </c>
      <c r="AD286" s="17" t="s">
        <v>12438</v>
      </c>
      <c r="AE286" s="17" t="s">
        <v>43</v>
      </c>
      <c r="AF286" s="17">
        <v>0.67</v>
      </c>
      <c r="AG286" s="17" t="s">
        <v>52</v>
      </c>
      <c r="AH286" s="17"/>
      <c r="AI286" s="17"/>
      <c r="AJ286" s="17"/>
      <c r="AK286" s="17" t="s">
        <v>52</v>
      </c>
      <c r="AL286" s="17"/>
      <c r="AM286" s="17"/>
      <c r="AN286" s="17"/>
      <c r="AO286" s="17" t="s">
        <v>13168</v>
      </c>
      <c r="AP286" s="43" t="str">
        <f t="shared" si="295"/>
        <v/>
      </c>
      <c r="AQ286" s="5">
        <f t="shared" si="296"/>
        <v>4545539</v>
      </c>
      <c r="AR286" s="42">
        <f t="shared" ref="AR286:BV286" si="328">IF(AQ286="","",IF(AQ286-$AA286&gt;0,AQ286-$AA286,""))</f>
        <v>4466081</v>
      </c>
      <c r="AS286" s="42">
        <f t="shared" si="328"/>
        <v>4386623</v>
      </c>
      <c r="AT286" s="42">
        <f t="shared" si="328"/>
        <v>4307165</v>
      </c>
      <c r="AU286" s="42">
        <f t="shared" si="328"/>
        <v>4227707</v>
      </c>
      <c r="AV286" s="42">
        <f t="shared" si="328"/>
        <v>4148249</v>
      </c>
      <c r="AW286" s="42">
        <f t="shared" si="328"/>
        <v>4068791</v>
      </c>
      <c r="AX286" s="42">
        <f t="shared" si="328"/>
        <v>3989333</v>
      </c>
      <c r="AY286" s="42">
        <f t="shared" si="328"/>
        <v>3909875</v>
      </c>
      <c r="AZ286" s="42">
        <f t="shared" si="328"/>
        <v>3830417</v>
      </c>
      <c r="BA286" s="42">
        <f t="shared" si="328"/>
        <v>3750959</v>
      </c>
      <c r="BB286" s="42">
        <f t="shared" si="328"/>
        <v>3671501</v>
      </c>
      <c r="BC286" s="42">
        <f t="shared" si="328"/>
        <v>3592043</v>
      </c>
      <c r="BD286" s="42">
        <f t="shared" si="328"/>
        <v>3512585</v>
      </c>
      <c r="BE286" s="42">
        <f t="shared" si="328"/>
        <v>3433127</v>
      </c>
      <c r="BF286" s="42">
        <f t="shared" si="328"/>
        <v>3353669</v>
      </c>
      <c r="BG286" s="42">
        <f t="shared" si="328"/>
        <v>3274211</v>
      </c>
      <c r="BH286" s="42">
        <f t="shared" si="328"/>
        <v>3194753</v>
      </c>
      <c r="BI286" s="42">
        <f t="shared" si="328"/>
        <v>3115295</v>
      </c>
      <c r="BJ286" s="42">
        <f t="shared" si="328"/>
        <v>3035837</v>
      </c>
      <c r="BK286" s="42">
        <f t="shared" si="328"/>
        <v>2956379</v>
      </c>
      <c r="BL286" s="42">
        <f t="shared" si="328"/>
        <v>2876921</v>
      </c>
      <c r="BM286" s="42">
        <f t="shared" si="328"/>
        <v>2797463</v>
      </c>
      <c r="BN286" s="42">
        <f t="shared" si="328"/>
        <v>2718005</v>
      </c>
      <c r="BO286" s="42">
        <f t="shared" si="328"/>
        <v>2638547</v>
      </c>
      <c r="BP286" s="42">
        <f t="shared" si="328"/>
        <v>2559089</v>
      </c>
      <c r="BQ286" s="42">
        <f t="shared" si="328"/>
        <v>2479631</v>
      </c>
      <c r="BR286" s="42">
        <f t="shared" si="328"/>
        <v>2400173</v>
      </c>
      <c r="BS286" s="42">
        <f t="shared" si="328"/>
        <v>2320715</v>
      </c>
      <c r="BT286" s="42">
        <f t="shared" si="328"/>
        <v>2241257</v>
      </c>
      <c r="BU286" s="42">
        <f t="shared" si="328"/>
        <v>2161799</v>
      </c>
      <c r="BV286" s="42">
        <f t="shared" si="328"/>
        <v>2082341</v>
      </c>
      <c r="BX286" s="44" cm="1">
        <f t="array" ref="BX286">LOOKUP(2,1/(AR286:BV286&lt;&gt;""),COLUMN(AR286:BV286))</f>
        <v>74</v>
      </c>
      <c r="BY286" s="44" t="str">
        <f t="shared" si="293"/>
        <v>BV</v>
      </c>
      <c r="BZ286" s="44" cm="1">
        <f t="array" aca="1" ref="BZ286" ca="1">INDIRECT(ADDRESS(2,BX286))</f>
        <v>2050</v>
      </c>
      <c r="CA286" s="44">
        <f t="shared" ca="1" si="298"/>
        <v>29</v>
      </c>
      <c r="CB286" s="44">
        <f t="shared" si="299"/>
        <v>-79458</v>
      </c>
      <c r="CC286">
        <f t="shared" si="300"/>
        <v>164971241</v>
      </c>
      <c r="CD286">
        <f t="shared" si="301"/>
        <v>2076</v>
      </c>
      <c r="CE286">
        <f t="shared" si="302"/>
        <v>2076</v>
      </c>
    </row>
    <row r="287" spans="1:83" ht="15" customHeight="1" x14ac:dyDescent="0.25">
      <c r="A287" s="17">
        <v>1001639</v>
      </c>
      <c r="B287" s="17">
        <v>532</v>
      </c>
      <c r="C287" s="17" t="s">
        <v>13236</v>
      </c>
      <c r="D287" s="17" t="s">
        <v>2749</v>
      </c>
      <c r="E287" s="17" t="s">
        <v>2968</v>
      </c>
      <c r="F287" s="17" t="s">
        <v>2969</v>
      </c>
      <c r="G287" s="17" t="s">
        <v>2970</v>
      </c>
      <c r="H287" s="17" t="s">
        <v>111</v>
      </c>
      <c r="I287" s="18" t="s">
        <v>10921</v>
      </c>
      <c r="J287" s="17">
        <v>38.33</v>
      </c>
      <c r="K287" s="17">
        <v>-87.15</v>
      </c>
      <c r="L287" s="34" t="s">
        <v>43</v>
      </c>
      <c r="M287" s="17" t="s">
        <v>58</v>
      </c>
      <c r="N287" s="17" t="s">
        <v>50</v>
      </c>
      <c r="O287" s="17" t="s">
        <v>50</v>
      </c>
      <c r="P287" s="17">
        <v>1990</v>
      </c>
      <c r="Q287" s="17">
        <v>2053</v>
      </c>
      <c r="R287" s="17" t="s">
        <v>51</v>
      </c>
      <c r="S287" s="17"/>
      <c r="T287" s="17">
        <v>89</v>
      </c>
      <c r="U287" s="17">
        <v>150</v>
      </c>
      <c r="V287" s="17">
        <v>120</v>
      </c>
      <c r="W287" s="19">
        <v>29430275</v>
      </c>
      <c r="X287" s="19">
        <v>11151688</v>
      </c>
      <c r="Y287" s="16">
        <f t="shared" si="294"/>
        <v>18278587</v>
      </c>
      <c r="Z287" s="17">
        <v>2019</v>
      </c>
      <c r="AA287" s="19">
        <v>513960</v>
      </c>
      <c r="AB287" s="17">
        <v>2019</v>
      </c>
      <c r="AC287" s="17" t="s">
        <v>43</v>
      </c>
      <c r="AD287" s="17" t="s">
        <v>12445</v>
      </c>
      <c r="AE287" s="17" t="s">
        <v>43</v>
      </c>
      <c r="AF287" s="17">
        <v>4.21</v>
      </c>
      <c r="AG287" s="17" t="s">
        <v>52</v>
      </c>
      <c r="AH287" s="17">
        <v>0.78800000000000003</v>
      </c>
      <c r="AI287" s="17">
        <v>2019</v>
      </c>
      <c r="AJ287" s="17">
        <v>50.6</v>
      </c>
      <c r="AK287" s="17" t="s">
        <v>52</v>
      </c>
      <c r="AL287" s="17">
        <v>1</v>
      </c>
      <c r="AM287" s="17">
        <v>5.8000000000000003E-2</v>
      </c>
      <c r="AN287" s="17">
        <v>2019</v>
      </c>
      <c r="AO287" s="17" t="s">
        <v>13237</v>
      </c>
      <c r="AP287" s="43" t="str">
        <f t="shared" si="295"/>
        <v/>
      </c>
      <c r="AQ287" s="5">
        <f t="shared" si="296"/>
        <v>18278587</v>
      </c>
      <c r="AR287" s="42">
        <f t="shared" ref="AR287:BV287" si="329">IF(AQ287="","",IF(AQ287-$AA287&gt;0,AQ287-$AA287,""))</f>
        <v>17764627</v>
      </c>
      <c r="AS287" s="42">
        <f t="shared" si="329"/>
        <v>17250667</v>
      </c>
      <c r="AT287" s="42">
        <f t="shared" si="329"/>
        <v>16736707</v>
      </c>
      <c r="AU287" s="42">
        <f t="shared" si="329"/>
        <v>16222747</v>
      </c>
      <c r="AV287" s="42">
        <f t="shared" si="329"/>
        <v>15708787</v>
      </c>
      <c r="AW287" s="42">
        <f t="shared" si="329"/>
        <v>15194827</v>
      </c>
      <c r="AX287" s="42">
        <f t="shared" si="329"/>
        <v>14680867</v>
      </c>
      <c r="AY287" s="42">
        <f t="shared" si="329"/>
        <v>14166907</v>
      </c>
      <c r="AZ287" s="42">
        <f t="shared" si="329"/>
        <v>13652947</v>
      </c>
      <c r="BA287" s="42">
        <f t="shared" si="329"/>
        <v>13138987</v>
      </c>
      <c r="BB287" s="42">
        <f t="shared" si="329"/>
        <v>12625027</v>
      </c>
      <c r="BC287" s="42">
        <f t="shared" si="329"/>
        <v>12111067</v>
      </c>
      <c r="BD287" s="42">
        <f t="shared" si="329"/>
        <v>11597107</v>
      </c>
      <c r="BE287" s="42">
        <f t="shared" si="329"/>
        <v>11083147</v>
      </c>
      <c r="BF287" s="42">
        <f t="shared" si="329"/>
        <v>10569187</v>
      </c>
      <c r="BG287" s="42">
        <f t="shared" si="329"/>
        <v>10055227</v>
      </c>
      <c r="BH287" s="42">
        <f t="shared" si="329"/>
        <v>9541267</v>
      </c>
      <c r="BI287" s="42">
        <f t="shared" si="329"/>
        <v>9027307</v>
      </c>
      <c r="BJ287" s="42">
        <f t="shared" si="329"/>
        <v>8513347</v>
      </c>
      <c r="BK287" s="42">
        <f t="shared" si="329"/>
        <v>7999387</v>
      </c>
      <c r="BL287" s="42">
        <f t="shared" si="329"/>
        <v>7485427</v>
      </c>
      <c r="BM287" s="42">
        <f t="shared" si="329"/>
        <v>6971467</v>
      </c>
      <c r="BN287" s="42">
        <f t="shared" si="329"/>
        <v>6457507</v>
      </c>
      <c r="BO287" s="42">
        <f t="shared" si="329"/>
        <v>5943547</v>
      </c>
      <c r="BP287" s="42">
        <f t="shared" si="329"/>
        <v>5429587</v>
      </c>
      <c r="BQ287" s="42">
        <f t="shared" si="329"/>
        <v>4915627</v>
      </c>
      <c r="BR287" s="42">
        <f t="shared" si="329"/>
        <v>4401667</v>
      </c>
      <c r="BS287" s="42">
        <f t="shared" si="329"/>
        <v>3887707</v>
      </c>
      <c r="BT287" s="42">
        <f t="shared" si="329"/>
        <v>3373747</v>
      </c>
      <c r="BU287" s="42">
        <f t="shared" si="329"/>
        <v>2859787</v>
      </c>
      <c r="BV287" s="42">
        <f t="shared" si="329"/>
        <v>2345827</v>
      </c>
      <c r="BX287" s="44" cm="1">
        <f t="array" ref="BX287">LOOKUP(2,1/(AR287:BV287&lt;&gt;""),COLUMN(AR287:BV287))</f>
        <v>74</v>
      </c>
      <c r="BY287" s="44" t="str">
        <f t="shared" si="293"/>
        <v>BV</v>
      </c>
      <c r="BZ287" s="44" cm="1">
        <f t="array" aca="1" ref="BZ287" ca="1">INDIRECT(ADDRESS(2,BX287))</f>
        <v>2050</v>
      </c>
      <c r="CA287" s="44">
        <f t="shared" ca="1" si="298"/>
        <v>29</v>
      </c>
      <c r="CB287" s="44">
        <f t="shared" si="299"/>
        <v>-513960</v>
      </c>
      <c r="CC287">
        <f t="shared" si="300"/>
        <v>1055963827</v>
      </c>
      <c r="CD287">
        <f t="shared" si="301"/>
        <v>2055</v>
      </c>
      <c r="CE287">
        <f t="shared" si="302"/>
        <v>2055</v>
      </c>
    </row>
    <row r="288" spans="1:83" ht="15" customHeight="1" x14ac:dyDescent="0.25">
      <c r="A288" s="17">
        <v>1002996</v>
      </c>
      <c r="B288" s="17">
        <v>533</v>
      </c>
      <c r="C288" s="17" t="s">
        <v>2770</v>
      </c>
      <c r="D288" s="17" t="s">
        <v>2749</v>
      </c>
      <c r="E288" s="17"/>
      <c r="F288" s="17" t="s">
        <v>12505</v>
      </c>
      <c r="G288" s="17" t="s">
        <v>2771</v>
      </c>
      <c r="H288" s="17" t="s">
        <v>182</v>
      </c>
      <c r="I288" s="18" t="s">
        <v>10926</v>
      </c>
      <c r="J288" s="17">
        <v>39.686</v>
      </c>
      <c r="K288" s="17">
        <v>-85.722999999999999</v>
      </c>
      <c r="L288" s="34" t="s">
        <v>52</v>
      </c>
      <c r="M288" s="17" t="s">
        <v>58</v>
      </c>
      <c r="N288" s="17" t="s">
        <v>197</v>
      </c>
      <c r="O288" s="17" t="s">
        <v>197</v>
      </c>
      <c r="P288" s="17">
        <v>1970</v>
      </c>
      <c r="Q288" s="17">
        <v>2068</v>
      </c>
      <c r="R288" s="17" t="s">
        <v>51</v>
      </c>
      <c r="S288" s="17"/>
      <c r="T288" s="17">
        <v>83.5</v>
      </c>
      <c r="U288" s="17"/>
      <c r="V288" s="17"/>
      <c r="W288" s="19">
        <v>33978462</v>
      </c>
      <c r="X288" s="19">
        <v>7056553</v>
      </c>
      <c r="Y288" s="16">
        <f t="shared" si="294"/>
        <v>26921909</v>
      </c>
      <c r="Z288" s="17">
        <v>2019</v>
      </c>
      <c r="AA288" s="19">
        <v>515296</v>
      </c>
      <c r="AB288" s="17">
        <v>2019</v>
      </c>
      <c r="AC288" s="17" t="s">
        <v>43</v>
      </c>
      <c r="AD288" s="17" t="s">
        <v>12445</v>
      </c>
      <c r="AE288" s="17" t="s">
        <v>43</v>
      </c>
      <c r="AF288" s="17">
        <v>2.1800000000000002</v>
      </c>
      <c r="AG288" s="17" t="s">
        <v>43</v>
      </c>
      <c r="AH288" s="17"/>
      <c r="AI288" s="17"/>
      <c r="AJ288" s="17"/>
      <c r="AK288" s="17" t="s">
        <v>43</v>
      </c>
      <c r="AL288" s="17"/>
      <c r="AM288" s="17"/>
      <c r="AN288" s="17"/>
      <c r="AO288" s="17" t="s">
        <v>8199</v>
      </c>
      <c r="AP288" s="43" t="str">
        <f t="shared" si="295"/>
        <v/>
      </c>
      <c r="AQ288" s="5">
        <f t="shared" si="296"/>
        <v>26921909</v>
      </c>
      <c r="AR288" s="42">
        <f t="shared" ref="AR288:BV288" si="330">IF(AQ288="","",IF(AQ288-$AA288&gt;0,AQ288-$AA288,""))</f>
        <v>26406613</v>
      </c>
      <c r="AS288" s="42">
        <f t="shared" si="330"/>
        <v>25891317</v>
      </c>
      <c r="AT288" s="42">
        <f t="shared" si="330"/>
        <v>25376021</v>
      </c>
      <c r="AU288" s="42">
        <f t="shared" si="330"/>
        <v>24860725</v>
      </c>
      <c r="AV288" s="42">
        <f t="shared" si="330"/>
        <v>24345429</v>
      </c>
      <c r="AW288" s="42">
        <f t="shared" si="330"/>
        <v>23830133</v>
      </c>
      <c r="AX288" s="42">
        <f t="shared" si="330"/>
        <v>23314837</v>
      </c>
      <c r="AY288" s="42">
        <f t="shared" si="330"/>
        <v>22799541</v>
      </c>
      <c r="AZ288" s="42">
        <f t="shared" si="330"/>
        <v>22284245</v>
      </c>
      <c r="BA288" s="42">
        <f t="shared" si="330"/>
        <v>21768949</v>
      </c>
      <c r="BB288" s="42">
        <f t="shared" si="330"/>
        <v>21253653</v>
      </c>
      <c r="BC288" s="42">
        <f t="shared" si="330"/>
        <v>20738357</v>
      </c>
      <c r="BD288" s="42">
        <f t="shared" si="330"/>
        <v>20223061</v>
      </c>
      <c r="BE288" s="42">
        <f t="shared" si="330"/>
        <v>19707765</v>
      </c>
      <c r="BF288" s="42">
        <f t="shared" si="330"/>
        <v>19192469</v>
      </c>
      <c r="BG288" s="42">
        <f t="shared" si="330"/>
        <v>18677173</v>
      </c>
      <c r="BH288" s="42">
        <f t="shared" si="330"/>
        <v>18161877</v>
      </c>
      <c r="BI288" s="42">
        <f t="shared" si="330"/>
        <v>17646581</v>
      </c>
      <c r="BJ288" s="42">
        <f t="shared" si="330"/>
        <v>17131285</v>
      </c>
      <c r="BK288" s="42">
        <f t="shared" si="330"/>
        <v>16615989</v>
      </c>
      <c r="BL288" s="42">
        <f t="shared" si="330"/>
        <v>16100693</v>
      </c>
      <c r="BM288" s="42">
        <f t="shared" si="330"/>
        <v>15585397</v>
      </c>
      <c r="BN288" s="42">
        <f t="shared" si="330"/>
        <v>15070101</v>
      </c>
      <c r="BO288" s="42">
        <f t="shared" si="330"/>
        <v>14554805</v>
      </c>
      <c r="BP288" s="42">
        <f t="shared" si="330"/>
        <v>14039509</v>
      </c>
      <c r="BQ288" s="42">
        <f t="shared" si="330"/>
        <v>13524213</v>
      </c>
      <c r="BR288" s="42">
        <f t="shared" si="330"/>
        <v>13008917</v>
      </c>
      <c r="BS288" s="42">
        <f t="shared" si="330"/>
        <v>12493621</v>
      </c>
      <c r="BT288" s="42">
        <f t="shared" si="330"/>
        <v>11978325</v>
      </c>
      <c r="BU288" s="42">
        <f t="shared" si="330"/>
        <v>11463029</v>
      </c>
      <c r="BV288" s="42">
        <f t="shared" si="330"/>
        <v>10947733</v>
      </c>
      <c r="BX288" s="44" cm="1">
        <f t="array" ref="BX288">LOOKUP(2,1/(AR288:BV288&lt;&gt;""),COLUMN(AR288:BV288))</f>
        <v>74</v>
      </c>
      <c r="BY288" s="44" t="str">
        <f t="shared" si="293"/>
        <v>BV</v>
      </c>
      <c r="BZ288" s="44" cm="1">
        <f t="array" aca="1" ref="BZ288" ca="1">INDIRECT(ADDRESS(2,BX288))</f>
        <v>2050</v>
      </c>
      <c r="CA288" s="44">
        <f t="shared" ca="1" si="298"/>
        <v>29</v>
      </c>
      <c r="CB288" s="44">
        <f t="shared" si="299"/>
        <v>-515296</v>
      </c>
      <c r="CC288">
        <f t="shared" si="300"/>
        <v>1067304533</v>
      </c>
      <c r="CD288">
        <f t="shared" si="301"/>
        <v>2071</v>
      </c>
      <c r="CE288">
        <f t="shared" si="302"/>
        <v>2071</v>
      </c>
    </row>
    <row r="289" spans="1:83" ht="15" customHeight="1" x14ac:dyDescent="0.25">
      <c r="A289" s="17">
        <v>1004759</v>
      </c>
      <c r="B289" s="17">
        <v>535</v>
      </c>
      <c r="C289" s="17" t="s">
        <v>2777</v>
      </c>
      <c r="D289" s="17" t="s">
        <v>2749</v>
      </c>
      <c r="E289" s="17"/>
      <c r="F289" s="17" t="s">
        <v>2778</v>
      </c>
      <c r="G289" s="17" t="s">
        <v>2779</v>
      </c>
      <c r="H289" s="17" t="s">
        <v>2780</v>
      </c>
      <c r="I289" s="18" t="s">
        <v>10928</v>
      </c>
      <c r="J289" s="17">
        <v>38.444000000000003</v>
      </c>
      <c r="K289" s="17">
        <v>-85.846999999999994</v>
      </c>
      <c r="L289" s="34" t="s">
        <v>43</v>
      </c>
      <c r="M289" s="17" t="s">
        <v>40</v>
      </c>
      <c r="N289" s="17" t="s">
        <v>2781</v>
      </c>
      <c r="O289" s="17" t="s">
        <v>2782</v>
      </c>
      <c r="P289" s="17">
        <v>1971</v>
      </c>
      <c r="Q289" s="17">
        <v>2028</v>
      </c>
      <c r="R289" s="17" t="s">
        <v>51</v>
      </c>
      <c r="S289" s="17"/>
      <c r="T289" s="17">
        <v>171.7</v>
      </c>
      <c r="U289" s="17"/>
      <c r="V289" s="17"/>
      <c r="W289" s="19">
        <v>9680715</v>
      </c>
      <c r="X289" s="19">
        <v>8257801</v>
      </c>
      <c r="Y289" s="16">
        <f t="shared" si="294"/>
        <v>1422914</v>
      </c>
      <c r="Z289" s="17">
        <v>2019</v>
      </c>
      <c r="AA289" s="19">
        <v>319242</v>
      </c>
      <c r="AB289" s="17">
        <v>2019</v>
      </c>
      <c r="AC289" s="17" t="s">
        <v>43</v>
      </c>
      <c r="AD289" s="17" t="s">
        <v>12445</v>
      </c>
      <c r="AE289" s="17" t="s">
        <v>43</v>
      </c>
      <c r="AF289" s="17">
        <v>2.09</v>
      </c>
      <c r="AG289" s="17" t="s">
        <v>52</v>
      </c>
      <c r="AH289" s="17">
        <v>1.736</v>
      </c>
      <c r="AI289" s="17">
        <v>2019</v>
      </c>
      <c r="AJ289" s="17">
        <v>42</v>
      </c>
      <c r="AK289" s="17" t="s">
        <v>52</v>
      </c>
      <c r="AL289" s="17">
        <v>1</v>
      </c>
      <c r="AM289" s="17">
        <v>1.736</v>
      </c>
      <c r="AN289" s="17">
        <v>2019</v>
      </c>
      <c r="AO289" s="17" t="s">
        <v>8584</v>
      </c>
      <c r="AP289" s="43" t="str">
        <f t="shared" si="295"/>
        <v/>
      </c>
      <c r="AQ289" s="5">
        <f t="shared" si="296"/>
        <v>1422914</v>
      </c>
      <c r="AR289" s="42">
        <f t="shared" ref="AR289:BV289" si="331">IF(AQ289="","",IF(AQ289-$AA289&gt;0,AQ289-$AA289,""))</f>
        <v>1103672</v>
      </c>
      <c r="AS289" s="42">
        <f t="shared" si="331"/>
        <v>784430</v>
      </c>
      <c r="AT289" s="42">
        <f t="shared" si="331"/>
        <v>465188</v>
      </c>
      <c r="AU289" s="42">
        <f t="shared" si="331"/>
        <v>145946</v>
      </c>
      <c r="AV289" s="42" t="str">
        <f t="shared" si="331"/>
        <v/>
      </c>
      <c r="AW289" s="42" t="str">
        <f t="shared" si="331"/>
        <v/>
      </c>
      <c r="AX289" s="42" t="str">
        <f t="shared" si="331"/>
        <v/>
      </c>
      <c r="AY289" s="42" t="str">
        <f t="shared" si="331"/>
        <v/>
      </c>
      <c r="AZ289" s="42" t="str">
        <f t="shared" si="331"/>
        <v/>
      </c>
      <c r="BA289" s="42" t="str">
        <f t="shared" si="331"/>
        <v/>
      </c>
      <c r="BB289" s="42" t="str">
        <f t="shared" si="331"/>
        <v/>
      </c>
      <c r="BC289" s="42" t="str">
        <f t="shared" si="331"/>
        <v/>
      </c>
      <c r="BD289" s="42" t="str">
        <f t="shared" si="331"/>
        <v/>
      </c>
      <c r="BE289" s="42" t="str">
        <f t="shared" si="331"/>
        <v/>
      </c>
      <c r="BF289" s="42" t="str">
        <f t="shared" si="331"/>
        <v/>
      </c>
      <c r="BG289" s="42" t="str">
        <f t="shared" si="331"/>
        <v/>
      </c>
      <c r="BH289" s="42" t="str">
        <f t="shared" si="331"/>
        <v/>
      </c>
      <c r="BI289" s="42" t="str">
        <f t="shared" si="331"/>
        <v/>
      </c>
      <c r="BJ289" s="42" t="str">
        <f t="shared" si="331"/>
        <v/>
      </c>
      <c r="BK289" s="42" t="str">
        <f t="shared" si="331"/>
        <v/>
      </c>
      <c r="BL289" s="42" t="str">
        <f t="shared" si="331"/>
        <v/>
      </c>
      <c r="BM289" s="42" t="str">
        <f t="shared" si="331"/>
        <v/>
      </c>
      <c r="BN289" s="42" t="str">
        <f t="shared" si="331"/>
        <v/>
      </c>
      <c r="BO289" s="42" t="str">
        <f t="shared" si="331"/>
        <v/>
      </c>
      <c r="BP289" s="42" t="str">
        <f t="shared" si="331"/>
        <v/>
      </c>
      <c r="BQ289" s="42" t="str">
        <f t="shared" si="331"/>
        <v/>
      </c>
      <c r="BR289" s="42" t="str">
        <f t="shared" si="331"/>
        <v/>
      </c>
      <c r="BS289" s="42" t="str">
        <f t="shared" si="331"/>
        <v/>
      </c>
      <c r="BT289" s="42" t="str">
        <f t="shared" si="331"/>
        <v/>
      </c>
      <c r="BU289" s="42" t="str">
        <f t="shared" si="331"/>
        <v/>
      </c>
      <c r="BV289" s="42" t="str">
        <f t="shared" si="331"/>
        <v/>
      </c>
      <c r="BX289" s="44" cm="1">
        <f t="array" ref="BX289">LOOKUP(2,1/(AR289:BV289&lt;&gt;""),COLUMN(AR289:BV289))</f>
        <v>47</v>
      </c>
      <c r="BY289" s="44" t="str">
        <f t="shared" si="293"/>
        <v>AU</v>
      </c>
      <c r="BZ289" s="44" cm="1">
        <f t="array" aca="1" ref="BZ289" ca="1">INDIRECT(ADDRESS(2,BX289))</f>
        <v>2023</v>
      </c>
      <c r="CA289" s="44">
        <f t="shared" ca="1" si="298"/>
        <v>2</v>
      </c>
      <c r="CB289" s="44">
        <f t="shared" si="299"/>
        <v>-319242</v>
      </c>
      <c r="CC289">
        <f t="shared" si="300"/>
        <v>645972512</v>
      </c>
      <c r="CD289">
        <f t="shared" si="301"/>
        <v>2023</v>
      </c>
      <c r="CE289">
        <f t="shared" si="302"/>
        <v>2023</v>
      </c>
    </row>
    <row r="290" spans="1:83" ht="15" customHeight="1" x14ac:dyDescent="0.25">
      <c r="A290" s="17">
        <v>1002242</v>
      </c>
      <c r="B290" s="17">
        <v>552</v>
      </c>
      <c r="C290" s="17" t="s">
        <v>2783</v>
      </c>
      <c r="D290" s="17" t="s">
        <v>2749</v>
      </c>
      <c r="E290" s="17" t="s">
        <v>2784</v>
      </c>
      <c r="F290" s="17" t="s">
        <v>2785</v>
      </c>
      <c r="G290" s="17" t="s">
        <v>2786</v>
      </c>
      <c r="H290" s="17" t="s">
        <v>2453</v>
      </c>
      <c r="I290" s="18" t="s">
        <v>10929</v>
      </c>
      <c r="J290" s="17">
        <v>40.326000000000001</v>
      </c>
      <c r="K290" s="17">
        <v>-86.558999999999997</v>
      </c>
      <c r="L290" s="34" t="s">
        <v>43</v>
      </c>
      <c r="M290" s="17" t="s">
        <v>58</v>
      </c>
      <c r="N290" s="17" t="s">
        <v>59</v>
      </c>
      <c r="O290" s="17" t="s">
        <v>59</v>
      </c>
      <c r="P290" s="17">
        <v>1975</v>
      </c>
      <c r="Q290" s="17">
        <v>2053</v>
      </c>
      <c r="R290" s="17" t="s">
        <v>51</v>
      </c>
      <c r="S290" s="17"/>
      <c r="T290" s="17">
        <v>43.5</v>
      </c>
      <c r="U290" s="17"/>
      <c r="V290" s="17"/>
      <c r="W290" s="19">
        <v>27532026</v>
      </c>
      <c r="X290" s="19">
        <v>7016139</v>
      </c>
      <c r="Y290" s="16">
        <f t="shared" si="294"/>
        <v>20515887</v>
      </c>
      <c r="Z290" s="17">
        <v>2019</v>
      </c>
      <c r="AA290" s="19">
        <v>532163</v>
      </c>
      <c r="AB290" s="17">
        <v>2019</v>
      </c>
      <c r="AC290" s="17" t="s">
        <v>43</v>
      </c>
      <c r="AD290" s="17" t="s">
        <v>12438</v>
      </c>
      <c r="AE290" s="17" t="s">
        <v>43</v>
      </c>
      <c r="AF290" s="17"/>
      <c r="AG290" s="17" t="s">
        <v>52</v>
      </c>
      <c r="AH290" s="17">
        <v>2.1389999999999998</v>
      </c>
      <c r="AI290" s="17">
        <v>2019</v>
      </c>
      <c r="AJ290" s="17">
        <v>56.3</v>
      </c>
      <c r="AK290" s="17" t="s">
        <v>52</v>
      </c>
      <c r="AL290" s="17"/>
      <c r="AM290" s="17">
        <v>2.1389999999999998</v>
      </c>
      <c r="AN290" s="17">
        <v>2019</v>
      </c>
      <c r="AO290" s="17" t="s">
        <v>2787</v>
      </c>
      <c r="AP290" s="43" t="str">
        <f t="shared" si="295"/>
        <v/>
      </c>
      <c r="AQ290" s="5">
        <f t="shared" si="296"/>
        <v>20515887</v>
      </c>
      <c r="AR290" s="42">
        <f t="shared" ref="AR290:BV290" si="332">IF(AQ290="","",IF(AQ290-$AA290&gt;0,AQ290-$AA290,""))</f>
        <v>19983724</v>
      </c>
      <c r="AS290" s="42">
        <f t="shared" si="332"/>
        <v>19451561</v>
      </c>
      <c r="AT290" s="42">
        <f t="shared" si="332"/>
        <v>18919398</v>
      </c>
      <c r="AU290" s="42">
        <f t="shared" si="332"/>
        <v>18387235</v>
      </c>
      <c r="AV290" s="42">
        <f t="shared" si="332"/>
        <v>17855072</v>
      </c>
      <c r="AW290" s="42">
        <f t="shared" si="332"/>
        <v>17322909</v>
      </c>
      <c r="AX290" s="42">
        <f t="shared" si="332"/>
        <v>16790746</v>
      </c>
      <c r="AY290" s="42">
        <f t="shared" si="332"/>
        <v>16258583</v>
      </c>
      <c r="AZ290" s="42">
        <f t="shared" si="332"/>
        <v>15726420</v>
      </c>
      <c r="BA290" s="42">
        <f t="shared" si="332"/>
        <v>15194257</v>
      </c>
      <c r="BB290" s="42">
        <f t="shared" si="332"/>
        <v>14662094</v>
      </c>
      <c r="BC290" s="42">
        <f t="shared" si="332"/>
        <v>14129931</v>
      </c>
      <c r="BD290" s="42">
        <f t="shared" si="332"/>
        <v>13597768</v>
      </c>
      <c r="BE290" s="42">
        <f t="shared" si="332"/>
        <v>13065605</v>
      </c>
      <c r="BF290" s="42">
        <f t="shared" si="332"/>
        <v>12533442</v>
      </c>
      <c r="BG290" s="42">
        <f t="shared" si="332"/>
        <v>12001279</v>
      </c>
      <c r="BH290" s="42">
        <f t="shared" si="332"/>
        <v>11469116</v>
      </c>
      <c r="BI290" s="42">
        <f t="shared" si="332"/>
        <v>10936953</v>
      </c>
      <c r="BJ290" s="42">
        <f t="shared" si="332"/>
        <v>10404790</v>
      </c>
      <c r="BK290" s="42">
        <f t="shared" si="332"/>
        <v>9872627</v>
      </c>
      <c r="BL290" s="42">
        <f t="shared" si="332"/>
        <v>9340464</v>
      </c>
      <c r="BM290" s="42">
        <f t="shared" si="332"/>
        <v>8808301</v>
      </c>
      <c r="BN290" s="42">
        <f t="shared" si="332"/>
        <v>8276138</v>
      </c>
      <c r="BO290" s="42">
        <f t="shared" si="332"/>
        <v>7743975</v>
      </c>
      <c r="BP290" s="42">
        <f t="shared" si="332"/>
        <v>7211812</v>
      </c>
      <c r="BQ290" s="42">
        <f t="shared" si="332"/>
        <v>6679649</v>
      </c>
      <c r="BR290" s="42">
        <f t="shared" si="332"/>
        <v>6147486</v>
      </c>
      <c r="BS290" s="42">
        <f t="shared" si="332"/>
        <v>5615323</v>
      </c>
      <c r="BT290" s="42">
        <f t="shared" si="332"/>
        <v>5083160</v>
      </c>
      <c r="BU290" s="42">
        <f t="shared" si="332"/>
        <v>4550997</v>
      </c>
      <c r="BV290" s="42">
        <f t="shared" si="332"/>
        <v>4018834</v>
      </c>
      <c r="BX290" s="44" cm="1">
        <f t="array" ref="BX290">LOOKUP(2,1/(AR290:BV290&lt;&gt;""),COLUMN(AR290:BV290))</f>
        <v>74</v>
      </c>
      <c r="BY290" s="44" t="str">
        <f t="shared" si="293"/>
        <v>BV</v>
      </c>
      <c r="BZ290" s="44" cm="1">
        <f t="array" aca="1" ref="BZ290" ca="1">INDIRECT(ADDRESS(2,BX290))</f>
        <v>2050</v>
      </c>
      <c r="CA290" s="44">
        <f t="shared" ca="1" si="298"/>
        <v>29</v>
      </c>
      <c r="CB290" s="44">
        <f t="shared" si="299"/>
        <v>-532163</v>
      </c>
      <c r="CC290">
        <f t="shared" si="300"/>
        <v>1094952984</v>
      </c>
      <c r="CD290">
        <f t="shared" si="301"/>
        <v>2058</v>
      </c>
      <c r="CE290">
        <f t="shared" si="302"/>
        <v>2058</v>
      </c>
    </row>
    <row r="291" spans="1:83" ht="15" customHeight="1" x14ac:dyDescent="0.25">
      <c r="A291" s="17">
        <v>1007024</v>
      </c>
      <c r="B291" s="17">
        <v>536</v>
      </c>
      <c r="C291" s="17" t="s">
        <v>1482</v>
      </c>
      <c r="D291" s="17" t="s">
        <v>2749</v>
      </c>
      <c r="E291" s="17"/>
      <c r="F291" s="17" t="s">
        <v>2793</v>
      </c>
      <c r="G291" s="17" t="s">
        <v>2794</v>
      </c>
      <c r="H291" s="17" t="s">
        <v>385</v>
      </c>
      <c r="I291" s="18" t="s">
        <v>10930</v>
      </c>
      <c r="J291" s="17">
        <v>41.167670000000001</v>
      </c>
      <c r="K291" s="17">
        <v>-86.234889999999993</v>
      </c>
      <c r="L291" s="34" t="s">
        <v>52</v>
      </c>
      <c r="M291" s="17" t="s">
        <v>58</v>
      </c>
      <c r="N291" s="17" t="s">
        <v>59</v>
      </c>
      <c r="O291" s="17" t="s">
        <v>59</v>
      </c>
      <c r="P291" s="17">
        <v>1975</v>
      </c>
      <c r="Q291" s="17">
        <v>2083</v>
      </c>
      <c r="R291" s="17" t="s">
        <v>51</v>
      </c>
      <c r="S291" s="17">
        <v>238</v>
      </c>
      <c r="T291" s="17">
        <v>123.1</v>
      </c>
      <c r="U291" s="17"/>
      <c r="V291" s="17"/>
      <c r="W291" s="19">
        <v>45046482</v>
      </c>
      <c r="X291" s="19">
        <v>16362614</v>
      </c>
      <c r="Y291" s="16">
        <f t="shared" si="294"/>
        <v>28683868</v>
      </c>
      <c r="Z291" s="17">
        <v>2019</v>
      </c>
      <c r="AA291" s="19">
        <v>494734</v>
      </c>
      <c r="AB291" s="17">
        <v>2019</v>
      </c>
      <c r="AC291" s="17" t="s">
        <v>43</v>
      </c>
      <c r="AD291" s="17" t="s">
        <v>12438</v>
      </c>
      <c r="AE291" s="17" t="s">
        <v>43</v>
      </c>
      <c r="AF291" s="17">
        <v>7.42</v>
      </c>
      <c r="AG291" s="17" t="s">
        <v>52</v>
      </c>
      <c r="AH291" s="17">
        <v>3.5760000000000001</v>
      </c>
      <c r="AI291" s="17">
        <v>2019</v>
      </c>
      <c r="AJ291" s="17">
        <v>49.6</v>
      </c>
      <c r="AK291" s="17" t="s">
        <v>52</v>
      </c>
      <c r="AL291" s="17">
        <v>2</v>
      </c>
      <c r="AM291" s="17">
        <v>0.61</v>
      </c>
      <c r="AN291" s="17">
        <v>2019</v>
      </c>
      <c r="AO291" s="17" t="s">
        <v>8585</v>
      </c>
      <c r="AP291" s="43" t="str">
        <f t="shared" si="295"/>
        <v/>
      </c>
      <c r="AQ291" s="5">
        <f t="shared" si="296"/>
        <v>28683868</v>
      </c>
      <c r="AR291" s="42">
        <f t="shared" ref="AR291:BV291" si="333">IF(AQ291="","",IF(AQ291-$AA291&gt;0,AQ291-$AA291,""))</f>
        <v>28189134</v>
      </c>
      <c r="AS291" s="42">
        <f t="shared" si="333"/>
        <v>27694400</v>
      </c>
      <c r="AT291" s="42">
        <f t="shared" si="333"/>
        <v>27199666</v>
      </c>
      <c r="AU291" s="42">
        <f t="shared" si="333"/>
        <v>26704932</v>
      </c>
      <c r="AV291" s="42">
        <f t="shared" si="333"/>
        <v>26210198</v>
      </c>
      <c r="AW291" s="42">
        <f t="shared" si="333"/>
        <v>25715464</v>
      </c>
      <c r="AX291" s="42">
        <f t="shared" si="333"/>
        <v>25220730</v>
      </c>
      <c r="AY291" s="42">
        <f t="shared" si="333"/>
        <v>24725996</v>
      </c>
      <c r="AZ291" s="42">
        <f t="shared" si="333"/>
        <v>24231262</v>
      </c>
      <c r="BA291" s="42">
        <f t="shared" si="333"/>
        <v>23736528</v>
      </c>
      <c r="BB291" s="42">
        <f t="shared" si="333"/>
        <v>23241794</v>
      </c>
      <c r="BC291" s="42">
        <f t="shared" si="333"/>
        <v>22747060</v>
      </c>
      <c r="BD291" s="42">
        <f t="shared" si="333"/>
        <v>22252326</v>
      </c>
      <c r="BE291" s="42">
        <f t="shared" si="333"/>
        <v>21757592</v>
      </c>
      <c r="BF291" s="42">
        <f t="shared" si="333"/>
        <v>21262858</v>
      </c>
      <c r="BG291" s="42">
        <f t="shared" si="333"/>
        <v>20768124</v>
      </c>
      <c r="BH291" s="42">
        <f t="shared" si="333"/>
        <v>20273390</v>
      </c>
      <c r="BI291" s="42">
        <f t="shared" si="333"/>
        <v>19778656</v>
      </c>
      <c r="BJ291" s="42">
        <f t="shared" si="333"/>
        <v>19283922</v>
      </c>
      <c r="BK291" s="42">
        <f t="shared" si="333"/>
        <v>18789188</v>
      </c>
      <c r="BL291" s="42">
        <f t="shared" si="333"/>
        <v>18294454</v>
      </c>
      <c r="BM291" s="42">
        <f t="shared" si="333"/>
        <v>17799720</v>
      </c>
      <c r="BN291" s="42">
        <f t="shared" si="333"/>
        <v>17304986</v>
      </c>
      <c r="BO291" s="42">
        <f t="shared" si="333"/>
        <v>16810252</v>
      </c>
      <c r="BP291" s="42">
        <f t="shared" si="333"/>
        <v>16315518</v>
      </c>
      <c r="BQ291" s="42">
        <f t="shared" si="333"/>
        <v>15820784</v>
      </c>
      <c r="BR291" s="42">
        <f t="shared" si="333"/>
        <v>15326050</v>
      </c>
      <c r="BS291" s="42">
        <f t="shared" si="333"/>
        <v>14831316</v>
      </c>
      <c r="BT291" s="42">
        <f t="shared" si="333"/>
        <v>14336582</v>
      </c>
      <c r="BU291" s="42">
        <f t="shared" si="333"/>
        <v>13841848</v>
      </c>
      <c r="BV291" s="42">
        <f t="shared" si="333"/>
        <v>13347114</v>
      </c>
      <c r="BX291" s="44" cm="1">
        <f t="array" ref="BX291">LOOKUP(2,1/(AR291:BV291&lt;&gt;""),COLUMN(AR291:BV291))</f>
        <v>74</v>
      </c>
      <c r="BY291" s="44" t="str">
        <f t="shared" si="293"/>
        <v>BV</v>
      </c>
      <c r="BZ291" s="44" cm="1">
        <f t="array" aca="1" ref="BZ291" ca="1">INDIRECT(ADDRESS(2,BX291))</f>
        <v>2050</v>
      </c>
      <c r="CA291" s="44">
        <f t="shared" ca="1" si="298"/>
        <v>29</v>
      </c>
      <c r="CB291" s="44">
        <f t="shared" si="299"/>
        <v>-494734</v>
      </c>
      <c r="CC291">
        <f t="shared" si="300"/>
        <v>1027551814</v>
      </c>
      <c r="CD291">
        <f t="shared" si="301"/>
        <v>2077</v>
      </c>
      <c r="CE291">
        <f t="shared" si="302"/>
        <v>2077</v>
      </c>
    </row>
    <row r="292" spans="1:83" ht="15" customHeight="1" x14ac:dyDescent="0.25">
      <c r="A292" s="17">
        <v>1003628</v>
      </c>
      <c r="B292" s="17">
        <v>538</v>
      </c>
      <c r="C292" s="17" t="s">
        <v>2797</v>
      </c>
      <c r="D292" s="17" t="s">
        <v>2749</v>
      </c>
      <c r="E292" s="17"/>
      <c r="F292" s="17" t="s">
        <v>8586</v>
      </c>
      <c r="G292" s="17" t="s">
        <v>150</v>
      </c>
      <c r="H292" s="17" t="s">
        <v>2798</v>
      </c>
      <c r="I292" s="18" t="s">
        <v>10932</v>
      </c>
      <c r="J292" s="17">
        <v>38.623710000000003</v>
      </c>
      <c r="K292" s="17">
        <v>-87.045150000000007</v>
      </c>
      <c r="L292" s="34" t="s">
        <v>43</v>
      </c>
      <c r="M292" s="17" t="s">
        <v>40</v>
      </c>
      <c r="N292" s="17" t="s">
        <v>12508</v>
      </c>
      <c r="O292" s="17" t="s">
        <v>2797</v>
      </c>
      <c r="P292" s="17">
        <v>1975</v>
      </c>
      <c r="Q292" s="17">
        <v>2040</v>
      </c>
      <c r="R292" s="17" t="s">
        <v>51</v>
      </c>
      <c r="S292" s="17"/>
      <c r="T292" s="17">
        <v>15.6</v>
      </c>
      <c r="U292" s="17"/>
      <c r="V292" s="17"/>
      <c r="W292" s="19">
        <v>1530479</v>
      </c>
      <c r="X292" s="19">
        <v>1035978</v>
      </c>
      <c r="Y292" s="16">
        <f t="shared" si="294"/>
        <v>494501</v>
      </c>
      <c r="Z292" s="17">
        <v>2019</v>
      </c>
      <c r="AA292" s="19">
        <v>29519</v>
      </c>
      <c r="AB292" s="17">
        <v>2019</v>
      </c>
      <c r="AC292" s="17" t="s">
        <v>43</v>
      </c>
      <c r="AD292" s="17" t="s">
        <v>12445</v>
      </c>
      <c r="AE292" s="17" t="s">
        <v>43</v>
      </c>
      <c r="AF292" s="17">
        <v>0.34300000000000003</v>
      </c>
      <c r="AG292" s="17" t="s">
        <v>43</v>
      </c>
      <c r="AH292" s="17"/>
      <c r="AI292" s="17"/>
      <c r="AJ292" s="17"/>
      <c r="AK292" s="17" t="s">
        <v>43</v>
      </c>
      <c r="AL292" s="17"/>
      <c r="AM292" s="17"/>
      <c r="AN292" s="17"/>
      <c r="AO292" s="17"/>
      <c r="AP292" s="43" t="str">
        <f t="shared" si="295"/>
        <v/>
      </c>
      <c r="AQ292" s="5">
        <f t="shared" si="296"/>
        <v>494501</v>
      </c>
      <c r="AR292" s="42">
        <f t="shared" ref="AR292:BV292" si="334">IF(AQ292="","",IF(AQ292-$AA292&gt;0,AQ292-$AA292,""))</f>
        <v>464982</v>
      </c>
      <c r="AS292" s="42">
        <f t="shared" si="334"/>
        <v>435463</v>
      </c>
      <c r="AT292" s="42">
        <f t="shared" si="334"/>
        <v>405944</v>
      </c>
      <c r="AU292" s="42">
        <f t="shared" si="334"/>
        <v>376425</v>
      </c>
      <c r="AV292" s="42">
        <f t="shared" si="334"/>
        <v>346906</v>
      </c>
      <c r="AW292" s="42">
        <f t="shared" si="334"/>
        <v>317387</v>
      </c>
      <c r="AX292" s="42">
        <f t="shared" si="334"/>
        <v>287868</v>
      </c>
      <c r="AY292" s="42">
        <f t="shared" si="334"/>
        <v>258349</v>
      </c>
      <c r="AZ292" s="42">
        <f t="shared" si="334"/>
        <v>228830</v>
      </c>
      <c r="BA292" s="42">
        <f t="shared" si="334"/>
        <v>199311</v>
      </c>
      <c r="BB292" s="42">
        <f t="shared" si="334"/>
        <v>169792</v>
      </c>
      <c r="BC292" s="42">
        <f t="shared" si="334"/>
        <v>140273</v>
      </c>
      <c r="BD292" s="42">
        <f t="shared" si="334"/>
        <v>110754</v>
      </c>
      <c r="BE292" s="42">
        <f t="shared" si="334"/>
        <v>81235</v>
      </c>
      <c r="BF292" s="42">
        <f t="shared" si="334"/>
        <v>51716</v>
      </c>
      <c r="BG292" s="42">
        <f t="shared" si="334"/>
        <v>22197</v>
      </c>
      <c r="BH292" s="42" t="str">
        <f t="shared" si="334"/>
        <v/>
      </c>
      <c r="BI292" s="42" t="str">
        <f t="shared" si="334"/>
        <v/>
      </c>
      <c r="BJ292" s="42" t="str">
        <f t="shared" si="334"/>
        <v/>
      </c>
      <c r="BK292" s="42" t="str">
        <f t="shared" si="334"/>
        <v/>
      </c>
      <c r="BL292" s="42" t="str">
        <f t="shared" si="334"/>
        <v/>
      </c>
      <c r="BM292" s="42" t="str">
        <f t="shared" si="334"/>
        <v/>
      </c>
      <c r="BN292" s="42" t="str">
        <f t="shared" si="334"/>
        <v/>
      </c>
      <c r="BO292" s="42" t="str">
        <f t="shared" si="334"/>
        <v/>
      </c>
      <c r="BP292" s="42" t="str">
        <f t="shared" si="334"/>
        <v/>
      </c>
      <c r="BQ292" s="42" t="str">
        <f t="shared" si="334"/>
        <v/>
      </c>
      <c r="BR292" s="42" t="str">
        <f t="shared" si="334"/>
        <v/>
      </c>
      <c r="BS292" s="42" t="str">
        <f t="shared" si="334"/>
        <v/>
      </c>
      <c r="BT292" s="42" t="str">
        <f t="shared" si="334"/>
        <v/>
      </c>
      <c r="BU292" s="42" t="str">
        <f t="shared" si="334"/>
        <v/>
      </c>
      <c r="BV292" s="42" t="str">
        <f t="shared" si="334"/>
        <v/>
      </c>
      <c r="BX292" s="44" cm="1">
        <f t="array" ref="BX292">LOOKUP(2,1/(AR292:BV292&lt;&gt;""),COLUMN(AR292:BV292))</f>
        <v>59</v>
      </c>
      <c r="BY292" s="44" t="str">
        <f t="shared" si="293"/>
        <v>BG</v>
      </c>
      <c r="BZ292" s="44" cm="1">
        <f t="array" aca="1" ref="BZ292" ca="1">INDIRECT(ADDRESS(2,BX292))</f>
        <v>2035</v>
      </c>
      <c r="CA292" s="44">
        <f t="shared" ca="1" si="298"/>
        <v>14</v>
      </c>
      <c r="CB292" s="44">
        <f t="shared" si="299"/>
        <v>-29519</v>
      </c>
      <c r="CC292">
        <f t="shared" si="300"/>
        <v>60093362</v>
      </c>
      <c r="CD292">
        <f t="shared" si="301"/>
        <v>2036</v>
      </c>
      <c r="CE292">
        <f t="shared" si="302"/>
        <v>2036</v>
      </c>
    </row>
    <row r="293" spans="1:83" ht="15" customHeight="1" x14ac:dyDescent="0.25">
      <c r="A293" s="17">
        <v>1005214</v>
      </c>
      <c r="B293" s="17">
        <v>539</v>
      </c>
      <c r="C293" s="17" t="s">
        <v>2801</v>
      </c>
      <c r="D293" s="17" t="s">
        <v>2749</v>
      </c>
      <c r="E293" s="17"/>
      <c r="F293" s="17" t="s">
        <v>2802</v>
      </c>
      <c r="G293" s="17" t="s">
        <v>2803</v>
      </c>
      <c r="H293" s="17" t="s">
        <v>2092</v>
      </c>
      <c r="I293" s="18" t="s">
        <v>10933</v>
      </c>
      <c r="J293" s="17">
        <v>39.306950000000001</v>
      </c>
      <c r="K293" s="17">
        <v>-85.428489999999996</v>
      </c>
      <c r="L293" s="34" t="s">
        <v>52</v>
      </c>
      <c r="M293" s="17" t="s">
        <v>58</v>
      </c>
      <c r="N293" s="17" t="s">
        <v>8587</v>
      </c>
      <c r="O293" s="17" t="s">
        <v>8588</v>
      </c>
      <c r="P293" s="17">
        <v>1990</v>
      </c>
      <c r="Q293" s="17">
        <v>2028</v>
      </c>
      <c r="R293" s="17" t="s">
        <v>51</v>
      </c>
      <c r="S293" s="17"/>
      <c r="T293" s="17">
        <v>63.5</v>
      </c>
      <c r="U293" s="17"/>
      <c r="V293" s="17"/>
      <c r="W293" s="19">
        <v>5168520</v>
      </c>
      <c r="X293" s="19">
        <v>3021005</v>
      </c>
      <c r="Y293" s="16">
        <f t="shared" si="294"/>
        <v>2147515</v>
      </c>
      <c r="Z293" s="17">
        <v>2019</v>
      </c>
      <c r="AA293" s="19">
        <v>123921</v>
      </c>
      <c r="AB293" s="17">
        <v>2019</v>
      </c>
      <c r="AC293" s="17" t="s">
        <v>52</v>
      </c>
      <c r="AD293" s="17" t="s">
        <v>12445</v>
      </c>
      <c r="AE293" s="17" t="s">
        <v>43</v>
      </c>
      <c r="AF293" s="17">
        <v>1.32</v>
      </c>
      <c r="AG293" s="17" t="s">
        <v>52</v>
      </c>
      <c r="AH293" s="17">
        <v>0.92600000000000005</v>
      </c>
      <c r="AI293" s="17">
        <v>2019</v>
      </c>
      <c r="AJ293" s="17">
        <v>52.4</v>
      </c>
      <c r="AK293" s="17" t="s">
        <v>52</v>
      </c>
      <c r="AL293" s="17"/>
      <c r="AM293" s="17">
        <v>0.92600000000000005</v>
      </c>
      <c r="AN293" s="17">
        <v>2019</v>
      </c>
      <c r="AO293" s="17" t="s">
        <v>2804</v>
      </c>
      <c r="AP293" s="43" t="str">
        <f t="shared" si="295"/>
        <v/>
      </c>
      <c r="AQ293" s="5">
        <f t="shared" si="296"/>
        <v>2147515</v>
      </c>
      <c r="AR293" s="42">
        <f t="shared" ref="AR293:BV293" si="335">IF(AQ293="","",IF(AQ293-$AA293&gt;0,AQ293-$AA293,""))</f>
        <v>2023594</v>
      </c>
      <c r="AS293" s="42">
        <f t="shared" si="335"/>
        <v>1899673</v>
      </c>
      <c r="AT293" s="42">
        <f t="shared" si="335"/>
        <v>1775752</v>
      </c>
      <c r="AU293" s="42">
        <f t="shared" si="335"/>
        <v>1651831</v>
      </c>
      <c r="AV293" s="42">
        <f t="shared" si="335"/>
        <v>1527910</v>
      </c>
      <c r="AW293" s="42">
        <f t="shared" si="335"/>
        <v>1403989</v>
      </c>
      <c r="AX293" s="42">
        <f t="shared" si="335"/>
        <v>1280068</v>
      </c>
      <c r="AY293" s="42">
        <f t="shared" si="335"/>
        <v>1156147</v>
      </c>
      <c r="AZ293" s="42">
        <f t="shared" si="335"/>
        <v>1032226</v>
      </c>
      <c r="BA293" s="42">
        <f t="shared" si="335"/>
        <v>908305</v>
      </c>
      <c r="BB293" s="42">
        <f t="shared" si="335"/>
        <v>784384</v>
      </c>
      <c r="BC293" s="42">
        <f t="shared" si="335"/>
        <v>660463</v>
      </c>
      <c r="BD293" s="42">
        <f t="shared" si="335"/>
        <v>536542</v>
      </c>
      <c r="BE293" s="42">
        <f t="shared" si="335"/>
        <v>412621</v>
      </c>
      <c r="BF293" s="42">
        <f t="shared" si="335"/>
        <v>288700</v>
      </c>
      <c r="BG293" s="42">
        <f t="shared" si="335"/>
        <v>164779</v>
      </c>
      <c r="BH293" s="42">
        <f t="shared" si="335"/>
        <v>40858</v>
      </c>
      <c r="BI293" s="42" t="str">
        <f t="shared" si="335"/>
        <v/>
      </c>
      <c r="BJ293" s="42" t="str">
        <f t="shared" si="335"/>
        <v/>
      </c>
      <c r="BK293" s="42" t="str">
        <f t="shared" si="335"/>
        <v/>
      </c>
      <c r="BL293" s="42" t="str">
        <f t="shared" si="335"/>
        <v/>
      </c>
      <c r="BM293" s="42" t="str">
        <f t="shared" si="335"/>
        <v/>
      </c>
      <c r="BN293" s="42" t="str">
        <f t="shared" si="335"/>
        <v/>
      </c>
      <c r="BO293" s="42" t="str">
        <f t="shared" si="335"/>
        <v/>
      </c>
      <c r="BP293" s="42" t="str">
        <f t="shared" si="335"/>
        <v/>
      </c>
      <c r="BQ293" s="42" t="str">
        <f t="shared" si="335"/>
        <v/>
      </c>
      <c r="BR293" s="42" t="str">
        <f t="shared" si="335"/>
        <v/>
      </c>
      <c r="BS293" s="42" t="str">
        <f t="shared" si="335"/>
        <v/>
      </c>
      <c r="BT293" s="42" t="str">
        <f t="shared" si="335"/>
        <v/>
      </c>
      <c r="BU293" s="42" t="str">
        <f t="shared" si="335"/>
        <v/>
      </c>
      <c r="BV293" s="42" t="str">
        <f t="shared" si="335"/>
        <v/>
      </c>
      <c r="BX293" s="44" cm="1">
        <f t="array" ref="BX293">LOOKUP(2,1/(AR293:BV293&lt;&gt;""),COLUMN(AR293:BV293))</f>
        <v>60</v>
      </c>
      <c r="BY293" s="44" t="str">
        <f t="shared" si="293"/>
        <v>BH</v>
      </c>
      <c r="BZ293" s="44" cm="1">
        <f t="array" aca="1" ref="BZ293" ca="1">INDIRECT(ADDRESS(2,BX293))</f>
        <v>2036</v>
      </c>
      <c r="CA293" s="44">
        <f t="shared" ca="1" si="298"/>
        <v>15</v>
      </c>
      <c r="CB293" s="44">
        <f t="shared" si="299"/>
        <v>-123921</v>
      </c>
      <c r="CC293">
        <f t="shared" si="300"/>
        <v>252344014</v>
      </c>
      <c r="CD293">
        <f t="shared" si="301"/>
        <v>2036</v>
      </c>
      <c r="CE293">
        <f t="shared" si="302"/>
        <v>2036</v>
      </c>
    </row>
    <row r="294" spans="1:83" ht="15" customHeight="1" x14ac:dyDescent="0.25">
      <c r="A294" s="17">
        <v>1007588</v>
      </c>
      <c r="B294" s="17">
        <v>540</v>
      </c>
      <c r="C294" s="17" t="s">
        <v>2810</v>
      </c>
      <c r="D294" s="17" t="s">
        <v>2749</v>
      </c>
      <c r="E294" s="17"/>
      <c r="F294" s="17" t="s">
        <v>2811</v>
      </c>
      <c r="G294" s="17" t="s">
        <v>2812</v>
      </c>
      <c r="H294" s="17" t="s">
        <v>2812</v>
      </c>
      <c r="I294" s="18" t="s">
        <v>10935</v>
      </c>
      <c r="J294" s="17">
        <v>41.623240000000003</v>
      </c>
      <c r="K294" s="17">
        <v>-85.97372</v>
      </c>
      <c r="L294" s="34" t="s">
        <v>52</v>
      </c>
      <c r="M294" s="17" t="s">
        <v>58</v>
      </c>
      <c r="N294" s="17" t="s">
        <v>50</v>
      </c>
      <c r="O294" s="17" t="s">
        <v>50</v>
      </c>
      <c r="P294" s="17">
        <v>1976</v>
      </c>
      <c r="Q294" s="17">
        <v>2023</v>
      </c>
      <c r="R294" s="17" t="s">
        <v>51</v>
      </c>
      <c r="S294" s="17"/>
      <c r="T294" s="17">
        <v>98.4</v>
      </c>
      <c r="U294" s="17"/>
      <c r="V294" s="17"/>
      <c r="W294" s="19">
        <v>12501884</v>
      </c>
      <c r="X294" s="19">
        <v>9761561</v>
      </c>
      <c r="Y294" s="16">
        <f t="shared" si="294"/>
        <v>2740323</v>
      </c>
      <c r="Z294" s="17">
        <v>2019</v>
      </c>
      <c r="AA294" s="19">
        <v>229993</v>
      </c>
      <c r="AB294" s="17">
        <v>2019</v>
      </c>
      <c r="AC294" s="17" t="s">
        <v>43</v>
      </c>
      <c r="AD294" s="17" t="s">
        <v>12440</v>
      </c>
      <c r="AE294" s="17" t="s">
        <v>43</v>
      </c>
      <c r="AF294" s="17">
        <v>4.0999999999999996</v>
      </c>
      <c r="AG294" s="17" t="s">
        <v>52</v>
      </c>
      <c r="AH294" s="17">
        <v>3.0910000000000002</v>
      </c>
      <c r="AI294" s="17">
        <v>2019</v>
      </c>
      <c r="AJ294" s="17">
        <v>48.8</v>
      </c>
      <c r="AK294" s="17" t="s">
        <v>52</v>
      </c>
      <c r="AL294" s="17">
        <v>1</v>
      </c>
      <c r="AM294" s="17"/>
      <c r="AN294" s="17"/>
      <c r="AO294" s="17" t="s">
        <v>8591</v>
      </c>
      <c r="AP294" s="43" t="str">
        <f t="shared" si="295"/>
        <v/>
      </c>
      <c r="AQ294" s="5">
        <f t="shared" si="296"/>
        <v>2740323</v>
      </c>
      <c r="AR294" s="42">
        <f t="shared" ref="AR294:BV294" si="336">IF(AQ294="","",IF(AQ294-$AA294&gt;0,AQ294-$AA294,""))</f>
        <v>2510330</v>
      </c>
      <c r="AS294" s="42">
        <f t="shared" si="336"/>
        <v>2280337</v>
      </c>
      <c r="AT294" s="42">
        <f t="shared" si="336"/>
        <v>2050344</v>
      </c>
      <c r="AU294" s="42">
        <f t="shared" si="336"/>
        <v>1820351</v>
      </c>
      <c r="AV294" s="42">
        <f t="shared" si="336"/>
        <v>1590358</v>
      </c>
      <c r="AW294" s="42">
        <f t="shared" si="336"/>
        <v>1360365</v>
      </c>
      <c r="AX294" s="42">
        <f t="shared" si="336"/>
        <v>1130372</v>
      </c>
      <c r="AY294" s="42">
        <f t="shared" si="336"/>
        <v>900379</v>
      </c>
      <c r="AZ294" s="42">
        <f t="shared" si="336"/>
        <v>670386</v>
      </c>
      <c r="BA294" s="42">
        <f t="shared" si="336"/>
        <v>440393</v>
      </c>
      <c r="BB294" s="42">
        <f t="shared" si="336"/>
        <v>210400</v>
      </c>
      <c r="BC294" s="42" t="str">
        <f t="shared" si="336"/>
        <v/>
      </c>
      <c r="BD294" s="42" t="str">
        <f t="shared" si="336"/>
        <v/>
      </c>
      <c r="BE294" s="42" t="str">
        <f t="shared" si="336"/>
        <v/>
      </c>
      <c r="BF294" s="42" t="str">
        <f t="shared" si="336"/>
        <v/>
      </c>
      <c r="BG294" s="42" t="str">
        <f t="shared" si="336"/>
        <v/>
      </c>
      <c r="BH294" s="42" t="str">
        <f t="shared" si="336"/>
        <v/>
      </c>
      <c r="BI294" s="42" t="str">
        <f t="shared" si="336"/>
        <v/>
      </c>
      <c r="BJ294" s="42" t="str">
        <f t="shared" si="336"/>
        <v/>
      </c>
      <c r="BK294" s="42" t="str">
        <f t="shared" si="336"/>
        <v/>
      </c>
      <c r="BL294" s="42" t="str">
        <f t="shared" si="336"/>
        <v/>
      </c>
      <c r="BM294" s="42" t="str">
        <f t="shared" si="336"/>
        <v/>
      </c>
      <c r="BN294" s="42" t="str">
        <f t="shared" si="336"/>
        <v/>
      </c>
      <c r="BO294" s="42" t="str">
        <f t="shared" si="336"/>
        <v/>
      </c>
      <c r="BP294" s="42" t="str">
        <f t="shared" si="336"/>
        <v/>
      </c>
      <c r="BQ294" s="42" t="str">
        <f t="shared" si="336"/>
        <v/>
      </c>
      <c r="BR294" s="42" t="str">
        <f t="shared" si="336"/>
        <v/>
      </c>
      <c r="BS294" s="42" t="str">
        <f t="shared" si="336"/>
        <v/>
      </c>
      <c r="BT294" s="42" t="str">
        <f t="shared" si="336"/>
        <v/>
      </c>
      <c r="BU294" s="42" t="str">
        <f t="shared" si="336"/>
        <v/>
      </c>
      <c r="BV294" s="42" t="str">
        <f t="shared" si="336"/>
        <v/>
      </c>
      <c r="BX294" s="44" cm="1">
        <f t="array" ref="BX294">LOOKUP(2,1/(AR294:BV294&lt;&gt;""),COLUMN(AR294:BV294))</f>
        <v>54</v>
      </c>
      <c r="BY294" s="44" t="str">
        <f t="shared" si="293"/>
        <v>BB</v>
      </c>
      <c r="BZ294" s="44" cm="1">
        <f t="array" aca="1" ref="BZ294" ca="1">INDIRECT(ADDRESS(2,BX294))</f>
        <v>2030</v>
      </c>
      <c r="CA294" s="44">
        <f t="shared" ca="1" si="298"/>
        <v>9</v>
      </c>
      <c r="CB294" s="44">
        <f t="shared" si="299"/>
        <v>-229993</v>
      </c>
      <c r="CC294">
        <f t="shared" si="300"/>
        <v>467096190</v>
      </c>
      <c r="CD294">
        <f t="shared" si="301"/>
        <v>2031</v>
      </c>
      <c r="CE294">
        <f t="shared" si="302"/>
        <v>2031</v>
      </c>
    </row>
    <row r="295" spans="1:83" ht="15" customHeight="1" x14ac:dyDescent="0.25">
      <c r="A295" s="17">
        <v>1007332</v>
      </c>
      <c r="B295" s="17">
        <v>542</v>
      </c>
      <c r="C295" s="17" t="s">
        <v>8592</v>
      </c>
      <c r="D295" s="17" t="s">
        <v>2749</v>
      </c>
      <c r="E295" s="17"/>
      <c r="F295" s="17" t="s">
        <v>2815</v>
      </c>
      <c r="G295" s="17" t="s">
        <v>2812</v>
      </c>
      <c r="H295" s="17" t="s">
        <v>2812</v>
      </c>
      <c r="I295" s="18" t="s">
        <v>10935</v>
      </c>
      <c r="J295" s="17">
        <v>41.633499999999998</v>
      </c>
      <c r="K295" s="17">
        <v>-85.977500000000006</v>
      </c>
      <c r="L295" s="34" t="s">
        <v>52</v>
      </c>
      <c r="M295" s="17" t="s">
        <v>40</v>
      </c>
      <c r="N295" s="17" t="s">
        <v>2816</v>
      </c>
      <c r="O295" s="17" t="s">
        <v>2816</v>
      </c>
      <c r="P295" s="17">
        <v>1974</v>
      </c>
      <c r="Q295" s="17">
        <v>2048</v>
      </c>
      <c r="R295" s="17" t="s">
        <v>51</v>
      </c>
      <c r="S295" s="17"/>
      <c r="T295" s="17">
        <v>131.5</v>
      </c>
      <c r="U295" s="17"/>
      <c r="V295" s="17"/>
      <c r="W295" s="19">
        <v>11466000</v>
      </c>
      <c r="X295" s="19">
        <v>8246535</v>
      </c>
      <c r="Y295" s="16">
        <f t="shared" si="294"/>
        <v>3219465</v>
      </c>
      <c r="Z295" s="17">
        <v>2019</v>
      </c>
      <c r="AA295" s="19">
        <v>241075</v>
      </c>
      <c r="AB295" s="17">
        <v>2019</v>
      </c>
      <c r="AC295" s="17" t="s">
        <v>43</v>
      </c>
      <c r="AD295" s="17" t="s">
        <v>12440</v>
      </c>
      <c r="AE295" s="17" t="s">
        <v>43</v>
      </c>
      <c r="AF295" s="17">
        <v>2.54</v>
      </c>
      <c r="AG295" s="17" t="s">
        <v>52</v>
      </c>
      <c r="AH295" s="17">
        <v>1.198</v>
      </c>
      <c r="AI295" s="17">
        <v>2019</v>
      </c>
      <c r="AJ295" s="17">
        <v>55.6</v>
      </c>
      <c r="AK295" s="17" t="s">
        <v>52</v>
      </c>
      <c r="AL295" s="17"/>
      <c r="AM295" s="17"/>
      <c r="AN295" s="17"/>
      <c r="AO295" s="17" t="s">
        <v>8593</v>
      </c>
      <c r="AP295" s="43" t="str">
        <f t="shared" si="295"/>
        <v/>
      </c>
      <c r="AQ295" s="5">
        <f t="shared" si="296"/>
        <v>3219465</v>
      </c>
      <c r="AR295" s="42">
        <f t="shared" ref="AR295:BV295" si="337">IF(AQ295="","",IF(AQ295-$AA295&gt;0,AQ295-$AA295,""))</f>
        <v>2978390</v>
      </c>
      <c r="AS295" s="42">
        <f t="shared" si="337"/>
        <v>2737315</v>
      </c>
      <c r="AT295" s="42">
        <f t="shared" si="337"/>
        <v>2496240</v>
      </c>
      <c r="AU295" s="42">
        <f t="shared" si="337"/>
        <v>2255165</v>
      </c>
      <c r="AV295" s="42">
        <f t="shared" si="337"/>
        <v>2014090</v>
      </c>
      <c r="AW295" s="42">
        <f t="shared" si="337"/>
        <v>1773015</v>
      </c>
      <c r="AX295" s="42">
        <f t="shared" si="337"/>
        <v>1531940</v>
      </c>
      <c r="AY295" s="42">
        <f t="shared" si="337"/>
        <v>1290865</v>
      </c>
      <c r="AZ295" s="42">
        <f t="shared" si="337"/>
        <v>1049790</v>
      </c>
      <c r="BA295" s="42">
        <f t="shared" si="337"/>
        <v>808715</v>
      </c>
      <c r="BB295" s="42">
        <f t="shared" si="337"/>
        <v>567640</v>
      </c>
      <c r="BC295" s="42">
        <f t="shared" si="337"/>
        <v>326565</v>
      </c>
      <c r="BD295" s="42">
        <f t="shared" si="337"/>
        <v>85490</v>
      </c>
      <c r="BE295" s="42" t="str">
        <f t="shared" si="337"/>
        <v/>
      </c>
      <c r="BF295" s="42" t="str">
        <f t="shared" si="337"/>
        <v/>
      </c>
      <c r="BG295" s="42" t="str">
        <f t="shared" si="337"/>
        <v/>
      </c>
      <c r="BH295" s="42" t="str">
        <f t="shared" si="337"/>
        <v/>
      </c>
      <c r="BI295" s="42" t="str">
        <f t="shared" si="337"/>
        <v/>
      </c>
      <c r="BJ295" s="42" t="str">
        <f t="shared" si="337"/>
        <v/>
      </c>
      <c r="BK295" s="42" t="str">
        <f t="shared" si="337"/>
        <v/>
      </c>
      <c r="BL295" s="42" t="str">
        <f t="shared" si="337"/>
        <v/>
      </c>
      <c r="BM295" s="42" t="str">
        <f t="shared" si="337"/>
        <v/>
      </c>
      <c r="BN295" s="42" t="str">
        <f t="shared" si="337"/>
        <v/>
      </c>
      <c r="BO295" s="42" t="str">
        <f t="shared" si="337"/>
        <v/>
      </c>
      <c r="BP295" s="42" t="str">
        <f t="shared" si="337"/>
        <v/>
      </c>
      <c r="BQ295" s="42" t="str">
        <f t="shared" si="337"/>
        <v/>
      </c>
      <c r="BR295" s="42" t="str">
        <f t="shared" si="337"/>
        <v/>
      </c>
      <c r="BS295" s="42" t="str">
        <f t="shared" si="337"/>
        <v/>
      </c>
      <c r="BT295" s="42" t="str">
        <f t="shared" si="337"/>
        <v/>
      </c>
      <c r="BU295" s="42" t="str">
        <f t="shared" si="337"/>
        <v/>
      </c>
      <c r="BV295" s="42" t="str">
        <f t="shared" si="337"/>
        <v/>
      </c>
      <c r="BX295" s="44" cm="1">
        <f t="array" ref="BX295">LOOKUP(2,1/(AR295:BV295&lt;&gt;""),COLUMN(AR295:BV295))</f>
        <v>56</v>
      </c>
      <c r="BY295" s="44" t="str">
        <f t="shared" si="293"/>
        <v>BD</v>
      </c>
      <c r="BZ295" s="44" cm="1">
        <f t="array" aca="1" ref="BZ295" ca="1">INDIRECT(ADDRESS(2,BX295))</f>
        <v>2032</v>
      </c>
      <c r="CA295" s="44">
        <f t="shared" ca="1" si="298"/>
        <v>11</v>
      </c>
      <c r="CB295" s="44">
        <f t="shared" si="299"/>
        <v>-241075</v>
      </c>
      <c r="CC295">
        <f t="shared" si="300"/>
        <v>489949890</v>
      </c>
      <c r="CD295">
        <f t="shared" si="301"/>
        <v>2032</v>
      </c>
      <c r="CE295">
        <f t="shared" si="302"/>
        <v>2032</v>
      </c>
    </row>
    <row r="296" spans="1:83" ht="15" customHeight="1" x14ac:dyDescent="0.25">
      <c r="A296" s="17">
        <v>1003893</v>
      </c>
      <c r="B296" s="17">
        <v>545</v>
      </c>
      <c r="C296" s="17" t="s">
        <v>10049</v>
      </c>
      <c r="D296" s="17" t="s">
        <v>2749</v>
      </c>
      <c r="E296" s="17" t="s">
        <v>2841</v>
      </c>
      <c r="F296" s="17" t="s">
        <v>8594</v>
      </c>
      <c r="G296" s="17" t="s">
        <v>1666</v>
      </c>
      <c r="H296" s="17" t="s">
        <v>2545</v>
      </c>
      <c r="I296" s="18" t="s">
        <v>10939</v>
      </c>
      <c r="J296" s="17">
        <v>39.887779999999999</v>
      </c>
      <c r="K296" s="17">
        <v>-85.376260000000002</v>
      </c>
      <c r="L296" s="34" t="s">
        <v>43</v>
      </c>
      <c r="M296" s="17" t="s">
        <v>58</v>
      </c>
      <c r="N296" s="17" t="s">
        <v>2840</v>
      </c>
      <c r="O296" s="17" t="s">
        <v>2840</v>
      </c>
      <c r="P296" s="17">
        <v>1972</v>
      </c>
      <c r="Q296" s="17">
        <v>2040</v>
      </c>
      <c r="R296" s="17" t="s">
        <v>51</v>
      </c>
      <c r="S296" s="17"/>
      <c r="T296" s="17">
        <v>47.7</v>
      </c>
      <c r="U296" s="17"/>
      <c r="V296" s="17"/>
      <c r="W296" s="19">
        <v>4251340</v>
      </c>
      <c r="X296" s="19">
        <v>2257623</v>
      </c>
      <c r="Y296" s="16">
        <f t="shared" si="294"/>
        <v>1993717</v>
      </c>
      <c r="Z296" s="17">
        <v>2019</v>
      </c>
      <c r="AA296" s="19">
        <v>77070</v>
      </c>
      <c r="AB296" s="17">
        <v>2019</v>
      </c>
      <c r="AC296" s="17" t="s">
        <v>52</v>
      </c>
      <c r="AD296" s="17" t="s">
        <v>12440</v>
      </c>
      <c r="AE296" s="17" t="s">
        <v>43</v>
      </c>
      <c r="AF296" s="17">
        <v>0.876</v>
      </c>
      <c r="AG296" s="17" t="s">
        <v>43</v>
      </c>
      <c r="AH296" s="17"/>
      <c r="AI296" s="17"/>
      <c r="AJ296" s="17"/>
      <c r="AK296" s="17" t="s">
        <v>43</v>
      </c>
      <c r="AL296" s="17"/>
      <c r="AM296" s="17"/>
      <c r="AN296" s="17"/>
      <c r="AO296" s="17" t="s">
        <v>8199</v>
      </c>
      <c r="AP296" s="43" t="str">
        <f t="shared" si="295"/>
        <v/>
      </c>
      <c r="AQ296" s="5">
        <f t="shared" si="296"/>
        <v>1993717</v>
      </c>
      <c r="AR296" s="42">
        <f t="shared" ref="AR296:BV296" si="338">IF(AQ296="","",IF(AQ296-$AA296&gt;0,AQ296-$AA296,""))</f>
        <v>1916647</v>
      </c>
      <c r="AS296" s="42">
        <f t="shared" si="338"/>
        <v>1839577</v>
      </c>
      <c r="AT296" s="42">
        <f t="shared" si="338"/>
        <v>1762507</v>
      </c>
      <c r="AU296" s="42">
        <f t="shared" si="338"/>
        <v>1685437</v>
      </c>
      <c r="AV296" s="42">
        <f t="shared" si="338"/>
        <v>1608367</v>
      </c>
      <c r="AW296" s="42">
        <f t="shared" si="338"/>
        <v>1531297</v>
      </c>
      <c r="AX296" s="42">
        <f t="shared" si="338"/>
        <v>1454227</v>
      </c>
      <c r="AY296" s="42">
        <f t="shared" si="338"/>
        <v>1377157</v>
      </c>
      <c r="AZ296" s="42">
        <f t="shared" si="338"/>
        <v>1300087</v>
      </c>
      <c r="BA296" s="42">
        <f t="shared" si="338"/>
        <v>1223017</v>
      </c>
      <c r="BB296" s="42">
        <f t="shared" si="338"/>
        <v>1145947</v>
      </c>
      <c r="BC296" s="42">
        <f t="shared" si="338"/>
        <v>1068877</v>
      </c>
      <c r="BD296" s="42">
        <f t="shared" si="338"/>
        <v>991807</v>
      </c>
      <c r="BE296" s="42">
        <f t="shared" si="338"/>
        <v>914737</v>
      </c>
      <c r="BF296" s="42">
        <f t="shared" si="338"/>
        <v>837667</v>
      </c>
      <c r="BG296" s="42">
        <f t="shared" si="338"/>
        <v>760597</v>
      </c>
      <c r="BH296" s="42">
        <f t="shared" si="338"/>
        <v>683527</v>
      </c>
      <c r="BI296" s="42">
        <f t="shared" si="338"/>
        <v>606457</v>
      </c>
      <c r="BJ296" s="42">
        <f t="shared" si="338"/>
        <v>529387</v>
      </c>
      <c r="BK296" s="42">
        <f t="shared" si="338"/>
        <v>452317</v>
      </c>
      <c r="BL296" s="42">
        <f t="shared" si="338"/>
        <v>375247</v>
      </c>
      <c r="BM296" s="42">
        <f t="shared" si="338"/>
        <v>298177</v>
      </c>
      <c r="BN296" s="42">
        <f t="shared" si="338"/>
        <v>221107</v>
      </c>
      <c r="BO296" s="42">
        <f t="shared" si="338"/>
        <v>144037</v>
      </c>
      <c r="BP296" s="42">
        <f t="shared" si="338"/>
        <v>66967</v>
      </c>
      <c r="BQ296" s="42" t="str">
        <f t="shared" si="338"/>
        <v/>
      </c>
      <c r="BR296" s="42" t="str">
        <f t="shared" si="338"/>
        <v/>
      </c>
      <c r="BS296" s="42" t="str">
        <f t="shared" si="338"/>
        <v/>
      </c>
      <c r="BT296" s="42" t="str">
        <f t="shared" si="338"/>
        <v/>
      </c>
      <c r="BU296" s="42" t="str">
        <f t="shared" si="338"/>
        <v/>
      </c>
      <c r="BV296" s="42" t="str">
        <f t="shared" si="338"/>
        <v/>
      </c>
      <c r="BX296" s="44" cm="1">
        <f t="array" ref="BX296">LOOKUP(2,1/(AR296:BV296&lt;&gt;""),COLUMN(AR296:BV296))</f>
        <v>68</v>
      </c>
      <c r="BY296" s="44" t="str">
        <f t="shared" si="293"/>
        <v>BP</v>
      </c>
      <c r="BZ296" s="44" cm="1">
        <f t="array" aca="1" ref="BZ296" ca="1">INDIRECT(ADDRESS(2,BX296))</f>
        <v>2044</v>
      </c>
      <c r="CA296" s="44">
        <f t="shared" ca="1" si="298"/>
        <v>23</v>
      </c>
      <c r="CB296" s="44">
        <f t="shared" si="299"/>
        <v>-77070</v>
      </c>
      <c r="CC296">
        <f t="shared" si="300"/>
        <v>157598047</v>
      </c>
      <c r="CD296">
        <f t="shared" si="301"/>
        <v>2045</v>
      </c>
      <c r="CE296">
        <f t="shared" si="302"/>
        <v>2045</v>
      </c>
    </row>
    <row r="297" spans="1:83" ht="15" customHeight="1" x14ac:dyDescent="0.25">
      <c r="A297" s="17">
        <v>1007983</v>
      </c>
      <c r="B297" s="17">
        <v>561</v>
      </c>
      <c r="C297" s="17" t="s">
        <v>13238</v>
      </c>
      <c r="D297" s="17" t="s">
        <v>2749</v>
      </c>
      <c r="E297" s="17" t="s">
        <v>2971</v>
      </c>
      <c r="F297" s="17" t="s">
        <v>2972</v>
      </c>
      <c r="G297" s="17" t="s">
        <v>2973</v>
      </c>
      <c r="H297" s="17" t="s">
        <v>2974</v>
      </c>
      <c r="I297" s="18" t="s">
        <v>10922</v>
      </c>
      <c r="J297" s="17">
        <v>41.116500000000002</v>
      </c>
      <c r="K297" s="17">
        <v>-85.786900000000003</v>
      </c>
      <c r="L297" s="34" t="s">
        <v>43</v>
      </c>
      <c r="M297" s="17" t="s">
        <v>58</v>
      </c>
      <c r="N297" s="17" t="s">
        <v>13150</v>
      </c>
      <c r="O297" s="17" t="s">
        <v>13150</v>
      </c>
      <c r="P297" s="17">
        <v>1971</v>
      </c>
      <c r="Q297" s="17">
        <v>2030</v>
      </c>
      <c r="R297" s="17" t="s">
        <v>51</v>
      </c>
      <c r="S297" s="17"/>
      <c r="T297" s="17">
        <v>98</v>
      </c>
      <c r="U297" s="17"/>
      <c r="V297" s="17"/>
      <c r="W297" s="19">
        <v>8663794</v>
      </c>
      <c r="X297" s="19">
        <v>7327110</v>
      </c>
      <c r="Y297" s="16">
        <f t="shared" si="294"/>
        <v>1336684</v>
      </c>
      <c r="Z297" s="17">
        <v>2019</v>
      </c>
      <c r="AA297" s="19">
        <v>467636</v>
      </c>
      <c r="AB297" s="17">
        <v>2019</v>
      </c>
      <c r="AC297" s="17" t="s">
        <v>43</v>
      </c>
      <c r="AD297" s="17" t="s">
        <v>12438</v>
      </c>
      <c r="AE297" s="17" t="s">
        <v>43</v>
      </c>
      <c r="AF297" s="17">
        <v>1.8</v>
      </c>
      <c r="AG297" s="17" t="s">
        <v>52</v>
      </c>
      <c r="AH297" s="17">
        <v>0.92700000000000005</v>
      </c>
      <c r="AI297" s="17">
        <v>2019</v>
      </c>
      <c r="AJ297" s="17">
        <v>49.3</v>
      </c>
      <c r="AK297" s="17" t="s">
        <v>52</v>
      </c>
      <c r="AL297" s="17">
        <v>2</v>
      </c>
      <c r="AM297" s="17">
        <v>0.92700000000000005</v>
      </c>
      <c r="AN297" s="17">
        <v>2019</v>
      </c>
      <c r="AO297" s="17" t="s">
        <v>8615</v>
      </c>
      <c r="AP297" s="43" t="str">
        <f t="shared" si="295"/>
        <v/>
      </c>
      <c r="AQ297" s="5">
        <f t="shared" si="296"/>
        <v>1336684</v>
      </c>
      <c r="AR297" s="42">
        <f t="shared" ref="AR297:BV297" si="339">IF(AQ297="","",IF(AQ297-$AA297&gt;0,AQ297-$AA297,""))</f>
        <v>869048</v>
      </c>
      <c r="AS297" s="42">
        <f t="shared" si="339"/>
        <v>401412</v>
      </c>
      <c r="AT297" s="42" t="str">
        <f t="shared" si="339"/>
        <v/>
      </c>
      <c r="AU297" s="42" t="str">
        <f t="shared" si="339"/>
        <v/>
      </c>
      <c r="AV297" s="42" t="str">
        <f t="shared" si="339"/>
        <v/>
      </c>
      <c r="AW297" s="42" t="str">
        <f t="shared" si="339"/>
        <v/>
      </c>
      <c r="AX297" s="42" t="str">
        <f t="shared" si="339"/>
        <v/>
      </c>
      <c r="AY297" s="42" t="str">
        <f t="shared" si="339"/>
        <v/>
      </c>
      <c r="AZ297" s="42" t="str">
        <f t="shared" si="339"/>
        <v/>
      </c>
      <c r="BA297" s="42" t="str">
        <f t="shared" si="339"/>
        <v/>
      </c>
      <c r="BB297" s="42" t="str">
        <f t="shared" si="339"/>
        <v/>
      </c>
      <c r="BC297" s="42" t="str">
        <f t="shared" si="339"/>
        <v/>
      </c>
      <c r="BD297" s="42" t="str">
        <f t="shared" si="339"/>
        <v/>
      </c>
      <c r="BE297" s="42" t="str">
        <f t="shared" si="339"/>
        <v/>
      </c>
      <c r="BF297" s="42" t="str">
        <f t="shared" si="339"/>
        <v/>
      </c>
      <c r="BG297" s="42" t="str">
        <f t="shared" si="339"/>
        <v/>
      </c>
      <c r="BH297" s="42" t="str">
        <f t="shared" si="339"/>
        <v/>
      </c>
      <c r="BI297" s="42" t="str">
        <f t="shared" si="339"/>
        <v/>
      </c>
      <c r="BJ297" s="42" t="str">
        <f t="shared" si="339"/>
        <v/>
      </c>
      <c r="BK297" s="42" t="str">
        <f t="shared" si="339"/>
        <v/>
      </c>
      <c r="BL297" s="42" t="str">
        <f t="shared" si="339"/>
        <v/>
      </c>
      <c r="BM297" s="42" t="str">
        <f t="shared" si="339"/>
        <v/>
      </c>
      <c r="BN297" s="42" t="str">
        <f t="shared" si="339"/>
        <v/>
      </c>
      <c r="BO297" s="42" t="str">
        <f t="shared" si="339"/>
        <v/>
      </c>
      <c r="BP297" s="42" t="str">
        <f t="shared" si="339"/>
        <v/>
      </c>
      <c r="BQ297" s="42" t="str">
        <f t="shared" si="339"/>
        <v/>
      </c>
      <c r="BR297" s="42" t="str">
        <f t="shared" si="339"/>
        <v/>
      </c>
      <c r="BS297" s="42" t="str">
        <f t="shared" si="339"/>
        <v/>
      </c>
      <c r="BT297" s="42" t="str">
        <f t="shared" si="339"/>
        <v/>
      </c>
      <c r="BU297" s="42" t="str">
        <f t="shared" si="339"/>
        <v/>
      </c>
      <c r="BV297" s="42" t="str">
        <f t="shared" si="339"/>
        <v/>
      </c>
      <c r="BX297" s="44" cm="1">
        <f t="array" ref="BX297">LOOKUP(2,1/(AR297:BV297&lt;&gt;""),COLUMN(AR297:BV297))</f>
        <v>45</v>
      </c>
      <c r="BY297" s="44" t="str">
        <f t="shared" si="293"/>
        <v>AS</v>
      </c>
      <c r="BZ297" s="44" cm="1">
        <f t="array" aca="1" ref="BZ297" ca="1">INDIRECT(ADDRESS(2,BX297))</f>
        <v>2021</v>
      </c>
      <c r="CA297" s="44">
        <f t="shared" ca="1" si="298"/>
        <v>0</v>
      </c>
      <c r="CB297" s="44">
        <f t="shared" si="299"/>
        <v>-467636</v>
      </c>
      <c r="CC297">
        <f t="shared" si="300"/>
        <v>945493768</v>
      </c>
      <c r="CD297">
        <f t="shared" si="301"/>
        <v>2022</v>
      </c>
      <c r="CE297">
        <f t="shared" si="302"/>
        <v>2022</v>
      </c>
    </row>
    <row r="298" spans="1:83" ht="15" customHeight="1" x14ac:dyDescent="0.25">
      <c r="A298" s="17">
        <v>1007671</v>
      </c>
      <c r="B298" s="17">
        <v>547</v>
      </c>
      <c r="C298" s="17" t="s">
        <v>2849</v>
      </c>
      <c r="D298" s="17" t="s">
        <v>2749</v>
      </c>
      <c r="E298" s="17"/>
      <c r="F298" s="17" t="s">
        <v>2850</v>
      </c>
      <c r="G298" s="17" t="s">
        <v>2851</v>
      </c>
      <c r="H298" s="17" t="s">
        <v>2852</v>
      </c>
      <c r="I298" s="18" t="s">
        <v>10941</v>
      </c>
      <c r="J298" s="17">
        <v>40.375999999999998</v>
      </c>
      <c r="K298" s="17">
        <v>-85.093000000000004</v>
      </c>
      <c r="L298" s="34" t="s">
        <v>43</v>
      </c>
      <c r="M298" s="17" t="s">
        <v>58</v>
      </c>
      <c r="N298" s="17" t="s">
        <v>50</v>
      </c>
      <c r="O298" s="17" t="s">
        <v>50</v>
      </c>
      <c r="P298" s="17">
        <v>1970</v>
      </c>
      <c r="Q298" s="17">
        <v>2103</v>
      </c>
      <c r="R298" s="17" t="s">
        <v>51</v>
      </c>
      <c r="S298" s="17"/>
      <c r="T298" s="17">
        <v>73.5</v>
      </c>
      <c r="U298" s="17"/>
      <c r="V298" s="17"/>
      <c r="W298" s="19">
        <v>19645611</v>
      </c>
      <c r="X298" s="19">
        <v>5749219</v>
      </c>
      <c r="Y298" s="16">
        <f t="shared" si="294"/>
        <v>13896392</v>
      </c>
      <c r="Z298" s="17">
        <v>2019</v>
      </c>
      <c r="AA298" s="19">
        <v>142741</v>
      </c>
      <c r="AB298" s="17">
        <v>2019</v>
      </c>
      <c r="AC298" s="17" t="s">
        <v>43</v>
      </c>
      <c r="AD298" s="17" t="s">
        <v>12444</v>
      </c>
      <c r="AE298" s="17" t="s">
        <v>43</v>
      </c>
      <c r="AF298" s="17"/>
      <c r="AG298" s="17" t="s">
        <v>52</v>
      </c>
      <c r="AH298" s="17">
        <v>1.4530000000000001</v>
      </c>
      <c r="AI298" s="17">
        <v>2019</v>
      </c>
      <c r="AJ298" s="17">
        <v>52.6</v>
      </c>
      <c r="AK298" s="17" t="s">
        <v>52</v>
      </c>
      <c r="AL298" s="17">
        <v>1</v>
      </c>
      <c r="AM298" s="17"/>
      <c r="AN298" s="17"/>
      <c r="AO298" s="17" t="s">
        <v>8595</v>
      </c>
      <c r="AP298" s="43" t="str">
        <f t="shared" si="295"/>
        <v/>
      </c>
      <c r="AQ298" s="5">
        <f t="shared" si="296"/>
        <v>13896392</v>
      </c>
      <c r="AR298" s="42">
        <f t="shared" ref="AR298:BV298" si="340">IF(AQ298="","",IF(AQ298-$AA298&gt;0,AQ298-$AA298,""))</f>
        <v>13753651</v>
      </c>
      <c r="AS298" s="42">
        <f t="shared" si="340"/>
        <v>13610910</v>
      </c>
      <c r="AT298" s="42">
        <f t="shared" si="340"/>
        <v>13468169</v>
      </c>
      <c r="AU298" s="42">
        <f t="shared" si="340"/>
        <v>13325428</v>
      </c>
      <c r="AV298" s="42">
        <f t="shared" si="340"/>
        <v>13182687</v>
      </c>
      <c r="AW298" s="42">
        <f t="shared" si="340"/>
        <v>13039946</v>
      </c>
      <c r="AX298" s="42">
        <f t="shared" si="340"/>
        <v>12897205</v>
      </c>
      <c r="AY298" s="42">
        <f t="shared" si="340"/>
        <v>12754464</v>
      </c>
      <c r="AZ298" s="42">
        <f t="shared" si="340"/>
        <v>12611723</v>
      </c>
      <c r="BA298" s="42">
        <f t="shared" si="340"/>
        <v>12468982</v>
      </c>
      <c r="BB298" s="42">
        <f t="shared" si="340"/>
        <v>12326241</v>
      </c>
      <c r="BC298" s="42">
        <f t="shared" si="340"/>
        <v>12183500</v>
      </c>
      <c r="BD298" s="42">
        <f t="shared" si="340"/>
        <v>12040759</v>
      </c>
      <c r="BE298" s="42">
        <f t="shared" si="340"/>
        <v>11898018</v>
      </c>
      <c r="BF298" s="42">
        <f t="shared" si="340"/>
        <v>11755277</v>
      </c>
      <c r="BG298" s="42">
        <f t="shared" si="340"/>
        <v>11612536</v>
      </c>
      <c r="BH298" s="42">
        <f t="shared" si="340"/>
        <v>11469795</v>
      </c>
      <c r="BI298" s="42">
        <f t="shared" si="340"/>
        <v>11327054</v>
      </c>
      <c r="BJ298" s="42">
        <f t="shared" si="340"/>
        <v>11184313</v>
      </c>
      <c r="BK298" s="42">
        <f t="shared" si="340"/>
        <v>11041572</v>
      </c>
      <c r="BL298" s="42">
        <f t="shared" si="340"/>
        <v>10898831</v>
      </c>
      <c r="BM298" s="42">
        <f t="shared" si="340"/>
        <v>10756090</v>
      </c>
      <c r="BN298" s="42">
        <f t="shared" si="340"/>
        <v>10613349</v>
      </c>
      <c r="BO298" s="42">
        <f t="shared" si="340"/>
        <v>10470608</v>
      </c>
      <c r="BP298" s="42">
        <f t="shared" si="340"/>
        <v>10327867</v>
      </c>
      <c r="BQ298" s="42">
        <f t="shared" si="340"/>
        <v>10185126</v>
      </c>
      <c r="BR298" s="42">
        <f t="shared" si="340"/>
        <v>10042385</v>
      </c>
      <c r="BS298" s="42">
        <f t="shared" si="340"/>
        <v>9899644</v>
      </c>
      <c r="BT298" s="42">
        <f t="shared" si="340"/>
        <v>9756903</v>
      </c>
      <c r="BU298" s="42">
        <f t="shared" si="340"/>
        <v>9614162</v>
      </c>
      <c r="BV298" s="42">
        <f t="shared" si="340"/>
        <v>9471421</v>
      </c>
      <c r="BX298" s="44" cm="1">
        <f t="array" ref="BX298">LOOKUP(2,1/(AR298:BV298&lt;&gt;""),COLUMN(AR298:BV298))</f>
        <v>74</v>
      </c>
      <c r="BY298" s="44" t="str">
        <f t="shared" si="293"/>
        <v>BV</v>
      </c>
      <c r="BZ298" s="44" cm="1">
        <f t="array" aca="1" ref="BZ298" ca="1">INDIRECT(ADDRESS(2,BX298))</f>
        <v>2050</v>
      </c>
      <c r="CA298" s="44">
        <f t="shared" ca="1" si="298"/>
        <v>29</v>
      </c>
      <c r="CB298" s="44">
        <f t="shared" si="299"/>
        <v>-142741</v>
      </c>
      <c r="CC298">
        <f t="shared" si="300"/>
        <v>302090471</v>
      </c>
      <c r="CD298">
        <f t="shared" si="301"/>
        <v>2116</v>
      </c>
      <c r="CE298">
        <f t="shared" si="302"/>
        <v>2100</v>
      </c>
    </row>
    <row r="299" spans="1:83" ht="15" customHeight="1" x14ac:dyDescent="0.25">
      <c r="A299" s="17">
        <v>1003626</v>
      </c>
      <c r="B299" s="17">
        <v>1943</v>
      </c>
      <c r="C299" s="17" t="s">
        <v>2861</v>
      </c>
      <c r="D299" s="17" t="s">
        <v>2749</v>
      </c>
      <c r="E299" s="17"/>
      <c r="F299" s="17" t="s">
        <v>2862</v>
      </c>
      <c r="G299" s="17" t="s">
        <v>2863</v>
      </c>
      <c r="H299" s="17" t="s">
        <v>2864</v>
      </c>
      <c r="I299" s="18" t="s">
        <v>10944</v>
      </c>
      <c r="J299" s="17">
        <v>38.0411</v>
      </c>
      <c r="K299" s="17">
        <v>-87.648499999999999</v>
      </c>
      <c r="L299" s="34" t="s">
        <v>43</v>
      </c>
      <c r="M299" s="17" t="s">
        <v>58</v>
      </c>
      <c r="N299" s="17" t="s">
        <v>59</v>
      </c>
      <c r="O299" s="17" t="s">
        <v>59</v>
      </c>
      <c r="P299" s="17">
        <v>1980</v>
      </c>
      <c r="Q299" s="17">
        <v>2060</v>
      </c>
      <c r="R299" s="17" t="s">
        <v>51</v>
      </c>
      <c r="S299" s="17"/>
      <c r="T299" s="17">
        <v>131.6</v>
      </c>
      <c r="U299" s="17"/>
      <c r="V299" s="17">
        <v>90</v>
      </c>
      <c r="W299" s="19">
        <v>24482325</v>
      </c>
      <c r="X299" s="19">
        <v>16323455</v>
      </c>
      <c r="Y299" s="16">
        <f t="shared" si="294"/>
        <v>8158870</v>
      </c>
      <c r="Z299" s="17">
        <v>2019</v>
      </c>
      <c r="AA299" s="19">
        <v>268224</v>
      </c>
      <c r="AB299" s="17">
        <v>2019</v>
      </c>
      <c r="AC299" s="17" t="s">
        <v>43</v>
      </c>
      <c r="AD299" s="17" t="s">
        <v>12438</v>
      </c>
      <c r="AE299" s="17" t="s">
        <v>43</v>
      </c>
      <c r="AF299" s="17">
        <v>6.38</v>
      </c>
      <c r="AG299" s="17" t="s">
        <v>52</v>
      </c>
      <c r="AH299" s="17">
        <v>2.448</v>
      </c>
      <c r="AI299" s="17"/>
      <c r="AJ299" s="17">
        <v>49.5</v>
      </c>
      <c r="AK299" s="17" t="s">
        <v>52</v>
      </c>
      <c r="AL299" s="17">
        <v>1</v>
      </c>
      <c r="AM299" s="17">
        <v>0.28799999999999998</v>
      </c>
      <c r="AN299" s="17"/>
      <c r="AO299" s="17" t="s">
        <v>8596</v>
      </c>
      <c r="AP299" s="43" t="str">
        <f t="shared" si="295"/>
        <v/>
      </c>
      <c r="AQ299" s="5">
        <f t="shared" si="296"/>
        <v>8158870</v>
      </c>
      <c r="AR299" s="42">
        <f t="shared" ref="AR299:BV299" si="341">IF(AQ299="","",IF(AQ299-$AA299&gt;0,AQ299-$AA299,""))</f>
        <v>7890646</v>
      </c>
      <c r="AS299" s="42">
        <f t="shared" si="341"/>
        <v>7622422</v>
      </c>
      <c r="AT299" s="42">
        <f t="shared" si="341"/>
        <v>7354198</v>
      </c>
      <c r="AU299" s="42">
        <f t="shared" si="341"/>
        <v>7085974</v>
      </c>
      <c r="AV299" s="42">
        <f t="shared" si="341"/>
        <v>6817750</v>
      </c>
      <c r="AW299" s="42">
        <f t="shared" si="341"/>
        <v>6549526</v>
      </c>
      <c r="AX299" s="42">
        <f t="shared" si="341"/>
        <v>6281302</v>
      </c>
      <c r="AY299" s="42">
        <f t="shared" si="341"/>
        <v>6013078</v>
      </c>
      <c r="AZ299" s="42">
        <f t="shared" si="341"/>
        <v>5744854</v>
      </c>
      <c r="BA299" s="42">
        <f t="shared" si="341"/>
        <v>5476630</v>
      </c>
      <c r="BB299" s="42">
        <f t="shared" si="341"/>
        <v>5208406</v>
      </c>
      <c r="BC299" s="42">
        <f t="shared" si="341"/>
        <v>4940182</v>
      </c>
      <c r="BD299" s="42">
        <f t="shared" si="341"/>
        <v>4671958</v>
      </c>
      <c r="BE299" s="42">
        <f t="shared" si="341"/>
        <v>4403734</v>
      </c>
      <c r="BF299" s="42">
        <f t="shared" si="341"/>
        <v>4135510</v>
      </c>
      <c r="BG299" s="42">
        <f t="shared" si="341"/>
        <v>3867286</v>
      </c>
      <c r="BH299" s="42">
        <f t="shared" si="341"/>
        <v>3599062</v>
      </c>
      <c r="BI299" s="42">
        <f t="shared" si="341"/>
        <v>3330838</v>
      </c>
      <c r="BJ299" s="42">
        <f t="shared" si="341"/>
        <v>3062614</v>
      </c>
      <c r="BK299" s="42">
        <f t="shared" si="341"/>
        <v>2794390</v>
      </c>
      <c r="BL299" s="42">
        <f t="shared" si="341"/>
        <v>2526166</v>
      </c>
      <c r="BM299" s="42">
        <f t="shared" si="341"/>
        <v>2257942</v>
      </c>
      <c r="BN299" s="42">
        <f t="shared" si="341"/>
        <v>1989718</v>
      </c>
      <c r="BO299" s="42">
        <f t="shared" si="341"/>
        <v>1721494</v>
      </c>
      <c r="BP299" s="42">
        <f t="shared" si="341"/>
        <v>1453270</v>
      </c>
      <c r="BQ299" s="42">
        <f t="shared" si="341"/>
        <v>1185046</v>
      </c>
      <c r="BR299" s="42">
        <f t="shared" si="341"/>
        <v>916822</v>
      </c>
      <c r="BS299" s="42">
        <f t="shared" si="341"/>
        <v>648598</v>
      </c>
      <c r="BT299" s="42">
        <f t="shared" si="341"/>
        <v>380374</v>
      </c>
      <c r="BU299" s="42">
        <f t="shared" si="341"/>
        <v>112150</v>
      </c>
      <c r="BV299" s="42" t="str">
        <f t="shared" si="341"/>
        <v/>
      </c>
      <c r="BX299" s="44" cm="1">
        <f t="array" ref="BX299">LOOKUP(2,1/(AR299:BV299&lt;&gt;""),COLUMN(AR299:BV299))</f>
        <v>73</v>
      </c>
      <c r="BY299" s="44" t="str">
        <f t="shared" si="293"/>
        <v>BU</v>
      </c>
      <c r="BZ299" s="44" cm="1">
        <f t="array" aca="1" ref="BZ299" ca="1">INDIRECT(ADDRESS(2,BX299))</f>
        <v>2049</v>
      </c>
      <c r="CA299" s="44">
        <f t="shared" ca="1" si="298"/>
        <v>28</v>
      </c>
      <c r="CB299" s="44">
        <f t="shared" si="299"/>
        <v>-268224</v>
      </c>
      <c r="CC299">
        <f t="shared" si="300"/>
        <v>549703126</v>
      </c>
      <c r="CD299">
        <f t="shared" si="301"/>
        <v>2049</v>
      </c>
      <c r="CE299">
        <f t="shared" si="302"/>
        <v>2049</v>
      </c>
    </row>
    <row r="300" spans="1:83" ht="15" customHeight="1" x14ac:dyDescent="0.25">
      <c r="A300" s="17">
        <v>1007812</v>
      </c>
      <c r="B300" s="17">
        <v>1938</v>
      </c>
      <c r="C300" s="17" t="s">
        <v>2867</v>
      </c>
      <c r="D300" s="17" t="s">
        <v>2749</v>
      </c>
      <c r="E300" s="17"/>
      <c r="F300" s="17" t="s">
        <v>2868</v>
      </c>
      <c r="G300" s="17" t="s">
        <v>2869</v>
      </c>
      <c r="H300" s="17" t="s">
        <v>2870</v>
      </c>
      <c r="I300" s="18" t="s">
        <v>10945</v>
      </c>
      <c r="J300" s="17">
        <v>40.886000000000003</v>
      </c>
      <c r="K300" s="17">
        <v>-86.7</v>
      </c>
      <c r="L300" s="34" t="s">
        <v>43</v>
      </c>
      <c r="M300" s="17" t="s">
        <v>58</v>
      </c>
      <c r="N300" s="17" t="s">
        <v>50</v>
      </c>
      <c r="O300" s="17" t="s">
        <v>50</v>
      </c>
      <c r="P300" s="17">
        <v>1982</v>
      </c>
      <c r="Q300" s="17">
        <v>2028</v>
      </c>
      <c r="R300" s="17" t="s">
        <v>51</v>
      </c>
      <c r="S300" s="17"/>
      <c r="T300" s="17">
        <v>118.6</v>
      </c>
      <c r="U300" s="17"/>
      <c r="V300" s="17"/>
      <c r="W300" s="19">
        <v>36620815</v>
      </c>
      <c r="X300" s="19">
        <v>21905462</v>
      </c>
      <c r="Y300" s="16">
        <f t="shared" si="294"/>
        <v>14715353</v>
      </c>
      <c r="Z300" s="17">
        <v>2019</v>
      </c>
      <c r="AA300" s="19">
        <v>1417239</v>
      </c>
      <c r="AB300" s="17">
        <v>2019</v>
      </c>
      <c r="AC300" s="17" t="s">
        <v>52</v>
      </c>
      <c r="AD300" s="17" t="s">
        <v>12440</v>
      </c>
      <c r="AE300" s="17" t="s">
        <v>43</v>
      </c>
      <c r="AF300" s="17">
        <v>7.29</v>
      </c>
      <c r="AG300" s="17" t="s">
        <v>52</v>
      </c>
      <c r="AH300" s="17">
        <v>6.8339999999999996</v>
      </c>
      <c r="AI300" s="17">
        <v>2019</v>
      </c>
      <c r="AJ300" s="17">
        <v>55.7</v>
      </c>
      <c r="AK300" s="17" t="s">
        <v>52</v>
      </c>
      <c r="AL300" s="17">
        <v>3</v>
      </c>
      <c r="AM300" s="17"/>
      <c r="AN300" s="17"/>
      <c r="AO300" s="17" t="s">
        <v>8597</v>
      </c>
      <c r="AP300" s="43" t="str">
        <f t="shared" si="295"/>
        <v/>
      </c>
      <c r="AQ300" s="5">
        <f t="shared" si="296"/>
        <v>14715353</v>
      </c>
      <c r="AR300" s="42">
        <f t="shared" ref="AR300:BV300" si="342">IF(AQ300="","",IF(AQ300-$AA300&gt;0,AQ300-$AA300,""))</f>
        <v>13298114</v>
      </c>
      <c r="AS300" s="42">
        <f t="shared" si="342"/>
        <v>11880875</v>
      </c>
      <c r="AT300" s="42">
        <f t="shared" si="342"/>
        <v>10463636</v>
      </c>
      <c r="AU300" s="42">
        <f t="shared" si="342"/>
        <v>9046397</v>
      </c>
      <c r="AV300" s="42">
        <f t="shared" si="342"/>
        <v>7629158</v>
      </c>
      <c r="AW300" s="42">
        <f t="shared" si="342"/>
        <v>6211919</v>
      </c>
      <c r="AX300" s="42">
        <f t="shared" si="342"/>
        <v>4794680</v>
      </c>
      <c r="AY300" s="42">
        <f t="shared" si="342"/>
        <v>3377441</v>
      </c>
      <c r="AZ300" s="42">
        <f t="shared" si="342"/>
        <v>1960202</v>
      </c>
      <c r="BA300" s="42">
        <f t="shared" si="342"/>
        <v>542963</v>
      </c>
      <c r="BB300" s="42" t="str">
        <f t="shared" si="342"/>
        <v/>
      </c>
      <c r="BC300" s="42" t="str">
        <f t="shared" si="342"/>
        <v/>
      </c>
      <c r="BD300" s="42" t="str">
        <f t="shared" si="342"/>
        <v/>
      </c>
      <c r="BE300" s="42" t="str">
        <f t="shared" si="342"/>
        <v/>
      </c>
      <c r="BF300" s="42" t="str">
        <f t="shared" si="342"/>
        <v/>
      </c>
      <c r="BG300" s="42" t="str">
        <f t="shared" si="342"/>
        <v/>
      </c>
      <c r="BH300" s="42" t="str">
        <f t="shared" si="342"/>
        <v/>
      </c>
      <c r="BI300" s="42" t="str">
        <f t="shared" si="342"/>
        <v/>
      </c>
      <c r="BJ300" s="42" t="str">
        <f t="shared" si="342"/>
        <v/>
      </c>
      <c r="BK300" s="42" t="str">
        <f t="shared" si="342"/>
        <v/>
      </c>
      <c r="BL300" s="42" t="str">
        <f t="shared" si="342"/>
        <v/>
      </c>
      <c r="BM300" s="42" t="str">
        <f t="shared" si="342"/>
        <v/>
      </c>
      <c r="BN300" s="42" t="str">
        <f t="shared" si="342"/>
        <v/>
      </c>
      <c r="BO300" s="42" t="str">
        <f t="shared" si="342"/>
        <v/>
      </c>
      <c r="BP300" s="42" t="str">
        <f t="shared" si="342"/>
        <v/>
      </c>
      <c r="BQ300" s="42" t="str">
        <f t="shared" si="342"/>
        <v/>
      </c>
      <c r="BR300" s="42" t="str">
        <f t="shared" si="342"/>
        <v/>
      </c>
      <c r="BS300" s="42" t="str">
        <f t="shared" si="342"/>
        <v/>
      </c>
      <c r="BT300" s="42" t="str">
        <f t="shared" si="342"/>
        <v/>
      </c>
      <c r="BU300" s="42" t="str">
        <f t="shared" si="342"/>
        <v/>
      </c>
      <c r="BV300" s="42" t="str">
        <f t="shared" si="342"/>
        <v/>
      </c>
      <c r="BX300" s="44" cm="1">
        <f t="array" ref="BX300">LOOKUP(2,1/(AR300:BV300&lt;&gt;""),COLUMN(AR300:BV300))</f>
        <v>53</v>
      </c>
      <c r="BY300" s="44" t="str">
        <f t="shared" si="293"/>
        <v>BA</v>
      </c>
      <c r="BZ300" s="44" cm="1">
        <f t="array" aca="1" ref="BZ300" ca="1">INDIRECT(ADDRESS(2,BX300))</f>
        <v>2029</v>
      </c>
      <c r="CA300" s="44">
        <f t="shared" ca="1" si="298"/>
        <v>8</v>
      </c>
      <c r="CB300" s="44">
        <f t="shared" si="299"/>
        <v>-1417239</v>
      </c>
      <c r="CC300">
        <f t="shared" si="300"/>
        <v>2876120894</v>
      </c>
      <c r="CD300">
        <f t="shared" si="301"/>
        <v>2029</v>
      </c>
      <c r="CE300">
        <f t="shared" si="302"/>
        <v>2029</v>
      </c>
    </row>
    <row r="301" spans="1:83" ht="15" customHeight="1" x14ac:dyDescent="0.25">
      <c r="A301" s="17">
        <v>1003240</v>
      </c>
      <c r="B301" s="17">
        <v>562</v>
      </c>
      <c r="C301" s="17" t="s">
        <v>8598</v>
      </c>
      <c r="D301" s="17" t="s">
        <v>2749</v>
      </c>
      <c r="E301" s="17"/>
      <c r="F301" s="17" t="s">
        <v>8599</v>
      </c>
      <c r="G301" s="17" t="s">
        <v>2882</v>
      </c>
      <c r="H301" s="17" t="s">
        <v>175</v>
      </c>
      <c r="I301" s="18" t="s">
        <v>10946</v>
      </c>
      <c r="J301" s="17">
        <v>38.867100000000001</v>
      </c>
      <c r="K301" s="17">
        <v>-86.199700000000007</v>
      </c>
      <c r="L301" s="34" t="s">
        <v>43</v>
      </c>
      <c r="M301" s="17" t="s">
        <v>58</v>
      </c>
      <c r="N301" s="17" t="s">
        <v>2883</v>
      </c>
      <c r="O301" s="17" t="s">
        <v>2883</v>
      </c>
      <c r="P301" s="17">
        <v>1971</v>
      </c>
      <c r="Q301" s="17">
        <v>2041</v>
      </c>
      <c r="R301" s="17" t="s">
        <v>51</v>
      </c>
      <c r="S301" s="17">
        <v>150</v>
      </c>
      <c r="T301" s="17">
        <v>89.5</v>
      </c>
      <c r="U301" s="17">
        <v>120</v>
      </c>
      <c r="V301" s="17">
        <v>80</v>
      </c>
      <c r="W301" s="19">
        <v>14972532</v>
      </c>
      <c r="X301" s="19">
        <v>6154495</v>
      </c>
      <c r="Y301" s="16">
        <f t="shared" si="294"/>
        <v>8818037</v>
      </c>
      <c r="Z301" s="17">
        <v>2019</v>
      </c>
      <c r="AA301" s="19">
        <v>402379</v>
      </c>
      <c r="AB301" s="17">
        <v>2019</v>
      </c>
      <c r="AC301" s="17" t="s">
        <v>43</v>
      </c>
      <c r="AD301" s="17" t="s">
        <v>12445</v>
      </c>
      <c r="AE301" s="17" t="s">
        <v>43</v>
      </c>
      <c r="AF301" s="17">
        <v>1.95</v>
      </c>
      <c r="AG301" s="17" t="s">
        <v>43</v>
      </c>
      <c r="AH301" s="17"/>
      <c r="AI301" s="17"/>
      <c r="AJ301" s="17"/>
      <c r="AK301" s="17" t="s">
        <v>43</v>
      </c>
      <c r="AL301" s="17"/>
      <c r="AM301" s="17"/>
      <c r="AN301" s="17"/>
      <c r="AO301" s="17" t="s">
        <v>1944</v>
      </c>
      <c r="AP301" s="43" t="str">
        <f t="shared" si="295"/>
        <v/>
      </c>
      <c r="AQ301" s="5">
        <f t="shared" si="296"/>
        <v>8818037</v>
      </c>
      <c r="AR301" s="42">
        <f t="shared" ref="AR301:BV301" si="343">IF(AQ301="","",IF(AQ301-$AA301&gt;0,AQ301-$AA301,""))</f>
        <v>8415658</v>
      </c>
      <c r="AS301" s="42">
        <f t="shared" si="343"/>
        <v>8013279</v>
      </c>
      <c r="AT301" s="42">
        <f t="shared" si="343"/>
        <v>7610900</v>
      </c>
      <c r="AU301" s="42">
        <f t="shared" si="343"/>
        <v>7208521</v>
      </c>
      <c r="AV301" s="42">
        <f t="shared" si="343"/>
        <v>6806142</v>
      </c>
      <c r="AW301" s="42">
        <f t="shared" si="343"/>
        <v>6403763</v>
      </c>
      <c r="AX301" s="42">
        <f t="shared" si="343"/>
        <v>6001384</v>
      </c>
      <c r="AY301" s="42">
        <f t="shared" si="343"/>
        <v>5599005</v>
      </c>
      <c r="AZ301" s="42">
        <f t="shared" si="343"/>
        <v>5196626</v>
      </c>
      <c r="BA301" s="42">
        <f t="shared" si="343"/>
        <v>4794247</v>
      </c>
      <c r="BB301" s="42">
        <f t="shared" si="343"/>
        <v>4391868</v>
      </c>
      <c r="BC301" s="42">
        <f t="shared" si="343"/>
        <v>3989489</v>
      </c>
      <c r="BD301" s="42">
        <f t="shared" si="343"/>
        <v>3587110</v>
      </c>
      <c r="BE301" s="42">
        <f t="shared" si="343"/>
        <v>3184731</v>
      </c>
      <c r="BF301" s="42">
        <f t="shared" si="343"/>
        <v>2782352</v>
      </c>
      <c r="BG301" s="42">
        <f t="shared" si="343"/>
        <v>2379973</v>
      </c>
      <c r="BH301" s="42">
        <f t="shared" si="343"/>
        <v>1977594</v>
      </c>
      <c r="BI301" s="42">
        <f t="shared" si="343"/>
        <v>1575215</v>
      </c>
      <c r="BJ301" s="42">
        <f t="shared" si="343"/>
        <v>1172836</v>
      </c>
      <c r="BK301" s="42">
        <f t="shared" si="343"/>
        <v>770457</v>
      </c>
      <c r="BL301" s="42">
        <f t="shared" si="343"/>
        <v>368078</v>
      </c>
      <c r="BM301" s="42" t="str">
        <f t="shared" si="343"/>
        <v/>
      </c>
      <c r="BN301" s="42" t="str">
        <f t="shared" si="343"/>
        <v/>
      </c>
      <c r="BO301" s="42" t="str">
        <f t="shared" si="343"/>
        <v/>
      </c>
      <c r="BP301" s="42" t="str">
        <f t="shared" si="343"/>
        <v/>
      </c>
      <c r="BQ301" s="42" t="str">
        <f t="shared" si="343"/>
        <v/>
      </c>
      <c r="BR301" s="42" t="str">
        <f t="shared" si="343"/>
        <v/>
      </c>
      <c r="BS301" s="42" t="str">
        <f t="shared" si="343"/>
        <v/>
      </c>
      <c r="BT301" s="42" t="str">
        <f t="shared" si="343"/>
        <v/>
      </c>
      <c r="BU301" s="42" t="str">
        <f t="shared" si="343"/>
        <v/>
      </c>
      <c r="BV301" s="42" t="str">
        <f t="shared" si="343"/>
        <v/>
      </c>
      <c r="BX301" s="44" cm="1">
        <f t="array" ref="BX301">LOOKUP(2,1/(AR301:BV301&lt;&gt;""),COLUMN(AR301:BV301))</f>
        <v>64</v>
      </c>
      <c r="BY301" s="44" t="str">
        <f t="shared" si="293"/>
        <v>BL</v>
      </c>
      <c r="BZ301" s="44" cm="1">
        <f t="array" aca="1" ref="BZ301" ca="1">INDIRECT(ADDRESS(2,BX301))</f>
        <v>2040</v>
      </c>
      <c r="CA301" s="44">
        <f t="shared" ca="1" si="298"/>
        <v>19</v>
      </c>
      <c r="CB301" s="44">
        <f t="shared" si="299"/>
        <v>-402379</v>
      </c>
      <c r="CC301">
        <f t="shared" si="300"/>
        <v>821221238</v>
      </c>
      <c r="CD301">
        <f t="shared" si="301"/>
        <v>2041</v>
      </c>
      <c r="CE301">
        <f t="shared" si="302"/>
        <v>2041</v>
      </c>
    </row>
    <row r="302" spans="1:83" ht="15" customHeight="1" x14ac:dyDescent="0.25">
      <c r="A302" s="17">
        <v>1007520</v>
      </c>
      <c r="B302" s="17">
        <v>554</v>
      </c>
      <c r="C302" s="17" t="s">
        <v>2872</v>
      </c>
      <c r="D302" s="17" t="s">
        <v>2749</v>
      </c>
      <c r="E302" s="17" t="s">
        <v>2871</v>
      </c>
      <c r="F302" s="17" t="s">
        <v>2873</v>
      </c>
      <c r="G302" s="17" t="s">
        <v>2874</v>
      </c>
      <c r="H302" s="17" t="s">
        <v>2875</v>
      </c>
      <c r="I302" s="18" t="s">
        <v>10949</v>
      </c>
      <c r="J302" s="17">
        <v>41.031089999999999</v>
      </c>
      <c r="K302" s="17">
        <v>-85.216340000000002</v>
      </c>
      <c r="L302" s="34" t="s">
        <v>43</v>
      </c>
      <c r="M302" s="17" t="s">
        <v>58</v>
      </c>
      <c r="N302" s="17" t="s">
        <v>59</v>
      </c>
      <c r="O302" s="17" t="s">
        <v>59</v>
      </c>
      <c r="P302" s="17">
        <v>1966</v>
      </c>
      <c r="Q302" s="17">
        <v>2058</v>
      </c>
      <c r="R302" s="17" t="s">
        <v>51</v>
      </c>
      <c r="S302" s="17"/>
      <c r="T302" s="17">
        <v>272.39999999999998</v>
      </c>
      <c r="U302" s="17">
        <v>120</v>
      </c>
      <c r="V302" s="17"/>
      <c r="W302" s="19">
        <v>35943069</v>
      </c>
      <c r="X302" s="19">
        <v>21008766</v>
      </c>
      <c r="Y302" s="16">
        <f t="shared" si="294"/>
        <v>14934303</v>
      </c>
      <c r="Z302" s="17">
        <v>2019</v>
      </c>
      <c r="AA302" s="19">
        <v>755885</v>
      </c>
      <c r="AB302" s="17">
        <v>2019</v>
      </c>
      <c r="AC302" s="17" t="s">
        <v>52</v>
      </c>
      <c r="AD302" s="17" t="s">
        <v>12440</v>
      </c>
      <c r="AE302" s="17" t="s">
        <v>43</v>
      </c>
      <c r="AF302" s="17">
        <v>10.1</v>
      </c>
      <c r="AG302" s="17" t="s">
        <v>52</v>
      </c>
      <c r="AH302" s="17">
        <v>6.1669999999999998</v>
      </c>
      <c r="AI302" s="17">
        <v>2019</v>
      </c>
      <c r="AJ302" s="17">
        <v>52.5</v>
      </c>
      <c r="AK302" s="17" t="s">
        <v>52</v>
      </c>
      <c r="AL302" s="17">
        <v>2</v>
      </c>
      <c r="AM302" s="17">
        <v>1.7112632489999999</v>
      </c>
      <c r="AN302" s="17">
        <v>2018</v>
      </c>
      <c r="AO302" s="17" t="s">
        <v>8603</v>
      </c>
      <c r="AP302" s="43" t="str">
        <f t="shared" si="295"/>
        <v/>
      </c>
      <c r="AQ302" s="5">
        <f t="shared" si="296"/>
        <v>14934303</v>
      </c>
      <c r="AR302" s="42">
        <f t="shared" ref="AR302:BV302" si="344">IF(AQ302="","",IF(AQ302-$AA302&gt;0,AQ302-$AA302,""))</f>
        <v>14178418</v>
      </c>
      <c r="AS302" s="42">
        <f t="shared" si="344"/>
        <v>13422533</v>
      </c>
      <c r="AT302" s="42">
        <f t="shared" si="344"/>
        <v>12666648</v>
      </c>
      <c r="AU302" s="42">
        <f t="shared" si="344"/>
        <v>11910763</v>
      </c>
      <c r="AV302" s="42">
        <f t="shared" si="344"/>
        <v>11154878</v>
      </c>
      <c r="AW302" s="42">
        <f t="shared" si="344"/>
        <v>10398993</v>
      </c>
      <c r="AX302" s="42">
        <f t="shared" si="344"/>
        <v>9643108</v>
      </c>
      <c r="AY302" s="42">
        <f t="shared" si="344"/>
        <v>8887223</v>
      </c>
      <c r="AZ302" s="42">
        <f t="shared" si="344"/>
        <v>8131338</v>
      </c>
      <c r="BA302" s="42">
        <f t="shared" si="344"/>
        <v>7375453</v>
      </c>
      <c r="BB302" s="42">
        <f t="shared" si="344"/>
        <v>6619568</v>
      </c>
      <c r="BC302" s="42">
        <f t="shared" si="344"/>
        <v>5863683</v>
      </c>
      <c r="BD302" s="42">
        <f t="shared" si="344"/>
        <v>5107798</v>
      </c>
      <c r="BE302" s="42">
        <f t="shared" si="344"/>
        <v>4351913</v>
      </c>
      <c r="BF302" s="42">
        <f t="shared" si="344"/>
        <v>3596028</v>
      </c>
      <c r="BG302" s="42">
        <f t="shared" si="344"/>
        <v>2840143</v>
      </c>
      <c r="BH302" s="42">
        <f t="shared" si="344"/>
        <v>2084258</v>
      </c>
      <c r="BI302" s="42">
        <f t="shared" si="344"/>
        <v>1328373</v>
      </c>
      <c r="BJ302" s="42">
        <f t="shared" si="344"/>
        <v>572488</v>
      </c>
      <c r="BK302" s="42" t="str">
        <f t="shared" si="344"/>
        <v/>
      </c>
      <c r="BL302" s="42" t="str">
        <f t="shared" si="344"/>
        <v/>
      </c>
      <c r="BM302" s="42" t="str">
        <f t="shared" si="344"/>
        <v/>
      </c>
      <c r="BN302" s="42" t="str">
        <f t="shared" si="344"/>
        <v/>
      </c>
      <c r="BO302" s="42" t="str">
        <f t="shared" si="344"/>
        <v/>
      </c>
      <c r="BP302" s="42" t="str">
        <f t="shared" si="344"/>
        <v/>
      </c>
      <c r="BQ302" s="42" t="str">
        <f t="shared" si="344"/>
        <v/>
      </c>
      <c r="BR302" s="42" t="str">
        <f t="shared" si="344"/>
        <v/>
      </c>
      <c r="BS302" s="42" t="str">
        <f t="shared" si="344"/>
        <v/>
      </c>
      <c r="BT302" s="42" t="str">
        <f t="shared" si="344"/>
        <v/>
      </c>
      <c r="BU302" s="42" t="str">
        <f t="shared" si="344"/>
        <v/>
      </c>
      <c r="BV302" s="42" t="str">
        <f t="shared" si="344"/>
        <v/>
      </c>
      <c r="BX302" s="44" cm="1">
        <f t="array" ref="BX302">LOOKUP(2,1/(AR302:BV302&lt;&gt;""),COLUMN(AR302:BV302))</f>
        <v>62</v>
      </c>
      <c r="BY302" s="44" t="str">
        <f t="shared" si="293"/>
        <v>BJ</v>
      </c>
      <c r="BZ302" s="44" cm="1">
        <f t="array" aca="1" ref="BZ302" ca="1">INDIRECT(ADDRESS(2,BX302))</f>
        <v>2038</v>
      </c>
      <c r="CA302" s="44">
        <f t="shared" ca="1" si="298"/>
        <v>17</v>
      </c>
      <c r="CB302" s="44">
        <f t="shared" si="299"/>
        <v>-755885</v>
      </c>
      <c r="CC302">
        <f t="shared" si="300"/>
        <v>1541066118</v>
      </c>
      <c r="CD302">
        <f t="shared" si="301"/>
        <v>2039</v>
      </c>
      <c r="CE302">
        <f t="shared" si="302"/>
        <v>2039</v>
      </c>
    </row>
    <row r="303" spans="1:83" ht="15" customHeight="1" x14ac:dyDescent="0.25">
      <c r="A303" s="17">
        <v>1005840</v>
      </c>
      <c r="B303" s="17">
        <v>555</v>
      </c>
      <c r="C303" s="17" t="s">
        <v>2892</v>
      </c>
      <c r="D303" s="17" t="s">
        <v>2749</v>
      </c>
      <c r="E303" s="17" t="s">
        <v>2893</v>
      </c>
      <c r="F303" s="17" t="s">
        <v>8604</v>
      </c>
      <c r="G303" s="17" t="s">
        <v>1423</v>
      </c>
      <c r="H303" s="17" t="s">
        <v>1981</v>
      </c>
      <c r="I303" s="18" t="s">
        <v>10950</v>
      </c>
      <c r="J303" s="17">
        <v>39.851199999999999</v>
      </c>
      <c r="K303" s="17">
        <v>-84.831500000000005</v>
      </c>
      <c r="L303" s="34" t="s">
        <v>52</v>
      </c>
      <c r="M303" s="17" t="s">
        <v>40</v>
      </c>
      <c r="N303" s="17" t="s">
        <v>12509</v>
      </c>
      <c r="O303" s="17" t="s">
        <v>12509</v>
      </c>
      <c r="P303" s="17">
        <v>1968</v>
      </c>
      <c r="Q303" s="17">
        <v>2065</v>
      </c>
      <c r="R303" s="17" t="s">
        <v>51</v>
      </c>
      <c r="S303" s="17">
        <v>140</v>
      </c>
      <c r="T303" s="17">
        <v>96</v>
      </c>
      <c r="U303" s="17">
        <v>186</v>
      </c>
      <c r="V303" s="17">
        <v>109</v>
      </c>
      <c r="W303" s="19">
        <v>7365348</v>
      </c>
      <c r="X303" s="19">
        <v>4082780</v>
      </c>
      <c r="Y303" s="16">
        <f t="shared" si="294"/>
        <v>3282568</v>
      </c>
      <c r="Z303" s="17">
        <v>2019</v>
      </c>
      <c r="AA303" s="19">
        <v>85488</v>
      </c>
      <c r="AB303" s="17">
        <v>2019</v>
      </c>
      <c r="AC303" s="17" t="s">
        <v>43</v>
      </c>
      <c r="AD303" s="17" t="s">
        <v>12438</v>
      </c>
      <c r="AE303" s="17" t="s">
        <v>43</v>
      </c>
      <c r="AF303" s="17">
        <v>1.18</v>
      </c>
      <c r="AG303" s="17" t="s">
        <v>52</v>
      </c>
      <c r="AH303" s="17">
        <v>0.57799999999999996</v>
      </c>
      <c r="AI303" s="17">
        <v>2019</v>
      </c>
      <c r="AJ303" s="17">
        <v>46.6</v>
      </c>
      <c r="AK303" s="17" t="s">
        <v>52</v>
      </c>
      <c r="AL303" s="17"/>
      <c r="AM303" s="17">
        <v>0.57799999999999996</v>
      </c>
      <c r="AN303" s="17">
        <v>2019</v>
      </c>
      <c r="AO303" s="17" t="s">
        <v>2894</v>
      </c>
      <c r="AP303" s="43" t="str">
        <f t="shared" si="295"/>
        <v/>
      </c>
      <c r="AQ303" s="5">
        <f t="shared" si="296"/>
        <v>3282568</v>
      </c>
      <c r="AR303" s="42">
        <f t="shared" ref="AR303:BV303" si="345">IF(AQ303="","",IF(AQ303-$AA303&gt;0,AQ303-$AA303,""))</f>
        <v>3197080</v>
      </c>
      <c r="AS303" s="42">
        <f t="shared" si="345"/>
        <v>3111592</v>
      </c>
      <c r="AT303" s="42">
        <f t="shared" si="345"/>
        <v>3026104</v>
      </c>
      <c r="AU303" s="42">
        <f t="shared" si="345"/>
        <v>2940616</v>
      </c>
      <c r="AV303" s="42">
        <f t="shared" si="345"/>
        <v>2855128</v>
      </c>
      <c r="AW303" s="42">
        <f t="shared" si="345"/>
        <v>2769640</v>
      </c>
      <c r="AX303" s="42">
        <f t="shared" si="345"/>
        <v>2684152</v>
      </c>
      <c r="AY303" s="42">
        <f t="shared" si="345"/>
        <v>2598664</v>
      </c>
      <c r="AZ303" s="42">
        <f t="shared" si="345"/>
        <v>2513176</v>
      </c>
      <c r="BA303" s="42">
        <f t="shared" si="345"/>
        <v>2427688</v>
      </c>
      <c r="BB303" s="42">
        <f t="shared" si="345"/>
        <v>2342200</v>
      </c>
      <c r="BC303" s="42">
        <f t="shared" si="345"/>
        <v>2256712</v>
      </c>
      <c r="BD303" s="42">
        <f t="shared" si="345"/>
        <v>2171224</v>
      </c>
      <c r="BE303" s="42">
        <f t="shared" si="345"/>
        <v>2085736</v>
      </c>
      <c r="BF303" s="42">
        <f t="shared" si="345"/>
        <v>2000248</v>
      </c>
      <c r="BG303" s="42">
        <f t="shared" si="345"/>
        <v>1914760</v>
      </c>
      <c r="BH303" s="42">
        <f t="shared" si="345"/>
        <v>1829272</v>
      </c>
      <c r="BI303" s="42">
        <f t="shared" si="345"/>
        <v>1743784</v>
      </c>
      <c r="BJ303" s="42">
        <f t="shared" si="345"/>
        <v>1658296</v>
      </c>
      <c r="BK303" s="42">
        <f t="shared" si="345"/>
        <v>1572808</v>
      </c>
      <c r="BL303" s="42">
        <f t="shared" si="345"/>
        <v>1487320</v>
      </c>
      <c r="BM303" s="42">
        <f t="shared" si="345"/>
        <v>1401832</v>
      </c>
      <c r="BN303" s="42">
        <f t="shared" si="345"/>
        <v>1316344</v>
      </c>
      <c r="BO303" s="42">
        <f t="shared" si="345"/>
        <v>1230856</v>
      </c>
      <c r="BP303" s="42">
        <f t="shared" si="345"/>
        <v>1145368</v>
      </c>
      <c r="BQ303" s="42">
        <f t="shared" si="345"/>
        <v>1059880</v>
      </c>
      <c r="BR303" s="42">
        <f t="shared" si="345"/>
        <v>974392</v>
      </c>
      <c r="BS303" s="42">
        <f t="shared" si="345"/>
        <v>888904</v>
      </c>
      <c r="BT303" s="42">
        <f t="shared" si="345"/>
        <v>803416</v>
      </c>
      <c r="BU303" s="42">
        <f t="shared" si="345"/>
        <v>717928</v>
      </c>
      <c r="BV303" s="42">
        <f t="shared" si="345"/>
        <v>632440</v>
      </c>
      <c r="BX303" s="44" cm="1">
        <f t="array" ref="BX303">LOOKUP(2,1/(AR303:BV303&lt;&gt;""),COLUMN(AR303:BV303))</f>
        <v>74</v>
      </c>
      <c r="BY303" s="44" t="str">
        <f t="shared" si="293"/>
        <v>BV</v>
      </c>
      <c r="BZ303" s="44" cm="1">
        <f t="array" aca="1" ref="BZ303" ca="1">INDIRECT(ADDRESS(2,BX303))</f>
        <v>2050</v>
      </c>
      <c r="CA303" s="44">
        <f t="shared" ca="1" si="298"/>
        <v>29</v>
      </c>
      <c r="CB303" s="44">
        <f t="shared" si="299"/>
        <v>-85488</v>
      </c>
      <c r="CC303">
        <f t="shared" si="300"/>
        <v>175882840</v>
      </c>
      <c r="CD303">
        <f t="shared" si="301"/>
        <v>2057</v>
      </c>
      <c r="CE303">
        <f t="shared" si="302"/>
        <v>2057</v>
      </c>
    </row>
    <row r="304" spans="1:83" ht="15" customHeight="1" x14ac:dyDescent="0.25">
      <c r="A304" s="17">
        <v>1003691</v>
      </c>
      <c r="B304" s="17">
        <v>2421</v>
      </c>
      <c r="C304" s="17" t="s">
        <v>2897</v>
      </c>
      <c r="D304" s="17" t="s">
        <v>2749</v>
      </c>
      <c r="E304" s="17" t="s">
        <v>2898</v>
      </c>
      <c r="F304" s="17" t="s">
        <v>2899</v>
      </c>
      <c r="G304" s="17" t="s">
        <v>2900</v>
      </c>
      <c r="H304" s="17" t="s">
        <v>2137</v>
      </c>
      <c r="I304" s="18" t="s">
        <v>10951</v>
      </c>
      <c r="J304" s="17">
        <v>40.926299999999998</v>
      </c>
      <c r="K304" s="17">
        <v>-87.348699999999994</v>
      </c>
      <c r="L304" s="34" t="s">
        <v>52</v>
      </c>
      <c r="M304" s="17" t="s">
        <v>58</v>
      </c>
      <c r="N304" s="17" t="s">
        <v>59</v>
      </c>
      <c r="O304" s="17" t="s">
        <v>59</v>
      </c>
      <c r="P304" s="17">
        <v>1995</v>
      </c>
      <c r="Q304" s="17">
        <v>2062</v>
      </c>
      <c r="R304" s="17" t="s">
        <v>51</v>
      </c>
      <c r="S304" s="17">
        <v>424</v>
      </c>
      <c r="T304" s="17">
        <v>219.1</v>
      </c>
      <c r="U304" s="17"/>
      <c r="V304" s="17">
        <v>183</v>
      </c>
      <c r="W304" s="19">
        <v>131251141</v>
      </c>
      <c r="X304" s="19">
        <v>51889435</v>
      </c>
      <c r="Y304" s="16">
        <f t="shared" si="294"/>
        <v>79361706</v>
      </c>
      <c r="Z304" s="17">
        <v>2019</v>
      </c>
      <c r="AA304" s="19">
        <v>2484570</v>
      </c>
      <c r="AB304" s="17">
        <v>2019</v>
      </c>
      <c r="AC304" s="17" t="s">
        <v>43</v>
      </c>
      <c r="AD304" s="17" t="s">
        <v>12438</v>
      </c>
      <c r="AE304" s="17" t="s">
        <v>43</v>
      </c>
      <c r="AF304" s="17">
        <v>21.3</v>
      </c>
      <c r="AG304" s="17" t="s">
        <v>52</v>
      </c>
      <c r="AH304" s="17">
        <v>11.063000000000001</v>
      </c>
      <c r="AI304" s="17">
        <v>2019</v>
      </c>
      <c r="AJ304" s="17">
        <v>41.9</v>
      </c>
      <c r="AK304" s="17" t="s">
        <v>52</v>
      </c>
      <c r="AL304" s="17">
        <v>2</v>
      </c>
      <c r="AM304" s="17"/>
      <c r="AN304" s="17"/>
      <c r="AO304" s="17" t="s">
        <v>8605</v>
      </c>
      <c r="AP304" s="43" t="str">
        <f t="shared" si="295"/>
        <v/>
      </c>
      <c r="AQ304" s="5">
        <f t="shared" si="296"/>
        <v>79361706</v>
      </c>
      <c r="AR304" s="42">
        <f t="shared" ref="AR304:BV304" si="346">IF(AQ304="","",IF(AQ304-$AA304&gt;0,AQ304-$AA304,""))</f>
        <v>76877136</v>
      </c>
      <c r="AS304" s="42">
        <f t="shared" si="346"/>
        <v>74392566</v>
      </c>
      <c r="AT304" s="42">
        <f t="shared" si="346"/>
        <v>71907996</v>
      </c>
      <c r="AU304" s="42">
        <f t="shared" si="346"/>
        <v>69423426</v>
      </c>
      <c r="AV304" s="42">
        <f t="shared" si="346"/>
        <v>66938856</v>
      </c>
      <c r="AW304" s="42">
        <f t="shared" si="346"/>
        <v>64454286</v>
      </c>
      <c r="AX304" s="42">
        <f t="shared" si="346"/>
        <v>61969716</v>
      </c>
      <c r="AY304" s="42">
        <f t="shared" si="346"/>
        <v>59485146</v>
      </c>
      <c r="AZ304" s="42">
        <f t="shared" si="346"/>
        <v>57000576</v>
      </c>
      <c r="BA304" s="42">
        <f t="shared" si="346"/>
        <v>54516006</v>
      </c>
      <c r="BB304" s="42">
        <f t="shared" si="346"/>
        <v>52031436</v>
      </c>
      <c r="BC304" s="42">
        <f t="shared" si="346"/>
        <v>49546866</v>
      </c>
      <c r="BD304" s="42">
        <f t="shared" si="346"/>
        <v>47062296</v>
      </c>
      <c r="BE304" s="42">
        <f t="shared" si="346"/>
        <v>44577726</v>
      </c>
      <c r="BF304" s="42">
        <f t="shared" si="346"/>
        <v>42093156</v>
      </c>
      <c r="BG304" s="42">
        <f t="shared" si="346"/>
        <v>39608586</v>
      </c>
      <c r="BH304" s="42">
        <f t="shared" si="346"/>
        <v>37124016</v>
      </c>
      <c r="BI304" s="42">
        <f t="shared" si="346"/>
        <v>34639446</v>
      </c>
      <c r="BJ304" s="42">
        <f t="shared" si="346"/>
        <v>32154876</v>
      </c>
      <c r="BK304" s="42">
        <f t="shared" si="346"/>
        <v>29670306</v>
      </c>
      <c r="BL304" s="42">
        <f t="shared" si="346"/>
        <v>27185736</v>
      </c>
      <c r="BM304" s="42">
        <f t="shared" si="346"/>
        <v>24701166</v>
      </c>
      <c r="BN304" s="42">
        <f t="shared" si="346"/>
        <v>22216596</v>
      </c>
      <c r="BO304" s="42">
        <f t="shared" si="346"/>
        <v>19732026</v>
      </c>
      <c r="BP304" s="42">
        <f t="shared" si="346"/>
        <v>17247456</v>
      </c>
      <c r="BQ304" s="42">
        <f t="shared" si="346"/>
        <v>14762886</v>
      </c>
      <c r="BR304" s="42">
        <f t="shared" si="346"/>
        <v>12278316</v>
      </c>
      <c r="BS304" s="42">
        <f t="shared" si="346"/>
        <v>9793746</v>
      </c>
      <c r="BT304" s="42">
        <f t="shared" si="346"/>
        <v>7309176</v>
      </c>
      <c r="BU304" s="42">
        <f t="shared" si="346"/>
        <v>4824606</v>
      </c>
      <c r="BV304" s="42">
        <f t="shared" si="346"/>
        <v>2340036</v>
      </c>
      <c r="BX304" s="44" cm="1">
        <f t="array" ref="BX304">LOOKUP(2,1/(AR304:BV304&lt;&gt;""),COLUMN(AR304:BV304))</f>
        <v>74</v>
      </c>
      <c r="BY304" s="44" t="str">
        <f t="shared" si="293"/>
        <v>BV</v>
      </c>
      <c r="BZ304" s="44" cm="1">
        <f t="array" aca="1" ref="BZ304" ca="1">INDIRECT(ADDRESS(2,BX304))</f>
        <v>2050</v>
      </c>
      <c r="CA304" s="44">
        <f t="shared" ca="1" si="298"/>
        <v>29</v>
      </c>
      <c r="CB304" s="44">
        <f t="shared" si="299"/>
        <v>-2484570</v>
      </c>
      <c r="CC304">
        <f t="shared" si="300"/>
        <v>5095708536</v>
      </c>
      <c r="CD304">
        <f t="shared" si="301"/>
        <v>2051</v>
      </c>
      <c r="CE304">
        <f t="shared" si="302"/>
        <v>2051</v>
      </c>
    </row>
    <row r="305" spans="1:83" ht="15" customHeight="1" x14ac:dyDescent="0.25">
      <c r="A305" s="17">
        <v>1007581</v>
      </c>
      <c r="B305" s="17">
        <v>556</v>
      </c>
      <c r="C305" s="17" t="s">
        <v>2913</v>
      </c>
      <c r="D305" s="17" t="s">
        <v>2749</v>
      </c>
      <c r="E305" s="17" t="s">
        <v>2914</v>
      </c>
      <c r="F305" s="17" t="s">
        <v>2915</v>
      </c>
      <c r="G305" s="17" t="s">
        <v>2916</v>
      </c>
      <c r="H305" s="17" t="s">
        <v>2917</v>
      </c>
      <c r="I305" s="18" t="s">
        <v>10953</v>
      </c>
      <c r="J305" s="17">
        <v>40.719769999999997</v>
      </c>
      <c r="K305" s="17">
        <v>-86.346199999999996</v>
      </c>
      <c r="L305" s="34" t="s">
        <v>43</v>
      </c>
      <c r="M305" s="17" t="s">
        <v>58</v>
      </c>
      <c r="N305" s="17" t="s">
        <v>50</v>
      </c>
      <c r="O305" s="17" t="s">
        <v>50</v>
      </c>
      <c r="P305" s="17">
        <v>1988</v>
      </c>
      <c r="Q305" s="17">
        <v>2097</v>
      </c>
      <c r="R305" s="17" t="s">
        <v>51</v>
      </c>
      <c r="S305" s="17"/>
      <c r="T305" s="17">
        <v>83.1</v>
      </c>
      <c r="U305" s="17"/>
      <c r="V305" s="17"/>
      <c r="W305" s="19">
        <v>24025908</v>
      </c>
      <c r="X305" s="19">
        <v>8123997</v>
      </c>
      <c r="Y305" s="16">
        <f t="shared" si="294"/>
        <v>15901911</v>
      </c>
      <c r="Z305" s="17">
        <v>2019</v>
      </c>
      <c r="AA305" s="19">
        <v>226147</v>
      </c>
      <c r="AB305" s="17">
        <v>2019</v>
      </c>
      <c r="AC305" s="17" t="s">
        <v>43</v>
      </c>
      <c r="AD305" s="17" t="s">
        <v>12445</v>
      </c>
      <c r="AE305" s="17" t="s">
        <v>43</v>
      </c>
      <c r="AF305" s="17">
        <v>2.14</v>
      </c>
      <c r="AG305" s="17" t="s">
        <v>52</v>
      </c>
      <c r="AH305" s="17">
        <v>1.3759999999999999</v>
      </c>
      <c r="AI305" s="17">
        <v>2019</v>
      </c>
      <c r="AJ305" s="17">
        <v>54</v>
      </c>
      <c r="AK305" s="17" t="s">
        <v>52</v>
      </c>
      <c r="AL305" s="17">
        <v>1</v>
      </c>
      <c r="AM305" s="17"/>
      <c r="AN305" s="17"/>
      <c r="AO305" s="17" t="s">
        <v>8606</v>
      </c>
      <c r="AP305" s="43" t="str">
        <f t="shared" si="295"/>
        <v/>
      </c>
      <c r="AQ305" s="5">
        <f t="shared" si="296"/>
        <v>15901911</v>
      </c>
      <c r="AR305" s="42">
        <f t="shared" ref="AR305:BV305" si="347">IF(AQ305="","",IF(AQ305-$AA305&gt;0,AQ305-$AA305,""))</f>
        <v>15675764</v>
      </c>
      <c r="AS305" s="42">
        <f t="shared" si="347"/>
        <v>15449617</v>
      </c>
      <c r="AT305" s="42">
        <f t="shared" si="347"/>
        <v>15223470</v>
      </c>
      <c r="AU305" s="42">
        <f t="shared" si="347"/>
        <v>14997323</v>
      </c>
      <c r="AV305" s="42">
        <f t="shared" si="347"/>
        <v>14771176</v>
      </c>
      <c r="AW305" s="42">
        <f t="shared" si="347"/>
        <v>14545029</v>
      </c>
      <c r="AX305" s="42">
        <f t="shared" si="347"/>
        <v>14318882</v>
      </c>
      <c r="AY305" s="42">
        <f t="shared" si="347"/>
        <v>14092735</v>
      </c>
      <c r="AZ305" s="42">
        <f t="shared" si="347"/>
        <v>13866588</v>
      </c>
      <c r="BA305" s="42">
        <f t="shared" si="347"/>
        <v>13640441</v>
      </c>
      <c r="BB305" s="42">
        <f t="shared" si="347"/>
        <v>13414294</v>
      </c>
      <c r="BC305" s="42">
        <f t="shared" si="347"/>
        <v>13188147</v>
      </c>
      <c r="BD305" s="42">
        <f t="shared" si="347"/>
        <v>12962000</v>
      </c>
      <c r="BE305" s="42">
        <f t="shared" si="347"/>
        <v>12735853</v>
      </c>
      <c r="BF305" s="42">
        <f t="shared" si="347"/>
        <v>12509706</v>
      </c>
      <c r="BG305" s="42">
        <f t="shared" si="347"/>
        <v>12283559</v>
      </c>
      <c r="BH305" s="42">
        <f t="shared" si="347"/>
        <v>12057412</v>
      </c>
      <c r="BI305" s="42">
        <f t="shared" si="347"/>
        <v>11831265</v>
      </c>
      <c r="BJ305" s="42">
        <f t="shared" si="347"/>
        <v>11605118</v>
      </c>
      <c r="BK305" s="42">
        <f t="shared" si="347"/>
        <v>11378971</v>
      </c>
      <c r="BL305" s="42">
        <f t="shared" si="347"/>
        <v>11152824</v>
      </c>
      <c r="BM305" s="42">
        <f t="shared" si="347"/>
        <v>10926677</v>
      </c>
      <c r="BN305" s="42">
        <f t="shared" si="347"/>
        <v>10700530</v>
      </c>
      <c r="BO305" s="42">
        <f t="shared" si="347"/>
        <v>10474383</v>
      </c>
      <c r="BP305" s="42">
        <f t="shared" si="347"/>
        <v>10248236</v>
      </c>
      <c r="BQ305" s="42">
        <f t="shared" si="347"/>
        <v>10022089</v>
      </c>
      <c r="BR305" s="42">
        <f t="shared" si="347"/>
        <v>9795942</v>
      </c>
      <c r="BS305" s="42">
        <f t="shared" si="347"/>
        <v>9569795</v>
      </c>
      <c r="BT305" s="42">
        <f t="shared" si="347"/>
        <v>9343648</v>
      </c>
      <c r="BU305" s="42">
        <f t="shared" si="347"/>
        <v>9117501</v>
      </c>
      <c r="BV305" s="42">
        <f t="shared" si="347"/>
        <v>8891354</v>
      </c>
      <c r="BX305" s="44" cm="1">
        <f t="array" ref="BX305">LOOKUP(2,1/(AR305:BV305&lt;&gt;""),COLUMN(AR305:BV305))</f>
        <v>74</v>
      </c>
      <c r="BY305" s="44" t="str">
        <f t="shared" si="293"/>
        <v>BV</v>
      </c>
      <c r="BZ305" s="44" cm="1">
        <f t="array" aca="1" ref="BZ305" ca="1">INDIRECT(ADDRESS(2,BX305))</f>
        <v>2050</v>
      </c>
      <c r="CA305" s="44">
        <f t="shared" ca="1" si="298"/>
        <v>29</v>
      </c>
      <c r="CB305" s="44">
        <f t="shared" si="299"/>
        <v>-226147</v>
      </c>
      <c r="CC305">
        <f t="shared" si="300"/>
        <v>472492704</v>
      </c>
      <c r="CD305">
        <f t="shared" si="301"/>
        <v>2089</v>
      </c>
      <c r="CE305">
        <f t="shared" si="302"/>
        <v>2089</v>
      </c>
    </row>
    <row r="306" spans="1:83" ht="15" customHeight="1" x14ac:dyDescent="0.25">
      <c r="A306" s="17">
        <v>1007833</v>
      </c>
      <c r="B306" s="17">
        <v>559</v>
      </c>
      <c r="C306" s="17" t="s">
        <v>2642</v>
      </c>
      <c r="D306" s="17" t="s">
        <v>2749</v>
      </c>
      <c r="E306" s="17" t="s">
        <v>2924</v>
      </c>
      <c r="F306" s="17" t="s">
        <v>2925</v>
      </c>
      <c r="G306" s="17" t="s">
        <v>2926</v>
      </c>
      <c r="H306" s="17" t="s">
        <v>2822</v>
      </c>
      <c r="I306" s="18" t="s">
        <v>10955</v>
      </c>
      <c r="J306" s="17">
        <v>41.500500000000002</v>
      </c>
      <c r="K306" s="17">
        <v>-86.172499999999999</v>
      </c>
      <c r="L306" s="34" t="s">
        <v>43</v>
      </c>
      <c r="M306" s="17" t="s">
        <v>58</v>
      </c>
      <c r="N306" s="17" t="s">
        <v>50</v>
      </c>
      <c r="O306" s="17" t="s">
        <v>50</v>
      </c>
      <c r="P306" s="17">
        <v>1981</v>
      </c>
      <c r="Q306" s="17">
        <v>2045</v>
      </c>
      <c r="R306" s="17" t="s">
        <v>51</v>
      </c>
      <c r="S306" s="17"/>
      <c r="T306" s="17">
        <v>119.3</v>
      </c>
      <c r="U306" s="17">
        <v>75</v>
      </c>
      <c r="V306" s="17"/>
      <c r="W306" s="19">
        <v>24735240</v>
      </c>
      <c r="X306" s="19">
        <v>12914889</v>
      </c>
      <c r="Y306" s="16">
        <f t="shared" si="294"/>
        <v>11820351</v>
      </c>
      <c r="Z306" s="17">
        <v>2019</v>
      </c>
      <c r="AA306" s="19">
        <v>411847</v>
      </c>
      <c r="AB306" s="17">
        <v>2019</v>
      </c>
      <c r="AC306" s="17" t="s">
        <v>43</v>
      </c>
      <c r="AD306" s="17" t="s">
        <v>12445</v>
      </c>
      <c r="AE306" s="17" t="s">
        <v>43</v>
      </c>
      <c r="AF306" s="17">
        <v>6.45</v>
      </c>
      <c r="AG306" s="17" t="s">
        <v>52</v>
      </c>
      <c r="AH306" s="17">
        <v>2.754</v>
      </c>
      <c r="AI306" s="17">
        <v>2019</v>
      </c>
      <c r="AJ306" s="17">
        <v>53.6</v>
      </c>
      <c r="AK306" s="17" t="s">
        <v>52</v>
      </c>
      <c r="AL306" s="17">
        <v>1</v>
      </c>
      <c r="AM306" s="17"/>
      <c r="AN306" s="17"/>
      <c r="AO306" s="17" t="s">
        <v>8607</v>
      </c>
      <c r="AP306" s="43" t="str">
        <f t="shared" si="295"/>
        <v/>
      </c>
      <c r="AQ306" s="5">
        <f t="shared" si="296"/>
        <v>11820351</v>
      </c>
      <c r="AR306" s="42">
        <f t="shared" ref="AR306:BV306" si="348">IF(AQ306="","",IF(AQ306-$AA306&gt;0,AQ306-$AA306,""))</f>
        <v>11408504</v>
      </c>
      <c r="AS306" s="42">
        <f t="shared" si="348"/>
        <v>10996657</v>
      </c>
      <c r="AT306" s="42">
        <f t="shared" si="348"/>
        <v>10584810</v>
      </c>
      <c r="AU306" s="42">
        <f t="shared" si="348"/>
        <v>10172963</v>
      </c>
      <c r="AV306" s="42">
        <f t="shared" si="348"/>
        <v>9761116</v>
      </c>
      <c r="AW306" s="42">
        <f t="shared" si="348"/>
        <v>9349269</v>
      </c>
      <c r="AX306" s="42">
        <f t="shared" si="348"/>
        <v>8937422</v>
      </c>
      <c r="AY306" s="42">
        <f t="shared" si="348"/>
        <v>8525575</v>
      </c>
      <c r="AZ306" s="42">
        <f t="shared" si="348"/>
        <v>8113728</v>
      </c>
      <c r="BA306" s="42">
        <f t="shared" si="348"/>
        <v>7701881</v>
      </c>
      <c r="BB306" s="42">
        <f t="shared" si="348"/>
        <v>7290034</v>
      </c>
      <c r="BC306" s="42">
        <f t="shared" si="348"/>
        <v>6878187</v>
      </c>
      <c r="BD306" s="42">
        <f t="shared" si="348"/>
        <v>6466340</v>
      </c>
      <c r="BE306" s="42">
        <f t="shared" si="348"/>
        <v>6054493</v>
      </c>
      <c r="BF306" s="42">
        <f t="shared" si="348"/>
        <v>5642646</v>
      </c>
      <c r="BG306" s="42">
        <f t="shared" si="348"/>
        <v>5230799</v>
      </c>
      <c r="BH306" s="42">
        <f t="shared" si="348"/>
        <v>4818952</v>
      </c>
      <c r="BI306" s="42">
        <f t="shared" si="348"/>
        <v>4407105</v>
      </c>
      <c r="BJ306" s="42">
        <f t="shared" si="348"/>
        <v>3995258</v>
      </c>
      <c r="BK306" s="42">
        <f t="shared" si="348"/>
        <v>3583411</v>
      </c>
      <c r="BL306" s="42">
        <f t="shared" si="348"/>
        <v>3171564</v>
      </c>
      <c r="BM306" s="42">
        <f t="shared" si="348"/>
        <v>2759717</v>
      </c>
      <c r="BN306" s="42">
        <f t="shared" si="348"/>
        <v>2347870</v>
      </c>
      <c r="BO306" s="42">
        <f t="shared" si="348"/>
        <v>1936023</v>
      </c>
      <c r="BP306" s="42">
        <f t="shared" si="348"/>
        <v>1524176</v>
      </c>
      <c r="BQ306" s="42">
        <f t="shared" si="348"/>
        <v>1112329</v>
      </c>
      <c r="BR306" s="42">
        <f t="shared" si="348"/>
        <v>700482</v>
      </c>
      <c r="BS306" s="42">
        <f t="shared" si="348"/>
        <v>288635</v>
      </c>
      <c r="BT306" s="42" t="str">
        <f t="shared" si="348"/>
        <v/>
      </c>
      <c r="BU306" s="42" t="str">
        <f t="shared" si="348"/>
        <v/>
      </c>
      <c r="BV306" s="42" t="str">
        <f t="shared" si="348"/>
        <v/>
      </c>
      <c r="BX306" s="44" cm="1">
        <f t="array" ref="BX306">LOOKUP(2,1/(AR306:BV306&lt;&gt;""),COLUMN(AR306:BV306))</f>
        <v>71</v>
      </c>
      <c r="BY306" s="44" t="str">
        <f t="shared" si="293"/>
        <v>BS</v>
      </c>
      <c r="BZ306" s="44" cm="1">
        <f t="array" aca="1" ref="BZ306" ca="1">INDIRECT(ADDRESS(2,BX306))</f>
        <v>2047</v>
      </c>
      <c r="CA306" s="44">
        <f t="shared" ca="1" si="298"/>
        <v>26</v>
      </c>
      <c r="CB306" s="44">
        <f t="shared" si="299"/>
        <v>-411847</v>
      </c>
      <c r="CC306">
        <f t="shared" si="300"/>
        <v>843339444</v>
      </c>
      <c r="CD306">
        <f t="shared" si="301"/>
        <v>2048</v>
      </c>
      <c r="CE306">
        <f t="shared" si="302"/>
        <v>2048</v>
      </c>
    </row>
    <row r="307" spans="1:83" ht="15" customHeight="1" x14ac:dyDescent="0.25">
      <c r="A307" s="17">
        <v>1005697</v>
      </c>
      <c r="B307" s="17">
        <v>560</v>
      </c>
      <c r="C307" s="17" t="s">
        <v>2927</v>
      </c>
      <c r="D307" s="17" t="s">
        <v>2749</v>
      </c>
      <c r="E307" s="17"/>
      <c r="F307" s="17" t="s">
        <v>8608</v>
      </c>
      <c r="G307" s="17" t="s">
        <v>499</v>
      </c>
      <c r="H307" s="17" t="s">
        <v>2928</v>
      </c>
      <c r="I307" s="18" t="s">
        <v>10956</v>
      </c>
      <c r="J307" s="17">
        <v>40.077449999999999</v>
      </c>
      <c r="K307" s="17">
        <v>-85.110420000000005</v>
      </c>
      <c r="L307" s="34" t="s">
        <v>52</v>
      </c>
      <c r="M307" s="17" t="s">
        <v>58</v>
      </c>
      <c r="N307" s="17" t="s">
        <v>8587</v>
      </c>
      <c r="O307" s="17" t="s">
        <v>8588</v>
      </c>
      <c r="P307" s="17">
        <v>1973</v>
      </c>
      <c r="Q307" s="17">
        <v>2082</v>
      </c>
      <c r="R307" s="17" t="s">
        <v>51</v>
      </c>
      <c r="S307" s="17">
        <v>156</v>
      </c>
      <c r="T307" s="17">
        <v>134.80000000000001</v>
      </c>
      <c r="U307" s="17"/>
      <c r="V307" s="17"/>
      <c r="W307" s="19">
        <v>30267023</v>
      </c>
      <c r="X307" s="19">
        <v>9199343</v>
      </c>
      <c r="Y307" s="16">
        <f t="shared" si="294"/>
        <v>21067680</v>
      </c>
      <c r="Z307" s="17">
        <v>2019</v>
      </c>
      <c r="AA307" s="19">
        <v>427046</v>
      </c>
      <c r="AB307" s="17">
        <v>2019</v>
      </c>
      <c r="AC307" s="17" t="s">
        <v>52</v>
      </c>
      <c r="AD307" s="17" t="s">
        <v>12440</v>
      </c>
      <c r="AE307" s="17" t="s">
        <v>43</v>
      </c>
      <c r="AF307" s="17">
        <v>2.95</v>
      </c>
      <c r="AG307" s="17" t="s">
        <v>52</v>
      </c>
      <c r="AH307" s="17">
        <v>1.4379999999999999</v>
      </c>
      <c r="AI307" s="17">
        <v>2019</v>
      </c>
      <c r="AJ307" s="17">
        <v>58.9</v>
      </c>
      <c r="AK307" s="17" t="s">
        <v>52</v>
      </c>
      <c r="AL307" s="17"/>
      <c r="AM307" s="17">
        <v>1.1499999999999999</v>
      </c>
      <c r="AN307" s="17">
        <v>2019</v>
      </c>
      <c r="AO307" s="17" t="s">
        <v>8609</v>
      </c>
      <c r="AP307" s="43" t="str">
        <f t="shared" si="295"/>
        <v/>
      </c>
      <c r="AQ307" s="5">
        <f t="shared" si="296"/>
        <v>21067680</v>
      </c>
      <c r="AR307" s="42">
        <f t="shared" ref="AR307:BV307" si="349">IF(AQ307="","",IF(AQ307-$AA307&gt;0,AQ307-$AA307,""))</f>
        <v>20640634</v>
      </c>
      <c r="AS307" s="42">
        <f t="shared" si="349"/>
        <v>20213588</v>
      </c>
      <c r="AT307" s="42">
        <f t="shared" si="349"/>
        <v>19786542</v>
      </c>
      <c r="AU307" s="42">
        <f t="shared" si="349"/>
        <v>19359496</v>
      </c>
      <c r="AV307" s="42">
        <f t="shared" si="349"/>
        <v>18932450</v>
      </c>
      <c r="AW307" s="42">
        <f t="shared" si="349"/>
        <v>18505404</v>
      </c>
      <c r="AX307" s="42">
        <f t="shared" si="349"/>
        <v>18078358</v>
      </c>
      <c r="AY307" s="42">
        <f t="shared" si="349"/>
        <v>17651312</v>
      </c>
      <c r="AZ307" s="42">
        <f t="shared" si="349"/>
        <v>17224266</v>
      </c>
      <c r="BA307" s="42">
        <f t="shared" si="349"/>
        <v>16797220</v>
      </c>
      <c r="BB307" s="42">
        <f t="shared" si="349"/>
        <v>16370174</v>
      </c>
      <c r="BC307" s="42">
        <f t="shared" si="349"/>
        <v>15943128</v>
      </c>
      <c r="BD307" s="42">
        <f t="shared" si="349"/>
        <v>15516082</v>
      </c>
      <c r="BE307" s="42">
        <f t="shared" si="349"/>
        <v>15089036</v>
      </c>
      <c r="BF307" s="42">
        <f t="shared" si="349"/>
        <v>14661990</v>
      </c>
      <c r="BG307" s="42">
        <f t="shared" si="349"/>
        <v>14234944</v>
      </c>
      <c r="BH307" s="42">
        <f t="shared" si="349"/>
        <v>13807898</v>
      </c>
      <c r="BI307" s="42">
        <f t="shared" si="349"/>
        <v>13380852</v>
      </c>
      <c r="BJ307" s="42">
        <f t="shared" si="349"/>
        <v>12953806</v>
      </c>
      <c r="BK307" s="42">
        <f t="shared" si="349"/>
        <v>12526760</v>
      </c>
      <c r="BL307" s="42">
        <f t="shared" si="349"/>
        <v>12099714</v>
      </c>
      <c r="BM307" s="42">
        <f t="shared" si="349"/>
        <v>11672668</v>
      </c>
      <c r="BN307" s="42">
        <f t="shared" si="349"/>
        <v>11245622</v>
      </c>
      <c r="BO307" s="42">
        <f t="shared" si="349"/>
        <v>10818576</v>
      </c>
      <c r="BP307" s="42">
        <f t="shared" si="349"/>
        <v>10391530</v>
      </c>
      <c r="BQ307" s="42">
        <f t="shared" si="349"/>
        <v>9964484</v>
      </c>
      <c r="BR307" s="42">
        <f t="shared" si="349"/>
        <v>9537438</v>
      </c>
      <c r="BS307" s="42">
        <f t="shared" si="349"/>
        <v>9110392</v>
      </c>
      <c r="BT307" s="42">
        <f t="shared" si="349"/>
        <v>8683346</v>
      </c>
      <c r="BU307" s="42">
        <f t="shared" si="349"/>
        <v>8256300</v>
      </c>
      <c r="BV307" s="42">
        <f t="shared" si="349"/>
        <v>7829254</v>
      </c>
      <c r="BX307" s="44" cm="1">
        <f t="array" ref="BX307">LOOKUP(2,1/(AR307:BV307&lt;&gt;""),COLUMN(AR307:BV307))</f>
        <v>74</v>
      </c>
      <c r="BY307" s="44" t="str">
        <f t="shared" si="293"/>
        <v>BV</v>
      </c>
      <c r="BZ307" s="44" cm="1">
        <f t="array" aca="1" ref="BZ307" ca="1">INDIRECT(ADDRESS(2,BX307))</f>
        <v>2050</v>
      </c>
      <c r="CA307" s="44">
        <f t="shared" ca="1" si="298"/>
        <v>29</v>
      </c>
      <c r="CB307" s="44">
        <f t="shared" si="299"/>
        <v>-427046</v>
      </c>
      <c r="CC307">
        <f t="shared" si="300"/>
        <v>883273554</v>
      </c>
      <c r="CD307">
        <f t="shared" si="301"/>
        <v>2068</v>
      </c>
      <c r="CE307">
        <f t="shared" si="302"/>
        <v>2068</v>
      </c>
    </row>
    <row r="308" spans="1:83" ht="15" customHeight="1" x14ac:dyDescent="0.25">
      <c r="A308" s="17">
        <v>1002683</v>
      </c>
      <c r="B308" s="17">
        <v>1939</v>
      </c>
      <c r="C308" s="17" t="s">
        <v>8610</v>
      </c>
      <c r="D308" s="17" t="s">
        <v>2749</v>
      </c>
      <c r="E308" s="17" t="s">
        <v>2933</v>
      </c>
      <c r="F308" s="17" t="s">
        <v>2934</v>
      </c>
      <c r="G308" s="17" t="s">
        <v>2935</v>
      </c>
      <c r="H308" s="17" t="s">
        <v>1690</v>
      </c>
      <c r="I308" s="18" t="s">
        <v>10957</v>
      </c>
      <c r="J308" s="17">
        <v>39.727939999999997</v>
      </c>
      <c r="K308" s="17">
        <v>-86.208470000000005</v>
      </c>
      <c r="L308" s="34" t="s">
        <v>52</v>
      </c>
      <c r="M308" s="17" t="s">
        <v>58</v>
      </c>
      <c r="N308" s="17" t="s">
        <v>8587</v>
      </c>
      <c r="O308" s="17" t="s">
        <v>8588</v>
      </c>
      <c r="P308" s="17">
        <v>1971</v>
      </c>
      <c r="Q308" s="17">
        <v>2039</v>
      </c>
      <c r="R308" s="17" t="s">
        <v>51</v>
      </c>
      <c r="S308" s="17"/>
      <c r="T308" s="17">
        <v>255.5</v>
      </c>
      <c r="U308" s="17"/>
      <c r="V308" s="17"/>
      <c r="W308" s="19">
        <v>51050160</v>
      </c>
      <c r="X308" s="19">
        <v>23957886</v>
      </c>
      <c r="Y308" s="16">
        <f t="shared" si="294"/>
        <v>27092274</v>
      </c>
      <c r="Z308" s="17">
        <v>2019</v>
      </c>
      <c r="AA308" s="19">
        <v>1209611</v>
      </c>
      <c r="AB308" s="17">
        <v>2019</v>
      </c>
      <c r="AC308" s="17" t="s">
        <v>52</v>
      </c>
      <c r="AD308" s="17" t="s">
        <v>12445</v>
      </c>
      <c r="AE308" s="17" t="s">
        <v>43</v>
      </c>
      <c r="AF308" s="17">
        <v>7.88</v>
      </c>
      <c r="AG308" s="17" t="s">
        <v>52</v>
      </c>
      <c r="AH308" s="17">
        <v>7.2</v>
      </c>
      <c r="AI308" s="17"/>
      <c r="AJ308" s="17">
        <v>54.4</v>
      </c>
      <c r="AK308" s="17" t="s">
        <v>52</v>
      </c>
      <c r="AL308" s="17">
        <v>1</v>
      </c>
      <c r="AM308" s="17"/>
      <c r="AN308" s="17"/>
      <c r="AO308" s="17" t="s">
        <v>8611</v>
      </c>
      <c r="AP308" s="43" t="str">
        <f t="shared" si="295"/>
        <v/>
      </c>
      <c r="AQ308" s="5">
        <f t="shared" si="296"/>
        <v>27092274</v>
      </c>
      <c r="AR308" s="42">
        <f t="shared" ref="AR308:BV308" si="350">IF(AQ308="","",IF(AQ308-$AA308&gt;0,AQ308-$AA308,""))</f>
        <v>25882663</v>
      </c>
      <c r="AS308" s="42">
        <f t="shared" si="350"/>
        <v>24673052</v>
      </c>
      <c r="AT308" s="42">
        <f t="shared" si="350"/>
        <v>23463441</v>
      </c>
      <c r="AU308" s="42">
        <f t="shared" si="350"/>
        <v>22253830</v>
      </c>
      <c r="AV308" s="42">
        <f t="shared" si="350"/>
        <v>21044219</v>
      </c>
      <c r="AW308" s="42">
        <f t="shared" si="350"/>
        <v>19834608</v>
      </c>
      <c r="AX308" s="42">
        <f t="shared" si="350"/>
        <v>18624997</v>
      </c>
      <c r="AY308" s="42">
        <f t="shared" si="350"/>
        <v>17415386</v>
      </c>
      <c r="AZ308" s="42">
        <f t="shared" si="350"/>
        <v>16205775</v>
      </c>
      <c r="BA308" s="42">
        <f t="shared" si="350"/>
        <v>14996164</v>
      </c>
      <c r="BB308" s="42">
        <f t="shared" si="350"/>
        <v>13786553</v>
      </c>
      <c r="BC308" s="42">
        <f t="shared" si="350"/>
        <v>12576942</v>
      </c>
      <c r="BD308" s="42">
        <f t="shared" si="350"/>
        <v>11367331</v>
      </c>
      <c r="BE308" s="42">
        <f t="shared" si="350"/>
        <v>10157720</v>
      </c>
      <c r="BF308" s="42">
        <f t="shared" si="350"/>
        <v>8948109</v>
      </c>
      <c r="BG308" s="42">
        <f t="shared" si="350"/>
        <v>7738498</v>
      </c>
      <c r="BH308" s="42">
        <f t="shared" si="350"/>
        <v>6528887</v>
      </c>
      <c r="BI308" s="42">
        <f t="shared" si="350"/>
        <v>5319276</v>
      </c>
      <c r="BJ308" s="42">
        <f t="shared" si="350"/>
        <v>4109665</v>
      </c>
      <c r="BK308" s="42">
        <f t="shared" si="350"/>
        <v>2900054</v>
      </c>
      <c r="BL308" s="42">
        <f t="shared" si="350"/>
        <v>1690443</v>
      </c>
      <c r="BM308" s="42">
        <f t="shared" si="350"/>
        <v>480832</v>
      </c>
      <c r="BN308" s="42" t="str">
        <f t="shared" si="350"/>
        <v/>
      </c>
      <c r="BO308" s="42" t="str">
        <f t="shared" si="350"/>
        <v/>
      </c>
      <c r="BP308" s="42" t="str">
        <f t="shared" si="350"/>
        <v/>
      </c>
      <c r="BQ308" s="42" t="str">
        <f t="shared" si="350"/>
        <v/>
      </c>
      <c r="BR308" s="42" t="str">
        <f t="shared" si="350"/>
        <v/>
      </c>
      <c r="BS308" s="42" t="str">
        <f t="shared" si="350"/>
        <v/>
      </c>
      <c r="BT308" s="42" t="str">
        <f t="shared" si="350"/>
        <v/>
      </c>
      <c r="BU308" s="42" t="str">
        <f t="shared" si="350"/>
        <v/>
      </c>
      <c r="BV308" s="42" t="str">
        <f t="shared" si="350"/>
        <v/>
      </c>
      <c r="BX308" s="44" cm="1">
        <f t="array" ref="BX308">LOOKUP(2,1/(AR308:BV308&lt;&gt;""),COLUMN(AR308:BV308))</f>
        <v>65</v>
      </c>
      <c r="BY308" s="44" t="str">
        <f t="shared" si="293"/>
        <v>BM</v>
      </c>
      <c r="BZ308" s="44" cm="1">
        <f t="array" aca="1" ref="BZ308" ca="1">INDIRECT(ADDRESS(2,BX308))</f>
        <v>2041</v>
      </c>
      <c r="CA308" s="44">
        <f t="shared" ca="1" si="298"/>
        <v>20</v>
      </c>
      <c r="CB308" s="44">
        <f t="shared" si="299"/>
        <v>-1209611</v>
      </c>
      <c r="CC308">
        <f t="shared" si="300"/>
        <v>2469296883</v>
      </c>
      <c r="CD308">
        <f t="shared" si="301"/>
        <v>2041</v>
      </c>
      <c r="CE308">
        <f t="shared" si="302"/>
        <v>2041</v>
      </c>
    </row>
    <row r="309" spans="1:83" ht="15" customHeight="1" x14ac:dyDescent="0.25">
      <c r="A309" s="17">
        <v>1004476</v>
      </c>
      <c r="B309" s="17">
        <v>2281</v>
      </c>
      <c r="C309" s="17" t="s">
        <v>10050</v>
      </c>
      <c r="D309" s="17" t="s">
        <v>2749</v>
      </c>
      <c r="E309" s="17" t="s">
        <v>2976</v>
      </c>
      <c r="F309" s="17" t="s">
        <v>10051</v>
      </c>
      <c r="G309" s="17" t="s">
        <v>2950</v>
      </c>
      <c r="H309" s="17" t="s">
        <v>2790</v>
      </c>
      <c r="I309" s="18" t="s">
        <v>10960</v>
      </c>
      <c r="J309" s="17">
        <v>39.305500000000002</v>
      </c>
      <c r="K309" s="17">
        <v>-87.331500000000005</v>
      </c>
      <c r="L309" s="34" t="s">
        <v>52</v>
      </c>
      <c r="M309" s="17" t="s">
        <v>58</v>
      </c>
      <c r="N309" s="17" t="s">
        <v>59</v>
      </c>
      <c r="O309" s="17" t="s">
        <v>59</v>
      </c>
      <c r="P309" s="17">
        <v>1972</v>
      </c>
      <c r="Q309" s="17">
        <v>2051</v>
      </c>
      <c r="R309" s="17" t="s">
        <v>51</v>
      </c>
      <c r="S309" s="17"/>
      <c r="T309" s="17">
        <v>228</v>
      </c>
      <c r="U309" s="17">
        <v>295</v>
      </c>
      <c r="V309" s="17">
        <v>100</v>
      </c>
      <c r="W309" s="19">
        <v>30893129</v>
      </c>
      <c r="X309" s="19">
        <v>16560564</v>
      </c>
      <c r="Y309" s="16">
        <f t="shared" si="294"/>
        <v>14332565</v>
      </c>
      <c r="Z309" s="17">
        <v>2019</v>
      </c>
      <c r="AA309" s="19">
        <v>472762</v>
      </c>
      <c r="AB309" s="17">
        <v>2019</v>
      </c>
      <c r="AC309" s="17" t="s">
        <v>43</v>
      </c>
      <c r="AD309" s="17" t="s">
        <v>12438</v>
      </c>
      <c r="AE309" s="17" t="s">
        <v>43</v>
      </c>
      <c r="AF309" s="17">
        <v>4.5999999999999996</v>
      </c>
      <c r="AG309" s="17" t="s">
        <v>52</v>
      </c>
      <c r="AH309" s="17">
        <v>2.2389999999999999</v>
      </c>
      <c r="AI309" s="17">
        <v>2019</v>
      </c>
      <c r="AJ309" s="17">
        <v>50.4</v>
      </c>
      <c r="AK309" s="17" t="s">
        <v>52</v>
      </c>
      <c r="AL309" s="17">
        <v>2</v>
      </c>
      <c r="AM309" s="17">
        <v>1.23</v>
      </c>
      <c r="AN309" s="17">
        <v>2019</v>
      </c>
      <c r="AO309" s="17" t="s">
        <v>10052</v>
      </c>
      <c r="AP309" s="43" t="str">
        <f t="shared" si="295"/>
        <v/>
      </c>
      <c r="AQ309" s="5">
        <f t="shared" si="296"/>
        <v>14332565</v>
      </c>
      <c r="AR309" s="42">
        <f t="shared" ref="AR309:BV309" si="351">IF(AQ309="","",IF(AQ309-$AA309&gt;0,AQ309-$AA309,""))</f>
        <v>13859803</v>
      </c>
      <c r="AS309" s="42">
        <f t="shared" si="351"/>
        <v>13387041</v>
      </c>
      <c r="AT309" s="42">
        <f t="shared" si="351"/>
        <v>12914279</v>
      </c>
      <c r="AU309" s="42">
        <f t="shared" si="351"/>
        <v>12441517</v>
      </c>
      <c r="AV309" s="42">
        <f t="shared" si="351"/>
        <v>11968755</v>
      </c>
      <c r="AW309" s="42">
        <f t="shared" si="351"/>
        <v>11495993</v>
      </c>
      <c r="AX309" s="42">
        <f t="shared" si="351"/>
        <v>11023231</v>
      </c>
      <c r="AY309" s="42">
        <f t="shared" si="351"/>
        <v>10550469</v>
      </c>
      <c r="AZ309" s="42">
        <f t="shared" si="351"/>
        <v>10077707</v>
      </c>
      <c r="BA309" s="42">
        <f t="shared" si="351"/>
        <v>9604945</v>
      </c>
      <c r="BB309" s="42">
        <f t="shared" si="351"/>
        <v>9132183</v>
      </c>
      <c r="BC309" s="42">
        <f t="shared" si="351"/>
        <v>8659421</v>
      </c>
      <c r="BD309" s="42">
        <f t="shared" si="351"/>
        <v>8186659</v>
      </c>
      <c r="BE309" s="42">
        <f t="shared" si="351"/>
        <v>7713897</v>
      </c>
      <c r="BF309" s="42">
        <f t="shared" si="351"/>
        <v>7241135</v>
      </c>
      <c r="BG309" s="42">
        <f t="shared" si="351"/>
        <v>6768373</v>
      </c>
      <c r="BH309" s="42">
        <f t="shared" si="351"/>
        <v>6295611</v>
      </c>
      <c r="BI309" s="42">
        <f t="shared" si="351"/>
        <v>5822849</v>
      </c>
      <c r="BJ309" s="42">
        <f t="shared" si="351"/>
        <v>5350087</v>
      </c>
      <c r="BK309" s="42">
        <f t="shared" si="351"/>
        <v>4877325</v>
      </c>
      <c r="BL309" s="42">
        <f t="shared" si="351"/>
        <v>4404563</v>
      </c>
      <c r="BM309" s="42">
        <f t="shared" si="351"/>
        <v>3931801</v>
      </c>
      <c r="BN309" s="42">
        <f t="shared" si="351"/>
        <v>3459039</v>
      </c>
      <c r="BO309" s="42">
        <f t="shared" si="351"/>
        <v>2986277</v>
      </c>
      <c r="BP309" s="42">
        <f t="shared" si="351"/>
        <v>2513515</v>
      </c>
      <c r="BQ309" s="42">
        <f t="shared" si="351"/>
        <v>2040753</v>
      </c>
      <c r="BR309" s="42">
        <f t="shared" si="351"/>
        <v>1567991</v>
      </c>
      <c r="BS309" s="42">
        <f t="shared" si="351"/>
        <v>1095229</v>
      </c>
      <c r="BT309" s="42">
        <f t="shared" si="351"/>
        <v>622467</v>
      </c>
      <c r="BU309" s="42">
        <f t="shared" si="351"/>
        <v>149705</v>
      </c>
      <c r="BV309" s="42" t="str">
        <f t="shared" si="351"/>
        <v/>
      </c>
      <c r="BX309" s="44" cm="1">
        <f t="array" ref="BX309">LOOKUP(2,1/(AR309:BV309&lt;&gt;""),COLUMN(AR309:BV309))</f>
        <v>73</v>
      </c>
      <c r="BY309" s="44" t="str">
        <f t="shared" si="293"/>
        <v>BU</v>
      </c>
      <c r="BZ309" s="44" cm="1">
        <f t="array" aca="1" ref="BZ309" ca="1">INDIRECT(ADDRESS(2,BX309))</f>
        <v>2049</v>
      </c>
      <c r="CA309" s="44">
        <f t="shared" ca="1" si="298"/>
        <v>28</v>
      </c>
      <c r="CB309" s="44">
        <f t="shared" si="299"/>
        <v>-472762</v>
      </c>
      <c r="CC309">
        <f t="shared" si="300"/>
        <v>968839043</v>
      </c>
      <c r="CD309">
        <f t="shared" si="301"/>
        <v>2049</v>
      </c>
      <c r="CE309">
        <f t="shared" si="302"/>
        <v>2049</v>
      </c>
    </row>
    <row r="310" spans="1:83" ht="15" customHeight="1" x14ac:dyDescent="0.25">
      <c r="A310" s="17">
        <v>1007638</v>
      </c>
      <c r="B310" s="17">
        <v>567</v>
      </c>
      <c r="C310" s="17" t="s">
        <v>2959</v>
      </c>
      <c r="D310" s="17" t="s">
        <v>2749</v>
      </c>
      <c r="E310" s="17" t="s">
        <v>2960</v>
      </c>
      <c r="F310" s="17" t="s">
        <v>8612</v>
      </c>
      <c r="G310" s="17" t="s">
        <v>457</v>
      </c>
      <c r="H310" s="17" t="s">
        <v>2961</v>
      </c>
      <c r="I310" s="18" t="s">
        <v>10962</v>
      </c>
      <c r="J310" s="17">
        <v>39.75</v>
      </c>
      <c r="K310" s="17">
        <v>-86.5</v>
      </c>
      <c r="L310" s="34" t="s">
        <v>43</v>
      </c>
      <c r="M310" s="17" t="s">
        <v>58</v>
      </c>
      <c r="N310" s="17" t="s">
        <v>50</v>
      </c>
      <c r="O310" s="17" t="s">
        <v>50</v>
      </c>
      <c r="P310" s="17">
        <v>1973</v>
      </c>
      <c r="Q310" s="17">
        <v>2039</v>
      </c>
      <c r="R310" s="17" t="s">
        <v>51</v>
      </c>
      <c r="S310" s="17">
        <v>237</v>
      </c>
      <c r="T310" s="17">
        <v>173.4</v>
      </c>
      <c r="U310" s="17"/>
      <c r="V310" s="17">
        <v>124</v>
      </c>
      <c r="W310" s="19">
        <v>47996636</v>
      </c>
      <c r="X310" s="19">
        <v>28621989</v>
      </c>
      <c r="Y310" s="16">
        <f t="shared" si="294"/>
        <v>19374647</v>
      </c>
      <c r="Z310" s="17">
        <v>2019</v>
      </c>
      <c r="AA310" s="19">
        <v>761276</v>
      </c>
      <c r="AB310" s="17">
        <v>2019</v>
      </c>
      <c r="AC310" s="17" t="s">
        <v>52</v>
      </c>
      <c r="AD310" s="17" t="s">
        <v>12440</v>
      </c>
      <c r="AE310" s="17" t="s">
        <v>43</v>
      </c>
      <c r="AF310" s="17">
        <v>8.4</v>
      </c>
      <c r="AG310" s="17" t="s">
        <v>52</v>
      </c>
      <c r="AH310" s="17">
        <v>7.6890000000000001</v>
      </c>
      <c r="AI310" s="17">
        <v>2019</v>
      </c>
      <c r="AJ310" s="17">
        <v>51.2</v>
      </c>
      <c r="AK310" s="17" t="s">
        <v>52</v>
      </c>
      <c r="AL310" s="17">
        <v>6</v>
      </c>
      <c r="AM310" s="17">
        <v>2.5600683329999998</v>
      </c>
      <c r="AN310" s="17">
        <v>2018</v>
      </c>
      <c r="AO310" s="17" t="s">
        <v>8613</v>
      </c>
      <c r="AP310" s="43" t="str">
        <f t="shared" si="295"/>
        <v/>
      </c>
      <c r="AQ310" s="5">
        <f t="shared" si="296"/>
        <v>19374647</v>
      </c>
      <c r="AR310" s="42">
        <f t="shared" ref="AR310:BV310" si="352">IF(AQ310="","",IF(AQ310-$AA310&gt;0,AQ310-$AA310,""))</f>
        <v>18613371</v>
      </c>
      <c r="AS310" s="42">
        <f t="shared" si="352"/>
        <v>17852095</v>
      </c>
      <c r="AT310" s="42">
        <f t="shared" si="352"/>
        <v>17090819</v>
      </c>
      <c r="AU310" s="42">
        <f t="shared" si="352"/>
        <v>16329543</v>
      </c>
      <c r="AV310" s="42">
        <f t="shared" si="352"/>
        <v>15568267</v>
      </c>
      <c r="AW310" s="42">
        <f t="shared" si="352"/>
        <v>14806991</v>
      </c>
      <c r="AX310" s="42">
        <f t="shared" si="352"/>
        <v>14045715</v>
      </c>
      <c r="AY310" s="42">
        <f t="shared" si="352"/>
        <v>13284439</v>
      </c>
      <c r="AZ310" s="42">
        <f t="shared" si="352"/>
        <v>12523163</v>
      </c>
      <c r="BA310" s="42">
        <f t="shared" si="352"/>
        <v>11761887</v>
      </c>
      <c r="BB310" s="42">
        <f t="shared" si="352"/>
        <v>11000611</v>
      </c>
      <c r="BC310" s="42">
        <f t="shared" si="352"/>
        <v>10239335</v>
      </c>
      <c r="BD310" s="42">
        <f t="shared" si="352"/>
        <v>9478059</v>
      </c>
      <c r="BE310" s="42">
        <f t="shared" si="352"/>
        <v>8716783</v>
      </c>
      <c r="BF310" s="42">
        <f t="shared" si="352"/>
        <v>7955507</v>
      </c>
      <c r="BG310" s="42">
        <f t="shared" si="352"/>
        <v>7194231</v>
      </c>
      <c r="BH310" s="42">
        <f t="shared" si="352"/>
        <v>6432955</v>
      </c>
      <c r="BI310" s="42">
        <f t="shared" si="352"/>
        <v>5671679</v>
      </c>
      <c r="BJ310" s="42">
        <f t="shared" si="352"/>
        <v>4910403</v>
      </c>
      <c r="BK310" s="42">
        <f t="shared" si="352"/>
        <v>4149127</v>
      </c>
      <c r="BL310" s="42">
        <f t="shared" si="352"/>
        <v>3387851</v>
      </c>
      <c r="BM310" s="42">
        <f t="shared" si="352"/>
        <v>2626575</v>
      </c>
      <c r="BN310" s="42">
        <f t="shared" si="352"/>
        <v>1865299</v>
      </c>
      <c r="BO310" s="42">
        <f t="shared" si="352"/>
        <v>1104023</v>
      </c>
      <c r="BP310" s="42">
        <f t="shared" si="352"/>
        <v>342747</v>
      </c>
      <c r="BQ310" s="42" t="str">
        <f t="shared" si="352"/>
        <v/>
      </c>
      <c r="BR310" s="42" t="str">
        <f t="shared" si="352"/>
        <v/>
      </c>
      <c r="BS310" s="42" t="str">
        <f t="shared" si="352"/>
        <v/>
      </c>
      <c r="BT310" s="42" t="str">
        <f t="shared" si="352"/>
        <v/>
      </c>
      <c r="BU310" s="42" t="str">
        <f t="shared" si="352"/>
        <v/>
      </c>
      <c r="BV310" s="42" t="str">
        <f t="shared" si="352"/>
        <v/>
      </c>
      <c r="BX310" s="44" cm="1">
        <f t="array" ref="BX310">LOOKUP(2,1/(AR310:BV310&lt;&gt;""),COLUMN(AR310:BV310))</f>
        <v>68</v>
      </c>
      <c r="BY310" s="44" t="str">
        <f t="shared" si="293"/>
        <v>BP</v>
      </c>
      <c r="BZ310" s="44" cm="1">
        <f t="array" aca="1" ref="BZ310" ca="1">INDIRECT(ADDRESS(2,BX310))</f>
        <v>2044</v>
      </c>
      <c r="CA310" s="44">
        <f t="shared" ca="1" si="298"/>
        <v>23</v>
      </c>
      <c r="CB310" s="44">
        <f t="shared" si="299"/>
        <v>-761276</v>
      </c>
      <c r="CC310">
        <f t="shared" si="300"/>
        <v>1556390891</v>
      </c>
      <c r="CD310">
        <f t="shared" si="301"/>
        <v>2044</v>
      </c>
      <c r="CE310">
        <f t="shared" si="302"/>
        <v>2044</v>
      </c>
    </row>
    <row r="311" spans="1:83" ht="15" customHeight="1" x14ac:dyDescent="0.25">
      <c r="A311" s="17">
        <v>1003692</v>
      </c>
      <c r="B311" s="17">
        <v>568</v>
      </c>
      <c r="C311" s="17" t="s">
        <v>2966</v>
      </c>
      <c r="D311" s="17" t="s">
        <v>2749</v>
      </c>
      <c r="E311" s="17"/>
      <c r="F311" s="17" t="s">
        <v>2967</v>
      </c>
      <c r="G311" s="17" t="s">
        <v>2874</v>
      </c>
      <c r="H311" s="17" t="s">
        <v>2875</v>
      </c>
      <c r="I311" s="18" t="s">
        <v>10964</v>
      </c>
      <c r="J311" s="17">
        <v>41.038699999999999</v>
      </c>
      <c r="K311" s="17">
        <v>-85.211200000000005</v>
      </c>
      <c r="L311" s="34" t="s">
        <v>43</v>
      </c>
      <c r="M311" s="17" t="s">
        <v>58</v>
      </c>
      <c r="N311" s="17" t="s">
        <v>59</v>
      </c>
      <c r="O311" s="17" t="s">
        <v>59</v>
      </c>
      <c r="P311" s="17">
        <v>1969</v>
      </c>
      <c r="Q311" s="17">
        <v>2028</v>
      </c>
      <c r="R311" s="17" t="s">
        <v>51</v>
      </c>
      <c r="S311" s="17"/>
      <c r="T311" s="17">
        <v>61.6</v>
      </c>
      <c r="U311" s="17"/>
      <c r="V311" s="17"/>
      <c r="W311" s="19">
        <v>5983081</v>
      </c>
      <c r="X311" s="19">
        <v>5543278</v>
      </c>
      <c r="Y311" s="16">
        <f t="shared" si="294"/>
        <v>439803</v>
      </c>
      <c r="Z311" s="17">
        <v>2019</v>
      </c>
      <c r="AA311" s="19">
        <v>11</v>
      </c>
      <c r="AB311" s="17">
        <v>2019</v>
      </c>
      <c r="AC311" s="17" t="s">
        <v>43</v>
      </c>
      <c r="AD311" s="17" t="s">
        <v>12438</v>
      </c>
      <c r="AE311" s="17" t="s">
        <v>43</v>
      </c>
      <c r="AF311" s="17">
        <v>1.38</v>
      </c>
      <c r="AG311" s="17" t="s">
        <v>52</v>
      </c>
      <c r="AH311" s="17">
        <v>0.35699999999999998</v>
      </c>
      <c r="AI311" s="17">
        <v>2019</v>
      </c>
      <c r="AJ311" s="17">
        <v>44.6</v>
      </c>
      <c r="AK311" s="17" t="s">
        <v>52</v>
      </c>
      <c r="AL311" s="17"/>
      <c r="AM311" s="17">
        <v>0.35699999999999998</v>
      </c>
      <c r="AN311" s="17">
        <v>2019</v>
      </c>
      <c r="AO311" s="17" t="s">
        <v>8614</v>
      </c>
      <c r="AP311" s="43" t="str">
        <f t="shared" si="295"/>
        <v/>
      </c>
      <c r="AQ311" s="5">
        <f t="shared" si="296"/>
        <v>439803</v>
      </c>
      <c r="AR311" s="42">
        <f t="shared" ref="AR311:BV311" si="353">IF(AQ311="","",IF(AQ311-$AA311&gt;0,AQ311-$AA311,""))</f>
        <v>439792</v>
      </c>
      <c r="AS311" s="42">
        <f t="shared" si="353"/>
        <v>439781</v>
      </c>
      <c r="AT311" s="42">
        <f t="shared" si="353"/>
        <v>439770</v>
      </c>
      <c r="AU311" s="42">
        <f t="shared" si="353"/>
        <v>439759</v>
      </c>
      <c r="AV311" s="42">
        <f t="shared" si="353"/>
        <v>439748</v>
      </c>
      <c r="AW311" s="42">
        <f t="shared" si="353"/>
        <v>439737</v>
      </c>
      <c r="AX311" s="42">
        <f t="shared" si="353"/>
        <v>439726</v>
      </c>
      <c r="AY311" s="42">
        <f t="shared" si="353"/>
        <v>439715</v>
      </c>
      <c r="AZ311" s="42">
        <f t="shared" si="353"/>
        <v>439704</v>
      </c>
      <c r="BA311" s="42">
        <f t="shared" si="353"/>
        <v>439693</v>
      </c>
      <c r="BB311" s="42">
        <f t="shared" si="353"/>
        <v>439682</v>
      </c>
      <c r="BC311" s="42">
        <f t="shared" si="353"/>
        <v>439671</v>
      </c>
      <c r="BD311" s="42">
        <f t="shared" si="353"/>
        <v>439660</v>
      </c>
      <c r="BE311" s="42">
        <f t="shared" si="353"/>
        <v>439649</v>
      </c>
      <c r="BF311" s="42">
        <f t="shared" si="353"/>
        <v>439638</v>
      </c>
      <c r="BG311" s="42">
        <f t="shared" si="353"/>
        <v>439627</v>
      </c>
      <c r="BH311" s="42">
        <f t="shared" si="353"/>
        <v>439616</v>
      </c>
      <c r="BI311" s="42">
        <f t="shared" si="353"/>
        <v>439605</v>
      </c>
      <c r="BJ311" s="42">
        <f t="shared" si="353"/>
        <v>439594</v>
      </c>
      <c r="BK311" s="42">
        <f t="shared" si="353"/>
        <v>439583</v>
      </c>
      <c r="BL311" s="42">
        <f t="shared" si="353"/>
        <v>439572</v>
      </c>
      <c r="BM311" s="42">
        <f t="shared" si="353"/>
        <v>439561</v>
      </c>
      <c r="BN311" s="42">
        <f t="shared" si="353"/>
        <v>439550</v>
      </c>
      <c r="BO311" s="42">
        <f t="shared" si="353"/>
        <v>439539</v>
      </c>
      <c r="BP311" s="42">
        <f t="shared" si="353"/>
        <v>439528</v>
      </c>
      <c r="BQ311" s="42">
        <f t="shared" si="353"/>
        <v>439517</v>
      </c>
      <c r="BR311" s="42">
        <f t="shared" si="353"/>
        <v>439506</v>
      </c>
      <c r="BS311" s="42">
        <f t="shared" si="353"/>
        <v>439495</v>
      </c>
      <c r="BT311" s="42">
        <f t="shared" si="353"/>
        <v>439484</v>
      </c>
      <c r="BU311" s="42">
        <f t="shared" si="353"/>
        <v>439473</v>
      </c>
      <c r="BV311" s="42">
        <f t="shared" si="353"/>
        <v>439462</v>
      </c>
      <c r="BX311" s="44" cm="1">
        <f t="array" ref="BX311">LOOKUP(2,1/(AR311:BV311&lt;&gt;""),COLUMN(AR311:BV311))</f>
        <v>74</v>
      </c>
      <c r="BY311" s="44" t="str">
        <f t="shared" si="293"/>
        <v>BV</v>
      </c>
      <c r="BZ311" s="44" cm="1">
        <f t="array" aca="1" ref="BZ311" ca="1">INDIRECT(ADDRESS(2,BX311))</f>
        <v>2050</v>
      </c>
      <c r="CA311" s="44">
        <f t="shared" ca="1" si="298"/>
        <v>29</v>
      </c>
      <c r="CB311" s="44">
        <f t="shared" si="299"/>
        <v>-11</v>
      </c>
      <c r="CC311">
        <f t="shared" si="300"/>
        <v>462012</v>
      </c>
      <c r="CD311">
        <f t="shared" si="301"/>
        <v>42001</v>
      </c>
      <c r="CE311">
        <f t="shared" si="302"/>
        <v>2100</v>
      </c>
    </row>
    <row r="312" spans="1:83" ht="15" customHeight="1" x14ac:dyDescent="0.25">
      <c r="A312" s="17">
        <v>1006993</v>
      </c>
      <c r="B312" s="17">
        <v>570</v>
      </c>
      <c r="C312" s="17" t="s">
        <v>2977</v>
      </c>
      <c r="D312" s="17" t="s">
        <v>2749</v>
      </c>
      <c r="E312" s="17"/>
      <c r="F312" s="17" t="s">
        <v>2978</v>
      </c>
      <c r="G312" s="17" t="s">
        <v>2945</v>
      </c>
      <c r="H312" s="17" t="s">
        <v>2945</v>
      </c>
      <c r="I312" s="18" t="s">
        <v>10965</v>
      </c>
      <c r="J312" s="17">
        <v>40.822000000000003</v>
      </c>
      <c r="K312" s="17">
        <v>-85.8</v>
      </c>
      <c r="L312" s="34" t="s">
        <v>43</v>
      </c>
      <c r="M312" s="17" t="s">
        <v>58</v>
      </c>
      <c r="N312" s="17" t="s">
        <v>59</v>
      </c>
      <c r="O312" s="17" t="s">
        <v>59</v>
      </c>
      <c r="P312" s="17">
        <v>1972</v>
      </c>
      <c r="Q312" s="17">
        <v>2051</v>
      </c>
      <c r="R312" s="17" t="s">
        <v>51</v>
      </c>
      <c r="S312" s="17"/>
      <c r="T312" s="17">
        <v>99.7</v>
      </c>
      <c r="U312" s="17"/>
      <c r="V312" s="17"/>
      <c r="W312" s="19">
        <v>16833481</v>
      </c>
      <c r="X312" s="19">
        <v>11406005</v>
      </c>
      <c r="Y312" s="16">
        <f t="shared" si="294"/>
        <v>5427476</v>
      </c>
      <c r="Z312" s="17">
        <v>2019</v>
      </c>
      <c r="AA312" s="19">
        <v>311135</v>
      </c>
      <c r="AB312" s="17">
        <v>2019</v>
      </c>
      <c r="AC312" s="17" t="s">
        <v>43</v>
      </c>
      <c r="AD312" s="17" t="s">
        <v>12438</v>
      </c>
      <c r="AE312" s="17" t="s">
        <v>43</v>
      </c>
      <c r="AF312" s="17">
        <v>2.94</v>
      </c>
      <c r="AG312" s="17" t="s">
        <v>52</v>
      </c>
      <c r="AH312" s="17">
        <v>2.2789999999999999</v>
      </c>
      <c r="AI312" s="17">
        <v>2019</v>
      </c>
      <c r="AJ312" s="17">
        <v>46.8</v>
      </c>
      <c r="AK312" s="17" t="s">
        <v>52</v>
      </c>
      <c r="AL312" s="17"/>
      <c r="AM312" s="17">
        <v>2.2789999999999999</v>
      </c>
      <c r="AN312" s="17">
        <v>2019</v>
      </c>
      <c r="AO312" s="17" t="s">
        <v>8616</v>
      </c>
      <c r="AP312" s="43" t="str">
        <f t="shared" si="295"/>
        <v/>
      </c>
      <c r="AQ312" s="5">
        <f t="shared" si="296"/>
        <v>5427476</v>
      </c>
      <c r="AR312" s="42">
        <f t="shared" ref="AR312:BV312" si="354">IF(AQ312="","",IF(AQ312-$AA312&gt;0,AQ312-$AA312,""))</f>
        <v>5116341</v>
      </c>
      <c r="AS312" s="42">
        <f t="shared" si="354"/>
        <v>4805206</v>
      </c>
      <c r="AT312" s="42">
        <f t="shared" si="354"/>
        <v>4494071</v>
      </c>
      <c r="AU312" s="42">
        <f t="shared" si="354"/>
        <v>4182936</v>
      </c>
      <c r="AV312" s="42">
        <f t="shared" si="354"/>
        <v>3871801</v>
      </c>
      <c r="AW312" s="42">
        <f t="shared" si="354"/>
        <v>3560666</v>
      </c>
      <c r="AX312" s="42">
        <f t="shared" si="354"/>
        <v>3249531</v>
      </c>
      <c r="AY312" s="42">
        <f t="shared" si="354"/>
        <v>2938396</v>
      </c>
      <c r="AZ312" s="42">
        <f t="shared" si="354"/>
        <v>2627261</v>
      </c>
      <c r="BA312" s="42">
        <f t="shared" si="354"/>
        <v>2316126</v>
      </c>
      <c r="BB312" s="42">
        <f t="shared" si="354"/>
        <v>2004991</v>
      </c>
      <c r="BC312" s="42">
        <f t="shared" si="354"/>
        <v>1693856</v>
      </c>
      <c r="BD312" s="42">
        <f t="shared" si="354"/>
        <v>1382721</v>
      </c>
      <c r="BE312" s="42">
        <f t="shared" si="354"/>
        <v>1071586</v>
      </c>
      <c r="BF312" s="42">
        <f t="shared" si="354"/>
        <v>760451</v>
      </c>
      <c r="BG312" s="42">
        <f t="shared" si="354"/>
        <v>449316</v>
      </c>
      <c r="BH312" s="42">
        <f t="shared" si="354"/>
        <v>138181</v>
      </c>
      <c r="BI312" s="42" t="str">
        <f t="shared" si="354"/>
        <v/>
      </c>
      <c r="BJ312" s="42" t="str">
        <f t="shared" si="354"/>
        <v/>
      </c>
      <c r="BK312" s="42" t="str">
        <f t="shared" si="354"/>
        <v/>
      </c>
      <c r="BL312" s="42" t="str">
        <f t="shared" si="354"/>
        <v/>
      </c>
      <c r="BM312" s="42" t="str">
        <f t="shared" si="354"/>
        <v/>
      </c>
      <c r="BN312" s="42" t="str">
        <f t="shared" si="354"/>
        <v/>
      </c>
      <c r="BO312" s="42" t="str">
        <f t="shared" si="354"/>
        <v/>
      </c>
      <c r="BP312" s="42" t="str">
        <f t="shared" si="354"/>
        <v/>
      </c>
      <c r="BQ312" s="42" t="str">
        <f t="shared" si="354"/>
        <v/>
      </c>
      <c r="BR312" s="42" t="str">
        <f t="shared" si="354"/>
        <v/>
      </c>
      <c r="BS312" s="42" t="str">
        <f t="shared" si="354"/>
        <v/>
      </c>
      <c r="BT312" s="42" t="str">
        <f t="shared" si="354"/>
        <v/>
      </c>
      <c r="BU312" s="42" t="str">
        <f t="shared" si="354"/>
        <v/>
      </c>
      <c r="BV312" s="42" t="str">
        <f t="shared" si="354"/>
        <v/>
      </c>
      <c r="BX312" s="44" cm="1">
        <f t="array" ref="BX312">LOOKUP(2,1/(AR312:BV312&lt;&gt;""),COLUMN(AR312:BV312))</f>
        <v>60</v>
      </c>
      <c r="BY312" s="44" t="str">
        <f t="shared" si="293"/>
        <v>BH</v>
      </c>
      <c r="BZ312" s="44" cm="1">
        <f t="array" aca="1" ref="BZ312" ca="1">INDIRECT(ADDRESS(2,BX312))</f>
        <v>2036</v>
      </c>
      <c r="CA312" s="44">
        <f t="shared" ca="1" si="298"/>
        <v>15</v>
      </c>
      <c r="CB312" s="44">
        <f t="shared" si="299"/>
        <v>-311135</v>
      </c>
      <c r="CC312">
        <f t="shared" si="300"/>
        <v>633609041</v>
      </c>
      <c r="CD312">
        <f t="shared" si="301"/>
        <v>2036</v>
      </c>
      <c r="CE312">
        <f t="shared" si="302"/>
        <v>2036</v>
      </c>
    </row>
    <row r="313" spans="1:83" ht="15" customHeight="1" x14ac:dyDescent="0.25">
      <c r="A313" s="17">
        <v>1007192</v>
      </c>
      <c r="B313" s="17">
        <v>645</v>
      </c>
      <c r="C313" s="17" t="s">
        <v>3110</v>
      </c>
      <c r="D313" s="17" t="s">
        <v>3111</v>
      </c>
      <c r="E313" s="17"/>
      <c r="F313" s="17" t="s">
        <v>3112</v>
      </c>
      <c r="G313" s="17" t="s">
        <v>8634</v>
      </c>
      <c r="H313" s="17" t="s">
        <v>2875</v>
      </c>
      <c r="I313" s="18" t="s">
        <v>10971</v>
      </c>
      <c r="J313" s="17">
        <v>37.90316</v>
      </c>
      <c r="K313" s="17">
        <v>-95.280799999999999</v>
      </c>
      <c r="L313" s="34" t="s">
        <v>43</v>
      </c>
      <c r="M313" s="17" t="s">
        <v>40</v>
      </c>
      <c r="N313" s="17" t="s">
        <v>3113</v>
      </c>
      <c r="O313" s="17" t="s">
        <v>3113</v>
      </c>
      <c r="P313" s="17">
        <v>1976</v>
      </c>
      <c r="Q313" s="17">
        <v>2080</v>
      </c>
      <c r="R313" s="17" t="s">
        <v>51</v>
      </c>
      <c r="S313" s="17"/>
      <c r="T313" s="17">
        <v>31.4</v>
      </c>
      <c r="U313" s="17"/>
      <c r="V313" s="17"/>
      <c r="W313" s="19">
        <v>4961250</v>
      </c>
      <c r="X313" s="19">
        <v>1343869</v>
      </c>
      <c r="Y313" s="16">
        <f t="shared" si="294"/>
        <v>3617381</v>
      </c>
      <c r="Z313" s="17">
        <v>2019</v>
      </c>
      <c r="AA313" s="19">
        <v>30863</v>
      </c>
      <c r="AB313" s="17">
        <v>2019</v>
      </c>
      <c r="AC313" s="17" t="s">
        <v>43</v>
      </c>
      <c r="AD313" s="17" t="s">
        <v>12445</v>
      </c>
      <c r="AE313" s="17" t="s">
        <v>43</v>
      </c>
      <c r="AF313" s="17">
        <v>1.41</v>
      </c>
      <c r="AG313" s="17" t="s">
        <v>52</v>
      </c>
      <c r="AH313" s="17">
        <v>0.105</v>
      </c>
      <c r="AI313" s="17">
        <v>2019</v>
      </c>
      <c r="AJ313" s="17">
        <v>22.3</v>
      </c>
      <c r="AK313" s="17" t="s">
        <v>52</v>
      </c>
      <c r="AL313" s="17"/>
      <c r="AM313" s="17">
        <v>0.05</v>
      </c>
      <c r="AN313" s="17">
        <v>2019</v>
      </c>
      <c r="AO313" s="17" t="s">
        <v>8635</v>
      </c>
      <c r="AP313" s="43" t="str">
        <f t="shared" si="295"/>
        <v/>
      </c>
      <c r="AQ313" s="5">
        <f t="shared" si="296"/>
        <v>3617381</v>
      </c>
      <c r="AR313" s="42">
        <f t="shared" ref="AR313:BV313" si="355">IF(AQ313="","",IF(AQ313-$AA313&gt;0,AQ313-$AA313,""))</f>
        <v>3586518</v>
      </c>
      <c r="AS313" s="42">
        <f t="shared" si="355"/>
        <v>3555655</v>
      </c>
      <c r="AT313" s="42">
        <f t="shared" si="355"/>
        <v>3524792</v>
      </c>
      <c r="AU313" s="42">
        <f t="shared" si="355"/>
        <v>3493929</v>
      </c>
      <c r="AV313" s="42">
        <f t="shared" si="355"/>
        <v>3463066</v>
      </c>
      <c r="AW313" s="42">
        <f t="shared" si="355"/>
        <v>3432203</v>
      </c>
      <c r="AX313" s="42">
        <f t="shared" si="355"/>
        <v>3401340</v>
      </c>
      <c r="AY313" s="42">
        <f t="shared" si="355"/>
        <v>3370477</v>
      </c>
      <c r="AZ313" s="42">
        <f t="shared" si="355"/>
        <v>3339614</v>
      </c>
      <c r="BA313" s="42">
        <f t="shared" si="355"/>
        <v>3308751</v>
      </c>
      <c r="BB313" s="42">
        <f t="shared" si="355"/>
        <v>3277888</v>
      </c>
      <c r="BC313" s="42">
        <f t="shared" si="355"/>
        <v>3247025</v>
      </c>
      <c r="BD313" s="42">
        <f t="shared" si="355"/>
        <v>3216162</v>
      </c>
      <c r="BE313" s="42">
        <f t="shared" si="355"/>
        <v>3185299</v>
      </c>
      <c r="BF313" s="42">
        <f t="shared" si="355"/>
        <v>3154436</v>
      </c>
      <c r="BG313" s="42">
        <f t="shared" si="355"/>
        <v>3123573</v>
      </c>
      <c r="BH313" s="42">
        <f t="shared" si="355"/>
        <v>3092710</v>
      </c>
      <c r="BI313" s="42">
        <f t="shared" si="355"/>
        <v>3061847</v>
      </c>
      <c r="BJ313" s="42">
        <f t="shared" si="355"/>
        <v>3030984</v>
      </c>
      <c r="BK313" s="42">
        <f t="shared" si="355"/>
        <v>3000121</v>
      </c>
      <c r="BL313" s="42">
        <f t="shared" si="355"/>
        <v>2969258</v>
      </c>
      <c r="BM313" s="42">
        <f t="shared" si="355"/>
        <v>2938395</v>
      </c>
      <c r="BN313" s="42">
        <f t="shared" si="355"/>
        <v>2907532</v>
      </c>
      <c r="BO313" s="42">
        <f t="shared" si="355"/>
        <v>2876669</v>
      </c>
      <c r="BP313" s="42">
        <f t="shared" si="355"/>
        <v>2845806</v>
      </c>
      <c r="BQ313" s="42">
        <f t="shared" si="355"/>
        <v>2814943</v>
      </c>
      <c r="BR313" s="42">
        <f t="shared" si="355"/>
        <v>2784080</v>
      </c>
      <c r="BS313" s="42">
        <f t="shared" si="355"/>
        <v>2753217</v>
      </c>
      <c r="BT313" s="42">
        <f t="shared" si="355"/>
        <v>2722354</v>
      </c>
      <c r="BU313" s="42">
        <f t="shared" si="355"/>
        <v>2691491</v>
      </c>
      <c r="BV313" s="42">
        <f t="shared" si="355"/>
        <v>2660628</v>
      </c>
      <c r="BX313" s="44" cm="1">
        <f t="array" ref="BX313">LOOKUP(2,1/(AR313:BV313&lt;&gt;""),COLUMN(AR313:BV313))</f>
        <v>74</v>
      </c>
      <c r="BY313" s="44" t="str">
        <f t="shared" si="293"/>
        <v>BV</v>
      </c>
      <c r="BZ313" s="44" cm="1">
        <f t="array" aca="1" ref="BZ313" ca="1">INDIRECT(ADDRESS(2,BX313))</f>
        <v>2050</v>
      </c>
      <c r="CA313" s="44">
        <f t="shared" ca="1" si="298"/>
        <v>29</v>
      </c>
      <c r="CB313" s="44">
        <f t="shared" si="299"/>
        <v>-30863</v>
      </c>
      <c r="CC313">
        <f t="shared" si="300"/>
        <v>65929778</v>
      </c>
      <c r="CD313">
        <f t="shared" si="301"/>
        <v>2136</v>
      </c>
      <c r="CE313">
        <f t="shared" si="302"/>
        <v>2100</v>
      </c>
    </row>
    <row r="314" spans="1:83" ht="15" customHeight="1" x14ac:dyDescent="0.25">
      <c r="A314" s="17">
        <v>1002401</v>
      </c>
      <c r="B314" s="17">
        <v>646</v>
      </c>
      <c r="C314" s="17" t="s">
        <v>8636</v>
      </c>
      <c r="D314" s="17" t="s">
        <v>3111</v>
      </c>
      <c r="E314" s="17"/>
      <c r="F314" s="17" t="s">
        <v>8637</v>
      </c>
      <c r="G314" s="17" t="s">
        <v>3114</v>
      </c>
      <c r="H314" s="17" t="s">
        <v>3115</v>
      </c>
      <c r="I314" s="18" t="s">
        <v>10972</v>
      </c>
      <c r="J314" s="17">
        <v>38.409999999999997</v>
      </c>
      <c r="K314" s="17">
        <v>-98.707999999999998</v>
      </c>
      <c r="L314" s="34" t="s">
        <v>43</v>
      </c>
      <c r="M314" s="17" t="s">
        <v>40</v>
      </c>
      <c r="N314" s="17" t="s">
        <v>3116</v>
      </c>
      <c r="O314" s="17" t="s">
        <v>3116</v>
      </c>
      <c r="P314" s="17">
        <v>1973</v>
      </c>
      <c r="Q314" s="17">
        <v>2111</v>
      </c>
      <c r="R314" s="17" t="s">
        <v>51</v>
      </c>
      <c r="S314" s="17"/>
      <c r="T314" s="17">
        <v>63.8</v>
      </c>
      <c r="U314" s="17"/>
      <c r="V314" s="17"/>
      <c r="W314" s="19">
        <v>5465187</v>
      </c>
      <c r="X314" s="19">
        <v>1457245</v>
      </c>
      <c r="Y314" s="16">
        <f t="shared" si="294"/>
        <v>4007942</v>
      </c>
      <c r="Z314" s="17">
        <v>2019</v>
      </c>
      <c r="AA314" s="19">
        <v>26797</v>
      </c>
      <c r="AB314" s="17">
        <v>2019</v>
      </c>
      <c r="AC314" s="17" t="s">
        <v>52</v>
      </c>
      <c r="AD314" s="17" t="s">
        <v>12444</v>
      </c>
      <c r="AE314" s="17" t="s">
        <v>52</v>
      </c>
      <c r="AF314" s="17">
        <v>0.41599999999999998</v>
      </c>
      <c r="AG314" s="17" t="s">
        <v>43</v>
      </c>
      <c r="AH314" s="17"/>
      <c r="AI314" s="17"/>
      <c r="AJ314" s="17"/>
      <c r="AK314" s="17" t="s">
        <v>43</v>
      </c>
      <c r="AL314" s="17"/>
      <c r="AM314" s="17"/>
      <c r="AN314" s="17"/>
      <c r="AO314" s="17"/>
      <c r="AP314" s="43" t="str">
        <f t="shared" si="295"/>
        <v/>
      </c>
      <c r="AQ314" s="5">
        <f t="shared" si="296"/>
        <v>4007942</v>
      </c>
      <c r="AR314" s="42">
        <f t="shared" ref="AR314:BV314" si="356">IF(AQ314="","",IF(AQ314-$AA314&gt;0,AQ314-$AA314,""))</f>
        <v>3981145</v>
      </c>
      <c r="AS314" s="42">
        <f t="shared" si="356"/>
        <v>3954348</v>
      </c>
      <c r="AT314" s="42">
        <f t="shared" si="356"/>
        <v>3927551</v>
      </c>
      <c r="AU314" s="42">
        <f t="shared" si="356"/>
        <v>3900754</v>
      </c>
      <c r="AV314" s="42">
        <f t="shared" si="356"/>
        <v>3873957</v>
      </c>
      <c r="AW314" s="42">
        <f t="shared" si="356"/>
        <v>3847160</v>
      </c>
      <c r="AX314" s="42">
        <f t="shared" si="356"/>
        <v>3820363</v>
      </c>
      <c r="AY314" s="42">
        <f t="shared" si="356"/>
        <v>3793566</v>
      </c>
      <c r="AZ314" s="42">
        <f t="shared" si="356"/>
        <v>3766769</v>
      </c>
      <c r="BA314" s="42">
        <f t="shared" si="356"/>
        <v>3739972</v>
      </c>
      <c r="BB314" s="42">
        <f t="shared" si="356"/>
        <v>3713175</v>
      </c>
      <c r="BC314" s="42">
        <f t="shared" si="356"/>
        <v>3686378</v>
      </c>
      <c r="BD314" s="42">
        <f t="shared" si="356"/>
        <v>3659581</v>
      </c>
      <c r="BE314" s="42">
        <f t="shared" si="356"/>
        <v>3632784</v>
      </c>
      <c r="BF314" s="42">
        <f t="shared" si="356"/>
        <v>3605987</v>
      </c>
      <c r="BG314" s="42">
        <f t="shared" si="356"/>
        <v>3579190</v>
      </c>
      <c r="BH314" s="42">
        <f t="shared" si="356"/>
        <v>3552393</v>
      </c>
      <c r="BI314" s="42">
        <f t="shared" si="356"/>
        <v>3525596</v>
      </c>
      <c r="BJ314" s="42">
        <f t="shared" si="356"/>
        <v>3498799</v>
      </c>
      <c r="BK314" s="42">
        <f t="shared" si="356"/>
        <v>3472002</v>
      </c>
      <c r="BL314" s="42">
        <f t="shared" si="356"/>
        <v>3445205</v>
      </c>
      <c r="BM314" s="42">
        <f t="shared" si="356"/>
        <v>3418408</v>
      </c>
      <c r="BN314" s="42">
        <f t="shared" si="356"/>
        <v>3391611</v>
      </c>
      <c r="BO314" s="42">
        <f t="shared" si="356"/>
        <v>3364814</v>
      </c>
      <c r="BP314" s="42">
        <f t="shared" si="356"/>
        <v>3338017</v>
      </c>
      <c r="BQ314" s="42">
        <f t="shared" si="356"/>
        <v>3311220</v>
      </c>
      <c r="BR314" s="42">
        <f t="shared" si="356"/>
        <v>3284423</v>
      </c>
      <c r="BS314" s="42">
        <f t="shared" si="356"/>
        <v>3257626</v>
      </c>
      <c r="BT314" s="42">
        <f t="shared" si="356"/>
        <v>3230829</v>
      </c>
      <c r="BU314" s="42">
        <f t="shared" si="356"/>
        <v>3204032</v>
      </c>
      <c r="BV314" s="42">
        <f t="shared" si="356"/>
        <v>3177235</v>
      </c>
      <c r="BX314" s="44" cm="1">
        <f t="array" ref="BX314">LOOKUP(2,1/(AR314:BV314&lt;&gt;""),COLUMN(AR314:BV314))</f>
        <v>74</v>
      </c>
      <c r="BY314" s="44" t="str">
        <f t="shared" si="293"/>
        <v>BV</v>
      </c>
      <c r="BZ314" s="44" cm="1">
        <f t="array" aca="1" ref="BZ314" ca="1">INDIRECT(ADDRESS(2,BX314))</f>
        <v>2050</v>
      </c>
      <c r="CA314" s="44">
        <f t="shared" ca="1" si="298"/>
        <v>29</v>
      </c>
      <c r="CB314" s="44">
        <f t="shared" si="299"/>
        <v>-26797</v>
      </c>
      <c r="CC314">
        <f t="shared" si="300"/>
        <v>58111085</v>
      </c>
      <c r="CD314">
        <f t="shared" si="301"/>
        <v>2169</v>
      </c>
      <c r="CE314">
        <f t="shared" si="302"/>
        <v>2100</v>
      </c>
    </row>
    <row r="315" spans="1:83" ht="15" customHeight="1" x14ac:dyDescent="0.25">
      <c r="A315" s="17">
        <v>1007554</v>
      </c>
      <c r="B315" s="17">
        <v>637</v>
      </c>
      <c r="C315" s="17" t="s">
        <v>3121</v>
      </c>
      <c r="D315" s="17" t="s">
        <v>3111</v>
      </c>
      <c r="E315" s="17"/>
      <c r="F315" s="17" t="s">
        <v>3122</v>
      </c>
      <c r="G315" s="17" t="s">
        <v>471</v>
      </c>
      <c r="H315" s="17" t="s">
        <v>3123</v>
      </c>
      <c r="I315" s="18" t="s">
        <v>10974</v>
      </c>
      <c r="J315" s="17">
        <v>37.765909999999998</v>
      </c>
      <c r="K315" s="17">
        <v>-96.897790000000001</v>
      </c>
      <c r="L315" s="34" t="s">
        <v>43</v>
      </c>
      <c r="M315" s="17" t="s">
        <v>40</v>
      </c>
      <c r="N315" s="17" t="s">
        <v>3124</v>
      </c>
      <c r="O315" s="17" t="s">
        <v>3124</v>
      </c>
      <c r="P315" s="17">
        <v>1973</v>
      </c>
      <c r="Q315" s="17">
        <v>2045</v>
      </c>
      <c r="R315" s="17" t="s">
        <v>51</v>
      </c>
      <c r="S315" s="17">
        <v>70</v>
      </c>
      <c r="T315" s="17">
        <v>59</v>
      </c>
      <c r="U315" s="17"/>
      <c r="V315" s="17"/>
      <c r="W315" s="19">
        <v>6329816</v>
      </c>
      <c r="X315" s="19">
        <v>1941883</v>
      </c>
      <c r="Y315" s="16">
        <f t="shared" si="294"/>
        <v>4387933</v>
      </c>
      <c r="Z315" s="17">
        <v>2019</v>
      </c>
      <c r="AA315" s="19">
        <v>73090</v>
      </c>
      <c r="AB315" s="17">
        <v>2019</v>
      </c>
      <c r="AC315" s="17" t="s">
        <v>52</v>
      </c>
      <c r="AD315" s="17" t="s">
        <v>12440</v>
      </c>
      <c r="AE315" s="17" t="s">
        <v>43</v>
      </c>
      <c r="AF315" s="17">
        <v>0.79600000000000004</v>
      </c>
      <c r="AG315" s="17" t="s">
        <v>52</v>
      </c>
      <c r="AH315" s="17">
        <v>0.20399999999999999</v>
      </c>
      <c r="AI315" s="17">
        <v>2019</v>
      </c>
      <c r="AJ315" s="17">
        <v>40.1</v>
      </c>
      <c r="AK315" s="17" t="s">
        <v>52</v>
      </c>
      <c r="AL315" s="17">
        <v>1</v>
      </c>
      <c r="AM315" s="17">
        <v>0.20399999999999999</v>
      </c>
      <c r="AN315" s="17">
        <v>2019</v>
      </c>
      <c r="AO315" s="17" t="s">
        <v>9474</v>
      </c>
      <c r="AP315" s="43" t="str">
        <f t="shared" si="295"/>
        <v/>
      </c>
      <c r="AQ315" s="5">
        <f t="shared" si="296"/>
        <v>4387933</v>
      </c>
      <c r="AR315" s="42">
        <f t="shared" ref="AR315:BV315" si="357">IF(AQ315="","",IF(AQ315-$AA315&gt;0,AQ315-$AA315,""))</f>
        <v>4314843</v>
      </c>
      <c r="AS315" s="42">
        <f t="shared" si="357"/>
        <v>4241753</v>
      </c>
      <c r="AT315" s="42">
        <f t="shared" si="357"/>
        <v>4168663</v>
      </c>
      <c r="AU315" s="42">
        <f t="shared" si="357"/>
        <v>4095573</v>
      </c>
      <c r="AV315" s="42">
        <f t="shared" si="357"/>
        <v>4022483</v>
      </c>
      <c r="AW315" s="42">
        <f t="shared" si="357"/>
        <v>3949393</v>
      </c>
      <c r="AX315" s="42">
        <f t="shared" si="357"/>
        <v>3876303</v>
      </c>
      <c r="AY315" s="42">
        <f t="shared" si="357"/>
        <v>3803213</v>
      </c>
      <c r="AZ315" s="42">
        <f t="shared" si="357"/>
        <v>3730123</v>
      </c>
      <c r="BA315" s="42">
        <f t="shared" si="357"/>
        <v>3657033</v>
      </c>
      <c r="BB315" s="42">
        <f t="shared" si="357"/>
        <v>3583943</v>
      </c>
      <c r="BC315" s="42">
        <f t="shared" si="357"/>
        <v>3510853</v>
      </c>
      <c r="BD315" s="42">
        <f t="shared" si="357"/>
        <v>3437763</v>
      </c>
      <c r="BE315" s="42">
        <f t="shared" si="357"/>
        <v>3364673</v>
      </c>
      <c r="BF315" s="42">
        <f t="shared" si="357"/>
        <v>3291583</v>
      </c>
      <c r="BG315" s="42">
        <f t="shared" si="357"/>
        <v>3218493</v>
      </c>
      <c r="BH315" s="42">
        <f t="shared" si="357"/>
        <v>3145403</v>
      </c>
      <c r="BI315" s="42">
        <f t="shared" si="357"/>
        <v>3072313</v>
      </c>
      <c r="BJ315" s="42">
        <f t="shared" si="357"/>
        <v>2999223</v>
      </c>
      <c r="BK315" s="42">
        <f t="shared" si="357"/>
        <v>2926133</v>
      </c>
      <c r="BL315" s="42">
        <f t="shared" si="357"/>
        <v>2853043</v>
      </c>
      <c r="BM315" s="42">
        <f t="shared" si="357"/>
        <v>2779953</v>
      </c>
      <c r="BN315" s="42">
        <f t="shared" si="357"/>
        <v>2706863</v>
      </c>
      <c r="BO315" s="42">
        <f t="shared" si="357"/>
        <v>2633773</v>
      </c>
      <c r="BP315" s="42">
        <f t="shared" si="357"/>
        <v>2560683</v>
      </c>
      <c r="BQ315" s="42">
        <f t="shared" si="357"/>
        <v>2487593</v>
      </c>
      <c r="BR315" s="42">
        <f t="shared" si="357"/>
        <v>2414503</v>
      </c>
      <c r="BS315" s="42">
        <f t="shared" si="357"/>
        <v>2341413</v>
      </c>
      <c r="BT315" s="42">
        <f t="shared" si="357"/>
        <v>2268323</v>
      </c>
      <c r="BU315" s="42">
        <f t="shared" si="357"/>
        <v>2195233</v>
      </c>
      <c r="BV315" s="42">
        <f t="shared" si="357"/>
        <v>2122143</v>
      </c>
      <c r="BX315" s="44" cm="1">
        <f t="array" ref="BX315">LOOKUP(2,1/(AR315:BV315&lt;&gt;""),COLUMN(AR315:BV315))</f>
        <v>74</v>
      </c>
      <c r="BY315" s="44" t="str">
        <f t="shared" si="293"/>
        <v>BV</v>
      </c>
      <c r="BZ315" s="44" cm="1">
        <f t="array" aca="1" ref="BZ315" ca="1">INDIRECT(ADDRESS(2,BX315))</f>
        <v>2050</v>
      </c>
      <c r="CA315" s="44">
        <f t="shared" ca="1" si="298"/>
        <v>29</v>
      </c>
      <c r="CB315" s="44">
        <f t="shared" si="299"/>
        <v>-73090</v>
      </c>
      <c r="CC315">
        <f t="shared" si="300"/>
        <v>151956643</v>
      </c>
      <c r="CD315">
        <f t="shared" si="301"/>
        <v>2079</v>
      </c>
      <c r="CE315">
        <f t="shared" si="302"/>
        <v>2079</v>
      </c>
    </row>
    <row r="316" spans="1:83" ht="15" customHeight="1" x14ac:dyDescent="0.25">
      <c r="A316" s="17">
        <v>1000371</v>
      </c>
      <c r="B316" s="17">
        <v>650</v>
      </c>
      <c r="C316" s="17" t="s">
        <v>10055</v>
      </c>
      <c r="D316" s="17" t="s">
        <v>3111</v>
      </c>
      <c r="E316" s="17" t="s">
        <v>10056</v>
      </c>
      <c r="F316" s="17" t="s">
        <v>12510</v>
      </c>
      <c r="G316" s="17" t="s">
        <v>3231</v>
      </c>
      <c r="H316" s="17" t="s">
        <v>3232</v>
      </c>
      <c r="I316" s="18" t="s">
        <v>10979</v>
      </c>
      <c r="J316" s="17">
        <v>37.94</v>
      </c>
      <c r="K316" s="17">
        <v>-100.767</v>
      </c>
      <c r="L316" s="34" t="s">
        <v>43</v>
      </c>
      <c r="M316" s="17" t="s">
        <v>58</v>
      </c>
      <c r="N316" s="17" t="s">
        <v>1470</v>
      </c>
      <c r="O316" s="17" t="s">
        <v>1470</v>
      </c>
      <c r="P316" s="17">
        <v>1985</v>
      </c>
      <c r="Q316" s="17">
        <v>2122</v>
      </c>
      <c r="R316" s="17" t="s">
        <v>51</v>
      </c>
      <c r="S316" s="17">
        <v>94</v>
      </c>
      <c r="T316" s="17">
        <v>40</v>
      </c>
      <c r="U316" s="17"/>
      <c r="V316" s="17">
        <v>180</v>
      </c>
      <c r="W316" s="19">
        <v>7938000</v>
      </c>
      <c r="X316" s="19">
        <v>1984353</v>
      </c>
      <c r="Y316" s="16">
        <f t="shared" si="294"/>
        <v>5953647</v>
      </c>
      <c r="Z316" s="17">
        <v>2019</v>
      </c>
      <c r="AA316" s="19">
        <v>92355</v>
      </c>
      <c r="AB316" s="17">
        <v>2019</v>
      </c>
      <c r="AC316" s="17" t="s">
        <v>43</v>
      </c>
      <c r="AD316" s="17" t="s">
        <v>12445</v>
      </c>
      <c r="AE316" s="17" t="s">
        <v>52</v>
      </c>
      <c r="AF316" s="17"/>
      <c r="AG316" s="17" t="s">
        <v>52</v>
      </c>
      <c r="AH316" s="17">
        <v>0.26200000000000001</v>
      </c>
      <c r="AI316" s="17"/>
      <c r="AJ316" s="17">
        <v>53</v>
      </c>
      <c r="AK316" s="17" t="s">
        <v>52</v>
      </c>
      <c r="AL316" s="17">
        <v>1</v>
      </c>
      <c r="AM316" s="17">
        <v>0.26200000000000001</v>
      </c>
      <c r="AN316" s="17"/>
      <c r="AO316" s="17" t="s">
        <v>3233</v>
      </c>
      <c r="AP316" s="43" t="str">
        <f t="shared" si="295"/>
        <v/>
      </c>
      <c r="AQ316" s="5">
        <f t="shared" si="296"/>
        <v>5953647</v>
      </c>
      <c r="AR316" s="42">
        <f t="shared" ref="AR316:BV316" si="358">IF(AQ316="","",IF(AQ316-$AA316&gt;0,AQ316-$AA316,""))</f>
        <v>5861292</v>
      </c>
      <c r="AS316" s="42">
        <f t="shared" si="358"/>
        <v>5768937</v>
      </c>
      <c r="AT316" s="42">
        <f t="shared" si="358"/>
        <v>5676582</v>
      </c>
      <c r="AU316" s="42">
        <f t="shared" si="358"/>
        <v>5584227</v>
      </c>
      <c r="AV316" s="42">
        <f t="shared" si="358"/>
        <v>5491872</v>
      </c>
      <c r="AW316" s="42">
        <f t="shared" si="358"/>
        <v>5399517</v>
      </c>
      <c r="AX316" s="42">
        <f t="shared" si="358"/>
        <v>5307162</v>
      </c>
      <c r="AY316" s="42">
        <f t="shared" si="358"/>
        <v>5214807</v>
      </c>
      <c r="AZ316" s="42">
        <f t="shared" si="358"/>
        <v>5122452</v>
      </c>
      <c r="BA316" s="42">
        <f t="shared" si="358"/>
        <v>5030097</v>
      </c>
      <c r="BB316" s="42">
        <f t="shared" si="358"/>
        <v>4937742</v>
      </c>
      <c r="BC316" s="42">
        <f t="shared" si="358"/>
        <v>4845387</v>
      </c>
      <c r="BD316" s="42">
        <f t="shared" si="358"/>
        <v>4753032</v>
      </c>
      <c r="BE316" s="42">
        <f t="shared" si="358"/>
        <v>4660677</v>
      </c>
      <c r="BF316" s="42">
        <f t="shared" si="358"/>
        <v>4568322</v>
      </c>
      <c r="BG316" s="42">
        <f t="shared" si="358"/>
        <v>4475967</v>
      </c>
      <c r="BH316" s="42">
        <f t="shared" si="358"/>
        <v>4383612</v>
      </c>
      <c r="BI316" s="42">
        <f t="shared" si="358"/>
        <v>4291257</v>
      </c>
      <c r="BJ316" s="42">
        <f t="shared" si="358"/>
        <v>4198902</v>
      </c>
      <c r="BK316" s="42">
        <f t="shared" si="358"/>
        <v>4106547</v>
      </c>
      <c r="BL316" s="42">
        <f t="shared" si="358"/>
        <v>4014192</v>
      </c>
      <c r="BM316" s="42">
        <f t="shared" si="358"/>
        <v>3921837</v>
      </c>
      <c r="BN316" s="42">
        <f t="shared" si="358"/>
        <v>3829482</v>
      </c>
      <c r="BO316" s="42">
        <f t="shared" si="358"/>
        <v>3737127</v>
      </c>
      <c r="BP316" s="42">
        <f t="shared" si="358"/>
        <v>3644772</v>
      </c>
      <c r="BQ316" s="42">
        <f t="shared" si="358"/>
        <v>3552417</v>
      </c>
      <c r="BR316" s="42">
        <f t="shared" si="358"/>
        <v>3460062</v>
      </c>
      <c r="BS316" s="42">
        <f t="shared" si="358"/>
        <v>3367707</v>
      </c>
      <c r="BT316" s="42">
        <f t="shared" si="358"/>
        <v>3275352</v>
      </c>
      <c r="BU316" s="42">
        <f t="shared" si="358"/>
        <v>3182997</v>
      </c>
      <c r="BV316" s="42">
        <f t="shared" si="358"/>
        <v>3090642</v>
      </c>
      <c r="BX316" s="44" cm="1">
        <f t="array" ref="BX316">LOOKUP(2,1/(AR316:BV316&lt;&gt;""),COLUMN(AR316:BV316))</f>
        <v>74</v>
      </c>
      <c r="BY316" s="44" t="str">
        <f t="shared" si="293"/>
        <v>BV</v>
      </c>
      <c r="BZ316" s="44" cm="1">
        <f t="array" aca="1" ref="BZ316" ca="1">INDIRECT(ADDRESS(2,BX316))</f>
        <v>2050</v>
      </c>
      <c r="CA316" s="44">
        <f t="shared" ca="1" si="298"/>
        <v>29</v>
      </c>
      <c r="CB316" s="44">
        <f t="shared" si="299"/>
        <v>-92355</v>
      </c>
      <c r="CC316">
        <f t="shared" si="300"/>
        <v>192418392</v>
      </c>
      <c r="CD316">
        <f t="shared" si="301"/>
        <v>2083</v>
      </c>
      <c r="CE316">
        <f t="shared" si="302"/>
        <v>2083</v>
      </c>
    </row>
    <row r="317" spans="1:83" ht="15" customHeight="1" x14ac:dyDescent="0.25">
      <c r="A317" s="17">
        <v>1005117</v>
      </c>
      <c r="B317" s="17">
        <v>664</v>
      </c>
      <c r="C317" s="17" t="s">
        <v>8639</v>
      </c>
      <c r="D317" s="17" t="s">
        <v>3111</v>
      </c>
      <c r="E317" s="17" t="s">
        <v>8640</v>
      </c>
      <c r="F317" s="17" t="s">
        <v>12511</v>
      </c>
      <c r="G317" s="17" t="s">
        <v>139</v>
      </c>
      <c r="H317" s="17" t="s">
        <v>80</v>
      </c>
      <c r="I317" s="18" t="s">
        <v>10983</v>
      </c>
      <c r="J317" s="17">
        <v>39.046500000000002</v>
      </c>
      <c r="K317" s="17">
        <v>-95.262600000000006</v>
      </c>
      <c r="L317" s="34" t="s">
        <v>43</v>
      </c>
      <c r="M317" s="17" t="s">
        <v>58</v>
      </c>
      <c r="N317" s="17" t="s">
        <v>3188</v>
      </c>
      <c r="O317" s="17" t="s">
        <v>3188</v>
      </c>
      <c r="P317" s="17">
        <v>1982</v>
      </c>
      <c r="Q317" s="17">
        <v>2100</v>
      </c>
      <c r="R317" s="17" t="s">
        <v>51</v>
      </c>
      <c r="S317" s="17"/>
      <c r="T317" s="17">
        <v>110.5</v>
      </c>
      <c r="U317" s="17"/>
      <c r="V317" s="17"/>
      <c r="W317" s="19">
        <v>55125000</v>
      </c>
      <c r="X317" s="19">
        <v>10867646</v>
      </c>
      <c r="Y317" s="16">
        <f t="shared" si="294"/>
        <v>44257354</v>
      </c>
      <c r="Z317" s="17">
        <v>2019</v>
      </c>
      <c r="AA317" s="19">
        <v>438775</v>
      </c>
      <c r="AB317" s="17">
        <v>2019</v>
      </c>
      <c r="AC317" s="17" t="s">
        <v>52</v>
      </c>
      <c r="AD317" s="17" t="s">
        <v>12440</v>
      </c>
      <c r="AE317" s="17" t="s">
        <v>43</v>
      </c>
      <c r="AF317" s="17">
        <v>3.59</v>
      </c>
      <c r="AG317" s="17" t="s">
        <v>52</v>
      </c>
      <c r="AH317" s="17">
        <v>2.2730000000000001</v>
      </c>
      <c r="AI317" s="17">
        <v>2019</v>
      </c>
      <c r="AJ317" s="17">
        <v>56</v>
      </c>
      <c r="AK317" s="17" t="s">
        <v>52</v>
      </c>
      <c r="AL317" s="17"/>
      <c r="AM317" s="17">
        <v>0.313</v>
      </c>
      <c r="AN317" s="17">
        <v>2019</v>
      </c>
      <c r="AO317" s="17" t="s">
        <v>10057</v>
      </c>
      <c r="AP317" s="43" t="str">
        <f t="shared" si="295"/>
        <v/>
      </c>
      <c r="AQ317" s="5">
        <f t="shared" si="296"/>
        <v>44257354</v>
      </c>
      <c r="AR317" s="42">
        <f t="shared" ref="AR317:BV317" si="359">IF(AQ317="","",IF(AQ317-$AA317&gt;0,AQ317-$AA317,""))</f>
        <v>43818579</v>
      </c>
      <c r="AS317" s="42">
        <f t="shared" si="359"/>
        <v>43379804</v>
      </c>
      <c r="AT317" s="42">
        <f t="shared" si="359"/>
        <v>42941029</v>
      </c>
      <c r="AU317" s="42">
        <f t="shared" si="359"/>
        <v>42502254</v>
      </c>
      <c r="AV317" s="42">
        <f t="shared" si="359"/>
        <v>42063479</v>
      </c>
      <c r="AW317" s="42">
        <f t="shared" si="359"/>
        <v>41624704</v>
      </c>
      <c r="AX317" s="42">
        <f t="shared" si="359"/>
        <v>41185929</v>
      </c>
      <c r="AY317" s="42">
        <f t="shared" si="359"/>
        <v>40747154</v>
      </c>
      <c r="AZ317" s="42">
        <f t="shared" si="359"/>
        <v>40308379</v>
      </c>
      <c r="BA317" s="42">
        <f t="shared" si="359"/>
        <v>39869604</v>
      </c>
      <c r="BB317" s="42">
        <f t="shared" si="359"/>
        <v>39430829</v>
      </c>
      <c r="BC317" s="42">
        <f t="shared" si="359"/>
        <v>38992054</v>
      </c>
      <c r="BD317" s="42">
        <f t="shared" si="359"/>
        <v>38553279</v>
      </c>
      <c r="BE317" s="42">
        <f t="shared" si="359"/>
        <v>38114504</v>
      </c>
      <c r="BF317" s="42">
        <f t="shared" si="359"/>
        <v>37675729</v>
      </c>
      <c r="BG317" s="42">
        <f t="shared" si="359"/>
        <v>37236954</v>
      </c>
      <c r="BH317" s="42">
        <f t="shared" si="359"/>
        <v>36798179</v>
      </c>
      <c r="BI317" s="42">
        <f t="shared" si="359"/>
        <v>36359404</v>
      </c>
      <c r="BJ317" s="42">
        <f t="shared" si="359"/>
        <v>35920629</v>
      </c>
      <c r="BK317" s="42">
        <f t="shared" si="359"/>
        <v>35481854</v>
      </c>
      <c r="BL317" s="42">
        <f t="shared" si="359"/>
        <v>35043079</v>
      </c>
      <c r="BM317" s="42">
        <f t="shared" si="359"/>
        <v>34604304</v>
      </c>
      <c r="BN317" s="42">
        <f t="shared" si="359"/>
        <v>34165529</v>
      </c>
      <c r="BO317" s="42">
        <f t="shared" si="359"/>
        <v>33726754</v>
      </c>
      <c r="BP317" s="42">
        <f t="shared" si="359"/>
        <v>33287979</v>
      </c>
      <c r="BQ317" s="42">
        <f t="shared" si="359"/>
        <v>32849204</v>
      </c>
      <c r="BR317" s="42">
        <f t="shared" si="359"/>
        <v>32410429</v>
      </c>
      <c r="BS317" s="42">
        <f t="shared" si="359"/>
        <v>31971654</v>
      </c>
      <c r="BT317" s="42">
        <f t="shared" si="359"/>
        <v>31532879</v>
      </c>
      <c r="BU317" s="42">
        <f t="shared" si="359"/>
        <v>31094104</v>
      </c>
      <c r="BV317" s="42">
        <f t="shared" si="359"/>
        <v>30655329</v>
      </c>
      <c r="BX317" s="44" cm="1">
        <f t="array" ref="BX317">LOOKUP(2,1/(AR317:BV317&lt;&gt;""),COLUMN(AR317:BV317))</f>
        <v>74</v>
      </c>
      <c r="BY317" s="44" t="str">
        <f t="shared" si="293"/>
        <v>BV</v>
      </c>
      <c r="BZ317" s="44" cm="1">
        <f t="array" aca="1" ref="BZ317" ca="1">INDIRECT(ADDRESS(2,BX317))</f>
        <v>2050</v>
      </c>
      <c r="CA317" s="44">
        <f t="shared" ca="1" si="298"/>
        <v>29</v>
      </c>
      <c r="CB317" s="44">
        <f t="shared" si="299"/>
        <v>-438775</v>
      </c>
      <c r="CC317">
        <f t="shared" si="300"/>
        <v>930144079</v>
      </c>
      <c r="CD317">
        <f t="shared" si="301"/>
        <v>2120</v>
      </c>
      <c r="CE317">
        <f t="shared" si="302"/>
        <v>2100</v>
      </c>
    </row>
    <row r="318" spans="1:83" ht="15" customHeight="1" x14ac:dyDescent="0.25">
      <c r="A318" s="17">
        <v>1004065</v>
      </c>
      <c r="B318" s="17">
        <v>640</v>
      </c>
      <c r="C318" s="17" t="s">
        <v>3174</v>
      </c>
      <c r="D318" s="17" t="s">
        <v>3111</v>
      </c>
      <c r="E318" s="17" t="s">
        <v>10058</v>
      </c>
      <c r="F318" s="17" t="s">
        <v>8641</v>
      </c>
      <c r="G318" s="17" t="s">
        <v>3175</v>
      </c>
      <c r="H318" s="17" t="s">
        <v>3049</v>
      </c>
      <c r="I318" s="18" t="s">
        <v>10985</v>
      </c>
      <c r="J318" s="17">
        <v>39.042259999999999</v>
      </c>
      <c r="K318" s="17">
        <v>-94.794550000000001</v>
      </c>
      <c r="L318" s="34" t="s">
        <v>52</v>
      </c>
      <c r="M318" s="17" t="s">
        <v>58</v>
      </c>
      <c r="N318" s="17" t="s">
        <v>50</v>
      </c>
      <c r="O318" s="17"/>
      <c r="P318" s="17">
        <v>1967</v>
      </c>
      <c r="Q318" s="17">
        <v>2043</v>
      </c>
      <c r="R318" s="17" t="s">
        <v>51</v>
      </c>
      <c r="S318" s="17">
        <v>1000</v>
      </c>
      <c r="T318" s="17">
        <v>332.7</v>
      </c>
      <c r="U318" s="17"/>
      <c r="V318" s="17"/>
      <c r="W318" s="19">
        <v>83527712</v>
      </c>
      <c r="X318" s="19">
        <v>43185541</v>
      </c>
      <c r="Y318" s="16">
        <f t="shared" si="294"/>
        <v>40342171</v>
      </c>
      <c r="Z318" s="17">
        <v>2019</v>
      </c>
      <c r="AA318" s="19">
        <v>1550342</v>
      </c>
      <c r="AB318" s="17">
        <v>2019</v>
      </c>
      <c r="AC318" s="17" t="s">
        <v>43</v>
      </c>
      <c r="AD318" s="17" t="s">
        <v>12445</v>
      </c>
      <c r="AE318" s="17" t="s">
        <v>52</v>
      </c>
      <c r="AF318" s="17">
        <v>17.3</v>
      </c>
      <c r="AG318" s="17" t="s">
        <v>52</v>
      </c>
      <c r="AH318" s="17">
        <v>8.8559999999999999</v>
      </c>
      <c r="AI318" s="17">
        <v>2019</v>
      </c>
      <c r="AJ318" s="17">
        <v>55.1</v>
      </c>
      <c r="AK318" s="17" t="s">
        <v>52</v>
      </c>
      <c r="AL318" s="17">
        <v>4</v>
      </c>
      <c r="AM318" s="17">
        <v>1.905</v>
      </c>
      <c r="AN318" s="17">
        <v>2018</v>
      </c>
      <c r="AO318" s="17" t="s">
        <v>8642</v>
      </c>
      <c r="AP318" s="43" t="str">
        <f t="shared" si="295"/>
        <v/>
      </c>
      <c r="AQ318" s="5">
        <f t="shared" si="296"/>
        <v>40342171</v>
      </c>
      <c r="AR318" s="42">
        <f t="shared" ref="AR318:BV318" si="360">IF(AQ318="","",IF(AQ318-$AA318&gt;0,AQ318-$AA318,""))</f>
        <v>38791829</v>
      </c>
      <c r="AS318" s="42">
        <f t="shared" si="360"/>
        <v>37241487</v>
      </c>
      <c r="AT318" s="42">
        <f t="shared" si="360"/>
        <v>35691145</v>
      </c>
      <c r="AU318" s="42">
        <f t="shared" si="360"/>
        <v>34140803</v>
      </c>
      <c r="AV318" s="42">
        <f t="shared" si="360"/>
        <v>32590461</v>
      </c>
      <c r="AW318" s="42">
        <f t="shared" si="360"/>
        <v>31040119</v>
      </c>
      <c r="AX318" s="42">
        <f t="shared" si="360"/>
        <v>29489777</v>
      </c>
      <c r="AY318" s="42">
        <f t="shared" si="360"/>
        <v>27939435</v>
      </c>
      <c r="AZ318" s="42">
        <f t="shared" si="360"/>
        <v>26389093</v>
      </c>
      <c r="BA318" s="42">
        <f t="shared" si="360"/>
        <v>24838751</v>
      </c>
      <c r="BB318" s="42">
        <f t="shared" si="360"/>
        <v>23288409</v>
      </c>
      <c r="BC318" s="42">
        <f t="shared" si="360"/>
        <v>21738067</v>
      </c>
      <c r="BD318" s="42">
        <f t="shared" si="360"/>
        <v>20187725</v>
      </c>
      <c r="BE318" s="42">
        <f t="shared" si="360"/>
        <v>18637383</v>
      </c>
      <c r="BF318" s="42">
        <f t="shared" si="360"/>
        <v>17087041</v>
      </c>
      <c r="BG318" s="42">
        <f t="shared" si="360"/>
        <v>15536699</v>
      </c>
      <c r="BH318" s="42">
        <f t="shared" si="360"/>
        <v>13986357</v>
      </c>
      <c r="BI318" s="42">
        <f t="shared" si="360"/>
        <v>12436015</v>
      </c>
      <c r="BJ318" s="42">
        <f t="shared" si="360"/>
        <v>10885673</v>
      </c>
      <c r="BK318" s="42">
        <f t="shared" si="360"/>
        <v>9335331</v>
      </c>
      <c r="BL318" s="42">
        <f t="shared" si="360"/>
        <v>7784989</v>
      </c>
      <c r="BM318" s="42">
        <f t="shared" si="360"/>
        <v>6234647</v>
      </c>
      <c r="BN318" s="42">
        <f t="shared" si="360"/>
        <v>4684305</v>
      </c>
      <c r="BO318" s="42">
        <f t="shared" si="360"/>
        <v>3133963</v>
      </c>
      <c r="BP318" s="42">
        <f t="shared" si="360"/>
        <v>1583621</v>
      </c>
      <c r="BQ318" s="42">
        <f t="shared" si="360"/>
        <v>33279</v>
      </c>
      <c r="BR318" s="42" t="str">
        <f t="shared" si="360"/>
        <v/>
      </c>
      <c r="BS318" s="42" t="str">
        <f t="shared" si="360"/>
        <v/>
      </c>
      <c r="BT318" s="42" t="str">
        <f t="shared" si="360"/>
        <v/>
      </c>
      <c r="BU318" s="42" t="str">
        <f t="shared" si="360"/>
        <v/>
      </c>
      <c r="BV318" s="42" t="str">
        <f t="shared" si="360"/>
        <v/>
      </c>
      <c r="BX318" s="44" cm="1">
        <f t="array" ref="BX318">LOOKUP(2,1/(AR318:BV318&lt;&gt;""),COLUMN(AR318:BV318))</f>
        <v>69</v>
      </c>
      <c r="BY318" s="44" t="str">
        <f t="shared" si="293"/>
        <v>BQ</v>
      </c>
      <c r="BZ318" s="44" cm="1">
        <f t="array" aca="1" ref="BZ318" ca="1">INDIRECT(ADDRESS(2,BX318))</f>
        <v>2045</v>
      </c>
      <c r="CA318" s="44">
        <f t="shared" ca="1" si="298"/>
        <v>24</v>
      </c>
      <c r="CB318" s="44">
        <f t="shared" si="299"/>
        <v>-1550342</v>
      </c>
      <c r="CC318">
        <f t="shared" si="300"/>
        <v>3170482669</v>
      </c>
      <c r="CD318">
        <f t="shared" si="301"/>
        <v>2045</v>
      </c>
      <c r="CE318">
        <f t="shared" si="302"/>
        <v>2045</v>
      </c>
    </row>
    <row r="319" spans="1:83" ht="15" customHeight="1" x14ac:dyDescent="0.25">
      <c r="A319" s="17">
        <v>1007990</v>
      </c>
      <c r="B319" s="17">
        <v>668</v>
      </c>
      <c r="C319" s="17" t="s">
        <v>2139</v>
      </c>
      <c r="D319" s="17" t="s">
        <v>3111</v>
      </c>
      <c r="E319" s="17" t="s">
        <v>3152</v>
      </c>
      <c r="F319" s="17" t="s">
        <v>3190</v>
      </c>
      <c r="G319" s="17" t="s">
        <v>3191</v>
      </c>
      <c r="H319" s="17" t="s">
        <v>3150</v>
      </c>
      <c r="I319" s="18" t="s">
        <v>10990</v>
      </c>
      <c r="J319" s="17">
        <v>37.629730000000002</v>
      </c>
      <c r="K319" s="17">
        <v>-94.641249999999999</v>
      </c>
      <c r="L319" s="34" t="s">
        <v>43</v>
      </c>
      <c r="M319" s="17" t="s">
        <v>58</v>
      </c>
      <c r="N319" s="17" t="s">
        <v>462</v>
      </c>
      <c r="O319" s="17" t="s">
        <v>462</v>
      </c>
      <c r="P319" s="17">
        <v>1991</v>
      </c>
      <c r="Q319" s="17">
        <v>2030</v>
      </c>
      <c r="R319" s="17" t="s">
        <v>51</v>
      </c>
      <c r="S319" s="17">
        <v>100</v>
      </c>
      <c r="T319" s="17">
        <v>40</v>
      </c>
      <c r="U319" s="17">
        <v>50</v>
      </c>
      <c r="V319" s="17"/>
      <c r="W319" s="19">
        <v>8919009</v>
      </c>
      <c r="X319" s="19">
        <v>4475744</v>
      </c>
      <c r="Y319" s="16">
        <f t="shared" si="294"/>
        <v>4443265</v>
      </c>
      <c r="Z319" s="17">
        <v>2019</v>
      </c>
      <c r="AA319" s="19">
        <v>236769</v>
      </c>
      <c r="AB319" s="17">
        <v>2019</v>
      </c>
      <c r="AC319" s="17" t="s">
        <v>52</v>
      </c>
      <c r="AD319" s="17" t="s">
        <v>12445</v>
      </c>
      <c r="AE319" s="17" t="s">
        <v>43</v>
      </c>
      <c r="AF319" s="17"/>
      <c r="AG319" s="17" t="s">
        <v>52</v>
      </c>
      <c r="AH319" s="17">
        <v>1.583</v>
      </c>
      <c r="AI319" s="17">
        <v>2018</v>
      </c>
      <c r="AJ319" s="17">
        <v>49.7</v>
      </c>
      <c r="AK319" s="17" t="s">
        <v>52</v>
      </c>
      <c r="AL319" s="17">
        <v>1</v>
      </c>
      <c r="AM319" s="17">
        <v>0.313</v>
      </c>
      <c r="AN319" s="17">
        <v>2018</v>
      </c>
      <c r="AO319" s="17" t="s">
        <v>8643</v>
      </c>
      <c r="AP319" s="43" t="str">
        <f t="shared" si="295"/>
        <v/>
      </c>
      <c r="AQ319" s="5">
        <f t="shared" si="296"/>
        <v>4443265</v>
      </c>
      <c r="AR319" s="42">
        <f t="shared" ref="AR319:BV319" si="361">IF(AQ319="","",IF(AQ319-$AA319&gt;0,AQ319-$AA319,""))</f>
        <v>4206496</v>
      </c>
      <c r="AS319" s="42">
        <f t="shared" si="361"/>
        <v>3969727</v>
      </c>
      <c r="AT319" s="42">
        <f t="shared" si="361"/>
        <v>3732958</v>
      </c>
      <c r="AU319" s="42">
        <f t="shared" si="361"/>
        <v>3496189</v>
      </c>
      <c r="AV319" s="42">
        <f t="shared" si="361"/>
        <v>3259420</v>
      </c>
      <c r="AW319" s="42">
        <f t="shared" si="361"/>
        <v>3022651</v>
      </c>
      <c r="AX319" s="42">
        <f t="shared" si="361"/>
        <v>2785882</v>
      </c>
      <c r="AY319" s="42">
        <f t="shared" si="361"/>
        <v>2549113</v>
      </c>
      <c r="AZ319" s="42">
        <f t="shared" si="361"/>
        <v>2312344</v>
      </c>
      <c r="BA319" s="42">
        <f t="shared" si="361"/>
        <v>2075575</v>
      </c>
      <c r="BB319" s="42">
        <f t="shared" si="361"/>
        <v>1838806</v>
      </c>
      <c r="BC319" s="42">
        <f t="shared" si="361"/>
        <v>1602037</v>
      </c>
      <c r="BD319" s="42">
        <f t="shared" si="361"/>
        <v>1365268</v>
      </c>
      <c r="BE319" s="42">
        <f t="shared" si="361"/>
        <v>1128499</v>
      </c>
      <c r="BF319" s="42">
        <f t="shared" si="361"/>
        <v>891730</v>
      </c>
      <c r="BG319" s="42">
        <f t="shared" si="361"/>
        <v>654961</v>
      </c>
      <c r="BH319" s="42">
        <f t="shared" si="361"/>
        <v>418192</v>
      </c>
      <c r="BI319" s="42">
        <f t="shared" si="361"/>
        <v>181423</v>
      </c>
      <c r="BJ319" s="42" t="str">
        <f t="shared" si="361"/>
        <v/>
      </c>
      <c r="BK319" s="42" t="str">
        <f t="shared" si="361"/>
        <v/>
      </c>
      <c r="BL319" s="42" t="str">
        <f t="shared" si="361"/>
        <v/>
      </c>
      <c r="BM319" s="42" t="str">
        <f t="shared" si="361"/>
        <v/>
      </c>
      <c r="BN319" s="42" t="str">
        <f t="shared" si="361"/>
        <v/>
      </c>
      <c r="BO319" s="42" t="str">
        <f t="shared" si="361"/>
        <v/>
      </c>
      <c r="BP319" s="42" t="str">
        <f t="shared" si="361"/>
        <v/>
      </c>
      <c r="BQ319" s="42" t="str">
        <f t="shared" si="361"/>
        <v/>
      </c>
      <c r="BR319" s="42" t="str">
        <f t="shared" si="361"/>
        <v/>
      </c>
      <c r="BS319" s="42" t="str">
        <f t="shared" si="361"/>
        <v/>
      </c>
      <c r="BT319" s="42" t="str">
        <f t="shared" si="361"/>
        <v/>
      </c>
      <c r="BU319" s="42" t="str">
        <f t="shared" si="361"/>
        <v/>
      </c>
      <c r="BV319" s="42" t="str">
        <f t="shared" si="361"/>
        <v/>
      </c>
      <c r="BX319" s="44" cm="1">
        <f t="array" ref="BX319">LOOKUP(2,1/(AR319:BV319&lt;&gt;""),COLUMN(AR319:BV319))</f>
        <v>61</v>
      </c>
      <c r="BY319" s="44" t="str">
        <f t="shared" si="293"/>
        <v>BI</v>
      </c>
      <c r="BZ319" s="44" cm="1">
        <f t="array" aca="1" ref="BZ319" ca="1">INDIRECT(ADDRESS(2,BX319))</f>
        <v>2037</v>
      </c>
      <c r="CA319" s="44">
        <f t="shared" ca="1" si="298"/>
        <v>16</v>
      </c>
      <c r="CB319" s="44">
        <f t="shared" si="299"/>
        <v>-236769</v>
      </c>
      <c r="CC319">
        <f t="shared" si="300"/>
        <v>482479876</v>
      </c>
      <c r="CD319">
        <f t="shared" si="301"/>
        <v>2038</v>
      </c>
      <c r="CE319">
        <f t="shared" si="302"/>
        <v>2038</v>
      </c>
    </row>
    <row r="320" spans="1:83" ht="15" customHeight="1" x14ac:dyDescent="0.25">
      <c r="A320" s="17">
        <v>1006796</v>
      </c>
      <c r="B320" s="17">
        <v>11320</v>
      </c>
      <c r="C320" s="17" t="s">
        <v>8644</v>
      </c>
      <c r="D320" s="17" t="s">
        <v>3111</v>
      </c>
      <c r="E320" s="17"/>
      <c r="F320" s="17" t="s">
        <v>3196</v>
      </c>
      <c r="G320" s="17" t="s">
        <v>3197</v>
      </c>
      <c r="H320" s="17" t="s">
        <v>3197</v>
      </c>
      <c r="I320" s="18" t="s">
        <v>10992</v>
      </c>
      <c r="J320" s="17">
        <v>37.372999999999998</v>
      </c>
      <c r="K320" s="17">
        <v>-97.960999999999999</v>
      </c>
      <c r="L320" s="34" t="s">
        <v>43</v>
      </c>
      <c r="M320" s="17" t="s">
        <v>58</v>
      </c>
      <c r="N320" s="17" t="s">
        <v>1470</v>
      </c>
      <c r="O320" s="17" t="s">
        <v>1470</v>
      </c>
      <c r="P320" s="17">
        <v>2006</v>
      </c>
      <c r="Q320" s="17">
        <v>2065</v>
      </c>
      <c r="R320" s="17" t="s">
        <v>51</v>
      </c>
      <c r="S320" s="17">
        <v>229</v>
      </c>
      <c r="T320" s="17">
        <v>57.4</v>
      </c>
      <c r="U320" s="17">
        <v>79</v>
      </c>
      <c r="V320" s="17"/>
      <c r="W320" s="19">
        <v>28665000</v>
      </c>
      <c r="X320" s="19">
        <v>6541611</v>
      </c>
      <c r="Y320" s="16">
        <f t="shared" si="294"/>
        <v>22123389</v>
      </c>
      <c r="Z320" s="17">
        <v>2019</v>
      </c>
      <c r="AA320" s="19">
        <v>535550</v>
      </c>
      <c r="AB320" s="17">
        <v>2019</v>
      </c>
      <c r="AC320" s="17" t="s">
        <v>52</v>
      </c>
      <c r="AD320" s="17" t="s">
        <v>12440</v>
      </c>
      <c r="AE320" s="17" t="s">
        <v>52</v>
      </c>
      <c r="AF320" s="17">
        <v>1.49</v>
      </c>
      <c r="AG320" s="17" t="s">
        <v>52</v>
      </c>
      <c r="AH320" s="17">
        <v>1.3680000000000001</v>
      </c>
      <c r="AI320" s="17">
        <v>2019</v>
      </c>
      <c r="AJ320" s="17">
        <v>52.2</v>
      </c>
      <c r="AK320" s="17" t="s">
        <v>52</v>
      </c>
      <c r="AL320" s="17"/>
      <c r="AM320" s="17">
        <v>1.3680000000000001</v>
      </c>
      <c r="AN320" s="17">
        <v>2019</v>
      </c>
      <c r="AO320" s="17"/>
      <c r="AP320" s="43" t="str">
        <f t="shared" si="295"/>
        <v/>
      </c>
      <c r="AQ320" s="5">
        <f t="shared" si="296"/>
        <v>22123389</v>
      </c>
      <c r="AR320" s="42">
        <f t="shared" ref="AR320:BV320" si="362">IF(AQ320="","",IF(AQ320-$AA320&gt;0,AQ320-$AA320,""))</f>
        <v>21587839</v>
      </c>
      <c r="AS320" s="42">
        <f t="shared" si="362"/>
        <v>21052289</v>
      </c>
      <c r="AT320" s="42">
        <f t="shared" si="362"/>
        <v>20516739</v>
      </c>
      <c r="AU320" s="42">
        <f t="shared" si="362"/>
        <v>19981189</v>
      </c>
      <c r="AV320" s="42">
        <f t="shared" si="362"/>
        <v>19445639</v>
      </c>
      <c r="AW320" s="42">
        <f t="shared" si="362"/>
        <v>18910089</v>
      </c>
      <c r="AX320" s="42">
        <f t="shared" si="362"/>
        <v>18374539</v>
      </c>
      <c r="AY320" s="42">
        <f t="shared" si="362"/>
        <v>17838989</v>
      </c>
      <c r="AZ320" s="42">
        <f t="shared" si="362"/>
        <v>17303439</v>
      </c>
      <c r="BA320" s="42">
        <f t="shared" si="362"/>
        <v>16767889</v>
      </c>
      <c r="BB320" s="42">
        <f t="shared" si="362"/>
        <v>16232339</v>
      </c>
      <c r="BC320" s="42">
        <f t="shared" si="362"/>
        <v>15696789</v>
      </c>
      <c r="BD320" s="42">
        <f t="shared" si="362"/>
        <v>15161239</v>
      </c>
      <c r="BE320" s="42">
        <f t="shared" si="362"/>
        <v>14625689</v>
      </c>
      <c r="BF320" s="42">
        <f t="shared" si="362"/>
        <v>14090139</v>
      </c>
      <c r="BG320" s="42">
        <f t="shared" si="362"/>
        <v>13554589</v>
      </c>
      <c r="BH320" s="42">
        <f t="shared" si="362"/>
        <v>13019039</v>
      </c>
      <c r="BI320" s="42">
        <f t="shared" si="362"/>
        <v>12483489</v>
      </c>
      <c r="BJ320" s="42">
        <f t="shared" si="362"/>
        <v>11947939</v>
      </c>
      <c r="BK320" s="42">
        <f t="shared" si="362"/>
        <v>11412389</v>
      </c>
      <c r="BL320" s="42">
        <f t="shared" si="362"/>
        <v>10876839</v>
      </c>
      <c r="BM320" s="42">
        <f t="shared" si="362"/>
        <v>10341289</v>
      </c>
      <c r="BN320" s="42">
        <f t="shared" si="362"/>
        <v>9805739</v>
      </c>
      <c r="BO320" s="42">
        <f t="shared" si="362"/>
        <v>9270189</v>
      </c>
      <c r="BP320" s="42">
        <f t="shared" si="362"/>
        <v>8734639</v>
      </c>
      <c r="BQ320" s="42">
        <f t="shared" si="362"/>
        <v>8199089</v>
      </c>
      <c r="BR320" s="42">
        <f t="shared" si="362"/>
        <v>7663539</v>
      </c>
      <c r="BS320" s="42">
        <f t="shared" si="362"/>
        <v>7127989</v>
      </c>
      <c r="BT320" s="42">
        <f t="shared" si="362"/>
        <v>6592439</v>
      </c>
      <c r="BU320" s="42">
        <f t="shared" si="362"/>
        <v>6056889</v>
      </c>
      <c r="BV320" s="42">
        <f t="shared" si="362"/>
        <v>5521339</v>
      </c>
      <c r="BX320" s="44" cm="1">
        <f t="array" ref="BX320">LOOKUP(2,1/(AR320:BV320&lt;&gt;""),COLUMN(AR320:BV320))</f>
        <v>74</v>
      </c>
      <c r="BY320" s="44" t="str">
        <f t="shared" si="293"/>
        <v>BV</v>
      </c>
      <c r="BZ320" s="44" cm="1">
        <f t="array" aca="1" ref="BZ320" ca="1">INDIRECT(ADDRESS(2,BX320))</f>
        <v>2050</v>
      </c>
      <c r="CA320" s="44">
        <f t="shared" ca="1" si="298"/>
        <v>29</v>
      </c>
      <c r="CB320" s="44">
        <f t="shared" si="299"/>
        <v>-535550</v>
      </c>
      <c r="CC320">
        <f t="shared" si="300"/>
        <v>1103398839</v>
      </c>
      <c r="CD320">
        <f t="shared" si="301"/>
        <v>2060</v>
      </c>
      <c r="CE320">
        <f t="shared" si="302"/>
        <v>2060</v>
      </c>
    </row>
    <row r="321" spans="1:83" ht="15" customHeight="1" x14ac:dyDescent="0.25">
      <c r="A321" s="17">
        <v>1006140</v>
      </c>
      <c r="B321" s="17">
        <v>643</v>
      </c>
      <c r="C321" s="17" t="s">
        <v>8645</v>
      </c>
      <c r="D321" s="17" t="s">
        <v>3111</v>
      </c>
      <c r="E321" s="17"/>
      <c r="F321" s="17" t="s">
        <v>3204</v>
      </c>
      <c r="G321" s="17" t="s">
        <v>3205</v>
      </c>
      <c r="H321" s="17" t="s">
        <v>3206</v>
      </c>
      <c r="I321" s="18" t="s">
        <v>10994</v>
      </c>
      <c r="J321" s="17">
        <v>38.04</v>
      </c>
      <c r="K321" s="17">
        <v>-98</v>
      </c>
      <c r="L321" s="34" t="s">
        <v>43</v>
      </c>
      <c r="M321" s="17" t="s">
        <v>40</v>
      </c>
      <c r="N321" s="17" t="s">
        <v>3207</v>
      </c>
      <c r="O321" s="17" t="s">
        <v>3207</v>
      </c>
      <c r="P321" s="17">
        <v>1960</v>
      </c>
      <c r="Q321" s="17">
        <v>2033</v>
      </c>
      <c r="R321" s="17" t="s">
        <v>51</v>
      </c>
      <c r="S321" s="17"/>
      <c r="T321" s="17">
        <v>147.4</v>
      </c>
      <c r="U321" s="17"/>
      <c r="V321" s="17"/>
      <c r="W321" s="19">
        <v>8507085</v>
      </c>
      <c r="X321" s="19">
        <v>5992074</v>
      </c>
      <c r="Y321" s="16">
        <f t="shared" si="294"/>
        <v>2515011</v>
      </c>
      <c r="Z321" s="17">
        <v>2019</v>
      </c>
      <c r="AA321" s="19">
        <v>156403</v>
      </c>
      <c r="AB321" s="17">
        <v>2019</v>
      </c>
      <c r="AC321" s="17" t="s">
        <v>43</v>
      </c>
      <c r="AD321" s="17" t="s">
        <v>12445</v>
      </c>
      <c r="AE321" s="17" t="s">
        <v>43</v>
      </c>
      <c r="AF321" s="17">
        <v>1.96</v>
      </c>
      <c r="AG321" s="17" t="s">
        <v>52</v>
      </c>
      <c r="AH321" s="17">
        <v>0.83199999999999996</v>
      </c>
      <c r="AI321" s="17">
        <v>2019</v>
      </c>
      <c r="AJ321" s="17">
        <v>44.5</v>
      </c>
      <c r="AK321" s="17" t="s">
        <v>52</v>
      </c>
      <c r="AL321" s="17">
        <v>2</v>
      </c>
      <c r="AM321" s="17">
        <v>0.83199999999999996</v>
      </c>
      <c r="AN321" s="17">
        <v>2019</v>
      </c>
      <c r="AO321" s="17" t="s">
        <v>8199</v>
      </c>
      <c r="AP321" s="43" t="str">
        <f t="shared" si="295"/>
        <v/>
      </c>
      <c r="AQ321" s="5">
        <f t="shared" si="296"/>
        <v>2515011</v>
      </c>
      <c r="AR321" s="42">
        <f t="shared" ref="AR321:BV321" si="363">IF(AQ321="","",IF(AQ321-$AA321&gt;0,AQ321-$AA321,""))</f>
        <v>2358608</v>
      </c>
      <c r="AS321" s="42">
        <f t="shared" si="363"/>
        <v>2202205</v>
      </c>
      <c r="AT321" s="42">
        <f t="shared" si="363"/>
        <v>2045802</v>
      </c>
      <c r="AU321" s="42">
        <f t="shared" si="363"/>
        <v>1889399</v>
      </c>
      <c r="AV321" s="42">
        <f t="shared" si="363"/>
        <v>1732996</v>
      </c>
      <c r="AW321" s="42">
        <f t="shared" si="363"/>
        <v>1576593</v>
      </c>
      <c r="AX321" s="42">
        <f t="shared" si="363"/>
        <v>1420190</v>
      </c>
      <c r="AY321" s="42">
        <f t="shared" si="363"/>
        <v>1263787</v>
      </c>
      <c r="AZ321" s="42">
        <f t="shared" si="363"/>
        <v>1107384</v>
      </c>
      <c r="BA321" s="42">
        <f t="shared" si="363"/>
        <v>950981</v>
      </c>
      <c r="BB321" s="42">
        <f t="shared" si="363"/>
        <v>794578</v>
      </c>
      <c r="BC321" s="42">
        <f t="shared" si="363"/>
        <v>638175</v>
      </c>
      <c r="BD321" s="42">
        <f t="shared" si="363"/>
        <v>481772</v>
      </c>
      <c r="BE321" s="42">
        <f t="shared" si="363"/>
        <v>325369</v>
      </c>
      <c r="BF321" s="42">
        <f t="shared" si="363"/>
        <v>168966</v>
      </c>
      <c r="BG321" s="42">
        <f t="shared" si="363"/>
        <v>12563</v>
      </c>
      <c r="BH321" s="42" t="str">
        <f t="shared" si="363"/>
        <v/>
      </c>
      <c r="BI321" s="42" t="str">
        <f t="shared" si="363"/>
        <v/>
      </c>
      <c r="BJ321" s="42" t="str">
        <f t="shared" si="363"/>
        <v/>
      </c>
      <c r="BK321" s="42" t="str">
        <f t="shared" si="363"/>
        <v/>
      </c>
      <c r="BL321" s="42" t="str">
        <f t="shared" si="363"/>
        <v/>
      </c>
      <c r="BM321" s="42" t="str">
        <f t="shared" si="363"/>
        <v/>
      </c>
      <c r="BN321" s="42" t="str">
        <f t="shared" si="363"/>
        <v/>
      </c>
      <c r="BO321" s="42" t="str">
        <f t="shared" si="363"/>
        <v/>
      </c>
      <c r="BP321" s="42" t="str">
        <f t="shared" si="363"/>
        <v/>
      </c>
      <c r="BQ321" s="42" t="str">
        <f t="shared" si="363"/>
        <v/>
      </c>
      <c r="BR321" s="42" t="str">
        <f t="shared" si="363"/>
        <v/>
      </c>
      <c r="BS321" s="42" t="str">
        <f t="shared" si="363"/>
        <v/>
      </c>
      <c r="BT321" s="42" t="str">
        <f t="shared" si="363"/>
        <v/>
      </c>
      <c r="BU321" s="42" t="str">
        <f t="shared" si="363"/>
        <v/>
      </c>
      <c r="BV321" s="42" t="str">
        <f t="shared" si="363"/>
        <v/>
      </c>
      <c r="BX321" s="44" cm="1">
        <f t="array" ref="BX321">LOOKUP(2,1/(AR321:BV321&lt;&gt;""),COLUMN(AR321:BV321))</f>
        <v>59</v>
      </c>
      <c r="BY321" s="44" t="str">
        <f t="shared" si="293"/>
        <v>BG</v>
      </c>
      <c r="BZ321" s="44" cm="1">
        <f t="array" aca="1" ref="BZ321" ca="1">INDIRECT(ADDRESS(2,BX321))</f>
        <v>2035</v>
      </c>
      <c r="CA321" s="44">
        <f t="shared" ca="1" si="298"/>
        <v>14</v>
      </c>
      <c r="CB321" s="44">
        <f t="shared" si="299"/>
        <v>-156403</v>
      </c>
      <c r="CC321">
        <f t="shared" si="300"/>
        <v>318292668</v>
      </c>
      <c r="CD321">
        <f t="shared" si="301"/>
        <v>2035</v>
      </c>
      <c r="CE321">
        <f t="shared" si="302"/>
        <v>2035</v>
      </c>
    </row>
    <row r="322" spans="1:83" ht="15" customHeight="1" x14ac:dyDescent="0.25">
      <c r="A322" s="17">
        <v>1007808</v>
      </c>
      <c r="B322" s="17">
        <v>666</v>
      </c>
      <c r="C322" s="17" t="s">
        <v>3208</v>
      </c>
      <c r="D322" s="17" t="s">
        <v>3111</v>
      </c>
      <c r="E322" s="17"/>
      <c r="F322" s="17" t="s">
        <v>3209</v>
      </c>
      <c r="G322" s="17" t="s">
        <v>3210</v>
      </c>
      <c r="H322" s="17" t="s">
        <v>150</v>
      </c>
      <c r="I322" s="18" t="s">
        <v>10995</v>
      </c>
      <c r="J322" s="17">
        <v>37.212000000000003</v>
      </c>
      <c r="K322" s="17">
        <v>-95.58</v>
      </c>
      <c r="L322" s="34" t="s">
        <v>43</v>
      </c>
      <c r="M322" s="17" t="s">
        <v>58</v>
      </c>
      <c r="N322" s="17" t="s">
        <v>59</v>
      </c>
      <c r="O322" s="17" t="s">
        <v>59</v>
      </c>
      <c r="P322" s="17">
        <v>1988</v>
      </c>
      <c r="Q322" s="17">
        <v>2025</v>
      </c>
      <c r="R322" s="17" t="s">
        <v>51</v>
      </c>
      <c r="S322" s="17"/>
      <c r="T322" s="17">
        <v>37.200000000000003</v>
      </c>
      <c r="U322" s="17"/>
      <c r="V322" s="17"/>
      <c r="W322" s="19">
        <v>3627502</v>
      </c>
      <c r="X322" s="19">
        <v>2673335</v>
      </c>
      <c r="Y322" s="16">
        <f t="shared" si="294"/>
        <v>954167</v>
      </c>
      <c r="Z322" s="17">
        <v>2019</v>
      </c>
      <c r="AA322" s="19">
        <v>110481</v>
      </c>
      <c r="AB322" s="17">
        <v>2019</v>
      </c>
      <c r="AC322" s="17" t="s">
        <v>43</v>
      </c>
      <c r="AD322" s="17" t="s">
        <v>12438</v>
      </c>
      <c r="AE322" s="17" t="s">
        <v>43</v>
      </c>
      <c r="AF322" s="17">
        <v>0.86399999999999999</v>
      </c>
      <c r="AG322" s="17" t="s">
        <v>52</v>
      </c>
      <c r="AH322" s="17">
        <v>0.70099999999999996</v>
      </c>
      <c r="AI322" s="17">
        <v>2019</v>
      </c>
      <c r="AJ322" s="17">
        <v>53.6</v>
      </c>
      <c r="AK322" s="17" t="s">
        <v>52</v>
      </c>
      <c r="AL322" s="17"/>
      <c r="AM322" s="17">
        <v>0.70099999999999996</v>
      </c>
      <c r="AN322" s="17">
        <v>2019</v>
      </c>
      <c r="AO322" s="17" t="s">
        <v>8646</v>
      </c>
      <c r="AP322" s="43" t="str">
        <f t="shared" si="295"/>
        <v/>
      </c>
      <c r="AQ322" s="5">
        <f t="shared" si="296"/>
        <v>954167</v>
      </c>
      <c r="AR322" s="42">
        <f t="shared" ref="AR322:BV322" si="364">IF(AQ322="","",IF(AQ322-$AA322&gt;0,AQ322-$AA322,""))</f>
        <v>843686</v>
      </c>
      <c r="AS322" s="42">
        <f t="shared" si="364"/>
        <v>733205</v>
      </c>
      <c r="AT322" s="42">
        <f t="shared" si="364"/>
        <v>622724</v>
      </c>
      <c r="AU322" s="42">
        <f t="shared" si="364"/>
        <v>512243</v>
      </c>
      <c r="AV322" s="42">
        <f t="shared" si="364"/>
        <v>401762</v>
      </c>
      <c r="AW322" s="42">
        <f t="shared" si="364"/>
        <v>291281</v>
      </c>
      <c r="AX322" s="42">
        <f t="shared" si="364"/>
        <v>180800</v>
      </c>
      <c r="AY322" s="42">
        <f t="shared" si="364"/>
        <v>70319</v>
      </c>
      <c r="AZ322" s="42" t="str">
        <f t="shared" si="364"/>
        <v/>
      </c>
      <c r="BA322" s="42" t="str">
        <f t="shared" si="364"/>
        <v/>
      </c>
      <c r="BB322" s="42" t="str">
        <f t="shared" si="364"/>
        <v/>
      </c>
      <c r="BC322" s="42" t="str">
        <f t="shared" si="364"/>
        <v/>
      </c>
      <c r="BD322" s="42" t="str">
        <f t="shared" si="364"/>
        <v/>
      </c>
      <c r="BE322" s="42" t="str">
        <f t="shared" si="364"/>
        <v/>
      </c>
      <c r="BF322" s="42" t="str">
        <f t="shared" si="364"/>
        <v/>
      </c>
      <c r="BG322" s="42" t="str">
        <f t="shared" si="364"/>
        <v/>
      </c>
      <c r="BH322" s="42" t="str">
        <f t="shared" si="364"/>
        <v/>
      </c>
      <c r="BI322" s="42" t="str">
        <f t="shared" si="364"/>
        <v/>
      </c>
      <c r="BJ322" s="42" t="str">
        <f t="shared" si="364"/>
        <v/>
      </c>
      <c r="BK322" s="42" t="str">
        <f t="shared" si="364"/>
        <v/>
      </c>
      <c r="BL322" s="42" t="str">
        <f t="shared" si="364"/>
        <v/>
      </c>
      <c r="BM322" s="42" t="str">
        <f t="shared" si="364"/>
        <v/>
      </c>
      <c r="BN322" s="42" t="str">
        <f t="shared" si="364"/>
        <v/>
      </c>
      <c r="BO322" s="42" t="str">
        <f t="shared" si="364"/>
        <v/>
      </c>
      <c r="BP322" s="42" t="str">
        <f t="shared" si="364"/>
        <v/>
      </c>
      <c r="BQ322" s="42" t="str">
        <f t="shared" si="364"/>
        <v/>
      </c>
      <c r="BR322" s="42" t="str">
        <f t="shared" si="364"/>
        <v/>
      </c>
      <c r="BS322" s="42" t="str">
        <f t="shared" si="364"/>
        <v/>
      </c>
      <c r="BT322" s="42" t="str">
        <f t="shared" si="364"/>
        <v/>
      </c>
      <c r="BU322" s="42" t="str">
        <f t="shared" si="364"/>
        <v/>
      </c>
      <c r="BV322" s="42" t="str">
        <f t="shared" si="364"/>
        <v/>
      </c>
      <c r="BX322" s="44" cm="1">
        <f t="array" ref="BX322">LOOKUP(2,1/(AR322:BV322&lt;&gt;""),COLUMN(AR322:BV322))</f>
        <v>51</v>
      </c>
      <c r="BY322" s="44" t="str">
        <f t="shared" si="293"/>
        <v>AY</v>
      </c>
      <c r="BZ322" s="44" cm="1">
        <f t="array" aca="1" ref="BZ322" ca="1">INDIRECT(ADDRESS(2,BX322))</f>
        <v>2027</v>
      </c>
      <c r="CA322" s="44">
        <f t="shared" ca="1" si="298"/>
        <v>6</v>
      </c>
      <c r="CB322" s="44">
        <f t="shared" si="299"/>
        <v>-110481</v>
      </c>
      <c r="CC322">
        <f t="shared" si="300"/>
        <v>224015306</v>
      </c>
      <c r="CD322">
        <f t="shared" si="301"/>
        <v>2028</v>
      </c>
      <c r="CE322">
        <f t="shared" si="302"/>
        <v>2028</v>
      </c>
    </row>
    <row r="323" spans="1:83" ht="15" customHeight="1" x14ac:dyDescent="0.25">
      <c r="A323" s="17">
        <v>1007832</v>
      </c>
      <c r="B323" s="17">
        <v>667</v>
      </c>
      <c r="C323" s="17" t="s">
        <v>3211</v>
      </c>
      <c r="D323" s="17" t="s">
        <v>3111</v>
      </c>
      <c r="E323" s="17" t="s">
        <v>3212</v>
      </c>
      <c r="F323" s="17" t="s">
        <v>8647</v>
      </c>
      <c r="G323" s="17" t="s">
        <v>3213</v>
      </c>
      <c r="H323" s="17" t="s">
        <v>3175</v>
      </c>
      <c r="I323" s="18" t="s">
        <v>10996</v>
      </c>
      <c r="J323" s="17">
        <v>39.17906</v>
      </c>
      <c r="K323" s="17">
        <v>-95.720039999999997</v>
      </c>
      <c r="L323" s="34" t="s">
        <v>43</v>
      </c>
      <c r="M323" s="17" t="s">
        <v>58</v>
      </c>
      <c r="N323" s="17" t="s">
        <v>50</v>
      </c>
      <c r="O323" s="17" t="s">
        <v>50</v>
      </c>
      <c r="P323" s="17">
        <v>1979</v>
      </c>
      <c r="Q323" s="17">
        <v>2067</v>
      </c>
      <c r="R323" s="17" t="s">
        <v>51</v>
      </c>
      <c r="S323" s="17">
        <v>208</v>
      </c>
      <c r="T323" s="17">
        <v>111</v>
      </c>
      <c r="U323" s="17"/>
      <c r="V323" s="17"/>
      <c r="W323" s="19">
        <v>31541031</v>
      </c>
      <c r="X323" s="19">
        <v>10553272</v>
      </c>
      <c r="Y323" s="16">
        <f t="shared" si="294"/>
        <v>20987759</v>
      </c>
      <c r="Z323" s="17">
        <v>2019</v>
      </c>
      <c r="AA323" s="19">
        <v>260551</v>
      </c>
      <c r="AB323" s="17">
        <v>2019</v>
      </c>
      <c r="AC323" s="17" t="s">
        <v>43</v>
      </c>
      <c r="AD323" s="17" t="s">
        <v>12438</v>
      </c>
      <c r="AE323" s="17" t="s">
        <v>43</v>
      </c>
      <c r="AF323" s="17"/>
      <c r="AG323" s="17" t="s">
        <v>52</v>
      </c>
      <c r="AH323" s="17">
        <v>2.96</v>
      </c>
      <c r="AI323" s="17">
        <v>2019</v>
      </c>
      <c r="AJ323" s="17">
        <v>54.8</v>
      </c>
      <c r="AK323" s="17" t="s">
        <v>52</v>
      </c>
      <c r="AL323" s="17">
        <v>1</v>
      </c>
      <c r="AM323" s="17">
        <v>2.5999999999999999E-2</v>
      </c>
      <c r="AN323" s="17">
        <v>2018</v>
      </c>
      <c r="AO323" s="17" t="s">
        <v>8648</v>
      </c>
      <c r="AP323" s="43" t="str">
        <f t="shared" si="295"/>
        <v/>
      </c>
      <c r="AQ323" s="5">
        <f t="shared" si="296"/>
        <v>20987759</v>
      </c>
      <c r="AR323" s="42">
        <f t="shared" ref="AR323:BV323" si="365">IF(AQ323="","",IF(AQ323-$AA323&gt;0,AQ323-$AA323,""))</f>
        <v>20727208</v>
      </c>
      <c r="AS323" s="42">
        <f t="shared" si="365"/>
        <v>20466657</v>
      </c>
      <c r="AT323" s="42">
        <f t="shared" si="365"/>
        <v>20206106</v>
      </c>
      <c r="AU323" s="42">
        <f t="shared" si="365"/>
        <v>19945555</v>
      </c>
      <c r="AV323" s="42">
        <f t="shared" si="365"/>
        <v>19685004</v>
      </c>
      <c r="AW323" s="42">
        <f t="shared" si="365"/>
        <v>19424453</v>
      </c>
      <c r="AX323" s="42">
        <f t="shared" si="365"/>
        <v>19163902</v>
      </c>
      <c r="AY323" s="42">
        <f t="shared" si="365"/>
        <v>18903351</v>
      </c>
      <c r="AZ323" s="42">
        <f t="shared" si="365"/>
        <v>18642800</v>
      </c>
      <c r="BA323" s="42">
        <f t="shared" si="365"/>
        <v>18382249</v>
      </c>
      <c r="BB323" s="42">
        <f t="shared" si="365"/>
        <v>18121698</v>
      </c>
      <c r="BC323" s="42">
        <f t="shared" si="365"/>
        <v>17861147</v>
      </c>
      <c r="BD323" s="42">
        <f t="shared" si="365"/>
        <v>17600596</v>
      </c>
      <c r="BE323" s="42">
        <f t="shared" si="365"/>
        <v>17340045</v>
      </c>
      <c r="BF323" s="42">
        <f t="shared" si="365"/>
        <v>17079494</v>
      </c>
      <c r="BG323" s="42">
        <f t="shared" si="365"/>
        <v>16818943</v>
      </c>
      <c r="BH323" s="42">
        <f t="shared" si="365"/>
        <v>16558392</v>
      </c>
      <c r="BI323" s="42">
        <f t="shared" si="365"/>
        <v>16297841</v>
      </c>
      <c r="BJ323" s="42">
        <f t="shared" si="365"/>
        <v>16037290</v>
      </c>
      <c r="BK323" s="42">
        <f t="shared" si="365"/>
        <v>15776739</v>
      </c>
      <c r="BL323" s="42">
        <f t="shared" si="365"/>
        <v>15516188</v>
      </c>
      <c r="BM323" s="42">
        <f t="shared" si="365"/>
        <v>15255637</v>
      </c>
      <c r="BN323" s="42">
        <f t="shared" si="365"/>
        <v>14995086</v>
      </c>
      <c r="BO323" s="42">
        <f t="shared" si="365"/>
        <v>14734535</v>
      </c>
      <c r="BP323" s="42">
        <f t="shared" si="365"/>
        <v>14473984</v>
      </c>
      <c r="BQ323" s="42">
        <f t="shared" si="365"/>
        <v>14213433</v>
      </c>
      <c r="BR323" s="42">
        <f t="shared" si="365"/>
        <v>13952882</v>
      </c>
      <c r="BS323" s="42">
        <f t="shared" si="365"/>
        <v>13692331</v>
      </c>
      <c r="BT323" s="42">
        <f t="shared" si="365"/>
        <v>13431780</v>
      </c>
      <c r="BU323" s="42">
        <f t="shared" si="365"/>
        <v>13171229</v>
      </c>
      <c r="BV323" s="42">
        <f t="shared" si="365"/>
        <v>12910678</v>
      </c>
      <c r="BX323" s="44" cm="1">
        <f t="array" ref="BX323">LOOKUP(2,1/(AR323:BV323&lt;&gt;""),COLUMN(AR323:BV323))</f>
        <v>74</v>
      </c>
      <c r="BY323" s="44" t="str">
        <f t="shared" ref="BY323:BY386" si="366">SUBSTITUTE(ADDRESS(1,BX323,4),"1","")</f>
        <v>BV</v>
      </c>
      <c r="BZ323" s="44" cm="1">
        <f t="array" aca="1" ref="BZ323" ca="1">INDIRECT(ADDRESS(2,BX323))</f>
        <v>2050</v>
      </c>
      <c r="CA323" s="44">
        <f t="shared" ca="1" si="298"/>
        <v>29</v>
      </c>
      <c r="CB323" s="44">
        <f t="shared" si="299"/>
        <v>-260551</v>
      </c>
      <c r="CC323">
        <f t="shared" si="300"/>
        <v>547040228</v>
      </c>
      <c r="CD323">
        <f t="shared" si="301"/>
        <v>2100</v>
      </c>
      <c r="CE323">
        <f t="shared" si="302"/>
        <v>2100</v>
      </c>
    </row>
    <row r="324" spans="1:83" ht="15" customHeight="1" x14ac:dyDescent="0.25">
      <c r="A324" s="17">
        <v>1002550</v>
      </c>
      <c r="B324" s="17">
        <v>635</v>
      </c>
      <c r="C324" s="17" t="s">
        <v>8649</v>
      </c>
      <c r="D324" s="17" t="s">
        <v>3111</v>
      </c>
      <c r="E324" s="17" t="s">
        <v>3132</v>
      </c>
      <c r="F324" s="17" t="s">
        <v>3133</v>
      </c>
      <c r="G324" s="17" t="s">
        <v>3134</v>
      </c>
      <c r="H324" s="17" t="s">
        <v>466</v>
      </c>
      <c r="I324" s="18" t="s">
        <v>10999</v>
      </c>
      <c r="J324" s="17">
        <v>38.758099999999999</v>
      </c>
      <c r="K324" s="17">
        <v>-97.686800000000005</v>
      </c>
      <c r="L324" s="34" t="s">
        <v>43</v>
      </c>
      <c r="M324" s="17" t="s">
        <v>40</v>
      </c>
      <c r="N324" s="17" t="s">
        <v>3135</v>
      </c>
      <c r="O324" s="17" t="s">
        <v>3135</v>
      </c>
      <c r="P324" s="17">
        <v>1977</v>
      </c>
      <c r="Q324" s="17">
        <v>2170</v>
      </c>
      <c r="R324" s="17" t="s">
        <v>51</v>
      </c>
      <c r="S324" s="17">
        <v>277</v>
      </c>
      <c r="T324" s="17">
        <v>119.2</v>
      </c>
      <c r="U324" s="17"/>
      <c r="V324" s="17">
        <v>70</v>
      </c>
      <c r="W324" s="19">
        <v>120251088</v>
      </c>
      <c r="X324" s="19">
        <v>3551204</v>
      </c>
      <c r="Y324" s="16">
        <f t="shared" ref="Y324:Y387" si="367">W324-X324</f>
        <v>116699884</v>
      </c>
      <c r="Z324" s="17">
        <v>2019</v>
      </c>
      <c r="AA324" s="19">
        <v>85599</v>
      </c>
      <c r="AB324" s="17">
        <v>2019</v>
      </c>
      <c r="AC324" s="17" t="s">
        <v>43</v>
      </c>
      <c r="AD324" s="17" t="s">
        <v>12445</v>
      </c>
      <c r="AE324" s="17" t="s">
        <v>43</v>
      </c>
      <c r="AF324" s="17">
        <v>1.07</v>
      </c>
      <c r="AG324" s="17" t="s">
        <v>43</v>
      </c>
      <c r="AH324" s="17"/>
      <c r="AI324" s="17"/>
      <c r="AJ324" s="17"/>
      <c r="AK324" s="17" t="s">
        <v>43</v>
      </c>
      <c r="AL324" s="17"/>
      <c r="AM324" s="17"/>
      <c r="AN324" s="17"/>
      <c r="AO324" s="17" t="s">
        <v>8199</v>
      </c>
      <c r="AP324" s="43" t="str">
        <f t="shared" ref="AP324:AP383" si="368">IF(Z324=2018,W324-X324,"")</f>
        <v/>
      </c>
      <c r="AQ324" s="5">
        <f t="shared" ref="AQ324:AQ383" si="369">IF(Z324=2019,W324-X324,AP324-AA324)</f>
        <v>116699884</v>
      </c>
      <c r="AR324" s="42">
        <f t="shared" ref="AR324:BV324" si="370">IF(AQ324="","",IF(AQ324-$AA324&gt;0,AQ324-$AA324,""))</f>
        <v>116614285</v>
      </c>
      <c r="AS324" s="42">
        <f t="shared" si="370"/>
        <v>116528686</v>
      </c>
      <c r="AT324" s="42">
        <f t="shared" si="370"/>
        <v>116443087</v>
      </c>
      <c r="AU324" s="42">
        <f t="shared" si="370"/>
        <v>116357488</v>
      </c>
      <c r="AV324" s="42">
        <f t="shared" si="370"/>
        <v>116271889</v>
      </c>
      <c r="AW324" s="42">
        <f t="shared" si="370"/>
        <v>116186290</v>
      </c>
      <c r="AX324" s="42">
        <f t="shared" si="370"/>
        <v>116100691</v>
      </c>
      <c r="AY324" s="42">
        <f t="shared" si="370"/>
        <v>116015092</v>
      </c>
      <c r="AZ324" s="42">
        <f t="shared" si="370"/>
        <v>115929493</v>
      </c>
      <c r="BA324" s="42">
        <f t="shared" si="370"/>
        <v>115843894</v>
      </c>
      <c r="BB324" s="42">
        <f t="shared" si="370"/>
        <v>115758295</v>
      </c>
      <c r="BC324" s="42">
        <f t="shared" si="370"/>
        <v>115672696</v>
      </c>
      <c r="BD324" s="42">
        <f t="shared" si="370"/>
        <v>115587097</v>
      </c>
      <c r="BE324" s="42">
        <f t="shared" si="370"/>
        <v>115501498</v>
      </c>
      <c r="BF324" s="42">
        <f t="shared" si="370"/>
        <v>115415899</v>
      </c>
      <c r="BG324" s="42">
        <f t="shared" si="370"/>
        <v>115330300</v>
      </c>
      <c r="BH324" s="42">
        <f t="shared" si="370"/>
        <v>115244701</v>
      </c>
      <c r="BI324" s="42">
        <f t="shared" si="370"/>
        <v>115159102</v>
      </c>
      <c r="BJ324" s="42">
        <f t="shared" si="370"/>
        <v>115073503</v>
      </c>
      <c r="BK324" s="42">
        <f t="shared" si="370"/>
        <v>114987904</v>
      </c>
      <c r="BL324" s="42">
        <f t="shared" si="370"/>
        <v>114902305</v>
      </c>
      <c r="BM324" s="42">
        <f t="shared" si="370"/>
        <v>114816706</v>
      </c>
      <c r="BN324" s="42">
        <f t="shared" si="370"/>
        <v>114731107</v>
      </c>
      <c r="BO324" s="42">
        <f t="shared" si="370"/>
        <v>114645508</v>
      </c>
      <c r="BP324" s="42">
        <f t="shared" si="370"/>
        <v>114559909</v>
      </c>
      <c r="BQ324" s="42">
        <f t="shared" si="370"/>
        <v>114474310</v>
      </c>
      <c r="BR324" s="42">
        <f t="shared" si="370"/>
        <v>114388711</v>
      </c>
      <c r="BS324" s="42">
        <f t="shared" si="370"/>
        <v>114303112</v>
      </c>
      <c r="BT324" s="42">
        <f t="shared" si="370"/>
        <v>114217513</v>
      </c>
      <c r="BU324" s="42">
        <f t="shared" si="370"/>
        <v>114131914</v>
      </c>
      <c r="BV324" s="42">
        <f t="shared" si="370"/>
        <v>114046315</v>
      </c>
      <c r="BX324" s="44" cm="1">
        <f t="array" ref="BX324">LOOKUP(2,1/(AR324:BV324&lt;&gt;""),COLUMN(AR324:BV324))</f>
        <v>74</v>
      </c>
      <c r="BY324" s="44" t="str">
        <f t="shared" si="366"/>
        <v>BV</v>
      </c>
      <c r="BZ324" s="44" cm="1">
        <f t="array" aca="1" ref="BZ324" ca="1">INDIRECT(ADDRESS(2,BX324))</f>
        <v>2050</v>
      </c>
      <c r="CA324" s="44">
        <f t="shared" ref="CA324:CA387" ca="1" si="371">BZ324-2021</f>
        <v>29</v>
      </c>
      <c r="CB324" s="44">
        <f t="shared" ref="CB324:CB387" si="372">(AS324-AR324)/(AS$2-AR$2)</f>
        <v>-85599</v>
      </c>
      <c r="CC324">
        <f t="shared" ref="CC324:CC387" si="373">AS324-(CB324)*AS$2</f>
        <v>289524265</v>
      </c>
      <c r="CD324">
        <f t="shared" ref="CD324:CD387" si="374">ROUND(-CC324/CB324,0)</f>
        <v>3382</v>
      </c>
      <c r="CE324">
        <f t="shared" ref="CE324:CE387" si="375">IF(CD324&gt;2100, 2100, CD324)</f>
        <v>2100</v>
      </c>
    </row>
    <row r="325" spans="1:83" ht="15" customHeight="1" x14ac:dyDescent="0.25">
      <c r="A325" s="17">
        <v>1011499</v>
      </c>
      <c r="B325" s="17">
        <v>660</v>
      </c>
      <c r="C325" s="17" t="s">
        <v>3222</v>
      </c>
      <c r="D325" s="17" t="s">
        <v>3111</v>
      </c>
      <c r="E325" s="17"/>
      <c r="F325" s="17" t="s">
        <v>9857</v>
      </c>
      <c r="G325" s="17" t="s">
        <v>3223</v>
      </c>
      <c r="H325" s="17" t="s">
        <v>3224</v>
      </c>
      <c r="I325" s="18" t="s">
        <v>11000</v>
      </c>
      <c r="J325" s="17">
        <v>37.048360000000002</v>
      </c>
      <c r="K325" s="17">
        <v>-100.90394000000001</v>
      </c>
      <c r="L325" s="34" t="s">
        <v>43</v>
      </c>
      <c r="M325" s="17" t="s">
        <v>40</v>
      </c>
      <c r="N325" s="17" t="s">
        <v>3225</v>
      </c>
      <c r="O325" s="17" t="s">
        <v>3225</v>
      </c>
      <c r="P325" s="17">
        <v>1972</v>
      </c>
      <c r="Q325" s="17">
        <v>2026</v>
      </c>
      <c r="R325" s="17" t="s">
        <v>51</v>
      </c>
      <c r="S325" s="17">
        <v>250</v>
      </c>
      <c r="T325" s="17">
        <v>30</v>
      </c>
      <c r="U325" s="17"/>
      <c r="V325" s="17">
        <v>40</v>
      </c>
      <c r="W325" s="19">
        <v>2728905</v>
      </c>
      <c r="X325" s="19">
        <v>2269039</v>
      </c>
      <c r="Y325" s="16">
        <f t="shared" si="367"/>
        <v>459866</v>
      </c>
      <c r="Z325" s="17">
        <v>2019</v>
      </c>
      <c r="AA325" s="19">
        <v>105129</v>
      </c>
      <c r="AB325" s="17">
        <v>2019</v>
      </c>
      <c r="AC325" s="17" t="s">
        <v>43</v>
      </c>
      <c r="AD325" s="17" t="s">
        <v>12438</v>
      </c>
      <c r="AE325" s="17" t="s">
        <v>52</v>
      </c>
      <c r="AF325" s="17">
        <v>1.25</v>
      </c>
      <c r="AG325" s="17" t="s">
        <v>52</v>
      </c>
      <c r="AH325" s="17">
        <v>0.1</v>
      </c>
      <c r="AI325" s="17"/>
      <c r="AJ325" s="17">
        <v>43.1</v>
      </c>
      <c r="AK325" s="17" t="s">
        <v>43</v>
      </c>
      <c r="AL325" s="17"/>
      <c r="AM325" s="17"/>
      <c r="AN325" s="17"/>
      <c r="AO325" s="17" t="s">
        <v>3226</v>
      </c>
      <c r="AP325" s="43" t="str">
        <f t="shared" si="368"/>
        <v/>
      </c>
      <c r="AQ325" s="5">
        <f t="shared" si="369"/>
        <v>459866</v>
      </c>
      <c r="AR325" s="42">
        <f t="shared" ref="AR325:BV325" si="376">IF(AQ325="","",IF(AQ325-$AA325&gt;0,AQ325-$AA325,""))</f>
        <v>354737</v>
      </c>
      <c r="AS325" s="42">
        <f t="shared" si="376"/>
        <v>249608</v>
      </c>
      <c r="AT325" s="42">
        <f t="shared" si="376"/>
        <v>144479</v>
      </c>
      <c r="AU325" s="42">
        <f t="shared" si="376"/>
        <v>39350</v>
      </c>
      <c r="AV325" s="42" t="str">
        <f t="shared" si="376"/>
        <v/>
      </c>
      <c r="AW325" s="42" t="str">
        <f t="shared" si="376"/>
        <v/>
      </c>
      <c r="AX325" s="42" t="str">
        <f t="shared" si="376"/>
        <v/>
      </c>
      <c r="AY325" s="42" t="str">
        <f t="shared" si="376"/>
        <v/>
      </c>
      <c r="AZ325" s="42" t="str">
        <f t="shared" si="376"/>
        <v/>
      </c>
      <c r="BA325" s="42" t="str">
        <f t="shared" si="376"/>
        <v/>
      </c>
      <c r="BB325" s="42" t="str">
        <f t="shared" si="376"/>
        <v/>
      </c>
      <c r="BC325" s="42" t="str">
        <f t="shared" si="376"/>
        <v/>
      </c>
      <c r="BD325" s="42" t="str">
        <f t="shared" si="376"/>
        <v/>
      </c>
      <c r="BE325" s="42" t="str">
        <f t="shared" si="376"/>
        <v/>
      </c>
      <c r="BF325" s="42" t="str">
        <f t="shared" si="376"/>
        <v/>
      </c>
      <c r="BG325" s="42" t="str">
        <f t="shared" si="376"/>
        <v/>
      </c>
      <c r="BH325" s="42" t="str">
        <f t="shared" si="376"/>
        <v/>
      </c>
      <c r="BI325" s="42" t="str">
        <f t="shared" si="376"/>
        <v/>
      </c>
      <c r="BJ325" s="42" t="str">
        <f t="shared" si="376"/>
        <v/>
      </c>
      <c r="BK325" s="42" t="str">
        <f t="shared" si="376"/>
        <v/>
      </c>
      <c r="BL325" s="42" t="str">
        <f t="shared" si="376"/>
        <v/>
      </c>
      <c r="BM325" s="42" t="str">
        <f t="shared" si="376"/>
        <v/>
      </c>
      <c r="BN325" s="42" t="str">
        <f t="shared" si="376"/>
        <v/>
      </c>
      <c r="BO325" s="42" t="str">
        <f t="shared" si="376"/>
        <v/>
      </c>
      <c r="BP325" s="42" t="str">
        <f t="shared" si="376"/>
        <v/>
      </c>
      <c r="BQ325" s="42" t="str">
        <f t="shared" si="376"/>
        <v/>
      </c>
      <c r="BR325" s="42" t="str">
        <f t="shared" si="376"/>
        <v/>
      </c>
      <c r="BS325" s="42" t="str">
        <f t="shared" si="376"/>
        <v/>
      </c>
      <c r="BT325" s="42" t="str">
        <f t="shared" si="376"/>
        <v/>
      </c>
      <c r="BU325" s="42" t="str">
        <f t="shared" si="376"/>
        <v/>
      </c>
      <c r="BV325" s="42" t="str">
        <f t="shared" si="376"/>
        <v/>
      </c>
      <c r="BX325" s="44" cm="1">
        <f t="array" ref="BX325">LOOKUP(2,1/(AR325:BV325&lt;&gt;""),COLUMN(AR325:BV325))</f>
        <v>47</v>
      </c>
      <c r="BY325" s="44" t="str">
        <f t="shared" si="366"/>
        <v>AU</v>
      </c>
      <c r="BZ325" s="44" cm="1">
        <f t="array" aca="1" ref="BZ325" ca="1">INDIRECT(ADDRESS(2,BX325))</f>
        <v>2023</v>
      </c>
      <c r="CA325" s="44">
        <f t="shared" ca="1" si="371"/>
        <v>2</v>
      </c>
      <c r="CB325" s="44">
        <f t="shared" si="372"/>
        <v>-105129</v>
      </c>
      <c r="CC325">
        <f t="shared" si="373"/>
        <v>212715317</v>
      </c>
      <c r="CD325">
        <f t="shared" si="374"/>
        <v>2023</v>
      </c>
      <c r="CE325">
        <f t="shared" si="375"/>
        <v>2023</v>
      </c>
    </row>
    <row r="326" spans="1:83" ht="15" customHeight="1" x14ac:dyDescent="0.25">
      <c r="A326" s="17">
        <v>1005950</v>
      </c>
      <c r="B326" s="17">
        <v>669</v>
      </c>
      <c r="C326" s="17" t="s">
        <v>3240</v>
      </c>
      <c r="D326" s="17" t="s">
        <v>3241</v>
      </c>
      <c r="E326" s="17"/>
      <c r="F326" s="17" t="s">
        <v>8650</v>
      </c>
      <c r="G326" s="17" t="s">
        <v>3242</v>
      </c>
      <c r="H326" s="17" t="s">
        <v>2912</v>
      </c>
      <c r="I326" s="18" t="s">
        <v>11005</v>
      </c>
      <c r="J326" s="17">
        <v>38.863100000000003</v>
      </c>
      <c r="K326" s="17">
        <v>-84.656000000000006</v>
      </c>
      <c r="L326" s="34" t="s">
        <v>43</v>
      </c>
      <c r="M326" s="17" t="s">
        <v>58</v>
      </c>
      <c r="N326" s="17" t="s">
        <v>3243</v>
      </c>
      <c r="O326" s="17" t="s">
        <v>3243</v>
      </c>
      <c r="P326" s="17">
        <v>1973</v>
      </c>
      <c r="Q326" s="17">
        <v>2036</v>
      </c>
      <c r="R326" s="17" t="s">
        <v>51</v>
      </c>
      <c r="S326" s="17">
        <v>162.6</v>
      </c>
      <c r="T326" s="17">
        <v>85.8</v>
      </c>
      <c r="U326" s="17"/>
      <c r="V326" s="17"/>
      <c r="W326" s="19">
        <v>15879699</v>
      </c>
      <c r="X326" s="19">
        <v>8113802</v>
      </c>
      <c r="Y326" s="16">
        <f t="shared" si="367"/>
        <v>7765897</v>
      </c>
      <c r="Z326" s="17">
        <v>2019</v>
      </c>
      <c r="AA326" s="19">
        <v>543096</v>
      </c>
      <c r="AB326" s="17">
        <v>2019</v>
      </c>
      <c r="AC326" s="17" t="s">
        <v>52</v>
      </c>
      <c r="AD326" s="17" t="s">
        <v>12440</v>
      </c>
      <c r="AE326" s="17" t="s">
        <v>43</v>
      </c>
      <c r="AF326" s="17"/>
      <c r="AG326" s="17" t="s">
        <v>52</v>
      </c>
      <c r="AH326" s="17">
        <v>3.456</v>
      </c>
      <c r="AI326" s="17">
        <v>2019</v>
      </c>
      <c r="AJ326" s="17">
        <v>51.6</v>
      </c>
      <c r="AK326" s="17" t="s">
        <v>52</v>
      </c>
      <c r="AL326" s="17"/>
      <c r="AM326" s="17">
        <v>1</v>
      </c>
      <c r="AN326" s="17">
        <v>2019</v>
      </c>
      <c r="AO326" s="17" t="s">
        <v>9676</v>
      </c>
      <c r="AP326" s="43" t="str">
        <f t="shared" si="368"/>
        <v/>
      </c>
      <c r="AQ326" s="5">
        <f t="shared" si="369"/>
        <v>7765897</v>
      </c>
      <c r="AR326" s="42">
        <f t="shared" ref="AR326:BV326" si="377">IF(AQ326="","",IF(AQ326-$AA326&gt;0,AQ326-$AA326,""))</f>
        <v>7222801</v>
      </c>
      <c r="AS326" s="42">
        <f t="shared" si="377"/>
        <v>6679705</v>
      </c>
      <c r="AT326" s="42">
        <f t="shared" si="377"/>
        <v>6136609</v>
      </c>
      <c r="AU326" s="42">
        <f t="shared" si="377"/>
        <v>5593513</v>
      </c>
      <c r="AV326" s="42">
        <f t="shared" si="377"/>
        <v>5050417</v>
      </c>
      <c r="AW326" s="42">
        <f t="shared" si="377"/>
        <v>4507321</v>
      </c>
      <c r="AX326" s="42">
        <f t="shared" si="377"/>
        <v>3964225</v>
      </c>
      <c r="AY326" s="42">
        <f t="shared" si="377"/>
        <v>3421129</v>
      </c>
      <c r="AZ326" s="42">
        <f t="shared" si="377"/>
        <v>2878033</v>
      </c>
      <c r="BA326" s="42">
        <f t="shared" si="377"/>
        <v>2334937</v>
      </c>
      <c r="BB326" s="42">
        <f t="shared" si="377"/>
        <v>1791841</v>
      </c>
      <c r="BC326" s="42">
        <f t="shared" si="377"/>
        <v>1248745</v>
      </c>
      <c r="BD326" s="42">
        <f t="shared" si="377"/>
        <v>705649</v>
      </c>
      <c r="BE326" s="42">
        <f t="shared" si="377"/>
        <v>162553</v>
      </c>
      <c r="BF326" s="42" t="str">
        <f t="shared" si="377"/>
        <v/>
      </c>
      <c r="BG326" s="42" t="str">
        <f t="shared" si="377"/>
        <v/>
      </c>
      <c r="BH326" s="42" t="str">
        <f t="shared" si="377"/>
        <v/>
      </c>
      <c r="BI326" s="42" t="str">
        <f t="shared" si="377"/>
        <v/>
      </c>
      <c r="BJ326" s="42" t="str">
        <f t="shared" si="377"/>
        <v/>
      </c>
      <c r="BK326" s="42" t="str">
        <f t="shared" si="377"/>
        <v/>
      </c>
      <c r="BL326" s="42" t="str">
        <f t="shared" si="377"/>
        <v/>
      </c>
      <c r="BM326" s="42" t="str">
        <f t="shared" si="377"/>
        <v/>
      </c>
      <c r="BN326" s="42" t="str">
        <f t="shared" si="377"/>
        <v/>
      </c>
      <c r="BO326" s="42" t="str">
        <f t="shared" si="377"/>
        <v/>
      </c>
      <c r="BP326" s="42" t="str">
        <f t="shared" si="377"/>
        <v/>
      </c>
      <c r="BQ326" s="42" t="str">
        <f t="shared" si="377"/>
        <v/>
      </c>
      <c r="BR326" s="42" t="str">
        <f t="shared" si="377"/>
        <v/>
      </c>
      <c r="BS326" s="42" t="str">
        <f t="shared" si="377"/>
        <v/>
      </c>
      <c r="BT326" s="42" t="str">
        <f t="shared" si="377"/>
        <v/>
      </c>
      <c r="BU326" s="42" t="str">
        <f t="shared" si="377"/>
        <v/>
      </c>
      <c r="BV326" s="42" t="str">
        <f t="shared" si="377"/>
        <v/>
      </c>
      <c r="BX326" s="44" cm="1">
        <f t="array" ref="BX326">LOOKUP(2,1/(AR326:BV326&lt;&gt;""),COLUMN(AR326:BV326))</f>
        <v>57</v>
      </c>
      <c r="BY326" s="44" t="str">
        <f t="shared" si="366"/>
        <v>BE</v>
      </c>
      <c r="BZ326" s="44" cm="1">
        <f t="array" aca="1" ref="BZ326" ca="1">INDIRECT(ADDRESS(2,BX326))</f>
        <v>2033</v>
      </c>
      <c r="CA326" s="44">
        <f t="shared" ca="1" si="371"/>
        <v>12</v>
      </c>
      <c r="CB326" s="44">
        <f t="shared" si="372"/>
        <v>-543096</v>
      </c>
      <c r="CC326">
        <f t="shared" si="373"/>
        <v>1104276721</v>
      </c>
      <c r="CD326">
        <f t="shared" si="374"/>
        <v>2033</v>
      </c>
      <c r="CE326">
        <f t="shared" si="375"/>
        <v>2033</v>
      </c>
    </row>
    <row r="327" spans="1:83" ht="15" customHeight="1" x14ac:dyDescent="0.25">
      <c r="A327" s="17">
        <v>1003413</v>
      </c>
      <c r="B327" s="17">
        <v>675</v>
      </c>
      <c r="C327" s="17" t="s">
        <v>8651</v>
      </c>
      <c r="D327" s="17" t="s">
        <v>3241</v>
      </c>
      <c r="E327" s="17" t="s">
        <v>3244</v>
      </c>
      <c r="F327" s="17" t="s">
        <v>3245</v>
      </c>
      <c r="G327" s="17" t="s">
        <v>2786</v>
      </c>
      <c r="H327" s="17" t="s">
        <v>2081</v>
      </c>
      <c r="I327" s="18" t="s">
        <v>11006</v>
      </c>
      <c r="J327" s="17">
        <v>38.131360000000001</v>
      </c>
      <c r="K327" s="17">
        <v>-84.980699999999999</v>
      </c>
      <c r="L327" s="34" t="s">
        <v>43</v>
      </c>
      <c r="M327" s="17" t="s">
        <v>58</v>
      </c>
      <c r="N327" s="17" t="s">
        <v>59</v>
      </c>
      <c r="O327" s="17" t="s">
        <v>59</v>
      </c>
      <c r="P327" s="17">
        <v>1971</v>
      </c>
      <c r="Q327" s="17">
        <v>2059</v>
      </c>
      <c r="R327" s="17" t="s">
        <v>51</v>
      </c>
      <c r="S327" s="17">
        <v>137</v>
      </c>
      <c r="T327" s="17">
        <v>68</v>
      </c>
      <c r="U327" s="17"/>
      <c r="V327" s="17">
        <v>80</v>
      </c>
      <c r="W327" s="19">
        <v>14532731</v>
      </c>
      <c r="X327" s="19">
        <v>5907003</v>
      </c>
      <c r="Y327" s="16">
        <f t="shared" si="367"/>
        <v>8625728</v>
      </c>
      <c r="Z327" s="17">
        <v>2019</v>
      </c>
      <c r="AA327" s="19">
        <v>206059</v>
      </c>
      <c r="AB327" s="17">
        <v>2019</v>
      </c>
      <c r="AC327" s="17" t="s">
        <v>43</v>
      </c>
      <c r="AD327" s="17" t="s">
        <v>12438</v>
      </c>
      <c r="AE327" s="17" t="s">
        <v>43</v>
      </c>
      <c r="AF327" s="17">
        <v>2.54</v>
      </c>
      <c r="AG327" s="17" t="s">
        <v>52</v>
      </c>
      <c r="AH327" s="17">
        <v>1.9810000000000001</v>
      </c>
      <c r="AI327" s="17">
        <v>2019</v>
      </c>
      <c r="AJ327" s="17">
        <v>48.9</v>
      </c>
      <c r="AK327" s="17" t="s">
        <v>52</v>
      </c>
      <c r="AL327" s="17">
        <v>1</v>
      </c>
      <c r="AM327" s="17">
        <v>1.9810000000000001</v>
      </c>
      <c r="AN327" s="17">
        <v>2019</v>
      </c>
      <c r="AO327" s="17" t="s">
        <v>8652</v>
      </c>
      <c r="AP327" s="43" t="str">
        <f t="shared" si="368"/>
        <v/>
      </c>
      <c r="AQ327" s="5">
        <f t="shared" si="369"/>
        <v>8625728</v>
      </c>
      <c r="AR327" s="42">
        <f t="shared" ref="AR327:BV327" si="378">IF(AQ327="","",IF(AQ327-$AA327&gt;0,AQ327-$AA327,""))</f>
        <v>8419669</v>
      </c>
      <c r="AS327" s="42">
        <f t="shared" si="378"/>
        <v>8213610</v>
      </c>
      <c r="AT327" s="42">
        <f t="shared" si="378"/>
        <v>8007551</v>
      </c>
      <c r="AU327" s="42">
        <f t="shared" si="378"/>
        <v>7801492</v>
      </c>
      <c r="AV327" s="42">
        <f t="shared" si="378"/>
        <v>7595433</v>
      </c>
      <c r="AW327" s="42">
        <f t="shared" si="378"/>
        <v>7389374</v>
      </c>
      <c r="AX327" s="42">
        <f t="shared" si="378"/>
        <v>7183315</v>
      </c>
      <c r="AY327" s="42">
        <f t="shared" si="378"/>
        <v>6977256</v>
      </c>
      <c r="AZ327" s="42">
        <f t="shared" si="378"/>
        <v>6771197</v>
      </c>
      <c r="BA327" s="42">
        <f t="shared" si="378"/>
        <v>6565138</v>
      </c>
      <c r="BB327" s="42">
        <f t="shared" si="378"/>
        <v>6359079</v>
      </c>
      <c r="BC327" s="42">
        <f t="shared" si="378"/>
        <v>6153020</v>
      </c>
      <c r="BD327" s="42">
        <f t="shared" si="378"/>
        <v>5946961</v>
      </c>
      <c r="BE327" s="42">
        <f t="shared" si="378"/>
        <v>5740902</v>
      </c>
      <c r="BF327" s="42">
        <f t="shared" si="378"/>
        <v>5534843</v>
      </c>
      <c r="BG327" s="42">
        <f t="shared" si="378"/>
        <v>5328784</v>
      </c>
      <c r="BH327" s="42">
        <f t="shared" si="378"/>
        <v>5122725</v>
      </c>
      <c r="BI327" s="42">
        <f t="shared" si="378"/>
        <v>4916666</v>
      </c>
      <c r="BJ327" s="42">
        <f t="shared" si="378"/>
        <v>4710607</v>
      </c>
      <c r="BK327" s="42">
        <f t="shared" si="378"/>
        <v>4504548</v>
      </c>
      <c r="BL327" s="42">
        <f t="shared" si="378"/>
        <v>4298489</v>
      </c>
      <c r="BM327" s="42">
        <f t="shared" si="378"/>
        <v>4092430</v>
      </c>
      <c r="BN327" s="42">
        <f t="shared" si="378"/>
        <v>3886371</v>
      </c>
      <c r="BO327" s="42">
        <f t="shared" si="378"/>
        <v>3680312</v>
      </c>
      <c r="BP327" s="42">
        <f t="shared" si="378"/>
        <v>3474253</v>
      </c>
      <c r="BQ327" s="42">
        <f t="shared" si="378"/>
        <v>3268194</v>
      </c>
      <c r="BR327" s="42">
        <f t="shared" si="378"/>
        <v>3062135</v>
      </c>
      <c r="BS327" s="42">
        <f t="shared" si="378"/>
        <v>2856076</v>
      </c>
      <c r="BT327" s="42">
        <f t="shared" si="378"/>
        <v>2650017</v>
      </c>
      <c r="BU327" s="42">
        <f t="shared" si="378"/>
        <v>2443958</v>
      </c>
      <c r="BV327" s="42">
        <f t="shared" si="378"/>
        <v>2237899</v>
      </c>
      <c r="BX327" s="44" cm="1">
        <f t="array" ref="BX327">LOOKUP(2,1/(AR327:BV327&lt;&gt;""),COLUMN(AR327:BV327))</f>
        <v>74</v>
      </c>
      <c r="BY327" s="44" t="str">
        <f t="shared" si="366"/>
        <v>BV</v>
      </c>
      <c r="BZ327" s="44" cm="1">
        <f t="array" aca="1" ref="BZ327" ca="1">INDIRECT(ADDRESS(2,BX327))</f>
        <v>2050</v>
      </c>
      <c r="CA327" s="44">
        <f t="shared" ca="1" si="371"/>
        <v>29</v>
      </c>
      <c r="CB327" s="44">
        <f t="shared" si="372"/>
        <v>-206059</v>
      </c>
      <c r="CC327">
        <f t="shared" si="373"/>
        <v>424658849</v>
      </c>
      <c r="CD327">
        <f t="shared" si="374"/>
        <v>2061</v>
      </c>
      <c r="CE327">
        <f t="shared" si="375"/>
        <v>2061</v>
      </c>
    </row>
    <row r="328" spans="1:83" ht="15" customHeight="1" x14ac:dyDescent="0.25">
      <c r="A328" s="17">
        <v>1004082</v>
      </c>
      <c r="B328" s="17">
        <v>674</v>
      </c>
      <c r="C328" s="17" t="s">
        <v>8653</v>
      </c>
      <c r="D328" s="17" t="s">
        <v>3241</v>
      </c>
      <c r="E328" s="17" t="s">
        <v>3368</v>
      </c>
      <c r="F328" s="17" t="s">
        <v>3369</v>
      </c>
      <c r="G328" s="17" t="s">
        <v>914</v>
      </c>
      <c r="H328" s="17" t="s">
        <v>3370</v>
      </c>
      <c r="I328" s="18" t="s">
        <v>11008</v>
      </c>
      <c r="J328" s="17">
        <v>37.726900000000001</v>
      </c>
      <c r="K328" s="17">
        <v>-83.985500000000002</v>
      </c>
      <c r="L328" s="34" t="s">
        <v>43</v>
      </c>
      <c r="M328" s="17" t="s">
        <v>58</v>
      </c>
      <c r="N328" s="17" t="s">
        <v>50</v>
      </c>
      <c r="O328" s="17" t="s">
        <v>50</v>
      </c>
      <c r="P328" s="17">
        <v>1984</v>
      </c>
      <c r="Q328" s="17">
        <v>2040</v>
      </c>
      <c r="R328" s="17" t="s">
        <v>51</v>
      </c>
      <c r="S328" s="17"/>
      <c r="T328" s="17">
        <v>60</v>
      </c>
      <c r="U328" s="17">
        <v>190</v>
      </c>
      <c r="V328" s="17">
        <v>140</v>
      </c>
      <c r="W328" s="19">
        <v>7116317</v>
      </c>
      <c r="X328" s="19">
        <v>4324407</v>
      </c>
      <c r="Y328" s="16">
        <f t="shared" si="367"/>
        <v>2791910</v>
      </c>
      <c r="Z328" s="17">
        <v>2019</v>
      </c>
      <c r="AA328" s="19">
        <v>112312</v>
      </c>
      <c r="AB328" s="17">
        <v>2019</v>
      </c>
      <c r="AC328" s="17" t="s">
        <v>43</v>
      </c>
      <c r="AD328" s="17" t="s">
        <v>12438</v>
      </c>
      <c r="AE328" s="17" t="s">
        <v>43</v>
      </c>
      <c r="AF328" s="17">
        <v>1.48</v>
      </c>
      <c r="AG328" s="17" t="s">
        <v>52</v>
      </c>
      <c r="AH328" s="17">
        <v>0.80300000000000005</v>
      </c>
      <c r="AI328" s="17">
        <v>2019</v>
      </c>
      <c r="AJ328" s="17">
        <v>53.7</v>
      </c>
      <c r="AK328" s="17" t="s">
        <v>52</v>
      </c>
      <c r="AL328" s="17">
        <v>1</v>
      </c>
      <c r="AM328" s="17">
        <v>0.41299999999999998</v>
      </c>
      <c r="AN328" s="17">
        <v>2020</v>
      </c>
      <c r="AO328" s="17" t="s">
        <v>8654</v>
      </c>
      <c r="AP328" s="43" t="str">
        <f t="shared" si="368"/>
        <v/>
      </c>
      <c r="AQ328" s="5">
        <f t="shared" si="369"/>
        <v>2791910</v>
      </c>
      <c r="AR328" s="42">
        <f t="shared" ref="AR328:BV328" si="379">IF(AQ328="","",IF(AQ328-$AA328&gt;0,AQ328-$AA328,""))</f>
        <v>2679598</v>
      </c>
      <c r="AS328" s="42">
        <f t="shared" si="379"/>
        <v>2567286</v>
      </c>
      <c r="AT328" s="42">
        <f t="shared" si="379"/>
        <v>2454974</v>
      </c>
      <c r="AU328" s="42">
        <f t="shared" si="379"/>
        <v>2342662</v>
      </c>
      <c r="AV328" s="42">
        <f t="shared" si="379"/>
        <v>2230350</v>
      </c>
      <c r="AW328" s="42">
        <f t="shared" si="379"/>
        <v>2118038</v>
      </c>
      <c r="AX328" s="42">
        <f t="shared" si="379"/>
        <v>2005726</v>
      </c>
      <c r="AY328" s="42">
        <f t="shared" si="379"/>
        <v>1893414</v>
      </c>
      <c r="AZ328" s="42">
        <f t="shared" si="379"/>
        <v>1781102</v>
      </c>
      <c r="BA328" s="42">
        <f t="shared" si="379"/>
        <v>1668790</v>
      </c>
      <c r="BB328" s="42">
        <f t="shared" si="379"/>
        <v>1556478</v>
      </c>
      <c r="BC328" s="42">
        <f t="shared" si="379"/>
        <v>1444166</v>
      </c>
      <c r="BD328" s="42">
        <f t="shared" si="379"/>
        <v>1331854</v>
      </c>
      <c r="BE328" s="42">
        <f t="shared" si="379"/>
        <v>1219542</v>
      </c>
      <c r="BF328" s="42">
        <f t="shared" si="379"/>
        <v>1107230</v>
      </c>
      <c r="BG328" s="42">
        <f t="shared" si="379"/>
        <v>994918</v>
      </c>
      <c r="BH328" s="42">
        <f t="shared" si="379"/>
        <v>882606</v>
      </c>
      <c r="BI328" s="42">
        <f t="shared" si="379"/>
        <v>770294</v>
      </c>
      <c r="BJ328" s="42">
        <f t="shared" si="379"/>
        <v>657982</v>
      </c>
      <c r="BK328" s="42">
        <f t="shared" si="379"/>
        <v>545670</v>
      </c>
      <c r="BL328" s="42">
        <f t="shared" si="379"/>
        <v>433358</v>
      </c>
      <c r="BM328" s="42">
        <f t="shared" si="379"/>
        <v>321046</v>
      </c>
      <c r="BN328" s="42">
        <f t="shared" si="379"/>
        <v>208734</v>
      </c>
      <c r="BO328" s="42">
        <f t="shared" si="379"/>
        <v>96422</v>
      </c>
      <c r="BP328" s="42" t="str">
        <f t="shared" si="379"/>
        <v/>
      </c>
      <c r="BQ328" s="42" t="str">
        <f t="shared" si="379"/>
        <v/>
      </c>
      <c r="BR328" s="42" t="str">
        <f t="shared" si="379"/>
        <v/>
      </c>
      <c r="BS328" s="42" t="str">
        <f t="shared" si="379"/>
        <v/>
      </c>
      <c r="BT328" s="42" t="str">
        <f t="shared" si="379"/>
        <v/>
      </c>
      <c r="BU328" s="42" t="str">
        <f t="shared" si="379"/>
        <v/>
      </c>
      <c r="BV328" s="42" t="str">
        <f t="shared" si="379"/>
        <v/>
      </c>
      <c r="BX328" s="44" cm="1">
        <f t="array" ref="BX328">LOOKUP(2,1/(AR328:BV328&lt;&gt;""),COLUMN(AR328:BV328))</f>
        <v>67</v>
      </c>
      <c r="BY328" s="44" t="str">
        <f t="shared" si="366"/>
        <v>BO</v>
      </c>
      <c r="BZ328" s="44" cm="1">
        <f t="array" aca="1" ref="BZ328" ca="1">INDIRECT(ADDRESS(2,BX328))</f>
        <v>2043</v>
      </c>
      <c r="CA328" s="44">
        <f t="shared" ca="1" si="371"/>
        <v>22</v>
      </c>
      <c r="CB328" s="44">
        <f t="shared" si="372"/>
        <v>-112312</v>
      </c>
      <c r="CC328">
        <f t="shared" si="373"/>
        <v>229549838</v>
      </c>
      <c r="CD328">
        <f t="shared" si="374"/>
        <v>2044</v>
      </c>
      <c r="CE328">
        <f t="shared" si="375"/>
        <v>2044</v>
      </c>
    </row>
    <row r="329" spans="1:83" ht="15" customHeight="1" x14ac:dyDescent="0.25">
      <c r="A329" s="17">
        <v>1007094</v>
      </c>
      <c r="B329" s="17">
        <v>11460</v>
      </c>
      <c r="C329" s="17" t="s">
        <v>13239</v>
      </c>
      <c r="D329" s="17" t="s">
        <v>3241</v>
      </c>
      <c r="E329" s="17" t="s">
        <v>3246</v>
      </c>
      <c r="F329" s="17" t="s">
        <v>3247</v>
      </c>
      <c r="G329" s="17" t="s">
        <v>3248</v>
      </c>
      <c r="H329" s="17" t="s">
        <v>3249</v>
      </c>
      <c r="I329" s="18" t="s">
        <v>11007</v>
      </c>
      <c r="J329" s="17">
        <v>38.3718</v>
      </c>
      <c r="K329" s="17">
        <v>-82.747</v>
      </c>
      <c r="L329" s="34" t="s">
        <v>43</v>
      </c>
      <c r="M329" s="17" t="s">
        <v>58</v>
      </c>
      <c r="N329" s="17" t="s">
        <v>2758</v>
      </c>
      <c r="O329" s="17"/>
      <c r="P329" s="17">
        <v>2004</v>
      </c>
      <c r="Q329" s="17">
        <v>2151</v>
      </c>
      <c r="R329" s="17" t="s">
        <v>51</v>
      </c>
      <c r="S329" s="17">
        <v>255</v>
      </c>
      <c r="T329" s="17">
        <v>47.7</v>
      </c>
      <c r="U329" s="17"/>
      <c r="V329" s="17"/>
      <c r="W329" s="19">
        <v>47666917</v>
      </c>
      <c r="X329" s="19">
        <v>10392413</v>
      </c>
      <c r="Y329" s="16">
        <f t="shared" si="367"/>
        <v>37274504</v>
      </c>
      <c r="Z329" s="17">
        <v>2019</v>
      </c>
      <c r="AA329" s="19">
        <v>371437</v>
      </c>
      <c r="AB329" s="17">
        <v>2019</v>
      </c>
      <c r="AC329" s="17" t="s">
        <v>43</v>
      </c>
      <c r="AD329" s="17" t="s">
        <v>12440</v>
      </c>
      <c r="AE329" s="17" t="s">
        <v>43</v>
      </c>
      <c r="AF329" s="17"/>
      <c r="AG329" s="17" t="s">
        <v>52</v>
      </c>
      <c r="AH329" s="17">
        <v>4.0650000000000004</v>
      </c>
      <c r="AI329" s="17">
        <v>2017</v>
      </c>
      <c r="AJ329" s="17">
        <v>47.5</v>
      </c>
      <c r="AK329" s="17" t="s">
        <v>52</v>
      </c>
      <c r="AL329" s="17">
        <v>2</v>
      </c>
      <c r="AM329" s="17"/>
      <c r="AN329" s="17"/>
      <c r="AO329" s="17" t="s">
        <v>9502</v>
      </c>
      <c r="AP329" s="43" t="str">
        <f t="shared" si="368"/>
        <v/>
      </c>
      <c r="AQ329" s="5">
        <f t="shared" si="369"/>
        <v>37274504</v>
      </c>
      <c r="AR329" s="42">
        <f t="shared" ref="AR329:BV329" si="380">IF(AQ329="","",IF(AQ329-$AA329&gt;0,AQ329-$AA329,""))</f>
        <v>36903067</v>
      </c>
      <c r="AS329" s="42">
        <f t="shared" si="380"/>
        <v>36531630</v>
      </c>
      <c r="AT329" s="42">
        <f t="shared" si="380"/>
        <v>36160193</v>
      </c>
      <c r="AU329" s="42">
        <f t="shared" si="380"/>
        <v>35788756</v>
      </c>
      <c r="AV329" s="42">
        <f t="shared" si="380"/>
        <v>35417319</v>
      </c>
      <c r="AW329" s="42">
        <f t="shared" si="380"/>
        <v>35045882</v>
      </c>
      <c r="AX329" s="42">
        <f t="shared" si="380"/>
        <v>34674445</v>
      </c>
      <c r="AY329" s="42">
        <f t="shared" si="380"/>
        <v>34303008</v>
      </c>
      <c r="AZ329" s="42">
        <f t="shared" si="380"/>
        <v>33931571</v>
      </c>
      <c r="BA329" s="42">
        <f t="shared" si="380"/>
        <v>33560134</v>
      </c>
      <c r="BB329" s="42">
        <f t="shared" si="380"/>
        <v>33188697</v>
      </c>
      <c r="BC329" s="42">
        <f t="shared" si="380"/>
        <v>32817260</v>
      </c>
      <c r="BD329" s="42">
        <f t="shared" si="380"/>
        <v>32445823</v>
      </c>
      <c r="BE329" s="42">
        <f t="shared" si="380"/>
        <v>32074386</v>
      </c>
      <c r="BF329" s="42">
        <f t="shared" si="380"/>
        <v>31702949</v>
      </c>
      <c r="BG329" s="42">
        <f t="shared" si="380"/>
        <v>31331512</v>
      </c>
      <c r="BH329" s="42">
        <f t="shared" si="380"/>
        <v>30960075</v>
      </c>
      <c r="BI329" s="42">
        <f t="shared" si="380"/>
        <v>30588638</v>
      </c>
      <c r="BJ329" s="42">
        <f t="shared" si="380"/>
        <v>30217201</v>
      </c>
      <c r="BK329" s="42">
        <f t="shared" si="380"/>
        <v>29845764</v>
      </c>
      <c r="BL329" s="42">
        <f t="shared" si="380"/>
        <v>29474327</v>
      </c>
      <c r="BM329" s="42">
        <f t="shared" si="380"/>
        <v>29102890</v>
      </c>
      <c r="BN329" s="42">
        <f t="shared" si="380"/>
        <v>28731453</v>
      </c>
      <c r="BO329" s="42">
        <f t="shared" si="380"/>
        <v>28360016</v>
      </c>
      <c r="BP329" s="42">
        <f t="shared" si="380"/>
        <v>27988579</v>
      </c>
      <c r="BQ329" s="42">
        <f t="shared" si="380"/>
        <v>27617142</v>
      </c>
      <c r="BR329" s="42">
        <f t="shared" si="380"/>
        <v>27245705</v>
      </c>
      <c r="BS329" s="42">
        <f t="shared" si="380"/>
        <v>26874268</v>
      </c>
      <c r="BT329" s="42">
        <f t="shared" si="380"/>
        <v>26502831</v>
      </c>
      <c r="BU329" s="42">
        <f t="shared" si="380"/>
        <v>26131394</v>
      </c>
      <c r="BV329" s="42">
        <f t="shared" si="380"/>
        <v>25759957</v>
      </c>
      <c r="BX329" s="44" cm="1">
        <f t="array" ref="BX329">LOOKUP(2,1/(AR329:BV329&lt;&gt;""),COLUMN(AR329:BV329))</f>
        <v>74</v>
      </c>
      <c r="BY329" s="44" t="str">
        <f t="shared" si="366"/>
        <v>BV</v>
      </c>
      <c r="BZ329" s="44" cm="1">
        <f t="array" aca="1" ref="BZ329" ca="1">INDIRECT(ADDRESS(2,BX329))</f>
        <v>2050</v>
      </c>
      <c r="CA329" s="44">
        <f t="shared" ca="1" si="371"/>
        <v>29</v>
      </c>
      <c r="CB329" s="44">
        <f t="shared" si="372"/>
        <v>-371437</v>
      </c>
      <c r="CC329">
        <f t="shared" si="373"/>
        <v>787205807</v>
      </c>
      <c r="CD329">
        <f t="shared" si="374"/>
        <v>2119</v>
      </c>
      <c r="CE329">
        <f t="shared" si="375"/>
        <v>2100</v>
      </c>
    </row>
    <row r="330" spans="1:83" ht="15" customHeight="1" x14ac:dyDescent="0.25">
      <c r="A330" s="17">
        <v>1008022</v>
      </c>
      <c r="B330" s="17">
        <v>11480</v>
      </c>
      <c r="C330" s="17" t="s">
        <v>3280</v>
      </c>
      <c r="D330" s="17" t="s">
        <v>3241</v>
      </c>
      <c r="E330" s="17" t="s">
        <v>3279</v>
      </c>
      <c r="F330" s="17" t="s">
        <v>3281</v>
      </c>
      <c r="G330" s="17" t="s">
        <v>1671</v>
      </c>
      <c r="H330" s="17" t="s">
        <v>3093</v>
      </c>
      <c r="I330" s="18" t="s">
        <v>11009</v>
      </c>
      <c r="J330" s="17">
        <v>38.346693000000002</v>
      </c>
      <c r="K330" s="17">
        <v>-84.545753000000005</v>
      </c>
      <c r="L330" s="34" t="s">
        <v>43</v>
      </c>
      <c r="M330" s="17" t="s">
        <v>58</v>
      </c>
      <c r="N330" s="17" t="s">
        <v>3282</v>
      </c>
      <c r="O330" s="17"/>
      <c r="P330" s="17">
        <v>1994</v>
      </c>
      <c r="Q330" s="17">
        <v>2030</v>
      </c>
      <c r="R330" s="17" t="s">
        <v>51</v>
      </c>
      <c r="S330" s="17"/>
      <c r="T330" s="17">
        <v>29</v>
      </c>
      <c r="U330" s="17"/>
      <c r="V330" s="17"/>
      <c r="W330" s="19">
        <v>3361120</v>
      </c>
      <c r="X330" s="19">
        <v>3124667</v>
      </c>
      <c r="Y330" s="16">
        <f t="shared" si="367"/>
        <v>236453</v>
      </c>
      <c r="Z330" s="17">
        <v>2019</v>
      </c>
      <c r="AA330" s="19">
        <v>406662</v>
      </c>
      <c r="AB330" s="17">
        <v>2019</v>
      </c>
      <c r="AC330" s="17" t="s">
        <v>43</v>
      </c>
      <c r="AD330" s="17" t="s">
        <v>12438</v>
      </c>
      <c r="AE330" s="17" t="s">
        <v>43</v>
      </c>
      <c r="AF330" s="17">
        <v>0.85799999999999998</v>
      </c>
      <c r="AG330" s="17" t="s">
        <v>52</v>
      </c>
      <c r="AH330" s="17">
        <v>0.755</v>
      </c>
      <c r="AI330" s="17">
        <v>2019</v>
      </c>
      <c r="AJ330" s="17">
        <v>53.6</v>
      </c>
      <c r="AK330" s="17" t="s">
        <v>52</v>
      </c>
      <c r="AL330" s="17"/>
      <c r="AM330" s="17"/>
      <c r="AN330" s="17"/>
      <c r="AO330" s="17" t="s">
        <v>12512</v>
      </c>
      <c r="AP330" s="43" t="str">
        <f t="shared" si="368"/>
        <v/>
      </c>
      <c r="AQ330" s="5">
        <f t="shared" si="369"/>
        <v>236453</v>
      </c>
      <c r="AR330" s="42" t="str">
        <f t="shared" ref="AR330:BV330" si="381">IF(AQ330="","",IF(AQ330-$AA330&gt;0,AQ330-$AA330,""))</f>
        <v/>
      </c>
      <c r="AS330" s="42" t="str">
        <f t="shared" si="381"/>
        <v/>
      </c>
      <c r="AT330" s="42" t="str">
        <f t="shared" si="381"/>
        <v/>
      </c>
      <c r="AU330" s="42" t="str">
        <f t="shared" si="381"/>
        <v/>
      </c>
      <c r="AV330" s="42" t="str">
        <f t="shared" si="381"/>
        <v/>
      </c>
      <c r="AW330" s="42" t="str">
        <f t="shared" si="381"/>
        <v/>
      </c>
      <c r="AX330" s="42" t="str">
        <f t="shared" si="381"/>
        <v/>
      </c>
      <c r="AY330" s="42" t="str">
        <f t="shared" si="381"/>
        <v/>
      </c>
      <c r="AZ330" s="42" t="str">
        <f t="shared" si="381"/>
        <v/>
      </c>
      <c r="BA330" s="42" t="str">
        <f t="shared" si="381"/>
        <v/>
      </c>
      <c r="BB330" s="42" t="str">
        <f t="shared" si="381"/>
        <v/>
      </c>
      <c r="BC330" s="42" t="str">
        <f t="shared" si="381"/>
        <v/>
      </c>
      <c r="BD330" s="42" t="str">
        <f t="shared" si="381"/>
        <v/>
      </c>
      <c r="BE330" s="42" t="str">
        <f t="shared" si="381"/>
        <v/>
      </c>
      <c r="BF330" s="42" t="str">
        <f t="shared" si="381"/>
        <v/>
      </c>
      <c r="BG330" s="42" t="str">
        <f t="shared" si="381"/>
        <v/>
      </c>
      <c r="BH330" s="42" t="str">
        <f t="shared" si="381"/>
        <v/>
      </c>
      <c r="BI330" s="42" t="str">
        <f t="shared" si="381"/>
        <v/>
      </c>
      <c r="BJ330" s="42" t="str">
        <f t="shared" si="381"/>
        <v/>
      </c>
      <c r="BK330" s="42" t="str">
        <f t="shared" si="381"/>
        <v/>
      </c>
      <c r="BL330" s="42" t="str">
        <f t="shared" si="381"/>
        <v/>
      </c>
      <c r="BM330" s="42" t="str">
        <f t="shared" si="381"/>
        <v/>
      </c>
      <c r="BN330" s="42" t="str">
        <f t="shared" si="381"/>
        <v/>
      </c>
      <c r="BO330" s="42" t="str">
        <f t="shared" si="381"/>
        <v/>
      </c>
      <c r="BP330" s="42" t="str">
        <f t="shared" si="381"/>
        <v/>
      </c>
      <c r="BQ330" s="42" t="str">
        <f t="shared" si="381"/>
        <v/>
      </c>
      <c r="BR330" s="42" t="str">
        <f t="shared" si="381"/>
        <v/>
      </c>
      <c r="BS330" s="42" t="str">
        <f t="shared" si="381"/>
        <v/>
      </c>
      <c r="BT330" s="42" t="str">
        <f t="shared" si="381"/>
        <v/>
      </c>
      <c r="BU330" s="42" t="str">
        <f t="shared" si="381"/>
        <v/>
      </c>
      <c r="BV330" s="42" t="str">
        <f t="shared" si="381"/>
        <v/>
      </c>
      <c r="BX330" s="44" t="e" cm="1">
        <f t="array" ref="BX330">LOOKUP(2,1/(AR330:BV330&lt;&gt;""),COLUMN(AR330:BV330))</f>
        <v>#N/A</v>
      </c>
      <c r="BY330" s="44" t="e">
        <f t="shared" si="366"/>
        <v>#N/A</v>
      </c>
      <c r="BZ330" s="44" t="e" cm="1">
        <f t="array" aca="1" ref="BZ330" ca="1">INDIRECT(ADDRESS(2,BX330))</f>
        <v>#N/A</v>
      </c>
      <c r="CA330" s="44" t="e">
        <f t="shared" ca="1" si="371"/>
        <v>#N/A</v>
      </c>
      <c r="CB330" s="44" t="e">
        <f t="shared" si="372"/>
        <v>#VALUE!</v>
      </c>
      <c r="CC330" t="e">
        <f t="shared" si="373"/>
        <v>#VALUE!</v>
      </c>
      <c r="CD330" t="e">
        <f t="shared" si="374"/>
        <v>#VALUE!</v>
      </c>
      <c r="CE330" t="e">
        <f t="shared" si="375"/>
        <v>#VALUE!</v>
      </c>
    </row>
    <row r="331" spans="1:83" ht="15" customHeight="1" x14ac:dyDescent="0.25">
      <c r="A331" s="17">
        <v>1005973</v>
      </c>
      <c r="B331" s="17">
        <v>680</v>
      </c>
      <c r="C331" s="17" t="s">
        <v>3283</v>
      </c>
      <c r="D331" s="17" t="s">
        <v>3241</v>
      </c>
      <c r="E331" s="17"/>
      <c r="F331" s="17" t="s">
        <v>3284</v>
      </c>
      <c r="G331" s="17" t="s">
        <v>3285</v>
      </c>
      <c r="H331" s="17" t="s">
        <v>3286</v>
      </c>
      <c r="I331" s="18" t="s">
        <v>11015</v>
      </c>
      <c r="J331" s="17">
        <v>36.985700000000001</v>
      </c>
      <c r="K331" s="17">
        <v>-85.956000000000003</v>
      </c>
      <c r="L331" s="34" t="s">
        <v>43</v>
      </c>
      <c r="M331" s="17" t="s">
        <v>40</v>
      </c>
      <c r="N331" s="17" t="s">
        <v>3287</v>
      </c>
      <c r="O331" s="17" t="s">
        <v>3287</v>
      </c>
      <c r="P331" s="17">
        <v>1983</v>
      </c>
      <c r="Q331" s="17">
        <v>2046</v>
      </c>
      <c r="R331" s="17" t="s">
        <v>51</v>
      </c>
      <c r="S331" s="17">
        <v>105</v>
      </c>
      <c r="T331" s="17">
        <v>35</v>
      </c>
      <c r="U331" s="17">
        <v>100</v>
      </c>
      <c r="V331" s="17">
        <v>40</v>
      </c>
      <c r="W331" s="19">
        <v>5562052</v>
      </c>
      <c r="X331" s="19">
        <v>2604894</v>
      </c>
      <c r="Y331" s="16">
        <f t="shared" si="367"/>
        <v>2957158</v>
      </c>
      <c r="Z331" s="17">
        <v>2019</v>
      </c>
      <c r="AA331" s="19">
        <v>109832</v>
      </c>
      <c r="AB331" s="17">
        <v>2019</v>
      </c>
      <c r="AC331" s="17" t="s">
        <v>43</v>
      </c>
      <c r="AD331" s="17" t="s">
        <v>12438</v>
      </c>
      <c r="AE331" s="17" t="s">
        <v>43</v>
      </c>
      <c r="AF331" s="17">
        <v>0.874</v>
      </c>
      <c r="AG331" s="17" t="s">
        <v>52</v>
      </c>
      <c r="AH331" s="17">
        <v>0.30399999999999999</v>
      </c>
      <c r="AI331" s="17">
        <v>2019</v>
      </c>
      <c r="AJ331" s="17">
        <v>51.1</v>
      </c>
      <c r="AK331" s="17" t="s">
        <v>52</v>
      </c>
      <c r="AL331" s="17"/>
      <c r="AM331" s="17"/>
      <c r="AN331" s="17"/>
      <c r="AO331" s="17" t="s">
        <v>8656</v>
      </c>
      <c r="AP331" s="43" t="str">
        <f t="shared" si="368"/>
        <v/>
      </c>
      <c r="AQ331" s="5">
        <f t="shared" si="369"/>
        <v>2957158</v>
      </c>
      <c r="AR331" s="42">
        <f t="shared" ref="AR331:BV331" si="382">IF(AQ331="","",IF(AQ331-$AA331&gt;0,AQ331-$AA331,""))</f>
        <v>2847326</v>
      </c>
      <c r="AS331" s="42">
        <f t="shared" si="382"/>
        <v>2737494</v>
      </c>
      <c r="AT331" s="42">
        <f t="shared" si="382"/>
        <v>2627662</v>
      </c>
      <c r="AU331" s="42">
        <f t="shared" si="382"/>
        <v>2517830</v>
      </c>
      <c r="AV331" s="42">
        <f t="shared" si="382"/>
        <v>2407998</v>
      </c>
      <c r="AW331" s="42">
        <f t="shared" si="382"/>
        <v>2298166</v>
      </c>
      <c r="AX331" s="42">
        <f t="shared" si="382"/>
        <v>2188334</v>
      </c>
      <c r="AY331" s="42">
        <f t="shared" si="382"/>
        <v>2078502</v>
      </c>
      <c r="AZ331" s="42">
        <f t="shared" si="382"/>
        <v>1968670</v>
      </c>
      <c r="BA331" s="42">
        <f t="shared" si="382"/>
        <v>1858838</v>
      </c>
      <c r="BB331" s="42">
        <f t="shared" si="382"/>
        <v>1749006</v>
      </c>
      <c r="BC331" s="42">
        <f t="shared" si="382"/>
        <v>1639174</v>
      </c>
      <c r="BD331" s="42">
        <f t="shared" si="382"/>
        <v>1529342</v>
      </c>
      <c r="BE331" s="42">
        <f t="shared" si="382"/>
        <v>1419510</v>
      </c>
      <c r="BF331" s="42">
        <f t="shared" si="382"/>
        <v>1309678</v>
      </c>
      <c r="BG331" s="42">
        <f t="shared" si="382"/>
        <v>1199846</v>
      </c>
      <c r="BH331" s="42">
        <f t="shared" si="382"/>
        <v>1090014</v>
      </c>
      <c r="BI331" s="42">
        <f t="shared" si="382"/>
        <v>980182</v>
      </c>
      <c r="BJ331" s="42">
        <f t="shared" si="382"/>
        <v>870350</v>
      </c>
      <c r="BK331" s="42">
        <f t="shared" si="382"/>
        <v>760518</v>
      </c>
      <c r="BL331" s="42">
        <f t="shared" si="382"/>
        <v>650686</v>
      </c>
      <c r="BM331" s="42">
        <f t="shared" si="382"/>
        <v>540854</v>
      </c>
      <c r="BN331" s="42">
        <f t="shared" si="382"/>
        <v>431022</v>
      </c>
      <c r="BO331" s="42">
        <f t="shared" si="382"/>
        <v>321190</v>
      </c>
      <c r="BP331" s="42">
        <f t="shared" si="382"/>
        <v>211358</v>
      </c>
      <c r="BQ331" s="42">
        <f t="shared" si="382"/>
        <v>101526</v>
      </c>
      <c r="BR331" s="42" t="str">
        <f t="shared" si="382"/>
        <v/>
      </c>
      <c r="BS331" s="42" t="str">
        <f t="shared" si="382"/>
        <v/>
      </c>
      <c r="BT331" s="42" t="str">
        <f t="shared" si="382"/>
        <v/>
      </c>
      <c r="BU331" s="42" t="str">
        <f t="shared" si="382"/>
        <v/>
      </c>
      <c r="BV331" s="42" t="str">
        <f t="shared" si="382"/>
        <v/>
      </c>
      <c r="BX331" s="44" cm="1">
        <f t="array" ref="BX331">LOOKUP(2,1/(AR331:BV331&lt;&gt;""),COLUMN(AR331:BV331))</f>
        <v>69</v>
      </c>
      <c r="BY331" s="44" t="str">
        <f t="shared" si="366"/>
        <v>BQ</v>
      </c>
      <c r="BZ331" s="44" cm="1">
        <f t="array" aca="1" ref="BZ331" ca="1">INDIRECT(ADDRESS(2,BX331))</f>
        <v>2045</v>
      </c>
      <c r="CA331" s="44">
        <f t="shared" ca="1" si="371"/>
        <v>24</v>
      </c>
      <c r="CB331" s="44">
        <f t="shared" si="372"/>
        <v>-109832</v>
      </c>
      <c r="CC331">
        <f t="shared" si="373"/>
        <v>224707966</v>
      </c>
      <c r="CD331">
        <f t="shared" si="374"/>
        <v>2046</v>
      </c>
      <c r="CE331">
        <f t="shared" si="375"/>
        <v>2046</v>
      </c>
    </row>
    <row r="332" spans="1:83" ht="15" customHeight="1" x14ac:dyDescent="0.25">
      <c r="A332" s="17">
        <v>1004483</v>
      </c>
      <c r="B332" s="17">
        <v>672</v>
      </c>
      <c r="C332" s="17" t="s">
        <v>3288</v>
      </c>
      <c r="D332" s="17" t="s">
        <v>3241</v>
      </c>
      <c r="E332" s="17" t="s">
        <v>3289</v>
      </c>
      <c r="F332" s="17" t="s">
        <v>3290</v>
      </c>
      <c r="G332" s="17" t="s">
        <v>3248</v>
      </c>
      <c r="H332" s="17" t="s">
        <v>3291</v>
      </c>
      <c r="I332" s="18" t="s">
        <v>11007</v>
      </c>
      <c r="J332" s="17">
        <v>38.399000000000001</v>
      </c>
      <c r="K332" s="17">
        <v>-82.811000000000007</v>
      </c>
      <c r="L332" s="34" t="s">
        <v>43</v>
      </c>
      <c r="M332" s="17" t="s">
        <v>58</v>
      </c>
      <c r="N332" s="17" t="s">
        <v>59</v>
      </c>
      <c r="O332" s="17" t="s">
        <v>59</v>
      </c>
      <c r="P332" s="17">
        <v>1993</v>
      </c>
      <c r="Q332" s="17">
        <v>2103</v>
      </c>
      <c r="R332" s="17" t="s">
        <v>51</v>
      </c>
      <c r="S332" s="17"/>
      <c r="T332" s="17">
        <v>60.8</v>
      </c>
      <c r="U332" s="17"/>
      <c r="V332" s="17"/>
      <c r="W332" s="19">
        <v>28651850</v>
      </c>
      <c r="X332" s="19">
        <v>6564983</v>
      </c>
      <c r="Y332" s="16">
        <f t="shared" si="367"/>
        <v>22086867</v>
      </c>
      <c r="Z332" s="17">
        <v>2019</v>
      </c>
      <c r="AA332" s="19">
        <v>238071</v>
      </c>
      <c r="AB332" s="17">
        <v>2019</v>
      </c>
      <c r="AC332" s="17" t="s">
        <v>43</v>
      </c>
      <c r="AD332" s="17" t="s">
        <v>12438</v>
      </c>
      <c r="AE332" s="17" t="s">
        <v>43</v>
      </c>
      <c r="AF332" s="17">
        <v>2.89</v>
      </c>
      <c r="AG332" s="17" t="s">
        <v>52</v>
      </c>
      <c r="AH332" s="17">
        <v>1.4390000000000001</v>
      </c>
      <c r="AI332" s="17">
        <v>2019</v>
      </c>
      <c r="AJ332" s="17">
        <v>52.6</v>
      </c>
      <c r="AK332" s="17" t="s">
        <v>52</v>
      </c>
      <c r="AL332" s="17"/>
      <c r="AM332" s="17">
        <v>0.27300000000000002</v>
      </c>
      <c r="AN332" s="17">
        <v>2018</v>
      </c>
      <c r="AO332" s="17" t="s">
        <v>8657</v>
      </c>
      <c r="AP332" s="43" t="str">
        <f t="shared" si="368"/>
        <v/>
      </c>
      <c r="AQ332" s="5">
        <f t="shared" si="369"/>
        <v>22086867</v>
      </c>
      <c r="AR332" s="42">
        <f t="shared" ref="AR332:BV332" si="383">IF(AQ332="","",IF(AQ332-$AA332&gt;0,AQ332-$AA332,""))</f>
        <v>21848796</v>
      </c>
      <c r="AS332" s="42">
        <f t="shared" si="383"/>
        <v>21610725</v>
      </c>
      <c r="AT332" s="42">
        <f t="shared" si="383"/>
        <v>21372654</v>
      </c>
      <c r="AU332" s="42">
        <f t="shared" si="383"/>
        <v>21134583</v>
      </c>
      <c r="AV332" s="42">
        <f t="shared" si="383"/>
        <v>20896512</v>
      </c>
      <c r="AW332" s="42">
        <f t="shared" si="383"/>
        <v>20658441</v>
      </c>
      <c r="AX332" s="42">
        <f t="shared" si="383"/>
        <v>20420370</v>
      </c>
      <c r="AY332" s="42">
        <f t="shared" si="383"/>
        <v>20182299</v>
      </c>
      <c r="AZ332" s="42">
        <f t="shared" si="383"/>
        <v>19944228</v>
      </c>
      <c r="BA332" s="42">
        <f t="shared" si="383"/>
        <v>19706157</v>
      </c>
      <c r="BB332" s="42">
        <f t="shared" si="383"/>
        <v>19468086</v>
      </c>
      <c r="BC332" s="42">
        <f t="shared" si="383"/>
        <v>19230015</v>
      </c>
      <c r="BD332" s="42">
        <f t="shared" si="383"/>
        <v>18991944</v>
      </c>
      <c r="BE332" s="42">
        <f t="shared" si="383"/>
        <v>18753873</v>
      </c>
      <c r="BF332" s="42">
        <f t="shared" si="383"/>
        <v>18515802</v>
      </c>
      <c r="BG332" s="42">
        <f t="shared" si="383"/>
        <v>18277731</v>
      </c>
      <c r="BH332" s="42">
        <f t="shared" si="383"/>
        <v>18039660</v>
      </c>
      <c r="BI332" s="42">
        <f t="shared" si="383"/>
        <v>17801589</v>
      </c>
      <c r="BJ332" s="42">
        <f t="shared" si="383"/>
        <v>17563518</v>
      </c>
      <c r="BK332" s="42">
        <f t="shared" si="383"/>
        <v>17325447</v>
      </c>
      <c r="BL332" s="42">
        <f t="shared" si="383"/>
        <v>17087376</v>
      </c>
      <c r="BM332" s="42">
        <f t="shared" si="383"/>
        <v>16849305</v>
      </c>
      <c r="BN332" s="42">
        <f t="shared" si="383"/>
        <v>16611234</v>
      </c>
      <c r="BO332" s="42">
        <f t="shared" si="383"/>
        <v>16373163</v>
      </c>
      <c r="BP332" s="42">
        <f t="shared" si="383"/>
        <v>16135092</v>
      </c>
      <c r="BQ332" s="42">
        <f t="shared" si="383"/>
        <v>15897021</v>
      </c>
      <c r="BR332" s="42">
        <f t="shared" si="383"/>
        <v>15658950</v>
      </c>
      <c r="BS332" s="42">
        <f t="shared" si="383"/>
        <v>15420879</v>
      </c>
      <c r="BT332" s="42">
        <f t="shared" si="383"/>
        <v>15182808</v>
      </c>
      <c r="BU332" s="42">
        <f t="shared" si="383"/>
        <v>14944737</v>
      </c>
      <c r="BV332" s="42">
        <f t="shared" si="383"/>
        <v>14706666</v>
      </c>
      <c r="BX332" s="44" cm="1">
        <f t="array" ref="BX332">LOOKUP(2,1/(AR332:BV332&lt;&gt;""),COLUMN(AR332:BV332))</f>
        <v>74</v>
      </c>
      <c r="BY332" s="44" t="str">
        <f t="shared" si="366"/>
        <v>BV</v>
      </c>
      <c r="BZ332" s="44" cm="1">
        <f t="array" aca="1" ref="BZ332" ca="1">INDIRECT(ADDRESS(2,BX332))</f>
        <v>2050</v>
      </c>
      <c r="CA332" s="44">
        <f t="shared" ca="1" si="371"/>
        <v>29</v>
      </c>
      <c r="CB332" s="44">
        <f t="shared" si="372"/>
        <v>-238071</v>
      </c>
      <c r="CC332">
        <f t="shared" si="373"/>
        <v>502752216</v>
      </c>
      <c r="CD332">
        <f t="shared" si="374"/>
        <v>2112</v>
      </c>
      <c r="CE332">
        <f t="shared" si="375"/>
        <v>2100</v>
      </c>
    </row>
    <row r="333" spans="1:83" ht="15" customHeight="1" x14ac:dyDescent="0.25">
      <c r="A333" s="17">
        <v>1007240</v>
      </c>
      <c r="B333" s="17">
        <v>695</v>
      </c>
      <c r="C333" s="17" t="s">
        <v>8658</v>
      </c>
      <c r="D333" s="17" t="s">
        <v>3241</v>
      </c>
      <c r="E333" s="17" t="s">
        <v>3328</v>
      </c>
      <c r="F333" s="17" t="s">
        <v>3329</v>
      </c>
      <c r="G333" s="17" t="s">
        <v>3330</v>
      </c>
      <c r="H333" s="17" t="s">
        <v>3331</v>
      </c>
      <c r="I333" s="18" t="s">
        <v>11017</v>
      </c>
      <c r="J333" s="17">
        <v>37.7361</v>
      </c>
      <c r="K333" s="17">
        <v>-85.699399999999997</v>
      </c>
      <c r="L333" s="34" t="s">
        <v>43</v>
      </c>
      <c r="M333" s="17" t="s">
        <v>40</v>
      </c>
      <c r="N333" s="17" t="s">
        <v>3332</v>
      </c>
      <c r="O333" s="17" t="s">
        <v>144</v>
      </c>
      <c r="P333" s="17">
        <v>1997</v>
      </c>
      <c r="Q333" s="17">
        <v>2050</v>
      </c>
      <c r="R333" s="17" t="s">
        <v>51</v>
      </c>
      <c r="S333" s="17"/>
      <c r="T333" s="17">
        <v>63.5</v>
      </c>
      <c r="U333" s="17"/>
      <c r="V333" s="17"/>
      <c r="W333" s="19">
        <v>6007632</v>
      </c>
      <c r="X333" s="19">
        <v>4363691</v>
      </c>
      <c r="Y333" s="16">
        <f t="shared" si="367"/>
        <v>1643941</v>
      </c>
      <c r="Z333" s="17">
        <v>2019</v>
      </c>
      <c r="AA333" s="19">
        <v>169766</v>
      </c>
      <c r="AB333" s="17">
        <v>2019</v>
      </c>
      <c r="AC333" s="17" t="s">
        <v>43</v>
      </c>
      <c r="AD333" s="17" t="s">
        <v>12445</v>
      </c>
      <c r="AE333" s="17" t="s">
        <v>43</v>
      </c>
      <c r="AF333" s="17">
        <v>1.94</v>
      </c>
      <c r="AG333" s="17" t="s">
        <v>52</v>
      </c>
      <c r="AH333" s="17">
        <v>0.68500000000000005</v>
      </c>
      <c r="AI333" s="17">
        <v>2012</v>
      </c>
      <c r="AJ333" s="17">
        <v>56</v>
      </c>
      <c r="AK333" s="17" t="s">
        <v>52</v>
      </c>
      <c r="AL333" s="17"/>
      <c r="AM333" s="17"/>
      <c r="AN333" s="17"/>
      <c r="AO333" s="17" t="s">
        <v>8659</v>
      </c>
      <c r="AP333" s="43" t="str">
        <f t="shared" si="368"/>
        <v/>
      </c>
      <c r="AQ333" s="5">
        <f t="shared" si="369"/>
        <v>1643941</v>
      </c>
      <c r="AR333" s="42">
        <f t="shared" ref="AR333:BV333" si="384">IF(AQ333="","",IF(AQ333-$AA333&gt;0,AQ333-$AA333,""))</f>
        <v>1474175</v>
      </c>
      <c r="AS333" s="42">
        <f t="shared" si="384"/>
        <v>1304409</v>
      </c>
      <c r="AT333" s="42">
        <f t="shared" si="384"/>
        <v>1134643</v>
      </c>
      <c r="AU333" s="42">
        <f t="shared" si="384"/>
        <v>964877</v>
      </c>
      <c r="AV333" s="42">
        <f t="shared" si="384"/>
        <v>795111</v>
      </c>
      <c r="AW333" s="42">
        <f t="shared" si="384"/>
        <v>625345</v>
      </c>
      <c r="AX333" s="42">
        <f t="shared" si="384"/>
        <v>455579</v>
      </c>
      <c r="AY333" s="42">
        <f t="shared" si="384"/>
        <v>285813</v>
      </c>
      <c r="AZ333" s="42">
        <f t="shared" si="384"/>
        <v>116047</v>
      </c>
      <c r="BA333" s="42" t="str">
        <f t="shared" si="384"/>
        <v/>
      </c>
      <c r="BB333" s="42" t="str">
        <f t="shared" si="384"/>
        <v/>
      </c>
      <c r="BC333" s="42" t="str">
        <f t="shared" si="384"/>
        <v/>
      </c>
      <c r="BD333" s="42" t="str">
        <f t="shared" si="384"/>
        <v/>
      </c>
      <c r="BE333" s="42" t="str">
        <f t="shared" si="384"/>
        <v/>
      </c>
      <c r="BF333" s="42" t="str">
        <f t="shared" si="384"/>
        <v/>
      </c>
      <c r="BG333" s="42" t="str">
        <f t="shared" si="384"/>
        <v/>
      </c>
      <c r="BH333" s="42" t="str">
        <f t="shared" si="384"/>
        <v/>
      </c>
      <c r="BI333" s="42" t="str">
        <f t="shared" si="384"/>
        <v/>
      </c>
      <c r="BJ333" s="42" t="str">
        <f t="shared" si="384"/>
        <v/>
      </c>
      <c r="BK333" s="42" t="str">
        <f t="shared" si="384"/>
        <v/>
      </c>
      <c r="BL333" s="42" t="str">
        <f t="shared" si="384"/>
        <v/>
      </c>
      <c r="BM333" s="42" t="str">
        <f t="shared" si="384"/>
        <v/>
      </c>
      <c r="BN333" s="42" t="str">
        <f t="shared" si="384"/>
        <v/>
      </c>
      <c r="BO333" s="42" t="str">
        <f t="shared" si="384"/>
        <v/>
      </c>
      <c r="BP333" s="42" t="str">
        <f t="shared" si="384"/>
        <v/>
      </c>
      <c r="BQ333" s="42" t="str">
        <f t="shared" si="384"/>
        <v/>
      </c>
      <c r="BR333" s="42" t="str">
        <f t="shared" si="384"/>
        <v/>
      </c>
      <c r="BS333" s="42" t="str">
        <f t="shared" si="384"/>
        <v/>
      </c>
      <c r="BT333" s="42" t="str">
        <f t="shared" si="384"/>
        <v/>
      </c>
      <c r="BU333" s="42" t="str">
        <f t="shared" si="384"/>
        <v/>
      </c>
      <c r="BV333" s="42" t="str">
        <f t="shared" si="384"/>
        <v/>
      </c>
      <c r="BX333" s="44" cm="1">
        <f t="array" ref="BX333">LOOKUP(2,1/(AR333:BV333&lt;&gt;""),COLUMN(AR333:BV333))</f>
        <v>52</v>
      </c>
      <c r="BY333" s="44" t="str">
        <f t="shared" si="366"/>
        <v>AZ</v>
      </c>
      <c r="BZ333" s="44" cm="1">
        <f t="array" aca="1" ref="BZ333" ca="1">INDIRECT(ADDRESS(2,BX333))</f>
        <v>2028</v>
      </c>
      <c r="CA333" s="44">
        <f t="shared" ca="1" si="371"/>
        <v>7</v>
      </c>
      <c r="CB333" s="44">
        <f t="shared" si="372"/>
        <v>-169766</v>
      </c>
      <c r="CC333">
        <f t="shared" si="373"/>
        <v>344401495</v>
      </c>
      <c r="CD333">
        <f t="shared" si="374"/>
        <v>2029</v>
      </c>
      <c r="CE333">
        <f t="shared" si="375"/>
        <v>2029</v>
      </c>
    </row>
    <row r="334" spans="1:83" ht="15" customHeight="1" x14ac:dyDescent="0.25">
      <c r="A334" s="17">
        <v>1003283</v>
      </c>
      <c r="B334" s="17">
        <v>11681</v>
      </c>
      <c r="C334" s="17" t="s">
        <v>3296</v>
      </c>
      <c r="D334" s="17" t="s">
        <v>3241</v>
      </c>
      <c r="E334" s="17"/>
      <c r="F334" s="17" t="s">
        <v>3297</v>
      </c>
      <c r="G334" s="17" t="s">
        <v>3298</v>
      </c>
      <c r="H334" s="17" t="s">
        <v>3299</v>
      </c>
      <c r="I334" s="18" t="s">
        <v>11018</v>
      </c>
      <c r="J334" s="17">
        <v>37.140799999999999</v>
      </c>
      <c r="K334" s="17">
        <v>-87.399600000000007</v>
      </c>
      <c r="L334" s="34" t="s">
        <v>43</v>
      </c>
      <c r="M334" s="17" t="s">
        <v>58</v>
      </c>
      <c r="N334" s="17" t="s">
        <v>737</v>
      </c>
      <c r="O334" s="17" t="s">
        <v>737</v>
      </c>
      <c r="P334" s="17">
        <v>2005</v>
      </c>
      <c r="Q334" s="17">
        <v>2031</v>
      </c>
      <c r="R334" s="17" t="s">
        <v>51</v>
      </c>
      <c r="S334" s="17"/>
      <c r="T334" s="17">
        <v>28</v>
      </c>
      <c r="U334" s="17"/>
      <c r="V334" s="17"/>
      <c r="W334" s="19">
        <v>10459790</v>
      </c>
      <c r="X334" s="19">
        <v>3938468</v>
      </c>
      <c r="Y334" s="16">
        <f t="shared" si="367"/>
        <v>6521322</v>
      </c>
      <c r="Z334" s="17">
        <v>2019</v>
      </c>
      <c r="AA334" s="19">
        <v>582394</v>
      </c>
      <c r="AB334" s="17">
        <v>2019</v>
      </c>
      <c r="AC334" s="17" t="s">
        <v>43</v>
      </c>
      <c r="AD334" s="17" t="s">
        <v>12438</v>
      </c>
      <c r="AE334" s="17" t="s">
        <v>43</v>
      </c>
      <c r="AF334" s="17">
        <v>0.94599999999999995</v>
      </c>
      <c r="AG334" s="17" t="s">
        <v>52</v>
      </c>
      <c r="AH334" s="17">
        <v>0.51500000000000001</v>
      </c>
      <c r="AI334" s="17">
        <v>2019</v>
      </c>
      <c r="AJ334" s="17">
        <v>50.4</v>
      </c>
      <c r="AK334" s="17" t="s">
        <v>52</v>
      </c>
      <c r="AL334" s="17"/>
      <c r="AM334" s="17">
        <v>0.51500000000000001</v>
      </c>
      <c r="AN334" s="17">
        <v>2019</v>
      </c>
      <c r="AO334" s="17" t="s">
        <v>8660</v>
      </c>
      <c r="AP334" s="43" t="str">
        <f t="shared" si="368"/>
        <v/>
      </c>
      <c r="AQ334" s="5">
        <f t="shared" si="369"/>
        <v>6521322</v>
      </c>
      <c r="AR334" s="42">
        <f t="shared" ref="AR334:BV334" si="385">IF(AQ334="","",IF(AQ334-$AA334&gt;0,AQ334-$AA334,""))</f>
        <v>5938928</v>
      </c>
      <c r="AS334" s="42">
        <f t="shared" si="385"/>
        <v>5356534</v>
      </c>
      <c r="AT334" s="42">
        <f t="shared" si="385"/>
        <v>4774140</v>
      </c>
      <c r="AU334" s="42">
        <f t="shared" si="385"/>
        <v>4191746</v>
      </c>
      <c r="AV334" s="42">
        <f t="shared" si="385"/>
        <v>3609352</v>
      </c>
      <c r="AW334" s="42">
        <f t="shared" si="385"/>
        <v>3026958</v>
      </c>
      <c r="AX334" s="42">
        <f t="shared" si="385"/>
        <v>2444564</v>
      </c>
      <c r="AY334" s="42">
        <f t="shared" si="385"/>
        <v>1862170</v>
      </c>
      <c r="AZ334" s="42">
        <f t="shared" si="385"/>
        <v>1279776</v>
      </c>
      <c r="BA334" s="42">
        <f t="shared" si="385"/>
        <v>697382</v>
      </c>
      <c r="BB334" s="42">
        <f t="shared" si="385"/>
        <v>114988</v>
      </c>
      <c r="BC334" s="42" t="str">
        <f t="shared" si="385"/>
        <v/>
      </c>
      <c r="BD334" s="42" t="str">
        <f t="shared" si="385"/>
        <v/>
      </c>
      <c r="BE334" s="42" t="str">
        <f t="shared" si="385"/>
        <v/>
      </c>
      <c r="BF334" s="42" t="str">
        <f t="shared" si="385"/>
        <v/>
      </c>
      <c r="BG334" s="42" t="str">
        <f t="shared" si="385"/>
        <v/>
      </c>
      <c r="BH334" s="42" t="str">
        <f t="shared" si="385"/>
        <v/>
      </c>
      <c r="BI334" s="42" t="str">
        <f t="shared" si="385"/>
        <v/>
      </c>
      <c r="BJ334" s="42" t="str">
        <f t="shared" si="385"/>
        <v/>
      </c>
      <c r="BK334" s="42" t="str">
        <f t="shared" si="385"/>
        <v/>
      </c>
      <c r="BL334" s="42" t="str">
        <f t="shared" si="385"/>
        <v/>
      </c>
      <c r="BM334" s="42" t="str">
        <f t="shared" si="385"/>
        <v/>
      </c>
      <c r="BN334" s="42" t="str">
        <f t="shared" si="385"/>
        <v/>
      </c>
      <c r="BO334" s="42" t="str">
        <f t="shared" si="385"/>
        <v/>
      </c>
      <c r="BP334" s="42" t="str">
        <f t="shared" si="385"/>
        <v/>
      </c>
      <c r="BQ334" s="42" t="str">
        <f t="shared" si="385"/>
        <v/>
      </c>
      <c r="BR334" s="42" t="str">
        <f t="shared" si="385"/>
        <v/>
      </c>
      <c r="BS334" s="42" t="str">
        <f t="shared" si="385"/>
        <v/>
      </c>
      <c r="BT334" s="42" t="str">
        <f t="shared" si="385"/>
        <v/>
      </c>
      <c r="BU334" s="42" t="str">
        <f t="shared" si="385"/>
        <v/>
      </c>
      <c r="BV334" s="42" t="str">
        <f t="shared" si="385"/>
        <v/>
      </c>
      <c r="BX334" s="44" cm="1">
        <f t="array" ref="BX334">LOOKUP(2,1/(AR334:BV334&lt;&gt;""),COLUMN(AR334:BV334))</f>
        <v>54</v>
      </c>
      <c r="BY334" s="44" t="str">
        <f t="shared" si="366"/>
        <v>BB</v>
      </c>
      <c r="BZ334" s="44" cm="1">
        <f t="array" aca="1" ref="BZ334" ca="1">INDIRECT(ADDRESS(2,BX334))</f>
        <v>2030</v>
      </c>
      <c r="CA334" s="44">
        <f t="shared" ca="1" si="371"/>
        <v>9</v>
      </c>
      <c r="CB334" s="44">
        <f t="shared" si="372"/>
        <v>-582394</v>
      </c>
      <c r="CC334">
        <f t="shared" si="373"/>
        <v>1182374808</v>
      </c>
      <c r="CD334">
        <f t="shared" si="374"/>
        <v>2030</v>
      </c>
      <c r="CE334">
        <f t="shared" si="375"/>
        <v>2030</v>
      </c>
    </row>
    <row r="335" spans="1:83" ht="15" customHeight="1" x14ac:dyDescent="0.25">
      <c r="A335" s="17">
        <v>1002341</v>
      </c>
      <c r="B335" s="17">
        <v>688</v>
      </c>
      <c r="C335" s="17" t="s">
        <v>3300</v>
      </c>
      <c r="D335" s="17" t="s">
        <v>3241</v>
      </c>
      <c r="E335" s="17" t="s">
        <v>3301</v>
      </c>
      <c r="F335" s="17" t="s">
        <v>8661</v>
      </c>
      <c r="G335" s="17" t="s">
        <v>3302</v>
      </c>
      <c r="H335" s="17" t="s">
        <v>3303</v>
      </c>
      <c r="I335" s="18" t="s">
        <v>11019</v>
      </c>
      <c r="J335" s="17">
        <v>37.011110000000002</v>
      </c>
      <c r="K335" s="17">
        <v>-84.078969999999998</v>
      </c>
      <c r="L335" s="34" t="s">
        <v>43</v>
      </c>
      <c r="M335" s="17" t="s">
        <v>58</v>
      </c>
      <c r="N335" s="17" t="s">
        <v>737</v>
      </c>
      <c r="O335" s="17" t="s">
        <v>737</v>
      </c>
      <c r="P335" s="17">
        <v>1978</v>
      </c>
      <c r="Q335" s="17">
        <v>2048</v>
      </c>
      <c r="R335" s="17" t="s">
        <v>51</v>
      </c>
      <c r="S335" s="17"/>
      <c r="T335" s="17">
        <v>104.8</v>
      </c>
      <c r="U335" s="17"/>
      <c r="V335" s="17"/>
      <c r="W335" s="19">
        <v>17258752</v>
      </c>
      <c r="X335" s="19">
        <v>7782161</v>
      </c>
      <c r="Y335" s="16">
        <f t="shared" si="367"/>
        <v>9476591</v>
      </c>
      <c r="Z335" s="17">
        <v>2019</v>
      </c>
      <c r="AA335" s="19">
        <v>360966</v>
      </c>
      <c r="AB335" s="17">
        <v>2019</v>
      </c>
      <c r="AC335" s="17" t="s">
        <v>52</v>
      </c>
      <c r="AD335" s="17" t="s">
        <v>12440</v>
      </c>
      <c r="AE335" s="17" t="s">
        <v>43</v>
      </c>
      <c r="AF335" s="17">
        <v>1.86</v>
      </c>
      <c r="AG335" s="17" t="s">
        <v>52</v>
      </c>
      <c r="AH335" s="17">
        <v>1.8089999999999999</v>
      </c>
      <c r="AI335" s="17">
        <v>2017</v>
      </c>
      <c r="AJ335" s="17">
        <v>57.3</v>
      </c>
      <c r="AK335" s="17" t="s">
        <v>52</v>
      </c>
      <c r="AL335" s="17"/>
      <c r="AM335" s="17"/>
      <c r="AN335" s="17"/>
      <c r="AO335" s="17" t="s">
        <v>8662</v>
      </c>
      <c r="AP335" s="43" t="str">
        <f t="shared" si="368"/>
        <v/>
      </c>
      <c r="AQ335" s="5">
        <f t="shared" si="369"/>
        <v>9476591</v>
      </c>
      <c r="AR335" s="42">
        <f t="shared" ref="AR335:BV335" si="386">IF(AQ335="","",IF(AQ335-$AA335&gt;0,AQ335-$AA335,""))</f>
        <v>9115625</v>
      </c>
      <c r="AS335" s="42">
        <f t="shared" si="386"/>
        <v>8754659</v>
      </c>
      <c r="AT335" s="42">
        <f t="shared" si="386"/>
        <v>8393693</v>
      </c>
      <c r="AU335" s="42">
        <f t="shared" si="386"/>
        <v>8032727</v>
      </c>
      <c r="AV335" s="42">
        <f t="shared" si="386"/>
        <v>7671761</v>
      </c>
      <c r="AW335" s="42">
        <f t="shared" si="386"/>
        <v>7310795</v>
      </c>
      <c r="AX335" s="42">
        <f t="shared" si="386"/>
        <v>6949829</v>
      </c>
      <c r="AY335" s="42">
        <f t="shared" si="386"/>
        <v>6588863</v>
      </c>
      <c r="AZ335" s="42">
        <f t="shared" si="386"/>
        <v>6227897</v>
      </c>
      <c r="BA335" s="42">
        <f t="shared" si="386"/>
        <v>5866931</v>
      </c>
      <c r="BB335" s="42">
        <f t="shared" si="386"/>
        <v>5505965</v>
      </c>
      <c r="BC335" s="42">
        <f t="shared" si="386"/>
        <v>5144999</v>
      </c>
      <c r="BD335" s="42">
        <f t="shared" si="386"/>
        <v>4784033</v>
      </c>
      <c r="BE335" s="42">
        <f t="shared" si="386"/>
        <v>4423067</v>
      </c>
      <c r="BF335" s="42">
        <f t="shared" si="386"/>
        <v>4062101</v>
      </c>
      <c r="BG335" s="42">
        <f t="shared" si="386"/>
        <v>3701135</v>
      </c>
      <c r="BH335" s="42">
        <f t="shared" si="386"/>
        <v>3340169</v>
      </c>
      <c r="BI335" s="42">
        <f t="shared" si="386"/>
        <v>2979203</v>
      </c>
      <c r="BJ335" s="42">
        <f t="shared" si="386"/>
        <v>2618237</v>
      </c>
      <c r="BK335" s="42">
        <f t="shared" si="386"/>
        <v>2257271</v>
      </c>
      <c r="BL335" s="42">
        <f t="shared" si="386"/>
        <v>1896305</v>
      </c>
      <c r="BM335" s="42">
        <f t="shared" si="386"/>
        <v>1535339</v>
      </c>
      <c r="BN335" s="42">
        <f t="shared" si="386"/>
        <v>1174373</v>
      </c>
      <c r="BO335" s="42">
        <f t="shared" si="386"/>
        <v>813407</v>
      </c>
      <c r="BP335" s="42">
        <f t="shared" si="386"/>
        <v>452441</v>
      </c>
      <c r="BQ335" s="42">
        <f t="shared" si="386"/>
        <v>91475</v>
      </c>
      <c r="BR335" s="42" t="str">
        <f t="shared" si="386"/>
        <v/>
      </c>
      <c r="BS335" s="42" t="str">
        <f t="shared" si="386"/>
        <v/>
      </c>
      <c r="BT335" s="42" t="str">
        <f t="shared" si="386"/>
        <v/>
      </c>
      <c r="BU335" s="42" t="str">
        <f t="shared" si="386"/>
        <v/>
      </c>
      <c r="BV335" s="42" t="str">
        <f t="shared" si="386"/>
        <v/>
      </c>
      <c r="BX335" s="44" cm="1">
        <f t="array" ref="BX335">LOOKUP(2,1/(AR335:BV335&lt;&gt;""),COLUMN(AR335:BV335))</f>
        <v>69</v>
      </c>
      <c r="BY335" s="44" t="str">
        <f t="shared" si="366"/>
        <v>BQ</v>
      </c>
      <c r="BZ335" s="44" cm="1">
        <f t="array" aca="1" ref="BZ335" ca="1">INDIRECT(ADDRESS(2,BX335))</f>
        <v>2045</v>
      </c>
      <c r="CA335" s="44">
        <f t="shared" ca="1" si="371"/>
        <v>24</v>
      </c>
      <c r="CB335" s="44">
        <f t="shared" si="372"/>
        <v>-360966</v>
      </c>
      <c r="CC335">
        <f t="shared" si="373"/>
        <v>738266945</v>
      </c>
      <c r="CD335">
        <f t="shared" si="374"/>
        <v>2045</v>
      </c>
      <c r="CE335">
        <f t="shared" si="375"/>
        <v>2045</v>
      </c>
    </row>
    <row r="336" spans="1:83" ht="15" customHeight="1" x14ac:dyDescent="0.25">
      <c r="A336" s="17">
        <v>1001642</v>
      </c>
      <c r="B336" s="17">
        <v>685</v>
      </c>
      <c r="C336" s="17" t="s">
        <v>13240</v>
      </c>
      <c r="D336" s="17" t="s">
        <v>3241</v>
      </c>
      <c r="E336" s="17" t="s">
        <v>3371</v>
      </c>
      <c r="F336" s="17" t="s">
        <v>3372</v>
      </c>
      <c r="G336" s="17" t="s">
        <v>3373</v>
      </c>
      <c r="H336" s="17" t="s">
        <v>3374</v>
      </c>
      <c r="I336" s="18" t="s">
        <v>11004</v>
      </c>
      <c r="J336" s="17">
        <v>38.189024000000003</v>
      </c>
      <c r="K336" s="17">
        <v>-83.542983000000007</v>
      </c>
      <c r="L336" s="34" t="s">
        <v>43</v>
      </c>
      <c r="M336" s="17" t="s">
        <v>58</v>
      </c>
      <c r="N336" s="17" t="s">
        <v>50</v>
      </c>
      <c r="O336" s="17" t="s">
        <v>50</v>
      </c>
      <c r="P336" s="17">
        <v>1974</v>
      </c>
      <c r="Q336" s="17">
        <v>2087</v>
      </c>
      <c r="R336" s="17" t="s">
        <v>51</v>
      </c>
      <c r="S336" s="17">
        <v>87</v>
      </c>
      <c r="T336" s="17">
        <v>52</v>
      </c>
      <c r="U336" s="17"/>
      <c r="V336" s="17"/>
      <c r="W336" s="19">
        <v>7980806</v>
      </c>
      <c r="X336" s="19">
        <v>2375887</v>
      </c>
      <c r="Y336" s="16">
        <f t="shared" si="367"/>
        <v>5604919</v>
      </c>
      <c r="Z336" s="17">
        <v>2019</v>
      </c>
      <c r="AA336" s="19">
        <v>62535</v>
      </c>
      <c r="AB336" s="17">
        <v>2019</v>
      </c>
      <c r="AC336" s="17" t="s">
        <v>43</v>
      </c>
      <c r="AD336" s="17" t="s">
        <v>12438</v>
      </c>
      <c r="AE336" s="17" t="s">
        <v>43</v>
      </c>
      <c r="AF336" s="17">
        <v>0.81299999999999994</v>
      </c>
      <c r="AG336" s="17" t="s">
        <v>52</v>
      </c>
      <c r="AH336" s="17">
        <v>0.65400000000000003</v>
      </c>
      <c r="AI336" s="17">
        <v>2019</v>
      </c>
      <c r="AJ336" s="17">
        <v>52.2</v>
      </c>
      <c r="AK336" s="17" t="s">
        <v>52</v>
      </c>
      <c r="AL336" s="17">
        <v>1</v>
      </c>
      <c r="AM336" s="17">
        <v>0.24399999999999999</v>
      </c>
      <c r="AN336" s="17">
        <v>2020</v>
      </c>
      <c r="AO336" s="17" t="s">
        <v>8676</v>
      </c>
      <c r="AP336" s="43" t="str">
        <f t="shared" si="368"/>
        <v/>
      </c>
      <c r="AQ336" s="5">
        <f t="shared" si="369"/>
        <v>5604919</v>
      </c>
      <c r="AR336" s="42">
        <f t="shared" ref="AR336:BV336" si="387">IF(AQ336="","",IF(AQ336-$AA336&gt;0,AQ336-$AA336,""))</f>
        <v>5542384</v>
      </c>
      <c r="AS336" s="42">
        <f t="shared" si="387"/>
        <v>5479849</v>
      </c>
      <c r="AT336" s="42">
        <f t="shared" si="387"/>
        <v>5417314</v>
      </c>
      <c r="AU336" s="42">
        <f t="shared" si="387"/>
        <v>5354779</v>
      </c>
      <c r="AV336" s="42">
        <f t="shared" si="387"/>
        <v>5292244</v>
      </c>
      <c r="AW336" s="42">
        <f t="shared" si="387"/>
        <v>5229709</v>
      </c>
      <c r="AX336" s="42">
        <f t="shared" si="387"/>
        <v>5167174</v>
      </c>
      <c r="AY336" s="42">
        <f t="shared" si="387"/>
        <v>5104639</v>
      </c>
      <c r="AZ336" s="42">
        <f t="shared" si="387"/>
        <v>5042104</v>
      </c>
      <c r="BA336" s="42">
        <f t="shared" si="387"/>
        <v>4979569</v>
      </c>
      <c r="BB336" s="42">
        <f t="shared" si="387"/>
        <v>4917034</v>
      </c>
      <c r="BC336" s="42">
        <f t="shared" si="387"/>
        <v>4854499</v>
      </c>
      <c r="BD336" s="42">
        <f t="shared" si="387"/>
        <v>4791964</v>
      </c>
      <c r="BE336" s="42">
        <f t="shared" si="387"/>
        <v>4729429</v>
      </c>
      <c r="BF336" s="42">
        <f t="shared" si="387"/>
        <v>4666894</v>
      </c>
      <c r="BG336" s="42">
        <f t="shared" si="387"/>
        <v>4604359</v>
      </c>
      <c r="BH336" s="42">
        <f t="shared" si="387"/>
        <v>4541824</v>
      </c>
      <c r="BI336" s="42">
        <f t="shared" si="387"/>
        <v>4479289</v>
      </c>
      <c r="BJ336" s="42">
        <f t="shared" si="387"/>
        <v>4416754</v>
      </c>
      <c r="BK336" s="42">
        <f t="shared" si="387"/>
        <v>4354219</v>
      </c>
      <c r="BL336" s="42">
        <f t="shared" si="387"/>
        <v>4291684</v>
      </c>
      <c r="BM336" s="42">
        <f t="shared" si="387"/>
        <v>4229149</v>
      </c>
      <c r="BN336" s="42">
        <f t="shared" si="387"/>
        <v>4166614</v>
      </c>
      <c r="BO336" s="42">
        <f t="shared" si="387"/>
        <v>4104079</v>
      </c>
      <c r="BP336" s="42">
        <f t="shared" si="387"/>
        <v>4041544</v>
      </c>
      <c r="BQ336" s="42">
        <f t="shared" si="387"/>
        <v>3979009</v>
      </c>
      <c r="BR336" s="42">
        <f t="shared" si="387"/>
        <v>3916474</v>
      </c>
      <c r="BS336" s="42">
        <f t="shared" si="387"/>
        <v>3853939</v>
      </c>
      <c r="BT336" s="42">
        <f t="shared" si="387"/>
        <v>3791404</v>
      </c>
      <c r="BU336" s="42">
        <f t="shared" si="387"/>
        <v>3728869</v>
      </c>
      <c r="BV336" s="42">
        <f t="shared" si="387"/>
        <v>3666334</v>
      </c>
      <c r="BX336" s="44" cm="1">
        <f t="array" ref="BX336">LOOKUP(2,1/(AR336:BV336&lt;&gt;""),COLUMN(AR336:BV336))</f>
        <v>74</v>
      </c>
      <c r="BY336" s="44" t="str">
        <f t="shared" si="366"/>
        <v>BV</v>
      </c>
      <c r="BZ336" s="44" cm="1">
        <f t="array" aca="1" ref="BZ336" ca="1">INDIRECT(ADDRESS(2,BX336))</f>
        <v>2050</v>
      </c>
      <c r="CA336" s="44">
        <f t="shared" ca="1" si="371"/>
        <v>29</v>
      </c>
      <c r="CB336" s="44">
        <f t="shared" si="372"/>
        <v>-62535</v>
      </c>
      <c r="CC336">
        <f t="shared" si="373"/>
        <v>131863084</v>
      </c>
      <c r="CD336">
        <f t="shared" si="374"/>
        <v>2109</v>
      </c>
      <c r="CE336">
        <f t="shared" si="375"/>
        <v>2100</v>
      </c>
    </row>
    <row r="337" spans="1:83" ht="15" customHeight="1" x14ac:dyDescent="0.25">
      <c r="A337" s="17">
        <v>1006459</v>
      </c>
      <c r="B337" s="17">
        <v>2337</v>
      </c>
      <c r="C337" s="17" t="s">
        <v>8666</v>
      </c>
      <c r="D337" s="17" t="s">
        <v>3241</v>
      </c>
      <c r="E337" s="17" t="s">
        <v>3314</v>
      </c>
      <c r="F337" s="17" t="s">
        <v>3315</v>
      </c>
      <c r="G337" s="17" t="s">
        <v>3316</v>
      </c>
      <c r="H337" s="17" t="s">
        <v>3317</v>
      </c>
      <c r="I337" s="18" t="s">
        <v>11021</v>
      </c>
      <c r="J337" s="17">
        <v>37.816899999999997</v>
      </c>
      <c r="K337" s="17">
        <v>-85.539199999999994</v>
      </c>
      <c r="L337" s="34" t="s">
        <v>43</v>
      </c>
      <c r="M337" s="17" t="s">
        <v>40</v>
      </c>
      <c r="N337" s="17" t="s">
        <v>3318</v>
      </c>
      <c r="O337" s="17" t="s">
        <v>3318</v>
      </c>
      <c r="P337" s="17">
        <v>1976</v>
      </c>
      <c r="Q337" s="17">
        <v>2027</v>
      </c>
      <c r="R337" s="17" t="s">
        <v>51</v>
      </c>
      <c r="S337" s="17"/>
      <c r="T337" s="17">
        <v>49</v>
      </c>
      <c r="U337" s="17"/>
      <c r="V337" s="17"/>
      <c r="W337" s="19">
        <v>1882910</v>
      </c>
      <c r="X337" s="19">
        <v>1746706</v>
      </c>
      <c r="Y337" s="16">
        <f t="shared" si="367"/>
        <v>136204</v>
      </c>
      <c r="Z337" s="17">
        <v>2019</v>
      </c>
      <c r="AA337" s="19">
        <v>70725</v>
      </c>
      <c r="AB337" s="17">
        <v>2019</v>
      </c>
      <c r="AC337" s="17" t="s">
        <v>43</v>
      </c>
      <c r="AD337" s="17" t="s">
        <v>12445</v>
      </c>
      <c r="AE337" s="17" t="s">
        <v>43</v>
      </c>
      <c r="AF337" s="17">
        <v>0.64500000000000002</v>
      </c>
      <c r="AG337" s="17" t="s">
        <v>43</v>
      </c>
      <c r="AH337" s="17"/>
      <c r="AI337" s="17"/>
      <c r="AJ337" s="17"/>
      <c r="AK337" s="17" t="s">
        <v>43</v>
      </c>
      <c r="AL337" s="17"/>
      <c r="AM337" s="17"/>
      <c r="AN337" s="17"/>
      <c r="AO337" s="17" t="s">
        <v>8199</v>
      </c>
      <c r="AP337" s="43" t="str">
        <f t="shared" si="368"/>
        <v/>
      </c>
      <c r="AQ337" s="5">
        <f t="shared" si="369"/>
        <v>136204</v>
      </c>
      <c r="AR337" s="42">
        <f t="shared" ref="AR337:BV337" si="388">IF(AQ337="","",IF(AQ337-$AA337&gt;0,AQ337-$AA337,""))</f>
        <v>65479</v>
      </c>
      <c r="AS337" s="42" t="str">
        <f t="shared" si="388"/>
        <v/>
      </c>
      <c r="AT337" s="42" t="str">
        <f t="shared" si="388"/>
        <v/>
      </c>
      <c r="AU337" s="42" t="str">
        <f t="shared" si="388"/>
        <v/>
      </c>
      <c r="AV337" s="42" t="str">
        <f t="shared" si="388"/>
        <v/>
      </c>
      <c r="AW337" s="42" t="str">
        <f t="shared" si="388"/>
        <v/>
      </c>
      <c r="AX337" s="42" t="str">
        <f t="shared" si="388"/>
        <v/>
      </c>
      <c r="AY337" s="42" t="str">
        <f t="shared" si="388"/>
        <v/>
      </c>
      <c r="AZ337" s="42" t="str">
        <f t="shared" si="388"/>
        <v/>
      </c>
      <c r="BA337" s="42" t="str">
        <f t="shared" si="388"/>
        <v/>
      </c>
      <c r="BB337" s="42" t="str">
        <f t="shared" si="388"/>
        <v/>
      </c>
      <c r="BC337" s="42" t="str">
        <f t="shared" si="388"/>
        <v/>
      </c>
      <c r="BD337" s="42" t="str">
        <f t="shared" si="388"/>
        <v/>
      </c>
      <c r="BE337" s="42" t="str">
        <f t="shared" si="388"/>
        <v/>
      </c>
      <c r="BF337" s="42" t="str">
        <f t="shared" si="388"/>
        <v/>
      </c>
      <c r="BG337" s="42" t="str">
        <f t="shared" si="388"/>
        <v/>
      </c>
      <c r="BH337" s="42" t="str">
        <f t="shared" si="388"/>
        <v/>
      </c>
      <c r="BI337" s="42" t="str">
        <f t="shared" si="388"/>
        <v/>
      </c>
      <c r="BJ337" s="42" t="str">
        <f t="shared" si="388"/>
        <v/>
      </c>
      <c r="BK337" s="42" t="str">
        <f t="shared" si="388"/>
        <v/>
      </c>
      <c r="BL337" s="42" t="str">
        <f t="shared" si="388"/>
        <v/>
      </c>
      <c r="BM337" s="42" t="str">
        <f t="shared" si="388"/>
        <v/>
      </c>
      <c r="BN337" s="42" t="str">
        <f t="shared" si="388"/>
        <v/>
      </c>
      <c r="BO337" s="42" t="str">
        <f t="shared" si="388"/>
        <v/>
      </c>
      <c r="BP337" s="42" t="str">
        <f t="shared" si="388"/>
        <v/>
      </c>
      <c r="BQ337" s="42" t="str">
        <f t="shared" si="388"/>
        <v/>
      </c>
      <c r="BR337" s="42" t="str">
        <f t="shared" si="388"/>
        <v/>
      </c>
      <c r="BS337" s="42" t="str">
        <f t="shared" si="388"/>
        <v/>
      </c>
      <c r="BT337" s="42" t="str">
        <f t="shared" si="388"/>
        <v/>
      </c>
      <c r="BU337" s="42" t="str">
        <f t="shared" si="388"/>
        <v/>
      </c>
      <c r="BV337" s="42" t="str">
        <f t="shared" si="388"/>
        <v/>
      </c>
      <c r="BX337" s="44" cm="1">
        <f t="array" ref="BX337">LOOKUP(2,1/(AR337:BV337&lt;&gt;""),COLUMN(AR337:BV337))</f>
        <v>44</v>
      </c>
      <c r="BY337" s="44" t="str">
        <f t="shared" si="366"/>
        <v>AR</v>
      </c>
      <c r="BZ337" s="44" cm="1">
        <f t="array" aca="1" ref="BZ337" ca="1">INDIRECT(ADDRESS(2,BX337))</f>
        <v>2020</v>
      </c>
      <c r="CA337" s="44">
        <f t="shared" ca="1" si="371"/>
        <v>-1</v>
      </c>
      <c r="CB337" s="44" t="e">
        <f t="shared" si="372"/>
        <v>#VALUE!</v>
      </c>
      <c r="CC337" t="e">
        <f t="shared" si="373"/>
        <v>#VALUE!</v>
      </c>
      <c r="CD337" t="e">
        <f t="shared" si="374"/>
        <v>#VALUE!</v>
      </c>
      <c r="CE337" t="e">
        <f t="shared" si="375"/>
        <v>#VALUE!</v>
      </c>
    </row>
    <row r="338" spans="1:83" ht="15" customHeight="1" x14ac:dyDescent="0.25">
      <c r="A338" s="17">
        <v>1004467</v>
      </c>
      <c r="B338" s="17">
        <v>696</v>
      </c>
      <c r="C338" s="17" t="s">
        <v>3319</v>
      </c>
      <c r="D338" s="17" t="s">
        <v>3241</v>
      </c>
      <c r="E338" s="17" t="s">
        <v>3320</v>
      </c>
      <c r="F338" s="17" t="s">
        <v>3321</v>
      </c>
      <c r="G338" s="17" t="s">
        <v>3322</v>
      </c>
      <c r="H338" s="17" t="s">
        <v>3323</v>
      </c>
      <c r="I338" s="18" t="s">
        <v>11022</v>
      </c>
      <c r="J338" s="17">
        <v>37.408000000000001</v>
      </c>
      <c r="K338" s="17">
        <v>-86.932500000000005</v>
      </c>
      <c r="L338" s="34" t="s">
        <v>43</v>
      </c>
      <c r="M338" s="17" t="s">
        <v>40</v>
      </c>
      <c r="N338" s="17" t="s">
        <v>3324</v>
      </c>
      <c r="O338" s="17" t="s">
        <v>59</v>
      </c>
      <c r="P338" s="17">
        <v>1992</v>
      </c>
      <c r="Q338" s="17">
        <v>2095</v>
      </c>
      <c r="R338" s="17" t="s">
        <v>51</v>
      </c>
      <c r="S338" s="17">
        <v>178</v>
      </c>
      <c r="T338" s="17">
        <v>64.7</v>
      </c>
      <c r="U338" s="17"/>
      <c r="V338" s="17">
        <v>72</v>
      </c>
      <c r="W338" s="19">
        <v>17815366</v>
      </c>
      <c r="X338" s="19">
        <v>7756206</v>
      </c>
      <c r="Y338" s="16">
        <f t="shared" si="367"/>
        <v>10059160</v>
      </c>
      <c r="Z338" s="17">
        <v>2019</v>
      </c>
      <c r="AA338" s="19">
        <v>174274</v>
      </c>
      <c r="AB338" s="17">
        <v>2019</v>
      </c>
      <c r="AC338" s="17" t="s">
        <v>43</v>
      </c>
      <c r="AD338" s="17" t="s">
        <v>12438</v>
      </c>
      <c r="AE338" s="17" t="s">
        <v>43</v>
      </c>
      <c r="AF338" s="17">
        <v>3.49</v>
      </c>
      <c r="AG338" s="17" t="s">
        <v>52</v>
      </c>
      <c r="AH338" s="17">
        <v>1.222</v>
      </c>
      <c r="AI338" s="17">
        <v>2019</v>
      </c>
      <c r="AJ338" s="17">
        <v>48</v>
      </c>
      <c r="AK338" s="17" t="s">
        <v>52</v>
      </c>
      <c r="AL338" s="17">
        <v>1</v>
      </c>
      <c r="AM338" s="17">
        <v>1.222</v>
      </c>
      <c r="AN338" s="17">
        <v>2019</v>
      </c>
      <c r="AO338" s="17" t="s">
        <v>8667</v>
      </c>
      <c r="AP338" s="43" t="str">
        <f t="shared" si="368"/>
        <v/>
      </c>
      <c r="AQ338" s="5">
        <f t="shared" si="369"/>
        <v>10059160</v>
      </c>
      <c r="AR338" s="42">
        <f t="shared" ref="AR338:BV338" si="389">IF(AQ338="","",IF(AQ338-$AA338&gt;0,AQ338-$AA338,""))</f>
        <v>9884886</v>
      </c>
      <c r="AS338" s="42">
        <f t="shared" si="389"/>
        <v>9710612</v>
      </c>
      <c r="AT338" s="42">
        <f t="shared" si="389"/>
        <v>9536338</v>
      </c>
      <c r="AU338" s="42">
        <f t="shared" si="389"/>
        <v>9362064</v>
      </c>
      <c r="AV338" s="42">
        <f t="shared" si="389"/>
        <v>9187790</v>
      </c>
      <c r="AW338" s="42">
        <f t="shared" si="389"/>
        <v>9013516</v>
      </c>
      <c r="AX338" s="42">
        <f t="shared" si="389"/>
        <v>8839242</v>
      </c>
      <c r="AY338" s="42">
        <f t="shared" si="389"/>
        <v>8664968</v>
      </c>
      <c r="AZ338" s="42">
        <f t="shared" si="389"/>
        <v>8490694</v>
      </c>
      <c r="BA338" s="42">
        <f t="shared" si="389"/>
        <v>8316420</v>
      </c>
      <c r="BB338" s="42">
        <f t="shared" si="389"/>
        <v>8142146</v>
      </c>
      <c r="BC338" s="42">
        <f t="shared" si="389"/>
        <v>7967872</v>
      </c>
      <c r="BD338" s="42">
        <f t="shared" si="389"/>
        <v>7793598</v>
      </c>
      <c r="BE338" s="42">
        <f t="shared" si="389"/>
        <v>7619324</v>
      </c>
      <c r="BF338" s="42">
        <f t="shared" si="389"/>
        <v>7445050</v>
      </c>
      <c r="BG338" s="42">
        <f t="shared" si="389"/>
        <v>7270776</v>
      </c>
      <c r="BH338" s="42">
        <f t="shared" si="389"/>
        <v>7096502</v>
      </c>
      <c r="BI338" s="42">
        <f t="shared" si="389"/>
        <v>6922228</v>
      </c>
      <c r="BJ338" s="42">
        <f t="shared" si="389"/>
        <v>6747954</v>
      </c>
      <c r="BK338" s="42">
        <f t="shared" si="389"/>
        <v>6573680</v>
      </c>
      <c r="BL338" s="42">
        <f t="shared" si="389"/>
        <v>6399406</v>
      </c>
      <c r="BM338" s="42">
        <f t="shared" si="389"/>
        <v>6225132</v>
      </c>
      <c r="BN338" s="42">
        <f t="shared" si="389"/>
        <v>6050858</v>
      </c>
      <c r="BO338" s="42">
        <f t="shared" si="389"/>
        <v>5876584</v>
      </c>
      <c r="BP338" s="42">
        <f t="shared" si="389"/>
        <v>5702310</v>
      </c>
      <c r="BQ338" s="42">
        <f t="shared" si="389"/>
        <v>5528036</v>
      </c>
      <c r="BR338" s="42">
        <f t="shared" si="389"/>
        <v>5353762</v>
      </c>
      <c r="BS338" s="42">
        <f t="shared" si="389"/>
        <v>5179488</v>
      </c>
      <c r="BT338" s="42">
        <f t="shared" si="389"/>
        <v>5005214</v>
      </c>
      <c r="BU338" s="42">
        <f t="shared" si="389"/>
        <v>4830940</v>
      </c>
      <c r="BV338" s="42">
        <f t="shared" si="389"/>
        <v>4656666</v>
      </c>
      <c r="BX338" s="44" cm="1">
        <f t="array" ref="BX338">LOOKUP(2,1/(AR338:BV338&lt;&gt;""),COLUMN(AR338:BV338))</f>
        <v>74</v>
      </c>
      <c r="BY338" s="44" t="str">
        <f t="shared" si="366"/>
        <v>BV</v>
      </c>
      <c r="BZ338" s="44" cm="1">
        <f t="array" aca="1" ref="BZ338" ca="1">INDIRECT(ADDRESS(2,BX338))</f>
        <v>2050</v>
      </c>
      <c r="CA338" s="44">
        <f t="shared" ca="1" si="371"/>
        <v>29</v>
      </c>
      <c r="CB338" s="44">
        <f t="shared" si="372"/>
        <v>-174274</v>
      </c>
      <c r="CC338">
        <f t="shared" si="373"/>
        <v>361918366</v>
      </c>
      <c r="CD338">
        <f t="shared" si="374"/>
        <v>2077</v>
      </c>
      <c r="CE338">
        <f t="shared" si="375"/>
        <v>2077</v>
      </c>
    </row>
    <row r="339" spans="1:83" ht="15" customHeight="1" x14ac:dyDescent="0.25">
      <c r="A339" s="17">
        <v>1007901</v>
      </c>
      <c r="B339" s="17">
        <v>681</v>
      </c>
      <c r="C339" s="17" t="s">
        <v>3325</v>
      </c>
      <c r="D339" s="17" t="s">
        <v>3241</v>
      </c>
      <c r="E339" s="17" t="s">
        <v>3326</v>
      </c>
      <c r="F339" s="17" t="s">
        <v>3327</v>
      </c>
      <c r="G339" s="17" t="s">
        <v>2097</v>
      </c>
      <c r="H339" s="17" t="s">
        <v>80</v>
      </c>
      <c r="I339" s="18" t="s">
        <v>11023</v>
      </c>
      <c r="J339" s="17">
        <v>38.135770000000001</v>
      </c>
      <c r="K339" s="17">
        <v>-85.716120000000004</v>
      </c>
      <c r="L339" s="34" t="s">
        <v>43</v>
      </c>
      <c r="M339" s="17" t="s">
        <v>58</v>
      </c>
      <c r="N339" s="17" t="s">
        <v>50</v>
      </c>
      <c r="O339" s="17" t="s">
        <v>50</v>
      </c>
      <c r="P339" s="17">
        <v>1969</v>
      </c>
      <c r="Q339" s="17">
        <v>2070</v>
      </c>
      <c r="R339" s="17" t="s">
        <v>51</v>
      </c>
      <c r="S339" s="17">
        <v>518</v>
      </c>
      <c r="T339" s="17">
        <v>364</v>
      </c>
      <c r="U339" s="17">
        <v>150</v>
      </c>
      <c r="V339" s="17">
        <v>108</v>
      </c>
      <c r="W339" s="19">
        <v>100589374</v>
      </c>
      <c r="X339" s="19">
        <v>36812118</v>
      </c>
      <c r="Y339" s="16">
        <f t="shared" si="367"/>
        <v>63777256</v>
      </c>
      <c r="Z339" s="17">
        <v>2019</v>
      </c>
      <c r="AA339" s="19">
        <v>1133215</v>
      </c>
      <c r="AB339" s="17">
        <v>2019</v>
      </c>
      <c r="AC339" s="17" t="s">
        <v>43</v>
      </c>
      <c r="AD339" s="17" t="s">
        <v>12438</v>
      </c>
      <c r="AE339" s="17" t="s">
        <v>43</v>
      </c>
      <c r="AF339" s="17">
        <v>13.7</v>
      </c>
      <c r="AG339" s="17" t="s">
        <v>52</v>
      </c>
      <c r="AH339" s="17">
        <v>5.9640000000000004</v>
      </c>
      <c r="AI339" s="17">
        <v>2019</v>
      </c>
      <c r="AJ339" s="17">
        <v>53.8</v>
      </c>
      <c r="AK339" s="17" t="s">
        <v>52</v>
      </c>
      <c r="AL339" s="17">
        <v>3</v>
      </c>
      <c r="AM339" s="17">
        <v>0.41</v>
      </c>
      <c r="AN339" s="17">
        <v>2019</v>
      </c>
      <c r="AO339" s="17" t="s">
        <v>8668</v>
      </c>
      <c r="AP339" s="43" t="str">
        <f t="shared" si="368"/>
        <v/>
      </c>
      <c r="AQ339" s="5">
        <f t="shared" si="369"/>
        <v>63777256</v>
      </c>
      <c r="AR339" s="42">
        <f t="shared" ref="AR339:BV339" si="390">IF(AQ339="","",IF(AQ339-$AA339&gt;0,AQ339-$AA339,""))</f>
        <v>62644041</v>
      </c>
      <c r="AS339" s="42">
        <f t="shared" si="390"/>
        <v>61510826</v>
      </c>
      <c r="AT339" s="42">
        <f t="shared" si="390"/>
        <v>60377611</v>
      </c>
      <c r="AU339" s="42">
        <f t="shared" si="390"/>
        <v>59244396</v>
      </c>
      <c r="AV339" s="42">
        <f t="shared" si="390"/>
        <v>58111181</v>
      </c>
      <c r="AW339" s="42">
        <f t="shared" si="390"/>
        <v>56977966</v>
      </c>
      <c r="AX339" s="42">
        <f t="shared" si="390"/>
        <v>55844751</v>
      </c>
      <c r="AY339" s="42">
        <f t="shared" si="390"/>
        <v>54711536</v>
      </c>
      <c r="AZ339" s="42">
        <f t="shared" si="390"/>
        <v>53578321</v>
      </c>
      <c r="BA339" s="42">
        <f t="shared" si="390"/>
        <v>52445106</v>
      </c>
      <c r="BB339" s="42">
        <f t="shared" si="390"/>
        <v>51311891</v>
      </c>
      <c r="BC339" s="42">
        <f t="shared" si="390"/>
        <v>50178676</v>
      </c>
      <c r="BD339" s="42">
        <f t="shared" si="390"/>
        <v>49045461</v>
      </c>
      <c r="BE339" s="42">
        <f t="shared" si="390"/>
        <v>47912246</v>
      </c>
      <c r="BF339" s="42">
        <f t="shared" si="390"/>
        <v>46779031</v>
      </c>
      <c r="BG339" s="42">
        <f t="shared" si="390"/>
        <v>45645816</v>
      </c>
      <c r="BH339" s="42">
        <f t="shared" si="390"/>
        <v>44512601</v>
      </c>
      <c r="BI339" s="42">
        <f t="shared" si="390"/>
        <v>43379386</v>
      </c>
      <c r="BJ339" s="42">
        <f t="shared" si="390"/>
        <v>42246171</v>
      </c>
      <c r="BK339" s="42">
        <f t="shared" si="390"/>
        <v>41112956</v>
      </c>
      <c r="BL339" s="42">
        <f t="shared" si="390"/>
        <v>39979741</v>
      </c>
      <c r="BM339" s="42">
        <f t="shared" si="390"/>
        <v>38846526</v>
      </c>
      <c r="BN339" s="42">
        <f t="shared" si="390"/>
        <v>37713311</v>
      </c>
      <c r="BO339" s="42">
        <f t="shared" si="390"/>
        <v>36580096</v>
      </c>
      <c r="BP339" s="42">
        <f t="shared" si="390"/>
        <v>35446881</v>
      </c>
      <c r="BQ339" s="42">
        <f t="shared" si="390"/>
        <v>34313666</v>
      </c>
      <c r="BR339" s="42">
        <f t="shared" si="390"/>
        <v>33180451</v>
      </c>
      <c r="BS339" s="42">
        <f t="shared" si="390"/>
        <v>32047236</v>
      </c>
      <c r="BT339" s="42">
        <f t="shared" si="390"/>
        <v>30914021</v>
      </c>
      <c r="BU339" s="42">
        <f t="shared" si="390"/>
        <v>29780806</v>
      </c>
      <c r="BV339" s="42">
        <f t="shared" si="390"/>
        <v>28647591</v>
      </c>
      <c r="BX339" s="44" cm="1">
        <f t="array" ref="BX339">LOOKUP(2,1/(AR339:BV339&lt;&gt;""),COLUMN(AR339:BV339))</f>
        <v>74</v>
      </c>
      <c r="BY339" s="44" t="str">
        <f t="shared" si="366"/>
        <v>BV</v>
      </c>
      <c r="BZ339" s="44" cm="1">
        <f t="array" aca="1" ref="BZ339" ca="1">INDIRECT(ADDRESS(2,BX339))</f>
        <v>2050</v>
      </c>
      <c r="CA339" s="44">
        <f t="shared" ca="1" si="371"/>
        <v>29</v>
      </c>
      <c r="CB339" s="44">
        <f t="shared" si="372"/>
        <v>-1133215</v>
      </c>
      <c r="CC339">
        <f t="shared" si="373"/>
        <v>2351738341</v>
      </c>
      <c r="CD339">
        <f t="shared" si="374"/>
        <v>2075</v>
      </c>
      <c r="CE339">
        <f t="shared" si="375"/>
        <v>2075</v>
      </c>
    </row>
    <row r="340" spans="1:83" ht="15" customHeight="1" x14ac:dyDescent="0.25">
      <c r="A340" s="17">
        <v>1004347</v>
      </c>
      <c r="B340" s="17">
        <v>683</v>
      </c>
      <c r="C340" s="17" t="s">
        <v>8669</v>
      </c>
      <c r="D340" s="17" t="s">
        <v>3241</v>
      </c>
      <c r="E340" s="17" t="s">
        <v>8670</v>
      </c>
      <c r="F340" s="17" t="s">
        <v>8671</v>
      </c>
      <c r="G340" s="17" t="s">
        <v>3337</v>
      </c>
      <c r="H340" s="17" t="s">
        <v>111</v>
      </c>
      <c r="I340" s="18" t="s">
        <v>11025</v>
      </c>
      <c r="J340" s="17">
        <v>37.581600000000002</v>
      </c>
      <c r="K340" s="17">
        <v>-82.441400000000002</v>
      </c>
      <c r="L340" s="34" t="s">
        <v>43</v>
      </c>
      <c r="M340" s="17" t="s">
        <v>40</v>
      </c>
      <c r="N340" s="17" t="s">
        <v>3338</v>
      </c>
      <c r="O340" s="17" t="s">
        <v>3338</v>
      </c>
      <c r="P340" s="17">
        <v>1993</v>
      </c>
      <c r="Q340" s="17">
        <v>2040</v>
      </c>
      <c r="R340" s="17" t="s">
        <v>51</v>
      </c>
      <c r="S340" s="17">
        <v>56</v>
      </c>
      <c r="T340" s="17">
        <v>12</v>
      </c>
      <c r="U340" s="17">
        <v>150</v>
      </c>
      <c r="V340" s="17">
        <v>100</v>
      </c>
      <c r="W340" s="19">
        <v>3600616</v>
      </c>
      <c r="X340" s="19">
        <v>2019437</v>
      </c>
      <c r="Y340" s="16">
        <f t="shared" si="367"/>
        <v>1581179</v>
      </c>
      <c r="Z340" s="17">
        <v>2019</v>
      </c>
      <c r="AA340" s="19">
        <v>57566</v>
      </c>
      <c r="AB340" s="17">
        <v>2019</v>
      </c>
      <c r="AC340" s="17" t="s">
        <v>43</v>
      </c>
      <c r="AD340" s="17" t="s">
        <v>12438</v>
      </c>
      <c r="AE340" s="17" t="s">
        <v>43</v>
      </c>
      <c r="AF340" s="17">
        <v>0.69699999999999995</v>
      </c>
      <c r="AG340" s="17" t="s">
        <v>52</v>
      </c>
      <c r="AH340" s="17">
        <v>0.23499999999999999</v>
      </c>
      <c r="AI340" s="17">
        <v>2019</v>
      </c>
      <c r="AJ340" s="17">
        <v>54.5</v>
      </c>
      <c r="AK340" s="17" t="s">
        <v>52</v>
      </c>
      <c r="AL340" s="17"/>
      <c r="AM340" s="17">
        <v>0.23499999999999999</v>
      </c>
      <c r="AN340" s="17">
        <v>2019</v>
      </c>
      <c r="AO340" s="17" t="s">
        <v>12515</v>
      </c>
      <c r="AP340" s="43" t="str">
        <f t="shared" si="368"/>
        <v/>
      </c>
      <c r="AQ340" s="5">
        <f t="shared" si="369"/>
        <v>1581179</v>
      </c>
      <c r="AR340" s="42">
        <f t="shared" ref="AR340:BV340" si="391">IF(AQ340="","",IF(AQ340-$AA340&gt;0,AQ340-$AA340,""))</f>
        <v>1523613</v>
      </c>
      <c r="AS340" s="42">
        <f t="shared" si="391"/>
        <v>1466047</v>
      </c>
      <c r="AT340" s="42">
        <f t="shared" si="391"/>
        <v>1408481</v>
      </c>
      <c r="AU340" s="42">
        <f t="shared" si="391"/>
        <v>1350915</v>
      </c>
      <c r="AV340" s="42">
        <f t="shared" si="391"/>
        <v>1293349</v>
      </c>
      <c r="AW340" s="42">
        <f t="shared" si="391"/>
        <v>1235783</v>
      </c>
      <c r="AX340" s="42">
        <f t="shared" si="391"/>
        <v>1178217</v>
      </c>
      <c r="AY340" s="42">
        <f t="shared" si="391"/>
        <v>1120651</v>
      </c>
      <c r="AZ340" s="42">
        <f t="shared" si="391"/>
        <v>1063085</v>
      </c>
      <c r="BA340" s="42">
        <f t="shared" si="391"/>
        <v>1005519</v>
      </c>
      <c r="BB340" s="42">
        <f t="shared" si="391"/>
        <v>947953</v>
      </c>
      <c r="BC340" s="42">
        <f t="shared" si="391"/>
        <v>890387</v>
      </c>
      <c r="BD340" s="42">
        <f t="shared" si="391"/>
        <v>832821</v>
      </c>
      <c r="BE340" s="42">
        <f t="shared" si="391"/>
        <v>775255</v>
      </c>
      <c r="BF340" s="42">
        <f t="shared" si="391"/>
        <v>717689</v>
      </c>
      <c r="BG340" s="42">
        <f t="shared" si="391"/>
        <v>660123</v>
      </c>
      <c r="BH340" s="42">
        <f t="shared" si="391"/>
        <v>602557</v>
      </c>
      <c r="BI340" s="42">
        <f t="shared" si="391"/>
        <v>544991</v>
      </c>
      <c r="BJ340" s="42">
        <f t="shared" si="391"/>
        <v>487425</v>
      </c>
      <c r="BK340" s="42">
        <f t="shared" si="391"/>
        <v>429859</v>
      </c>
      <c r="BL340" s="42">
        <f t="shared" si="391"/>
        <v>372293</v>
      </c>
      <c r="BM340" s="42">
        <f t="shared" si="391"/>
        <v>314727</v>
      </c>
      <c r="BN340" s="42">
        <f t="shared" si="391"/>
        <v>257161</v>
      </c>
      <c r="BO340" s="42">
        <f t="shared" si="391"/>
        <v>199595</v>
      </c>
      <c r="BP340" s="42">
        <f t="shared" si="391"/>
        <v>142029</v>
      </c>
      <c r="BQ340" s="42">
        <f t="shared" si="391"/>
        <v>84463</v>
      </c>
      <c r="BR340" s="42">
        <f t="shared" si="391"/>
        <v>26897</v>
      </c>
      <c r="BS340" s="42" t="str">
        <f t="shared" si="391"/>
        <v/>
      </c>
      <c r="BT340" s="42" t="str">
        <f t="shared" si="391"/>
        <v/>
      </c>
      <c r="BU340" s="42" t="str">
        <f t="shared" si="391"/>
        <v/>
      </c>
      <c r="BV340" s="42" t="str">
        <f t="shared" si="391"/>
        <v/>
      </c>
      <c r="BX340" s="44" cm="1">
        <f t="array" ref="BX340">LOOKUP(2,1/(AR340:BV340&lt;&gt;""),COLUMN(AR340:BV340))</f>
        <v>70</v>
      </c>
      <c r="BY340" s="44" t="str">
        <f t="shared" si="366"/>
        <v>BR</v>
      </c>
      <c r="BZ340" s="44" cm="1">
        <f t="array" aca="1" ref="BZ340" ca="1">INDIRECT(ADDRESS(2,BX340))</f>
        <v>2046</v>
      </c>
      <c r="CA340" s="44">
        <f t="shared" ca="1" si="371"/>
        <v>25</v>
      </c>
      <c r="CB340" s="44">
        <f t="shared" si="372"/>
        <v>-57566</v>
      </c>
      <c r="CC340">
        <f t="shared" si="373"/>
        <v>117806933</v>
      </c>
      <c r="CD340">
        <f t="shared" si="374"/>
        <v>2046</v>
      </c>
      <c r="CE340">
        <f t="shared" si="375"/>
        <v>2046</v>
      </c>
    </row>
    <row r="341" spans="1:83" ht="15" customHeight="1" x14ac:dyDescent="0.25">
      <c r="A341" s="17">
        <v>1005270</v>
      </c>
      <c r="B341" s="17">
        <v>679</v>
      </c>
      <c r="C341" s="17" t="s">
        <v>3343</v>
      </c>
      <c r="D341" s="17" t="s">
        <v>3241</v>
      </c>
      <c r="E341" s="17" t="s">
        <v>3344</v>
      </c>
      <c r="F341" s="17" t="s">
        <v>3345</v>
      </c>
      <c r="G341" s="17" t="s">
        <v>3346</v>
      </c>
      <c r="H341" s="17" t="s">
        <v>150</v>
      </c>
      <c r="I341" s="18" t="s">
        <v>11027</v>
      </c>
      <c r="J341" s="17">
        <v>37.950600000000001</v>
      </c>
      <c r="K341" s="17">
        <v>-83.9529</v>
      </c>
      <c r="L341" s="34" t="s">
        <v>43</v>
      </c>
      <c r="M341" s="17" t="s">
        <v>58</v>
      </c>
      <c r="N341" s="17" t="s">
        <v>2758</v>
      </c>
      <c r="O341" s="17" t="s">
        <v>2758</v>
      </c>
      <c r="P341" s="17">
        <v>1973</v>
      </c>
      <c r="Q341" s="17">
        <v>2035</v>
      </c>
      <c r="R341" s="17" t="s">
        <v>51</v>
      </c>
      <c r="S341" s="17">
        <v>68</v>
      </c>
      <c r="T341" s="17">
        <v>63.4</v>
      </c>
      <c r="U341" s="17"/>
      <c r="V341" s="17"/>
      <c r="W341" s="19">
        <v>8312659</v>
      </c>
      <c r="X341" s="19">
        <v>5277706</v>
      </c>
      <c r="Y341" s="16">
        <f t="shared" si="367"/>
        <v>3034953</v>
      </c>
      <c r="Z341" s="17">
        <v>2019</v>
      </c>
      <c r="AA341" s="19">
        <v>279194</v>
      </c>
      <c r="AB341" s="17">
        <v>2019</v>
      </c>
      <c r="AC341" s="17" t="s">
        <v>43</v>
      </c>
      <c r="AD341" s="17" t="s">
        <v>12445</v>
      </c>
      <c r="AE341" s="17" t="s">
        <v>43</v>
      </c>
      <c r="AF341" s="17">
        <v>1.92</v>
      </c>
      <c r="AG341" s="17" t="s">
        <v>43</v>
      </c>
      <c r="AH341" s="17"/>
      <c r="AI341" s="17"/>
      <c r="AJ341" s="17"/>
      <c r="AK341" s="17" t="s">
        <v>43</v>
      </c>
      <c r="AL341" s="17"/>
      <c r="AM341" s="17"/>
      <c r="AN341" s="17"/>
      <c r="AO341" s="17"/>
      <c r="AP341" s="43" t="str">
        <f t="shared" si="368"/>
        <v/>
      </c>
      <c r="AQ341" s="5">
        <f t="shared" si="369"/>
        <v>3034953</v>
      </c>
      <c r="AR341" s="42">
        <f t="shared" ref="AR341:BV341" si="392">IF(AQ341="","",IF(AQ341-$AA341&gt;0,AQ341-$AA341,""))</f>
        <v>2755759</v>
      </c>
      <c r="AS341" s="42">
        <f t="shared" si="392"/>
        <v>2476565</v>
      </c>
      <c r="AT341" s="42">
        <f t="shared" si="392"/>
        <v>2197371</v>
      </c>
      <c r="AU341" s="42">
        <f t="shared" si="392"/>
        <v>1918177</v>
      </c>
      <c r="AV341" s="42">
        <f t="shared" si="392"/>
        <v>1638983</v>
      </c>
      <c r="AW341" s="42">
        <f t="shared" si="392"/>
        <v>1359789</v>
      </c>
      <c r="AX341" s="42">
        <f t="shared" si="392"/>
        <v>1080595</v>
      </c>
      <c r="AY341" s="42">
        <f t="shared" si="392"/>
        <v>801401</v>
      </c>
      <c r="AZ341" s="42">
        <f t="shared" si="392"/>
        <v>522207</v>
      </c>
      <c r="BA341" s="42">
        <f t="shared" si="392"/>
        <v>243013</v>
      </c>
      <c r="BB341" s="42" t="str">
        <f t="shared" si="392"/>
        <v/>
      </c>
      <c r="BC341" s="42" t="str">
        <f t="shared" si="392"/>
        <v/>
      </c>
      <c r="BD341" s="42" t="str">
        <f t="shared" si="392"/>
        <v/>
      </c>
      <c r="BE341" s="42" t="str">
        <f t="shared" si="392"/>
        <v/>
      </c>
      <c r="BF341" s="42" t="str">
        <f t="shared" si="392"/>
        <v/>
      </c>
      <c r="BG341" s="42" t="str">
        <f t="shared" si="392"/>
        <v/>
      </c>
      <c r="BH341" s="42" t="str">
        <f t="shared" si="392"/>
        <v/>
      </c>
      <c r="BI341" s="42" t="str">
        <f t="shared" si="392"/>
        <v/>
      </c>
      <c r="BJ341" s="42" t="str">
        <f t="shared" si="392"/>
        <v/>
      </c>
      <c r="BK341" s="42" t="str">
        <f t="shared" si="392"/>
        <v/>
      </c>
      <c r="BL341" s="42" t="str">
        <f t="shared" si="392"/>
        <v/>
      </c>
      <c r="BM341" s="42" t="str">
        <f t="shared" si="392"/>
        <v/>
      </c>
      <c r="BN341" s="42" t="str">
        <f t="shared" si="392"/>
        <v/>
      </c>
      <c r="BO341" s="42" t="str">
        <f t="shared" si="392"/>
        <v/>
      </c>
      <c r="BP341" s="42" t="str">
        <f t="shared" si="392"/>
        <v/>
      </c>
      <c r="BQ341" s="42" t="str">
        <f t="shared" si="392"/>
        <v/>
      </c>
      <c r="BR341" s="42" t="str">
        <f t="shared" si="392"/>
        <v/>
      </c>
      <c r="BS341" s="42" t="str">
        <f t="shared" si="392"/>
        <v/>
      </c>
      <c r="BT341" s="42" t="str">
        <f t="shared" si="392"/>
        <v/>
      </c>
      <c r="BU341" s="42" t="str">
        <f t="shared" si="392"/>
        <v/>
      </c>
      <c r="BV341" s="42" t="str">
        <f t="shared" si="392"/>
        <v/>
      </c>
      <c r="BX341" s="44" cm="1">
        <f t="array" ref="BX341">LOOKUP(2,1/(AR341:BV341&lt;&gt;""),COLUMN(AR341:BV341))</f>
        <v>53</v>
      </c>
      <c r="BY341" s="44" t="str">
        <f t="shared" si="366"/>
        <v>BA</v>
      </c>
      <c r="BZ341" s="44" cm="1">
        <f t="array" aca="1" ref="BZ341" ca="1">INDIRECT(ADDRESS(2,BX341))</f>
        <v>2029</v>
      </c>
      <c r="CA341" s="44">
        <f t="shared" ca="1" si="371"/>
        <v>8</v>
      </c>
      <c r="CB341" s="44">
        <f t="shared" si="372"/>
        <v>-279194</v>
      </c>
      <c r="CC341">
        <f t="shared" si="373"/>
        <v>566727639</v>
      </c>
      <c r="CD341">
        <f t="shared" si="374"/>
        <v>2030</v>
      </c>
      <c r="CE341">
        <f t="shared" si="375"/>
        <v>2030</v>
      </c>
    </row>
    <row r="342" spans="1:83" ht="15" customHeight="1" x14ac:dyDescent="0.25">
      <c r="A342" s="17">
        <v>1005271</v>
      </c>
      <c r="B342" s="17">
        <v>682</v>
      </c>
      <c r="C342" s="17" t="s">
        <v>3347</v>
      </c>
      <c r="D342" s="17" t="s">
        <v>3241</v>
      </c>
      <c r="E342" s="17" t="s">
        <v>3348</v>
      </c>
      <c r="F342" s="17" t="s">
        <v>8672</v>
      </c>
      <c r="G342" s="17" t="s">
        <v>3123</v>
      </c>
      <c r="H342" s="17" t="s">
        <v>3349</v>
      </c>
      <c r="I342" s="18" t="s">
        <v>11028</v>
      </c>
      <c r="J342" s="17">
        <v>38.731999999999999</v>
      </c>
      <c r="K342" s="17">
        <v>-84.41</v>
      </c>
      <c r="L342" s="34" t="s">
        <v>43</v>
      </c>
      <c r="M342" s="17" t="s">
        <v>58</v>
      </c>
      <c r="N342" s="17" t="s">
        <v>2758</v>
      </c>
      <c r="O342" s="17" t="s">
        <v>2758</v>
      </c>
      <c r="P342" s="17">
        <v>1972</v>
      </c>
      <c r="Q342" s="17">
        <v>2035</v>
      </c>
      <c r="R342" s="17" t="s">
        <v>51</v>
      </c>
      <c r="S342" s="17"/>
      <c r="T342" s="17">
        <v>71.900000000000006</v>
      </c>
      <c r="U342" s="17"/>
      <c r="V342" s="17"/>
      <c r="W342" s="19">
        <v>11563621</v>
      </c>
      <c r="X342" s="19">
        <v>6830229</v>
      </c>
      <c r="Y342" s="16">
        <f t="shared" si="367"/>
        <v>4733392</v>
      </c>
      <c r="Z342" s="17">
        <v>2019</v>
      </c>
      <c r="AA342" s="19">
        <v>341145</v>
      </c>
      <c r="AB342" s="17">
        <v>2019</v>
      </c>
      <c r="AC342" s="17" t="s">
        <v>43</v>
      </c>
      <c r="AD342" s="17" t="s">
        <v>12445</v>
      </c>
      <c r="AE342" s="17" t="s">
        <v>43</v>
      </c>
      <c r="AF342" s="17">
        <v>2.2400000000000002</v>
      </c>
      <c r="AG342" s="17" t="s">
        <v>52</v>
      </c>
      <c r="AH342" s="17">
        <v>1.494</v>
      </c>
      <c r="AI342" s="17">
        <v>2019</v>
      </c>
      <c r="AJ342" s="17">
        <v>55</v>
      </c>
      <c r="AK342" s="17" t="s">
        <v>52</v>
      </c>
      <c r="AL342" s="17"/>
      <c r="AM342" s="17"/>
      <c r="AN342" s="17"/>
      <c r="AO342" s="17" t="s">
        <v>3350</v>
      </c>
      <c r="AP342" s="43" t="str">
        <f t="shared" si="368"/>
        <v/>
      </c>
      <c r="AQ342" s="5">
        <f t="shared" si="369"/>
        <v>4733392</v>
      </c>
      <c r="AR342" s="42">
        <f t="shared" ref="AR342:BV342" si="393">IF(AQ342="","",IF(AQ342-$AA342&gt;0,AQ342-$AA342,""))</f>
        <v>4392247</v>
      </c>
      <c r="AS342" s="42">
        <f t="shared" si="393"/>
        <v>4051102</v>
      </c>
      <c r="AT342" s="42">
        <f t="shared" si="393"/>
        <v>3709957</v>
      </c>
      <c r="AU342" s="42">
        <f t="shared" si="393"/>
        <v>3368812</v>
      </c>
      <c r="AV342" s="42">
        <f t="shared" si="393"/>
        <v>3027667</v>
      </c>
      <c r="AW342" s="42">
        <f t="shared" si="393"/>
        <v>2686522</v>
      </c>
      <c r="AX342" s="42">
        <f t="shared" si="393"/>
        <v>2345377</v>
      </c>
      <c r="AY342" s="42">
        <f t="shared" si="393"/>
        <v>2004232</v>
      </c>
      <c r="AZ342" s="42">
        <f t="shared" si="393"/>
        <v>1663087</v>
      </c>
      <c r="BA342" s="42">
        <f t="shared" si="393"/>
        <v>1321942</v>
      </c>
      <c r="BB342" s="42">
        <f t="shared" si="393"/>
        <v>980797</v>
      </c>
      <c r="BC342" s="42">
        <f t="shared" si="393"/>
        <v>639652</v>
      </c>
      <c r="BD342" s="42">
        <f t="shared" si="393"/>
        <v>298507</v>
      </c>
      <c r="BE342" s="42" t="str">
        <f t="shared" si="393"/>
        <v/>
      </c>
      <c r="BF342" s="42" t="str">
        <f t="shared" si="393"/>
        <v/>
      </c>
      <c r="BG342" s="42" t="str">
        <f t="shared" si="393"/>
        <v/>
      </c>
      <c r="BH342" s="42" t="str">
        <f t="shared" si="393"/>
        <v/>
      </c>
      <c r="BI342" s="42" t="str">
        <f t="shared" si="393"/>
        <v/>
      </c>
      <c r="BJ342" s="42" t="str">
        <f t="shared" si="393"/>
        <v/>
      </c>
      <c r="BK342" s="42" t="str">
        <f t="shared" si="393"/>
        <v/>
      </c>
      <c r="BL342" s="42" t="str">
        <f t="shared" si="393"/>
        <v/>
      </c>
      <c r="BM342" s="42" t="str">
        <f t="shared" si="393"/>
        <v/>
      </c>
      <c r="BN342" s="42" t="str">
        <f t="shared" si="393"/>
        <v/>
      </c>
      <c r="BO342" s="42" t="str">
        <f t="shared" si="393"/>
        <v/>
      </c>
      <c r="BP342" s="42" t="str">
        <f t="shared" si="393"/>
        <v/>
      </c>
      <c r="BQ342" s="42" t="str">
        <f t="shared" si="393"/>
        <v/>
      </c>
      <c r="BR342" s="42" t="str">
        <f t="shared" si="393"/>
        <v/>
      </c>
      <c r="BS342" s="42" t="str">
        <f t="shared" si="393"/>
        <v/>
      </c>
      <c r="BT342" s="42" t="str">
        <f t="shared" si="393"/>
        <v/>
      </c>
      <c r="BU342" s="42" t="str">
        <f t="shared" si="393"/>
        <v/>
      </c>
      <c r="BV342" s="42" t="str">
        <f t="shared" si="393"/>
        <v/>
      </c>
      <c r="BX342" s="44" cm="1">
        <f t="array" ref="BX342">LOOKUP(2,1/(AR342:BV342&lt;&gt;""),COLUMN(AR342:BV342))</f>
        <v>56</v>
      </c>
      <c r="BY342" s="44" t="str">
        <f t="shared" si="366"/>
        <v>BD</v>
      </c>
      <c r="BZ342" s="44" cm="1">
        <f t="array" aca="1" ref="BZ342" ca="1">INDIRECT(ADDRESS(2,BX342))</f>
        <v>2032</v>
      </c>
      <c r="CA342" s="44">
        <f t="shared" ca="1" si="371"/>
        <v>11</v>
      </c>
      <c r="CB342" s="44">
        <f t="shared" si="372"/>
        <v>-341145</v>
      </c>
      <c r="CC342">
        <f t="shared" si="373"/>
        <v>693505147</v>
      </c>
      <c r="CD342">
        <f t="shared" si="374"/>
        <v>2033</v>
      </c>
      <c r="CE342">
        <f t="shared" si="375"/>
        <v>2033</v>
      </c>
    </row>
    <row r="343" spans="1:83" ht="15" customHeight="1" x14ac:dyDescent="0.25">
      <c r="A343" s="17">
        <v>1003693</v>
      </c>
      <c r="B343" s="17">
        <v>690</v>
      </c>
      <c r="C343" s="17" t="s">
        <v>3359</v>
      </c>
      <c r="D343" s="17" t="s">
        <v>3241</v>
      </c>
      <c r="E343" s="17" t="s">
        <v>3360</v>
      </c>
      <c r="F343" s="17" t="s">
        <v>3361</v>
      </c>
      <c r="G343" s="17" t="s">
        <v>3362</v>
      </c>
      <c r="H343" s="17" t="s">
        <v>1431</v>
      </c>
      <c r="I343" s="18" t="s">
        <v>11031</v>
      </c>
      <c r="J343" s="17">
        <v>37.47</v>
      </c>
      <c r="K343" s="17">
        <v>-84.659899999999993</v>
      </c>
      <c r="L343" s="34" t="s">
        <v>43</v>
      </c>
      <c r="M343" s="17" t="s">
        <v>58</v>
      </c>
      <c r="N343" s="17" t="s">
        <v>59</v>
      </c>
      <c r="O343" s="17" t="s">
        <v>59</v>
      </c>
      <c r="P343" s="17">
        <v>1970</v>
      </c>
      <c r="Q343" s="17">
        <v>2315</v>
      </c>
      <c r="R343" s="17" t="s">
        <v>51</v>
      </c>
      <c r="S343" s="17"/>
      <c r="T343" s="17">
        <v>62.2</v>
      </c>
      <c r="U343" s="17"/>
      <c r="V343" s="17"/>
      <c r="W343" s="19">
        <v>29530103</v>
      </c>
      <c r="X343" s="19">
        <v>7793438</v>
      </c>
      <c r="Y343" s="16">
        <f t="shared" si="367"/>
        <v>21736665</v>
      </c>
      <c r="Z343" s="17">
        <v>2019</v>
      </c>
      <c r="AA343" s="19">
        <v>97016</v>
      </c>
      <c r="AB343" s="17">
        <v>2019</v>
      </c>
      <c r="AC343" s="17" t="s">
        <v>43</v>
      </c>
      <c r="AD343" s="17" t="s">
        <v>12438</v>
      </c>
      <c r="AE343" s="17" t="s">
        <v>43</v>
      </c>
      <c r="AF343" s="17">
        <v>2.56</v>
      </c>
      <c r="AG343" s="17" t="s">
        <v>52</v>
      </c>
      <c r="AH343" s="17">
        <v>1.4910000000000001</v>
      </c>
      <c r="AI343" s="17">
        <v>2019</v>
      </c>
      <c r="AJ343" s="17">
        <v>50.1</v>
      </c>
      <c r="AK343" s="17" t="s">
        <v>52</v>
      </c>
      <c r="AL343" s="17"/>
      <c r="AM343" s="17">
        <v>1.4910000000000001</v>
      </c>
      <c r="AN343" s="17">
        <v>2019</v>
      </c>
      <c r="AO343" s="17" t="s">
        <v>8674</v>
      </c>
      <c r="AP343" s="43" t="str">
        <f t="shared" si="368"/>
        <v/>
      </c>
      <c r="AQ343" s="5">
        <f t="shared" si="369"/>
        <v>21736665</v>
      </c>
      <c r="AR343" s="42">
        <f t="shared" ref="AR343:BV343" si="394">IF(AQ343="","",IF(AQ343-$AA343&gt;0,AQ343-$AA343,""))</f>
        <v>21639649</v>
      </c>
      <c r="AS343" s="42">
        <f t="shared" si="394"/>
        <v>21542633</v>
      </c>
      <c r="AT343" s="42">
        <f t="shared" si="394"/>
        <v>21445617</v>
      </c>
      <c r="AU343" s="42">
        <f t="shared" si="394"/>
        <v>21348601</v>
      </c>
      <c r="AV343" s="42">
        <f t="shared" si="394"/>
        <v>21251585</v>
      </c>
      <c r="AW343" s="42">
        <f t="shared" si="394"/>
        <v>21154569</v>
      </c>
      <c r="AX343" s="42">
        <f t="shared" si="394"/>
        <v>21057553</v>
      </c>
      <c r="AY343" s="42">
        <f t="shared" si="394"/>
        <v>20960537</v>
      </c>
      <c r="AZ343" s="42">
        <f t="shared" si="394"/>
        <v>20863521</v>
      </c>
      <c r="BA343" s="42">
        <f t="shared" si="394"/>
        <v>20766505</v>
      </c>
      <c r="BB343" s="42">
        <f t="shared" si="394"/>
        <v>20669489</v>
      </c>
      <c r="BC343" s="42">
        <f t="shared" si="394"/>
        <v>20572473</v>
      </c>
      <c r="BD343" s="42">
        <f t="shared" si="394"/>
        <v>20475457</v>
      </c>
      <c r="BE343" s="42">
        <f t="shared" si="394"/>
        <v>20378441</v>
      </c>
      <c r="BF343" s="42">
        <f t="shared" si="394"/>
        <v>20281425</v>
      </c>
      <c r="BG343" s="42">
        <f t="shared" si="394"/>
        <v>20184409</v>
      </c>
      <c r="BH343" s="42">
        <f t="shared" si="394"/>
        <v>20087393</v>
      </c>
      <c r="BI343" s="42">
        <f t="shared" si="394"/>
        <v>19990377</v>
      </c>
      <c r="BJ343" s="42">
        <f t="shared" si="394"/>
        <v>19893361</v>
      </c>
      <c r="BK343" s="42">
        <f t="shared" si="394"/>
        <v>19796345</v>
      </c>
      <c r="BL343" s="42">
        <f t="shared" si="394"/>
        <v>19699329</v>
      </c>
      <c r="BM343" s="42">
        <f t="shared" si="394"/>
        <v>19602313</v>
      </c>
      <c r="BN343" s="42">
        <f t="shared" si="394"/>
        <v>19505297</v>
      </c>
      <c r="BO343" s="42">
        <f t="shared" si="394"/>
        <v>19408281</v>
      </c>
      <c r="BP343" s="42">
        <f t="shared" si="394"/>
        <v>19311265</v>
      </c>
      <c r="BQ343" s="42">
        <f t="shared" si="394"/>
        <v>19214249</v>
      </c>
      <c r="BR343" s="42">
        <f t="shared" si="394"/>
        <v>19117233</v>
      </c>
      <c r="BS343" s="42">
        <f t="shared" si="394"/>
        <v>19020217</v>
      </c>
      <c r="BT343" s="42">
        <f t="shared" si="394"/>
        <v>18923201</v>
      </c>
      <c r="BU343" s="42">
        <f t="shared" si="394"/>
        <v>18826185</v>
      </c>
      <c r="BV343" s="42">
        <f t="shared" si="394"/>
        <v>18729169</v>
      </c>
      <c r="BX343" s="44" cm="1">
        <f t="array" ref="BX343">LOOKUP(2,1/(AR343:BV343&lt;&gt;""),COLUMN(AR343:BV343))</f>
        <v>74</v>
      </c>
      <c r="BY343" s="44" t="str">
        <f t="shared" si="366"/>
        <v>BV</v>
      </c>
      <c r="BZ343" s="44" cm="1">
        <f t="array" aca="1" ref="BZ343" ca="1">INDIRECT(ADDRESS(2,BX343))</f>
        <v>2050</v>
      </c>
      <c r="CA343" s="44">
        <f t="shared" ca="1" si="371"/>
        <v>29</v>
      </c>
      <c r="CB343" s="44">
        <f t="shared" si="372"/>
        <v>-97016</v>
      </c>
      <c r="CC343">
        <f t="shared" si="373"/>
        <v>217611969</v>
      </c>
      <c r="CD343">
        <f t="shared" si="374"/>
        <v>2243</v>
      </c>
      <c r="CE343">
        <f t="shared" si="375"/>
        <v>2100</v>
      </c>
    </row>
    <row r="344" spans="1:83" ht="15" customHeight="1" x14ac:dyDescent="0.25">
      <c r="A344" s="17">
        <v>1006182</v>
      </c>
      <c r="B344" s="17">
        <v>670</v>
      </c>
      <c r="C344" s="17" t="s">
        <v>3363</v>
      </c>
      <c r="D344" s="17" t="s">
        <v>3241</v>
      </c>
      <c r="E344" s="17" t="s">
        <v>3364</v>
      </c>
      <c r="F344" s="17" t="s">
        <v>3365</v>
      </c>
      <c r="G344" s="17" t="s">
        <v>3366</v>
      </c>
      <c r="H344" s="17" t="s">
        <v>3367</v>
      </c>
      <c r="I344" s="18" t="s">
        <v>11032</v>
      </c>
      <c r="J344" s="17">
        <v>38.505000000000003</v>
      </c>
      <c r="K344" s="17">
        <v>-85.29</v>
      </c>
      <c r="L344" s="34" t="s">
        <v>43</v>
      </c>
      <c r="M344" s="17" t="s">
        <v>58</v>
      </c>
      <c r="N344" s="17" t="s">
        <v>59</v>
      </c>
      <c r="O344" s="17" t="s">
        <v>59</v>
      </c>
      <c r="P344" s="17">
        <v>1983</v>
      </c>
      <c r="Q344" s="17">
        <v>2063</v>
      </c>
      <c r="R344" s="17" t="s">
        <v>51</v>
      </c>
      <c r="S344" s="17"/>
      <c r="T344" s="17">
        <v>178.7</v>
      </c>
      <c r="U344" s="17"/>
      <c r="V344" s="17"/>
      <c r="W344" s="19">
        <v>28372681</v>
      </c>
      <c r="X344" s="19">
        <v>18352643</v>
      </c>
      <c r="Y344" s="16">
        <f t="shared" si="367"/>
        <v>10020038</v>
      </c>
      <c r="Z344" s="17">
        <v>2019</v>
      </c>
      <c r="AA344" s="19">
        <v>390261</v>
      </c>
      <c r="AB344" s="17">
        <v>2019</v>
      </c>
      <c r="AC344" s="17" t="s">
        <v>43</v>
      </c>
      <c r="AD344" s="17" t="s">
        <v>12438</v>
      </c>
      <c r="AE344" s="17" t="s">
        <v>43</v>
      </c>
      <c r="AF344" s="17">
        <v>7.08</v>
      </c>
      <c r="AG344" s="17" t="s">
        <v>52</v>
      </c>
      <c r="AH344" s="17">
        <v>2.29</v>
      </c>
      <c r="AI344" s="17">
        <v>2019</v>
      </c>
      <c r="AJ344" s="17">
        <v>45.9</v>
      </c>
      <c r="AK344" s="17" t="s">
        <v>52</v>
      </c>
      <c r="AL344" s="17"/>
      <c r="AM344" s="17">
        <v>2.29</v>
      </c>
      <c r="AN344" s="17">
        <v>2019</v>
      </c>
      <c r="AO344" s="17" t="s">
        <v>8675</v>
      </c>
      <c r="AP344" s="43" t="str">
        <f t="shared" si="368"/>
        <v/>
      </c>
      <c r="AQ344" s="5">
        <f t="shared" si="369"/>
        <v>10020038</v>
      </c>
      <c r="AR344" s="42">
        <f t="shared" ref="AR344:BV344" si="395">IF(AQ344="","",IF(AQ344-$AA344&gt;0,AQ344-$AA344,""))</f>
        <v>9629777</v>
      </c>
      <c r="AS344" s="42">
        <f t="shared" si="395"/>
        <v>9239516</v>
      </c>
      <c r="AT344" s="42">
        <f t="shared" si="395"/>
        <v>8849255</v>
      </c>
      <c r="AU344" s="42">
        <f t="shared" si="395"/>
        <v>8458994</v>
      </c>
      <c r="AV344" s="42">
        <f t="shared" si="395"/>
        <v>8068733</v>
      </c>
      <c r="AW344" s="42">
        <f t="shared" si="395"/>
        <v>7678472</v>
      </c>
      <c r="AX344" s="42">
        <f t="shared" si="395"/>
        <v>7288211</v>
      </c>
      <c r="AY344" s="42">
        <f t="shared" si="395"/>
        <v>6897950</v>
      </c>
      <c r="AZ344" s="42">
        <f t="shared" si="395"/>
        <v>6507689</v>
      </c>
      <c r="BA344" s="42">
        <f t="shared" si="395"/>
        <v>6117428</v>
      </c>
      <c r="BB344" s="42">
        <f t="shared" si="395"/>
        <v>5727167</v>
      </c>
      <c r="BC344" s="42">
        <f t="shared" si="395"/>
        <v>5336906</v>
      </c>
      <c r="BD344" s="42">
        <f t="shared" si="395"/>
        <v>4946645</v>
      </c>
      <c r="BE344" s="42">
        <f t="shared" si="395"/>
        <v>4556384</v>
      </c>
      <c r="BF344" s="42">
        <f t="shared" si="395"/>
        <v>4166123</v>
      </c>
      <c r="BG344" s="42">
        <f t="shared" si="395"/>
        <v>3775862</v>
      </c>
      <c r="BH344" s="42">
        <f t="shared" si="395"/>
        <v>3385601</v>
      </c>
      <c r="BI344" s="42">
        <f t="shared" si="395"/>
        <v>2995340</v>
      </c>
      <c r="BJ344" s="42">
        <f t="shared" si="395"/>
        <v>2605079</v>
      </c>
      <c r="BK344" s="42">
        <f t="shared" si="395"/>
        <v>2214818</v>
      </c>
      <c r="BL344" s="42">
        <f t="shared" si="395"/>
        <v>1824557</v>
      </c>
      <c r="BM344" s="42">
        <f t="shared" si="395"/>
        <v>1434296</v>
      </c>
      <c r="BN344" s="42">
        <f t="shared" si="395"/>
        <v>1044035</v>
      </c>
      <c r="BO344" s="42">
        <f t="shared" si="395"/>
        <v>653774</v>
      </c>
      <c r="BP344" s="42">
        <f t="shared" si="395"/>
        <v>263513</v>
      </c>
      <c r="BQ344" s="42" t="str">
        <f t="shared" si="395"/>
        <v/>
      </c>
      <c r="BR344" s="42" t="str">
        <f t="shared" si="395"/>
        <v/>
      </c>
      <c r="BS344" s="42" t="str">
        <f t="shared" si="395"/>
        <v/>
      </c>
      <c r="BT344" s="42" t="str">
        <f t="shared" si="395"/>
        <v/>
      </c>
      <c r="BU344" s="42" t="str">
        <f t="shared" si="395"/>
        <v/>
      </c>
      <c r="BV344" s="42" t="str">
        <f t="shared" si="395"/>
        <v/>
      </c>
      <c r="BX344" s="44" cm="1">
        <f t="array" ref="BX344">LOOKUP(2,1/(AR344:BV344&lt;&gt;""),COLUMN(AR344:BV344))</f>
        <v>68</v>
      </c>
      <c r="BY344" s="44" t="str">
        <f t="shared" si="366"/>
        <v>BP</v>
      </c>
      <c r="BZ344" s="44" cm="1">
        <f t="array" aca="1" ref="BZ344" ca="1">INDIRECT(ADDRESS(2,BX344))</f>
        <v>2044</v>
      </c>
      <c r="CA344" s="44">
        <f t="shared" ca="1" si="371"/>
        <v>23</v>
      </c>
      <c r="CB344" s="44">
        <f t="shared" si="372"/>
        <v>-390261</v>
      </c>
      <c r="CC344">
        <f t="shared" si="373"/>
        <v>797956997</v>
      </c>
      <c r="CD344">
        <f t="shared" si="374"/>
        <v>2045</v>
      </c>
      <c r="CE344">
        <f t="shared" si="375"/>
        <v>2045</v>
      </c>
    </row>
    <row r="345" spans="1:83" ht="15" customHeight="1" x14ac:dyDescent="0.25">
      <c r="A345" s="17">
        <v>1005090</v>
      </c>
      <c r="B345" s="17">
        <v>699</v>
      </c>
      <c r="C345" s="17" t="s">
        <v>3380</v>
      </c>
      <c r="D345" s="17" t="s">
        <v>3241</v>
      </c>
      <c r="E345" s="17" t="s">
        <v>2797</v>
      </c>
      <c r="F345" s="17" t="s">
        <v>3381</v>
      </c>
      <c r="G345" s="17" t="s">
        <v>3260</v>
      </c>
      <c r="H345" s="17" t="s">
        <v>2798</v>
      </c>
      <c r="I345" s="18" t="s">
        <v>11034</v>
      </c>
      <c r="J345" s="17">
        <v>37.667000000000002</v>
      </c>
      <c r="K345" s="17">
        <v>-87.28</v>
      </c>
      <c r="L345" s="34" t="s">
        <v>52</v>
      </c>
      <c r="M345" s="17" t="s">
        <v>40</v>
      </c>
      <c r="N345" s="17" t="s">
        <v>3382</v>
      </c>
      <c r="O345" s="17" t="s">
        <v>3382</v>
      </c>
      <c r="P345" s="17">
        <v>1972</v>
      </c>
      <c r="Q345" s="17">
        <v>2046</v>
      </c>
      <c r="R345" s="17" t="s">
        <v>51</v>
      </c>
      <c r="S345" s="17">
        <v>80</v>
      </c>
      <c r="T345" s="17">
        <v>50</v>
      </c>
      <c r="U345" s="17"/>
      <c r="V345" s="17">
        <v>80</v>
      </c>
      <c r="W345" s="19">
        <v>9401610</v>
      </c>
      <c r="X345" s="19">
        <v>5291333</v>
      </c>
      <c r="Y345" s="16">
        <f t="shared" si="367"/>
        <v>4110277</v>
      </c>
      <c r="Z345" s="17">
        <v>2019</v>
      </c>
      <c r="AA345" s="19">
        <v>511110</v>
      </c>
      <c r="AB345" s="17">
        <v>2019</v>
      </c>
      <c r="AC345" s="17" t="s">
        <v>43</v>
      </c>
      <c r="AD345" s="17" t="s">
        <v>12438</v>
      </c>
      <c r="AE345" s="17" t="s">
        <v>43</v>
      </c>
      <c r="AF345" s="17">
        <v>1.71</v>
      </c>
      <c r="AG345" s="17" t="s">
        <v>52</v>
      </c>
      <c r="AH345" s="17">
        <v>0.53500000000000003</v>
      </c>
      <c r="AI345" s="17">
        <v>2019</v>
      </c>
      <c r="AJ345" s="17">
        <v>47</v>
      </c>
      <c r="AK345" s="17" t="s">
        <v>52</v>
      </c>
      <c r="AL345" s="17">
        <v>1</v>
      </c>
      <c r="AM345" s="17">
        <v>0.53500000000000003</v>
      </c>
      <c r="AN345" s="17">
        <v>2019</v>
      </c>
      <c r="AO345" s="17" t="s">
        <v>10061</v>
      </c>
      <c r="AP345" s="43" t="str">
        <f t="shared" si="368"/>
        <v/>
      </c>
      <c r="AQ345" s="5">
        <f t="shared" si="369"/>
        <v>4110277</v>
      </c>
      <c r="AR345" s="42">
        <f t="shared" ref="AR345:BV345" si="396">IF(AQ345="","",IF(AQ345-$AA345&gt;0,AQ345-$AA345,""))</f>
        <v>3599167</v>
      </c>
      <c r="AS345" s="42">
        <f t="shared" si="396"/>
        <v>3088057</v>
      </c>
      <c r="AT345" s="42">
        <f t="shared" si="396"/>
        <v>2576947</v>
      </c>
      <c r="AU345" s="42">
        <f t="shared" si="396"/>
        <v>2065837</v>
      </c>
      <c r="AV345" s="42">
        <f t="shared" si="396"/>
        <v>1554727</v>
      </c>
      <c r="AW345" s="42">
        <f t="shared" si="396"/>
        <v>1043617</v>
      </c>
      <c r="AX345" s="42">
        <f t="shared" si="396"/>
        <v>532507</v>
      </c>
      <c r="AY345" s="42">
        <f t="shared" si="396"/>
        <v>21397</v>
      </c>
      <c r="AZ345" s="42" t="str">
        <f t="shared" si="396"/>
        <v/>
      </c>
      <c r="BA345" s="42" t="str">
        <f t="shared" si="396"/>
        <v/>
      </c>
      <c r="BB345" s="42" t="str">
        <f t="shared" si="396"/>
        <v/>
      </c>
      <c r="BC345" s="42" t="str">
        <f t="shared" si="396"/>
        <v/>
      </c>
      <c r="BD345" s="42" t="str">
        <f t="shared" si="396"/>
        <v/>
      </c>
      <c r="BE345" s="42" t="str">
        <f t="shared" si="396"/>
        <v/>
      </c>
      <c r="BF345" s="42" t="str">
        <f t="shared" si="396"/>
        <v/>
      </c>
      <c r="BG345" s="42" t="str">
        <f t="shared" si="396"/>
        <v/>
      </c>
      <c r="BH345" s="42" t="str">
        <f t="shared" si="396"/>
        <v/>
      </c>
      <c r="BI345" s="42" t="str">
        <f t="shared" si="396"/>
        <v/>
      </c>
      <c r="BJ345" s="42" t="str">
        <f t="shared" si="396"/>
        <v/>
      </c>
      <c r="BK345" s="42" t="str">
        <f t="shared" si="396"/>
        <v/>
      </c>
      <c r="BL345" s="42" t="str">
        <f t="shared" si="396"/>
        <v/>
      </c>
      <c r="BM345" s="42" t="str">
        <f t="shared" si="396"/>
        <v/>
      </c>
      <c r="BN345" s="42" t="str">
        <f t="shared" si="396"/>
        <v/>
      </c>
      <c r="BO345" s="42" t="str">
        <f t="shared" si="396"/>
        <v/>
      </c>
      <c r="BP345" s="42" t="str">
        <f t="shared" si="396"/>
        <v/>
      </c>
      <c r="BQ345" s="42" t="str">
        <f t="shared" si="396"/>
        <v/>
      </c>
      <c r="BR345" s="42" t="str">
        <f t="shared" si="396"/>
        <v/>
      </c>
      <c r="BS345" s="42" t="str">
        <f t="shared" si="396"/>
        <v/>
      </c>
      <c r="BT345" s="42" t="str">
        <f t="shared" si="396"/>
        <v/>
      </c>
      <c r="BU345" s="42" t="str">
        <f t="shared" si="396"/>
        <v/>
      </c>
      <c r="BV345" s="42" t="str">
        <f t="shared" si="396"/>
        <v/>
      </c>
      <c r="BX345" s="44" cm="1">
        <f t="array" ref="BX345">LOOKUP(2,1/(AR345:BV345&lt;&gt;""),COLUMN(AR345:BV345))</f>
        <v>51</v>
      </c>
      <c r="BY345" s="44" t="str">
        <f t="shared" si="366"/>
        <v>AY</v>
      </c>
      <c r="BZ345" s="44" cm="1">
        <f t="array" aca="1" ref="BZ345" ca="1">INDIRECT(ADDRESS(2,BX345))</f>
        <v>2027</v>
      </c>
      <c r="CA345" s="44">
        <f t="shared" ca="1" si="371"/>
        <v>6</v>
      </c>
      <c r="CB345" s="44">
        <f t="shared" si="372"/>
        <v>-511110</v>
      </c>
      <c r="CC345">
        <f t="shared" si="373"/>
        <v>1036041367</v>
      </c>
      <c r="CD345">
        <f t="shared" si="374"/>
        <v>2027</v>
      </c>
      <c r="CE345">
        <f t="shared" si="375"/>
        <v>2027</v>
      </c>
    </row>
    <row r="346" spans="1:83" ht="15" customHeight="1" x14ac:dyDescent="0.25">
      <c r="A346" s="17">
        <v>1001952</v>
      </c>
      <c r="B346" s="17">
        <v>692</v>
      </c>
      <c r="C346" s="17" t="s">
        <v>3383</v>
      </c>
      <c r="D346" s="17" t="s">
        <v>3241</v>
      </c>
      <c r="E346" s="17" t="s">
        <v>3384</v>
      </c>
      <c r="F346" s="17" t="s">
        <v>8677</v>
      </c>
      <c r="G346" s="17" t="s">
        <v>3385</v>
      </c>
      <c r="H346" s="17" t="s">
        <v>3386</v>
      </c>
      <c r="I346" s="18" t="s">
        <v>11035</v>
      </c>
      <c r="J346" s="17">
        <v>36.7149</v>
      </c>
      <c r="K346" s="17">
        <v>-88.674800000000005</v>
      </c>
      <c r="L346" s="34" t="s">
        <v>43</v>
      </c>
      <c r="M346" s="17" t="s">
        <v>58</v>
      </c>
      <c r="N346" s="17" t="s">
        <v>462</v>
      </c>
      <c r="O346" s="17" t="s">
        <v>10062</v>
      </c>
      <c r="P346" s="17">
        <v>1976</v>
      </c>
      <c r="Q346" s="17">
        <v>2031</v>
      </c>
      <c r="R346" s="17" t="s">
        <v>51</v>
      </c>
      <c r="S346" s="17"/>
      <c r="T346" s="17">
        <v>127</v>
      </c>
      <c r="U346" s="17"/>
      <c r="V346" s="17"/>
      <c r="W346" s="19">
        <v>6231067</v>
      </c>
      <c r="X346" s="19">
        <v>2240753</v>
      </c>
      <c r="Y346" s="16">
        <f t="shared" si="367"/>
        <v>3990314</v>
      </c>
      <c r="Z346" s="17">
        <v>2019</v>
      </c>
      <c r="AA346" s="19">
        <v>212860</v>
      </c>
      <c r="AB346" s="17">
        <v>2019</v>
      </c>
      <c r="AC346" s="17" t="s">
        <v>52</v>
      </c>
      <c r="AD346" s="17" t="s">
        <v>12445</v>
      </c>
      <c r="AE346" s="17" t="s">
        <v>43</v>
      </c>
      <c r="AF346" s="17">
        <v>0.64700000000000002</v>
      </c>
      <c r="AG346" s="17" t="s">
        <v>43</v>
      </c>
      <c r="AH346" s="17"/>
      <c r="AI346" s="17"/>
      <c r="AJ346" s="17"/>
      <c r="AK346" s="17" t="s">
        <v>43</v>
      </c>
      <c r="AL346" s="17"/>
      <c r="AM346" s="17"/>
      <c r="AN346" s="17"/>
      <c r="AO346" s="17" t="s">
        <v>10063</v>
      </c>
      <c r="AP346" s="43" t="str">
        <f t="shared" si="368"/>
        <v/>
      </c>
      <c r="AQ346" s="5">
        <f t="shared" si="369"/>
        <v>3990314</v>
      </c>
      <c r="AR346" s="42">
        <f t="shared" ref="AR346:BV346" si="397">IF(AQ346="","",IF(AQ346-$AA346&gt;0,AQ346-$AA346,""))</f>
        <v>3777454</v>
      </c>
      <c r="AS346" s="42">
        <f t="shared" si="397"/>
        <v>3564594</v>
      </c>
      <c r="AT346" s="42">
        <f t="shared" si="397"/>
        <v>3351734</v>
      </c>
      <c r="AU346" s="42">
        <f t="shared" si="397"/>
        <v>3138874</v>
      </c>
      <c r="AV346" s="42">
        <f t="shared" si="397"/>
        <v>2926014</v>
      </c>
      <c r="AW346" s="42">
        <f t="shared" si="397"/>
        <v>2713154</v>
      </c>
      <c r="AX346" s="42">
        <f t="shared" si="397"/>
        <v>2500294</v>
      </c>
      <c r="AY346" s="42">
        <f t="shared" si="397"/>
        <v>2287434</v>
      </c>
      <c r="AZ346" s="42">
        <f t="shared" si="397"/>
        <v>2074574</v>
      </c>
      <c r="BA346" s="42">
        <f t="shared" si="397"/>
        <v>1861714</v>
      </c>
      <c r="BB346" s="42">
        <f t="shared" si="397"/>
        <v>1648854</v>
      </c>
      <c r="BC346" s="42">
        <f t="shared" si="397"/>
        <v>1435994</v>
      </c>
      <c r="BD346" s="42">
        <f t="shared" si="397"/>
        <v>1223134</v>
      </c>
      <c r="BE346" s="42">
        <f t="shared" si="397"/>
        <v>1010274</v>
      </c>
      <c r="BF346" s="42">
        <f t="shared" si="397"/>
        <v>797414</v>
      </c>
      <c r="BG346" s="42">
        <f t="shared" si="397"/>
        <v>584554</v>
      </c>
      <c r="BH346" s="42">
        <f t="shared" si="397"/>
        <v>371694</v>
      </c>
      <c r="BI346" s="42">
        <f t="shared" si="397"/>
        <v>158834</v>
      </c>
      <c r="BJ346" s="42" t="str">
        <f t="shared" si="397"/>
        <v/>
      </c>
      <c r="BK346" s="42" t="str">
        <f t="shared" si="397"/>
        <v/>
      </c>
      <c r="BL346" s="42" t="str">
        <f t="shared" si="397"/>
        <v/>
      </c>
      <c r="BM346" s="42" t="str">
        <f t="shared" si="397"/>
        <v/>
      </c>
      <c r="BN346" s="42" t="str">
        <f t="shared" si="397"/>
        <v/>
      </c>
      <c r="BO346" s="42" t="str">
        <f t="shared" si="397"/>
        <v/>
      </c>
      <c r="BP346" s="42" t="str">
        <f t="shared" si="397"/>
        <v/>
      </c>
      <c r="BQ346" s="42" t="str">
        <f t="shared" si="397"/>
        <v/>
      </c>
      <c r="BR346" s="42" t="str">
        <f t="shared" si="397"/>
        <v/>
      </c>
      <c r="BS346" s="42" t="str">
        <f t="shared" si="397"/>
        <v/>
      </c>
      <c r="BT346" s="42" t="str">
        <f t="shared" si="397"/>
        <v/>
      </c>
      <c r="BU346" s="42" t="str">
        <f t="shared" si="397"/>
        <v/>
      </c>
      <c r="BV346" s="42" t="str">
        <f t="shared" si="397"/>
        <v/>
      </c>
      <c r="BX346" s="44" cm="1">
        <f t="array" ref="BX346">LOOKUP(2,1/(AR346:BV346&lt;&gt;""),COLUMN(AR346:BV346))</f>
        <v>61</v>
      </c>
      <c r="BY346" s="44" t="str">
        <f t="shared" si="366"/>
        <v>BI</v>
      </c>
      <c r="BZ346" s="44" cm="1">
        <f t="array" aca="1" ref="BZ346" ca="1">INDIRECT(ADDRESS(2,BX346))</f>
        <v>2037</v>
      </c>
      <c r="CA346" s="44">
        <f t="shared" ca="1" si="371"/>
        <v>16</v>
      </c>
      <c r="CB346" s="44">
        <f t="shared" si="372"/>
        <v>-212860</v>
      </c>
      <c r="CC346">
        <f t="shared" si="373"/>
        <v>433754654</v>
      </c>
      <c r="CD346">
        <f t="shared" si="374"/>
        <v>2038</v>
      </c>
      <c r="CE346">
        <f t="shared" si="375"/>
        <v>2038</v>
      </c>
    </row>
    <row r="347" spans="1:83" ht="15" customHeight="1" x14ac:dyDescent="0.25">
      <c r="A347" s="17">
        <v>1006529</v>
      </c>
      <c r="B347" s="17">
        <v>713</v>
      </c>
      <c r="C347" s="17" t="s">
        <v>8678</v>
      </c>
      <c r="D347" s="17" t="s">
        <v>3393</v>
      </c>
      <c r="E347" s="17"/>
      <c r="F347" s="17" t="s">
        <v>3394</v>
      </c>
      <c r="G347" s="17" t="s">
        <v>3395</v>
      </c>
      <c r="H347" s="17" t="s">
        <v>3396</v>
      </c>
      <c r="I347" s="18" t="s">
        <v>11037</v>
      </c>
      <c r="J347" s="17">
        <v>30.2546</v>
      </c>
      <c r="K347" s="17">
        <v>-92.530600000000007</v>
      </c>
      <c r="L347" s="34" t="s">
        <v>43</v>
      </c>
      <c r="M347" s="17" t="s">
        <v>40</v>
      </c>
      <c r="N347" s="17" t="s">
        <v>3397</v>
      </c>
      <c r="O347" s="17" t="s">
        <v>3397</v>
      </c>
      <c r="P347" s="17">
        <v>1985</v>
      </c>
      <c r="Q347" s="17">
        <v>2107</v>
      </c>
      <c r="R347" s="17" t="s">
        <v>51</v>
      </c>
      <c r="S347" s="17"/>
      <c r="T347" s="17">
        <v>49.5</v>
      </c>
      <c r="U347" s="17"/>
      <c r="V347" s="17"/>
      <c r="W347" s="19">
        <v>5512304</v>
      </c>
      <c r="X347" s="19">
        <v>1575435</v>
      </c>
      <c r="Y347" s="16">
        <f t="shared" si="367"/>
        <v>3936869</v>
      </c>
      <c r="Z347" s="17">
        <v>2019</v>
      </c>
      <c r="AA347" s="19">
        <v>44444</v>
      </c>
      <c r="AB347" s="17">
        <v>2019</v>
      </c>
      <c r="AC347" s="17" t="s">
        <v>43</v>
      </c>
      <c r="AD347" s="17" t="s">
        <v>12445</v>
      </c>
      <c r="AE347" s="17" t="s">
        <v>43</v>
      </c>
      <c r="AF347" s="17">
        <v>0.63100000000000001</v>
      </c>
      <c r="AG347" s="17" t="s">
        <v>43</v>
      </c>
      <c r="AH347" s="17"/>
      <c r="AI347" s="17"/>
      <c r="AJ347" s="17"/>
      <c r="AK347" s="17" t="s">
        <v>43</v>
      </c>
      <c r="AL347" s="17"/>
      <c r="AM347" s="17"/>
      <c r="AN347" s="17"/>
      <c r="AO347" s="17"/>
      <c r="AP347" s="43" t="str">
        <f t="shared" si="368"/>
        <v/>
      </c>
      <c r="AQ347" s="5">
        <f t="shared" si="369"/>
        <v>3936869</v>
      </c>
      <c r="AR347" s="42">
        <f t="shared" ref="AR347:BV347" si="398">IF(AQ347="","",IF(AQ347-$AA347&gt;0,AQ347-$AA347,""))</f>
        <v>3892425</v>
      </c>
      <c r="AS347" s="42">
        <f t="shared" si="398"/>
        <v>3847981</v>
      </c>
      <c r="AT347" s="42">
        <f t="shared" si="398"/>
        <v>3803537</v>
      </c>
      <c r="AU347" s="42">
        <f t="shared" si="398"/>
        <v>3759093</v>
      </c>
      <c r="AV347" s="42">
        <f t="shared" si="398"/>
        <v>3714649</v>
      </c>
      <c r="AW347" s="42">
        <f t="shared" si="398"/>
        <v>3670205</v>
      </c>
      <c r="AX347" s="42">
        <f t="shared" si="398"/>
        <v>3625761</v>
      </c>
      <c r="AY347" s="42">
        <f t="shared" si="398"/>
        <v>3581317</v>
      </c>
      <c r="AZ347" s="42">
        <f t="shared" si="398"/>
        <v>3536873</v>
      </c>
      <c r="BA347" s="42">
        <f t="shared" si="398"/>
        <v>3492429</v>
      </c>
      <c r="BB347" s="42">
        <f t="shared" si="398"/>
        <v>3447985</v>
      </c>
      <c r="BC347" s="42">
        <f t="shared" si="398"/>
        <v>3403541</v>
      </c>
      <c r="BD347" s="42">
        <f t="shared" si="398"/>
        <v>3359097</v>
      </c>
      <c r="BE347" s="42">
        <f t="shared" si="398"/>
        <v>3314653</v>
      </c>
      <c r="BF347" s="42">
        <f t="shared" si="398"/>
        <v>3270209</v>
      </c>
      <c r="BG347" s="42">
        <f t="shared" si="398"/>
        <v>3225765</v>
      </c>
      <c r="BH347" s="42">
        <f t="shared" si="398"/>
        <v>3181321</v>
      </c>
      <c r="BI347" s="42">
        <f t="shared" si="398"/>
        <v>3136877</v>
      </c>
      <c r="BJ347" s="42">
        <f t="shared" si="398"/>
        <v>3092433</v>
      </c>
      <c r="BK347" s="42">
        <f t="shared" si="398"/>
        <v>3047989</v>
      </c>
      <c r="BL347" s="42">
        <f t="shared" si="398"/>
        <v>3003545</v>
      </c>
      <c r="BM347" s="42">
        <f t="shared" si="398"/>
        <v>2959101</v>
      </c>
      <c r="BN347" s="42">
        <f t="shared" si="398"/>
        <v>2914657</v>
      </c>
      <c r="BO347" s="42">
        <f t="shared" si="398"/>
        <v>2870213</v>
      </c>
      <c r="BP347" s="42">
        <f t="shared" si="398"/>
        <v>2825769</v>
      </c>
      <c r="BQ347" s="42">
        <f t="shared" si="398"/>
        <v>2781325</v>
      </c>
      <c r="BR347" s="42">
        <f t="shared" si="398"/>
        <v>2736881</v>
      </c>
      <c r="BS347" s="42">
        <f t="shared" si="398"/>
        <v>2692437</v>
      </c>
      <c r="BT347" s="42">
        <f t="shared" si="398"/>
        <v>2647993</v>
      </c>
      <c r="BU347" s="42">
        <f t="shared" si="398"/>
        <v>2603549</v>
      </c>
      <c r="BV347" s="42">
        <f t="shared" si="398"/>
        <v>2559105</v>
      </c>
      <c r="BX347" s="44" cm="1">
        <f t="array" ref="BX347">LOOKUP(2,1/(AR347:BV347&lt;&gt;""),COLUMN(AR347:BV347))</f>
        <v>74</v>
      </c>
      <c r="BY347" s="44" t="str">
        <f t="shared" si="366"/>
        <v>BV</v>
      </c>
      <c r="BZ347" s="44" cm="1">
        <f t="array" aca="1" ref="BZ347" ca="1">INDIRECT(ADDRESS(2,BX347))</f>
        <v>2050</v>
      </c>
      <c r="CA347" s="44">
        <f t="shared" ca="1" si="371"/>
        <v>29</v>
      </c>
      <c r="CB347" s="44">
        <f t="shared" si="372"/>
        <v>-44444</v>
      </c>
      <c r="CC347">
        <f t="shared" si="373"/>
        <v>93669305</v>
      </c>
      <c r="CD347">
        <f t="shared" si="374"/>
        <v>2108</v>
      </c>
      <c r="CE347">
        <f t="shared" si="375"/>
        <v>2100</v>
      </c>
    </row>
    <row r="348" spans="1:83" ht="15" customHeight="1" x14ac:dyDescent="0.25">
      <c r="A348" s="17">
        <v>1010378</v>
      </c>
      <c r="B348" s="17">
        <v>718</v>
      </c>
      <c r="C348" s="17" t="s">
        <v>3401</v>
      </c>
      <c r="D348" s="17" t="s">
        <v>3393</v>
      </c>
      <c r="E348" s="17" t="s">
        <v>3402</v>
      </c>
      <c r="F348" s="17" t="s">
        <v>12516</v>
      </c>
      <c r="G348" s="17" t="s">
        <v>3403</v>
      </c>
      <c r="H348" s="17" t="s">
        <v>213</v>
      </c>
      <c r="I348" s="18" t="s">
        <v>11039</v>
      </c>
      <c r="J348" s="17">
        <v>30.87724</v>
      </c>
      <c r="K348" s="17">
        <v>-90.034769999999995</v>
      </c>
      <c r="L348" s="34" t="s">
        <v>43</v>
      </c>
      <c r="M348" s="17" t="s">
        <v>40</v>
      </c>
      <c r="N348" s="17" t="s">
        <v>12517</v>
      </c>
      <c r="O348" s="17" t="s">
        <v>3404</v>
      </c>
      <c r="P348" s="17">
        <v>1989</v>
      </c>
      <c r="Q348" s="17">
        <v>2027</v>
      </c>
      <c r="R348" s="17" t="s">
        <v>51</v>
      </c>
      <c r="S348" s="17"/>
      <c r="T348" s="17"/>
      <c r="U348" s="17"/>
      <c r="V348" s="17"/>
      <c r="W348" s="19">
        <v>2446645</v>
      </c>
      <c r="X348" s="19">
        <v>1141295</v>
      </c>
      <c r="Y348" s="16">
        <f t="shared" si="367"/>
        <v>1305350</v>
      </c>
      <c r="Z348" s="17">
        <v>2019</v>
      </c>
      <c r="AA348" s="19">
        <v>36442</v>
      </c>
      <c r="AB348" s="17">
        <v>2019</v>
      </c>
      <c r="AC348" s="17" t="s">
        <v>43</v>
      </c>
      <c r="AD348" s="17" t="s">
        <v>12438</v>
      </c>
      <c r="AE348" s="17" t="s">
        <v>43</v>
      </c>
      <c r="AF348" s="17"/>
      <c r="AG348" s="17" t="s">
        <v>43</v>
      </c>
      <c r="AH348" s="17"/>
      <c r="AI348" s="17"/>
      <c r="AJ348" s="17"/>
      <c r="AK348" s="17" t="s">
        <v>43</v>
      </c>
      <c r="AL348" s="17"/>
      <c r="AM348" s="17"/>
      <c r="AN348" s="17"/>
      <c r="AO348" s="17"/>
      <c r="AP348" s="43" t="str">
        <f t="shared" si="368"/>
        <v/>
      </c>
      <c r="AQ348" s="5">
        <f t="shared" si="369"/>
        <v>1305350</v>
      </c>
      <c r="AR348" s="42">
        <f t="shared" ref="AR348:BV348" si="399">IF(AQ348="","",IF(AQ348-$AA348&gt;0,AQ348-$AA348,""))</f>
        <v>1268908</v>
      </c>
      <c r="AS348" s="42">
        <f t="shared" si="399"/>
        <v>1232466</v>
      </c>
      <c r="AT348" s="42">
        <f t="shared" si="399"/>
        <v>1196024</v>
      </c>
      <c r="AU348" s="42">
        <f t="shared" si="399"/>
        <v>1159582</v>
      </c>
      <c r="AV348" s="42">
        <f t="shared" si="399"/>
        <v>1123140</v>
      </c>
      <c r="AW348" s="42">
        <f t="shared" si="399"/>
        <v>1086698</v>
      </c>
      <c r="AX348" s="42">
        <f t="shared" si="399"/>
        <v>1050256</v>
      </c>
      <c r="AY348" s="42">
        <f t="shared" si="399"/>
        <v>1013814</v>
      </c>
      <c r="AZ348" s="42">
        <f t="shared" si="399"/>
        <v>977372</v>
      </c>
      <c r="BA348" s="42">
        <f t="shared" si="399"/>
        <v>940930</v>
      </c>
      <c r="BB348" s="42">
        <f t="shared" si="399"/>
        <v>904488</v>
      </c>
      <c r="BC348" s="42">
        <f t="shared" si="399"/>
        <v>868046</v>
      </c>
      <c r="BD348" s="42">
        <f t="shared" si="399"/>
        <v>831604</v>
      </c>
      <c r="BE348" s="42">
        <f t="shared" si="399"/>
        <v>795162</v>
      </c>
      <c r="BF348" s="42">
        <f t="shared" si="399"/>
        <v>758720</v>
      </c>
      <c r="BG348" s="42">
        <f t="shared" si="399"/>
        <v>722278</v>
      </c>
      <c r="BH348" s="42">
        <f t="shared" si="399"/>
        <v>685836</v>
      </c>
      <c r="BI348" s="42">
        <f t="shared" si="399"/>
        <v>649394</v>
      </c>
      <c r="BJ348" s="42">
        <f t="shared" si="399"/>
        <v>612952</v>
      </c>
      <c r="BK348" s="42">
        <f t="shared" si="399"/>
        <v>576510</v>
      </c>
      <c r="BL348" s="42">
        <f t="shared" si="399"/>
        <v>540068</v>
      </c>
      <c r="BM348" s="42">
        <f t="shared" si="399"/>
        <v>503626</v>
      </c>
      <c r="BN348" s="42">
        <f t="shared" si="399"/>
        <v>467184</v>
      </c>
      <c r="BO348" s="42">
        <f t="shared" si="399"/>
        <v>430742</v>
      </c>
      <c r="BP348" s="42">
        <f t="shared" si="399"/>
        <v>394300</v>
      </c>
      <c r="BQ348" s="42">
        <f t="shared" si="399"/>
        <v>357858</v>
      </c>
      <c r="BR348" s="42">
        <f t="shared" si="399"/>
        <v>321416</v>
      </c>
      <c r="BS348" s="42">
        <f t="shared" si="399"/>
        <v>284974</v>
      </c>
      <c r="BT348" s="42">
        <f t="shared" si="399"/>
        <v>248532</v>
      </c>
      <c r="BU348" s="42">
        <f t="shared" si="399"/>
        <v>212090</v>
      </c>
      <c r="BV348" s="42">
        <f t="shared" si="399"/>
        <v>175648</v>
      </c>
      <c r="BX348" s="44" cm="1">
        <f t="array" ref="BX348">LOOKUP(2,1/(AR348:BV348&lt;&gt;""),COLUMN(AR348:BV348))</f>
        <v>74</v>
      </c>
      <c r="BY348" s="44" t="str">
        <f t="shared" si="366"/>
        <v>BV</v>
      </c>
      <c r="BZ348" s="44" cm="1">
        <f t="array" aca="1" ref="BZ348" ca="1">INDIRECT(ADDRESS(2,BX348))</f>
        <v>2050</v>
      </c>
      <c r="CA348" s="44">
        <f t="shared" ca="1" si="371"/>
        <v>29</v>
      </c>
      <c r="CB348" s="44">
        <f t="shared" si="372"/>
        <v>-36442</v>
      </c>
      <c r="CC348">
        <f t="shared" si="373"/>
        <v>74881748</v>
      </c>
      <c r="CD348">
        <f t="shared" si="374"/>
        <v>2055</v>
      </c>
      <c r="CE348">
        <f t="shared" si="375"/>
        <v>2055</v>
      </c>
    </row>
    <row r="349" spans="1:83" ht="15" customHeight="1" x14ac:dyDescent="0.25">
      <c r="A349" s="17">
        <v>1002510</v>
      </c>
      <c r="B349" s="17">
        <v>720</v>
      </c>
      <c r="C349" s="17" t="s">
        <v>3405</v>
      </c>
      <c r="D349" s="17" t="s">
        <v>3393</v>
      </c>
      <c r="E349" s="17"/>
      <c r="F349" s="17" t="s">
        <v>3406</v>
      </c>
      <c r="G349" s="17" t="s">
        <v>3407</v>
      </c>
      <c r="H349" s="17" t="s">
        <v>3408</v>
      </c>
      <c r="I349" s="18" t="s">
        <v>11040</v>
      </c>
      <c r="J349" s="17">
        <v>30.149166999999998</v>
      </c>
      <c r="K349" s="17">
        <v>-90.872777999999997</v>
      </c>
      <c r="L349" s="34" t="s">
        <v>43</v>
      </c>
      <c r="M349" s="17" t="s">
        <v>58</v>
      </c>
      <c r="N349" s="17" t="s">
        <v>59</v>
      </c>
      <c r="O349" s="17" t="s">
        <v>59</v>
      </c>
      <c r="P349" s="17">
        <v>1973</v>
      </c>
      <c r="Q349" s="17">
        <v>2093</v>
      </c>
      <c r="R349" s="17" t="s">
        <v>51</v>
      </c>
      <c r="S349" s="17">
        <v>203</v>
      </c>
      <c r="T349" s="17">
        <v>106.3</v>
      </c>
      <c r="U349" s="17"/>
      <c r="V349" s="17"/>
      <c r="W349" s="19">
        <v>27975238</v>
      </c>
      <c r="X349" s="19">
        <v>15926358</v>
      </c>
      <c r="Y349" s="16">
        <f t="shared" si="367"/>
        <v>12048880</v>
      </c>
      <c r="Z349" s="17">
        <v>2019</v>
      </c>
      <c r="AA349" s="19">
        <v>222982</v>
      </c>
      <c r="AB349" s="17">
        <v>2019</v>
      </c>
      <c r="AC349" s="17" t="s">
        <v>43</v>
      </c>
      <c r="AD349" s="17" t="s">
        <v>12438</v>
      </c>
      <c r="AE349" s="17" t="s">
        <v>43</v>
      </c>
      <c r="AF349" s="17">
        <v>5.7</v>
      </c>
      <c r="AG349" s="17" t="s">
        <v>52</v>
      </c>
      <c r="AH349" s="17">
        <v>1.1759999999999999</v>
      </c>
      <c r="AI349" s="17">
        <v>2019</v>
      </c>
      <c r="AJ349" s="17">
        <v>45.2</v>
      </c>
      <c r="AK349" s="17" t="s">
        <v>52</v>
      </c>
      <c r="AL349" s="17">
        <v>1</v>
      </c>
      <c r="AM349" s="17">
        <v>1.1759999999999999</v>
      </c>
      <c r="AN349" s="17">
        <v>2019</v>
      </c>
      <c r="AO349" s="17" t="s">
        <v>8679</v>
      </c>
      <c r="AP349" s="43" t="str">
        <f t="shared" si="368"/>
        <v/>
      </c>
      <c r="AQ349" s="5">
        <f t="shared" si="369"/>
        <v>12048880</v>
      </c>
      <c r="AR349" s="42">
        <f t="shared" ref="AR349:BV349" si="400">IF(AQ349="","",IF(AQ349-$AA349&gt;0,AQ349-$AA349,""))</f>
        <v>11825898</v>
      </c>
      <c r="AS349" s="42">
        <f t="shared" si="400"/>
        <v>11602916</v>
      </c>
      <c r="AT349" s="42">
        <f t="shared" si="400"/>
        <v>11379934</v>
      </c>
      <c r="AU349" s="42">
        <f t="shared" si="400"/>
        <v>11156952</v>
      </c>
      <c r="AV349" s="42">
        <f t="shared" si="400"/>
        <v>10933970</v>
      </c>
      <c r="AW349" s="42">
        <f t="shared" si="400"/>
        <v>10710988</v>
      </c>
      <c r="AX349" s="42">
        <f t="shared" si="400"/>
        <v>10488006</v>
      </c>
      <c r="AY349" s="42">
        <f t="shared" si="400"/>
        <v>10265024</v>
      </c>
      <c r="AZ349" s="42">
        <f t="shared" si="400"/>
        <v>10042042</v>
      </c>
      <c r="BA349" s="42">
        <f t="shared" si="400"/>
        <v>9819060</v>
      </c>
      <c r="BB349" s="42">
        <f t="shared" si="400"/>
        <v>9596078</v>
      </c>
      <c r="BC349" s="42">
        <f t="shared" si="400"/>
        <v>9373096</v>
      </c>
      <c r="BD349" s="42">
        <f t="shared" si="400"/>
        <v>9150114</v>
      </c>
      <c r="BE349" s="42">
        <f t="shared" si="400"/>
        <v>8927132</v>
      </c>
      <c r="BF349" s="42">
        <f t="shared" si="400"/>
        <v>8704150</v>
      </c>
      <c r="BG349" s="42">
        <f t="shared" si="400"/>
        <v>8481168</v>
      </c>
      <c r="BH349" s="42">
        <f t="shared" si="400"/>
        <v>8258186</v>
      </c>
      <c r="BI349" s="42">
        <f t="shared" si="400"/>
        <v>8035204</v>
      </c>
      <c r="BJ349" s="42">
        <f t="shared" si="400"/>
        <v>7812222</v>
      </c>
      <c r="BK349" s="42">
        <f t="shared" si="400"/>
        <v>7589240</v>
      </c>
      <c r="BL349" s="42">
        <f t="shared" si="400"/>
        <v>7366258</v>
      </c>
      <c r="BM349" s="42">
        <f t="shared" si="400"/>
        <v>7143276</v>
      </c>
      <c r="BN349" s="42">
        <f t="shared" si="400"/>
        <v>6920294</v>
      </c>
      <c r="BO349" s="42">
        <f t="shared" si="400"/>
        <v>6697312</v>
      </c>
      <c r="BP349" s="42">
        <f t="shared" si="400"/>
        <v>6474330</v>
      </c>
      <c r="BQ349" s="42">
        <f t="shared" si="400"/>
        <v>6251348</v>
      </c>
      <c r="BR349" s="42">
        <f t="shared" si="400"/>
        <v>6028366</v>
      </c>
      <c r="BS349" s="42">
        <f t="shared" si="400"/>
        <v>5805384</v>
      </c>
      <c r="BT349" s="42">
        <f t="shared" si="400"/>
        <v>5582402</v>
      </c>
      <c r="BU349" s="42">
        <f t="shared" si="400"/>
        <v>5359420</v>
      </c>
      <c r="BV349" s="42">
        <f t="shared" si="400"/>
        <v>5136438</v>
      </c>
      <c r="BX349" s="44" cm="1">
        <f t="array" ref="BX349">LOOKUP(2,1/(AR349:BV349&lt;&gt;""),COLUMN(AR349:BV349))</f>
        <v>74</v>
      </c>
      <c r="BY349" s="44" t="str">
        <f t="shared" si="366"/>
        <v>BV</v>
      </c>
      <c r="BZ349" s="44" cm="1">
        <f t="array" aca="1" ref="BZ349" ca="1">INDIRECT(ADDRESS(2,BX349))</f>
        <v>2050</v>
      </c>
      <c r="CA349" s="44">
        <f t="shared" ca="1" si="371"/>
        <v>29</v>
      </c>
      <c r="CB349" s="44">
        <f t="shared" si="372"/>
        <v>-222982</v>
      </c>
      <c r="CC349">
        <f t="shared" si="373"/>
        <v>462249538</v>
      </c>
      <c r="CD349">
        <f t="shared" si="374"/>
        <v>2073</v>
      </c>
      <c r="CE349">
        <f t="shared" si="375"/>
        <v>2073</v>
      </c>
    </row>
    <row r="350" spans="1:83" ht="15" customHeight="1" x14ac:dyDescent="0.25">
      <c r="A350" s="17">
        <v>1005493</v>
      </c>
      <c r="B350" s="17">
        <v>730</v>
      </c>
      <c r="C350" s="17" t="s">
        <v>10064</v>
      </c>
      <c r="D350" s="17" t="s">
        <v>3393</v>
      </c>
      <c r="E350" s="17" t="s">
        <v>8689</v>
      </c>
      <c r="F350" s="17" t="s">
        <v>3456</v>
      </c>
      <c r="G350" s="17" t="s">
        <v>3457</v>
      </c>
      <c r="H350" s="17" t="s">
        <v>3418</v>
      </c>
      <c r="I350" s="18" t="s">
        <v>11043</v>
      </c>
      <c r="J350" s="17">
        <v>30.599</v>
      </c>
      <c r="K350" s="17">
        <v>-91.233999999999995</v>
      </c>
      <c r="L350" s="34" t="s">
        <v>43</v>
      </c>
      <c r="M350" s="17" t="s">
        <v>40</v>
      </c>
      <c r="N350" s="17" t="s">
        <v>3419</v>
      </c>
      <c r="O350" s="17" t="s">
        <v>59</v>
      </c>
      <c r="P350" s="17">
        <v>1993</v>
      </c>
      <c r="Q350" s="17">
        <v>2032</v>
      </c>
      <c r="R350" s="17" t="s">
        <v>51</v>
      </c>
      <c r="S350" s="17">
        <v>179</v>
      </c>
      <c r="T350" s="17">
        <v>100</v>
      </c>
      <c r="U350" s="17"/>
      <c r="V350" s="17">
        <v>180</v>
      </c>
      <c r="W350" s="19">
        <v>24404049</v>
      </c>
      <c r="X350" s="19">
        <v>12087314</v>
      </c>
      <c r="Y350" s="16">
        <f t="shared" si="367"/>
        <v>12316735</v>
      </c>
      <c r="Z350" s="17">
        <v>2019</v>
      </c>
      <c r="AA350" s="19">
        <v>601536</v>
      </c>
      <c r="AB350" s="17">
        <v>2019</v>
      </c>
      <c r="AC350" s="17" t="s">
        <v>43</v>
      </c>
      <c r="AD350" s="17" t="s">
        <v>12438</v>
      </c>
      <c r="AE350" s="17" t="s">
        <v>43</v>
      </c>
      <c r="AF350" s="17"/>
      <c r="AG350" s="17" t="s">
        <v>52</v>
      </c>
      <c r="AH350" s="17">
        <v>3.2679999999999998</v>
      </c>
      <c r="AI350" s="17">
        <v>2019</v>
      </c>
      <c r="AJ350" s="17">
        <v>52.7</v>
      </c>
      <c r="AK350" s="17" t="s">
        <v>52</v>
      </c>
      <c r="AL350" s="17"/>
      <c r="AM350" s="17">
        <v>1.3879999999999999</v>
      </c>
      <c r="AN350" s="17">
        <v>2020</v>
      </c>
      <c r="AO350" s="17" t="s">
        <v>8690</v>
      </c>
      <c r="AP350" s="43" t="str">
        <f t="shared" si="368"/>
        <v/>
      </c>
      <c r="AQ350" s="5">
        <f t="shared" si="369"/>
        <v>12316735</v>
      </c>
      <c r="AR350" s="42">
        <f t="shared" ref="AR350:BV350" si="401">IF(AQ350="","",IF(AQ350-$AA350&gt;0,AQ350-$AA350,""))</f>
        <v>11715199</v>
      </c>
      <c r="AS350" s="42">
        <f t="shared" si="401"/>
        <v>11113663</v>
      </c>
      <c r="AT350" s="42">
        <f t="shared" si="401"/>
        <v>10512127</v>
      </c>
      <c r="AU350" s="42">
        <f t="shared" si="401"/>
        <v>9910591</v>
      </c>
      <c r="AV350" s="42">
        <f t="shared" si="401"/>
        <v>9309055</v>
      </c>
      <c r="AW350" s="42">
        <f t="shared" si="401"/>
        <v>8707519</v>
      </c>
      <c r="AX350" s="42">
        <f t="shared" si="401"/>
        <v>8105983</v>
      </c>
      <c r="AY350" s="42">
        <f t="shared" si="401"/>
        <v>7504447</v>
      </c>
      <c r="AZ350" s="42">
        <f t="shared" si="401"/>
        <v>6902911</v>
      </c>
      <c r="BA350" s="42">
        <f t="shared" si="401"/>
        <v>6301375</v>
      </c>
      <c r="BB350" s="42">
        <f t="shared" si="401"/>
        <v>5699839</v>
      </c>
      <c r="BC350" s="42">
        <f t="shared" si="401"/>
        <v>5098303</v>
      </c>
      <c r="BD350" s="42">
        <f t="shared" si="401"/>
        <v>4496767</v>
      </c>
      <c r="BE350" s="42">
        <f t="shared" si="401"/>
        <v>3895231</v>
      </c>
      <c r="BF350" s="42">
        <f t="shared" si="401"/>
        <v>3293695</v>
      </c>
      <c r="BG350" s="42">
        <f t="shared" si="401"/>
        <v>2692159</v>
      </c>
      <c r="BH350" s="42">
        <f t="shared" si="401"/>
        <v>2090623</v>
      </c>
      <c r="BI350" s="42">
        <f t="shared" si="401"/>
        <v>1489087</v>
      </c>
      <c r="BJ350" s="42">
        <f t="shared" si="401"/>
        <v>887551</v>
      </c>
      <c r="BK350" s="42">
        <f t="shared" si="401"/>
        <v>286015</v>
      </c>
      <c r="BL350" s="42" t="str">
        <f t="shared" si="401"/>
        <v/>
      </c>
      <c r="BM350" s="42" t="str">
        <f t="shared" si="401"/>
        <v/>
      </c>
      <c r="BN350" s="42" t="str">
        <f t="shared" si="401"/>
        <v/>
      </c>
      <c r="BO350" s="42" t="str">
        <f t="shared" si="401"/>
        <v/>
      </c>
      <c r="BP350" s="42" t="str">
        <f t="shared" si="401"/>
        <v/>
      </c>
      <c r="BQ350" s="42" t="str">
        <f t="shared" si="401"/>
        <v/>
      </c>
      <c r="BR350" s="42" t="str">
        <f t="shared" si="401"/>
        <v/>
      </c>
      <c r="BS350" s="42" t="str">
        <f t="shared" si="401"/>
        <v/>
      </c>
      <c r="BT350" s="42" t="str">
        <f t="shared" si="401"/>
        <v/>
      </c>
      <c r="BU350" s="42" t="str">
        <f t="shared" si="401"/>
        <v/>
      </c>
      <c r="BV350" s="42" t="str">
        <f t="shared" si="401"/>
        <v/>
      </c>
      <c r="BX350" s="44" cm="1">
        <f t="array" ref="BX350">LOOKUP(2,1/(AR350:BV350&lt;&gt;""),COLUMN(AR350:BV350))</f>
        <v>63</v>
      </c>
      <c r="BY350" s="44" t="str">
        <f t="shared" si="366"/>
        <v>BK</v>
      </c>
      <c r="BZ350" s="44" cm="1">
        <f t="array" aca="1" ref="BZ350" ca="1">INDIRECT(ADDRESS(2,BX350))</f>
        <v>2039</v>
      </c>
      <c r="CA350" s="44">
        <f t="shared" ca="1" si="371"/>
        <v>18</v>
      </c>
      <c r="CB350" s="44">
        <f t="shared" si="372"/>
        <v>-601536</v>
      </c>
      <c r="CC350">
        <f t="shared" si="373"/>
        <v>1226817919</v>
      </c>
      <c r="CD350">
        <f t="shared" si="374"/>
        <v>2039</v>
      </c>
      <c r="CE350">
        <f t="shared" si="375"/>
        <v>2039</v>
      </c>
    </row>
    <row r="351" spans="1:83" ht="15" customHeight="1" x14ac:dyDescent="0.25">
      <c r="A351" s="17">
        <v>1004119</v>
      </c>
      <c r="B351" s="17">
        <v>723</v>
      </c>
      <c r="C351" s="17" t="s">
        <v>3424</v>
      </c>
      <c r="D351" s="17" t="s">
        <v>3393</v>
      </c>
      <c r="E351" s="17" t="s">
        <v>3425</v>
      </c>
      <c r="F351" s="17" t="s">
        <v>3426</v>
      </c>
      <c r="G351" s="17" t="s">
        <v>3427</v>
      </c>
      <c r="H351" s="17" t="s">
        <v>3428</v>
      </c>
      <c r="I351" s="18" t="s">
        <v>11044</v>
      </c>
      <c r="J351" s="17">
        <v>29.68</v>
      </c>
      <c r="K351" s="17">
        <v>-91.242000000000004</v>
      </c>
      <c r="L351" s="34" t="s">
        <v>43</v>
      </c>
      <c r="M351" s="17" t="s">
        <v>40</v>
      </c>
      <c r="N351" s="17" t="s">
        <v>3429</v>
      </c>
      <c r="O351" s="17" t="s">
        <v>3429</v>
      </c>
      <c r="P351" s="17">
        <v>1988</v>
      </c>
      <c r="Q351" s="17">
        <v>2046</v>
      </c>
      <c r="R351" s="17" t="s">
        <v>51</v>
      </c>
      <c r="S351" s="17"/>
      <c r="T351" s="17">
        <v>89.1</v>
      </c>
      <c r="U351" s="17"/>
      <c r="V351" s="17"/>
      <c r="W351" s="19">
        <v>4968382</v>
      </c>
      <c r="X351" s="19">
        <v>2446131</v>
      </c>
      <c r="Y351" s="16">
        <f t="shared" si="367"/>
        <v>2522251</v>
      </c>
      <c r="Z351" s="17">
        <v>2019</v>
      </c>
      <c r="AA351" s="19">
        <v>87096</v>
      </c>
      <c r="AB351" s="17">
        <v>2019</v>
      </c>
      <c r="AC351" s="17" t="s">
        <v>43</v>
      </c>
      <c r="AD351" s="17" t="s">
        <v>12438</v>
      </c>
      <c r="AE351" s="17" t="s">
        <v>43</v>
      </c>
      <c r="AF351" s="17">
        <v>1.24</v>
      </c>
      <c r="AG351" s="17" t="s">
        <v>43</v>
      </c>
      <c r="AH351" s="17"/>
      <c r="AI351" s="17"/>
      <c r="AJ351" s="17"/>
      <c r="AK351" s="17" t="s">
        <v>43</v>
      </c>
      <c r="AL351" s="17"/>
      <c r="AM351" s="17"/>
      <c r="AN351" s="17"/>
      <c r="AO351" s="17"/>
      <c r="AP351" s="43" t="str">
        <f t="shared" si="368"/>
        <v/>
      </c>
      <c r="AQ351" s="5">
        <f t="shared" si="369"/>
        <v>2522251</v>
      </c>
      <c r="AR351" s="42">
        <f t="shared" ref="AR351:BV351" si="402">IF(AQ351="","",IF(AQ351-$AA351&gt;0,AQ351-$AA351,""))</f>
        <v>2435155</v>
      </c>
      <c r="AS351" s="42">
        <f t="shared" si="402"/>
        <v>2348059</v>
      </c>
      <c r="AT351" s="42">
        <f t="shared" si="402"/>
        <v>2260963</v>
      </c>
      <c r="AU351" s="42">
        <f t="shared" si="402"/>
        <v>2173867</v>
      </c>
      <c r="AV351" s="42">
        <f t="shared" si="402"/>
        <v>2086771</v>
      </c>
      <c r="AW351" s="42">
        <f t="shared" si="402"/>
        <v>1999675</v>
      </c>
      <c r="AX351" s="42">
        <f t="shared" si="402"/>
        <v>1912579</v>
      </c>
      <c r="AY351" s="42">
        <f t="shared" si="402"/>
        <v>1825483</v>
      </c>
      <c r="AZ351" s="42">
        <f t="shared" si="402"/>
        <v>1738387</v>
      </c>
      <c r="BA351" s="42">
        <f t="shared" si="402"/>
        <v>1651291</v>
      </c>
      <c r="BB351" s="42">
        <f t="shared" si="402"/>
        <v>1564195</v>
      </c>
      <c r="BC351" s="42">
        <f t="shared" si="402"/>
        <v>1477099</v>
      </c>
      <c r="BD351" s="42">
        <f t="shared" si="402"/>
        <v>1390003</v>
      </c>
      <c r="BE351" s="42">
        <f t="shared" si="402"/>
        <v>1302907</v>
      </c>
      <c r="BF351" s="42">
        <f t="shared" si="402"/>
        <v>1215811</v>
      </c>
      <c r="BG351" s="42">
        <f t="shared" si="402"/>
        <v>1128715</v>
      </c>
      <c r="BH351" s="42">
        <f t="shared" si="402"/>
        <v>1041619</v>
      </c>
      <c r="BI351" s="42">
        <f t="shared" si="402"/>
        <v>954523</v>
      </c>
      <c r="BJ351" s="42">
        <f t="shared" si="402"/>
        <v>867427</v>
      </c>
      <c r="BK351" s="42">
        <f t="shared" si="402"/>
        <v>780331</v>
      </c>
      <c r="BL351" s="42">
        <f t="shared" si="402"/>
        <v>693235</v>
      </c>
      <c r="BM351" s="42">
        <f t="shared" si="402"/>
        <v>606139</v>
      </c>
      <c r="BN351" s="42">
        <f t="shared" si="402"/>
        <v>519043</v>
      </c>
      <c r="BO351" s="42">
        <f t="shared" si="402"/>
        <v>431947</v>
      </c>
      <c r="BP351" s="42">
        <f t="shared" si="402"/>
        <v>344851</v>
      </c>
      <c r="BQ351" s="42">
        <f t="shared" si="402"/>
        <v>257755</v>
      </c>
      <c r="BR351" s="42">
        <f t="shared" si="402"/>
        <v>170659</v>
      </c>
      <c r="BS351" s="42">
        <f t="shared" si="402"/>
        <v>83563</v>
      </c>
      <c r="BT351" s="42" t="str">
        <f t="shared" si="402"/>
        <v/>
      </c>
      <c r="BU351" s="42" t="str">
        <f t="shared" si="402"/>
        <v/>
      </c>
      <c r="BV351" s="42" t="str">
        <f t="shared" si="402"/>
        <v/>
      </c>
      <c r="BX351" s="44" cm="1">
        <f t="array" ref="BX351">LOOKUP(2,1/(AR351:BV351&lt;&gt;""),COLUMN(AR351:BV351))</f>
        <v>71</v>
      </c>
      <c r="BY351" s="44" t="str">
        <f t="shared" si="366"/>
        <v>BS</v>
      </c>
      <c r="BZ351" s="44" cm="1">
        <f t="array" aca="1" ref="BZ351" ca="1">INDIRECT(ADDRESS(2,BX351))</f>
        <v>2047</v>
      </c>
      <c r="CA351" s="44">
        <f t="shared" ca="1" si="371"/>
        <v>26</v>
      </c>
      <c r="CB351" s="44">
        <f t="shared" si="372"/>
        <v>-87096</v>
      </c>
      <c r="CC351">
        <f t="shared" si="373"/>
        <v>178369075</v>
      </c>
      <c r="CD351">
        <f t="shared" si="374"/>
        <v>2048</v>
      </c>
      <c r="CE351">
        <f t="shared" si="375"/>
        <v>2048</v>
      </c>
    </row>
    <row r="352" spans="1:83" ht="15" customHeight="1" x14ac:dyDescent="0.25">
      <c r="A352" s="17">
        <v>1002476</v>
      </c>
      <c r="B352" s="17">
        <v>712</v>
      </c>
      <c r="C352" s="17" t="s">
        <v>3430</v>
      </c>
      <c r="D352" s="17" t="s">
        <v>3393</v>
      </c>
      <c r="E352" s="17" t="s">
        <v>3431</v>
      </c>
      <c r="F352" s="17" t="s">
        <v>3432</v>
      </c>
      <c r="G352" s="17" t="s">
        <v>3433</v>
      </c>
      <c r="H352" s="17" t="s">
        <v>3434</v>
      </c>
      <c r="I352" s="18" t="s">
        <v>11046</v>
      </c>
      <c r="J352" s="17">
        <v>30.27083</v>
      </c>
      <c r="K352" s="17">
        <v>-92.864999999999995</v>
      </c>
      <c r="L352" s="34" t="s">
        <v>43</v>
      </c>
      <c r="M352" s="17" t="s">
        <v>40</v>
      </c>
      <c r="N352" s="17" t="s">
        <v>3435</v>
      </c>
      <c r="O352" s="17" t="s">
        <v>59</v>
      </c>
      <c r="P352" s="17">
        <v>1988</v>
      </c>
      <c r="Q352" s="17">
        <v>2038</v>
      </c>
      <c r="R352" s="17" t="s">
        <v>51</v>
      </c>
      <c r="S352" s="17">
        <v>145</v>
      </c>
      <c r="T352" s="17">
        <v>114.5</v>
      </c>
      <c r="U352" s="17"/>
      <c r="V352" s="17">
        <v>100</v>
      </c>
      <c r="W352" s="19">
        <v>14493900</v>
      </c>
      <c r="X352" s="19">
        <v>11078324</v>
      </c>
      <c r="Y352" s="16">
        <f t="shared" si="367"/>
        <v>3415576</v>
      </c>
      <c r="Z352" s="17">
        <v>2019</v>
      </c>
      <c r="AA352" s="19">
        <v>324406</v>
      </c>
      <c r="AB352" s="17">
        <v>2019</v>
      </c>
      <c r="AC352" s="17" t="s">
        <v>43</v>
      </c>
      <c r="AD352" s="17" t="s">
        <v>12438</v>
      </c>
      <c r="AE352" s="17" t="s">
        <v>43</v>
      </c>
      <c r="AF352" s="17"/>
      <c r="AG352" s="17" t="s">
        <v>52</v>
      </c>
      <c r="AH352" s="17">
        <v>4.22</v>
      </c>
      <c r="AI352" s="17">
        <v>2019</v>
      </c>
      <c r="AJ352" s="17">
        <v>54.4</v>
      </c>
      <c r="AK352" s="17" t="s">
        <v>52</v>
      </c>
      <c r="AL352" s="17">
        <v>1</v>
      </c>
      <c r="AM352" s="17">
        <v>1.45</v>
      </c>
      <c r="AN352" s="17">
        <v>2019</v>
      </c>
      <c r="AO352" s="17" t="s">
        <v>8682</v>
      </c>
      <c r="AP352" s="43" t="str">
        <f t="shared" si="368"/>
        <v/>
      </c>
      <c r="AQ352" s="5">
        <f t="shared" si="369"/>
        <v>3415576</v>
      </c>
      <c r="AR352" s="42">
        <f t="shared" ref="AR352:BV352" si="403">IF(AQ352="","",IF(AQ352-$AA352&gt;0,AQ352-$AA352,""))</f>
        <v>3091170</v>
      </c>
      <c r="AS352" s="42">
        <f t="shared" si="403"/>
        <v>2766764</v>
      </c>
      <c r="AT352" s="42">
        <f t="shared" si="403"/>
        <v>2442358</v>
      </c>
      <c r="AU352" s="42">
        <f t="shared" si="403"/>
        <v>2117952</v>
      </c>
      <c r="AV352" s="42">
        <f t="shared" si="403"/>
        <v>1793546</v>
      </c>
      <c r="AW352" s="42">
        <f t="shared" si="403"/>
        <v>1469140</v>
      </c>
      <c r="AX352" s="42">
        <f t="shared" si="403"/>
        <v>1144734</v>
      </c>
      <c r="AY352" s="42">
        <f t="shared" si="403"/>
        <v>820328</v>
      </c>
      <c r="AZ352" s="42">
        <f t="shared" si="403"/>
        <v>495922</v>
      </c>
      <c r="BA352" s="42">
        <f t="shared" si="403"/>
        <v>171516</v>
      </c>
      <c r="BB352" s="42" t="str">
        <f t="shared" si="403"/>
        <v/>
      </c>
      <c r="BC352" s="42" t="str">
        <f t="shared" si="403"/>
        <v/>
      </c>
      <c r="BD352" s="42" t="str">
        <f t="shared" si="403"/>
        <v/>
      </c>
      <c r="BE352" s="42" t="str">
        <f t="shared" si="403"/>
        <v/>
      </c>
      <c r="BF352" s="42" t="str">
        <f t="shared" si="403"/>
        <v/>
      </c>
      <c r="BG352" s="42" t="str">
        <f t="shared" si="403"/>
        <v/>
      </c>
      <c r="BH352" s="42" t="str">
        <f t="shared" si="403"/>
        <v/>
      </c>
      <c r="BI352" s="42" t="str">
        <f t="shared" si="403"/>
        <v/>
      </c>
      <c r="BJ352" s="42" t="str">
        <f t="shared" si="403"/>
        <v/>
      </c>
      <c r="BK352" s="42" t="str">
        <f t="shared" si="403"/>
        <v/>
      </c>
      <c r="BL352" s="42" t="str">
        <f t="shared" si="403"/>
        <v/>
      </c>
      <c r="BM352" s="42" t="str">
        <f t="shared" si="403"/>
        <v/>
      </c>
      <c r="BN352" s="42" t="str">
        <f t="shared" si="403"/>
        <v/>
      </c>
      <c r="BO352" s="42" t="str">
        <f t="shared" si="403"/>
        <v/>
      </c>
      <c r="BP352" s="42" t="str">
        <f t="shared" si="403"/>
        <v/>
      </c>
      <c r="BQ352" s="42" t="str">
        <f t="shared" si="403"/>
        <v/>
      </c>
      <c r="BR352" s="42" t="str">
        <f t="shared" si="403"/>
        <v/>
      </c>
      <c r="BS352" s="42" t="str">
        <f t="shared" si="403"/>
        <v/>
      </c>
      <c r="BT352" s="42" t="str">
        <f t="shared" si="403"/>
        <v/>
      </c>
      <c r="BU352" s="42" t="str">
        <f t="shared" si="403"/>
        <v/>
      </c>
      <c r="BV352" s="42" t="str">
        <f t="shared" si="403"/>
        <v/>
      </c>
      <c r="BX352" s="44" cm="1">
        <f t="array" ref="BX352">LOOKUP(2,1/(AR352:BV352&lt;&gt;""),COLUMN(AR352:BV352))</f>
        <v>53</v>
      </c>
      <c r="BY352" s="44" t="str">
        <f t="shared" si="366"/>
        <v>BA</v>
      </c>
      <c r="BZ352" s="44" cm="1">
        <f t="array" aca="1" ref="BZ352" ca="1">INDIRECT(ADDRESS(2,BX352))</f>
        <v>2029</v>
      </c>
      <c r="CA352" s="44">
        <f t="shared" ca="1" si="371"/>
        <v>8</v>
      </c>
      <c r="CB352" s="44">
        <f t="shared" si="372"/>
        <v>-324406</v>
      </c>
      <c r="CC352">
        <f t="shared" si="373"/>
        <v>658391290</v>
      </c>
      <c r="CD352">
        <f t="shared" si="374"/>
        <v>2030</v>
      </c>
      <c r="CE352">
        <f t="shared" si="375"/>
        <v>2030</v>
      </c>
    </row>
    <row r="353" spans="1:83" ht="15" customHeight="1" x14ac:dyDescent="0.25">
      <c r="A353" s="17">
        <v>1002587</v>
      </c>
      <c r="B353" s="17">
        <v>725</v>
      </c>
      <c r="C353" s="17" t="s">
        <v>8683</v>
      </c>
      <c r="D353" s="17" t="s">
        <v>3393</v>
      </c>
      <c r="E353" s="17" t="s">
        <v>12518</v>
      </c>
      <c r="F353" s="17" t="s">
        <v>3436</v>
      </c>
      <c r="G353" s="17" t="s">
        <v>3400</v>
      </c>
      <c r="H353" s="17" t="s">
        <v>80</v>
      </c>
      <c r="I353" s="18" t="s">
        <v>11038</v>
      </c>
      <c r="J353" s="17">
        <v>29.925999999999998</v>
      </c>
      <c r="K353" s="17">
        <v>-90.254000000000005</v>
      </c>
      <c r="L353" s="34" t="s">
        <v>43</v>
      </c>
      <c r="M353" s="17" t="s">
        <v>40</v>
      </c>
      <c r="N353" s="17" t="s">
        <v>3437</v>
      </c>
      <c r="O353" s="17" t="s">
        <v>737</v>
      </c>
      <c r="P353" s="17">
        <v>1982</v>
      </c>
      <c r="Q353" s="17">
        <v>2050</v>
      </c>
      <c r="R353" s="17" t="s">
        <v>51</v>
      </c>
      <c r="S353" s="17">
        <v>470</v>
      </c>
      <c r="T353" s="17">
        <v>303.5</v>
      </c>
      <c r="U353" s="17">
        <v>60</v>
      </c>
      <c r="V353" s="17">
        <v>50</v>
      </c>
      <c r="W353" s="19">
        <v>23495250</v>
      </c>
      <c r="X353" s="19">
        <v>15303544</v>
      </c>
      <c r="Y353" s="16">
        <f t="shared" si="367"/>
        <v>8191706</v>
      </c>
      <c r="Z353" s="17">
        <v>2019</v>
      </c>
      <c r="AA353" s="19">
        <v>352314</v>
      </c>
      <c r="AB353" s="17">
        <v>2019</v>
      </c>
      <c r="AC353" s="17" t="s">
        <v>43</v>
      </c>
      <c r="AD353" s="17" t="s">
        <v>12438</v>
      </c>
      <c r="AE353" s="17" t="s">
        <v>43</v>
      </c>
      <c r="AF353" s="17"/>
      <c r="AG353" s="17" t="s">
        <v>52</v>
      </c>
      <c r="AH353" s="17">
        <v>1.7470000000000001</v>
      </c>
      <c r="AI353" s="17">
        <v>2019</v>
      </c>
      <c r="AJ353" s="17">
        <v>50.3</v>
      </c>
      <c r="AK353" s="17" t="s">
        <v>52</v>
      </c>
      <c r="AL353" s="17">
        <v>1</v>
      </c>
      <c r="AM353" s="17"/>
      <c r="AN353" s="17"/>
      <c r="AO353" s="17" t="s">
        <v>9503</v>
      </c>
      <c r="AP353" s="43" t="str">
        <f t="shared" si="368"/>
        <v/>
      </c>
      <c r="AQ353" s="5">
        <f t="shared" si="369"/>
        <v>8191706</v>
      </c>
      <c r="AR353" s="42">
        <f t="shared" ref="AR353:BV353" si="404">IF(AQ353="","",IF(AQ353-$AA353&gt;0,AQ353-$AA353,""))</f>
        <v>7839392</v>
      </c>
      <c r="AS353" s="42">
        <f t="shared" si="404"/>
        <v>7487078</v>
      </c>
      <c r="AT353" s="42">
        <f t="shared" si="404"/>
        <v>7134764</v>
      </c>
      <c r="AU353" s="42">
        <f t="shared" si="404"/>
        <v>6782450</v>
      </c>
      <c r="AV353" s="42">
        <f t="shared" si="404"/>
        <v>6430136</v>
      </c>
      <c r="AW353" s="42">
        <f t="shared" si="404"/>
        <v>6077822</v>
      </c>
      <c r="AX353" s="42">
        <f t="shared" si="404"/>
        <v>5725508</v>
      </c>
      <c r="AY353" s="42">
        <f t="shared" si="404"/>
        <v>5373194</v>
      </c>
      <c r="AZ353" s="42">
        <f t="shared" si="404"/>
        <v>5020880</v>
      </c>
      <c r="BA353" s="42">
        <f t="shared" si="404"/>
        <v>4668566</v>
      </c>
      <c r="BB353" s="42">
        <f t="shared" si="404"/>
        <v>4316252</v>
      </c>
      <c r="BC353" s="42">
        <f t="shared" si="404"/>
        <v>3963938</v>
      </c>
      <c r="BD353" s="42">
        <f t="shared" si="404"/>
        <v>3611624</v>
      </c>
      <c r="BE353" s="42">
        <f t="shared" si="404"/>
        <v>3259310</v>
      </c>
      <c r="BF353" s="42">
        <f t="shared" si="404"/>
        <v>2906996</v>
      </c>
      <c r="BG353" s="42">
        <f t="shared" si="404"/>
        <v>2554682</v>
      </c>
      <c r="BH353" s="42">
        <f t="shared" si="404"/>
        <v>2202368</v>
      </c>
      <c r="BI353" s="42">
        <f t="shared" si="404"/>
        <v>1850054</v>
      </c>
      <c r="BJ353" s="42">
        <f t="shared" si="404"/>
        <v>1497740</v>
      </c>
      <c r="BK353" s="42">
        <f t="shared" si="404"/>
        <v>1145426</v>
      </c>
      <c r="BL353" s="42">
        <f t="shared" si="404"/>
        <v>793112</v>
      </c>
      <c r="BM353" s="42">
        <f t="shared" si="404"/>
        <v>440798</v>
      </c>
      <c r="BN353" s="42">
        <f t="shared" si="404"/>
        <v>88484</v>
      </c>
      <c r="BO353" s="42" t="str">
        <f t="shared" si="404"/>
        <v/>
      </c>
      <c r="BP353" s="42" t="str">
        <f t="shared" si="404"/>
        <v/>
      </c>
      <c r="BQ353" s="42" t="str">
        <f t="shared" si="404"/>
        <v/>
      </c>
      <c r="BR353" s="42" t="str">
        <f t="shared" si="404"/>
        <v/>
      </c>
      <c r="BS353" s="42" t="str">
        <f t="shared" si="404"/>
        <v/>
      </c>
      <c r="BT353" s="42" t="str">
        <f t="shared" si="404"/>
        <v/>
      </c>
      <c r="BU353" s="42" t="str">
        <f t="shared" si="404"/>
        <v/>
      </c>
      <c r="BV353" s="42" t="str">
        <f t="shared" si="404"/>
        <v/>
      </c>
      <c r="BX353" s="44" cm="1">
        <f t="array" ref="BX353">LOOKUP(2,1/(AR353:BV353&lt;&gt;""),COLUMN(AR353:BV353))</f>
        <v>66</v>
      </c>
      <c r="BY353" s="44" t="str">
        <f t="shared" si="366"/>
        <v>BN</v>
      </c>
      <c r="BZ353" s="44" cm="1">
        <f t="array" aca="1" ref="BZ353" ca="1">INDIRECT(ADDRESS(2,BX353))</f>
        <v>2042</v>
      </c>
      <c r="CA353" s="44">
        <f t="shared" ca="1" si="371"/>
        <v>21</v>
      </c>
      <c r="CB353" s="44">
        <f t="shared" si="372"/>
        <v>-352314</v>
      </c>
      <c r="CC353">
        <f t="shared" si="373"/>
        <v>719513672</v>
      </c>
      <c r="CD353">
        <f t="shared" si="374"/>
        <v>2042</v>
      </c>
      <c r="CE353">
        <f t="shared" si="375"/>
        <v>2042</v>
      </c>
    </row>
    <row r="354" spans="1:83" ht="15" customHeight="1" x14ac:dyDescent="0.25">
      <c r="A354" s="17">
        <v>1003357</v>
      </c>
      <c r="B354" s="17">
        <v>707</v>
      </c>
      <c r="C354" s="17" t="s">
        <v>8686</v>
      </c>
      <c r="D354" s="17" t="s">
        <v>3393</v>
      </c>
      <c r="E354" s="17" t="s">
        <v>3447</v>
      </c>
      <c r="F354" s="17" t="s">
        <v>3448</v>
      </c>
      <c r="G354" s="17" t="s">
        <v>128</v>
      </c>
      <c r="H354" s="17" t="s">
        <v>3449</v>
      </c>
      <c r="I354" s="18" t="s">
        <v>13119</v>
      </c>
      <c r="J354" s="17">
        <v>32.478000000000002</v>
      </c>
      <c r="K354" s="17">
        <v>-91.998000000000005</v>
      </c>
      <c r="L354" s="34" t="s">
        <v>43</v>
      </c>
      <c r="M354" s="17" t="s">
        <v>58</v>
      </c>
      <c r="N354" s="17" t="s">
        <v>50</v>
      </c>
      <c r="O354" s="17" t="s">
        <v>50</v>
      </c>
      <c r="P354" s="17">
        <v>1986</v>
      </c>
      <c r="Q354" s="17">
        <v>2093</v>
      </c>
      <c r="R354" s="17" t="s">
        <v>51</v>
      </c>
      <c r="S354" s="17">
        <v>202</v>
      </c>
      <c r="T354" s="17">
        <v>129.30000000000001</v>
      </c>
      <c r="U354" s="17">
        <v>140</v>
      </c>
      <c r="V354" s="17">
        <v>83</v>
      </c>
      <c r="W354" s="19">
        <v>27442027</v>
      </c>
      <c r="X354" s="19">
        <v>8024835</v>
      </c>
      <c r="Y354" s="16">
        <f t="shared" si="367"/>
        <v>19417192</v>
      </c>
      <c r="Z354" s="17">
        <v>2019</v>
      </c>
      <c r="AA354" s="19">
        <v>185764</v>
      </c>
      <c r="AB354" s="17">
        <v>2019</v>
      </c>
      <c r="AC354" s="17" t="s">
        <v>43</v>
      </c>
      <c r="AD354" s="17" t="s">
        <v>12438</v>
      </c>
      <c r="AE354" s="17" t="s">
        <v>43</v>
      </c>
      <c r="AF354" s="17">
        <v>3.72</v>
      </c>
      <c r="AG354" s="17" t="s">
        <v>52</v>
      </c>
      <c r="AH354" s="17">
        <v>1.0049999999999999</v>
      </c>
      <c r="AI354" s="17">
        <v>2019</v>
      </c>
      <c r="AJ354" s="17">
        <v>39.6</v>
      </c>
      <c r="AK354" s="17" t="s">
        <v>52</v>
      </c>
      <c r="AL354" s="17">
        <v>2</v>
      </c>
      <c r="AM354" s="17">
        <v>1.0049999999999999</v>
      </c>
      <c r="AN354" s="17">
        <v>2019</v>
      </c>
      <c r="AO354" s="17" t="s">
        <v>3450</v>
      </c>
      <c r="AP354" s="43" t="str">
        <f t="shared" si="368"/>
        <v/>
      </c>
      <c r="AQ354" s="5">
        <f t="shared" si="369"/>
        <v>19417192</v>
      </c>
      <c r="AR354" s="42">
        <f t="shared" ref="AR354:BV354" si="405">IF(AQ354="","",IF(AQ354-$AA354&gt;0,AQ354-$AA354,""))</f>
        <v>19231428</v>
      </c>
      <c r="AS354" s="42">
        <f t="shared" si="405"/>
        <v>19045664</v>
      </c>
      <c r="AT354" s="42">
        <f t="shared" si="405"/>
        <v>18859900</v>
      </c>
      <c r="AU354" s="42">
        <f t="shared" si="405"/>
        <v>18674136</v>
      </c>
      <c r="AV354" s="42">
        <f t="shared" si="405"/>
        <v>18488372</v>
      </c>
      <c r="AW354" s="42">
        <f t="shared" si="405"/>
        <v>18302608</v>
      </c>
      <c r="AX354" s="42">
        <f t="shared" si="405"/>
        <v>18116844</v>
      </c>
      <c r="AY354" s="42">
        <f t="shared" si="405"/>
        <v>17931080</v>
      </c>
      <c r="AZ354" s="42">
        <f t="shared" si="405"/>
        <v>17745316</v>
      </c>
      <c r="BA354" s="42">
        <f t="shared" si="405"/>
        <v>17559552</v>
      </c>
      <c r="BB354" s="42">
        <f t="shared" si="405"/>
        <v>17373788</v>
      </c>
      <c r="BC354" s="42">
        <f t="shared" si="405"/>
        <v>17188024</v>
      </c>
      <c r="BD354" s="42">
        <f t="shared" si="405"/>
        <v>17002260</v>
      </c>
      <c r="BE354" s="42">
        <f t="shared" si="405"/>
        <v>16816496</v>
      </c>
      <c r="BF354" s="42">
        <f t="shared" si="405"/>
        <v>16630732</v>
      </c>
      <c r="BG354" s="42">
        <f t="shared" si="405"/>
        <v>16444968</v>
      </c>
      <c r="BH354" s="42">
        <f t="shared" si="405"/>
        <v>16259204</v>
      </c>
      <c r="BI354" s="42">
        <f t="shared" si="405"/>
        <v>16073440</v>
      </c>
      <c r="BJ354" s="42">
        <f t="shared" si="405"/>
        <v>15887676</v>
      </c>
      <c r="BK354" s="42">
        <f t="shared" si="405"/>
        <v>15701912</v>
      </c>
      <c r="BL354" s="42">
        <f t="shared" si="405"/>
        <v>15516148</v>
      </c>
      <c r="BM354" s="42">
        <f t="shared" si="405"/>
        <v>15330384</v>
      </c>
      <c r="BN354" s="42">
        <f t="shared" si="405"/>
        <v>15144620</v>
      </c>
      <c r="BO354" s="42">
        <f t="shared" si="405"/>
        <v>14958856</v>
      </c>
      <c r="BP354" s="42">
        <f t="shared" si="405"/>
        <v>14773092</v>
      </c>
      <c r="BQ354" s="42">
        <f t="shared" si="405"/>
        <v>14587328</v>
      </c>
      <c r="BR354" s="42">
        <f t="shared" si="405"/>
        <v>14401564</v>
      </c>
      <c r="BS354" s="42">
        <f t="shared" si="405"/>
        <v>14215800</v>
      </c>
      <c r="BT354" s="42">
        <f t="shared" si="405"/>
        <v>14030036</v>
      </c>
      <c r="BU354" s="42">
        <f t="shared" si="405"/>
        <v>13844272</v>
      </c>
      <c r="BV354" s="42">
        <f t="shared" si="405"/>
        <v>13658508</v>
      </c>
      <c r="BX354" s="44" cm="1">
        <f t="array" ref="BX354">LOOKUP(2,1/(AR354:BV354&lt;&gt;""),COLUMN(AR354:BV354))</f>
        <v>74</v>
      </c>
      <c r="BY354" s="44" t="str">
        <f t="shared" si="366"/>
        <v>BV</v>
      </c>
      <c r="BZ354" s="44" cm="1">
        <f t="array" aca="1" ref="BZ354" ca="1">INDIRECT(ADDRESS(2,BX354))</f>
        <v>2050</v>
      </c>
      <c r="CA354" s="44">
        <f t="shared" ca="1" si="371"/>
        <v>29</v>
      </c>
      <c r="CB354" s="44">
        <f t="shared" si="372"/>
        <v>-185764</v>
      </c>
      <c r="CC354">
        <f t="shared" si="373"/>
        <v>394474708</v>
      </c>
      <c r="CD354">
        <f t="shared" si="374"/>
        <v>2124</v>
      </c>
      <c r="CE354">
        <f t="shared" si="375"/>
        <v>2100</v>
      </c>
    </row>
    <row r="355" spans="1:83" ht="15" customHeight="1" x14ac:dyDescent="0.25">
      <c r="A355" s="17">
        <v>1006462</v>
      </c>
      <c r="B355" s="17">
        <v>705</v>
      </c>
      <c r="C355" s="17" t="s">
        <v>8687</v>
      </c>
      <c r="D355" s="17" t="s">
        <v>3393</v>
      </c>
      <c r="E355" s="17" t="s">
        <v>3413</v>
      </c>
      <c r="F355" s="17" t="s">
        <v>8688</v>
      </c>
      <c r="G355" s="17" t="s">
        <v>3414</v>
      </c>
      <c r="H355" s="17" t="s">
        <v>2692</v>
      </c>
      <c r="I355" s="18" t="s">
        <v>11050</v>
      </c>
      <c r="J355" s="17">
        <v>32.06</v>
      </c>
      <c r="K355" s="17">
        <v>-93.591999999999999</v>
      </c>
      <c r="L355" s="34" t="s">
        <v>43</v>
      </c>
      <c r="M355" s="17" t="s">
        <v>40</v>
      </c>
      <c r="N355" s="17" t="s">
        <v>12519</v>
      </c>
      <c r="O355" s="17" t="s">
        <v>12519</v>
      </c>
      <c r="P355" s="17">
        <v>1986</v>
      </c>
      <c r="Q355" s="17">
        <v>2038</v>
      </c>
      <c r="R355" s="17" t="s">
        <v>51</v>
      </c>
      <c r="S355" s="17"/>
      <c r="T355" s="17">
        <v>36</v>
      </c>
      <c r="U355" s="17"/>
      <c r="V355" s="17"/>
      <c r="W355" s="19">
        <v>2585443</v>
      </c>
      <c r="X355" s="19">
        <v>2043172</v>
      </c>
      <c r="Y355" s="16">
        <f t="shared" si="367"/>
        <v>542271</v>
      </c>
      <c r="Z355" s="17">
        <v>2019</v>
      </c>
      <c r="AA355" s="19">
        <v>397247</v>
      </c>
      <c r="AB355" s="17">
        <v>2019</v>
      </c>
      <c r="AC355" s="17" t="s">
        <v>43</v>
      </c>
      <c r="AD355" s="17" t="s">
        <v>12438</v>
      </c>
      <c r="AE355" s="17" t="s">
        <v>43</v>
      </c>
      <c r="AF355" s="17">
        <v>0.53500000000000003</v>
      </c>
      <c r="AG355" s="17" t="s">
        <v>43</v>
      </c>
      <c r="AH355" s="17"/>
      <c r="AI355" s="17"/>
      <c r="AJ355" s="17"/>
      <c r="AK355" s="17" t="s">
        <v>43</v>
      </c>
      <c r="AL355" s="17"/>
      <c r="AM355" s="17"/>
      <c r="AN355" s="17"/>
      <c r="AO355" s="17"/>
      <c r="AP355" s="43" t="str">
        <f t="shared" si="368"/>
        <v/>
      </c>
      <c r="AQ355" s="5">
        <f t="shared" si="369"/>
        <v>542271</v>
      </c>
      <c r="AR355" s="42">
        <f t="shared" ref="AR355:BV355" si="406">IF(AQ355="","",IF(AQ355-$AA355&gt;0,AQ355-$AA355,""))</f>
        <v>145024</v>
      </c>
      <c r="AS355" s="42" t="str">
        <f t="shared" si="406"/>
        <v/>
      </c>
      <c r="AT355" s="42" t="str">
        <f t="shared" si="406"/>
        <v/>
      </c>
      <c r="AU355" s="42" t="str">
        <f t="shared" si="406"/>
        <v/>
      </c>
      <c r="AV355" s="42" t="str">
        <f t="shared" si="406"/>
        <v/>
      </c>
      <c r="AW355" s="42" t="str">
        <f t="shared" si="406"/>
        <v/>
      </c>
      <c r="AX355" s="42" t="str">
        <f t="shared" si="406"/>
        <v/>
      </c>
      <c r="AY355" s="42" t="str">
        <f t="shared" si="406"/>
        <v/>
      </c>
      <c r="AZ355" s="42" t="str">
        <f t="shared" si="406"/>
        <v/>
      </c>
      <c r="BA355" s="42" t="str">
        <f t="shared" si="406"/>
        <v/>
      </c>
      <c r="BB355" s="42" t="str">
        <f t="shared" si="406"/>
        <v/>
      </c>
      <c r="BC355" s="42" t="str">
        <f t="shared" si="406"/>
        <v/>
      </c>
      <c r="BD355" s="42" t="str">
        <f t="shared" si="406"/>
        <v/>
      </c>
      <c r="BE355" s="42" t="str">
        <f t="shared" si="406"/>
        <v/>
      </c>
      <c r="BF355" s="42" t="str">
        <f t="shared" si="406"/>
        <v/>
      </c>
      <c r="BG355" s="42" t="str">
        <f t="shared" si="406"/>
        <v/>
      </c>
      <c r="BH355" s="42" t="str">
        <f t="shared" si="406"/>
        <v/>
      </c>
      <c r="BI355" s="42" t="str">
        <f t="shared" si="406"/>
        <v/>
      </c>
      <c r="BJ355" s="42" t="str">
        <f t="shared" si="406"/>
        <v/>
      </c>
      <c r="BK355" s="42" t="str">
        <f t="shared" si="406"/>
        <v/>
      </c>
      <c r="BL355" s="42" t="str">
        <f t="shared" si="406"/>
        <v/>
      </c>
      <c r="BM355" s="42" t="str">
        <f t="shared" si="406"/>
        <v/>
      </c>
      <c r="BN355" s="42" t="str">
        <f t="shared" si="406"/>
        <v/>
      </c>
      <c r="BO355" s="42" t="str">
        <f t="shared" si="406"/>
        <v/>
      </c>
      <c r="BP355" s="42" t="str">
        <f t="shared" si="406"/>
        <v/>
      </c>
      <c r="BQ355" s="42" t="str">
        <f t="shared" si="406"/>
        <v/>
      </c>
      <c r="BR355" s="42" t="str">
        <f t="shared" si="406"/>
        <v/>
      </c>
      <c r="BS355" s="42" t="str">
        <f t="shared" si="406"/>
        <v/>
      </c>
      <c r="BT355" s="42" t="str">
        <f t="shared" si="406"/>
        <v/>
      </c>
      <c r="BU355" s="42" t="str">
        <f t="shared" si="406"/>
        <v/>
      </c>
      <c r="BV355" s="42" t="str">
        <f t="shared" si="406"/>
        <v/>
      </c>
      <c r="BX355" s="44" cm="1">
        <f t="array" ref="BX355">LOOKUP(2,1/(AR355:BV355&lt;&gt;""),COLUMN(AR355:BV355))</f>
        <v>44</v>
      </c>
      <c r="BY355" s="44" t="str">
        <f t="shared" si="366"/>
        <v>AR</v>
      </c>
      <c r="BZ355" s="44" cm="1">
        <f t="array" aca="1" ref="BZ355" ca="1">INDIRECT(ADDRESS(2,BX355))</f>
        <v>2020</v>
      </c>
      <c r="CA355" s="44">
        <f t="shared" ca="1" si="371"/>
        <v>-1</v>
      </c>
      <c r="CB355" s="44" t="e">
        <f t="shared" si="372"/>
        <v>#VALUE!</v>
      </c>
      <c r="CC355" t="e">
        <f t="shared" si="373"/>
        <v>#VALUE!</v>
      </c>
      <c r="CD355" t="e">
        <f t="shared" si="374"/>
        <v>#VALUE!</v>
      </c>
      <c r="CE355" t="e">
        <f t="shared" si="375"/>
        <v>#VALUE!</v>
      </c>
    </row>
    <row r="356" spans="1:83" ht="15" customHeight="1" x14ac:dyDescent="0.25">
      <c r="A356" s="17">
        <v>1003299</v>
      </c>
      <c r="B356" s="17">
        <v>729</v>
      </c>
      <c r="C356" s="17" t="s">
        <v>3462</v>
      </c>
      <c r="D356" s="17" t="s">
        <v>3393</v>
      </c>
      <c r="E356" s="17" t="s">
        <v>3463</v>
      </c>
      <c r="F356" s="17" t="s">
        <v>9861</v>
      </c>
      <c r="G356" s="17" t="s">
        <v>9862</v>
      </c>
      <c r="H356" s="17" t="s">
        <v>3464</v>
      </c>
      <c r="I356" s="18" t="s">
        <v>11053</v>
      </c>
      <c r="J356" s="17">
        <v>30.55</v>
      </c>
      <c r="K356" s="17">
        <v>-91.47</v>
      </c>
      <c r="L356" s="34" t="s">
        <v>43</v>
      </c>
      <c r="M356" s="17" t="s">
        <v>58</v>
      </c>
      <c r="N356" s="17" t="s">
        <v>50</v>
      </c>
      <c r="O356" s="17" t="s">
        <v>50</v>
      </c>
      <c r="P356" s="17">
        <v>1994</v>
      </c>
      <c r="Q356" s="17">
        <v>2048</v>
      </c>
      <c r="R356" s="17" t="s">
        <v>51</v>
      </c>
      <c r="S356" s="17">
        <v>40</v>
      </c>
      <c r="T356" s="17">
        <v>23.8</v>
      </c>
      <c r="U356" s="17"/>
      <c r="V356" s="17"/>
      <c r="W356" s="19">
        <v>4407022</v>
      </c>
      <c r="X356" s="19">
        <v>1658673</v>
      </c>
      <c r="Y356" s="16">
        <f t="shared" si="367"/>
        <v>2748349</v>
      </c>
      <c r="Z356" s="17">
        <v>2019</v>
      </c>
      <c r="AA356" s="19">
        <v>94506</v>
      </c>
      <c r="AB356" s="17">
        <v>2019</v>
      </c>
      <c r="AC356" s="17" t="s">
        <v>43</v>
      </c>
      <c r="AD356" s="17" t="s">
        <v>12438</v>
      </c>
      <c r="AE356" s="17" t="s">
        <v>43</v>
      </c>
      <c r="AF356" s="17">
        <v>0.50900000000000001</v>
      </c>
      <c r="AG356" s="17" t="s">
        <v>43</v>
      </c>
      <c r="AH356" s="17"/>
      <c r="AI356" s="17"/>
      <c r="AJ356" s="17"/>
      <c r="AK356" s="17" t="s">
        <v>43</v>
      </c>
      <c r="AL356" s="17"/>
      <c r="AM356" s="17"/>
      <c r="AN356" s="17"/>
      <c r="AO356" s="17"/>
      <c r="AP356" s="43" t="str">
        <f t="shared" si="368"/>
        <v/>
      </c>
      <c r="AQ356" s="5">
        <f t="shared" si="369"/>
        <v>2748349</v>
      </c>
      <c r="AR356" s="42">
        <f t="shared" ref="AR356:BV356" si="407">IF(AQ356="","",IF(AQ356-$AA356&gt;0,AQ356-$AA356,""))</f>
        <v>2653843</v>
      </c>
      <c r="AS356" s="42">
        <f t="shared" si="407"/>
        <v>2559337</v>
      </c>
      <c r="AT356" s="42">
        <f t="shared" si="407"/>
        <v>2464831</v>
      </c>
      <c r="AU356" s="42">
        <f t="shared" si="407"/>
        <v>2370325</v>
      </c>
      <c r="AV356" s="42">
        <f t="shared" si="407"/>
        <v>2275819</v>
      </c>
      <c r="AW356" s="42">
        <f t="shared" si="407"/>
        <v>2181313</v>
      </c>
      <c r="AX356" s="42">
        <f t="shared" si="407"/>
        <v>2086807</v>
      </c>
      <c r="AY356" s="42">
        <f t="shared" si="407"/>
        <v>1992301</v>
      </c>
      <c r="AZ356" s="42">
        <f t="shared" si="407"/>
        <v>1897795</v>
      </c>
      <c r="BA356" s="42">
        <f t="shared" si="407"/>
        <v>1803289</v>
      </c>
      <c r="BB356" s="42">
        <f t="shared" si="407"/>
        <v>1708783</v>
      </c>
      <c r="BC356" s="42">
        <f t="shared" si="407"/>
        <v>1614277</v>
      </c>
      <c r="BD356" s="42">
        <f t="shared" si="407"/>
        <v>1519771</v>
      </c>
      <c r="BE356" s="42">
        <f t="shared" si="407"/>
        <v>1425265</v>
      </c>
      <c r="BF356" s="42">
        <f t="shared" si="407"/>
        <v>1330759</v>
      </c>
      <c r="BG356" s="42">
        <f t="shared" si="407"/>
        <v>1236253</v>
      </c>
      <c r="BH356" s="42">
        <f t="shared" si="407"/>
        <v>1141747</v>
      </c>
      <c r="BI356" s="42">
        <f t="shared" si="407"/>
        <v>1047241</v>
      </c>
      <c r="BJ356" s="42">
        <f t="shared" si="407"/>
        <v>952735</v>
      </c>
      <c r="BK356" s="42">
        <f t="shared" si="407"/>
        <v>858229</v>
      </c>
      <c r="BL356" s="42">
        <f t="shared" si="407"/>
        <v>763723</v>
      </c>
      <c r="BM356" s="42">
        <f t="shared" si="407"/>
        <v>669217</v>
      </c>
      <c r="BN356" s="42">
        <f t="shared" si="407"/>
        <v>574711</v>
      </c>
      <c r="BO356" s="42">
        <f t="shared" si="407"/>
        <v>480205</v>
      </c>
      <c r="BP356" s="42">
        <f t="shared" si="407"/>
        <v>385699</v>
      </c>
      <c r="BQ356" s="42">
        <f t="shared" si="407"/>
        <v>291193</v>
      </c>
      <c r="BR356" s="42">
        <f t="shared" si="407"/>
        <v>196687</v>
      </c>
      <c r="BS356" s="42">
        <f t="shared" si="407"/>
        <v>102181</v>
      </c>
      <c r="BT356" s="42">
        <f t="shared" si="407"/>
        <v>7675</v>
      </c>
      <c r="BU356" s="42" t="str">
        <f t="shared" si="407"/>
        <v/>
      </c>
      <c r="BV356" s="42" t="str">
        <f t="shared" si="407"/>
        <v/>
      </c>
      <c r="BX356" s="44" cm="1">
        <f t="array" ref="BX356">LOOKUP(2,1/(AR356:BV356&lt;&gt;""),COLUMN(AR356:BV356))</f>
        <v>72</v>
      </c>
      <c r="BY356" s="44" t="str">
        <f t="shared" si="366"/>
        <v>BT</v>
      </c>
      <c r="BZ356" s="44" cm="1">
        <f t="array" aca="1" ref="BZ356" ca="1">INDIRECT(ADDRESS(2,BX356))</f>
        <v>2048</v>
      </c>
      <c r="CA356" s="44">
        <f t="shared" ca="1" si="371"/>
        <v>27</v>
      </c>
      <c r="CB356" s="44">
        <f t="shared" si="372"/>
        <v>-94506</v>
      </c>
      <c r="CC356">
        <f t="shared" si="373"/>
        <v>193555963</v>
      </c>
      <c r="CD356">
        <f t="shared" si="374"/>
        <v>2048</v>
      </c>
      <c r="CE356">
        <f t="shared" si="375"/>
        <v>2048</v>
      </c>
    </row>
    <row r="357" spans="1:83" ht="15" customHeight="1" x14ac:dyDescent="0.25">
      <c r="A357" s="17">
        <v>1005717</v>
      </c>
      <c r="B357" s="17">
        <v>2289</v>
      </c>
      <c r="C357" s="17" t="s">
        <v>3465</v>
      </c>
      <c r="D357" s="17" t="s">
        <v>3393</v>
      </c>
      <c r="E357" s="17"/>
      <c r="F357" s="17" t="s">
        <v>3466</v>
      </c>
      <c r="G357" s="17" t="s">
        <v>3400</v>
      </c>
      <c r="H357" s="17" t="s">
        <v>80</v>
      </c>
      <c r="I357" s="18" t="s">
        <v>11038</v>
      </c>
      <c r="J357" s="17">
        <v>29.931999999999999</v>
      </c>
      <c r="K357" s="17">
        <v>-90.257999999999996</v>
      </c>
      <c r="L357" s="34" t="s">
        <v>43</v>
      </c>
      <c r="M357" s="17" t="s">
        <v>58</v>
      </c>
      <c r="N357" s="17" t="s">
        <v>3467</v>
      </c>
      <c r="O357" s="17" t="s">
        <v>3467</v>
      </c>
      <c r="P357" s="17">
        <v>1999</v>
      </c>
      <c r="Q357" s="17">
        <v>2045</v>
      </c>
      <c r="R357" s="17" t="s">
        <v>51</v>
      </c>
      <c r="S357" s="17"/>
      <c r="T357" s="17">
        <v>207.5</v>
      </c>
      <c r="U357" s="17">
        <v>200</v>
      </c>
      <c r="V357" s="17"/>
      <c r="W357" s="19">
        <v>50494500</v>
      </c>
      <c r="X357" s="19">
        <v>23412942</v>
      </c>
      <c r="Y357" s="16">
        <f t="shared" si="367"/>
        <v>27081558</v>
      </c>
      <c r="Z357" s="17">
        <v>2019</v>
      </c>
      <c r="AA357" s="19">
        <v>1320550</v>
      </c>
      <c r="AB357" s="17">
        <v>2019</v>
      </c>
      <c r="AC357" s="17" t="s">
        <v>43</v>
      </c>
      <c r="AD357" s="17" t="s">
        <v>12438</v>
      </c>
      <c r="AE357" s="17" t="s">
        <v>43</v>
      </c>
      <c r="AF357" s="17"/>
      <c r="AG357" s="17" t="s">
        <v>52</v>
      </c>
      <c r="AH357" s="17">
        <v>7.484</v>
      </c>
      <c r="AI357" s="17">
        <v>2019</v>
      </c>
      <c r="AJ357" s="17">
        <v>53.7</v>
      </c>
      <c r="AK357" s="17" t="s">
        <v>52</v>
      </c>
      <c r="AL357" s="17">
        <v>2</v>
      </c>
      <c r="AM357" s="17"/>
      <c r="AN357" s="17"/>
      <c r="AO357" s="17" t="s">
        <v>8691</v>
      </c>
      <c r="AP357" s="43" t="str">
        <f t="shared" si="368"/>
        <v/>
      </c>
      <c r="AQ357" s="5">
        <f t="shared" si="369"/>
        <v>27081558</v>
      </c>
      <c r="AR357" s="42">
        <f t="shared" ref="AR357:BV357" si="408">IF(AQ357="","",IF(AQ357-$AA357&gt;0,AQ357-$AA357,""))</f>
        <v>25761008</v>
      </c>
      <c r="AS357" s="42">
        <f t="shared" si="408"/>
        <v>24440458</v>
      </c>
      <c r="AT357" s="42">
        <f t="shared" si="408"/>
        <v>23119908</v>
      </c>
      <c r="AU357" s="42">
        <f t="shared" si="408"/>
        <v>21799358</v>
      </c>
      <c r="AV357" s="42">
        <f t="shared" si="408"/>
        <v>20478808</v>
      </c>
      <c r="AW357" s="42">
        <f t="shared" si="408"/>
        <v>19158258</v>
      </c>
      <c r="AX357" s="42">
        <f t="shared" si="408"/>
        <v>17837708</v>
      </c>
      <c r="AY357" s="42">
        <f t="shared" si="408"/>
        <v>16517158</v>
      </c>
      <c r="AZ357" s="42">
        <f t="shared" si="408"/>
        <v>15196608</v>
      </c>
      <c r="BA357" s="42">
        <f t="shared" si="408"/>
        <v>13876058</v>
      </c>
      <c r="BB357" s="42">
        <f t="shared" si="408"/>
        <v>12555508</v>
      </c>
      <c r="BC357" s="42">
        <f t="shared" si="408"/>
        <v>11234958</v>
      </c>
      <c r="BD357" s="42">
        <f t="shared" si="408"/>
        <v>9914408</v>
      </c>
      <c r="BE357" s="42">
        <f t="shared" si="408"/>
        <v>8593858</v>
      </c>
      <c r="BF357" s="42">
        <f t="shared" si="408"/>
        <v>7273308</v>
      </c>
      <c r="BG357" s="42">
        <f t="shared" si="408"/>
        <v>5952758</v>
      </c>
      <c r="BH357" s="42">
        <f t="shared" si="408"/>
        <v>4632208</v>
      </c>
      <c r="BI357" s="42">
        <f t="shared" si="408"/>
        <v>3311658</v>
      </c>
      <c r="BJ357" s="42">
        <f t="shared" si="408"/>
        <v>1991108</v>
      </c>
      <c r="BK357" s="42">
        <f t="shared" si="408"/>
        <v>670558</v>
      </c>
      <c r="BL357" s="42" t="str">
        <f t="shared" si="408"/>
        <v/>
      </c>
      <c r="BM357" s="42" t="str">
        <f t="shared" si="408"/>
        <v/>
      </c>
      <c r="BN357" s="42" t="str">
        <f t="shared" si="408"/>
        <v/>
      </c>
      <c r="BO357" s="42" t="str">
        <f t="shared" si="408"/>
        <v/>
      </c>
      <c r="BP357" s="42" t="str">
        <f t="shared" si="408"/>
        <v/>
      </c>
      <c r="BQ357" s="42" t="str">
        <f t="shared" si="408"/>
        <v/>
      </c>
      <c r="BR357" s="42" t="str">
        <f t="shared" si="408"/>
        <v/>
      </c>
      <c r="BS357" s="42" t="str">
        <f t="shared" si="408"/>
        <v/>
      </c>
      <c r="BT357" s="42" t="str">
        <f t="shared" si="408"/>
        <v/>
      </c>
      <c r="BU357" s="42" t="str">
        <f t="shared" si="408"/>
        <v/>
      </c>
      <c r="BV357" s="42" t="str">
        <f t="shared" si="408"/>
        <v/>
      </c>
      <c r="BX357" s="44" cm="1">
        <f t="array" ref="BX357">LOOKUP(2,1/(AR357:BV357&lt;&gt;""),COLUMN(AR357:BV357))</f>
        <v>63</v>
      </c>
      <c r="BY357" s="44" t="str">
        <f t="shared" si="366"/>
        <v>BK</v>
      </c>
      <c r="BZ357" s="44" cm="1">
        <f t="array" aca="1" ref="BZ357" ca="1">INDIRECT(ADDRESS(2,BX357))</f>
        <v>2039</v>
      </c>
      <c r="CA357" s="44">
        <f t="shared" ca="1" si="371"/>
        <v>18</v>
      </c>
      <c r="CB357" s="44">
        <f t="shared" si="372"/>
        <v>-1320550</v>
      </c>
      <c r="CC357">
        <f t="shared" si="373"/>
        <v>2693272008</v>
      </c>
      <c r="CD357">
        <f t="shared" si="374"/>
        <v>2040</v>
      </c>
      <c r="CE357">
        <f t="shared" si="375"/>
        <v>2040</v>
      </c>
    </row>
    <row r="358" spans="1:83" ht="15" customHeight="1" x14ac:dyDescent="0.25">
      <c r="A358" s="17">
        <v>1006238</v>
      </c>
      <c r="B358" s="17">
        <v>714</v>
      </c>
      <c r="C358" s="17" t="s">
        <v>3475</v>
      </c>
      <c r="D358" s="17" t="s">
        <v>3393</v>
      </c>
      <c r="E358" s="17"/>
      <c r="F358" s="17" t="s">
        <v>3476</v>
      </c>
      <c r="G358" s="17" t="s">
        <v>213</v>
      </c>
      <c r="H358" s="17" t="s">
        <v>3477</v>
      </c>
      <c r="I358" s="18" t="s">
        <v>11054</v>
      </c>
      <c r="J358" s="17">
        <v>30.68627</v>
      </c>
      <c r="K358" s="17">
        <v>-92.064580000000007</v>
      </c>
      <c r="L358" s="34" t="s">
        <v>43</v>
      </c>
      <c r="M358" s="17" t="s">
        <v>40</v>
      </c>
      <c r="N358" s="17" t="s">
        <v>3478</v>
      </c>
      <c r="O358" s="17" t="s">
        <v>3478</v>
      </c>
      <c r="P358" s="17">
        <v>1986</v>
      </c>
      <c r="Q358" s="17">
        <v>2035</v>
      </c>
      <c r="R358" s="17" t="s">
        <v>51</v>
      </c>
      <c r="S358" s="17">
        <v>76</v>
      </c>
      <c r="T358" s="17">
        <v>42.6</v>
      </c>
      <c r="U358" s="17"/>
      <c r="V358" s="17">
        <v>90</v>
      </c>
      <c r="W358" s="19">
        <v>4079250</v>
      </c>
      <c r="X358" s="19">
        <v>2622567</v>
      </c>
      <c r="Y358" s="16">
        <f t="shared" si="367"/>
        <v>1456683</v>
      </c>
      <c r="Z358" s="17">
        <v>2019</v>
      </c>
      <c r="AA358" s="19">
        <v>95505</v>
      </c>
      <c r="AB358" s="17">
        <v>2019</v>
      </c>
      <c r="AC358" s="17" t="s">
        <v>43</v>
      </c>
      <c r="AD358" s="17" t="s">
        <v>12438</v>
      </c>
      <c r="AE358" s="17" t="s">
        <v>43</v>
      </c>
      <c r="AF358" s="17">
        <v>1.02</v>
      </c>
      <c r="AG358" s="17" t="s">
        <v>52</v>
      </c>
      <c r="AH358" s="17">
        <v>0.31</v>
      </c>
      <c r="AI358" s="17">
        <v>2019</v>
      </c>
      <c r="AJ358" s="17">
        <v>44.7</v>
      </c>
      <c r="AK358" s="17" t="s">
        <v>52</v>
      </c>
      <c r="AL358" s="17"/>
      <c r="AM358" s="17"/>
      <c r="AN358" s="17"/>
      <c r="AO358" s="17" t="s">
        <v>3479</v>
      </c>
      <c r="AP358" s="43" t="str">
        <f t="shared" si="368"/>
        <v/>
      </c>
      <c r="AQ358" s="5">
        <f t="shared" si="369"/>
        <v>1456683</v>
      </c>
      <c r="AR358" s="42">
        <f t="shared" ref="AR358:BV358" si="409">IF(AQ358="","",IF(AQ358-$AA358&gt;0,AQ358-$AA358,""))</f>
        <v>1361178</v>
      </c>
      <c r="AS358" s="42">
        <f t="shared" si="409"/>
        <v>1265673</v>
      </c>
      <c r="AT358" s="42">
        <f t="shared" si="409"/>
        <v>1170168</v>
      </c>
      <c r="AU358" s="42">
        <f t="shared" si="409"/>
        <v>1074663</v>
      </c>
      <c r="AV358" s="42">
        <f t="shared" si="409"/>
        <v>979158</v>
      </c>
      <c r="AW358" s="42">
        <f t="shared" si="409"/>
        <v>883653</v>
      </c>
      <c r="AX358" s="42">
        <f t="shared" si="409"/>
        <v>788148</v>
      </c>
      <c r="AY358" s="42">
        <f t="shared" si="409"/>
        <v>692643</v>
      </c>
      <c r="AZ358" s="42">
        <f t="shared" si="409"/>
        <v>597138</v>
      </c>
      <c r="BA358" s="42">
        <f t="shared" si="409"/>
        <v>501633</v>
      </c>
      <c r="BB358" s="42">
        <f t="shared" si="409"/>
        <v>406128</v>
      </c>
      <c r="BC358" s="42">
        <f t="shared" si="409"/>
        <v>310623</v>
      </c>
      <c r="BD358" s="42">
        <f t="shared" si="409"/>
        <v>215118</v>
      </c>
      <c r="BE358" s="42">
        <f t="shared" si="409"/>
        <v>119613</v>
      </c>
      <c r="BF358" s="42">
        <f t="shared" si="409"/>
        <v>24108</v>
      </c>
      <c r="BG358" s="42" t="str">
        <f t="shared" si="409"/>
        <v/>
      </c>
      <c r="BH358" s="42" t="str">
        <f t="shared" si="409"/>
        <v/>
      </c>
      <c r="BI358" s="42" t="str">
        <f t="shared" si="409"/>
        <v/>
      </c>
      <c r="BJ358" s="42" t="str">
        <f t="shared" si="409"/>
        <v/>
      </c>
      <c r="BK358" s="42" t="str">
        <f t="shared" si="409"/>
        <v/>
      </c>
      <c r="BL358" s="42" t="str">
        <f t="shared" si="409"/>
        <v/>
      </c>
      <c r="BM358" s="42" t="str">
        <f t="shared" si="409"/>
        <v/>
      </c>
      <c r="BN358" s="42" t="str">
        <f t="shared" si="409"/>
        <v/>
      </c>
      <c r="BO358" s="42" t="str">
        <f t="shared" si="409"/>
        <v/>
      </c>
      <c r="BP358" s="42" t="str">
        <f t="shared" si="409"/>
        <v/>
      </c>
      <c r="BQ358" s="42" t="str">
        <f t="shared" si="409"/>
        <v/>
      </c>
      <c r="BR358" s="42" t="str">
        <f t="shared" si="409"/>
        <v/>
      </c>
      <c r="BS358" s="42" t="str">
        <f t="shared" si="409"/>
        <v/>
      </c>
      <c r="BT358" s="42" t="str">
        <f t="shared" si="409"/>
        <v/>
      </c>
      <c r="BU358" s="42" t="str">
        <f t="shared" si="409"/>
        <v/>
      </c>
      <c r="BV358" s="42" t="str">
        <f t="shared" si="409"/>
        <v/>
      </c>
      <c r="BX358" s="44" cm="1">
        <f t="array" ref="BX358">LOOKUP(2,1/(AR358:BV358&lt;&gt;""),COLUMN(AR358:BV358))</f>
        <v>58</v>
      </c>
      <c r="BY358" s="44" t="str">
        <f t="shared" si="366"/>
        <v>BF</v>
      </c>
      <c r="BZ358" s="44" cm="1">
        <f t="array" aca="1" ref="BZ358" ca="1">INDIRECT(ADDRESS(2,BX358))</f>
        <v>2034</v>
      </c>
      <c r="CA358" s="44">
        <f t="shared" ca="1" si="371"/>
        <v>13</v>
      </c>
      <c r="CB358" s="44">
        <f t="shared" si="372"/>
        <v>-95505</v>
      </c>
      <c r="CC358">
        <f t="shared" si="373"/>
        <v>194281278</v>
      </c>
      <c r="CD358">
        <f t="shared" si="374"/>
        <v>2034</v>
      </c>
      <c r="CE358">
        <f t="shared" si="375"/>
        <v>2034</v>
      </c>
    </row>
    <row r="359" spans="1:83" ht="15" customHeight="1" x14ac:dyDescent="0.25">
      <c r="A359" s="17">
        <v>1004673</v>
      </c>
      <c r="B359" s="17">
        <v>717</v>
      </c>
      <c r="C359" s="17" t="s">
        <v>3484</v>
      </c>
      <c r="D359" s="17" t="s">
        <v>3393</v>
      </c>
      <c r="E359" s="17"/>
      <c r="F359" s="17" t="s">
        <v>3485</v>
      </c>
      <c r="G359" s="17" t="s">
        <v>987</v>
      </c>
      <c r="H359" s="17" t="s">
        <v>3486</v>
      </c>
      <c r="I359" s="18" t="s">
        <v>11055</v>
      </c>
      <c r="J359" s="17">
        <v>30.686199999999999</v>
      </c>
      <c r="K359" s="17">
        <v>-90.565299999999993</v>
      </c>
      <c r="L359" s="34" t="s">
        <v>43</v>
      </c>
      <c r="M359" s="17" t="s">
        <v>40</v>
      </c>
      <c r="N359" s="17" t="s">
        <v>10066</v>
      </c>
      <c r="O359" s="17" t="s">
        <v>10066</v>
      </c>
      <c r="P359" s="17">
        <v>1987</v>
      </c>
      <c r="Q359" s="17">
        <v>2047</v>
      </c>
      <c r="R359" s="17" t="s">
        <v>51</v>
      </c>
      <c r="S359" s="17"/>
      <c r="T359" s="17">
        <v>48</v>
      </c>
      <c r="U359" s="17"/>
      <c r="V359" s="17">
        <v>40</v>
      </c>
      <c r="W359" s="19">
        <v>8941531</v>
      </c>
      <c r="X359" s="19">
        <v>4541957</v>
      </c>
      <c r="Y359" s="16">
        <f t="shared" si="367"/>
        <v>4399574</v>
      </c>
      <c r="Z359" s="17">
        <v>2019</v>
      </c>
      <c r="AA359" s="19">
        <v>155299</v>
      </c>
      <c r="AB359" s="17">
        <v>2019</v>
      </c>
      <c r="AC359" s="17" t="s">
        <v>43</v>
      </c>
      <c r="AD359" s="17" t="s">
        <v>12438</v>
      </c>
      <c r="AE359" s="17" t="s">
        <v>43</v>
      </c>
      <c r="AF359" s="17">
        <v>1.96</v>
      </c>
      <c r="AG359" s="17" t="s">
        <v>52</v>
      </c>
      <c r="AH359" s="17">
        <v>0.36599999999999999</v>
      </c>
      <c r="AI359" s="17">
        <v>2019</v>
      </c>
      <c r="AJ359" s="17">
        <v>56.6</v>
      </c>
      <c r="AK359" s="17" t="s">
        <v>52</v>
      </c>
      <c r="AL359" s="17"/>
      <c r="AM359" s="17">
        <v>0.36599999999999999</v>
      </c>
      <c r="AN359" s="17">
        <v>2019</v>
      </c>
      <c r="AO359" s="17" t="s">
        <v>3487</v>
      </c>
      <c r="AP359" s="43" t="str">
        <f t="shared" si="368"/>
        <v/>
      </c>
      <c r="AQ359" s="5">
        <f t="shared" si="369"/>
        <v>4399574</v>
      </c>
      <c r="AR359" s="42">
        <f t="shared" ref="AR359:BV359" si="410">IF(AQ359="","",IF(AQ359-$AA359&gt;0,AQ359-$AA359,""))</f>
        <v>4244275</v>
      </c>
      <c r="AS359" s="42">
        <f t="shared" si="410"/>
        <v>4088976</v>
      </c>
      <c r="AT359" s="42">
        <f t="shared" si="410"/>
        <v>3933677</v>
      </c>
      <c r="AU359" s="42">
        <f t="shared" si="410"/>
        <v>3778378</v>
      </c>
      <c r="AV359" s="42">
        <f t="shared" si="410"/>
        <v>3623079</v>
      </c>
      <c r="AW359" s="42">
        <f t="shared" si="410"/>
        <v>3467780</v>
      </c>
      <c r="AX359" s="42">
        <f t="shared" si="410"/>
        <v>3312481</v>
      </c>
      <c r="AY359" s="42">
        <f t="shared" si="410"/>
        <v>3157182</v>
      </c>
      <c r="AZ359" s="42">
        <f t="shared" si="410"/>
        <v>3001883</v>
      </c>
      <c r="BA359" s="42">
        <f t="shared" si="410"/>
        <v>2846584</v>
      </c>
      <c r="BB359" s="42">
        <f t="shared" si="410"/>
        <v>2691285</v>
      </c>
      <c r="BC359" s="42">
        <f t="shared" si="410"/>
        <v>2535986</v>
      </c>
      <c r="BD359" s="42">
        <f t="shared" si="410"/>
        <v>2380687</v>
      </c>
      <c r="BE359" s="42">
        <f t="shared" si="410"/>
        <v>2225388</v>
      </c>
      <c r="BF359" s="42">
        <f t="shared" si="410"/>
        <v>2070089</v>
      </c>
      <c r="BG359" s="42">
        <f t="shared" si="410"/>
        <v>1914790</v>
      </c>
      <c r="BH359" s="42">
        <f t="shared" si="410"/>
        <v>1759491</v>
      </c>
      <c r="BI359" s="42">
        <f t="shared" si="410"/>
        <v>1604192</v>
      </c>
      <c r="BJ359" s="42">
        <f t="shared" si="410"/>
        <v>1448893</v>
      </c>
      <c r="BK359" s="42">
        <f t="shared" si="410"/>
        <v>1293594</v>
      </c>
      <c r="BL359" s="42">
        <f t="shared" si="410"/>
        <v>1138295</v>
      </c>
      <c r="BM359" s="42">
        <f t="shared" si="410"/>
        <v>982996</v>
      </c>
      <c r="BN359" s="42">
        <f t="shared" si="410"/>
        <v>827697</v>
      </c>
      <c r="BO359" s="42">
        <f t="shared" si="410"/>
        <v>672398</v>
      </c>
      <c r="BP359" s="42">
        <f t="shared" si="410"/>
        <v>517099</v>
      </c>
      <c r="BQ359" s="42">
        <f t="shared" si="410"/>
        <v>361800</v>
      </c>
      <c r="BR359" s="42">
        <f t="shared" si="410"/>
        <v>206501</v>
      </c>
      <c r="BS359" s="42">
        <f t="shared" si="410"/>
        <v>51202</v>
      </c>
      <c r="BT359" s="42" t="str">
        <f t="shared" si="410"/>
        <v/>
      </c>
      <c r="BU359" s="42" t="str">
        <f t="shared" si="410"/>
        <v/>
      </c>
      <c r="BV359" s="42" t="str">
        <f t="shared" si="410"/>
        <v/>
      </c>
      <c r="BX359" s="44" cm="1">
        <f t="array" ref="BX359">LOOKUP(2,1/(AR359:BV359&lt;&gt;""),COLUMN(AR359:BV359))</f>
        <v>71</v>
      </c>
      <c r="BY359" s="44" t="str">
        <f t="shared" si="366"/>
        <v>BS</v>
      </c>
      <c r="BZ359" s="44" cm="1">
        <f t="array" aca="1" ref="BZ359" ca="1">INDIRECT(ADDRESS(2,BX359))</f>
        <v>2047</v>
      </c>
      <c r="CA359" s="44">
        <f t="shared" ca="1" si="371"/>
        <v>26</v>
      </c>
      <c r="CB359" s="44">
        <f t="shared" si="372"/>
        <v>-155299</v>
      </c>
      <c r="CC359">
        <f t="shared" si="373"/>
        <v>317948255</v>
      </c>
      <c r="CD359">
        <f t="shared" si="374"/>
        <v>2047</v>
      </c>
      <c r="CE359">
        <f t="shared" si="375"/>
        <v>2047</v>
      </c>
    </row>
    <row r="360" spans="1:83" ht="15" customHeight="1" x14ac:dyDescent="0.25">
      <c r="A360" s="17">
        <v>1002140</v>
      </c>
      <c r="B360" s="17">
        <v>708</v>
      </c>
      <c r="C360" s="17" t="s">
        <v>3488</v>
      </c>
      <c r="D360" s="17" t="s">
        <v>3393</v>
      </c>
      <c r="E360" s="17"/>
      <c r="F360" s="17" t="s">
        <v>3489</v>
      </c>
      <c r="G360" s="17" t="s">
        <v>2822</v>
      </c>
      <c r="H360" s="17" t="s">
        <v>3490</v>
      </c>
      <c r="I360" s="18" t="s">
        <v>11056</v>
      </c>
      <c r="J360" s="17">
        <v>31.986999999999998</v>
      </c>
      <c r="K360" s="17">
        <v>-91.271000000000001</v>
      </c>
      <c r="L360" s="34" t="s">
        <v>43</v>
      </c>
      <c r="M360" s="17" t="s">
        <v>40</v>
      </c>
      <c r="N360" s="17" t="s">
        <v>10067</v>
      </c>
      <c r="O360" s="17"/>
      <c r="P360" s="17">
        <v>1975</v>
      </c>
      <c r="Q360" s="17">
        <v>2165</v>
      </c>
      <c r="R360" s="17" t="s">
        <v>51</v>
      </c>
      <c r="S360" s="17">
        <v>112</v>
      </c>
      <c r="T360" s="17">
        <v>22.3</v>
      </c>
      <c r="U360" s="17"/>
      <c r="V360" s="17"/>
      <c r="W360" s="19">
        <v>15761336</v>
      </c>
      <c r="X360" s="19">
        <v>1192959</v>
      </c>
      <c r="Y360" s="16">
        <f t="shared" si="367"/>
        <v>14568377</v>
      </c>
      <c r="Z360" s="17">
        <v>2019</v>
      </c>
      <c r="AA360" s="19">
        <v>509</v>
      </c>
      <c r="AB360" s="17">
        <v>2019</v>
      </c>
      <c r="AC360" s="17" t="s">
        <v>43</v>
      </c>
      <c r="AD360" s="17" t="s">
        <v>12438</v>
      </c>
      <c r="AE360" s="17" t="s">
        <v>43</v>
      </c>
      <c r="AF360" s="17">
        <v>0.61199999999999999</v>
      </c>
      <c r="AG360" s="17" t="s">
        <v>43</v>
      </c>
      <c r="AH360" s="17"/>
      <c r="AI360" s="17"/>
      <c r="AJ360" s="17"/>
      <c r="AK360" s="17" t="s">
        <v>43</v>
      </c>
      <c r="AL360" s="17"/>
      <c r="AM360" s="17"/>
      <c r="AN360" s="17"/>
      <c r="AO360" s="17"/>
      <c r="AP360" s="43" t="str">
        <f t="shared" si="368"/>
        <v/>
      </c>
      <c r="AQ360" s="5">
        <f t="shared" si="369"/>
        <v>14568377</v>
      </c>
      <c r="AR360" s="42">
        <f t="shared" ref="AR360:BV360" si="411">IF(AQ360="","",IF(AQ360-$AA360&gt;0,AQ360-$AA360,""))</f>
        <v>14567868</v>
      </c>
      <c r="AS360" s="42">
        <f t="shared" si="411"/>
        <v>14567359</v>
      </c>
      <c r="AT360" s="42">
        <f t="shared" si="411"/>
        <v>14566850</v>
      </c>
      <c r="AU360" s="42">
        <f t="shared" si="411"/>
        <v>14566341</v>
      </c>
      <c r="AV360" s="42">
        <f t="shared" si="411"/>
        <v>14565832</v>
      </c>
      <c r="AW360" s="42">
        <f t="shared" si="411"/>
        <v>14565323</v>
      </c>
      <c r="AX360" s="42">
        <f t="shared" si="411"/>
        <v>14564814</v>
      </c>
      <c r="AY360" s="42">
        <f t="shared" si="411"/>
        <v>14564305</v>
      </c>
      <c r="AZ360" s="42">
        <f t="shared" si="411"/>
        <v>14563796</v>
      </c>
      <c r="BA360" s="42">
        <f t="shared" si="411"/>
        <v>14563287</v>
      </c>
      <c r="BB360" s="42">
        <f t="shared" si="411"/>
        <v>14562778</v>
      </c>
      <c r="BC360" s="42">
        <f t="shared" si="411"/>
        <v>14562269</v>
      </c>
      <c r="BD360" s="42">
        <f t="shared" si="411"/>
        <v>14561760</v>
      </c>
      <c r="BE360" s="42">
        <f t="shared" si="411"/>
        <v>14561251</v>
      </c>
      <c r="BF360" s="42">
        <f t="shared" si="411"/>
        <v>14560742</v>
      </c>
      <c r="BG360" s="42">
        <f t="shared" si="411"/>
        <v>14560233</v>
      </c>
      <c r="BH360" s="42">
        <f t="shared" si="411"/>
        <v>14559724</v>
      </c>
      <c r="BI360" s="42">
        <f t="shared" si="411"/>
        <v>14559215</v>
      </c>
      <c r="BJ360" s="42">
        <f t="shared" si="411"/>
        <v>14558706</v>
      </c>
      <c r="BK360" s="42">
        <f t="shared" si="411"/>
        <v>14558197</v>
      </c>
      <c r="BL360" s="42">
        <f t="shared" si="411"/>
        <v>14557688</v>
      </c>
      <c r="BM360" s="42">
        <f t="shared" si="411"/>
        <v>14557179</v>
      </c>
      <c r="BN360" s="42">
        <f t="shared" si="411"/>
        <v>14556670</v>
      </c>
      <c r="BO360" s="42">
        <f t="shared" si="411"/>
        <v>14556161</v>
      </c>
      <c r="BP360" s="42">
        <f t="shared" si="411"/>
        <v>14555652</v>
      </c>
      <c r="BQ360" s="42">
        <f t="shared" si="411"/>
        <v>14555143</v>
      </c>
      <c r="BR360" s="42">
        <f t="shared" si="411"/>
        <v>14554634</v>
      </c>
      <c r="BS360" s="42">
        <f t="shared" si="411"/>
        <v>14554125</v>
      </c>
      <c r="BT360" s="42">
        <f t="shared" si="411"/>
        <v>14553616</v>
      </c>
      <c r="BU360" s="42">
        <f t="shared" si="411"/>
        <v>14553107</v>
      </c>
      <c r="BV360" s="42">
        <f t="shared" si="411"/>
        <v>14552598</v>
      </c>
      <c r="BX360" s="44" cm="1">
        <f t="array" ref="BX360">LOOKUP(2,1/(AR360:BV360&lt;&gt;""),COLUMN(AR360:BV360))</f>
        <v>74</v>
      </c>
      <c r="BY360" s="44" t="str">
        <f t="shared" si="366"/>
        <v>BV</v>
      </c>
      <c r="BZ360" s="44" cm="1">
        <f t="array" aca="1" ref="BZ360" ca="1">INDIRECT(ADDRESS(2,BX360))</f>
        <v>2050</v>
      </c>
      <c r="CA360" s="44">
        <f t="shared" ca="1" si="371"/>
        <v>29</v>
      </c>
      <c r="CB360" s="44">
        <f t="shared" si="372"/>
        <v>-509</v>
      </c>
      <c r="CC360">
        <f t="shared" si="373"/>
        <v>15596048</v>
      </c>
      <c r="CD360">
        <f t="shared" si="374"/>
        <v>30641</v>
      </c>
      <c r="CE360">
        <f t="shared" si="375"/>
        <v>2100</v>
      </c>
    </row>
    <row r="361" spans="1:83" ht="15" customHeight="1" x14ac:dyDescent="0.25">
      <c r="A361" s="17">
        <v>1006064</v>
      </c>
      <c r="B361" s="17">
        <v>12041</v>
      </c>
      <c r="C361" s="17" t="s">
        <v>13241</v>
      </c>
      <c r="D361" s="17" t="s">
        <v>3393</v>
      </c>
      <c r="E361" s="17"/>
      <c r="F361" s="17" t="s">
        <v>10065</v>
      </c>
      <c r="G361" s="17" t="s">
        <v>3497</v>
      </c>
      <c r="H361" s="17" t="s">
        <v>2875</v>
      </c>
      <c r="I361" s="18" t="s">
        <v>11045</v>
      </c>
      <c r="J361" s="17">
        <v>30.866900000000001</v>
      </c>
      <c r="K361" s="17">
        <v>-92.606999999999999</v>
      </c>
      <c r="L361" s="34" t="s">
        <v>43</v>
      </c>
      <c r="M361" s="17" t="s">
        <v>58</v>
      </c>
      <c r="N361" s="17" t="s">
        <v>737</v>
      </c>
      <c r="O361" s="17" t="s">
        <v>737</v>
      </c>
      <c r="P361" s="17">
        <v>2003</v>
      </c>
      <c r="Q361" s="17">
        <v>2112</v>
      </c>
      <c r="R361" s="17" t="s">
        <v>51</v>
      </c>
      <c r="S361" s="17"/>
      <c r="T361" s="17">
        <v>38</v>
      </c>
      <c r="U361" s="17"/>
      <c r="V361" s="17"/>
      <c r="W361" s="19">
        <v>32991602</v>
      </c>
      <c r="X361" s="19">
        <v>3741382</v>
      </c>
      <c r="Y361" s="16">
        <f t="shared" si="367"/>
        <v>29250220</v>
      </c>
      <c r="Z361" s="17">
        <v>2019</v>
      </c>
      <c r="AA361" s="19">
        <v>315633</v>
      </c>
      <c r="AB361" s="17">
        <v>2019</v>
      </c>
      <c r="AC361" s="17" t="s">
        <v>43</v>
      </c>
      <c r="AD361" s="17" t="s">
        <v>12438</v>
      </c>
      <c r="AE361" s="17" t="s">
        <v>43</v>
      </c>
      <c r="AF361" s="17">
        <v>1.02</v>
      </c>
      <c r="AG361" s="17" t="s">
        <v>52</v>
      </c>
      <c r="AH361" s="17">
        <v>0.85599999999999998</v>
      </c>
      <c r="AI361" s="17">
        <v>2019</v>
      </c>
      <c r="AJ361" s="17">
        <v>55</v>
      </c>
      <c r="AK361" s="17" t="s">
        <v>52</v>
      </c>
      <c r="AL361" s="17"/>
      <c r="AM361" s="17">
        <v>0</v>
      </c>
      <c r="AN361" s="17">
        <v>2019</v>
      </c>
      <c r="AO361" s="17" t="s">
        <v>8681</v>
      </c>
      <c r="AP361" s="43" t="str">
        <f t="shared" si="368"/>
        <v/>
      </c>
      <c r="AQ361" s="5">
        <f t="shared" si="369"/>
        <v>29250220</v>
      </c>
      <c r="AR361" s="42">
        <f t="shared" ref="AR361:BV361" si="412">IF(AQ361="","",IF(AQ361-$AA361&gt;0,AQ361-$AA361,""))</f>
        <v>28934587</v>
      </c>
      <c r="AS361" s="42">
        <f t="shared" si="412"/>
        <v>28618954</v>
      </c>
      <c r="AT361" s="42">
        <f t="shared" si="412"/>
        <v>28303321</v>
      </c>
      <c r="AU361" s="42">
        <f t="shared" si="412"/>
        <v>27987688</v>
      </c>
      <c r="AV361" s="42">
        <f t="shared" si="412"/>
        <v>27672055</v>
      </c>
      <c r="AW361" s="42">
        <f t="shared" si="412"/>
        <v>27356422</v>
      </c>
      <c r="AX361" s="42">
        <f t="shared" si="412"/>
        <v>27040789</v>
      </c>
      <c r="AY361" s="42">
        <f t="shared" si="412"/>
        <v>26725156</v>
      </c>
      <c r="AZ361" s="42">
        <f t="shared" si="412"/>
        <v>26409523</v>
      </c>
      <c r="BA361" s="42">
        <f t="shared" si="412"/>
        <v>26093890</v>
      </c>
      <c r="BB361" s="42">
        <f t="shared" si="412"/>
        <v>25778257</v>
      </c>
      <c r="BC361" s="42">
        <f t="shared" si="412"/>
        <v>25462624</v>
      </c>
      <c r="BD361" s="42">
        <f t="shared" si="412"/>
        <v>25146991</v>
      </c>
      <c r="BE361" s="42">
        <f t="shared" si="412"/>
        <v>24831358</v>
      </c>
      <c r="BF361" s="42">
        <f t="shared" si="412"/>
        <v>24515725</v>
      </c>
      <c r="BG361" s="42">
        <f t="shared" si="412"/>
        <v>24200092</v>
      </c>
      <c r="BH361" s="42">
        <f t="shared" si="412"/>
        <v>23884459</v>
      </c>
      <c r="BI361" s="42">
        <f t="shared" si="412"/>
        <v>23568826</v>
      </c>
      <c r="BJ361" s="42">
        <f t="shared" si="412"/>
        <v>23253193</v>
      </c>
      <c r="BK361" s="42">
        <f t="shared" si="412"/>
        <v>22937560</v>
      </c>
      <c r="BL361" s="42">
        <f t="shared" si="412"/>
        <v>22621927</v>
      </c>
      <c r="BM361" s="42">
        <f t="shared" si="412"/>
        <v>22306294</v>
      </c>
      <c r="BN361" s="42">
        <f t="shared" si="412"/>
        <v>21990661</v>
      </c>
      <c r="BO361" s="42">
        <f t="shared" si="412"/>
        <v>21675028</v>
      </c>
      <c r="BP361" s="42">
        <f t="shared" si="412"/>
        <v>21359395</v>
      </c>
      <c r="BQ361" s="42">
        <f t="shared" si="412"/>
        <v>21043762</v>
      </c>
      <c r="BR361" s="42">
        <f t="shared" si="412"/>
        <v>20728129</v>
      </c>
      <c r="BS361" s="42">
        <f t="shared" si="412"/>
        <v>20412496</v>
      </c>
      <c r="BT361" s="42">
        <f t="shared" si="412"/>
        <v>20096863</v>
      </c>
      <c r="BU361" s="42">
        <f t="shared" si="412"/>
        <v>19781230</v>
      </c>
      <c r="BV361" s="42">
        <f t="shared" si="412"/>
        <v>19465597</v>
      </c>
      <c r="BX361" s="44" cm="1">
        <f t="array" ref="BX361">LOOKUP(2,1/(AR361:BV361&lt;&gt;""),COLUMN(AR361:BV361))</f>
        <v>74</v>
      </c>
      <c r="BY361" s="44" t="str">
        <f t="shared" si="366"/>
        <v>BV</v>
      </c>
      <c r="BZ361" s="44" cm="1">
        <f t="array" aca="1" ref="BZ361" ca="1">INDIRECT(ADDRESS(2,BX361))</f>
        <v>2050</v>
      </c>
      <c r="CA361" s="44">
        <f t="shared" ca="1" si="371"/>
        <v>29</v>
      </c>
      <c r="CB361" s="44">
        <f t="shared" si="372"/>
        <v>-315633</v>
      </c>
      <c r="CC361">
        <f t="shared" si="373"/>
        <v>666513247</v>
      </c>
      <c r="CD361">
        <f t="shared" si="374"/>
        <v>2112</v>
      </c>
      <c r="CE361">
        <f t="shared" si="375"/>
        <v>2100</v>
      </c>
    </row>
    <row r="362" spans="1:83" ht="15" customHeight="1" x14ac:dyDescent="0.25">
      <c r="A362" s="17">
        <v>1004298</v>
      </c>
      <c r="B362" s="17">
        <v>702</v>
      </c>
      <c r="C362" s="17" t="s">
        <v>3498</v>
      </c>
      <c r="D362" s="17" t="s">
        <v>3393</v>
      </c>
      <c r="E362" s="17"/>
      <c r="F362" s="17" t="s">
        <v>9863</v>
      </c>
      <c r="G362" s="17" t="s">
        <v>3499</v>
      </c>
      <c r="H362" s="17" t="s">
        <v>472</v>
      </c>
      <c r="I362" s="18" t="s">
        <v>11058</v>
      </c>
      <c r="J362" s="17">
        <v>32.817999999999998</v>
      </c>
      <c r="K362" s="17">
        <v>-92.385999999999996</v>
      </c>
      <c r="L362" s="34" t="s">
        <v>43</v>
      </c>
      <c r="M362" s="17" t="s">
        <v>40</v>
      </c>
      <c r="N362" s="17" t="s">
        <v>3500</v>
      </c>
      <c r="O362" s="17" t="s">
        <v>3500</v>
      </c>
      <c r="P362" s="17">
        <v>1993</v>
      </c>
      <c r="Q362" s="17">
        <v>2022</v>
      </c>
      <c r="R362" s="17" t="s">
        <v>51</v>
      </c>
      <c r="S362" s="17"/>
      <c r="T362" s="17"/>
      <c r="U362" s="17"/>
      <c r="V362" s="17"/>
      <c r="W362" s="19">
        <v>2460875</v>
      </c>
      <c r="X362" s="19">
        <v>1666956</v>
      </c>
      <c r="Y362" s="16">
        <f t="shared" si="367"/>
        <v>793919</v>
      </c>
      <c r="Z362" s="17">
        <v>2019</v>
      </c>
      <c r="AA362" s="19">
        <v>65892</v>
      </c>
      <c r="AB362" s="17">
        <v>2019</v>
      </c>
      <c r="AC362" s="17" t="s">
        <v>43</v>
      </c>
      <c r="AD362" s="17" t="s">
        <v>12438</v>
      </c>
      <c r="AE362" s="17" t="s">
        <v>43</v>
      </c>
      <c r="AF362" s="17"/>
      <c r="AG362" s="17" t="s">
        <v>43</v>
      </c>
      <c r="AH362" s="17"/>
      <c r="AI362" s="17"/>
      <c r="AJ362" s="17"/>
      <c r="AK362" s="17" t="s">
        <v>43</v>
      </c>
      <c r="AL362" s="17"/>
      <c r="AM362" s="17"/>
      <c r="AN362" s="17"/>
      <c r="AO362" s="17"/>
      <c r="AP362" s="43" t="str">
        <f t="shared" si="368"/>
        <v/>
      </c>
      <c r="AQ362" s="5">
        <f t="shared" si="369"/>
        <v>793919</v>
      </c>
      <c r="AR362" s="42">
        <f t="shared" ref="AR362:BV362" si="413">IF(AQ362="","",IF(AQ362-$AA362&gt;0,AQ362-$AA362,""))</f>
        <v>728027</v>
      </c>
      <c r="AS362" s="42">
        <f t="shared" si="413"/>
        <v>662135</v>
      </c>
      <c r="AT362" s="42">
        <f t="shared" si="413"/>
        <v>596243</v>
      </c>
      <c r="AU362" s="42">
        <f t="shared" si="413"/>
        <v>530351</v>
      </c>
      <c r="AV362" s="42">
        <f t="shared" si="413"/>
        <v>464459</v>
      </c>
      <c r="AW362" s="42">
        <f t="shared" si="413"/>
        <v>398567</v>
      </c>
      <c r="AX362" s="42">
        <f t="shared" si="413"/>
        <v>332675</v>
      </c>
      <c r="AY362" s="42">
        <f t="shared" si="413"/>
        <v>266783</v>
      </c>
      <c r="AZ362" s="42">
        <f t="shared" si="413"/>
        <v>200891</v>
      </c>
      <c r="BA362" s="42">
        <f t="shared" si="413"/>
        <v>134999</v>
      </c>
      <c r="BB362" s="42">
        <f t="shared" si="413"/>
        <v>69107</v>
      </c>
      <c r="BC362" s="42">
        <f t="shared" si="413"/>
        <v>3215</v>
      </c>
      <c r="BD362" s="42" t="str">
        <f t="shared" si="413"/>
        <v/>
      </c>
      <c r="BE362" s="42" t="str">
        <f t="shared" si="413"/>
        <v/>
      </c>
      <c r="BF362" s="42" t="str">
        <f t="shared" si="413"/>
        <v/>
      </c>
      <c r="BG362" s="42" t="str">
        <f t="shared" si="413"/>
        <v/>
      </c>
      <c r="BH362" s="42" t="str">
        <f t="shared" si="413"/>
        <v/>
      </c>
      <c r="BI362" s="42" t="str">
        <f t="shared" si="413"/>
        <v/>
      </c>
      <c r="BJ362" s="42" t="str">
        <f t="shared" si="413"/>
        <v/>
      </c>
      <c r="BK362" s="42" t="str">
        <f t="shared" si="413"/>
        <v/>
      </c>
      <c r="BL362" s="42" t="str">
        <f t="shared" si="413"/>
        <v/>
      </c>
      <c r="BM362" s="42" t="str">
        <f t="shared" si="413"/>
        <v/>
      </c>
      <c r="BN362" s="42" t="str">
        <f t="shared" si="413"/>
        <v/>
      </c>
      <c r="BO362" s="42" t="str">
        <f t="shared" si="413"/>
        <v/>
      </c>
      <c r="BP362" s="42" t="str">
        <f t="shared" si="413"/>
        <v/>
      </c>
      <c r="BQ362" s="42" t="str">
        <f t="shared" si="413"/>
        <v/>
      </c>
      <c r="BR362" s="42" t="str">
        <f t="shared" si="413"/>
        <v/>
      </c>
      <c r="BS362" s="42" t="str">
        <f t="shared" si="413"/>
        <v/>
      </c>
      <c r="BT362" s="42" t="str">
        <f t="shared" si="413"/>
        <v/>
      </c>
      <c r="BU362" s="42" t="str">
        <f t="shared" si="413"/>
        <v/>
      </c>
      <c r="BV362" s="42" t="str">
        <f t="shared" si="413"/>
        <v/>
      </c>
      <c r="BX362" s="44" cm="1">
        <f t="array" ref="BX362">LOOKUP(2,1/(AR362:BV362&lt;&gt;""),COLUMN(AR362:BV362))</f>
        <v>55</v>
      </c>
      <c r="BY362" s="44" t="str">
        <f t="shared" si="366"/>
        <v>BC</v>
      </c>
      <c r="BZ362" s="44" cm="1">
        <f t="array" aca="1" ref="BZ362" ca="1">INDIRECT(ADDRESS(2,BX362))</f>
        <v>2031</v>
      </c>
      <c r="CA362" s="44">
        <f t="shared" ca="1" si="371"/>
        <v>10</v>
      </c>
      <c r="CB362" s="44">
        <f t="shared" si="372"/>
        <v>-65892</v>
      </c>
      <c r="CC362">
        <f t="shared" si="373"/>
        <v>133829867</v>
      </c>
      <c r="CD362">
        <f t="shared" si="374"/>
        <v>2031</v>
      </c>
      <c r="CE362">
        <f t="shared" si="375"/>
        <v>2031</v>
      </c>
    </row>
    <row r="363" spans="1:83" ht="15" customHeight="1" x14ac:dyDescent="0.25">
      <c r="A363" s="17">
        <v>1006135</v>
      </c>
      <c r="B363" s="17">
        <v>701</v>
      </c>
      <c r="C363" s="17" t="s">
        <v>3511</v>
      </c>
      <c r="D363" s="17" t="s">
        <v>3393</v>
      </c>
      <c r="E363" s="17"/>
      <c r="F363" s="17" t="s">
        <v>3512</v>
      </c>
      <c r="G363" s="17" t="s">
        <v>3513</v>
      </c>
      <c r="H363" s="17" t="s">
        <v>3041</v>
      </c>
      <c r="I363" s="18" t="s">
        <v>11061</v>
      </c>
      <c r="J363" s="17">
        <v>32.628</v>
      </c>
      <c r="K363" s="17">
        <v>-93.394000000000005</v>
      </c>
      <c r="L363" s="34" t="s">
        <v>43</v>
      </c>
      <c r="M363" s="17" t="s">
        <v>40</v>
      </c>
      <c r="N363" s="17" t="s">
        <v>12522</v>
      </c>
      <c r="O363" s="17" t="s">
        <v>59</v>
      </c>
      <c r="P363" s="17">
        <v>1988</v>
      </c>
      <c r="Q363" s="17">
        <v>2091</v>
      </c>
      <c r="R363" s="17" t="s">
        <v>51</v>
      </c>
      <c r="S363" s="17"/>
      <c r="T363" s="17">
        <v>65.3</v>
      </c>
      <c r="U363" s="17"/>
      <c r="V363" s="17"/>
      <c r="W363" s="19">
        <v>16489490</v>
      </c>
      <c r="X363" s="19">
        <v>3183290</v>
      </c>
      <c r="Y363" s="16">
        <f t="shared" si="367"/>
        <v>13306200</v>
      </c>
      <c r="Z363" s="17">
        <v>2019</v>
      </c>
      <c r="AA363" s="19">
        <v>100643</v>
      </c>
      <c r="AB363" s="17">
        <v>2019</v>
      </c>
      <c r="AC363" s="17" t="s">
        <v>43</v>
      </c>
      <c r="AD363" s="17" t="s">
        <v>12438</v>
      </c>
      <c r="AE363" s="17" t="s">
        <v>43</v>
      </c>
      <c r="AF363" s="17">
        <v>1.08</v>
      </c>
      <c r="AG363" s="17" t="s">
        <v>52</v>
      </c>
      <c r="AH363" s="17">
        <v>0.85799999999999998</v>
      </c>
      <c r="AI363" s="17">
        <v>2019</v>
      </c>
      <c r="AJ363" s="17">
        <v>47.9</v>
      </c>
      <c r="AK363" s="17" t="s">
        <v>52</v>
      </c>
      <c r="AL363" s="17"/>
      <c r="AM363" s="17">
        <v>0.85799999999999998</v>
      </c>
      <c r="AN363" s="17">
        <v>2019</v>
      </c>
      <c r="AO363" s="17" t="s">
        <v>8692</v>
      </c>
      <c r="AP363" s="43" t="str">
        <f t="shared" si="368"/>
        <v/>
      </c>
      <c r="AQ363" s="5">
        <f t="shared" si="369"/>
        <v>13306200</v>
      </c>
      <c r="AR363" s="42">
        <f t="shared" ref="AR363:BV363" si="414">IF(AQ363="","",IF(AQ363-$AA363&gt;0,AQ363-$AA363,""))</f>
        <v>13205557</v>
      </c>
      <c r="AS363" s="42">
        <f t="shared" si="414"/>
        <v>13104914</v>
      </c>
      <c r="AT363" s="42">
        <f t="shared" si="414"/>
        <v>13004271</v>
      </c>
      <c r="AU363" s="42">
        <f t="shared" si="414"/>
        <v>12903628</v>
      </c>
      <c r="AV363" s="42">
        <f t="shared" si="414"/>
        <v>12802985</v>
      </c>
      <c r="AW363" s="42">
        <f t="shared" si="414"/>
        <v>12702342</v>
      </c>
      <c r="AX363" s="42">
        <f t="shared" si="414"/>
        <v>12601699</v>
      </c>
      <c r="AY363" s="42">
        <f t="shared" si="414"/>
        <v>12501056</v>
      </c>
      <c r="AZ363" s="42">
        <f t="shared" si="414"/>
        <v>12400413</v>
      </c>
      <c r="BA363" s="42">
        <f t="shared" si="414"/>
        <v>12299770</v>
      </c>
      <c r="BB363" s="42">
        <f t="shared" si="414"/>
        <v>12199127</v>
      </c>
      <c r="BC363" s="42">
        <f t="shared" si="414"/>
        <v>12098484</v>
      </c>
      <c r="BD363" s="42">
        <f t="shared" si="414"/>
        <v>11997841</v>
      </c>
      <c r="BE363" s="42">
        <f t="shared" si="414"/>
        <v>11897198</v>
      </c>
      <c r="BF363" s="42">
        <f t="shared" si="414"/>
        <v>11796555</v>
      </c>
      <c r="BG363" s="42">
        <f t="shared" si="414"/>
        <v>11695912</v>
      </c>
      <c r="BH363" s="42">
        <f t="shared" si="414"/>
        <v>11595269</v>
      </c>
      <c r="BI363" s="42">
        <f t="shared" si="414"/>
        <v>11494626</v>
      </c>
      <c r="BJ363" s="42">
        <f t="shared" si="414"/>
        <v>11393983</v>
      </c>
      <c r="BK363" s="42">
        <f t="shared" si="414"/>
        <v>11293340</v>
      </c>
      <c r="BL363" s="42">
        <f t="shared" si="414"/>
        <v>11192697</v>
      </c>
      <c r="BM363" s="42">
        <f t="shared" si="414"/>
        <v>11092054</v>
      </c>
      <c r="BN363" s="42">
        <f t="shared" si="414"/>
        <v>10991411</v>
      </c>
      <c r="BO363" s="42">
        <f t="shared" si="414"/>
        <v>10890768</v>
      </c>
      <c r="BP363" s="42">
        <f t="shared" si="414"/>
        <v>10790125</v>
      </c>
      <c r="BQ363" s="42">
        <f t="shared" si="414"/>
        <v>10689482</v>
      </c>
      <c r="BR363" s="42">
        <f t="shared" si="414"/>
        <v>10588839</v>
      </c>
      <c r="BS363" s="42">
        <f t="shared" si="414"/>
        <v>10488196</v>
      </c>
      <c r="BT363" s="42">
        <f t="shared" si="414"/>
        <v>10387553</v>
      </c>
      <c r="BU363" s="42">
        <f t="shared" si="414"/>
        <v>10286910</v>
      </c>
      <c r="BV363" s="42">
        <f t="shared" si="414"/>
        <v>10186267</v>
      </c>
      <c r="BX363" s="44" cm="1">
        <f t="array" ref="BX363">LOOKUP(2,1/(AR363:BV363&lt;&gt;""),COLUMN(AR363:BV363))</f>
        <v>74</v>
      </c>
      <c r="BY363" s="44" t="str">
        <f t="shared" si="366"/>
        <v>BV</v>
      </c>
      <c r="BZ363" s="44" cm="1">
        <f t="array" aca="1" ref="BZ363" ca="1">INDIRECT(ADDRESS(2,BX363))</f>
        <v>2050</v>
      </c>
      <c r="CA363" s="44">
        <f t="shared" ca="1" si="371"/>
        <v>29</v>
      </c>
      <c r="CB363" s="44">
        <f t="shared" si="372"/>
        <v>-100643</v>
      </c>
      <c r="CC363">
        <f t="shared" si="373"/>
        <v>216504417</v>
      </c>
      <c r="CD363">
        <f t="shared" si="374"/>
        <v>2151</v>
      </c>
      <c r="CE363">
        <f t="shared" si="375"/>
        <v>2100</v>
      </c>
    </row>
    <row r="364" spans="1:83" ht="15" customHeight="1" x14ac:dyDescent="0.25">
      <c r="A364" s="17">
        <v>1003284</v>
      </c>
      <c r="B364" s="17">
        <v>706</v>
      </c>
      <c r="C364" s="17" t="s">
        <v>3518</v>
      </c>
      <c r="D364" s="17" t="s">
        <v>3393</v>
      </c>
      <c r="E364" s="17" t="s">
        <v>3447</v>
      </c>
      <c r="F364" s="17" t="s">
        <v>8693</v>
      </c>
      <c r="G364" s="17" t="s">
        <v>128</v>
      </c>
      <c r="H364" s="17" t="s">
        <v>3449</v>
      </c>
      <c r="I364" s="18" t="s">
        <v>11049</v>
      </c>
      <c r="J364" s="17">
        <v>32.496969999999997</v>
      </c>
      <c r="K364" s="17">
        <v>-91.981759999999994</v>
      </c>
      <c r="L364" s="34" t="s">
        <v>43</v>
      </c>
      <c r="M364" s="17" t="s">
        <v>58</v>
      </c>
      <c r="N364" s="17" t="s">
        <v>1470</v>
      </c>
      <c r="O364" s="17" t="s">
        <v>1470</v>
      </c>
      <c r="P364" s="17">
        <v>1999</v>
      </c>
      <c r="Q364" s="17">
        <v>2124</v>
      </c>
      <c r="R364" s="17" t="s">
        <v>51</v>
      </c>
      <c r="S364" s="17"/>
      <c r="T364" s="17">
        <v>50.7</v>
      </c>
      <c r="U364" s="17"/>
      <c r="V364" s="17"/>
      <c r="W364" s="19">
        <v>25734793</v>
      </c>
      <c r="X364" s="19">
        <v>3390926</v>
      </c>
      <c r="Y364" s="16">
        <f t="shared" si="367"/>
        <v>22343867</v>
      </c>
      <c r="Z364" s="17">
        <v>2019</v>
      </c>
      <c r="AA364" s="19">
        <v>234212</v>
      </c>
      <c r="AB364" s="17">
        <v>2019</v>
      </c>
      <c r="AC364" s="17" t="s">
        <v>43</v>
      </c>
      <c r="AD364" s="17" t="s">
        <v>12438</v>
      </c>
      <c r="AE364" s="17" t="s">
        <v>43</v>
      </c>
      <c r="AF364" s="17">
        <v>1.1100000000000001</v>
      </c>
      <c r="AG364" s="17" t="s">
        <v>52</v>
      </c>
      <c r="AH364" s="17">
        <v>0.47699999999999998</v>
      </c>
      <c r="AI364" s="17">
        <v>2019</v>
      </c>
      <c r="AJ364" s="17">
        <v>57.7</v>
      </c>
      <c r="AK364" s="17" t="s">
        <v>52</v>
      </c>
      <c r="AL364" s="17"/>
      <c r="AM364" s="17">
        <v>0.47699999999999998</v>
      </c>
      <c r="AN364" s="17">
        <v>2019</v>
      </c>
      <c r="AO364" s="17"/>
      <c r="AP364" s="43" t="str">
        <f t="shared" si="368"/>
        <v/>
      </c>
      <c r="AQ364" s="5">
        <f t="shared" si="369"/>
        <v>22343867</v>
      </c>
      <c r="AR364" s="42">
        <f t="shared" ref="AR364:BV364" si="415">IF(AQ364="","",IF(AQ364-$AA364&gt;0,AQ364-$AA364,""))</f>
        <v>22109655</v>
      </c>
      <c r="AS364" s="42">
        <f t="shared" si="415"/>
        <v>21875443</v>
      </c>
      <c r="AT364" s="42">
        <f t="shared" si="415"/>
        <v>21641231</v>
      </c>
      <c r="AU364" s="42">
        <f t="shared" si="415"/>
        <v>21407019</v>
      </c>
      <c r="AV364" s="42">
        <f t="shared" si="415"/>
        <v>21172807</v>
      </c>
      <c r="AW364" s="42">
        <f t="shared" si="415"/>
        <v>20938595</v>
      </c>
      <c r="AX364" s="42">
        <f t="shared" si="415"/>
        <v>20704383</v>
      </c>
      <c r="AY364" s="42">
        <f t="shared" si="415"/>
        <v>20470171</v>
      </c>
      <c r="AZ364" s="42">
        <f t="shared" si="415"/>
        <v>20235959</v>
      </c>
      <c r="BA364" s="42">
        <f t="shared" si="415"/>
        <v>20001747</v>
      </c>
      <c r="BB364" s="42">
        <f t="shared" si="415"/>
        <v>19767535</v>
      </c>
      <c r="BC364" s="42">
        <f t="shared" si="415"/>
        <v>19533323</v>
      </c>
      <c r="BD364" s="42">
        <f t="shared" si="415"/>
        <v>19299111</v>
      </c>
      <c r="BE364" s="42">
        <f t="shared" si="415"/>
        <v>19064899</v>
      </c>
      <c r="BF364" s="42">
        <f t="shared" si="415"/>
        <v>18830687</v>
      </c>
      <c r="BG364" s="42">
        <f t="shared" si="415"/>
        <v>18596475</v>
      </c>
      <c r="BH364" s="42">
        <f t="shared" si="415"/>
        <v>18362263</v>
      </c>
      <c r="BI364" s="42">
        <f t="shared" si="415"/>
        <v>18128051</v>
      </c>
      <c r="BJ364" s="42">
        <f t="shared" si="415"/>
        <v>17893839</v>
      </c>
      <c r="BK364" s="42">
        <f t="shared" si="415"/>
        <v>17659627</v>
      </c>
      <c r="BL364" s="42">
        <f t="shared" si="415"/>
        <v>17425415</v>
      </c>
      <c r="BM364" s="42">
        <f t="shared" si="415"/>
        <v>17191203</v>
      </c>
      <c r="BN364" s="42">
        <f t="shared" si="415"/>
        <v>16956991</v>
      </c>
      <c r="BO364" s="42">
        <f t="shared" si="415"/>
        <v>16722779</v>
      </c>
      <c r="BP364" s="42">
        <f t="shared" si="415"/>
        <v>16488567</v>
      </c>
      <c r="BQ364" s="42">
        <f t="shared" si="415"/>
        <v>16254355</v>
      </c>
      <c r="BR364" s="42">
        <f t="shared" si="415"/>
        <v>16020143</v>
      </c>
      <c r="BS364" s="42">
        <f t="shared" si="415"/>
        <v>15785931</v>
      </c>
      <c r="BT364" s="42">
        <f t="shared" si="415"/>
        <v>15551719</v>
      </c>
      <c r="BU364" s="42">
        <f t="shared" si="415"/>
        <v>15317507</v>
      </c>
      <c r="BV364" s="42">
        <f t="shared" si="415"/>
        <v>15083295</v>
      </c>
      <c r="BX364" s="44" cm="1">
        <f t="array" ref="BX364">LOOKUP(2,1/(AR364:BV364&lt;&gt;""),COLUMN(AR364:BV364))</f>
        <v>74</v>
      </c>
      <c r="BY364" s="44" t="str">
        <f t="shared" si="366"/>
        <v>BV</v>
      </c>
      <c r="BZ364" s="44" cm="1">
        <f t="array" aca="1" ref="BZ364" ca="1">INDIRECT(ADDRESS(2,BX364))</f>
        <v>2050</v>
      </c>
      <c r="CA364" s="44">
        <f t="shared" ca="1" si="371"/>
        <v>29</v>
      </c>
      <c r="CB364" s="44">
        <f t="shared" si="372"/>
        <v>-234212</v>
      </c>
      <c r="CC364">
        <f t="shared" si="373"/>
        <v>495217895</v>
      </c>
      <c r="CD364">
        <f t="shared" si="374"/>
        <v>2114</v>
      </c>
      <c r="CE364">
        <f t="shared" si="375"/>
        <v>2100</v>
      </c>
    </row>
    <row r="365" spans="1:83" ht="15" customHeight="1" x14ac:dyDescent="0.25">
      <c r="A365" s="17">
        <v>1007797</v>
      </c>
      <c r="B365" s="17">
        <v>716</v>
      </c>
      <c r="C365" s="17" t="s">
        <v>8695</v>
      </c>
      <c r="D365" s="17" t="s">
        <v>3393</v>
      </c>
      <c r="E365" s="17" t="s">
        <v>3522</v>
      </c>
      <c r="F365" s="17" t="s">
        <v>3523</v>
      </c>
      <c r="G365" s="17" t="s">
        <v>161</v>
      </c>
      <c r="H365" s="17" t="s">
        <v>2594</v>
      </c>
      <c r="I365" s="18" t="s">
        <v>11064</v>
      </c>
      <c r="J365" s="17">
        <v>30.48846</v>
      </c>
      <c r="K365" s="17">
        <v>-90.826880000000003</v>
      </c>
      <c r="L365" s="34" t="s">
        <v>43</v>
      </c>
      <c r="M365" s="17" t="s">
        <v>58</v>
      </c>
      <c r="N365" s="17" t="s">
        <v>50</v>
      </c>
      <c r="O365" s="17" t="s">
        <v>50</v>
      </c>
      <c r="P365" s="17">
        <v>1987</v>
      </c>
      <c r="Q365" s="17">
        <v>2053</v>
      </c>
      <c r="R365" s="17" t="s">
        <v>51</v>
      </c>
      <c r="S365" s="17">
        <v>527</v>
      </c>
      <c r="T365" s="17">
        <v>108.6</v>
      </c>
      <c r="U365" s="17">
        <v>160</v>
      </c>
      <c r="V365" s="17"/>
      <c r="W365" s="19">
        <v>43406439</v>
      </c>
      <c r="X365" s="19">
        <v>20033175</v>
      </c>
      <c r="Y365" s="16">
        <f t="shared" si="367"/>
        <v>23373264</v>
      </c>
      <c r="Z365" s="17">
        <v>2019</v>
      </c>
      <c r="AA365" s="19">
        <v>847848</v>
      </c>
      <c r="AB365" s="17">
        <v>2019</v>
      </c>
      <c r="AC365" s="17" t="s">
        <v>43</v>
      </c>
      <c r="AD365" s="17" t="s">
        <v>12438</v>
      </c>
      <c r="AE365" s="17" t="s">
        <v>43</v>
      </c>
      <c r="AF365" s="17"/>
      <c r="AG365" s="17" t="s">
        <v>52</v>
      </c>
      <c r="AH365" s="17">
        <v>2.4940000000000002</v>
      </c>
      <c r="AI365" s="17">
        <v>2019</v>
      </c>
      <c r="AJ365" s="17">
        <v>40.700000000000003</v>
      </c>
      <c r="AK365" s="17" t="s">
        <v>52</v>
      </c>
      <c r="AL365" s="17">
        <v>1</v>
      </c>
      <c r="AM365" s="17">
        <v>2.4940000000000002</v>
      </c>
      <c r="AN365" s="17">
        <v>2019</v>
      </c>
      <c r="AO365" s="17" t="s">
        <v>8696</v>
      </c>
      <c r="AP365" s="43" t="str">
        <f t="shared" si="368"/>
        <v/>
      </c>
      <c r="AQ365" s="5">
        <f t="shared" si="369"/>
        <v>23373264</v>
      </c>
      <c r="AR365" s="42">
        <f t="shared" ref="AR365:BV365" si="416">IF(AQ365="","",IF(AQ365-$AA365&gt;0,AQ365-$AA365,""))</f>
        <v>22525416</v>
      </c>
      <c r="AS365" s="42">
        <f t="shared" si="416"/>
        <v>21677568</v>
      </c>
      <c r="AT365" s="42">
        <f t="shared" si="416"/>
        <v>20829720</v>
      </c>
      <c r="AU365" s="42">
        <f t="shared" si="416"/>
        <v>19981872</v>
      </c>
      <c r="AV365" s="42">
        <f t="shared" si="416"/>
        <v>19134024</v>
      </c>
      <c r="AW365" s="42">
        <f t="shared" si="416"/>
        <v>18286176</v>
      </c>
      <c r="AX365" s="42">
        <f t="shared" si="416"/>
        <v>17438328</v>
      </c>
      <c r="AY365" s="42">
        <f t="shared" si="416"/>
        <v>16590480</v>
      </c>
      <c r="AZ365" s="42">
        <f t="shared" si="416"/>
        <v>15742632</v>
      </c>
      <c r="BA365" s="42">
        <f t="shared" si="416"/>
        <v>14894784</v>
      </c>
      <c r="BB365" s="42">
        <f t="shared" si="416"/>
        <v>14046936</v>
      </c>
      <c r="BC365" s="42">
        <f t="shared" si="416"/>
        <v>13199088</v>
      </c>
      <c r="BD365" s="42">
        <f t="shared" si="416"/>
        <v>12351240</v>
      </c>
      <c r="BE365" s="42">
        <f t="shared" si="416"/>
        <v>11503392</v>
      </c>
      <c r="BF365" s="42">
        <f t="shared" si="416"/>
        <v>10655544</v>
      </c>
      <c r="BG365" s="42">
        <f t="shared" si="416"/>
        <v>9807696</v>
      </c>
      <c r="BH365" s="42">
        <f t="shared" si="416"/>
        <v>8959848</v>
      </c>
      <c r="BI365" s="42">
        <f t="shared" si="416"/>
        <v>8112000</v>
      </c>
      <c r="BJ365" s="42">
        <f t="shared" si="416"/>
        <v>7264152</v>
      </c>
      <c r="BK365" s="42">
        <f t="shared" si="416"/>
        <v>6416304</v>
      </c>
      <c r="BL365" s="42">
        <f t="shared" si="416"/>
        <v>5568456</v>
      </c>
      <c r="BM365" s="42">
        <f t="shared" si="416"/>
        <v>4720608</v>
      </c>
      <c r="BN365" s="42">
        <f t="shared" si="416"/>
        <v>3872760</v>
      </c>
      <c r="BO365" s="42">
        <f t="shared" si="416"/>
        <v>3024912</v>
      </c>
      <c r="BP365" s="42">
        <f t="shared" si="416"/>
        <v>2177064</v>
      </c>
      <c r="BQ365" s="42">
        <f t="shared" si="416"/>
        <v>1329216</v>
      </c>
      <c r="BR365" s="42">
        <f t="shared" si="416"/>
        <v>481368</v>
      </c>
      <c r="BS365" s="42" t="str">
        <f t="shared" si="416"/>
        <v/>
      </c>
      <c r="BT365" s="42" t="str">
        <f t="shared" si="416"/>
        <v/>
      </c>
      <c r="BU365" s="42" t="str">
        <f t="shared" si="416"/>
        <v/>
      </c>
      <c r="BV365" s="42" t="str">
        <f t="shared" si="416"/>
        <v/>
      </c>
      <c r="BX365" s="44" cm="1">
        <f t="array" ref="BX365">LOOKUP(2,1/(AR365:BV365&lt;&gt;""),COLUMN(AR365:BV365))</f>
        <v>70</v>
      </c>
      <c r="BY365" s="44" t="str">
        <f t="shared" si="366"/>
        <v>BR</v>
      </c>
      <c r="BZ365" s="44" cm="1">
        <f t="array" aca="1" ref="BZ365" ca="1">INDIRECT(ADDRESS(2,BX365))</f>
        <v>2046</v>
      </c>
      <c r="CA365" s="44">
        <f t="shared" ca="1" si="371"/>
        <v>25</v>
      </c>
      <c r="CB365" s="44">
        <f t="shared" si="372"/>
        <v>-847848</v>
      </c>
      <c r="CC365">
        <f t="shared" si="373"/>
        <v>1735178376</v>
      </c>
      <c r="CD365">
        <f t="shared" si="374"/>
        <v>2047</v>
      </c>
      <c r="CE365">
        <f t="shared" si="375"/>
        <v>2047</v>
      </c>
    </row>
    <row r="366" spans="1:83" ht="15" customHeight="1" x14ac:dyDescent="0.25">
      <c r="A366" s="17">
        <v>1002511</v>
      </c>
      <c r="B366" s="17">
        <v>700</v>
      </c>
      <c r="C366" s="17" t="s">
        <v>3524</v>
      </c>
      <c r="D366" s="17" t="s">
        <v>3393</v>
      </c>
      <c r="E366" s="17" t="s">
        <v>3525</v>
      </c>
      <c r="F366" s="17" t="s">
        <v>3526</v>
      </c>
      <c r="G366" s="17" t="s">
        <v>3527</v>
      </c>
      <c r="H366" s="17" t="s">
        <v>3528</v>
      </c>
      <c r="I366" s="18" t="s">
        <v>11065</v>
      </c>
      <c r="J366" s="17">
        <v>32.380719999999997</v>
      </c>
      <c r="K366" s="17">
        <v>-93.900130000000004</v>
      </c>
      <c r="L366" s="34" t="s">
        <v>43</v>
      </c>
      <c r="M366" s="17" t="s">
        <v>40</v>
      </c>
      <c r="N366" s="17" t="s">
        <v>3529</v>
      </c>
      <c r="O366" s="17" t="s">
        <v>59</v>
      </c>
      <c r="P366" s="17">
        <v>1988</v>
      </c>
      <c r="Q366" s="17">
        <v>2060</v>
      </c>
      <c r="R366" s="17" t="s">
        <v>51</v>
      </c>
      <c r="S366" s="17"/>
      <c r="T366" s="17">
        <v>226.1</v>
      </c>
      <c r="U366" s="17">
        <v>90</v>
      </c>
      <c r="V366" s="17"/>
      <c r="W366" s="19">
        <v>36860519</v>
      </c>
      <c r="X366" s="19">
        <v>11538212</v>
      </c>
      <c r="Y366" s="16">
        <f t="shared" si="367"/>
        <v>25322307</v>
      </c>
      <c r="Z366" s="17">
        <v>2019</v>
      </c>
      <c r="AA366" s="19">
        <v>241354</v>
      </c>
      <c r="AB366" s="17">
        <v>2019</v>
      </c>
      <c r="AC366" s="17" t="s">
        <v>43</v>
      </c>
      <c r="AD366" s="17" t="s">
        <v>12438</v>
      </c>
      <c r="AE366" s="17" t="s">
        <v>43</v>
      </c>
      <c r="AF366" s="17"/>
      <c r="AG366" s="17" t="s">
        <v>52</v>
      </c>
      <c r="AH366" s="17">
        <v>2.95</v>
      </c>
      <c r="AI366" s="17">
        <v>2017</v>
      </c>
      <c r="AJ366" s="17">
        <v>55.9</v>
      </c>
      <c r="AK366" s="17" t="s">
        <v>52</v>
      </c>
      <c r="AL366" s="17"/>
      <c r="AM366" s="17">
        <v>0</v>
      </c>
      <c r="AN366" s="17">
        <v>2018</v>
      </c>
      <c r="AO366" s="17" t="s">
        <v>8697</v>
      </c>
      <c r="AP366" s="43" t="str">
        <f t="shared" si="368"/>
        <v/>
      </c>
      <c r="AQ366" s="5">
        <f t="shared" si="369"/>
        <v>25322307</v>
      </c>
      <c r="AR366" s="42">
        <f t="shared" ref="AR366:BV366" si="417">IF(AQ366="","",IF(AQ366-$AA366&gt;0,AQ366-$AA366,""))</f>
        <v>25080953</v>
      </c>
      <c r="AS366" s="42">
        <f t="shared" si="417"/>
        <v>24839599</v>
      </c>
      <c r="AT366" s="42">
        <f t="shared" si="417"/>
        <v>24598245</v>
      </c>
      <c r="AU366" s="42">
        <f t="shared" si="417"/>
        <v>24356891</v>
      </c>
      <c r="AV366" s="42">
        <f t="shared" si="417"/>
        <v>24115537</v>
      </c>
      <c r="AW366" s="42">
        <f t="shared" si="417"/>
        <v>23874183</v>
      </c>
      <c r="AX366" s="42">
        <f t="shared" si="417"/>
        <v>23632829</v>
      </c>
      <c r="AY366" s="42">
        <f t="shared" si="417"/>
        <v>23391475</v>
      </c>
      <c r="AZ366" s="42">
        <f t="shared" si="417"/>
        <v>23150121</v>
      </c>
      <c r="BA366" s="42">
        <f t="shared" si="417"/>
        <v>22908767</v>
      </c>
      <c r="BB366" s="42">
        <f t="shared" si="417"/>
        <v>22667413</v>
      </c>
      <c r="BC366" s="42">
        <f t="shared" si="417"/>
        <v>22426059</v>
      </c>
      <c r="BD366" s="42">
        <f t="shared" si="417"/>
        <v>22184705</v>
      </c>
      <c r="BE366" s="42">
        <f t="shared" si="417"/>
        <v>21943351</v>
      </c>
      <c r="BF366" s="42">
        <f t="shared" si="417"/>
        <v>21701997</v>
      </c>
      <c r="BG366" s="42">
        <f t="shared" si="417"/>
        <v>21460643</v>
      </c>
      <c r="BH366" s="42">
        <f t="shared" si="417"/>
        <v>21219289</v>
      </c>
      <c r="BI366" s="42">
        <f t="shared" si="417"/>
        <v>20977935</v>
      </c>
      <c r="BJ366" s="42">
        <f t="shared" si="417"/>
        <v>20736581</v>
      </c>
      <c r="BK366" s="42">
        <f t="shared" si="417"/>
        <v>20495227</v>
      </c>
      <c r="BL366" s="42">
        <f t="shared" si="417"/>
        <v>20253873</v>
      </c>
      <c r="BM366" s="42">
        <f t="shared" si="417"/>
        <v>20012519</v>
      </c>
      <c r="BN366" s="42">
        <f t="shared" si="417"/>
        <v>19771165</v>
      </c>
      <c r="BO366" s="42">
        <f t="shared" si="417"/>
        <v>19529811</v>
      </c>
      <c r="BP366" s="42">
        <f t="shared" si="417"/>
        <v>19288457</v>
      </c>
      <c r="BQ366" s="42">
        <f t="shared" si="417"/>
        <v>19047103</v>
      </c>
      <c r="BR366" s="42">
        <f t="shared" si="417"/>
        <v>18805749</v>
      </c>
      <c r="BS366" s="42">
        <f t="shared" si="417"/>
        <v>18564395</v>
      </c>
      <c r="BT366" s="42">
        <f t="shared" si="417"/>
        <v>18323041</v>
      </c>
      <c r="BU366" s="42">
        <f t="shared" si="417"/>
        <v>18081687</v>
      </c>
      <c r="BV366" s="42">
        <f t="shared" si="417"/>
        <v>17840333</v>
      </c>
      <c r="BX366" s="44" cm="1">
        <f t="array" ref="BX366">LOOKUP(2,1/(AR366:BV366&lt;&gt;""),COLUMN(AR366:BV366))</f>
        <v>74</v>
      </c>
      <c r="BY366" s="44" t="str">
        <f t="shared" si="366"/>
        <v>BV</v>
      </c>
      <c r="BZ366" s="44" cm="1">
        <f t="array" aca="1" ref="BZ366" ca="1">INDIRECT(ADDRESS(2,BX366))</f>
        <v>2050</v>
      </c>
      <c r="CA366" s="44">
        <f t="shared" ca="1" si="371"/>
        <v>29</v>
      </c>
      <c r="CB366" s="44">
        <f t="shared" si="372"/>
        <v>-241354</v>
      </c>
      <c r="CC366">
        <f t="shared" si="373"/>
        <v>512616033</v>
      </c>
      <c r="CD366">
        <f t="shared" si="374"/>
        <v>2124</v>
      </c>
      <c r="CE366">
        <f t="shared" si="375"/>
        <v>2100</v>
      </c>
    </row>
    <row r="367" spans="1:83" ht="15" customHeight="1" x14ac:dyDescent="0.25">
      <c r="A367" s="17">
        <v>1007753</v>
      </c>
      <c r="B367" s="17">
        <v>787</v>
      </c>
      <c r="C367" s="17" t="s">
        <v>3807</v>
      </c>
      <c r="D367" s="17" t="s">
        <v>3752</v>
      </c>
      <c r="E367" s="17" t="s">
        <v>3808</v>
      </c>
      <c r="F367" s="17" t="s">
        <v>3809</v>
      </c>
      <c r="G367" s="17" t="s">
        <v>3708</v>
      </c>
      <c r="H367" s="17" t="s">
        <v>3627</v>
      </c>
      <c r="I367" s="18" t="s">
        <v>11078</v>
      </c>
      <c r="J367" s="17">
        <v>42.535960000000003</v>
      </c>
      <c r="K367" s="17">
        <v>-71.853880000000004</v>
      </c>
      <c r="L367" s="34" t="s">
        <v>52</v>
      </c>
      <c r="M367" s="17" t="s">
        <v>58</v>
      </c>
      <c r="N367" s="17" t="s">
        <v>50</v>
      </c>
      <c r="O367" s="17" t="s">
        <v>50</v>
      </c>
      <c r="P367" s="17">
        <v>1972</v>
      </c>
      <c r="Q367" s="17">
        <v>2025</v>
      </c>
      <c r="R367" s="17" t="s">
        <v>51</v>
      </c>
      <c r="S367" s="17"/>
      <c r="T367" s="17">
        <v>76</v>
      </c>
      <c r="U367" s="17"/>
      <c r="V367" s="17"/>
      <c r="W367" s="19">
        <v>13056471</v>
      </c>
      <c r="X367" s="19">
        <v>12922896</v>
      </c>
      <c r="Y367" s="16">
        <f t="shared" si="367"/>
        <v>133575</v>
      </c>
      <c r="Z367" s="17">
        <v>2019</v>
      </c>
      <c r="AA367" s="19">
        <v>520944</v>
      </c>
      <c r="AB367" s="17">
        <v>2019</v>
      </c>
      <c r="AC367" s="17" t="s">
        <v>43</v>
      </c>
      <c r="AD367" s="17" t="s">
        <v>12438</v>
      </c>
      <c r="AE367" s="17" t="s">
        <v>43</v>
      </c>
      <c r="AF367" s="17"/>
      <c r="AG367" s="17" t="s">
        <v>52</v>
      </c>
      <c r="AH367" s="17">
        <v>4.4630000000000001</v>
      </c>
      <c r="AI367" s="17">
        <v>2019</v>
      </c>
      <c r="AJ367" s="17">
        <v>49.3</v>
      </c>
      <c r="AK367" s="17" t="s">
        <v>52</v>
      </c>
      <c r="AL367" s="17">
        <v>1</v>
      </c>
      <c r="AM367" s="17"/>
      <c r="AN367" s="17"/>
      <c r="AO367" s="17" t="s">
        <v>8729</v>
      </c>
      <c r="AP367" s="43" t="str">
        <f t="shared" si="368"/>
        <v/>
      </c>
      <c r="AQ367" s="5">
        <f t="shared" si="369"/>
        <v>133575</v>
      </c>
      <c r="AR367" s="42" t="str">
        <f t="shared" ref="AR367:BV367" si="418">IF(AQ367="","",IF(AQ367-$AA367&gt;0,AQ367-$AA367,""))</f>
        <v/>
      </c>
      <c r="AS367" s="42" t="str">
        <f t="shared" si="418"/>
        <v/>
      </c>
      <c r="AT367" s="42" t="str">
        <f t="shared" si="418"/>
        <v/>
      </c>
      <c r="AU367" s="42" t="str">
        <f t="shared" si="418"/>
        <v/>
      </c>
      <c r="AV367" s="42" t="str">
        <f t="shared" si="418"/>
        <v/>
      </c>
      <c r="AW367" s="42" t="str">
        <f t="shared" si="418"/>
        <v/>
      </c>
      <c r="AX367" s="42" t="str">
        <f t="shared" si="418"/>
        <v/>
      </c>
      <c r="AY367" s="42" t="str">
        <f t="shared" si="418"/>
        <v/>
      </c>
      <c r="AZ367" s="42" t="str">
        <f t="shared" si="418"/>
        <v/>
      </c>
      <c r="BA367" s="42" t="str">
        <f t="shared" si="418"/>
        <v/>
      </c>
      <c r="BB367" s="42" t="str">
        <f t="shared" si="418"/>
        <v/>
      </c>
      <c r="BC367" s="42" t="str">
        <f t="shared" si="418"/>
        <v/>
      </c>
      <c r="BD367" s="42" t="str">
        <f t="shared" si="418"/>
        <v/>
      </c>
      <c r="BE367" s="42" t="str">
        <f t="shared" si="418"/>
        <v/>
      </c>
      <c r="BF367" s="42" t="str">
        <f t="shared" si="418"/>
        <v/>
      </c>
      <c r="BG367" s="42" t="str">
        <f t="shared" si="418"/>
        <v/>
      </c>
      <c r="BH367" s="42" t="str">
        <f t="shared" si="418"/>
        <v/>
      </c>
      <c r="BI367" s="42" t="str">
        <f t="shared" si="418"/>
        <v/>
      </c>
      <c r="BJ367" s="42" t="str">
        <f t="shared" si="418"/>
        <v/>
      </c>
      <c r="BK367" s="42" t="str">
        <f t="shared" si="418"/>
        <v/>
      </c>
      <c r="BL367" s="42" t="str">
        <f t="shared" si="418"/>
        <v/>
      </c>
      <c r="BM367" s="42" t="str">
        <f t="shared" si="418"/>
        <v/>
      </c>
      <c r="BN367" s="42" t="str">
        <f t="shared" si="418"/>
        <v/>
      </c>
      <c r="BO367" s="42" t="str">
        <f t="shared" si="418"/>
        <v/>
      </c>
      <c r="BP367" s="42" t="str">
        <f t="shared" si="418"/>
        <v/>
      </c>
      <c r="BQ367" s="42" t="str">
        <f t="shared" si="418"/>
        <v/>
      </c>
      <c r="BR367" s="42" t="str">
        <f t="shared" si="418"/>
        <v/>
      </c>
      <c r="BS367" s="42" t="str">
        <f t="shared" si="418"/>
        <v/>
      </c>
      <c r="BT367" s="42" t="str">
        <f t="shared" si="418"/>
        <v/>
      </c>
      <c r="BU367" s="42" t="str">
        <f t="shared" si="418"/>
        <v/>
      </c>
      <c r="BV367" s="42" t="str">
        <f t="shared" si="418"/>
        <v/>
      </c>
      <c r="BX367" s="44" t="e" cm="1">
        <f t="array" ref="BX367">LOOKUP(2,1/(AR367:BV367&lt;&gt;""),COLUMN(AR367:BV367))</f>
        <v>#N/A</v>
      </c>
      <c r="BY367" s="44" t="e">
        <f t="shared" si="366"/>
        <v>#N/A</v>
      </c>
      <c r="BZ367" s="44" t="e" cm="1">
        <f t="array" aca="1" ref="BZ367" ca="1">INDIRECT(ADDRESS(2,BX367))</f>
        <v>#N/A</v>
      </c>
      <c r="CA367" s="44" t="e">
        <f t="shared" ca="1" si="371"/>
        <v>#N/A</v>
      </c>
      <c r="CB367" s="44" t="e">
        <f t="shared" si="372"/>
        <v>#VALUE!</v>
      </c>
      <c r="CC367" t="e">
        <f t="shared" si="373"/>
        <v>#VALUE!</v>
      </c>
      <c r="CD367" t="e">
        <f t="shared" si="374"/>
        <v>#VALUE!</v>
      </c>
      <c r="CE367" t="e">
        <f t="shared" si="375"/>
        <v>#VALUE!</v>
      </c>
    </row>
    <row r="368" spans="1:83" ht="15" customHeight="1" x14ac:dyDescent="0.25">
      <c r="A368" s="17">
        <v>1005213</v>
      </c>
      <c r="B368" s="17">
        <v>10660</v>
      </c>
      <c r="C368" s="17" t="s">
        <v>8734</v>
      </c>
      <c r="D368" s="17" t="s">
        <v>3752</v>
      </c>
      <c r="E368" s="17" t="s">
        <v>3894</v>
      </c>
      <c r="F368" s="17" t="s">
        <v>3895</v>
      </c>
      <c r="G368" s="17" t="s">
        <v>3896</v>
      </c>
      <c r="H368" s="17" t="s">
        <v>3818</v>
      </c>
      <c r="I368" s="18" t="s">
        <v>11083</v>
      </c>
      <c r="J368" s="17">
        <v>42.76464</v>
      </c>
      <c r="K368" s="17">
        <v>-71.125039999999998</v>
      </c>
      <c r="L368" s="34" t="s">
        <v>43</v>
      </c>
      <c r="M368" s="17" t="s">
        <v>58</v>
      </c>
      <c r="N368" s="17" t="s">
        <v>3897</v>
      </c>
      <c r="O368" s="17" t="s">
        <v>3897</v>
      </c>
      <c r="P368" s="17">
        <v>1982</v>
      </c>
      <c r="Q368" s="17">
        <v>2021</v>
      </c>
      <c r="R368" s="17" t="s">
        <v>51</v>
      </c>
      <c r="S368" s="17"/>
      <c r="T368" s="17">
        <v>65.900000000000006</v>
      </c>
      <c r="U368" s="17"/>
      <c r="V368" s="17"/>
      <c r="W368" s="19">
        <v>8537210</v>
      </c>
      <c r="X368" s="19">
        <v>7788394</v>
      </c>
      <c r="Y368" s="16">
        <f t="shared" si="367"/>
        <v>748816</v>
      </c>
      <c r="Z368" s="17">
        <v>2019</v>
      </c>
      <c r="AA368" s="19">
        <v>166731</v>
      </c>
      <c r="AB368" s="17">
        <v>2019</v>
      </c>
      <c r="AC368" s="17" t="s">
        <v>43</v>
      </c>
      <c r="AD368" s="17" t="s">
        <v>12438</v>
      </c>
      <c r="AE368" s="17" t="s">
        <v>43</v>
      </c>
      <c r="AF368" s="17">
        <v>0.72099999999999997</v>
      </c>
      <c r="AG368" s="17" t="s">
        <v>52</v>
      </c>
      <c r="AH368" s="17">
        <v>0.72</v>
      </c>
      <c r="AI368" s="17">
        <v>2012</v>
      </c>
      <c r="AJ368" s="17">
        <v>21.1</v>
      </c>
      <c r="AK368" s="17" t="s">
        <v>52</v>
      </c>
      <c r="AL368" s="17">
        <v>1</v>
      </c>
      <c r="AM368" s="17"/>
      <c r="AN368" s="17"/>
      <c r="AO368" s="17" t="s">
        <v>3898</v>
      </c>
      <c r="AP368" s="43" t="str">
        <f t="shared" si="368"/>
        <v/>
      </c>
      <c r="AQ368" s="5">
        <f t="shared" si="369"/>
        <v>748816</v>
      </c>
      <c r="AR368" s="42">
        <f t="shared" ref="AR368:BV368" si="419">IF(AQ368="","",IF(AQ368-$AA368&gt;0,AQ368-$AA368,""))</f>
        <v>582085</v>
      </c>
      <c r="AS368" s="42">
        <f t="shared" si="419"/>
        <v>415354</v>
      </c>
      <c r="AT368" s="42">
        <f t="shared" si="419"/>
        <v>248623</v>
      </c>
      <c r="AU368" s="42">
        <f t="shared" si="419"/>
        <v>81892</v>
      </c>
      <c r="AV368" s="42" t="str">
        <f t="shared" si="419"/>
        <v/>
      </c>
      <c r="AW368" s="42" t="str">
        <f t="shared" si="419"/>
        <v/>
      </c>
      <c r="AX368" s="42" t="str">
        <f t="shared" si="419"/>
        <v/>
      </c>
      <c r="AY368" s="42" t="str">
        <f t="shared" si="419"/>
        <v/>
      </c>
      <c r="AZ368" s="42" t="str">
        <f t="shared" si="419"/>
        <v/>
      </c>
      <c r="BA368" s="42" t="str">
        <f t="shared" si="419"/>
        <v/>
      </c>
      <c r="BB368" s="42" t="str">
        <f t="shared" si="419"/>
        <v/>
      </c>
      <c r="BC368" s="42" t="str">
        <f t="shared" si="419"/>
        <v/>
      </c>
      <c r="BD368" s="42" t="str">
        <f t="shared" si="419"/>
        <v/>
      </c>
      <c r="BE368" s="42" t="str">
        <f t="shared" si="419"/>
        <v/>
      </c>
      <c r="BF368" s="42" t="str">
        <f t="shared" si="419"/>
        <v/>
      </c>
      <c r="BG368" s="42" t="str">
        <f t="shared" si="419"/>
        <v/>
      </c>
      <c r="BH368" s="42" t="str">
        <f t="shared" si="419"/>
        <v/>
      </c>
      <c r="BI368" s="42" t="str">
        <f t="shared" si="419"/>
        <v/>
      </c>
      <c r="BJ368" s="42" t="str">
        <f t="shared" si="419"/>
        <v/>
      </c>
      <c r="BK368" s="42" t="str">
        <f t="shared" si="419"/>
        <v/>
      </c>
      <c r="BL368" s="42" t="str">
        <f t="shared" si="419"/>
        <v/>
      </c>
      <c r="BM368" s="42" t="str">
        <f t="shared" si="419"/>
        <v/>
      </c>
      <c r="BN368" s="42" t="str">
        <f t="shared" si="419"/>
        <v/>
      </c>
      <c r="BO368" s="42" t="str">
        <f t="shared" si="419"/>
        <v/>
      </c>
      <c r="BP368" s="42" t="str">
        <f t="shared" si="419"/>
        <v/>
      </c>
      <c r="BQ368" s="42" t="str">
        <f t="shared" si="419"/>
        <v/>
      </c>
      <c r="BR368" s="42" t="str">
        <f t="shared" si="419"/>
        <v/>
      </c>
      <c r="BS368" s="42" t="str">
        <f t="shared" si="419"/>
        <v/>
      </c>
      <c r="BT368" s="42" t="str">
        <f t="shared" si="419"/>
        <v/>
      </c>
      <c r="BU368" s="42" t="str">
        <f t="shared" si="419"/>
        <v/>
      </c>
      <c r="BV368" s="42" t="str">
        <f t="shared" si="419"/>
        <v/>
      </c>
      <c r="BX368" s="44" cm="1">
        <f t="array" ref="BX368">LOOKUP(2,1/(AR368:BV368&lt;&gt;""),COLUMN(AR368:BV368))</f>
        <v>47</v>
      </c>
      <c r="BY368" s="44" t="str">
        <f t="shared" si="366"/>
        <v>AU</v>
      </c>
      <c r="BZ368" s="44" cm="1">
        <f t="array" aca="1" ref="BZ368" ca="1">INDIRECT(ADDRESS(2,BX368))</f>
        <v>2023</v>
      </c>
      <c r="CA368" s="44">
        <f t="shared" ca="1" si="371"/>
        <v>2</v>
      </c>
      <c r="CB368" s="44">
        <f t="shared" si="372"/>
        <v>-166731</v>
      </c>
      <c r="CC368">
        <f t="shared" si="373"/>
        <v>337378705</v>
      </c>
      <c r="CD368">
        <f t="shared" si="374"/>
        <v>2023</v>
      </c>
      <c r="CE368">
        <f t="shared" si="375"/>
        <v>2023</v>
      </c>
    </row>
    <row r="369" spans="1:83" ht="15" customHeight="1" x14ac:dyDescent="0.25">
      <c r="A369" s="17">
        <v>1010391</v>
      </c>
      <c r="B369" s="17">
        <v>20703</v>
      </c>
      <c r="C369" s="17" t="s">
        <v>9565</v>
      </c>
      <c r="D369" s="17" t="s">
        <v>3752</v>
      </c>
      <c r="E369" s="17"/>
      <c r="F369" s="17" t="s">
        <v>9566</v>
      </c>
      <c r="G369" s="17" t="s">
        <v>9567</v>
      </c>
      <c r="H369" s="17" t="s">
        <v>3798</v>
      </c>
      <c r="I369" s="18" t="s">
        <v>11089</v>
      </c>
      <c r="J369" s="17">
        <v>41.925699999999999</v>
      </c>
      <c r="K369" s="17">
        <v>-70.831469999999996</v>
      </c>
      <c r="L369" s="34" t="s">
        <v>43</v>
      </c>
      <c r="M369" s="17" t="s">
        <v>58</v>
      </c>
      <c r="N369" s="17" t="s">
        <v>50</v>
      </c>
      <c r="O369" s="17"/>
      <c r="P369" s="17">
        <v>1962</v>
      </c>
      <c r="Q369" s="17">
        <v>2031</v>
      </c>
      <c r="R369" s="17" t="s">
        <v>51</v>
      </c>
      <c r="S369" s="17"/>
      <c r="T369" s="17">
        <v>29</v>
      </c>
      <c r="U369" s="17"/>
      <c r="V369" s="17"/>
      <c r="W369" s="19">
        <v>2147534</v>
      </c>
      <c r="X369" s="19">
        <v>1838917</v>
      </c>
      <c r="Y369" s="16">
        <f t="shared" si="367"/>
        <v>308617</v>
      </c>
      <c r="Z369" s="17">
        <v>2019</v>
      </c>
      <c r="AA369" s="19">
        <v>82193</v>
      </c>
      <c r="AB369" s="17">
        <v>2019</v>
      </c>
      <c r="AC369" s="17" t="s">
        <v>43</v>
      </c>
      <c r="AD369" s="17" t="s">
        <v>12438</v>
      </c>
      <c r="AE369" s="17" t="s">
        <v>43</v>
      </c>
      <c r="AF369" s="17"/>
      <c r="AG369" s="17" t="s">
        <v>52</v>
      </c>
      <c r="AH369" s="17">
        <v>0.47</v>
      </c>
      <c r="AI369" s="17">
        <v>2019</v>
      </c>
      <c r="AJ369" s="17">
        <v>38.200000000000003</v>
      </c>
      <c r="AK369" s="17" t="s">
        <v>52</v>
      </c>
      <c r="AL369" s="17">
        <v>1</v>
      </c>
      <c r="AM369" s="17">
        <v>0.47</v>
      </c>
      <c r="AN369" s="17">
        <v>2019</v>
      </c>
      <c r="AO369" s="17" t="s">
        <v>9568</v>
      </c>
      <c r="AP369" s="43" t="str">
        <f t="shared" si="368"/>
        <v/>
      </c>
      <c r="AQ369" s="5">
        <f t="shared" si="369"/>
        <v>308617</v>
      </c>
      <c r="AR369" s="42">
        <f t="shared" ref="AR369:BV369" si="420">IF(AQ369="","",IF(AQ369-$AA369&gt;0,AQ369-$AA369,""))</f>
        <v>226424</v>
      </c>
      <c r="AS369" s="42">
        <f t="shared" si="420"/>
        <v>144231</v>
      </c>
      <c r="AT369" s="42">
        <f t="shared" si="420"/>
        <v>62038</v>
      </c>
      <c r="AU369" s="42" t="str">
        <f t="shared" si="420"/>
        <v/>
      </c>
      <c r="AV369" s="42" t="str">
        <f t="shared" si="420"/>
        <v/>
      </c>
      <c r="AW369" s="42" t="str">
        <f t="shared" si="420"/>
        <v/>
      </c>
      <c r="AX369" s="42" t="str">
        <f t="shared" si="420"/>
        <v/>
      </c>
      <c r="AY369" s="42" t="str">
        <f t="shared" si="420"/>
        <v/>
      </c>
      <c r="AZ369" s="42" t="str">
        <f t="shared" si="420"/>
        <v/>
      </c>
      <c r="BA369" s="42" t="str">
        <f t="shared" si="420"/>
        <v/>
      </c>
      <c r="BB369" s="42" t="str">
        <f t="shared" si="420"/>
        <v/>
      </c>
      <c r="BC369" s="42" t="str">
        <f t="shared" si="420"/>
        <v/>
      </c>
      <c r="BD369" s="42" t="str">
        <f t="shared" si="420"/>
        <v/>
      </c>
      <c r="BE369" s="42" t="str">
        <f t="shared" si="420"/>
        <v/>
      </c>
      <c r="BF369" s="42" t="str">
        <f t="shared" si="420"/>
        <v/>
      </c>
      <c r="BG369" s="42" t="str">
        <f t="shared" si="420"/>
        <v/>
      </c>
      <c r="BH369" s="42" t="str">
        <f t="shared" si="420"/>
        <v/>
      </c>
      <c r="BI369" s="42" t="str">
        <f t="shared" si="420"/>
        <v/>
      </c>
      <c r="BJ369" s="42" t="str">
        <f t="shared" si="420"/>
        <v/>
      </c>
      <c r="BK369" s="42" t="str">
        <f t="shared" si="420"/>
        <v/>
      </c>
      <c r="BL369" s="42" t="str">
        <f t="shared" si="420"/>
        <v/>
      </c>
      <c r="BM369" s="42" t="str">
        <f t="shared" si="420"/>
        <v/>
      </c>
      <c r="BN369" s="42" t="str">
        <f t="shared" si="420"/>
        <v/>
      </c>
      <c r="BO369" s="42" t="str">
        <f t="shared" si="420"/>
        <v/>
      </c>
      <c r="BP369" s="42" t="str">
        <f t="shared" si="420"/>
        <v/>
      </c>
      <c r="BQ369" s="42" t="str">
        <f t="shared" si="420"/>
        <v/>
      </c>
      <c r="BR369" s="42" t="str">
        <f t="shared" si="420"/>
        <v/>
      </c>
      <c r="BS369" s="42" t="str">
        <f t="shared" si="420"/>
        <v/>
      </c>
      <c r="BT369" s="42" t="str">
        <f t="shared" si="420"/>
        <v/>
      </c>
      <c r="BU369" s="42" t="str">
        <f t="shared" si="420"/>
        <v/>
      </c>
      <c r="BV369" s="42" t="str">
        <f t="shared" si="420"/>
        <v/>
      </c>
      <c r="BX369" s="44" cm="1">
        <f t="array" ref="BX369">LOOKUP(2,1/(AR369:BV369&lt;&gt;""),COLUMN(AR369:BV369))</f>
        <v>46</v>
      </c>
      <c r="BY369" s="44" t="str">
        <f t="shared" si="366"/>
        <v>AT</v>
      </c>
      <c r="BZ369" s="44" cm="1">
        <f t="array" aca="1" ref="BZ369" ca="1">INDIRECT(ADDRESS(2,BX369))</f>
        <v>2022</v>
      </c>
      <c r="CA369" s="44">
        <f t="shared" ca="1" si="371"/>
        <v>1</v>
      </c>
      <c r="CB369" s="44">
        <f t="shared" si="372"/>
        <v>-82193</v>
      </c>
      <c r="CC369">
        <f t="shared" si="373"/>
        <v>166256284</v>
      </c>
      <c r="CD369">
        <f t="shared" si="374"/>
        <v>2023</v>
      </c>
      <c r="CE369">
        <f t="shared" si="375"/>
        <v>2023</v>
      </c>
    </row>
    <row r="370" spans="1:83" ht="15" customHeight="1" x14ac:dyDescent="0.25">
      <c r="A370" s="17">
        <v>1007291</v>
      </c>
      <c r="B370" s="17">
        <v>734</v>
      </c>
      <c r="C370" s="17" t="s">
        <v>3589</v>
      </c>
      <c r="D370" s="17" t="s">
        <v>3590</v>
      </c>
      <c r="E370" s="17"/>
      <c r="F370" s="17" t="s">
        <v>3591</v>
      </c>
      <c r="G370" s="17" t="s">
        <v>3592</v>
      </c>
      <c r="H370" s="17" t="s">
        <v>475</v>
      </c>
      <c r="I370" s="18" t="s">
        <v>11107</v>
      </c>
      <c r="J370" s="17">
        <v>39.305776000000002</v>
      </c>
      <c r="K370" s="17">
        <v>-76.898803000000001</v>
      </c>
      <c r="L370" s="34" t="s">
        <v>43</v>
      </c>
      <c r="M370" s="17" t="s">
        <v>40</v>
      </c>
      <c r="N370" s="17" t="s">
        <v>3593</v>
      </c>
      <c r="O370" s="17" t="s">
        <v>3593</v>
      </c>
      <c r="P370" s="17">
        <v>1980</v>
      </c>
      <c r="Q370" s="17">
        <v>2053</v>
      </c>
      <c r="R370" s="17" t="s">
        <v>51</v>
      </c>
      <c r="S370" s="17">
        <v>195</v>
      </c>
      <c r="T370" s="17">
        <v>106</v>
      </c>
      <c r="U370" s="17"/>
      <c r="V370" s="17"/>
      <c r="W370" s="19">
        <v>7438318</v>
      </c>
      <c r="X370" s="19">
        <v>3039793</v>
      </c>
      <c r="Y370" s="16">
        <f t="shared" si="367"/>
        <v>4398525</v>
      </c>
      <c r="Z370" s="17">
        <v>2019</v>
      </c>
      <c r="AA370" s="19">
        <v>10047</v>
      </c>
      <c r="AB370" s="17">
        <v>2019</v>
      </c>
      <c r="AC370" s="17" t="s">
        <v>43</v>
      </c>
      <c r="AD370" s="17" t="s">
        <v>12438</v>
      </c>
      <c r="AE370" s="17" t="s">
        <v>43</v>
      </c>
      <c r="AF370" s="17"/>
      <c r="AG370" s="17" t="s">
        <v>52</v>
      </c>
      <c r="AH370" s="17">
        <v>0.36299999999999999</v>
      </c>
      <c r="AI370" s="17">
        <v>2019</v>
      </c>
      <c r="AJ370" s="17">
        <v>40.4</v>
      </c>
      <c r="AK370" s="17" t="s">
        <v>52</v>
      </c>
      <c r="AL370" s="17"/>
      <c r="AM370" s="17">
        <v>0.08</v>
      </c>
      <c r="AN370" s="17">
        <v>2019</v>
      </c>
      <c r="AO370" s="17" t="s">
        <v>3594</v>
      </c>
      <c r="AP370" s="43" t="str">
        <f t="shared" si="368"/>
        <v/>
      </c>
      <c r="AQ370" s="5">
        <f t="shared" si="369"/>
        <v>4398525</v>
      </c>
      <c r="AR370" s="42">
        <f t="shared" ref="AR370:BV370" si="421">IF(AQ370="","",IF(AQ370-$AA370&gt;0,AQ370-$AA370,""))</f>
        <v>4388478</v>
      </c>
      <c r="AS370" s="42">
        <f t="shared" si="421"/>
        <v>4378431</v>
      </c>
      <c r="AT370" s="42">
        <f t="shared" si="421"/>
        <v>4368384</v>
      </c>
      <c r="AU370" s="42">
        <f t="shared" si="421"/>
        <v>4358337</v>
      </c>
      <c r="AV370" s="42">
        <f t="shared" si="421"/>
        <v>4348290</v>
      </c>
      <c r="AW370" s="42">
        <f t="shared" si="421"/>
        <v>4338243</v>
      </c>
      <c r="AX370" s="42">
        <f t="shared" si="421"/>
        <v>4328196</v>
      </c>
      <c r="AY370" s="42">
        <f t="shared" si="421"/>
        <v>4318149</v>
      </c>
      <c r="AZ370" s="42">
        <f t="shared" si="421"/>
        <v>4308102</v>
      </c>
      <c r="BA370" s="42">
        <f t="shared" si="421"/>
        <v>4298055</v>
      </c>
      <c r="BB370" s="42">
        <f t="shared" si="421"/>
        <v>4288008</v>
      </c>
      <c r="BC370" s="42">
        <f t="shared" si="421"/>
        <v>4277961</v>
      </c>
      <c r="BD370" s="42">
        <f t="shared" si="421"/>
        <v>4267914</v>
      </c>
      <c r="BE370" s="42">
        <f t="shared" si="421"/>
        <v>4257867</v>
      </c>
      <c r="BF370" s="42">
        <f t="shared" si="421"/>
        <v>4247820</v>
      </c>
      <c r="BG370" s="42">
        <f t="shared" si="421"/>
        <v>4237773</v>
      </c>
      <c r="BH370" s="42">
        <f t="shared" si="421"/>
        <v>4227726</v>
      </c>
      <c r="BI370" s="42">
        <f t="shared" si="421"/>
        <v>4217679</v>
      </c>
      <c r="BJ370" s="42">
        <f t="shared" si="421"/>
        <v>4207632</v>
      </c>
      <c r="BK370" s="42">
        <f t="shared" si="421"/>
        <v>4197585</v>
      </c>
      <c r="BL370" s="42">
        <f t="shared" si="421"/>
        <v>4187538</v>
      </c>
      <c r="BM370" s="42">
        <f t="shared" si="421"/>
        <v>4177491</v>
      </c>
      <c r="BN370" s="42">
        <f t="shared" si="421"/>
        <v>4167444</v>
      </c>
      <c r="BO370" s="42">
        <f t="shared" si="421"/>
        <v>4157397</v>
      </c>
      <c r="BP370" s="42">
        <f t="shared" si="421"/>
        <v>4147350</v>
      </c>
      <c r="BQ370" s="42">
        <f t="shared" si="421"/>
        <v>4137303</v>
      </c>
      <c r="BR370" s="42">
        <f t="shared" si="421"/>
        <v>4127256</v>
      </c>
      <c r="BS370" s="42">
        <f t="shared" si="421"/>
        <v>4117209</v>
      </c>
      <c r="BT370" s="42">
        <f t="shared" si="421"/>
        <v>4107162</v>
      </c>
      <c r="BU370" s="42">
        <f t="shared" si="421"/>
        <v>4097115</v>
      </c>
      <c r="BV370" s="42">
        <f t="shared" si="421"/>
        <v>4087068</v>
      </c>
      <c r="BX370" s="44" cm="1">
        <f t="array" ref="BX370">LOOKUP(2,1/(AR370:BV370&lt;&gt;""),COLUMN(AR370:BV370))</f>
        <v>74</v>
      </c>
      <c r="BY370" s="44" t="str">
        <f t="shared" si="366"/>
        <v>BV</v>
      </c>
      <c r="BZ370" s="44" cm="1">
        <f t="array" aca="1" ref="BZ370" ca="1">INDIRECT(ADDRESS(2,BX370))</f>
        <v>2050</v>
      </c>
      <c r="CA370" s="44">
        <f t="shared" ca="1" si="371"/>
        <v>29</v>
      </c>
      <c r="CB370" s="44">
        <f t="shared" si="372"/>
        <v>-10047</v>
      </c>
      <c r="CC370">
        <f t="shared" si="373"/>
        <v>24683418</v>
      </c>
      <c r="CD370">
        <f t="shared" si="374"/>
        <v>2457</v>
      </c>
      <c r="CE370">
        <f t="shared" si="375"/>
        <v>2100</v>
      </c>
    </row>
    <row r="371" spans="1:83" ht="15" customHeight="1" x14ac:dyDescent="0.25">
      <c r="A371" s="17">
        <v>1004812</v>
      </c>
      <c r="B371" s="17">
        <v>742</v>
      </c>
      <c r="C371" s="17" t="s">
        <v>8704</v>
      </c>
      <c r="D371" s="17" t="s">
        <v>3590</v>
      </c>
      <c r="E371" s="17" t="s">
        <v>3671</v>
      </c>
      <c r="F371" s="17" t="s">
        <v>3672</v>
      </c>
      <c r="G371" s="17" t="s">
        <v>3673</v>
      </c>
      <c r="H371" s="17" t="s">
        <v>3674</v>
      </c>
      <c r="I371" s="18" t="s">
        <v>11113</v>
      </c>
      <c r="J371" s="17">
        <v>39.596899999999998</v>
      </c>
      <c r="K371" s="17">
        <v>-75.913600000000002</v>
      </c>
      <c r="L371" s="34" t="s">
        <v>43</v>
      </c>
      <c r="M371" s="17" t="s">
        <v>40</v>
      </c>
      <c r="N371" s="17" t="s">
        <v>3675</v>
      </c>
      <c r="O371" s="17" t="s">
        <v>3675</v>
      </c>
      <c r="P371" s="17">
        <v>1978</v>
      </c>
      <c r="Q371" s="17">
        <v>2026</v>
      </c>
      <c r="R371" s="17" t="s">
        <v>51</v>
      </c>
      <c r="S371" s="17"/>
      <c r="T371" s="17">
        <v>64.2</v>
      </c>
      <c r="U371" s="17"/>
      <c r="V371" s="17"/>
      <c r="W371" s="19">
        <v>4047767</v>
      </c>
      <c r="X371" s="19">
        <v>3388892</v>
      </c>
      <c r="Y371" s="16">
        <f t="shared" si="367"/>
        <v>658875</v>
      </c>
      <c r="Z371" s="17">
        <v>2019</v>
      </c>
      <c r="AA371" s="19">
        <v>97351</v>
      </c>
      <c r="AB371" s="17">
        <v>2019</v>
      </c>
      <c r="AC371" s="17" t="s">
        <v>43</v>
      </c>
      <c r="AD371" s="17" t="s">
        <v>12438</v>
      </c>
      <c r="AE371" s="17" t="s">
        <v>43</v>
      </c>
      <c r="AF371" s="17">
        <v>1.32</v>
      </c>
      <c r="AG371" s="17" t="s">
        <v>52</v>
      </c>
      <c r="AH371" s="17">
        <v>0.80200000000000005</v>
      </c>
      <c r="AI371" s="17">
        <v>2019</v>
      </c>
      <c r="AJ371" s="17">
        <v>42.6</v>
      </c>
      <c r="AK371" s="17" t="s">
        <v>52</v>
      </c>
      <c r="AL371" s="17"/>
      <c r="AM371" s="17">
        <v>0.80200000000000005</v>
      </c>
      <c r="AN371" s="17">
        <v>2019</v>
      </c>
      <c r="AO371" s="17" t="s">
        <v>3676</v>
      </c>
      <c r="AP371" s="43" t="str">
        <f t="shared" si="368"/>
        <v/>
      </c>
      <c r="AQ371" s="5">
        <f t="shared" si="369"/>
        <v>658875</v>
      </c>
      <c r="AR371" s="42">
        <f t="shared" ref="AR371:BV371" si="422">IF(AQ371="","",IF(AQ371-$AA371&gt;0,AQ371-$AA371,""))</f>
        <v>561524</v>
      </c>
      <c r="AS371" s="42">
        <f t="shared" si="422"/>
        <v>464173</v>
      </c>
      <c r="AT371" s="42">
        <f t="shared" si="422"/>
        <v>366822</v>
      </c>
      <c r="AU371" s="42">
        <f t="shared" si="422"/>
        <v>269471</v>
      </c>
      <c r="AV371" s="42">
        <f t="shared" si="422"/>
        <v>172120</v>
      </c>
      <c r="AW371" s="42">
        <f t="shared" si="422"/>
        <v>74769</v>
      </c>
      <c r="AX371" s="42" t="str">
        <f t="shared" si="422"/>
        <v/>
      </c>
      <c r="AY371" s="42" t="str">
        <f t="shared" si="422"/>
        <v/>
      </c>
      <c r="AZ371" s="42" t="str">
        <f t="shared" si="422"/>
        <v/>
      </c>
      <c r="BA371" s="42" t="str">
        <f t="shared" si="422"/>
        <v/>
      </c>
      <c r="BB371" s="42" t="str">
        <f t="shared" si="422"/>
        <v/>
      </c>
      <c r="BC371" s="42" t="str">
        <f t="shared" si="422"/>
        <v/>
      </c>
      <c r="BD371" s="42" t="str">
        <f t="shared" si="422"/>
        <v/>
      </c>
      <c r="BE371" s="42" t="str">
        <f t="shared" si="422"/>
        <v/>
      </c>
      <c r="BF371" s="42" t="str">
        <f t="shared" si="422"/>
        <v/>
      </c>
      <c r="BG371" s="42" t="str">
        <f t="shared" si="422"/>
        <v/>
      </c>
      <c r="BH371" s="42" t="str">
        <f t="shared" si="422"/>
        <v/>
      </c>
      <c r="BI371" s="42" t="str">
        <f t="shared" si="422"/>
        <v/>
      </c>
      <c r="BJ371" s="42" t="str">
        <f t="shared" si="422"/>
        <v/>
      </c>
      <c r="BK371" s="42" t="str">
        <f t="shared" si="422"/>
        <v/>
      </c>
      <c r="BL371" s="42" t="str">
        <f t="shared" si="422"/>
        <v/>
      </c>
      <c r="BM371" s="42" t="str">
        <f t="shared" si="422"/>
        <v/>
      </c>
      <c r="BN371" s="42" t="str">
        <f t="shared" si="422"/>
        <v/>
      </c>
      <c r="BO371" s="42" t="str">
        <f t="shared" si="422"/>
        <v/>
      </c>
      <c r="BP371" s="42" t="str">
        <f t="shared" si="422"/>
        <v/>
      </c>
      <c r="BQ371" s="42" t="str">
        <f t="shared" si="422"/>
        <v/>
      </c>
      <c r="BR371" s="42" t="str">
        <f t="shared" si="422"/>
        <v/>
      </c>
      <c r="BS371" s="42" t="str">
        <f t="shared" si="422"/>
        <v/>
      </c>
      <c r="BT371" s="42" t="str">
        <f t="shared" si="422"/>
        <v/>
      </c>
      <c r="BU371" s="42" t="str">
        <f t="shared" si="422"/>
        <v/>
      </c>
      <c r="BV371" s="42" t="str">
        <f t="shared" si="422"/>
        <v/>
      </c>
      <c r="BX371" s="44" cm="1">
        <f t="array" ref="BX371">LOOKUP(2,1/(AR371:BV371&lt;&gt;""),COLUMN(AR371:BV371))</f>
        <v>49</v>
      </c>
      <c r="BY371" s="44" t="str">
        <f t="shared" si="366"/>
        <v>AW</v>
      </c>
      <c r="BZ371" s="44" cm="1">
        <f t="array" aca="1" ref="BZ371" ca="1">INDIRECT(ADDRESS(2,BX371))</f>
        <v>2025</v>
      </c>
      <c r="CA371" s="44">
        <f t="shared" ca="1" si="371"/>
        <v>4</v>
      </c>
      <c r="CB371" s="44">
        <f t="shared" si="372"/>
        <v>-97351</v>
      </c>
      <c r="CC371">
        <f t="shared" si="373"/>
        <v>197210544</v>
      </c>
      <c r="CD371">
        <f t="shared" si="374"/>
        <v>2026</v>
      </c>
      <c r="CE371">
        <f t="shared" si="375"/>
        <v>2026</v>
      </c>
    </row>
    <row r="372" spans="1:83" ht="15" customHeight="1" x14ac:dyDescent="0.25">
      <c r="A372" s="17">
        <v>1005295</v>
      </c>
      <c r="B372" s="17">
        <v>738</v>
      </c>
      <c r="C372" s="17" t="s">
        <v>3623</v>
      </c>
      <c r="D372" s="17" t="s">
        <v>3590</v>
      </c>
      <c r="E372" s="17" t="s">
        <v>3624</v>
      </c>
      <c r="F372" s="17" t="s">
        <v>3625</v>
      </c>
      <c r="G372" s="17" t="s">
        <v>3626</v>
      </c>
      <c r="H372" s="17" t="s">
        <v>3627</v>
      </c>
      <c r="I372" s="18" t="s">
        <v>11114</v>
      </c>
      <c r="J372" s="17">
        <v>38.215899999999998</v>
      </c>
      <c r="K372" s="17">
        <v>-75.318600000000004</v>
      </c>
      <c r="L372" s="34" t="s">
        <v>43</v>
      </c>
      <c r="M372" s="17" t="s">
        <v>40</v>
      </c>
      <c r="N372" s="17" t="s">
        <v>3628</v>
      </c>
      <c r="O372" s="17" t="s">
        <v>3623</v>
      </c>
      <c r="P372" s="17">
        <v>1990</v>
      </c>
      <c r="Q372" s="17">
        <v>2038</v>
      </c>
      <c r="R372" s="17" t="s">
        <v>51</v>
      </c>
      <c r="S372" s="17">
        <v>230</v>
      </c>
      <c r="T372" s="17">
        <v>77.7</v>
      </c>
      <c r="U372" s="17"/>
      <c r="V372" s="17"/>
      <c r="W372" s="19">
        <v>3704400</v>
      </c>
      <c r="X372" s="19">
        <v>2340447</v>
      </c>
      <c r="Y372" s="16">
        <f t="shared" si="367"/>
        <v>1363953</v>
      </c>
      <c r="Z372" s="17">
        <v>2019</v>
      </c>
      <c r="AA372" s="19">
        <v>29680</v>
      </c>
      <c r="AB372" s="17">
        <v>2019</v>
      </c>
      <c r="AC372" s="17" t="s">
        <v>52</v>
      </c>
      <c r="AD372" s="17" t="s">
        <v>12440</v>
      </c>
      <c r="AE372" s="17" t="s">
        <v>43</v>
      </c>
      <c r="AF372" s="17">
        <v>1.89</v>
      </c>
      <c r="AG372" s="17" t="s">
        <v>52</v>
      </c>
      <c r="AH372" s="17">
        <v>3.1E-2</v>
      </c>
      <c r="AI372" s="17">
        <v>2019</v>
      </c>
      <c r="AJ372" s="17">
        <v>50</v>
      </c>
      <c r="AK372" s="17" t="s">
        <v>52</v>
      </c>
      <c r="AL372" s="17">
        <v>1</v>
      </c>
      <c r="AM372" s="17">
        <v>3.1E-2</v>
      </c>
      <c r="AN372" s="17">
        <v>2019</v>
      </c>
      <c r="AO372" s="17" t="s">
        <v>3629</v>
      </c>
      <c r="AP372" s="43" t="str">
        <f t="shared" si="368"/>
        <v/>
      </c>
      <c r="AQ372" s="5">
        <f t="shared" si="369"/>
        <v>1363953</v>
      </c>
      <c r="AR372" s="42">
        <f t="shared" ref="AR372:BV372" si="423">IF(AQ372="","",IF(AQ372-$AA372&gt;0,AQ372-$AA372,""))</f>
        <v>1334273</v>
      </c>
      <c r="AS372" s="42">
        <f t="shared" si="423"/>
        <v>1304593</v>
      </c>
      <c r="AT372" s="42">
        <f t="shared" si="423"/>
        <v>1274913</v>
      </c>
      <c r="AU372" s="42">
        <f t="shared" si="423"/>
        <v>1245233</v>
      </c>
      <c r="AV372" s="42">
        <f t="shared" si="423"/>
        <v>1215553</v>
      </c>
      <c r="AW372" s="42">
        <f t="shared" si="423"/>
        <v>1185873</v>
      </c>
      <c r="AX372" s="42">
        <f t="shared" si="423"/>
        <v>1156193</v>
      </c>
      <c r="AY372" s="42">
        <f t="shared" si="423"/>
        <v>1126513</v>
      </c>
      <c r="AZ372" s="42">
        <f t="shared" si="423"/>
        <v>1096833</v>
      </c>
      <c r="BA372" s="42">
        <f t="shared" si="423"/>
        <v>1067153</v>
      </c>
      <c r="BB372" s="42">
        <f t="shared" si="423"/>
        <v>1037473</v>
      </c>
      <c r="BC372" s="42">
        <f t="shared" si="423"/>
        <v>1007793</v>
      </c>
      <c r="BD372" s="42">
        <f t="shared" si="423"/>
        <v>978113</v>
      </c>
      <c r="BE372" s="42">
        <f t="shared" si="423"/>
        <v>948433</v>
      </c>
      <c r="BF372" s="42">
        <f t="shared" si="423"/>
        <v>918753</v>
      </c>
      <c r="BG372" s="42">
        <f t="shared" si="423"/>
        <v>889073</v>
      </c>
      <c r="BH372" s="42">
        <f t="shared" si="423"/>
        <v>859393</v>
      </c>
      <c r="BI372" s="42">
        <f t="shared" si="423"/>
        <v>829713</v>
      </c>
      <c r="BJ372" s="42">
        <f t="shared" si="423"/>
        <v>800033</v>
      </c>
      <c r="BK372" s="42">
        <f t="shared" si="423"/>
        <v>770353</v>
      </c>
      <c r="BL372" s="42">
        <f t="shared" si="423"/>
        <v>740673</v>
      </c>
      <c r="BM372" s="42">
        <f t="shared" si="423"/>
        <v>710993</v>
      </c>
      <c r="BN372" s="42">
        <f t="shared" si="423"/>
        <v>681313</v>
      </c>
      <c r="BO372" s="42">
        <f t="shared" si="423"/>
        <v>651633</v>
      </c>
      <c r="BP372" s="42">
        <f t="shared" si="423"/>
        <v>621953</v>
      </c>
      <c r="BQ372" s="42">
        <f t="shared" si="423"/>
        <v>592273</v>
      </c>
      <c r="BR372" s="42">
        <f t="shared" si="423"/>
        <v>562593</v>
      </c>
      <c r="BS372" s="42">
        <f t="shared" si="423"/>
        <v>532913</v>
      </c>
      <c r="BT372" s="42">
        <f t="shared" si="423"/>
        <v>503233</v>
      </c>
      <c r="BU372" s="42">
        <f t="shared" si="423"/>
        <v>473553</v>
      </c>
      <c r="BV372" s="42">
        <f t="shared" si="423"/>
        <v>443873</v>
      </c>
      <c r="BX372" s="44" cm="1">
        <f t="array" ref="BX372">LOOKUP(2,1/(AR372:BV372&lt;&gt;""),COLUMN(AR372:BV372))</f>
        <v>74</v>
      </c>
      <c r="BY372" s="44" t="str">
        <f t="shared" si="366"/>
        <v>BV</v>
      </c>
      <c r="BZ372" s="44" cm="1">
        <f t="array" aca="1" ref="BZ372" ca="1">INDIRECT(ADDRESS(2,BX372))</f>
        <v>2050</v>
      </c>
      <c r="CA372" s="44">
        <f t="shared" ca="1" si="371"/>
        <v>29</v>
      </c>
      <c r="CB372" s="44">
        <f t="shared" si="372"/>
        <v>-29680</v>
      </c>
      <c r="CC372">
        <f t="shared" si="373"/>
        <v>61287873</v>
      </c>
      <c r="CD372">
        <f t="shared" si="374"/>
        <v>2065</v>
      </c>
      <c r="CE372">
        <f t="shared" si="375"/>
        <v>2065</v>
      </c>
    </row>
    <row r="373" spans="1:83" ht="15" customHeight="1" x14ac:dyDescent="0.25">
      <c r="A373" s="17">
        <v>1005107</v>
      </c>
      <c r="B373" s="17">
        <v>744</v>
      </c>
      <c r="C373" s="17" t="s">
        <v>3633</v>
      </c>
      <c r="D373" s="17" t="s">
        <v>3590</v>
      </c>
      <c r="E373" s="17"/>
      <c r="F373" s="17" t="s">
        <v>3634</v>
      </c>
      <c r="G373" s="17" t="s">
        <v>3635</v>
      </c>
      <c r="H373" s="17" t="s">
        <v>3636</v>
      </c>
      <c r="I373" s="18" t="s">
        <v>11115</v>
      </c>
      <c r="J373" s="17">
        <v>38.572000000000003</v>
      </c>
      <c r="K373" s="17">
        <v>-76.885999999999996</v>
      </c>
      <c r="L373" s="34" t="s">
        <v>43</v>
      </c>
      <c r="M373" s="17" t="s">
        <v>40</v>
      </c>
      <c r="N373" s="17" t="s">
        <v>3637</v>
      </c>
      <c r="O373" s="17" t="s">
        <v>3637</v>
      </c>
      <c r="P373" s="17">
        <v>1994</v>
      </c>
      <c r="Q373" s="17">
        <v>2038</v>
      </c>
      <c r="R373" s="17" t="s">
        <v>51</v>
      </c>
      <c r="S373" s="17"/>
      <c r="T373" s="17">
        <v>37</v>
      </c>
      <c r="U373" s="17"/>
      <c r="V373" s="17"/>
      <c r="W373" s="19">
        <v>3370577</v>
      </c>
      <c r="X373" s="19">
        <v>1805797</v>
      </c>
      <c r="Y373" s="16">
        <f t="shared" si="367"/>
        <v>1564780</v>
      </c>
      <c r="Z373" s="17">
        <v>2019</v>
      </c>
      <c r="AA373" s="19">
        <v>115331</v>
      </c>
      <c r="AB373" s="17">
        <v>2019</v>
      </c>
      <c r="AC373" s="17" t="s">
        <v>43</v>
      </c>
      <c r="AD373" s="17" t="s">
        <v>12438</v>
      </c>
      <c r="AE373" s="17" t="s">
        <v>43</v>
      </c>
      <c r="AF373" s="17">
        <v>0.69099999999999995</v>
      </c>
      <c r="AG373" s="17" t="s">
        <v>43</v>
      </c>
      <c r="AH373" s="17"/>
      <c r="AI373" s="17"/>
      <c r="AJ373" s="17"/>
      <c r="AK373" s="17" t="s">
        <v>43</v>
      </c>
      <c r="AL373" s="17"/>
      <c r="AM373" s="17"/>
      <c r="AN373" s="17"/>
      <c r="AO373" s="17" t="s">
        <v>8199</v>
      </c>
      <c r="AP373" s="43" t="str">
        <f t="shared" si="368"/>
        <v/>
      </c>
      <c r="AQ373" s="5">
        <f t="shared" si="369"/>
        <v>1564780</v>
      </c>
      <c r="AR373" s="42">
        <f t="shared" ref="AR373:BV373" si="424">IF(AQ373="","",IF(AQ373-$AA373&gt;0,AQ373-$AA373,""))</f>
        <v>1449449</v>
      </c>
      <c r="AS373" s="42">
        <f t="shared" si="424"/>
        <v>1334118</v>
      </c>
      <c r="AT373" s="42">
        <f t="shared" si="424"/>
        <v>1218787</v>
      </c>
      <c r="AU373" s="42">
        <f t="shared" si="424"/>
        <v>1103456</v>
      </c>
      <c r="AV373" s="42">
        <f t="shared" si="424"/>
        <v>988125</v>
      </c>
      <c r="AW373" s="42">
        <f t="shared" si="424"/>
        <v>872794</v>
      </c>
      <c r="AX373" s="42">
        <f t="shared" si="424"/>
        <v>757463</v>
      </c>
      <c r="AY373" s="42">
        <f t="shared" si="424"/>
        <v>642132</v>
      </c>
      <c r="AZ373" s="42">
        <f t="shared" si="424"/>
        <v>526801</v>
      </c>
      <c r="BA373" s="42">
        <f t="shared" si="424"/>
        <v>411470</v>
      </c>
      <c r="BB373" s="42">
        <f t="shared" si="424"/>
        <v>296139</v>
      </c>
      <c r="BC373" s="42">
        <f t="shared" si="424"/>
        <v>180808</v>
      </c>
      <c r="BD373" s="42">
        <f t="shared" si="424"/>
        <v>65477</v>
      </c>
      <c r="BE373" s="42" t="str">
        <f t="shared" si="424"/>
        <v/>
      </c>
      <c r="BF373" s="42" t="str">
        <f t="shared" si="424"/>
        <v/>
      </c>
      <c r="BG373" s="42" t="str">
        <f t="shared" si="424"/>
        <v/>
      </c>
      <c r="BH373" s="42" t="str">
        <f t="shared" si="424"/>
        <v/>
      </c>
      <c r="BI373" s="42" t="str">
        <f t="shared" si="424"/>
        <v/>
      </c>
      <c r="BJ373" s="42" t="str">
        <f t="shared" si="424"/>
        <v/>
      </c>
      <c r="BK373" s="42" t="str">
        <f t="shared" si="424"/>
        <v/>
      </c>
      <c r="BL373" s="42" t="str">
        <f t="shared" si="424"/>
        <v/>
      </c>
      <c r="BM373" s="42" t="str">
        <f t="shared" si="424"/>
        <v/>
      </c>
      <c r="BN373" s="42" t="str">
        <f t="shared" si="424"/>
        <v/>
      </c>
      <c r="BO373" s="42" t="str">
        <f t="shared" si="424"/>
        <v/>
      </c>
      <c r="BP373" s="42" t="str">
        <f t="shared" si="424"/>
        <v/>
      </c>
      <c r="BQ373" s="42" t="str">
        <f t="shared" si="424"/>
        <v/>
      </c>
      <c r="BR373" s="42" t="str">
        <f t="shared" si="424"/>
        <v/>
      </c>
      <c r="BS373" s="42" t="str">
        <f t="shared" si="424"/>
        <v/>
      </c>
      <c r="BT373" s="42" t="str">
        <f t="shared" si="424"/>
        <v/>
      </c>
      <c r="BU373" s="42" t="str">
        <f t="shared" si="424"/>
        <v/>
      </c>
      <c r="BV373" s="42" t="str">
        <f t="shared" si="424"/>
        <v/>
      </c>
      <c r="BX373" s="44" cm="1">
        <f t="array" ref="BX373">LOOKUP(2,1/(AR373:BV373&lt;&gt;""),COLUMN(AR373:BV373))</f>
        <v>56</v>
      </c>
      <c r="BY373" s="44" t="str">
        <f t="shared" si="366"/>
        <v>BD</v>
      </c>
      <c r="BZ373" s="44" cm="1">
        <f t="array" aca="1" ref="BZ373" ca="1">INDIRECT(ADDRESS(2,BX373))</f>
        <v>2032</v>
      </c>
      <c r="CA373" s="44">
        <f t="shared" ca="1" si="371"/>
        <v>11</v>
      </c>
      <c r="CB373" s="44">
        <f t="shared" si="372"/>
        <v>-115331</v>
      </c>
      <c r="CC373">
        <f t="shared" si="373"/>
        <v>234418069</v>
      </c>
      <c r="CD373">
        <f t="shared" si="374"/>
        <v>2033</v>
      </c>
      <c r="CE373">
        <f t="shared" si="375"/>
        <v>2033</v>
      </c>
    </row>
    <row r="374" spans="1:83" ht="15" customHeight="1" x14ac:dyDescent="0.25">
      <c r="A374" s="17">
        <v>1004330</v>
      </c>
      <c r="B374" s="17">
        <v>745</v>
      </c>
      <c r="C374" s="17" t="s">
        <v>9479</v>
      </c>
      <c r="D374" s="17" t="s">
        <v>3590</v>
      </c>
      <c r="E374" s="17"/>
      <c r="F374" s="17" t="s">
        <v>8705</v>
      </c>
      <c r="G374" s="17" t="s">
        <v>3638</v>
      </c>
      <c r="H374" s="17" t="s">
        <v>3617</v>
      </c>
      <c r="I374" s="18" t="s">
        <v>11116</v>
      </c>
      <c r="J374" s="17">
        <v>39.394799999999996</v>
      </c>
      <c r="K374" s="17">
        <v>-76.3964</v>
      </c>
      <c r="L374" s="34" t="s">
        <v>43</v>
      </c>
      <c r="M374" s="17" t="s">
        <v>40</v>
      </c>
      <c r="N374" s="17" t="s">
        <v>3639</v>
      </c>
      <c r="O374" s="17" t="s">
        <v>3639</v>
      </c>
      <c r="P374" s="17">
        <v>1983</v>
      </c>
      <c r="Q374" s="17">
        <v>2028</v>
      </c>
      <c r="R374" s="17" t="s">
        <v>51</v>
      </c>
      <c r="S374" s="17">
        <v>142</v>
      </c>
      <c r="T374" s="17">
        <v>142</v>
      </c>
      <c r="U374" s="17">
        <v>70</v>
      </c>
      <c r="V374" s="17">
        <v>50</v>
      </c>
      <c r="W374" s="19">
        <v>11695936</v>
      </c>
      <c r="X374" s="19">
        <v>7029374</v>
      </c>
      <c r="Y374" s="16">
        <f t="shared" si="367"/>
        <v>4666562</v>
      </c>
      <c r="Z374" s="17">
        <v>2019</v>
      </c>
      <c r="AA374" s="19">
        <v>441646</v>
      </c>
      <c r="AB374" s="17">
        <v>2019</v>
      </c>
      <c r="AC374" s="17" t="s">
        <v>43</v>
      </c>
      <c r="AD374" s="17" t="s">
        <v>12438</v>
      </c>
      <c r="AE374" s="17" t="s">
        <v>43</v>
      </c>
      <c r="AF374" s="17">
        <v>2.12</v>
      </c>
      <c r="AG374" s="17" t="s">
        <v>52</v>
      </c>
      <c r="AH374" s="17">
        <v>0.82</v>
      </c>
      <c r="AI374" s="17">
        <v>2019</v>
      </c>
      <c r="AJ374" s="17">
        <v>59.3</v>
      </c>
      <c r="AK374" s="17" t="s">
        <v>52</v>
      </c>
      <c r="AL374" s="17">
        <v>2</v>
      </c>
      <c r="AM374" s="17"/>
      <c r="AN374" s="17"/>
      <c r="AO374" s="17" t="s">
        <v>8706</v>
      </c>
      <c r="AP374" s="43" t="str">
        <f t="shared" si="368"/>
        <v/>
      </c>
      <c r="AQ374" s="5">
        <f t="shared" si="369"/>
        <v>4666562</v>
      </c>
      <c r="AR374" s="42">
        <f t="shared" ref="AR374:BV374" si="425">IF(AQ374="","",IF(AQ374-$AA374&gt;0,AQ374-$AA374,""))</f>
        <v>4224916</v>
      </c>
      <c r="AS374" s="42">
        <f t="shared" si="425"/>
        <v>3783270</v>
      </c>
      <c r="AT374" s="42">
        <f t="shared" si="425"/>
        <v>3341624</v>
      </c>
      <c r="AU374" s="42">
        <f t="shared" si="425"/>
        <v>2899978</v>
      </c>
      <c r="AV374" s="42">
        <f t="shared" si="425"/>
        <v>2458332</v>
      </c>
      <c r="AW374" s="42">
        <f t="shared" si="425"/>
        <v>2016686</v>
      </c>
      <c r="AX374" s="42">
        <f t="shared" si="425"/>
        <v>1575040</v>
      </c>
      <c r="AY374" s="42">
        <f t="shared" si="425"/>
        <v>1133394</v>
      </c>
      <c r="AZ374" s="42">
        <f t="shared" si="425"/>
        <v>691748</v>
      </c>
      <c r="BA374" s="42">
        <f t="shared" si="425"/>
        <v>250102</v>
      </c>
      <c r="BB374" s="42" t="str">
        <f t="shared" si="425"/>
        <v/>
      </c>
      <c r="BC374" s="42" t="str">
        <f t="shared" si="425"/>
        <v/>
      </c>
      <c r="BD374" s="42" t="str">
        <f t="shared" si="425"/>
        <v/>
      </c>
      <c r="BE374" s="42" t="str">
        <f t="shared" si="425"/>
        <v/>
      </c>
      <c r="BF374" s="42" t="str">
        <f t="shared" si="425"/>
        <v/>
      </c>
      <c r="BG374" s="42" t="str">
        <f t="shared" si="425"/>
        <v/>
      </c>
      <c r="BH374" s="42" t="str">
        <f t="shared" si="425"/>
        <v/>
      </c>
      <c r="BI374" s="42" t="str">
        <f t="shared" si="425"/>
        <v/>
      </c>
      <c r="BJ374" s="42" t="str">
        <f t="shared" si="425"/>
        <v/>
      </c>
      <c r="BK374" s="42" t="str">
        <f t="shared" si="425"/>
        <v/>
      </c>
      <c r="BL374" s="42" t="str">
        <f t="shared" si="425"/>
        <v/>
      </c>
      <c r="BM374" s="42" t="str">
        <f t="shared" si="425"/>
        <v/>
      </c>
      <c r="BN374" s="42" t="str">
        <f t="shared" si="425"/>
        <v/>
      </c>
      <c r="BO374" s="42" t="str">
        <f t="shared" si="425"/>
        <v/>
      </c>
      <c r="BP374" s="42" t="str">
        <f t="shared" si="425"/>
        <v/>
      </c>
      <c r="BQ374" s="42" t="str">
        <f t="shared" si="425"/>
        <v/>
      </c>
      <c r="BR374" s="42" t="str">
        <f t="shared" si="425"/>
        <v/>
      </c>
      <c r="BS374" s="42" t="str">
        <f t="shared" si="425"/>
        <v/>
      </c>
      <c r="BT374" s="42" t="str">
        <f t="shared" si="425"/>
        <v/>
      </c>
      <c r="BU374" s="42" t="str">
        <f t="shared" si="425"/>
        <v/>
      </c>
      <c r="BV374" s="42" t="str">
        <f t="shared" si="425"/>
        <v/>
      </c>
      <c r="BX374" s="44" cm="1">
        <f t="array" ref="BX374">LOOKUP(2,1/(AR374:BV374&lt;&gt;""),COLUMN(AR374:BV374))</f>
        <v>53</v>
      </c>
      <c r="BY374" s="44" t="str">
        <f t="shared" si="366"/>
        <v>BA</v>
      </c>
      <c r="BZ374" s="44" cm="1">
        <f t="array" aca="1" ref="BZ374" ca="1">INDIRECT(ADDRESS(2,BX374))</f>
        <v>2029</v>
      </c>
      <c r="CA374" s="44">
        <f t="shared" ca="1" si="371"/>
        <v>8</v>
      </c>
      <c r="CB374" s="44">
        <f t="shared" si="372"/>
        <v>-441646</v>
      </c>
      <c r="CC374">
        <f t="shared" si="373"/>
        <v>896349836</v>
      </c>
      <c r="CD374">
        <f t="shared" si="374"/>
        <v>2030</v>
      </c>
      <c r="CE374">
        <f t="shared" si="375"/>
        <v>2030</v>
      </c>
    </row>
    <row r="375" spans="1:83" ht="15" customHeight="1" x14ac:dyDescent="0.25">
      <c r="A375" s="17">
        <v>1004663</v>
      </c>
      <c r="B375" s="17">
        <v>10740</v>
      </c>
      <c r="C375" s="17" t="s">
        <v>3646</v>
      </c>
      <c r="D375" s="17" t="s">
        <v>3590</v>
      </c>
      <c r="E375" s="17"/>
      <c r="F375" s="17" t="s">
        <v>3647</v>
      </c>
      <c r="G375" s="17" t="s">
        <v>3648</v>
      </c>
      <c r="H375" s="17" t="s">
        <v>213</v>
      </c>
      <c r="I375" s="18" t="s">
        <v>11118</v>
      </c>
      <c r="J375" s="17">
        <v>39.656700000000001</v>
      </c>
      <c r="K375" s="17">
        <v>-77.819999999999993</v>
      </c>
      <c r="L375" s="34" t="s">
        <v>43</v>
      </c>
      <c r="M375" s="17" t="s">
        <v>40</v>
      </c>
      <c r="N375" s="17" t="s">
        <v>3649</v>
      </c>
      <c r="O375" s="17" t="s">
        <v>3649</v>
      </c>
      <c r="P375" s="17">
        <v>2000</v>
      </c>
      <c r="Q375" s="17">
        <v>2033</v>
      </c>
      <c r="R375" s="17" t="s">
        <v>51</v>
      </c>
      <c r="S375" s="17">
        <v>190</v>
      </c>
      <c r="T375" s="17"/>
      <c r="U375" s="17"/>
      <c r="V375" s="17"/>
      <c r="W375" s="19">
        <v>11001883</v>
      </c>
      <c r="X375" s="19">
        <v>1984703</v>
      </c>
      <c r="Y375" s="16">
        <f t="shared" si="367"/>
        <v>9017180</v>
      </c>
      <c r="Z375" s="17">
        <v>2019</v>
      </c>
      <c r="AA375" s="19">
        <v>135697</v>
      </c>
      <c r="AB375" s="17">
        <v>2019</v>
      </c>
      <c r="AC375" s="17" t="s">
        <v>43</v>
      </c>
      <c r="AD375" s="17" t="s">
        <v>12438</v>
      </c>
      <c r="AE375" s="17" t="s">
        <v>43</v>
      </c>
      <c r="AF375" s="17"/>
      <c r="AG375" s="17" t="s">
        <v>43</v>
      </c>
      <c r="AH375" s="17"/>
      <c r="AI375" s="17"/>
      <c r="AJ375" s="17"/>
      <c r="AK375" s="17" t="s">
        <v>60</v>
      </c>
      <c r="AL375" s="17"/>
      <c r="AM375" s="17"/>
      <c r="AN375" s="17"/>
      <c r="AO375" s="17" t="s">
        <v>3650</v>
      </c>
      <c r="AP375" s="43" t="str">
        <f t="shared" si="368"/>
        <v/>
      </c>
      <c r="AQ375" s="5">
        <f t="shared" si="369"/>
        <v>9017180</v>
      </c>
      <c r="AR375" s="42">
        <f t="shared" ref="AR375:BV375" si="426">IF(AQ375="","",IF(AQ375-$AA375&gt;0,AQ375-$AA375,""))</f>
        <v>8881483</v>
      </c>
      <c r="AS375" s="42">
        <f t="shared" si="426"/>
        <v>8745786</v>
      </c>
      <c r="AT375" s="42">
        <f t="shared" si="426"/>
        <v>8610089</v>
      </c>
      <c r="AU375" s="42">
        <f t="shared" si="426"/>
        <v>8474392</v>
      </c>
      <c r="AV375" s="42">
        <f t="shared" si="426"/>
        <v>8338695</v>
      </c>
      <c r="AW375" s="42">
        <f t="shared" si="426"/>
        <v>8202998</v>
      </c>
      <c r="AX375" s="42">
        <f t="shared" si="426"/>
        <v>8067301</v>
      </c>
      <c r="AY375" s="42">
        <f t="shared" si="426"/>
        <v>7931604</v>
      </c>
      <c r="AZ375" s="42">
        <f t="shared" si="426"/>
        <v>7795907</v>
      </c>
      <c r="BA375" s="42">
        <f t="shared" si="426"/>
        <v>7660210</v>
      </c>
      <c r="BB375" s="42">
        <f t="shared" si="426"/>
        <v>7524513</v>
      </c>
      <c r="BC375" s="42">
        <f t="shared" si="426"/>
        <v>7388816</v>
      </c>
      <c r="BD375" s="42">
        <f t="shared" si="426"/>
        <v>7253119</v>
      </c>
      <c r="BE375" s="42">
        <f t="shared" si="426"/>
        <v>7117422</v>
      </c>
      <c r="BF375" s="42">
        <f t="shared" si="426"/>
        <v>6981725</v>
      </c>
      <c r="BG375" s="42">
        <f t="shared" si="426"/>
        <v>6846028</v>
      </c>
      <c r="BH375" s="42">
        <f t="shared" si="426"/>
        <v>6710331</v>
      </c>
      <c r="BI375" s="42">
        <f t="shared" si="426"/>
        <v>6574634</v>
      </c>
      <c r="BJ375" s="42">
        <f t="shared" si="426"/>
        <v>6438937</v>
      </c>
      <c r="BK375" s="42">
        <f t="shared" si="426"/>
        <v>6303240</v>
      </c>
      <c r="BL375" s="42">
        <f t="shared" si="426"/>
        <v>6167543</v>
      </c>
      <c r="BM375" s="42">
        <f t="shared" si="426"/>
        <v>6031846</v>
      </c>
      <c r="BN375" s="42">
        <f t="shared" si="426"/>
        <v>5896149</v>
      </c>
      <c r="BO375" s="42">
        <f t="shared" si="426"/>
        <v>5760452</v>
      </c>
      <c r="BP375" s="42">
        <f t="shared" si="426"/>
        <v>5624755</v>
      </c>
      <c r="BQ375" s="42">
        <f t="shared" si="426"/>
        <v>5489058</v>
      </c>
      <c r="BR375" s="42">
        <f t="shared" si="426"/>
        <v>5353361</v>
      </c>
      <c r="BS375" s="42">
        <f t="shared" si="426"/>
        <v>5217664</v>
      </c>
      <c r="BT375" s="42">
        <f t="shared" si="426"/>
        <v>5081967</v>
      </c>
      <c r="BU375" s="42">
        <f t="shared" si="426"/>
        <v>4946270</v>
      </c>
      <c r="BV375" s="42">
        <f t="shared" si="426"/>
        <v>4810573</v>
      </c>
      <c r="BX375" s="44" cm="1">
        <f t="array" ref="BX375">LOOKUP(2,1/(AR375:BV375&lt;&gt;""),COLUMN(AR375:BV375))</f>
        <v>74</v>
      </c>
      <c r="BY375" s="44" t="str">
        <f t="shared" si="366"/>
        <v>BV</v>
      </c>
      <c r="BZ375" s="44" cm="1">
        <f t="array" aca="1" ref="BZ375" ca="1">INDIRECT(ADDRESS(2,BX375))</f>
        <v>2050</v>
      </c>
      <c r="CA375" s="44">
        <f t="shared" ca="1" si="371"/>
        <v>29</v>
      </c>
      <c r="CB375" s="44">
        <f t="shared" si="372"/>
        <v>-135697</v>
      </c>
      <c r="CC375">
        <f t="shared" si="373"/>
        <v>282989423</v>
      </c>
      <c r="CD375">
        <f t="shared" si="374"/>
        <v>2085</v>
      </c>
      <c r="CE375">
        <f t="shared" si="375"/>
        <v>2085</v>
      </c>
    </row>
    <row r="376" spans="1:83" ht="15" customHeight="1" x14ac:dyDescent="0.25">
      <c r="A376" s="17">
        <v>1002292</v>
      </c>
      <c r="B376" s="17">
        <v>750</v>
      </c>
      <c r="C376" s="17" t="s">
        <v>3662</v>
      </c>
      <c r="D376" s="17" t="s">
        <v>3590</v>
      </c>
      <c r="E376" s="17" t="s">
        <v>3663</v>
      </c>
      <c r="F376" s="17" t="s">
        <v>3664</v>
      </c>
      <c r="G376" s="17" t="s">
        <v>3665</v>
      </c>
      <c r="H376" s="17" t="s">
        <v>3666</v>
      </c>
      <c r="I376" s="18" t="s">
        <v>11122</v>
      </c>
      <c r="J376" s="17">
        <v>39.639629999999997</v>
      </c>
      <c r="K376" s="17">
        <v>-76.302350000000004</v>
      </c>
      <c r="L376" s="34" t="s">
        <v>43</v>
      </c>
      <c r="M376" s="17" t="s">
        <v>40</v>
      </c>
      <c r="N376" s="17" t="s">
        <v>3667</v>
      </c>
      <c r="O376" s="17" t="s">
        <v>3667</v>
      </c>
      <c r="P376" s="17">
        <v>1960</v>
      </c>
      <c r="Q376" s="17">
        <v>2135</v>
      </c>
      <c r="R376" s="17" t="s">
        <v>51</v>
      </c>
      <c r="S376" s="17">
        <v>118</v>
      </c>
      <c r="T376" s="17">
        <v>17.5</v>
      </c>
      <c r="U376" s="17"/>
      <c r="V376" s="17"/>
      <c r="W376" s="19">
        <v>3069308</v>
      </c>
      <c r="X376" s="19">
        <v>2712134</v>
      </c>
      <c r="Y376" s="16">
        <f t="shared" si="367"/>
        <v>357174</v>
      </c>
      <c r="Z376" s="17">
        <v>2019</v>
      </c>
      <c r="AA376" s="19">
        <v>7466</v>
      </c>
      <c r="AB376" s="17">
        <v>2019</v>
      </c>
      <c r="AC376" s="17" t="s">
        <v>43</v>
      </c>
      <c r="AD376" s="17" t="s">
        <v>12438</v>
      </c>
      <c r="AE376" s="17" t="s">
        <v>43</v>
      </c>
      <c r="AF376" s="17">
        <v>0.84599999999999997</v>
      </c>
      <c r="AG376" s="17" t="s">
        <v>52</v>
      </c>
      <c r="AH376" s="17">
        <v>0.156</v>
      </c>
      <c r="AI376" s="17">
        <v>2019</v>
      </c>
      <c r="AJ376" s="17">
        <v>49.5</v>
      </c>
      <c r="AK376" s="17" t="s">
        <v>52</v>
      </c>
      <c r="AL376" s="17">
        <v>1</v>
      </c>
      <c r="AM376" s="17">
        <v>0.156</v>
      </c>
      <c r="AN376" s="17">
        <v>2019</v>
      </c>
      <c r="AO376" s="17"/>
      <c r="AP376" s="43" t="str">
        <f t="shared" si="368"/>
        <v/>
      </c>
      <c r="AQ376" s="5">
        <f t="shared" si="369"/>
        <v>357174</v>
      </c>
      <c r="AR376" s="42">
        <f t="shared" ref="AR376:BV376" si="427">IF(AQ376="","",IF(AQ376-$AA376&gt;0,AQ376-$AA376,""))</f>
        <v>349708</v>
      </c>
      <c r="AS376" s="42">
        <f t="shared" si="427"/>
        <v>342242</v>
      </c>
      <c r="AT376" s="42">
        <f t="shared" si="427"/>
        <v>334776</v>
      </c>
      <c r="AU376" s="42">
        <f t="shared" si="427"/>
        <v>327310</v>
      </c>
      <c r="AV376" s="42">
        <f t="shared" si="427"/>
        <v>319844</v>
      </c>
      <c r="AW376" s="42">
        <f t="shared" si="427"/>
        <v>312378</v>
      </c>
      <c r="AX376" s="42">
        <f t="shared" si="427"/>
        <v>304912</v>
      </c>
      <c r="AY376" s="42">
        <f t="shared" si="427"/>
        <v>297446</v>
      </c>
      <c r="AZ376" s="42">
        <f t="shared" si="427"/>
        <v>289980</v>
      </c>
      <c r="BA376" s="42">
        <f t="shared" si="427"/>
        <v>282514</v>
      </c>
      <c r="BB376" s="42">
        <f t="shared" si="427"/>
        <v>275048</v>
      </c>
      <c r="BC376" s="42">
        <f t="shared" si="427"/>
        <v>267582</v>
      </c>
      <c r="BD376" s="42">
        <f t="shared" si="427"/>
        <v>260116</v>
      </c>
      <c r="BE376" s="42">
        <f t="shared" si="427"/>
        <v>252650</v>
      </c>
      <c r="BF376" s="42">
        <f t="shared" si="427"/>
        <v>245184</v>
      </c>
      <c r="BG376" s="42">
        <f t="shared" si="427"/>
        <v>237718</v>
      </c>
      <c r="BH376" s="42">
        <f t="shared" si="427"/>
        <v>230252</v>
      </c>
      <c r="BI376" s="42">
        <f t="shared" si="427"/>
        <v>222786</v>
      </c>
      <c r="BJ376" s="42">
        <f t="shared" si="427"/>
        <v>215320</v>
      </c>
      <c r="BK376" s="42">
        <f t="shared" si="427"/>
        <v>207854</v>
      </c>
      <c r="BL376" s="42">
        <f t="shared" si="427"/>
        <v>200388</v>
      </c>
      <c r="BM376" s="42">
        <f t="shared" si="427"/>
        <v>192922</v>
      </c>
      <c r="BN376" s="42">
        <f t="shared" si="427"/>
        <v>185456</v>
      </c>
      <c r="BO376" s="42">
        <f t="shared" si="427"/>
        <v>177990</v>
      </c>
      <c r="BP376" s="42">
        <f t="shared" si="427"/>
        <v>170524</v>
      </c>
      <c r="BQ376" s="42">
        <f t="shared" si="427"/>
        <v>163058</v>
      </c>
      <c r="BR376" s="42">
        <f t="shared" si="427"/>
        <v>155592</v>
      </c>
      <c r="BS376" s="42">
        <f t="shared" si="427"/>
        <v>148126</v>
      </c>
      <c r="BT376" s="42">
        <f t="shared" si="427"/>
        <v>140660</v>
      </c>
      <c r="BU376" s="42">
        <f t="shared" si="427"/>
        <v>133194</v>
      </c>
      <c r="BV376" s="42">
        <f t="shared" si="427"/>
        <v>125728</v>
      </c>
      <c r="BX376" s="44" cm="1">
        <f t="array" ref="BX376">LOOKUP(2,1/(AR376:BV376&lt;&gt;""),COLUMN(AR376:BV376))</f>
        <v>74</v>
      </c>
      <c r="BY376" s="44" t="str">
        <f t="shared" si="366"/>
        <v>BV</v>
      </c>
      <c r="BZ376" s="44" cm="1">
        <f t="array" aca="1" ref="BZ376" ca="1">INDIRECT(ADDRESS(2,BX376))</f>
        <v>2050</v>
      </c>
      <c r="CA376" s="44">
        <f t="shared" ca="1" si="371"/>
        <v>29</v>
      </c>
      <c r="CB376" s="44">
        <f t="shared" si="372"/>
        <v>-7466</v>
      </c>
      <c r="CC376">
        <f t="shared" si="373"/>
        <v>15431028</v>
      </c>
      <c r="CD376">
        <f t="shared" si="374"/>
        <v>2067</v>
      </c>
      <c r="CE376">
        <f t="shared" si="375"/>
        <v>2067</v>
      </c>
    </row>
    <row r="377" spans="1:83" ht="15" customHeight="1" x14ac:dyDescent="0.25">
      <c r="A377" s="17">
        <v>1011317</v>
      </c>
      <c r="B377" s="17">
        <v>11902</v>
      </c>
      <c r="C377" s="17" t="s">
        <v>3690</v>
      </c>
      <c r="D377" s="17" t="s">
        <v>3590</v>
      </c>
      <c r="E377" s="17"/>
      <c r="F377" s="17" t="s">
        <v>3691</v>
      </c>
      <c r="G377" s="17" t="s">
        <v>3692</v>
      </c>
      <c r="H377" s="17" t="s">
        <v>3669</v>
      </c>
      <c r="I377" s="18" t="s">
        <v>11126</v>
      </c>
      <c r="J377" s="17">
        <v>38.948</v>
      </c>
      <c r="K377" s="17">
        <v>-75.859300000000005</v>
      </c>
      <c r="L377" s="34" t="s">
        <v>43</v>
      </c>
      <c r="M377" s="17" t="s">
        <v>40</v>
      </c>
      <c r="N377" s="17" t="s">
        <v>3688</v>
      </c>
      <c r="O377" s="17" t="s">
        <v>3688</v>
      </c>
      <c r="P377" s="17">
        <v>2010</v>
      </c>
      <c r="Q377" s="17">
        <v>2048</v>
      </c>
      <c r="R377" s="17" t="s">
        <v>51</v>
      </c>
      <c r="S377" s="17">
        <v>71.3</v>
      </c>
      <c r="T377" s="17"/>
      <c r="U377" s="17">
        <v>80</v>
      </c>
      <c r="V377" s="17"/>
      <c r="W377" s="19">
        <v>4680800</v>
      </c>
      <c r="X377" s="19">
        <v>911883</v>
      </c>
      <c r="Y377" s="16">
        <f t="shared" si="367"/>
        <v>3768917</v>
      </c>
      <c r="Z377" s="17">
        <v>2019</v>
      </c>
      <c r="AA377" s="19">
        <v>112418</v>
      </c>
      <c r="AB377" s="17">
        <v>2019</v>
      </c>
      <c r="AC377" s="17" t="s">
        <v>43</v>
      </c>
      <c r="AD377" s="17" t="s">
        <v>12438</v>
      </c>
      <c r="AE377" s="17" t="s">
        <v>43</v>
      </c>
      <c r="AF377" s="17"/>
      <c r="AG377" s="17" t="s">
        <v>43</v>
      </c>
      <c r="AH377" s="17"/>
      <c r="AI377" s="17"/>
      <c r="AJ377" s="17"/>
      <c r="AK377" s="17" t="s">
        <v>43</v>
      </c>
      <c r="AL377" s="17"/>
      <c r="AM377" s="17"/>
      <c r="AN377" s="17"/>
      <c r="AO377" s="17"/>
      <c r="AP377" s="43" t="str">
        <f t="shared" si="368"/>
        <v/>
      </c>
      <c r="AQ377" s="5">
        <f t="shared" si="369"/>
        <v>3768917</v>
      </c>
      <c r="AR377" s="42">
        <f t="shared" ref="AR377:BV377" si="428">IF(AQ377="","",IF(AQ377-$AA377&gt;0,AQ377-$AA377,""))</f>
        <v>3656499</v>
      </c>
      <c r="AS377" s="42">
        <f t="shared" si="428"/>
        <v>3544081</v>
      </c>
      <c r="AT377" s="42">
        <f t="shared" si="428"/>
        <v>3431663</v>
      </c>
      <c r="AU377" s="42">
        <f t="shared" si="428"/>
        <v>3319245</v>
      </c>
      <c r="AV377" s="42">
        <f t="shared" si="428"/>
        <v>3206827</v>
      </c>
      <c r="AW377" s="42">
        <f t="shared" si="428"/>
        <v>3094409</v>
      </c>
      <c r="AX377" s="42">
        <f t="shared" si="428"/>
        <v>2981991</v>
      </c>
      <c r="AY377" s="42">
        <f t="shared" si="428"/>
        <v>2869573</v>
      </c>
      <c r="AZ377" s="42">
        <f t="shared" si="428"/>
        <v>2757155</v>
      </c>
      <c r="BA377" s="42">
        <f t="shared" si="428"/>
        <v>2644737</v>
      </c>
      <c r="BB377" s="42">
        <f t="shared" si="428"/>
        <v>2532319</v>
      </c>
      <c r="BC377" s="42">
        <f t="shared" si="428"/>
        <v>2419901</v>
      </c>
      <c r="BD377" s="42">
        <f t="shared" si="428"/>
        <v>2307483</v>
      </c>
      <c r="BE377" s="42">
        <f t="shared" si="428"/>
        <v>2195065</v>
      </c>
      <c r="BF377" s="42">
        <f t="shared" si="428"/>
        <v>2082647</v>
      </c>
      <c r="BG377" s="42">
        <f t="shared" si="428"/>
        <v>1970229</v>
      </c>
      <c r="BH377" s="42">
        <f t="shared" si="428"/>
        <v>1857811</v>
      </c>
      <c r="BI377" s="42">
        <f t="shared" si="428"/>
        <v>1745393</v>
      </c>
      <c r="BJ377" s="42">
        <f t="shared" si="428"/>
        <v>1632975</v>
      </c>
      <c r="BK377" s="42">
        <f t="shared" si="428"/>
        <v>1520557</v>
      </c>
      <c r="BL377" s="42">
        <f t="shared" si="428"/>
        <v>1408139</v>
      </c>
      <c r="BM377" s="42">
        <f t="shared" si="428"/>
        <v>1295721</v>
      </c>
      <c r="BN377" s="42">
        <f t="shared" si="428"/>
        <v>1183303</v>
      </c>
      <c r="BO377" s="42">
        <f t="shared" si="428"/>
        <v>1070885</v>
      </c>
      <c r="BP377" s="42">
        <f t="shared" si="428"/>
        <v>958467</v>
      </c>
      <c r="BQ377" s="42">
        <f t="shared" si="428"/>
        <v>846049</v>
      </c>
      <c r="BR377" s="42">
        <f t="shared" si="428"/>
        <v>733631</v>
      </c>
      <c r="BS377" s="42">
        <f t="shared" si="428"/>
        <v>621213</v>
      </c>
      <c r="BT377" s="42">
        <f t="shared" si="428"/>
        <v>508795</v>
      </c>
      <c r="BU377" s="42">
        <f t="shared" si="428"/>
        <v>396377</v>
      </c>
      <c r="BV377" s="42">
        <f t="shared" si="428"/>
        <v>283959</v>
      </c>
      <c r="BX377" s="44" cm="1">
        <f t="array" ref="BX377">LOOKUP(2,1/(AR377:BV377&lt;&gt;""),COLUMN(AR377:BV377))</f>
        <v>74</v>
      </c>
      <c r="BY377" s="44" t="str">
        <f t="shared" si="366"/>
        <v>BV</v>
      </c>
      <c r="BZ377" s="44" cm="1">
        <f t="array" aca="1" ref="BZ377" ca="1">INDIRECT(ADDRESS(2,BX377))</f>
        <v>2050</v>
      </c>
      <c r="CA377" s="44">
        <f t="shared" ca="1" si="371"/>
        <v>29</v>
      </c>
      <c r="CB377" s="44">
        <f t="shared" si="372"/>
        <v>-112418</v>
      </c>
      <c r="CC377">
        <f t="shared" si="373"/>
        <v>230740859</v>
      </c>
      <c r="CD377">
        <f t="shared" si="374"/>
        <v>2053</v>
      </c>
      <c r="CE377">
        <f t="shared" si="375"/>
        <v>2053</v>
      </c>
    </row>
    <row r="378" spans="1:83" ht="15" customHeight="1" x14ac:dyDescent="0.25">
      <c r="A378" s="17">
        <v>1002002</v>
      </c>
      <c r="B378" s="17">
        <v>754</v>
      </c>
      <c r="C378" s="17" t="s">
        <v>3693</v>
      </c>
      <c r="D378" s="17" t="s">
        <v>3590</v>
      </c>
      <c r="E378" s="17"/>
      <c r="F378" s="17" t="s">
        <v>3694</v>
      </c>
      <c r="G378" s="17" t="s">
        <v>3695</v>
      </c>
      <c r="H378" s="17" t="s">
        <v>3597</v>
      </c>
      <c r="I378" s="18" t="s">
        <v>11127</v>
      </c>
      <c r="J378" s="17">
        <v>39.094499999999996</v>
      </c>
      <c r="K378" s="17">
        <v>-76.665599999999998</v>
      </c>
      <c r="L378" s="34" t="s">
        <v>52</v>
      </c>
      <c r="M378" s="17" t="s">
        <v>40</v>
      </c>
      <c r="N378" s="17" t="s">
        <v>13215</v>
      </c>
      <c r="O378" s="17" t="s">
        <v>13215</v>
      </c>
      <c r="P378" s="17">
        <v>1975</v>
      </c>
      <c r="Q378" s="17">
        <v>2048</v>
      </c>
      <c r="R378" s="17" t="s">
        <v>51</v>
      </c>
      <c r="S378" s="17">
        <v>330</v>
      </c>
      <c r="T378" s="17">
        <v>163.5</v>
      </c>
      <c r="U378" s="17">
        <v>75</v>
      </c>
      <c r="V378" s="17"/>
      <c r="W378" s="19">
        <v>13099155</v>
      </c>
      <c r="X378" s="19">
        <v>8454059</v>
      </c>
      <c r="Y378" s="16">
        <f t="shared" si="367"/>
        <v>4645096</v>
      </c>
      <c r="Z378" s="17">
        <v>2019</v>
      </c>
      <c r="AA378" s="19">
        <v>169326</v>
      </c>
      <c r="AB378" s="17">
        <v>2019</v>
      </c>
      <c r="AC378" s="17" t="s">
        <v>43</v>
      </c>
      <c r="AD378" s="17" t="s">
        <v>12438</v>
      </c>
      <c r="AE378" s="17" t="s">
        <v>43</v>
      </c>
      <c r="AF378" s="17">
        <v>2.83</v>
      </c>
      <c r="AG378" s="17" t="s">
        <v>52</v>
      </c>
      <c r="AH378" s="17">
        <v>1.4419999999999999</v>
      </c>
      <c r="AI378" s="17">
        <v>2019</v>
      </c>
      <c r="AJ378" s="17">
        <v>49.5</v>
      </c>
      <c r="AK378" s="17" t="s">
        <v>52</v>
      </c>
      <c r="AL378" s="17">
        <v>2</v>
      </c>
      <c r="AM378" s="17"/>
      <c r="AN378" s="17"/>
      <c r="AO378" s="17" t="s">
        <v>8709</v>
      </c>
      <c r="AP378" s="43" t="str">
        <f t="shared" si="368"/>
        <v/>
      </c>
      <c r="AQ378" s="5">
        <f t="shared" si="369"/>
        <v>4645096</v>
      </c>
      <c r="AR378" s="42">
        <f t="shared" ref="AR378:BV378" si="429">IF(AQ378="","",IF(AQ378-$AA378&gt;0,AQ378-$AA378,""))</f>
        <v>4475770</v>
      </c>
      <c r="AS378" s="42">
        <f t="shared" si="429"/>
        <v>4306444</v>
      </c>
      <c r="AT378" s="42">
        <f t="shared" si="429"/>
        <v>4137118</v>
      </c>
      <c r="AU378" s="42">
        <f t="shared" si="429"/>
        <v>3967792</v>
      </c>
      <c r="AV378" s="42">
        <f t="shared" si="429"/>
        <v>3798466</v>
      </c>
      <c r="AW378" s="42">
        <f t="shared" si="429"/>
        <v>3629140</v>
      </c>
      <c r="AX378" s="42">
        <f t="shared" si="429"/>
        <v>3459814</v>
      </c>
      <c r="AY378" s="42">
        <f t="shared" si="429"/>
        <v>3290488</v>
      </c>
      <c r="AZ378" s="42">
        <f t="shared" si="429"/>
        <v>3121162</v>
      </c>
      <c r="BA378" s="42">
        <f t="shared" si="429"/>
        <v>2951836</v>
      </c>
      <c r="BB378" s="42">
        <f t="shared" si="429"/>
        <v>2782510</v>
      </c>
      <c r="BC378" s="42">
        <f t="shared" si="429"/>
        <v>2613184</v>
      </c>
      <c r="BD378" s="42">
        <f t="shared" si="429"/>
        <v>2443858</v>
      </c>
      <c r="BE378" s="42">
        <f t="shared" si="429"/>
        <v>2274532</v>
      </c>
      <c r="BF378" s="42">
        <f t="shared" si="429"/>
        <v>2105206</v>
      </c>
      <c r="BG378" s="42">
        <f t="shared" si="429"/>
        <v>1935880</v>
      </c>
      <c r="BH378" s="42">
        <f t="shared" si="429"/>
        <v>1766554</v>
      </c>
      <c r="BI378" s="42">
        <f t="shared" si="429"/>
        <v>1597228</v>
      </c>
      <c r="BJ378" s="42">
        <f t="shared" si="429"/>
        <v>1427902</v>
      </c>
      <c r="BK378" s="42">
        <f t="shared" si="429"/>
        <v>1258576</v>
      </c>
      <c r="BL378" s="42">
        <f t="shared" si="429"/>
        <v>1089250</v>
      </c>
      <c r="BM378" s="42">
        <f t="shared" si="429"/>
        <v>919924</v>
      </c>
      <c r="BN378" s="42">
        <f t="shared" si="429"/>
        <v>750598</v>
      </c>
      <c r="BO378" s="42">
        <f t="shared" si="429"/>
        <v>581272</v>
      </c>
      <c r="BP378" s="42">
        <f t="shared" si="429"/>
        <v>411946</v>
      </c>
      <c r="BQ378" s="42">
        <f t="shared" si="429"/>
        <v>242620</v>
      </c>
      <c r="BR378" s="42">
        <f t="shared" si="429"/>
        <v>73294</v>
      </c>
      <c r="BS378" s="42" t="str">
        <f t="shared" si="429"/>
        <v/>
      </c>
      <c r="BT378" s="42" t="str">
        <f t="shared" si="429"/>
        <v/>
      </c>
      <c r="BU378" s="42" t="str">
        <f t="shared" si="429"/>
        <v/>
      </c>
      <c r="BV378" s="42" t="str">
        <f t="shared" si="429"/>
        <v/>
      </c>
      <c r="BX378" s="44" cm="1">
        <f t="array" ref="BX378">LOOKUP(2,1/(AR378:BV378&lt;&gt;""),COLUMN(AR378:BV378))</f>
        <v>70</v>
      </c>
      <c r="BY378" s="44" t="str">
        <f t="shared" si="366"/>
        <v>BR</v>
      </c>
      <c r="BZ378" s="44" cm="1">
        <f t="array" aca="1" ref="BZ378" ca="1">INDIRECT(ADDRESS(2,BX378))</f>
        <v>2046</v>
      </c>
      <c r="CA378" s="44">
        <f t="shared" ca="1" si="371"/>
        <v>25</v>
      </c>
      <c r="CB378" s="44">
        <f t="shared" si="372"/>
        <v>-169326</v>
      </c>
      <c r="CC378">
        <f t="shared" si="373"/>
        <v>346514290</v>
      </c>
      <c r="CD378">
        <f t="shared" si="374"/>
        <v>2046</v>
      </c>
      <c r="CE378">
        <f t="shared" si="375"/>
        <v>2046</v>
      </c>
    </row>
    <row r="379" spans="1:83" ht="15" customHeight="1" x14ac:dyDescent="0.25">
      <c r="A379" s="17">
        <v>1007611</v>
      </c>
      <c r="B379" s="17">
        <v>755</v>
      </c>
      <c r="C379" s="17" t="s">
        <v>3696</v>
      </c>
      <c r="D379" s="17" t="s">
        <v>3590</v>
      </c>
      <c r="E379" s="17" t="s">
        <v>3697</v>
      </c>
      <c r="F379" s="17" t="s">
        <v>8710</v>
      </c>
      <c r="G379" s="17" t="s">
        <v>3698</v>
      </c>
      <c r="H379" s="17" t="s">
        <v>3699</v>
      </c>
      <c r="I379" s="18" t="s">
        <v>11128</v>
      </c>
      <c r="J379" s="17">
        <v>39.602119999999999</v>
      </c>
      <c r="K379" s="17">
        <v>-78.921210000000002</v>
      </c>
      <c r="L379" s="34" t="s">
        <v>43</v>
      </c>
      <c r="M379" s="17" t="s">
        <v>58</v>
      </c>
      <c r="N379" s="17" t="s">
        <v>50</v>
      </c>
      <c r="O379" s="17" t="s">
        <v>50</v>
      </c>
      <c r="P379" s="17">
        <v>1991</v>
      </c>
      <c r="Q379" s="17">
        <v>2022</v>
      </c>
      <c r="R379" s="17" t="s">
        <v>51</v>
      </c>
      <c r="S379" s="17">
        <v>40</v>
      </c>
      <c r="T379" s="17">
        <v>39.1</v>
      </c>
      <c r="U379" s="17"/>
      <c r="V379" s="17"/>
      <c r="W379" s="19">
        <v>3222792</v>
      </c>
      <c r="X379" s="19">
        <v>2893537</v>
      </c>
      <c r="Y379" s="16">
        <f t="shared" si="367"/>
        <v>329255</v>
      </c>
      <c r="Z379" s="17">
        <v>2019</v>
      </c>
      <c r="AA379" s="19">
        <v>69891</v>
      </c>
      <c r="AB379" s="17">
        <v>2019</v>
      </c>
      <c r="AC379" s="17" t="s">
        <v>43</v>
      </c>
      <c r="AD379" s="17" t="s">
        <v>12438</v>
      </c>
      <c r="AE379" s="17" t="s">
        <v>43</v>
      </c>
      <c r="AF379" s="17">
        <v>1.28</v>
      </c>
      <c r="AG379" s="17" t="s">
        <v>52</v>
      </c>
      <c r="AH379" s="17">
        <v>0.61</v>
      </c>
      <c r="AI379" s="17">
        <v>2019</v>
      </c>
      <c r="AJ379" s="17">
        <v>48.6</v>
      </c>
      <c r="AK379" s="17" t="s">
        <v>52</v>
      </c>
      <c r="AL379" s="17">
        <v>1</v>
      </c>
      <c r="AM379" s="17">
        <v>0.61</v>
      </c>
      <c r="AN379" s="17">
        <v>2019</v>
      </c>
      <c r="AO379" s="17" t="s">
        <v>8711</v>
      </c>
      <c r="AP379" s="43" t="str">
        <f t="shared" si="368"/>
        <v/>
      </c>
      <c r="AQ379" s="5">
        <f t="shared" si="369"/>
        <v>329255</v>
      </c>
      <c r="AR379" s="42">
        <f t="shared" ref="AR379:BV379" si="430">IF(AQ379="","",IF(AQ379-$AA379&gt;0,AQ379-$AA379,""))</f>
        <v>259364</v>
      </c>
      <c r="AS379" s="42">
        <f t="shared" si="430"/>
        <v>189473</v>
      </c>
      <c r="AT379" s="42">
        <f t="shared" si="430"/>
        <v>119582</v>
      </c>
      <c r="AU379" s="42">
        <f t="shared" si="430"/>
        <v>49691</v>
      </c>
      <c r="AV379" s="42" t="str">
        <f t="shared" si="430"/>
        <v/>
      </c>
      <c r="AW379" s="42" t="str">
        <f t="shared" si="430"/>
        <v/>
      </c>
      <c r="AX379" s="42" t="str">
        <f t="shared" si="430"/>
        <v/>
      </c>
      <c r="AY379" s="42" t="str">
        <f t="shared" si="430"/>
        <v/>
      </c>
      <c r="AZ379" s="42" t="str">
        <f t="shared" si="430"/>
        <v/>
      </c>
      <c r="BA379" s="42" t="str">
        <f t="shared" si="430"/>
        <v/>
      </c>
      <c r="BB379" s="42" t="str">
        <f t="shared" si="430"/>
        <v/>
      </c>
      <c r="BC379" s="42" t="str">
        <f t="shared" si="430"/>
        <v/>
      </c>
      <c r="BD379" s="42" t="str">
        <f t="shared" si="430"/>
        <v/>
      </c>
      <c r="BE379" s="42" t="str">
        <f t="shared" si="430"/>
        <v/>
      </c>
      <c r="BF379" s="42" t="str">
        <f t="shared" si="430"/>
        <v/>
      </c>
      <c r="BG379" s="42" t="str">
        <f t="shared" si="430"/>
        <v/>
      </c>
      <c r="BH379" s="42" t="str">
        <f t="shared" si="430"/>
        <v/>
      </c>
      <c r="BI379" s="42" t="str">
        <f t="shared" si="430"/>
        <v/>
      </c>
      <c r="BJ379" s="42" t="str">
        <f t="shared" si="430"/>
        <v/>
      </c>
      <c r="BK379" s="42" t="str">
        <f t="shared" si="430"/>
        <v/>
      </c>
      <c r="BL379" s="42" t="str">
        <f t="shared" si="430"/>
        <v/>
      </c>
      <c r="BM379" s="42" t="str">
        <f t="shared" si="430"/>
        <v/>
      </c>
      <c r="BN379" s="42" t="str">
        <f t="shared" si="430"/>
        <v/>
      </c>
      <c r="BO379" s="42" t="str">
        <f t="shared" si="430"/>
        <v/>
      </c>
      <c r="BP379" s="42" t="str">
        <f t="shared" si="430"/>
        <v/>
      </c>
      <c r="BQ379" s="42" t="str">
        <f t="shared" si="430"/>
        <v/>
      </c>
      <c r="BR379" s="42" t="str">
        <f t="shared" si="430"/>
        <v/>
      </c>
      <c r="BS379" s="42" t="str">
        <f t="shared" si="430"/>
        <v/>
      </c>
      <c r="BT379" s="42" t="str">
        <f t="shared" si="430"/>
        <v/>
      </c>
      <c r="BU379" s="42" t="str">
        <f t="shared" si="430"/>
        <v/>
      </c>
      <c r="BV379" s="42" t="str">
        <f t="shared" si="430"/>
        <v/>
      </c>
      <c r="BX379" s="44" cm="1">
        <f t="array" ref="BX379">LOOKUP(2,1/(AR379:BV379&lt;&gt;""),COLUMN(AR379:BV379))</f>
        <v>47</v>
      </c>
      <c r="BY379" s="44" t="str">
        <f t="shared" si="366"/>
        <v>AU</v>
      </c>
      <c r="BZ379" s="44" cm="1">
        <f t="array" aca="1" ref="BZ379" ca="1">INDIRECT(ADDRESS(2,BX379))</f>
        <v>2023</v>
      </c>
      <c r="CA379" s="44">
        <f t="shared" ca="1" si="371"/>
        <v>2</v>
      </c>
      <c r="CB379" s="44">
        <f t="shared" si="372"/>
        <v>-69891</v>
      </c>
      <c r="CC379">
        <f t="shared" si="373"/>
        <v>141439184</v>
      </c>
      <c r="CD379">
        <f t="shared" si="374"/>
        <v>2024</v>
      </c>
      <c r="CE379">
        <f t="shared" si="375"/>
        <v>2024</v>
      </c>
    </row>
    <row r="380" spans="1:83" ht="15" customHeight="1" x14ac:dyDescent="0.25">
      <c r="A380" s="17">
        <v>1007029</v>
      </c>
      <c r="B380" s="17">
        <v>756</v>
      </c>
      <c r="C380" s="17" t="s">
        <v>3700</v>
      </c>
      <c r="D380" s="17" t="s">
        <v>3590</v>
      </c>
      <c r="E380" s="17"/>
      <c r="F380" s="17" t="s">
        <v>3701</v>
      </c>
      <c r="G380" s="17" t="s">
        <v>3702</v>
      </c>
      <c r="H380" s="17" t="s">
        <v>3703</v>
      </c>
      <c r="I380" s="18" t="s">
        <v>11130</v>
      </c>
      <c r="J380" s="17">
        <v>38.384999999999998</v>
      </c>
      <c r="K380" s="17">
        <v>-75.633600000000001</v>
      </c>
      <c r="L380" s="34" t="s">
        <v>43</v>
      </c>
      <c r="M380" s="17" t="s">
        <v>40</v>
      </c>
      <c r="N380" s="17" t="s">
        <v>3704</v>
      </c>
      <c r="O380" s="17" t="s">
        <v>3704</v>
      </c>
      <c r="P380" s="17">
        <v>1960</v>
      </c>
      <c r="Q380" s="17">
        <v>2046</v>
      </c>
      <c r="R380" s="17" t="s">
        <v>51</v>
      </c>
      <c r="S380" s="17">
        <v>125</v>
      </c>
      <c r="T380" s="17">
        <v>68.8</v>
      </c>
      <c r="U380" s="17"/>
      <c r="V380" s="17"/>
      <c r="W380" s="19">
        <v>6240150</v>
      </c>
      <c r="X380" s="19">
        <v>3736006</v>
      </c>
      <c r="Y380" s="16">
        <f t="shared" si="367"/>
        <v>2504144</v>
      </c>
      <c r="Z380" s="17">
        <v>2019</v>
      </c>
      <c r="AA380" s="19">
        <v>146334</v>
      </c>
      <c r="AB380" s="17">
        <v>2019</v>
      </c>
      <c r="AC380" s="17" t="s">
        <v>43</v>
      </c>
      <c r="AD380" s="17" t="s">
        <v>12438</v>
      </c>
      <c r="AE380" s="17" t="s">
        <v>43</v>
      </c>
      <c r="AF380" s="17">
        <v>1.46</v>
      </c>
      <c r="AG380" s="17" t="s">
        <v>52</v>
      </c>
      <c r="AH380" s="17">
        <v>0.93400000000000005</v>
      </c>
      <c r="AI380" s="17">
        <v>2019</v>
      </c>
      <c r="AJ380" s="17">
        <v>51.1</v>
      </c>
      <c r="AK380" s="17" t="s">
        <v>52</v>
      </c>
      <c r="AL380" s="17"/>
      <c r="AM380" s="17"/>
      <c r="AN380" s="17"/>
      <c r="AO380" s="17" t="s">
        <v>8712</v>
      </c>
      <c r="AP380" s="43" t="str">
        <f t="shared" si="368"/>
        <v/>
      </c>
      <c r="AQ380" s="5">
        <f t="shared" si="369"/>
        <v>2504144</v>
      </c>
      <c r="AR380" s="42">
        <f t="shared" ref="AR380:BV380" si="431">IF(AQ380="","",IF(AQ380-$AA380&gt;0,AQ380-$AA380,""))</f>
        <v>2357810</v>
      </c>
      <c r="AS380" s="42">
        <f t="shared" si="431"/>
        <v>2211476</v>
      </c>
      <c r="AT380" s="42">
        <f t="shared" si="431"/>
        <v>2065142</v>
      </c>
      <c r="AU380" s="42">
        <f t="shared" si="431"/>
        <v>1918808</v>
      </c>
      <c r="AV380" s="42">
        <f t="shared" si="431"/>
        <v>1772474</v>
      </c>
      <c r="AW380" s="42">
        <f t="shared" si="431"/>
        <v>1626140</v>
      </c>
      <c r="AX380" s="42">
        <f t="shared" si="431"/>
        <v>1479806</v>
      </c>
      <c r="AY380" s="42">
        <f t="shared" si="431"/>
        <v>1333472</v>
      </c>
      <c r="AZ380" s="42">
        <f t="shared" si="431"/>
        <v>1187138</v>
      </c>
      <c r="BA380" s="42">
        <f t="shared" si="431"/>
        <v>1040804</v>
      </c>
      <c r="BB380" s="42">
        <f t="shared" si="431"/>
        <v>894470</v>
      </c>
      <c r="BC380" s="42">
        <f t="shared" si="431"/>
        <v>748136</v>
      </c>
      <c r="BD380" s="42">
        <f t="shared" si="431"/>
        <v>601802</v>
      </c>
      <c r="BE380" s="42">
        <f t="shared" si="431"/>
        <v>455468</v>
      </c>
      <c r="BF380" s="42">
        <f t="shared" si="431"/>
        <v>309134</v>
      </c>
      <c r="BG380" s="42">
        <f t="shared" si="431"/>
        <v>162800</v>
      </c>
      <c r="BH380" s="42">
        <f t="shared" si="431"/>
        <v>16466</v>
      </c>
      <c r="BI380" s="42" t="str">
        <f t="shared" si="431"/>
        <v/>
      </c>
      <c r="BJ380" s="42" t="str">
        <f t="shared" si="431"/>
        <v/>
      </c>
      <c r="BK380" s="42" t="str">
        <f t="shared" si="431"/>
        <v/>
      </c>
      <c r="BL380" s="42" t="str">
        <f t="shared" si="431"/>
        <v/>
      </c>
      <c r="BM380" s="42" t="str">
        <f t="shared" si="431"/>
        <v/>
      </c>
      <c r="BN380" s="42" t="str">
        <f t="shared" si="431"/>
        <v/>
      </c>
      <c r="BO380" s="42" t="str">
        <f t="shared" si="431"/>
        <v/>
      </c>
      <c r="BP380" s="42" t="str">
        <f t="shared" si="431"/>
        <v/>
      </c>
      <c r="BQ380" s="42" t="str">
        <f t="shared" si="431"/>
        <v/>
      </c>
      <c r="BR380" s="42" t="str">
        <f t="shared" si="431"/>
        <v/>
      </c>
      <c r="BS380" s="42" t="str">
        <f t="shared" si="431"/>
        <v/>
      </c>
      <c r="BT380" s="42" t="str">
        <f t="shared" si="431"/>
        <v/>
      </c>
      <c r="BU380" s="42" t="str">
        <f t="shared" si="431"/>
        <v/>
      </c>
      <c r="BV380" s="42" t="str">
        <f t="shared" si="431"/>
        <v/>
      </c>
      <c r="BX380" s="44" cm="1">
        <f t="array" ref="BX380">LOOKUP(2,1/(AR380:BV380&lt;&gt;""),COLUMN(AR380:BV380))</f>
        <v>60</v>
      </c>
      <c r="BY380" s="44" t="str">
        <f t="shared" si="366"/>
        <v>BH</v>
      </c>
      <c r="BZ380" s="44" cm="1">
        <f t="array" aca="1" ref="BZ380" ca="1">INDIRECT(ADDRESS(2,BX380))</f>
        <v>2036</v>
      </c>
      <c r="CA380" s="44">
        <f t="shared" ca="1" si="371"/>
        <v>15</v>
      </c>
      <c r="CB380" s="44">
        <f t="shared" si="372"/>
        <v>-146334</v>
      </c>
      <c r="CC380">
        <f t="shared" si="373"/>
        <v>297952490</v>
      </c>
      <c r="CD380">
        <f t="shared" si="374"/>
        <v>2036</v>
      </c>
      <c r="CE380">
        <f t="shared" si="375"/>
        <v>2036</v>
      </c>
    </row>
    <row r="381" spans="1:83" ht="15" customHeight="1" x14ac:dyDescent="0.25">
      <c r="A381" s="17">
        <v>1005873</v>
      </c>
      <c r="B381" s="17">
        <v>764</v>
      </c>
      <c r="C381" s="17" t="s">
        <v>3724</v>
      </c>
      <c r="D381" s="17" t="s">
        <v>3590</v>
      </c>
      <c r="E381" s="17"/>
      <c r="F381" s="17" t="s">
        <v>3725</v>
      </c>
      <c r="G381" s="17" t="s">
        <v>3642</v>
      </c>
      <c r="H381" s="17" t="s">
        <v>3642</v>
      </c>
      <c r="I381" s="18" t="s">
        <v>11136</v>
      </c>
      <c r="J381" s="17">
        <v>39.375399999999999</v>
      </c>
      <c r="K381" s="17">
        <v>-77.352800000000002</v>
      </c>
      <c r="L381" s="34" t="s">
        <v>43</v>
      </c>
      <c r="M381" s="17" t="s">
        <v>40</v>
      </c>
      <c r="N381" s="17" t="s">
        <v>3726</v>
      </c>
      <c r="O381" s="17" t="s">
        <v>3726</v>
      </c>
      <c r="P381" s="17">
        <v>1969</v>
      </c>
      <c r="Q381" s="17">
        <v>2045</v>
      </c>
      <c r="R381" s="17" t="s">
        <v>51</v>
      </c>
      <c r="S381" s="17">
        <v>143</v>
      </c>
      <c r="T381" s="17">
        <v>126</v>
      </c>
      <c r="U381" s="17">
        <v>160</v>
      </c>
      <c r="V381" s="17">
        <v>62.5</v>
      </c>
      <c r="W381" s="19">
        <v>7827750</v>
      </c>
      <c r="X381" s="19">
        <v>4493586</v>
      </c>
      <c r="Y381" s="16">
        <f t="shared" si="367"/>
        <v>3334164</v>
      </c>
      <c r="Z381" s="17">
        <v>2018</v>
      </c>
      <c r="AA381" s="19">
        <v>8281</v>
      </c>
      <c r="AB381" s="17">
        <v>2018</v>
      </c>
      <c r="AC381" s="17" t="s">
        <v>43</v>
      </c>
      <c r="AD381" s="17" t="s">
        <v>12438</v>
      </c>
      <c r="AE381" s="17" t="s">
        <v>43</v>
      </c>
      <c r="AF381" s="17">
        <v>1.91</v>
      </c>
      <c r="AG381" s="17" t="s">
        <v>52</v>
      </c>
      <c r="AH381" s="17">
        <v>0.62</v>
      </c>
      <c r="AI381" s="17">
        <v>2019</v>
      </c>
      <c r="AJ381" s="17">
        <v>50</v>
      </c>
      <c r="AK381" s="17" t="s">
        <v>52</v>
      </c>
      <c r="AL381" s="17">
        <v>1</v>
      </c>
      <c r="AM381" s="17">
        <v>0.62</v>
      </c>
      <c r="AN381" s="17">
        <v>2019</v>
      </c>
      <c r="AO381" s="17" t="s">
        <v>8717</v>
      </c>
      <c r="AP381" s="43">
        <f t="shared" si="368"/>
        <v>3334164</v>
      </c>
      <c r="AQ381" s="5">
        <f t="shared" si="369"/>
        <v>3325883</v>
      </c>
      <c r="AR381" s="42">
        <f t="shared" ref="AR381:BV381" si="432">IF(AQ381="","",IF(AQ381-$AA381&gt;0,AQ381-$AA381,""))</f>
        <v>3317602</v>
      </c>
      <c r="AS381" s="42">
        <f t="shared" si="432"/>
        <v>3309321</v>
      </c>
      <c r="AT381" s="42">
        <f t="shared" si="432"/>
        <v>3301040</v>
      </c>
      <c r="AU381" s="42">
        <f t="shared" si="432"/>
        <v>3292759</v>
      </c>
      <c r="AV381" s="42">
        <f t="shared" si="432"/>
        <v>3284478</v>
      </c>
      <c r="AW381" s="42">
        <f t="shared" si="432"/>
        <v>3276197</v>
      </c>
      <c r="AX381" s="42">
        <f t="shared" si="432"/>
        <v>3267916</v>
      </c>
      <c r="AY381" s="42">
        <f t="shared" si="432"/>
        <v>3259635</v>
      </c>
      <c r="AZ381" s="42">
        <f t="shared" si="432"/>
        <v>3251354</v>
      </c>
      <c r="BA381" s="42">
        <f t="shared" si="432"/>
        <v>3243073</v>
      </c>
      <c r="BB381" s="42">
        <f t="shared" si="432"/>
        <v>3234792</v>
      </c>
      <c r="BC381" s="42">
        <f t="shared" si="432"/>
        <v>3226511</v>
      </c>
      <c r="BD381" s="42">
        <f t="shared" si="432"/>
        <v>3218230</v>
      </c>
      <c r="BE381" s="42">
        <f t="shared" si="432"/>
        <v>3209949</v>
      </c>
      <c r="BF381" s="42">
        <f t="shared" si="432"/>
        <v>3201668</v>
      </c>
      <c r="BG381" s="42">
        <f t="shared" si="432"/>
        <v>3193387</v>
      </c>
      <c r="BH381" s="42">
        <f t="shared" si="432"/>
        <v>3185106</v>
      </c>
      <c r="BI381" s="42">
        <f t="shared" si="432"/>
        <v>3176825</v>
      </c>
      <c r="BJ381" s="42">
        <f t="shared" si="432"/>
        <v>3168544</v>
      </c>
      <c r="BK381" s="42">
        <f t="shared" si="432"/>
        <v>3160263</v>
      </c>
      <c r="BL381" s="42">
        <f t="shared" si="432"/>
        <v>3151982</v>
      </c>
      <c r="BM381" s="42">
        <f t="shared" si="432"/>
        <v>3143701</v>
      </c>
      <c r="BN381" s="42">
        <f t="shared" si="432"/>
        <v>3135420</v>
      </c>
      <c r="BO381" s="42">
        <f t="shared" si="432"/>
        <v>3127139</v>
      </c>
      <c r="BP381" s="42">
        <f t="shared" si="432"/>
        <v>3118858</v>
      </c>
      <c r="BQ381" s="42">
        <f t="shared" si="432"/>
        <v>3110577</v>
      </c>
      <c r="BR381" s="42">
        <f t="shared" si="432"/>
        <v>3102296</v>
      </c>
      <c r="BS381" s="42">
        <f t="shared" si="432"/>
        <v>3094015</v>
      </c>
      <c r="BT381" s="42">
        <f t="shared" si="432"/>
        <v>3085734</v>
      </c>
      <c r="BU381" s="42">
        <f t="shared" si="432"/>
        <v>3077453</v>
      </c>
      <c r="BV381" s="42">
        <f t="shared" si="432"/>
        <v>3069172</v>
      </c>
      <c r="BX381" s="44" cm="1">
        <f t="array" ref="BX381">LOOKUP(2,1/(AR381:BV381&lt;&gt;""),COLUMN(AR381:BV381))</f>
        <v>74</v>
      </c>
      <c r="BY381" s="44" t="str">
        <f t="shared" si="366"/>
        <v>BV</v>
      </c>
      <c r="BZ381" s="44" cm="1">
        <f t="array" aca="1" ref="BZ381" ca="1">INDIRECT(ADDRESS(2,BX381))</f>
        <v>2050</v>
      </c>
      <c r="CA381" s="44">
        <f t="shared" ca="1" si="371"/>
        <v>29</v>
      </c>
      <c r="CB381" s="44">
        <f t="shared" si="372"/>
        <v>-8281</v>
      </c>
      <c r="CC381">
        <f t="shared" si="373"/>
        <v>20045222</v>
      </c>
      <c r="CD381">
        <f t="shared" si="374"/>
        <v>2421</v>
      </c>
      <c r="CE381">
        <f t="shared" si="375"/>
        <v>2100</v>
      </c>
    </row>
    <row r="382" spans="1:83" ht="15" customHeight="1" x14ac:dyDescent="0.25">
      <c r="A382" s="17">
        <v>1007646</v>
      </c>
      <c r="B382" s="17">
        <v>2250</v>
      </c>
      <c r="C382" s="17" t="s">
        <v>3549</v>
      </c>
      <c r="D382" s="17" t="s">
        <v>3531</v>
      </c>
      <c r="E382" s="17" t="s">
        <v>3550</v>
      </c>
      <c r="F382" s="17" t="s">
        <v>3551</v>
      </c>
      <c r="G382" s="17" t="s">
        <v>3552</v>
      </c>
      <c r="H382" s="17" t="s">
        <v>3546</v>
      </c>
      <c r="I382" s="18" t="s">
        <v>11145</v>
      </c>
      <c r="J382" s="17">
        <v>44.688800000000001</v>
      </c>
      <c r="K382" s="17">
        <v>-69.865200000000002</v>
      </c>
      <c r="L382" s="34" t="s">
        <v>43</v>
      </c>
      <c r="M382" s="17" t="s">
        <v>58</v>
      </c>
      <c r="N382" s="17" t="s">
        <v>50</v>
      </c>
      <c r="O382" s="17" t="s">
        <v>50</v>
      </c>
      <c r="P382" s="17">
        <v>1976</v>
      </c>
      <c r="Q382" s="17">
        <v>2024</v>
      </c>
      <c r="R382" s="17" t="s">
        <v>51</v>
      </c>
      <c r="S382" s="17">
        <v>107</v>
      </c>
      <c r="T382" s="17">
        <v>94.3</v>
      </c>
      <c r="U382" s="17"/>
      <c r="V382" s="17">
        <v>57</v>
      </c>
      <c r="W382" s="19">
        <v>11592486</v>
      </c>
      <c r="X382" s="19">
        <v>9870019</v>
      </c>
      <c r="Y382" s="16">
        <f t="shared" si="367"/>
        <v>1722467</v>
      </c>
      <c r="Z382" s="17">
        <v>2019</v>
      </c>
      <c r="AA382" s="19">
        <v>550899</v>
      </c>
      <c r="AB382" s="17">
        <v>2019</v>
      </c>
      <c r="AC382" s="17" t="s">
        <v>52</v>
      </c>
      <c r="AD382" s="17" t="s">
        <v>12445</v>
      </c>
      <c r="AE382" s="17" t="s">
        <v>43</v>
      </c>
      <c r="AF382" s="17">
        <v>2.12</v>
      </c>
      <c r="AG382" s="17" t="s">
        <v>52</v>
      </c>
      <c r="AH382" s="17">
        <v>1.343</v>
      </c>
      <c r="AI382" s="17">
        <v>2019</v>
      </c>
      <c r="AJ382" s="17">
        <v>52.7</v>
      </c>
      <c r="AK382" s="17" t="s">
        <v>52</v>
      </c>
      <c r="AL382" s="17">
        <v>2</v>
      </c>
      <c r="AM382" s="17">
        <v>0</v>
      </c>
      <c r="AN382" s="17">
        <v>2018</v>
      </c>
      <c r="AO382" s="17" t="s">
        <v>8699</v>
      </c>
      <c r="AP382" s="43" t="str">
        <f t="shared" si="368"/>
        <v/>
      </c>
      <c r="AQ382" s="5">
        <f t="shared" si="369"/>
        <v>1722467</v>
      </c>
      <c r="AR382" s="42">
        <f t="shared" ref="AR382:BV382" si="433">IF(AQ382="","",IF(AQ382-$AA382&gt;0,AQ382-$AA382,""))</f>
        <v>1171568</v>
      </c>
      <c r="AS382" s="42">
        <f t="shared" si="433"/>
        <v>620669</v>
      </c>
      <c r="AT382" s="42">
        <f t="shared" si="433"/>
        <v>69770</v>
      </c>
      <c r="AU382" s="42" t="str">
        <f t="shared" si="433"/>
        <v/>
      </c>
      <c r="AV382" s="42" t="str">
        <f t="shared" si="433"/>
        <v/>
      </c>
      <c r="AW382" s="42" t="str">
        <f t="shared" si="433"/>
        <v/>
      </c>
      <c r="AX382" s="42" t="str">
        <f t="shared" si="433"/>
        <v/>
      </c>
      <c r="AY382" s="42" t="str">
        <f t="shared" si="433"/>
        <v/>
      </c>
      <c r="AZ382" s="42" t="str">
        <f t="shared" si="433"/>
        <v/>
      </c>
      <c r="BA382" s="42" t="str">
        <f t="shared" si="433"/>
        <v/>
      </c>
      <c r="BB382" s="42" t="str">
        <f t="shared" si="433"/>
        <v/>
      </c>
      <c r="BC382" s="42" t="str">
        <f t="shared" si="433"/>
        <v/>
      </c>
      <c r="BD382" s="42" t="str">
        <f t="shared" si="433"/>
        <v/>
      </c>
      <c r="BE382" s="42" t="str">
        <f t="shared" si="433"/>
        <v/>
      </c>
      <c r="BF382" s="42" t="str">
        <f t="shared" si="433"/>
        <v/>
      </c>
      <c r="BG382" s="42" t="str">
        <f t="shared" si="433"/>
        <v/>
      </c>
      <c r="BH382" s="42" t="str">
        <f t="shared" si="433"/>
        <v/>
      </c>
      <c r="BI382" s="42" t="str">
        <f t="shared" si="433"/>
        <v/>
      </c>
      <c r="BJ382" s="42" t="str">
        <f t="shared" si="433"/>
        <v/>
      </c>
      <c r="BK382" s="42" t="str">
        <f t="shared" si="433"/>
        <v/>
      </c>
      <c r="BL382" s="42" t="str">
        <f t="shared" si="433"/>
        <v/>
      </c>
      <c r="BM382" s="42" t="str">
        <f t="shared" si="433"/>
        <v/>
      </c>
      <c r="BN382" s="42" t="str">
        <f t="shared" si="433"/>
        <v/>
      </c>
      <c r="BO382" s="42" t="str">
        <f t="shared" si="433"/>
        <v/>
      </c>
      <c r="BP382" s="42" t="str">
        <f t="shared" si="433"/>
        <v/>
      </c>
      <c r="BQ382" s="42" t="str">
        <f t="shared" si="433"/>
        <v/>
      </c>
      <c r="BR382" s="42" t="str">
        <f t="shared" si="433"/>
        <v/>
      </c>
      <c r="BS382" s="42" t="str">
        <f t="shared" si="433"/>
        <v/>
      </c>
      <c r="BT382" s="42" t="str">
        <f t="shared" si="433"/>
        <v/>
      </c>
      <c r="BU382" s="42" t="str">
        <f t="shared" si="433"/>
        <v/>
      </c>
      <c r="BV382" s="42" t="str">
        <f t="shared" si="433"/>
        <v/>
      </c>
      <c r="BX382" s="44" cm="1">
        <f t="array" ref="BX382">LOOKUP(2,1/(AR382:BV382&lt;&gt;""),COLUMN(AR382:BV382))</f>
        <v>46</v>
      </c>
      <c r="BY382" s="44" t="str">
        <f t="shared" si="366"/>
        <v>AT</v>
      </c>
      <c r="BZ382" s="44" cm="1">
        <f t="array" aca="1" ref="BZ382" ca="1">INDIRECT(ADDRESS(2,BX382))</f>
        <v>2022</v>
      </c>
      <c r="CA382" s="44">
        <f t="shared" ca="1" si="371"/>
        <v>1</v>
      </c>
      <c r="CB382" s="44">
        <f t="shared" si="372"/>
        <v>-550899</v>
      </c>
      <c r="CC382">
        <f t="shared" si="373"/>
        <v>1113987548</v>
      </c>
      <c r="CD382">
        <f t="shared" si="374"/>
        <v>2022</v>
      </c>
      <c r="CE382">
        <f t="shared" si="375"/>
        <v>2022</v>
      </c>
    </row>
    <row r="383" spans="1:83" ht="15" customHeight="1" x14ac:dyDescent="0.25">
      <c r="A383" s="17">
        <v>1005253</v>
      </c>
      <c r="B383" s="17">
        <v>11240</v>
      </c>
      <c r="C383" s="17" t="s">
        <v>3563</v>
      </c>
      <c r="D383" s="17" t="s">
        <v>3531</v>
      </c>
      <c r="E383" s="17" t="s">
        <v>3564</v>
      </c>
      <c r="F383" s="17" t="s">
        <v>3565</v>
      </c>
      <c r="G383" s="17" t="s">
        <v>3566</v>
      </c>
      <c r="H383" s="17" t="s">
        <v>3567</v>
      </c>
      <c r="I383" s="18" t="s">
        <v>11148</v>
      </c>
      <c r="J383" s="17">
        <v>44.981299999999997</v>
      </c>
      <c r="K383" s="17">
        <v>-68.724699999999999</v>
      </c>
      <c r="L383" s="34" t="s">
        <v>43</v>
      </c>
      <c r="M383" s="17" t="s">
        <v>40</v>
      </c>
      <c r="N383" s="17" t="s">
        <v>12528</v>
      </c>
      <c r="O383" s="17" t="s">
        <v>3568</v>
      </c>
      <c r="P383" s="17">
        <v>1997</v>
      </c>
      <c r="Q383" s="17">
        <v>2030</v>
      </c>
      <c r="R383" s="17" t="s">
        <v>51</v>
      </c>
      <c r="S383" s="17">
        <v>68</v>
      </c>
      <c r="T383" s="17">
        <v>47.2</v>
      </c>
      <c r="U383" s="17"/>
      <c r="V383" s="17">
        <v>100</v>
      </c>
      <c r="W383" s="19">
        <v>16868250</v>
      </c>
      <c r="X383" s="19">
        <v>9638333</v>
      </c>
      <c r="Y383" s="16">
        <f t="shared" si="367"/>
        <v>7229917</v>
      </c>
      <c r="Z383" s="17">
        <v>2019</v>
      </c>
      <c r="AA383" s="19">
        <v>818599</v>
      </c>
      <c r="AB383" s="17">
        <v>2019</v>
      </c>
      <c r="AC383" s="17" t="s">
        <v>43</v>
      </c>
      <c r="AD383" s="17" t="s">
        <v>12438</v>
      </c>
      <c r="AE383" s="17" t="s">
        <v>43</v>
      </c>
      <c r="AF383" s="17"/>
      <c r="AG383" s="17" t="s">
        <v>52</v>
      </c>
      <c r="AH383" s="17">
        <v>2.4790000000000001</v>
      </c>
      <c r="AI383" s="17">
        <v>2019</v>
      </c>
      <c r="AJ383" s="17">
        <v>37.799999999999997</v>
      </c>
      <c r="AK383" s="17" t="s">
        <v>52</v>
      </c>
      <c r="AL383" s="17"/>
      <c r="AM383" s="17">
        <v>2.4790000000000001</v>
      </c>
      <c r="AN383" s="17">
        <v>2019</v>
      </c>
      <c r="AO383" s="17" t="s">
        <v>8700</v>
      </c>
      <c r="AP383" s="43" t="str">
        <f t="shared" si="368"/>
        <v/>
      </c>
      <c r="AQ383" s="5">
        <f t="shared" si="369"/>
        <v>7229917</v>
      </c>
      <c r="AR383" s="42">
        <f t="shared" ref="AR383:BV383" si="434">IF(AQ383="","",IF(AQ383-$AA383&gt;0,AQ383-$AA383,""))</f>
        <v>6411318</v>
      </c>
      <c r="AS383" s="42">
        <f t="shared" si="434"/>
        <v>5592719</v>
      </c>
      <c r="AT383" s="42">
        <f t="shared" si="434"/>
        <v>4774120</v>
      </c>
      <c r="AU383" s="42">
        <f t="shared" si="434"/>
        <v>3955521</v>
      </c>
      <c r="AV383" s="42">
        <f t="shared" si="434"/>
        <v>3136922</v>
      </c>
      <c r="AW383" s="42">
        <f t="shared" si="434"/>
        <v>2318323</v>
      </c>
      <c r="AX383" s="42">
        <f t="shared" si="434"/>
        <v>1499724</v>
      </c>
      <c r="AY383" s="42">
        <f t="shared" si="434"/>
        <v>681125</v>
      </c>
      <c r="AZ383" s="42" t="str">
        <f t="shared" si="434"/>
        <v/>
      </c>
      <c r="BA383" s="42" t="str">
        <f t="shared" si="434"/>
        <v/>
      </c>
      <c r="BB383" s="42" t="str">
        <f t="shared" si="434"/>
        <v/>
      </c>
      <c r="BC383" s="42" t="str">
        <f t="shared" si="434"/>
        <v/>
      </c>
      <c r="BD383" s="42" t="str">
        <f t="shared" si="434"/>
        <v/>
      </c>
      <c r="BE383" s="42" t="str">
        <f t="shared" si="434"/>
        <v/>
      </c>
      <c r="BF383" s="42" t="str">
        <f t="shared" si="434"/>
        <v/>
      </c>
      <c r="BG383" s="42" t="str">
        <f t="shared" si="434"/>
        <v/>
      </c>
      <c r="BH383" s="42" t="str">
        <f t="shared" si="434"/>
        <v/>
      </c>
      <c r="BI383" s="42" t="str">
        <f t="shared" si="434"/>
        <v/>
      </c>
      <c r="BJ383" s="42" t="str">
        <f t="shared" si="434"/>
        <v/>
      </c>
      <c r="BK383" s="42" t="str">
        <f t="shared" si="434"/>
        <v/>
      </c>
      <c r="BL383" s="42" t="str">
        <f t="shared" si="434"/>
        <v/>
      </c>
      <c r="BM383" s="42" t="str">
        <f t="shared" si="434"/>
        <v/>
      </c>
      <c r="BN383" s="42" t="str">
        <f t="shared" si="434"/>
        <v/>
      </c>
      <c r="BO383" s="42" t="str">
        <f t="shared" si="434"/>
        <v/>
      </c>
      <c r="BP383" s="42" t="str">
        <f t="shared" si="434"/>
        <v/>
      </c>
      <c r="BQ383" s="42" t="str">
        <f t="shared" si="434"/>
        <v/>
      </c>
      <c r="BR383" s="42" t="str">
        <f t="shared" si="434"/>
        <v/>
      </c>
      <c r="BS383" s="42" t="str">
        <f t="shared" si="434"/>
        <v/>
      </c>
      <c r="BT383" s="42" t="str">
        <f t="shared" si="434"/>
        <v/>
      </c>
      <c r="BU383" s="42" t="str">
        <f t="shared" si="434"/>
        <v/>
      </c>
      <c r="BV383" s="42" t="str">
        <f t="shared" si="434"/>
        <v/>
      </c>
      <c r="BX383" s="44" cm="1">
        <f t="array" ref="BX383">LOOKUP(2,1/(AR383:BV383&lt;&gt;""),COLUMN(AR383:BV383))</f>
        <v>51</v>
      </c>
      <c r="BY383" s="44" t="str">
        <f t="shared" si="366"/>
        <v>AY</v>
      </c>
      <c r="BZ383" s="44" cm="1">
        <f t="array" aca="1" ref="BZ383" ca="1">INDIRECT(ADDRESS(2,BX383))</f>
        <v>2027</v>
      </c>
      <c r="CA383" s="44">
        <f t="shared" ca="1" si="371"/>
        <v>6</v>
      </c>
      <c r="CB383" s="44">
        <f t="shared" si="372"/>
        <v>-818599</v>
      </c>
      <c r="CC383">
        <f t="shared" si="373"/>
        <v>1659981298</v>
      </c>
      <c r="CD383">
        <f t="shared" si="374"/>
        <v>2028</v>
      </c>
      <c r="CE383">
        <f t="shared" si="375"/>
        <v>2028</v>
      </c>
    </row>
    <row r="384" spans="1:83" ht="39" x14ac:dyDescent="0.25">
      <c r="A384" s="17"/>
      <c r="B384" s="17">
        <v>2257</v>
      </c>
      <c r="C384" s="17" t="s">
        <v>3576</v>
      </c>
      <c r="D384" s="17" t="s">
        <v>3531</v>
      </c>
      <c r="E384" s="17"/>
      <c r="F384" s="17" t="s">
        <v>3577</v>
      </c>
      <c r="G384" s="17" t="s">
        <v>3578</v>
      </c>
      <c r="H384" s="17" t="s">
        <v>3579</v>
      </c>
      <c r="I384" s="18" t="s">
        <v>11151</v>
      </c>
      <c r="J384" s="17">
        <v>46.601999999999997</v>
      </c>
      <c r="K384" s="17">
        <v>-68.039000000000001</v>
      </c>
      <c r="L384" s="34" t="s">
        <v>43</v>
      </c>
      <c r="M384" s="17" t="s">
        <v>40</v>
      </c>
      <c r="N384" s="17" t="s">
        <v>13242</v>
      </c>
      <c r="O384" s="17" t="s">
        <v>13242</v>
      </c>
      <c r="P384" s="17">
        <v>1982</v>
      </c>
      <c r="Q384" s="17">
        <v>2047</v>
      </c>
      <c r="R384" s="17" t="s">
        <v>51</v>
      </c>
      <c r="S384" s="17"/>
      <c r="T384" s="17"/>
      <c r="U384" s="17"/>
      <c r="V384" s="17"/>
      <c r="W384" s="19">
        <v>600000</v>
      </c>
      <c r="X384" s="19">
        <v>438836</v>
      </c>
      <c r="Y384" s="16">
        <f t="shared" si="367"/>
        <v>161164</v>
      </c>
      <c r="Z384" s="17">
        <v>2019</v>
      </c>
      <c r="AA384" s="19">
        <v>23604</v>
      </c>
      <c r="AB384" s="17">
        <v>2019</v>
      </c>
      <c r="AC384" s="17" t="s">
        <v>60</v>
      </c>
      <c r="AD384" s="17" t="s">
        <v>12438</v>
      </c>
      <c r="AE384" s="17" t="s">
        <v>43</v>
      </c>
      <c r="AF384" s="17"/>
      <c r="AG384" s="17" t="s">
        <v>52</v>
      </c>
      <c r="AH384" s="17"/>
      <c r="AI384" s="17"/>
      <c r="AJ384" s="17"/>
      <c r="AK384" s="17" t="s">
        <v>52</v>
      </c>
      <c r="AL384" s="17"/>
      <c r="AM384" s="17"/>
      <c r="AN384" s="17"/>
      <c r="AO384" s="17"/>
      <c r="AP384" s="43" t="str">
        <f t="shared" ref="AP384:AP447" si="435">IF(Z384=2018,W384-X384,"")</f>
        <v/>
      </c>
      <c r="AQ384" s="5">
        <f t="shared" ref="AQ384:AQ447" si="436">IF(Z384=2019,W384-X384,AP384-AA384)</f>
        <v>161164</v>
      </c>
      <c r="AR384" s="42">
        <f t="shared" ref="AR384:BV384" si="437">IF(AQ384="","",IF(AQ384-$AA384&gt;0,AQ384-$AA384,""))</f>
        <v>137560</v>
      </c>
      <c r="AS384" s="42">
        <f t="shared" si="437"/>
        <v>113956</v>
      </c>
      <c r="AT384" s="42">
        <f t="shared" si="437"/>
        <v>90352</v>
      </c>
      <c r="AU384" s="42">
        <f t="shared" si="437"/>
        <v>66748</v>
      </c>
      <c r="AV384" s="42">
        <f t="shared" si="437"/>
        <v>43144</v>
      </c>
      <c r="AW384" s="42">
        <f t="shared" si="437"/>
        <v>19540</v>
      </c>
      <c r="AX384" s="42" t="str">
        <f t="shared" si="437"/>
        <v/>
      </c>
      <c r="AY384" s="42" t="str">
        <f t="shared" si="437"/>
        <v/>
      </c>
      <c r="AZ384" s="42" t="str">
        <f t="shared" si="437"/>
        <v/>
      </c>
      <c r="BA384" s="42" t="str">
        <f t="shared" si="437"/>
        <v/>
      </c>
      <c r="BB384" s="42" t="str">
        <f t="shared" si="437"/>
        <v/>
      </c>
      <c r="BC384" s="42" t="str">
        <f t="shared" si="437"/>
        <v/>
      </c>
      <c r="BD384" s="42" t="str">
        <f t="shared" si="437"/>
        <v/>
      </c>
      <c r="BE384" s="42" t="str">
        <f t="shared" si="437"/>
        <v/>
      </c>
      <c r="BF384" s="42" t="str">
        <f t="shared" si="437"/>
        <v/>
      </c>
      <c r="BG384" s="42" t="str">
        <f t="shared" si="437"/>
        <v/>
      </c>
      <c r="BH384" s="42" t="str">
        <f t="shared" si="437"/>
        <v/>
      </c>
      <c r="BI384" s="42" t="str">
        <f t="shared" si="437"/>
        <v/>
      </c>
      <c r="BJ384" s="42" t="str">
        <f t="shared" si="437"/>
        <v/>
      </c>
      <c r="BK384" s="42" t="str">
        <f t="shared" si="437"/>
        <v/>
      </c>
      <c r="BL384" s="42" t="str">
        <f t="shared" si="437"/>
        <v/>
      </c>
      <c r="BM384" s="42" t="str">
        <f t="shared" si="437"/>
        <v/>
      </c>
      <c r="BN384" s="42" t="str">
        <f t="shared" si="437"/>
        <v/>
      </c>
      <c r="BO384" s="42" t="str">
        <f t="shared" si="437"/>
        <v/>
      </c>
      <c r="BP384" s="42" t="str">
        <f t="shared" si="437"/>
        <v/>
      </c>
      <c r="BQ384" s="42" t="str">
        <f t="shared" si="437"/>
        <v/>
      </c>
      <c r="BR384" s="42" t="str">
        <f t="shared" si="437"/>
        <v/>
      </c>
      <c r="BS384" s="42" t="str">
        <f t="shared" si="437"/>
        <v/>
      </c>
      <c r="BT384" s="42" t="str">
        <f t="shared" si="437"/>
        <v/>
      </c>
      <c r="BU384" s="42" t="str">
        <f t="shared" si="437"/>
        <v/>
      </c>
      <c r="BV384" s="42" t="str">
        <f t="shared" si="437"/>
        <v/>
      </c>
      <c r="BX384" s="44" cm="1">
        <f t="array" ref="BX384">LOOKUP(2,1/(AR384:BV384&lt;&gt;""),COLUMN(AR384:BV384))</f>
        <v>49</v>
      </c>
      <c r="BY384" s="44" t="str">
        <f t="shared" si="366"/>
        <v>AW</v>
      </c>
      <c r="BZ384" s="44" cm="1">
        <f t="array" aca="1" ref="BZ384" ca="1">INDIRECT(ADDRESS(2,BX384))</f>
        <v>2025</v>
      </c>
      <c r="CA384" s="44">
        <f t="shared" ca="1" si="371"/>
        <v>4</v>
      </c>
      <c r="CB384" s="44">
        <f t="shared" si="372"/>
        <v>-23604</v>
      </c>
      <c r="CC384">
        <f t="shared" si="373"/>
        <v>47817640</v>
      </c>
      <c r="CD384">
        <f t="shared" si="374"/>
        <v>2026</v>
      </c>
      <c r="CE384">
        <f t="shared" si="375"/>
        <v>2026</v>
      </c>
    </row>
    <row r="385" spans="1:83" ht="230.25" x14ac:dyDescent="0.25">
      <c r="A385" s="17">
        <v>1008034</v>
      </c>
      <c r="B385" s="17">
        <v>1879</v>
      </c>
      <c r="C385" s="17" t="s">
        <v>13243</v>
      </c>
      <c r="D385" s="17" t="s">
        <v>3910</v>
      </c>
      <c r="E385" s="17" t="s">
        <v>4046</v>
      </c>
      <c r="F385" s="17" t="s">
        <v>9443</v>
      </c>
      <c r="G385" s="17" t="s">
        <v>4047</v>
      </c>
      <c r="H385" s="17" t="s">
        <v>3915</v>
      </c>
      <c r="I385" s="18" t="s">
        <v>11155</v>
      </c>
      <c r="J385" s="17">
        <v>42.406840000000003</v>
      </c>
      <c r="K385" s="17">
        <v>-83.555790000000002</v>
      </c>
      <c r="L385" s="34" t="s">
        <v>52</v>
      </c>
      <c r="M385" s="17" t="s">
        <v>58</v>
      </c>
      <c r="N385" s="17" t="s">
        <v>13150</v>
      </c>
      <c r="O385" s="17" t="s">
        <v>13150</v>
      </c>
      <c r="P385" s="17">
        <v>1970</v>
      </c>
      <c r="Q385" s="17">
        <v>2028</v>
      </c>
      <c r="R385" s="17" t="s">
        <v>51</v>
      </c>
      <c r="S385" s="17">
        <v>337</v>
      </c>
      <c r="T385" s="17">
        <v>263</v>
      </c>
      <c r="U385" s="17"/>
      <c r="V385" s="17"/>
      <c r="W385" s="19">
        <v>95366291</v>
      </c>
      <c r="X385" s="19">
        <v>66455203</v>
      </c>
      <c r="Y385" s="16">
        <f t="shared" si="367"/>
        <v>28911088</v>
      </c>
      <c r="Z385" s="17">
        <v>2019</v>
      </c>
      <c r="AA385" s="19">
        <v>2709453</v>
      </c>
      <c r="AB385" s="17">
        <v>2019</v>
      </c>
      <c r="AC385" s="17" t="s">
        <v>43</v>
      </c>
      <c r="AD385" s="17" t="s">
        <v>12438</v>
      </c>
      <c r="AE385" s="17" t="s">
        <v>43</v>
      </c>
      <c r="AF385" s="17">
        <v>17.3</v>
      </c>
      <c r="AG385" s="17" t="s">
        <v>52</v>
      </c>
      <c r="AH385" s="17">
        <v>13.904999999999999</v>
      </c>
      <c r="AI385" s="17">
        <v>2019</v>
      </c>
      <c r="AJ385" s="17">
        <v>46.2</v>
      </c>
      <c r="AK385" s="17" t="s">
        <v>52</v>
      </c>
      <c r="AL385" s="17">
        <v>2</v>
      </c>
      <c r="AM385" s="17"/>
      <c r="AN385" s="17"/>
      <c r="AO385" s="17" t="s">
        <v>12529</v>
      </c>
      <c r="AP385" s="43" t="str">
        <f t="shared" si="435"/>
        <v/>
      </c>
      <c r="AQ385" s="5">
        <f t="shared" si="436"/>
        <v>28911088</v>
      </c>
      <c r="AR385" s="42">
        <f t="shared" ref="AR385:BV385" si="438">IF(AQ385="","",IF(AQ385-$AA385&gt;0,AQ385-$AA385,""))</f>
        <v>26201635</v>
      </c>
      <c r="AS385" s="42">
        <f t="shared" si="438"/>
        <v>23492182</v>
      </c>
      <c r="AT385" s="42">
        <f t="shared" si="438"/>
        <v>20782729</v>
      </c>
      <c r="AU385" s="42">
        <f t="shared" si="438"/>
        <v>18073276</v>
      </c>
      <c r="AV385" s="42">
        <f t="shared" si="438"/>
        <v>15363823</v>
      </c>
      <c r="AW385" s="42">
        <f t="shared" si="438"/>
        <v>12654370</v>
      </c>
      <c r="AX385" s="42">
        <f t="shared" si="438"/>
        <v>9944917</v>
      </c>
      <c r="AY385" s="42">
        <f t="shared" si="438"/>
        <v>7235464</v>
      </c>
      <c r="AZ385" s="42">
        <f t="shared" si="438"/>
        <v>4526011</v>
      </c>
      <c r="BA385" s="42">
        <f t="shared" si="438"/>
        <v>1816558</v>
      </c>
      <c r="BB385" s="42" t="str">
        <f t="shared" si="438"/>
        <v/>
      </c>
      <c r="BC385" s="42" t="str">
        <f t="shared" si="438"/>
        <v/>
      </c>
      <c r="BD385" s="42" t="str">
        <f t="shared" si="438"/>
        <v/>
      </c>
      <c r="BE385" s="42" t="str">
        <f t="shared" si="438"/>
        <v/>
      </c>
      <c r="BF385" s="42" t="str">
        <f t="shared" si="438"/>
        <v/>
      </c>
      <c r="BG385" s="42" t="str">
        <f t="shared" si="438"/>
        <v/>
      </c>
      <c r="BH385" s="42" t="str">
        <f t="shared" si="438"/>
        <v/>
      </c>
      <c r="BI385" s="42" t="str">
        <f t="shared" si="438"/>
        <v/>
      </c>
      <c r="BJ385" s="42" t="str">
        <f t="shared" si="438"/>
        <v/>
      </c>
      <c r="BK385" s="42" t="str">
        <f t="shared" si="438"/>
        <v/>
      </c>
      <c r="BL385" s="42" t="str">
        <f t="shared" si="438"/>
        <v/>
      </c>
      <c r="BM385" s="42" t="str">
        <f t="shared" si="438"/>
        <v/>
      </c>
      <c r="BN385" s="42" t="str">
        <f t="shared" si="438"/>
        <v/>
      </c>
      <c r="BO385" s="42" t="str">
        <f t="shared" si="438"/>
        <v/>
      </c>
      <c r="BP385" s="42" t="str">
        <f t="shared" si="438"/>
        <v/>
      </c>
      <c r="BQ385" s="42" t="str">
        <f t="shared" si="438"/>
        <v/>
      </c>
      <c r="BR385" s="42" t="str">
        <f t="shared" si="438"/>
        <v/>
      </c>
      <c r="BS385" s="42" t="str">
        <f t="shared" si="438"/>
        <v/>
      </c>
      <c r="BT385" s="42" t="str">
        <f t="shared" si="438"/>
        <v/>
      </c>
      <c r="BU385" s="42" t="str">
        <f t="shared" si="438"/>
        <v/>
      </c>
      <c r="BV385" s="42" t="str">
        <f t="shared" si="438"/>
        <v/>
      </c>
      <c r="BX385" s="44" cm="1">
        <f t="array" ref="BX385">LOOKUP(2,1/(AR385:BV385&lt;&gt;""),COLUMN(AR385:BV385))</f>
        <v>53</v>
      </c>
      <c r="BY385" s="44" t="str">
        <f t="shared" si="366"/>
        <v>BA</v>
      </c>
      <c r="BZ385" s="44" cm="1">
        <f t="array" aca="1" ref="BZ385" ca="1">INDIRECT(ADDRESS(2,BX385))</f>
        <v>2029</v>
      </c>
      <c r="CA385" s="44">
        <f t="shared" ca="1" si="371"/>
        <v>8</v>
      </c>
      <c r="CB385" s="44">
        <f t="shared" si="372"/>
        <v>-2709453</v>
      </c>
      <c r="CC385">
        <f t="shared" si="373"/>
        <v>5499296695</v>
      </c>
      <c r="CD385">
        <f t="shared" si="374"/>
        <v>2030</v>
      </c>
      <c r="CE385">
        <f t="shared" si="375"/>
        <v>2030</v>
      </c>
    </row>
    <row r="386" spans="1:83" ht="128.25" x14ac:dyDescent="0.25">
      <c r="A386" s="17">
        <v>1006132</v>
      </c>
      <c r="B386" s="17">
        <v>2068</v>
      </c>
      <c r="C386" s="17" t="s">
        <v>3916</v>
      </c>
      <c r="D386" s="17" t="s">
        <v>3910</v>
      </c>
      <c r="E386" s="17"/>
      <c r="F386" s="17" t="s">
        <v>3917</v>
      </c>
      <c r="G386" s="17" t="s">
        <v>3918</v>
      </c>
      <c r="H386" s="17" t="s">
        <v>2568</v>
      </c>
      <c r="I386" s="18" t="s">
        <v>11157</v>
      </c>
      <c r="J386" s="17">
        <v>42.780999999999999</v>
      </c>
      <c r="K386" s="17">
        <v>-85.920699999999997</v>
      </c>
      <c r="L386" s="34" t="s">
        <v>52</v>
      </c>
      <c r="M386" s="17" t="s">
        <v>58</v>
      </c>
      <c r="N386" s="17" t="s">
        <v>50</v>
      </c>
      <c r="O386" s="17" t="s">
        <v>50</v>
      </c>
      <c r="P386" s="17">
        <v>1992</v>
      </c>
      <c r="Q386" s="17">
        <v>2088</v>
      </c>
      <c r="R386" s="17" t="s">
        <v>51</v>
      </c>
      <c r="S386" s="17">
        <v>152.19999999999999</v>
      </c>
      <c r="T386" s="17">
        <v>73</v>
      </c>
      <c r="U386" s="17"/>
      <c r="V386" s="17"/>
      <c r="W386" s="19">
        <v>42583267</v>
      </c>
      <c r="X386" s="19">
        <v>13529031</v>
      </c>
      <c r="Y386" s="16">
        <f t="shared" si="367"/>
        <v>29054236</v>
      </c>
      <c r="Z386" s="17">
        <v>2019</v>
      </c>
      <c r="AA386" s="19">
        <v>376657</v>
      </c>
      <c r="AB386" s="17">
        <v>2019</v>
      </c>
      <c r="AC386" s="17" t="s">
        <v>43</v>
      </c>
      <c r="AD386" s="17" t="s">
        <v>12445</v>
      </c>
      <c r="AE386" s="17" t="s">
        <v>43</v>
      </c>
      <c r="AF386" s="17">
        <v>4.6399999999999997</v>
      </c>
      <c r="AG386" s="17" t="s">
        <v>52</v>
      </c>
      <c r="AH386" s="17">
        <v>2.8690000000000002</v>
      </c>
      <c r="AI386" s="17">
        <v>2019</v>
      </c>
      <c r="AJ386" s="17">
        <v>53.3</v>
      </c>
      <c r="AK386" s="17" t="s">
        <v>52</v>
      </c>
      <c r="AL386" s="17">
        <v>1</v>
      </c>
      <c r="AM386" s="17"/>
      <c r="AN386" s="17"/>
      <c r="AO386" s="17" t="s">
        <v>8753</v>
      </c>
      <c r="AP386" s="43" t="str">
        <f t="shared" si="435"/>
        <v/>
      </c>
      <c r="AQ386" s="5">
        <f t="shared" si="436"/>
        <v>29054236</v>
      </c>
      <c r="AR386" s="42">
        <f t="shared" ref="AR386:BV386" si="439">IF(AQ386="","",IF(AQ386-$AA386&gt;0,AQ386-$AA386,""))</f>
        <v>28677579</v>
      </c>
      <c r="AS386" s="42">
        <f t="shared" si="439"/>
        <v>28300922</v>
      </c>
      <c r="AT386" s="42">
        <f t="shared" si="439"/>
        <v>27924265</v>
      </c>
      <c r="AU386" s="42">
        <f t="shared" si="439"/>
        <v>27547608</v>
      </c>
      <c r="AV386" s="42">
        <f t="shared" si="439"/>
        <v>27170951</v>
      </c>
      <c r="AW386" s="42">
        <f t="shared" si="439"/>
        <v>26794294</v>
      </c>
      <c r="AX386" s="42">
        <f t="shared" si="439"/>
        <v>26417637</v>
      </c>
      <c r="AY386" s="42">
        <f t="shared" si="439"/>
        <v>26040980</v>
      </c>
      <c r="AZ386" s="42">
        <f t="shared" si="439"/>
        <v>25664323</v>
      </c>
      <c r="BA386" s="42">
        <f t="shared" si="439"/>
        <v>25287666</v>
      </c>
      <c r="BB386" s="42">
        <f t="shared" si="439"/>
        <v>24911009</v>
      </c>
      <c r="BC386" s="42">
        <f t="shared" si="439"/>
        <v>24534352</v>
      </c>
      <c r="BD386" s="42">
        <f t="shared" si="439"/>
        <v>24157695</v>
      </c>
      <c r="BE386" s="42">
        <f t="shared" si="439"/>
        <v>23781038</v>
      </c>
      <c r="BF386" s="42">
        <f t="shared" si="439"/>
        <v>23404381</v>
      </c>
      <c r="BG386" s="42">
        <f t="shared" si="439"/>
        <v>23027724</v>
      </c>
      <c r="BH386" s="42">
        <f t="shared" si="439"/>
        <v>22651067</v>
      </c>
      <c r="BI386" s="42">
        <f t="shared" si="439"/>
        <v>22274410</v>
      </c>
      <c r="BJ386" s="42">
        <f t="shared" si="439"/>
        <v>21897753</v>
      </c>
      <c r="BK386" s="42">
        <f t="shared" si="439"/>
        <v>21521096</v>
      </c>
      <c r="BL386" s="42">
        <f t="shared" si="439"/>
        <v>21144439</v>
      </c>
      <c r="BM386" s="42">
        <f t="shared" si="439"/>
        <v>20767782</v>
      </c>
      <c r="BN386" s="42">
        <f t="shared" si="439"/>
        <v>20391125</v>
      </c>
      <c r="BO386" s="42">
        <f t="shared" si="439"/>
        <v>20014468</v>
      </c>
      <c r="BP386" s="42">
        <f t="shared" si="439"/>
        <v>19637811</v>
      </c>
      <c r="BQ386" s="42">
        <f t="shared" si="439"/>
        <v>19261154</v>
      </c>
      <c r="BR386" s="42">
        <f t="shared" si="439"/>
        <v>18884497</v>
      </c>
      <c r="BS386" s="42">
        <f t="shared" si="439"/>
        <v>18507840</v>
      </c>
      <c r="BT386" s="42">
        <f t="shared" si="439"/>
        <v>18131183</v>
      </c>
      <c r="BU386" s="42">
        <f t="shared" si="439"/>
        <v>17754526</v>
      </c>
      <c r="BV386" s="42">
        <f t="shared" si="439"/>
        <v>17377869</v>
      </c>
      <c r="BX386" s="44" cm="1">
        <f t="array" ref="BX386">LOOKUP(2,1/(AR386:BV386&lt;&gt;""),COLUMN(AR386:BV386))</f>
        <v>74</v>
      </c>
      <c r="BY386" s="44" t="str">
        <f t="shared" si="366"/>
        <v>BV</v>
      </c>
      <c r="BZ386" s="44" cm="1">
        <f t="array" aca="1" ref="BZ386" ca="1">INDIRECT(ADDRESS(2,BX386))</f>
        <v>2050</v>
      </c>
      <c r="CA386" s="44">
        <f t="shared" ca="1" si="371"/>
        <v>29</v>
      </c>
      <c r="CB386" s="44">
        <f t="shared" si="372"/>
        <v>-376657</v>
      </c>
      <c r="CC386">
        <f t="shared" si="373"/>
        <v>789524719</v>
      </c>
      <c r="CD386">
        <f t="shared" si="374"/>
        <v>2096</v>
      </c>
      <c r="CE386">
        <f t="shared" si="375"/>
        <v>2096</v>
      </c>
    </row>
    <row r="387" spans="1:83" ht="77.25" x14ac:dyDescent="0.25">
      <c r="A387" s="17">
        <v>1002489</v>
      </c>
      <c r="B387" s="17">
        <v>1891</v>
      </c>
      <c r="C387" s="17" t="s">
        <v>3919</v>
      </c>
      <c r="D387" s="17" t="s">
        <v>3910</v>
      </c>
      <c r="E387" s="17" t="s">
        <v>3920</v>
      </c>
      <c r="F387" s="17" t="s">
        <v>8754</v>
      </c>
      <c r="G387" s="17" t="s">
        <v>1543</v>
      </c>
      <c r="H387" s="17" t="s">
        <v>3921</v>
      </c>
      <c r="I387" s="18" t="s">
        <v>11158</v>
      </c>
      <c r="J387" s="17">
        <v>43.176845999999998</v>
      </c>
      <c r="K387" s="17">
        <v>-83.838257999999996</v>
      </c>
      <c r="L387" s="34" t="s">
        <v>43</v>
      </c>
      <c r="M387" s="17" t="s">
        <v>58</v>
      </c>
      <c r="N387" s="17" t="s">
        <v>1470</v>
      </c>
      <c r="O387" s="17" t="s">
        <v>1470</v>
      </c>
      <c r="P387" s="17">
        <v>1993</v>
      </c>
      <c r="Q387" s="17">
        <v>2050</v>
      </c>
      <c r="R387" s="17" t="s">
        <v>51</v>
      </c>
      <c r="S387" s="17">
        <v>103</v>
      </c>
      <c r="T387" s="17">
        <v>97.6</v>
      </c>
      <c r="U387" s="17"/>
      <c r="V387" s="17"/>
      <c r="W387" s="19">
        <v>31621005</v>
      </c>
      <c r="X387" s="19">
        <v>16991700</v>
      </c>
      <c r="Y387" s="16">
        <f t="shared" si="367"/>
        <v>14629305</v>
      </c>
      <c r="Z387" s="17">
        <v>2019</v>
      </c>
      <c r="AA387" s="19">
        <v>405229</v>
      </c>
      <c r="AB387" s="17">
        <v>2019</v>
      </c>
      <c r="AC387" s="17" t="s">
        <v>43</v>
      </c>
      <c r="AD387" s="17" t="s">
        <v>12438</v>
      </c>
      <c r="AE387" s="17" t="s">
        <v>43</v>
      </c>
      <c r="AF387" s="17">
        <v>6.26</v>
      </c>
      <c r="AG387" s="17" t="s">
        <v>52</v>
      </c>
      <c r="AH387" s="17">
        <v>2.9340000000000002</v>
      </c>
      <c r="AI387" s="17">
        <v>2019</v>
      </c>
      <c r="AJ387" s="17">
        <v>50.7</v>
      </c>
      <c r="AK387" s="17" t="s">
        <v>52</v>
      </c>
      <c r="AL387" s="17">
        <v>2</v>
      </c>
      <c r="AM387" s="17"/>
      <c r="AN387" s="17"/>
      <c r="AO387" s="17" t="s">
        <v>8755</v>
      </c>
      <c r="AP387" s="43" t="str">
        <f t="shared" si="435"/>
        <v/>
      </c>
      <c r="AQ387" s="5">
        <f t="shared" si="436"/>
        <v>14629305</v>
      </c>
      <c r="AR387" s="42">
        <f t="shared" ref="AR387:BV387" si="440">IF(AQ387="","",IF(AQ387-$AA387&gt;0,AQ387-$AA387,""))</f>
        <v>14224076</v>
      </c>
      <c r="AS387" s="42">
        <f t="shared" si="440"/>
        <v>13818847</v>
      </c>
      <c r="AT387" s="42">
        <f t="shared" si="440"/>
        <v>13413618</v>
      </c>
      <c r="AU387" s="42">
        <f t="shared" si="440"/>
        <v>13008389</v>
      </c>
      <c r="AV387" s="42">
        <f t="shared" si="440"/>
        <v>12603160</v>
      </c>
      <c r="AW387" s="42">
        <f t="shared" si="440"/>
        <v>12197931</v>
      </c>
      <c r="AX387" s="42">
        <f t="shared" si="440"/>
        <v>11792702</v>
      </c>
      <c r="AY387" s="42">
        <f t="shared" si="440"/>
        <v>11387473</v>
      </c>
      <c r="AZ387" s="42">
        <f t="shared" si="440"/>
        <v>10982244</v>
      </c>
      <c r="BA387" s="42">
        <f t="shared" si="440"/>
        <v>10577015</v>
      </c>
      <c r="BB387" s="42">
        <f t="shared" si="440"/>
        <v>10171786</v>
      </c>
      <c r="BC387" s="42">
        <f t="shared" si="440"/>
        <v>9766557</v>
      </c>
      <c r="BD387" s="42">
        <f t="shared" si="440"/>
        <v>9361328</v>
      </c>
      <c r="BE387" s="42">
        <f t="shared" si="440"/>
        <v>8956099</v>
      </c>
      <c r="BF387" s="42">
        <f t="shared" si="440"/>
        <v>8550870</v>
      </c>
      <c r="BG387" s="42">
        <f t="shared" si="440"/>
        <v>8145641</v>
      </c>
      <c r="BH387" s="42">
        <f t="shared" si="440"/>
        <v>7740412</v>
      </c>
      <c r="BI387" s="42">
        <f t="shared" si="440"/>
        <v>7335183</v>
      </c>
      <c r="BJ387" s="42">
        <f t="shared" si="440"/>
        <v>6929954</v>
      </c>
      <c r="BK387" s="42">
        <f t="shared" si="440"/>
        <v>6524725</v>
      </c>
      <c r="BL387" s="42">
        <f t="shared" si="440"/>
        <v>6119496</v>
      </c>
      <c r="BM387" s="42">
        <f t="shared" si="440"/>
        <v>5714267</v>
      </c>
      <c r="BN387" s="42">
        <f t="shared" si="440"/>
        <v>5309038</v>
      </c>
      <c r="BO387" s="42">
        <f t="shared" si="440"/>
        <v>4903809</v>
      </c>
      <c r="BP387" s="42">
        <f t="shared" si="440"/>
        <v>4498580</v>
      </c>
      <c r="BQ387" s="42">
        <f t="shared" si="440"/>
        <v>4093351</v>
      </c>
      <c r="BR387" s="42">
        <f t="shared" si="440"/>
        <v>3688122</v>
      </c>
      <c r="BS387" s="42">
        <f t="shared" si="440"/>
        <v>3282893</v>
      </c>
      <c r="BT387" s="42">
        <f t="shared" si="440"/>
        <v>2877664</v>
      </c>
      <c r="BU387" s="42">
        <f t="shared" si="440"/>
        <v>2472435</v>
      </c>
      <c r="BV387" s="42">
        <f t="shared" si="440"/>
        <v>2067206</v>
      </c>
      <c r="BX387" s="44" cm="1">
        <f t="array" ref="BX387">LOOKUP(2,1/(AR387:BV387&lt;&gt;""),COLUMN(AR387:BV387))</f>
        <v>74</v>
      </c>
      <c r="BY387" s="44" t="str">
        <f t="shared" ref="BY387:BY450" si="441">SUBSTITUTE(ADDRESS(1,BX387,4),"1","")</f>
        <v>BV</v>
      </c>
      <c r="BZ387" s="44" cm="1">
        <f t="array" aca="1" ref="BZ387" ca="1">INDIRECT(ADDRESS(2,BX387))</f>
        <v>2050</v>
      </c>
      <c r="CA387" s="44">
        <f t="shared" ca="1" si="371"/>
        <v>29</v>
      </c>
      <c r="CB387" s="44">
        <f t="shared" si="372"/>
        <v>-405229</v>
      </c>
      <c r="CC387">
        <f t="shared" si="373"/>
        <v>832786656</v>
      </c>
      <c r="CD387">
        <f t="shared" si="374"/>
        <v>2055</v>
      </c>
      <c r="CE387">
        <f t="shared" si="375"/>
        <v>2055</v>
      </c>
    </row>
    <row r="388" spans="1:83" ht="153.75" x14ac:dyDescent="0.25">
      <c r="A388" s="17">
        <v>1003620</v>
      </c>
      <c r="B388" s="17">
        <v>1900</v>
      </c>
      <c r="C388" s="17" t="s">
        <v>8756</v>
      </c>
      <c r="D388" s="17" t="s">
        <v>3910</v>
      </c>
      <c r="E388" s="17" t="s">
        <v>3922</v>
      </c>
      <c r="F388" s="17" t="s">
        <v>3923</v>
      </c>
      <c r="G388" s="17" t="s">
        <v>97</v>
      </c>
      <c r="H388" s="17" t="s">
        <v>39</v>
      </c>
      <c r="I388" s="18" t="s">
        <v>11159</v>
      </c>
      <c r="J388" s="17">
        <v>42.361080000000001</v>
      </c>
      <c r="K388" s="17">
        <v>-85.008700000000005</v>
      </c>
      <c r="L388" s="34" t="s">
        <v>43</v>
      </c>
      <c r="M388" s="17" t="s">
        <v>58</v>
      </c>
      <c r="N388" s="17" t="s">
        <v>59</v>
      </c>
      <c r="O388" s="17" t="s">
        <v>59</v>
      </c>
      <c r="P388" s="17">
        <v>1970</v>
      </c>
      <c r="Q388" s="17">
        <v>2109</v>
      </c>
      <c r="R388" s="17" t="s">
        <v>51</v>
      </c>
      <c r="S388" s="17">
        <v>117</v>
      </c>
      <c r="T388" s="17">
        <v>106.8</v>
      </c>
      <c r="U388" s="17"/>
      <c r="V388" s="17">
        <v>73</v>
      </c>
      <c r="W388" s="19">
        <v>15726893</v>
      </c>
      <c r="X388" s="19">
        <v>15586280</v>
      </c>
      <c r="Y388" s="16">
        <f t="shared" ref="Y388:Y451" si="442">W388-X388</f>
        <v>140613</v>
      </c>
      <c r="Z388" s="17">
        <v>2019</v>
      </c>
      <c r="AA388" s="19">
        <v>509514</v>
      </c>
      <c r="AB388" s="17">
        <v>2019</v>
      </c>
      <c r="AC388" s="17" t="s">
        <v>43</v>
      </c>
      <c r="AD388" s="17" t="s">
        <v>12438</v>
      </c>
      <c r="AE388" s="17" t="s">
        <v>43</v>
      </c>
      <c r="AF388" s="17">
        <v>3.86</v>
      </c>
      <c r="AG388" s="17" t="s">
        <v>52</v>
      </c>
      <c r="AH388" s="17">
        <v>3.8</v>
      </c>
      <c r="AI388" s="17"/>
      <c r="AJ388" s="17">
        <v>50.4</v>
      </c>
      <c r="AK388" s="17" t="s">
        <v>52</v>
      </c>
      <c r="AL388" s="17">
        <v>2</v>
      </c>
      <c r="AM388" s="17"/>
      <c r="AN388" s="17"/>
      <c r="AO388" s="17" t="s">
        <v>8757</v>
      </c>
      <c r="AP388" s="43" t="str">
        <f t="shared" si="435"/>
        <v/>
      </c>
      <c r="AQ388" s="5">
        <f t="shared" si="436"/>
        <v>140613</v>
      </c>
      <c r="AR388" s="42" t="str">
        <f t="shared" ref="AR388:BV388" si="443">IF(AQ388="","",IF(AQ388-$AA388&gt;0,AQ388-$AA388,""))</f>
        <v/>
      </c>
      <c r="AS388" s="42" t="str">
        <f t="shared" si="443"/>
        <v/>
      </c>
      <c r="AT388" s="42" t="str">
        <f t="shared" si="443"/>
        <v/>
      </c>
      <c r="AU388" s="42" t="str">
        <f t="shared" si="443"/>
        <v/>
      </c>
      <c r="AV388" s="42" t="str">
        <f t="shared" si="443"/>
        <v/>
      </c>
      <c r="AW388" s="42" t="str">
        <f t="shared" si="443"/>
        <v/>
      </c>
      <c r="AX388" s="42" t="str">
        <f t="shared" si="443"/>
        <v/>
      </c>
      <c r="AY388" s="42" t="str">
        <f t="shared" si="443"/>
        <v/>
      </c>
      <c r="AZ388" s="42" t="str">
        <f t="shared" si="443"/>
        <v/>
      </c>
      <c r="BA388" s="42" t="str">
        <f t="shared" si="443"/>
        <v/>
      </c>
      <c r="BB388" s="42" t="str">
        <f t="shared" si="443"/>
        <v/>
      </c>
      <c r="BC388" s="42" t="str">
        <f t="shared" si="443"/>
        <v/>
      </c>
      <c r="BD388" s="42" t="str">
        <f t="shared" si="443"/>
        <v/>
      </c>
      <c r="BE388" s="42" t="str">
        <f t="shared" si="443"/>
        <v/>
      </c>
      <c r="BF388" s="42" t="str">
        <f t="shared" si="443"/>
        <v/>
      </c>
      <c r="BG388" s="42" t="str">
        <f t="shared" si="443"/>
        <v/>
      </c>
      <c r="BH388" s="42" t="str">
        <f t="shared" si="443"/>
        <v/>
      </c>
      <c r="BI388" s="42" t="str">
        <f t="shared" si="443"/>
        <v/>
      </c>
      <c r="BJ388" s="42" t="str">
        <f t="shared" si="443"/>
        <v/>
      </c>
      <c r="BK388" s="42" t="str">
        <f t="shared" si="443"/>
        <v/>
      </c>
      <c r="BL388" s="42" t="str">
        <f t="shared" si="443"/>
        <v/>
      </c>
      <c r="BM388" s="42" t="str">
        <f t="shared" si="443"/>
        <v/>
      </c>
      <c r="BN388" s="42" t="str">
        <f t="shared" si="443"/>
        <v/>
      </c>
      <c r="BO388" s="42" t="str">
        <f t="shared" si="443"/>
        <v/>
      </c>
      <c r="BP388" s="42" t="str">
        <f t="shared" si="443"/>
        <v/>
      </c>
      <c r="BQ388" s="42" t="str">
        <f t="shared" si="443"/>
        <v/>
      </c>
      <c r="BR388" s="42" t="str">
        <f t="shared" si="443"/>
        <v/>
      </c>
      <c r="BS388" s="42" t="str">
        <f t="shared" si="443"/>
        <v/>
      </c>
      <c r="BT388" s="42" t="str">
        <f t="shared" si="443"/>
        <v/>
      </c>
      <c r="BU388" s="42" t="str">
        <f t="shared" si="443"/>
        <v/>
      </c>
      <c r="BV388" s="42" t="str">
        <f t="shared" si="443"/>
        <v/>
      </c>
      <c r="BX388" s="44" t="e" cm="1">
        <f t="array" ref="BX388">LOOKUP(2,1/(AR388:BV388&lt;&gt;""),COLUMN(AR388:BV388))</f>
        <v>#N/A</v>
      </c>
      <c r="BY388" s="44" t="e">
        <f t="shared" si="441"/>
        <v>#N/A</v>
      </c>
      <c r="BZ388" s="44" t="e" cm="1">
        <f t="array" aca="1" ref="BZ388" ca="1">INDIRECT(ADDRESS(2,BX388))</f>
        <v>#N/A</v>
      </c>
      <c r="CA388" s="44" t="e">
        <f t="shared" ref="CA388:CA451" ca="1" si="444">BZ388-2021</f>
        <v>#N/A</v>
      </c>
      <c r="CB388" s="44" t="e">
        <f t="shared" ref="CB388:CB451" si="445">(AS388-AR388)/(AS$2-AR$2)</f>
        <v>#VALUE!</v>
      </c>
      <c r="CC388" t="e">
        <f t="shared" ref="CC388:CC451" si="446">AS388-(CB388)*AS$2</f>
        <v>#VALUE!</v>
      </c>
      <c r="CD388" t="e">
        <f t="shared" ref="CD388:CD451" si="447">ROUND(-CC388/CB388,0)</f>
        <v>#VALUE!</v>
      </c>
      <c r="CE388" t="e">
        <f t="shared" ref="CE388:CE451" si="448">IF(CD388&gt;2100, 2100, CD388)</f>
        <v>#VALUE!</v>
      </c>
    </row>
    <row r="389" spans="1:83" ht="217.5" x14ac:dyDescent="0.25">
      <c r="A389" s="17">
        <v>1007521</v>
      </c>
      <c r="B389" s="17">
        <v>1892</v>
      </c>
      <c r="C389" s="17" t="s">
        <v>3924</v>
      </c>
      <c r="D389" s="17" t="s">
        <v>3910</v>
      </c>
      <c r="E389" s="17"/>
      <c r="F389" s="17" t="s">
        <v>3925</v>
      </c>
      <c r="G389" s="17" t="s">
        <v>7197</v>
      </c>
      <c r="H389" s="17" t="s">
        <v>1981</v>
      </c>
      <c r="I389" s="18" t="s">
        <v>11160</v>
      </c>
      <c r="J389" s="17">
        <v>42.093940000000003</v>
      </c>
      <c r="K389" s="17">
        <v>-83.429730000000006</v>
      </c>
      <c r="L389" s="34" t="s">
        <v>43</v>
      </c>
      <c r="M389" s="17" t="s">
        <v>58</v>
      </c>
      <c r="N389" s="17" t="s">
        <v>59</v>
      </c>
      <c r="O389" s="17" t="s">
        <v>59</v>
      </c>
      <c r="P389" s="17">
        <v>1993</v>
      </c>
      <c r="Q389" s="17">
        <v>2060</v>
      </c>
      <c r="R389" s="17" t="s">
        <v>51</v>
      </c>
      <c r="S389" s="17">
        <v>242</v>
      </c>
      <c r="T389" s="17">
        <v>204.7</v>
      </c>
      <c r="U389" s="17"/>
      <c r="V389" s="17"/>
      <c r="W389" s="19">
        <v>101131895</v>
      </c>
      <c r="X389" s="19">
        <v>49694196</v>
      </c>
      <c r="Y389" s="16">
        <f t="shared" si="442"/>
        <v>51437699</v>
      </c>
      <c r="Z389" s="17">
        <v>2019</v>
      </c>
      <c r="AA389" s="19">
        <v>2061657</v>
      </c>
      <c r="AB389" s="17">
        <v>2019</v>
      </c>
      <c r="AC389" s="17" t="s">
        <v>52</v>
      </c>
      <c r="AD389" s="17" t="s">
        <v>12444</v>
      </c>
      <c r="AE389" s="17" t="s">
        <v>43</v>
      </c>
      <c r="AF389" s="17">
        <v>15.8</v>
      </c>
      <c r="AG389" s="17" t="s">
        <v>52</v>
      </c>
      <c r="AH389" s="17">
        <v>6.41</v>
      </c>
      <c r="AI389" s="17"/>
      <c r="AJ389" s="17">
        <v>47.5</v>
      </c>
      <c r="AK389" s="17" t="s">
        <v>52</v>
      </c>
      <c r="AL389" s="17">
        <v>2</v>
      </c>
      <c r="AM389" s="17">
        <v>0.65</v>
      </c>
      <c r="AN389" s="17"/>
      <c r="AO389" s="17" t="s">
        <v>8758</v>
      </c>
      <c r="AP389" s="43" t="str">
        <f t="shared" si="435"/>
        <v/>
      </c>
      <c r="AQ389" s="5">
        <f t="shared" si="436"/>
        <v>51437699</v>
      </c>
      <c r="AR389" s="42">
        <f t="shared" ref="AR389:BV389" si="449">IF(AQ389="","",IF(AQ389-$AA389&gt;0,AQ389-$AA389,""))</f>
        <v>49376042</v>
      </c>
      <c r="AS389" s="42">
        <f t="shared" si="449"/>
        <v>47314385</v>
      </c>
      <c r="AT389" s="42">
        <f t="shared" si="449"/>
        <v>45252728</v>
      </c>
      <c r="AU389" s="42">
        <f t="shared" si="449"/>
        <v>43191071</v>
      </c>
      <c r="AV389" s="42">
        <f t="shared" si="449"/>
        <v>41129414</v>
      </c>
      <c r="AW389" s="42">
        <f t="shared" si="449"/>
        <v>39067757</v>
      </c>
      <c r="AX389" s="42">
        <f t="shared" si="449"/>
        <v>37006100</v>
      </c>
      <c r="AY389" s="42">
        <f t="shared" si="449"/>
        <v>34944443</v>
      </c>
      <c r="AZ389" s="42">
        <f t="shared" si="449"/>
        <v>32882786</v>
      </c>
      <c r="BA389" s="42">
        <f t="shared" si="449"/>
        <v>30821129</v>
      </c>
      <c r="BB389" s="42">
        <f t="shared" si="449"/>
        <v>28759472</v>
      </c>
      <c r="BC389" s="42">
        <f t="shared" si="449"/>
        <v>26697815</v>
      </c>
      <c r="BD389" s="42">
        <f t="shared" si="449"/>
        <v>24636158</v>
      </c>
      <c r="BE389" s="42">
        <f t="shared" si="449"/>
        <v>22574501</v>
      </c>
      <c r="BF389" s="42">
        <f t="shared" si="449"/>
        <v>20512844</v>
      </c>
      <c r="BG389" s="42">
        <f t="shared" si="449"/>
        <v>18451187</v>
      </c>
      <c r="BH389" s="42">
        <f t="shared" si="449"/>
        <v>16389530</v>
      </c>
      <c r="BI389" s="42">
        <f t="shared" si="449"/>
        <v>14327873</v>
      </c>
      <c r="BJ389" s="42">
        <f t="shared" si="449"/>
        <v>12266216</v>
      </c>
      <c r="BK389" s="42">
        <f t="shared" si="449"/>
        <v>10204559</v>
      </c>
      <c r="BL389" s="42">
        <f t="shared" si="449"/>
        <v>8142902</v>
      </c>
      <c r="BM389" s="42">
        <f t="shared" si="449"/>
        <v>6081245</v>
      </c>
      <c r="BN389" s="42">
        <f t="shared" si="449"/>
        <v>4019588</v>
      </c>
      <c r="BO389" s="42">
        <f t="shared" si="449"/>
        <v>1957931</v>
      </c>
      <c r="BP389" s="42" t="str">
        <f t="shared" si="449"/>
        <v/>
      </c>
      <c r="BQ389" s="42" t="str">
        <f t="shared" si="449"/>
        <v/>
      </c>
      <c r="BR389" s="42" t="str">
        <f t="shared" si="449"/>
        <v/>
      </c>
      <c r="BS389" s="42" t="str">
        <f t="shared" si="449"/>
        <v/>
      </c>
      <c r="BT389" s="42" t="str">
        <f t="shared" si="449"/>
        <v/>
      </c>
      <c r="BU389" s="42" t="str">
        <f t="shared" si="449"/>
        <v/>
      </c>
      <c r="BV389" s="42" t="str">
        <f t="shared" si="449"/>
        <v/>
      </c>
      <c r="BX389" s="44" cm="1">
        <f t="array" ref="BX389">LOOKUP(2,1/(AR389:BV389&lt;&gt;""),COLUMN(AR389:BV389))</f>
        <v>67</v>
      </c>
      <c r="BY389" s="44" t="str">
        <f t="shared" si="441"/>
        <v>BO</v>
      </c>
      <c r="BZ389" s="44" cm="1">
        <f t="array" aca="1" ref="BZ389" ca="1">INDIRECT(ADDRESS(2,BX389))</f>
        <v>2043</v>
      </c>
      <c r="CA389" s="44">
        <f t="shared" ca="1" si="444"/>
        <v>22</v>
      </c>
      <c r="CB389" s="44">
        <f t="shared" si="445"/>
        <v>-2061657</v>
      </c>
      <c r="CC389">
        <f t="shared" si="446"/>
        <v>4213923182</v>
      </c>
      <c r="CD389">
        <f t="shared" si="447"/>
        <v>2044</v>
      </c>
      <c r="CE389">
        <f t="shared" si="448"/>
        <v>2044</v>
      </c>
    </row>
    <row r="390" spans="1:83" ht="141" x14ac:dyDescent="0.25">
      <c r="A390" s="17">
        <v>1006990</v>
      </c>
      <c r="B390" s="17">
        <v>2232</v>
      </c>
      <c r="C390" s="17" t="s">
        <v>3926</v>
      </c>
      <c r="D390" s="17" t="s">
        <v>3910</v>
      </c>
      <c r="E390" s="17" t="s">
        <v>3927</v>
      </c>
      <c r="F390" s="17" t="s">
        <v>3928</v>
      </c>
      <c r="G390" s="17" t="s">
        <v>3929</v>
      </c>
      <c r="H390" s="17" t="s">
        <v>3930</v>
      </c>
      <c r="I390" s="18" t="s">
        <v>11162</v>
      </c>
      <c r="J390" s="17">
        <v>43.337829999999997</v>
      </c>
      <c r="K390" s="17">
        <v>-85.522739999999999</v>
      </c>
      <c r="L390" s="34" t="s">
        <v>43</v>
      </c>
      <c r="M390" s="17" t="s">
        <v>58</v>
      </c>
      <c r="N390" s="17" t="s">
        <v>59</v>
      </c>
      <c r="O390" s="17" t="s">
        <v>59</v>
      </c>
      <c r="P390" s="17">
        <v>1959</v>
      </c>
      <c r="Q390" s="17">
        <v>2053</v>
      </c>
      <c r="R390" s="17" t="s">
        <v>51</v>
      </c>
      <c r="S390" s="17"/>
      <c r="T390" s="17">
        <v>60.7</v>
      </c>
      <c r="U390" s="17"/>
      <c r="V390" s="17"/>
      <c r="W390" s="19">
        <v>15409277</v>
      </c>
      <c r="X390" s="19">
        <v>8007773</v>
      </c>
      <c r="Y390" s="16">
        <f t="shared" si="442"/>
        <v>7401504</v>
      </c>
      <c r="Z390" s="17">
        <v>2019</v>
      </c>
      <c r="AA390" s="19">
        <v>266833</v>
      </c>
      <c r="AB390" s="17">
        <v>2019</v>
      </c>
      <c r="AC390" s="17" t="s">
        <v>43</v>
      </c>
      <c r="AD390" s="17" t="s">
        <v>12438</v>
      </c>
      <c r="AE390" s="17" t="s">
        <v>43</v>
      </c>
      <c r="AF390" s="17">
        <v>1.98</v>
      </c>
      <c r="AG390" s="17" t="s">
        <v>52</v>
      </c>
      <c r="AH390" s="17">
        <v>1.8260000000000001</v>
      </c>
      <c r="AI390" s="17">
        <v>2019</v>
      </c>
      <c r="AJ390" s="17">
        <v>53.1</v>
      </c>
      <c r="AK390" s="17" t="s">
        <v>52</v>
      </c>
      <c r="AL390" s="17"/>
      <c r="AM390" s="17"/>
      <c r="AN390" s="17"/>
      <c r="AO390" s="17" t="s">
        <v>8759</v>
      </c>
      <c r="AP390" s="43" t="str">
        <f t="shared" si="435"/>
        <v/>
      </c>
      <c r="AQ390" s="5">
        <f t="shared" si="436"/>
        <v>7401504</v>
      </c>
      <c r="AR390" s="42">
        <f t="shared" ref="AR390:BV390" si="450">IF(AQ390="","",IF(AQ390-$AA390&gt;0,AQ390-$AA390,""))</f>
        <v>7134671</v>
      </c>
      <c r="AS390" s="42">
        <f t="shared" si="450"/>
        <v>6867838</v>
      </c>
      <c r="AT390" s="42">
        <f t="shared" si="450"/>
        <v>6601005</v>
      </c>
      <c r="AU390" s="42">
        <f t="shared" si="450"/>
        <v>6334172</v>
      </c>
      <c r="AV390" s="42">
        <f t="shared" si="450"/>
        <v>6067339</v>
      </c>
      <c r="AW390" s="42">
        <f t="shared" si="450"/>
        <v>5800506</v>
      </c>
      <c r="AX390" s="42">
        <f t="shared" si="450"/>
        <v>5533673</v>
      </c>
      <c r="AY390" s="42">
        <f t="shared" si="450"/>
        <v>5266840</v>
      </c>
      <c r="AZ390" s="42">
        <f t="shared" si="450"/>
        <v>5000007</v>
      </c>
      <c r="BA390" s="42">
        <f t="shared" si="450"/>
        <v>4733174</v>
      </c>
      <c r="BB390" s="42">
        <f t="shared" si="450"/>
        <v>4466341</v>
      </c>
      <c r="BC390" s="42">
        <f t="shared" si="450"/>
        <v>4199508</v>
      </c>
      <c r="BD390" s="42">
        <f t="shared" si="450"/>
        <v>3932675</v>
      </c>
      <c r="BE390" s="42">
        <f t="shared" si="450"/>
        <v>3665842</v>
      </c>
      <c r="BF390" s="42">
        <f t="shared" si="450"/>
        <v>3399009</v>
      </c>
      <c r="BG390" s="42">
        <f t="shared" si="450"/>
        <v>3132176</v>
      </c>
      <c r="BH390" s="42">
        <f t="shared" si="450"/>
        <v>2865343</v>
      </c>
      <c r="BI390" s="42">
        <f t="shared" si="450"/>
        <v>2598510</v>
      </c>
      <c r="BJ390" s="42">
        <f t="shared" si="450"/>
        <v>2331677</v>
      </c>
      <c r="BK390" s="42">
        <f t="shared" si="450"/>
        <v>2064844</v>
      </c>
      <c r="BL390" s="42">
        <f t="shared" si="450"/>
        <v>1798011</v>
      </c>
      <c r="BM390" s="42">
        <f t="shared" si="450"/>
        <v>1531178</v>
      </c>
      <c r="BN390" s="42">
        <f t="shared" si="450"/>
        <v>1264345</v>
      </c>
      <c r="BO390" s="42">
        <f t="shared" si="450"/>
        <v>997512</v>
      </c>
      <c r="BP390" s="42">
        <f t="shared" si="450"/>
        <v>730679</v>
      </c>
      <c r="BQ390" s="42">
        <f t="shared" si="450"/>
        <v>463846</v>
      </c>
      <c r="BR390" s="42">
        <f t="shared" si="450"/>
        <v>197013</v>
      </c>
      <c r="BS390" s="42" t="str">
        <f t="shared" si="450"/>
        <v/>
      </c>
      <c r="BT390" s="42" t="str">
        <f t="shared" si="450"/>
        <v/>
      </c>
      <c r="BU390" s="42" t="str">
        <f t="shared" si="450"/>
        <v/>
      </c>
      <c r="BV390" s="42" t="str">
        <f t="shared" si="450"/>
        <v/>
      </c>
      <c r="BX390" s="44" cm="1">
        <f t="array" ref="BX390">LOOKUP(2,1/(AR390:BV390&lt;&gt;""),COLUMN(AR390:BV390))</f>
        <v>70</v>
      </c>
      <c r="BY390" s="44" t="str">
        <f t="shared" si="441"/>
        <v>BR</v>
      </c>
      <c r="BZ390" s="44" cm="1">
        <f t="array" aca="1" ref="BZ390" ca="1">INDIRECT(ADDRESS(2,BX390))</f>
        <v>2046</v>
      </c>
      <c r="CA390" s="44">
        <f t="shared" ca="1" si="444"/>
        <v>25</v>
      </c>
      <c r="CB390" s="44">
        <f t="shared" si="445"/>
        <v>-266833</v>
      </c>
      <c r="CC390">
        <f t="shared" si="446"/>
        <v>546137331</v>
      </c>
      <c r="CD390">
        <f t="shared" si="447"/>
        <v>2047</v>
      </c>
      <c r="CE390">
        <f t="shared" si="448"/>
        <v>2047</v>
      </c>
    </row>
    <row r="391" spans="1:83" ht="153.75" x14ac:dyDescent="0.25">
      <c r="A391" s="17">
        <v>1004976</v>
      </c>
      <c r="B391" s="17">
        <v>1880</v>
      </c>
      <c r="C391" s="17" t="s">
        <v>3931</v>
      </c>
      <c r="D391" s="17" t="s">
        <v>3910</v>
      </c>
      <c r="E391" s="17"/>
      <c r="F391" s="17" t="s">
        <v>3932</v>
      </c>
      <c r="G391" s="17" t="s">
        <v>3933</v>
      </c>
      <c r="H391" s="17" t="s">
        <v>3921</v>
      </c>
      <c r="I391" s="18" t="s">
        <v>11164</v>
      </c>
      <c r="J391" s="17">
        <v>42.914679999999997</v>
      </c>
      <c r="K391" s="17">
        <v>-83.722489999999993</v>
      </c>
      <c r="L391" s="34" t="s">
        <v>43</v>
      </c>
      <c r="M391" s="17" t="s">
        <v>58</v>
      </c>
      <c r="N391" s="17" t="s">
        <v>59</v>
      </c>
      <c r="O391" s="17" t="s">
        <v>59</v>
      </c>
      <c r="P391" s="17">
        <v>1955</v>
      </c>
      <c r="Q391" s="17">
        <v>2035</v>
      </c>
      <c r="R391" s="17" t="s">
        <v>51</v>
      </c>
      <c r="S391" s="17"/>
      <c r="T391" s="17">
        <v>156.80000000000001</v>
      </c>
      <c r="U391" s="17"/>
      <c r="V391" s="17">
        <v>99</v>
      </c>
      <c r="W391" s="19">
        <v>19376515</v>
      </c>
      <c r="X391" s="19">
        <v>14912461</v>
      </c>
      <c r="Y391" s="16">
        <f t="shared" si="442"/>
        <v>4464054</v>
      </c>
      <c r="Z391" s="17">
        <v>2019</v>
      </c>
      <c r="AA391" s="19">
        <v>497102</v>
      </c>
      <c r="AB391" s="17">
        <v>2019</v>
      </c>
      <c r="AC391" s="17" t="s">
        <v>43</v>
      </c>
      <c r="AD391" s="17" t="s">
        <v>12438</v>
      </c>
      <c r="AE391" s="17" t="s">
        <v>43</v>
      </c>
      <c r="AF391" s="17"/>
      <c r="AG391" s="17" t="s">
        <v>52</v>
      </c>
      <c r="AH391" s="17">
        <v>3.6680000000000001</v>
      </c>
      <c r="AI391" s="17">
        <v>2019</v>
      </c>
      <c r="AJ391" s="17">
        <v>48.8</v>
      </c>
      <c r="AK391" s="17" t="s">
        <v>52</v>
      </c>
      <c r="AL391" s="17">
        <v>2</v>
      </c>
      <c r="AM391" s="17"/>
      <c r="AN391" s="17"/>
      <c r="AO391" s="17" t="s">
        <v>8760</v>
      </c>
      <c r="AP391" s="43" t="str">
        <f t="shared" si="435"/>
        <v/>
      </c>
      <c r="AQ391" s="5">
        <f t="shared" si="436"/>
        <v>4464054</v>
      </c>
      <c r="AR391" s="42">
        <f t="shared" ref="AR391:BV391" si="451">IF(AQ391="","",IF(AQ391-$AA391&gt;0,AQ391-$AA391,""))</f>
        <v>3966952</v>
      </c>
      <c r="AS391" s="42">
        <f t="shared" si="451"/>
        <v>3469850</v>
      </c>
      <c r="AT391" s="42">
        <f t="shared" si="451"/>
        <v>2972748</v>
      </c>
      <c r="AU391" s="42">
        <f t="shared" si="451"/>
        <v>2475646</v>
      </c>
      <c r="AV391" s="42">
        <f t="shared" si="451"/>
        <v>1978544</v>
      </c>
      <c r="AW391" s="42">
        <f t="shared" si="451"/>
        <v>1481442</v>
      </c>
      <c r="AX391" s="42">
        <f t="shared" si="451"/>
        <v>984340</v>
      </c>
      <c r="AY391" s="42">
        <f t="shared" si="451"/>
        <v>487238</v>
      </c>
      <c r="AZ391" s="42" t="str">
        <f t="shared" si="451"/>
        <v/>
      </c>
      <c r="BA391" s="42" t="str">
        <f t="shared" si="451"/>
        <v/>
      </c>
      <c r="BB391" s="42" t="str">
        <f t="shared" si="451"/>
        <v/>
      </c>
      <c r="BC391" s="42" t="str">
        <f t="shared" si="451"/>
        <v/>
      </c>
      <c r="BD391" s="42" t="str">
        <f t="shared" si="451"/>
        <v/>
      </c>
      <c r="BE391" s="42" t="str">
        <f t="shared" si="451"/>
        <v/>
      </c>
      <c r="BF391" s="42" t="str">
        <f t="shared" si="451"/>
        <v/>
      </c>
      <c r="BG391" s="42" t="str">
        <f t="shared" si="451"/>
        <v/>
      </c>
      <c r="BH391" s="42" t="str">
        <f t="shared" si="451"/>
        <v/>
      </c>
      <c r="BI391" s="42" t="str">
        <f t="shared" si="451"/>
        <v/>
      </c>
      <c r="BJ391" s="42" t="str">
        <f t="shared" si="451"/>
        <v/>
      </c>
      <c r="BK391" s="42" t="str">
        <f t="shared" si="451"/>
        <v/>
      </c>
      <c r="BL391" s="42" t="str">
        <f t="shared" si="451"/>
        <v/>
      </c>
      <c r="BM391" s="42" t="str">
        <f t="shared" si="451"/>
        <v/>
      </c>
      <c r="BN391" s="42" t="str">
        <f t="shared" si="451"/>
        <v/>
      </c>
      <c r="BO391" s="42" t="str">
        <f t="shared" si="451"/>
        <v/>
      </c>
      <c r="BP391" s="42" t="str">
        <f t="shared" si="451"/>
        <v/>
      </c>
      <c r="BQ391" s="42" t="str">
        <f t="shared" si="451"/>
        <v/>
      </c>
      <c r="BR391" s="42" t="str">
        <f t="shared" si="451"/>
        <v/>
      </c>
      <c r="BS391" s="42" t="str">
        <f t="shared" si="451"/>
        <v/>
      </c>
      <c r="BT391" s="42" t="str">
        <f t="shared" si="451"/>
        <v/>
      </c>
      <c r="BU391" s="42" t="str">
        <f t="shared" si="451"/>
        <v/>
      </c>
      <c r="BV391" s="42" t="str">
        <f t="shared" si="451"/>
        <v/>
      </c>
      <c r="BX391" s="44" cm="1">
        <f t="array" ref="BX391">LOOKUP(2,1/(AR391:BV391&lt;&gt;""),COLUMN(AR391:BV391))</f>
        <v>51</v>
      </c>
      <c r="BY391" s="44" t="str">
        <f t="shared" si="441"/>
        <v>AY</v>
      </c>
      <c r="BZ391" s="44" cm="1">
        <f t="array" aca="1" ref="BZ391" ca="1">INDIRECT(ADDRESS(2,BX391))</f>
        <v>2027</v>
      </c>
      <c r="CA391" s="44">
        <f t="shared" ca="1" si="444"/>
        <v>6</v>
      </c>
      <c r="CB391" s="44">
        <f t="shared" si="445"/>
        <v>-497102</v>
      </c>
      <c r="CC391">
        <f t="shared" si="446"/>
        <v>1008112992</v>
      </c>
      <c r="CD391">
        <f t="shared" si="447"/>
        <v>2028</v>
      </c>
      <c r="CE391">
        <f t="shared" si="448"/>
        <v>2028</v>
      </c>
    </row>
    <row r="392" spans="1:83" ht="115.5" x14ac:dyDescent="0.25">
      <c r="A392" s="17">
        <v>1003865</v>
      </c>
      <c r="B392" s="17">
        <v>2242</v>
      </c>
      <c r="C392" s="17" t="s">
        <v>3937</v>
      </c>
      <c r="D392" s="17" t="s">
        <v>3910</v>
      </c>
      <c r="E392" s="17"/>
      <c r="F392" s="17" t="s">
        <v>8761</v>
      </c>
      <c r="G392" s="17" t="s">
        <v>3938</v>
      </c>
      <c r="H392" s="17" t="s">
        <v>3938</v>
      </c>
      <c r="I392" s="18" t="s">
        <v>11165</v>
      </c>
      <c r="J392" s="17">
        <v>43.626370000000001</v>
      </c>
      <c r="K392" s="17">
        <v>-84.171530000000004</v>
      </c>
      <c r="L392" s="34" t="s">
        <v>43</v>
      </c>
      <c r="M392" s="17" t="s">
        <v>40</v>
      </c>
      <c r="N392" s="17" t="s">
        <v>3939</v>
      </c>
      <c r="O392" s="17" t="s">
        <v>3939</v>
      </c>
      <c r="P392" s="17">
        <v>1960</v>
      </c>
      <c r="Q392" s="17">
        <v>2065</v>
      </c>
      <c r="R392" s="17" t="s">
        <v>51</v>
      </c>
      <c r="S392" s="17"/>
      <c r="T392" s="17">
        <v>3.7</v>
      </c>
      <c r="U392" s="17"/>
      <c r="V392" s="17">
        <v>60</v>
      </c>
      <c r="W392" s="19">
        <v>10931418</v>
      </c>
      <c r="X392" s="19">
        <v>9598998</v>
      </c>
      <c r="Y392" s="16">
        <f t="shared" si="442"/>
        <v>1332420</v>
      </c>
      <c r="Z392" s="17">
        <v>2019</v>
      </c>
      <c r="AA392" s="19">
        <v>149624</v>
      </c>
      <c r="AB392" s="17">
        <v>2019</v>
      </c>
      <c r="AC392" s="17" t="s">
        <v>52</v>
      </c>
      <c r="AD392" s="17" t="s">
        <v>12440</v>
      </c>
      <c r="AE392" s="17" t="s">
        <v>52</v>
      </c>
      <c r="AF392" s="17">
        <v>2.63</v>
      </c>
      <c r="AG392" s="17" t="s">
        <v>52</v>
      </c>
      <c r="AH392" s="17">
        <v>0.57999999999999996</v>
      </c>
      <c r="AI392" s="17">
        <v>2013</v>
      </c>
      <c r="AJ392" s="17">
        <v>54.6</v>
      </c>
      <c r="AK392" s="17" t="s">
        <v>52</v>
      </c>
      <c r="AL392" s="17">
        <v>3</v>
      </c>
      <c r="AM392" s="17"/>
      <c r="AN392" s="17"/>
      <c r="AO392" s="17" t="s">
        <v>8762</v>
      </c>
      <c r="AP392" s="43" t="str">
        <f t="shared" si="435"/>
        <v/>
      </c>
      <c r="AQ392" s="5">
        <f t="shared" si="436"/>
        <v>1332420</v>
      </c>
      <c r="AR392" s="42">
        <f t="shared" ref="AR392:BV392" si="452">IF(AQ392="","",IF(AQ392-$AA392&gt;0,AQ392-$AA392,""))</f>
        <v>1182796</v>
      </c>
      <c r="AS392" s="42">
        <f t="shared" si="452"/>
        <v>1033172</v>
      </c>
      <c r="AT392" s="42">
        <f t="shared" si="452"/>
        <v>883548</v>
      </c>
      <c r="AU392" s="42">
        <f t="shared" si="452"/>
        <v>733924</v>
      </c>
      <c r="AV392" s="42">
        <f t="shared" si="452"/>
        <v>584300</v>
      </c>
      <c r="AW392" s="42">
        <f t="shared" si="452"/>
        <v>434676</v>
      </c>
      <c r="AX392" s="42">
        <f t="shared" si="452"/>
        <v>285052</v>
      </c>
      <c r="AY392" s="42">
        <f t="shared" si="452"/>
        <v>135428</v>
      </c>
      <c r="AZ392" s="42" t="str">
        <f t="shared" si="452"/>
        <v/>
      </c>
      <c r="BA392" s="42" t="str">
        <f t="shared" si="452"/>
        <v/>
      </c>
      <c r="BB392" s="42" t="str">
        <f t="shared" si="452"/>
        <v/>
      </c>
      <c r="BC392" s="42" t="str">
        <f t="shared" si="452"/>
        <v/>
      </c>
      <c r="BD392" s="42" t="str">
        <f t="shared" si="452"/>
        <v/>
      </c>
      <c r="BE392" s="42" t="str">
        <f t="shared" si="452"/>
        <v/>
      </c>
      <c r="BF392" s="42" t="str">
        <f t="shared" si="452"/>
        <v/>
      </c>
      <c r="BG392" s="42" t="str">
        <f t="shared" si="452"/>
        <v/>
      </c>
      <c r="BH392" s="42" t="str">
        <f t="shared" si="452"/>
        <v/>
      </c>
      <c r="BI392" s="42" t="str">
        <f t="shared" si="452"/>
        <v/>
      </c>
      <c r="BJ392" s="42" t="str">
        <f t="shared" si="452"/>
        <v/>
      </c>
      <c r="BK392" s="42" t="str">
        <f t="shared" si="452"/>
        <v/>
      </c>
      <c r="BL392" s="42" t="str">
        <f t="shared" si="452"/>
        <v/>
      </c>
      <c r="BM392" s="42" t="str">
        <f t="shared" si="452"/>
        <v/>
      </c>
      <c r="BN392" s="42" t="str">
        <f t="shared" si="452"/>
        <v/>
      </c>
      <c r="BO392" s="42" t="str">
        <f t="shared" si="452"/>
        <v/>
      </c>
      <c r="BP392" s="42" t="str">
        <f t="shared" si="452"/>
        <v/>
      </c>
      <c r="BQ392" s="42" t="str">
        <f t="shared" si="452"/>
        <v/>
      </c>
      <c r="BR392" s="42" t="str">
        <f t="shared" si="452"/>
        <v/>
      </c>
      <c r="BS392" s="42" t="str">
        <f t="shared" si="452"/>
        <v/>
      </c>
      <c r="BT392" s="42" t="str">
        <f t="shared" si="452"/>
        <v/>
      </c>
      <c r="BU392" s="42" t="str">
        <f t="shared" si="452"/>
        <v/>
      </c>
      <c r="BV392" s="42" t="str">
        <f t="shared" si="452"/>
        <v/>
      </c>
      <c r="BX392" s="44" cm="1">
        <f t="array" ref="BX392">LOOKUP(2,1/(AR392:BV392&lt;&gt;""),COLUMN(AR392:BV392))</f>
        <v>51</v>
      </c>
      <c r="BY392" s="44" t="str">
        <f t="shared" si="441"/>
        <v>AY</v>
      </c>
      <c r="BZ392" s="44" cm="1">
        <f t="array" aca="1" ref="BZ392" ca="1">INDIRECT(ADDRESS(2,BX392))</f>
        <v>2027</v>
      </c>
      <c r="CA392" s="44">
        <f t="shared" ca="1" si="444"/>
        <v>6</v>
      </c>
      <c r="CB392" s="44">
        <f t="shared" si="445"/>
        <v>-149624</v>
      </c>
      <c r="CC392">
        <f t="shared" si="446"/>
        <v>303423276</v>
      </c>
      <c r="CD392">
        <f t="shared" si="447"/>
        <v>2028</v>
      </c>
      <c r="CE392">
        <f t="shared" si="448"/>
        <v>2028</v>
      </c>
    </row>
    <row r="393" spans="1:83" ht="51.75" x14ac:dyDescent="0.25">
      <c r="A393" s="17">
        <v>1007754</v>
      </c>
      <c r="B393" s="17">
        <v>12215</v>
      </c>
      <c r="C393" s="17" t="s">
        <v>3947</v>
      </c>
      <c r="D393" s="17" t="s">
        <v>3910</v>
      </c>
      <c r="E393" s="17"/>
      <c r="F393" s="17" t="s">
        <v>3948</v>
      </c>
      <c r="G393" s="17" t="s">
        <v>3949</v>
      </c>
      <c r="H393" s="17" t="s">
        <v>3950</v>
      </c>
      <c r="I393" s="18" t="s">
        <v>11167</v>
      </c>
      <c r="J393" s="17">
        <v>46.337000000000003</v>
      </c>
      <c r="K393" s="17">
        <v>-84.444000000000003</v>
      </c>
      <c r="L393" s="34" t="s">
        <v>43</v>
      </c>
      <c r="M393" s="17" t="s">
        <v>58</v>
      </c>
      <c r="N393" s="17" t="s">
        <v>50</v>
      </c>
      <c r="O393" s="17" t="s">
        <v>50</v>
      </c>
      <c r="P393" s="17">
        <v>1981</v>
      </c>
      <c r="Q393" s="17">
        <v>2104</v>
      </c>
      <c r="R393" s="17" t="s">
        <v>51</v>
      </c>
      <c r="S393" s="17"/>
      <c r="T393" s="17">
        <v>40</v>
      </c>
      <c r="U393" s="17"/>
      <c r="V393" s="17"/>
      <c r="W393" s="19">
        <v>5668970</v>
      </c>
      <c r="X393" s="19">
        <v>1893403</v>
      </c>
      <c r="Y393" s="16">
        <f t="shared" si="442"/>
        <v>3775567</v>
      </c>
      <c r="Z393" s="17">
        <v>2019</v>
      </c>
      <c r="AA393" s="19">
        <v>39011</v>
      </c>
      <c r="AB393" s="17">
        <v>2019</v>
      </c>
      <c r="AC393" s="17" t="s">
        <v>43</v>
      </c>
      <c r="AD393" s="17" t="s">
        <v>12445</v>
      </c>
      <c r="AE393" s="17" t="s">
        <v>43</v>
      </c>
      <c r="AF393" s="17">
        <v>0.51600000000000001</v>
      </c>
      <c r="AG393" s="17" t="s">
        <v>43</v>
      </c>
      <c r="AH393" s="17"/>
      <c r="AI393" s="17"/>
      <c r="AJ393" s="17"/>
      <c r="AK393" s="17" t="s">
        <v>43</v>
      </c>
      <c r="AL393" s="17"/>
      <c r="AM393" s="17"/>
      <c r="AN393" s="17"/>
      <c r="AO393" s="17" t="s">
        <v>251</v>
      </c>
      <c r="AP393" s="43" t="str">
        <f t="shared" si="435"/>
        <v/>
      </c>
      <c r="AQ393" s="5">
        <f t="shared" si="436"/>
        <v>3775567</v>
      </c>
      <c r="AR393" s="42">
        <f t="shared" ref="AR393:BV393" si="453">IF(AQ393="","",IF(AQ393-$AA393&gt;0,AQ393-$AA393,""))</f>
        <v>3736556</v>
      </c>
      <c r="AS393" s="42">
        <f t="shared" si="453"/>
        <v>3697545</v>
      </c>
      <c r="AT393" s="42">
        <f t="shared" si="453"/>
        <v>3658534</v>
      </c>
      <c r="AU393" s="42">
        <f t="shared" si="453"/>
        <v>3619523</v>
      </c>
      <c r="AV393" s="42">
        <f t="shared" si="453"/>
        <v>3580512</v>
      </c>
      <c r="AW393" s="42">
        <f t="shared" si="453"/>
        <v>3541501</v>
      </c>
      <c r="AX393" s="42">
        <f t="shared" si="453"/>
        <v>3502490</v>
      </c>
      <c r="AY393" s="42">
        <f t="shared" si="453"/>
        <v>3463479</v>
      </c>
      <c r="AZ393" s="42">
        <f t="shared" si="453"/>
        <v>3424468</v>
      </c>
      <c r="BA393" s="42">
        <f t="shared" si="453"/>
        <v>3385457</v>
      </c>
      <c r="BB393" s="42">
        <f t="shared" si="453"/>
        <v>3346446</v>
      </c>
      <c r="BC393" s="42">
        <f t="shared" si="453"/>
        <v>3307435</v>
      </c>
      <c r="BD393" s="42">
        <f t="shared" si="453"/>
        <v>3268424</v>
      </c>
      <c r="BE393" s="42">
        <f t="shared" si="453"/>
        <v>3229413</v>
      </c>
      <c r="BF393" s="42">
        <f t="shared" si="453"/>
        <v>3190402</v>
      </c>
      <c r="BG393" s="42">
        <f t="shared" si="453"/>
        <v>3151391</v>
      </c>
      <c r="BH393" s="42">
        <f t="shared" si="453"/>
        <v>3112380</v>
      </c>
      <c r="BI393" s="42">
        <f t="shared" si="453"/>
        <v>3073369</v>
      </c>
      <c r="BJ393" s="42">
        <f t="shared" si="453"/>
        <v>3034358</v>
      </c>
      <c r="BK393" s="42">
        <f t="shared" si="453"/>
        <v>2995347</v>
      </c>
      <c r="BL393" s="42">
        <f t="shared" si="453"/>
        <v>2956336</v>
      </c>
      <c r="BM393" s="42">
        <f t="shared" si="453"/>
        <v>2917325</v>
      </c>
      <c r="BN393" s="42">
        <f t="shared" si="453"/>
        <v>2878314</v>
      </c>
      <c r="BO393" s="42">
        <f t="shared" si="453"/>
        <v>2839303</v>
      </c>
      <c r="BP393" s="42">
        <f t="shared" si="453"/>
        <v>2800292</v>
      </c>
      <c r="BQ393" s="42">
        <f t="shared" si="453"/>
        <v>2761281</v>
      </c>
      <c r="BR393" s="42">
        <f t="shared" si="453"/>
        <v>2722270</v>
      </c>
      <c r="BS393" s="42">
        <f t="shared" si="453"/>
        <v>2683259</v>
      </c>
      <c r="BT393" s="42">
        <f t="shared" si="453"/>
        <v>2644248</v>
      </c>
      <c r="BU393" s="42">
        <f t="shared" si="453"/>
        <v>2605237</v>
      </c>
      <c r="BV393" s="42">
        <f t="shared" si="453"/>
        <v>2566226</v>
      </c>
      <c r="BX393" s="44" cm="1">
        <f t="array" ref="BX393">LOOKUP(2,1/(AR393:BV393&lt;&gt;""),COLUMN(AR393:BV393))</f>
        <v>74</v>
      </c>
      <c r="BY393" s="44" t="str">
        <f t="shared" si="441"/>
        <v>BV</v>
      </c>
      <c r="BZ393" s="44" cm="1">
        <f t="array" aca="1" ref="BZ393" ca="1">INDIRECT(ADDRESS(2,BX393))</f>
        <v>2050</v>
      </c>
      <c r="CA393" s="44">
        <f t="shared" ca="1" si="444"/>
        <v>29</v>
      </c>
      <c r="CB393" s="44">
        <f t="shared" si="445"/>
        <v>-39011</v>
      </c>
      <c r="CC393">
        <f t="shared" si="446"/>
        <v>82538776</v>
      </c>
      <c r="CD393">
        <f t="shared" si="447"/>
        <v>2116</v>
      </c>
      <c r="CE393">
        <f t="shared" si="448"/>
        <v>2100</v>
      </c>
    </row>
    <row r="394" spans="1:83" ht="90" x14ac:dyDescent="0.25">
      <c r="A394" s="17">
        <v>1004696</v>
      </c>
      <c r="B394" s="17">
        <v>20180</v>
      </c>
      <c r="C394" s="17" t="s">
        <v>3951</v>
      </c>
      <c r="D394" s="17" t="s">
        <v>3910</v>
      </c>
      <c r="E394" s="17"/>
      <c r="F394" s="17" t="s">
        <v>9504</v>
      </c>
      <c r="G394" s="17" t="s">
        <v>9505</v>
      </c>
      <c r="H394" s="17" t="s">
        <v>7352</v>
      </c>
      <c r="I394" s="18" t="s">
        <v>11168</v>
      </c>
      <c r="J394" s="17">
        <v>45.764670000000002</v>
      </c>
      <c r="K394" s="17">
        <v>-87.131</v>
      </c>
      <c r="L394" s="34" t="s">
        <v>52</v>
      </c>
      <c r="M394" s="17" t="s">
        <v>40</v>
      </c>
      <c r="N394" s="17" t="s">
        <v>9865</v>
      </c>
      <c r="O394" s="17"/>
      <c r="P394" s="17">
        <v>1985</v>
      </c>
      <c r="Q394" s="17">
        <v>2096</v>
      </c>
      <c r="R394" s="17" t="s">
        <v>51</v>
      </c>
      <c r="S394" s="17"/>
      <c r="T394" s="17"/>
      <c r="U394" s="17"/>
      <c r="V394" s="17"/>
      <c r="W394" s="19">
        <v>6837778</v>
      </c>
      <c r="X394" s="19">
        <v>1641440</v>
      </c>
      <c r="Y394" s="16">
        <f t="shared" si="442"/>
        <v>5196338</v>
      </c>
      <c r="Z394" s="17">
        <v>2019</v>
      </c>
      <c r="AA394" s="19">
        <v>48575</v>
      </c>
      <c r="AB394" s="17">
        <v>2019</v>
      </c>
      <c r="AC394" s="17" t="s">
        <v>52</v>
      </c>
      <c r="AD394" s="17" t="s">
        <v>12440</v>
      </c>
      <c r="AE394" s="17" t="s">
        <v>43</v>
      </c>
      <c r="AF394" s="17"/>
      <c r="AG394" s="17" t="s">
        <v>52</v>
      </c>
      <c r="AH394" s="17">
        <v>0.249</v>
      </c>
      <c r="AI394" s="17">
        <v>2019</v>
      </c>
      <c r="AJ394" s="17">
        <v>43.1</v>
      </c>
      <c r="AK394" s="17" t="s">
        <v>52</v>
      </c>
      <c r="AL394" s="17"/>
      <c r="AM394" s="17">
        <v>0.249</v>
      </c>
      <c r="AN394" s="17">
        <v>2019</v>
      </c>
      <c r="AO394" s="17"/>
      <c r="AP394" s="43" t="str">
        <f t="shared" si="435"/>
        <v/>
      </c>
      <c r="AQ394" s="5">
        <f t="shared" si="436"/>
        <v>5196338</v>
      </c>
      <c r="AR394" s="42">
        <f t="shared" ref="AR394:BV394" si="454">IF(AQ394="","",IF(AQ394-$AA394&gt;0,AQ394-$AA394,""))</f>
        <v>5147763</v>
      </c>
      <c r="AS394" s="42">
        <f t="shared" si="454"/>
        <v>5099188</v>
      </c>
      <c r="AT394" s="42">
        <f t="shared" si="454"/>
        <v>5050613</v>
      </c>
      <c r="AU394" s="42">
        <f t="shared" si="454"/>
        <v>5002038</v>
      </c>
      <c r="AV394" s="42">
        <f t="shared" si="454"/>
        <v>4953463</v>
      </c>
      <c r="AW394" s="42">
        <f t="shared" si="454"/>
        <v>4904888</v>
      </c>
      <c r="AX394" s="42">
        <f t="shared" si="454"/>
        <v>4856313</v>
      </c>
      <c r="AY394" s="42">
        <f t="shared" si="454"/>
        <v>4807738</v>
      </c>
      <c r="AZ394" s="42">
        <f t="shared" si="454"/>
        <v>4759163</v>
      </c>
      <c r="BA394" s="42">
        <f t="shared" si="454"/>
        <v>4710588</v>
      </c>
      <c r="BB394" s="42">
        <f t="shared" si="454"/>
        <v>4662013</v>
      </c>
      <c r="BC394" s="42">
        <f t="shared" si="454"/>
        <v>4613438</v>
      </c>
      <c r="BD394" s="42">
        <f t="shared" si="454"/>
        <v>4564863</v>
      </c>
      <c r="BE394" s="42">
        <f t="shared" si="454"/>
        <v>4516288</v>
      </c>
      <c r="BF394" s="42">
        <f t="shared" si="454"/>
        <v>4467713</v>
      </c>
      <c r="BG394" s="42">
        <f t="shared" si="454"/>
        <v>4419138</v>
      </c>
      <c r="BH394" s="42">
        <f t="shared" si="454"/>
        <v>4370563</v>
      </c>
      <c r="BI394" s="42">
        <f t="shared" si="454"/>
        <v>4321988</v>
      </c>
      <c r="BJ394" s="42">
        <f t="shared" si="454"/>
        <v>4273413</v>
      </c>
      <c r="BK394" s="42">
        <f t="shared" si="454"/>
        <v>4224838</v>
      </c>
      <c r="BL394" s="42">
        <f t="shared" si="454"/>
        <v>4176263</v>
      </c>
      <c r="BM394" s="42">
        <f t="shared" si="454"/>
        <v>4127688</v>
      </c>
      <c r="BN394" s="42">
        <f t="shared" si="454"/>
        <v>4079113</v>
      </c>
      <c r="BO394" s="42">
        <f t="shared" si="454"/>
        <v>4030538</v>
      </c>
      <c r="BP394" s="42">
        <f t="shared" si="454"/>
        <v>3981963</v>
      </c>
      <c r="BQ394" s="42">
        <f t="shared" si="454"/>
        <v>3933388</v>
      </c>
      <c r="BR394" s="42">
        <f t="shared" si="454"/>
        <v>3884813</v>
      </c>
      <c r="BS394" s="42">
        <f t="shared" si="454"/>
        <v>3836238</v>
      </c>
      <c r="BT394" s="42">
        <f t="shared" si="454"/>
        <v>3787663</v>
      </c>
      <c r="BU394" s="42">
        <f t="shared" si="454"/>
        <v>3739088</v>
      </c>
      <c r="BV394" s="42">
        <f t="shared" si="454"/>
        <v>3690513</v>
      </c>
      <c r="BX394" s="44" cm="1">
        <f t="array" ref="BX394">LOOKUP(2,1/(AR394:BV394&lt;&gt;""),COLUMN(AR394:BV394))</f>
        <v>74</v>
      </c>
      <c r="BY394" s="44" t="str">
        <f t="shared" si="441"/>
        <v>BV</v>
      </c>
      <c r="BZ394" s="44" cm="1">
        <f t="array" aca="1" ref="BZ394" ca="1">INDIRECT(ADDRESS(2,BX394))</f>
        <v>2050</v>
      </c>
      <c r="CA394" s="44">
        <f t="shared" ca="1" si="444"/>
        <v>29</v>
      </c>
      <c r="CB394" s="44">
        <f t="shared" si="445"/>
        <v>-48575</v>
      </c>
      <c r="CC394">
        <f t="shared" si="446"/>
        <v>103269263</v>
      </c>
      <c r="CD394">
        <f t="shared" si="447"/>
        <v>2126</v>
      </c>
      <c r="CE394">
        <f t="shared" si="448"/>
        <v>2100</v>
      </c>
    </row>
    <row r="395" spans="1:83" ht="115.5" x14ac:dyDescent="0.25">
      <c r="A395" s="17">
        <v>1003259</v>
      </c>
      <c r="B395" s="17">
        <v>1936</v>
      </c>
      <c r="C395" s="17" t="s">
        <v>10103</v>
      </c>
      <c r="D395" s="17" t="s">
        <v>3910</v>
      </c>
      <c r="E395" s="17"/>
      <c r="F395" s="17" t="s">
        <v>3952</v>
      </c>
      <c r="G395" s="17" t="s">
        <v>3953</v>
      </c>
      <c r="H395" s="17" t="s">
        <v>3653</v>
      </c>
      <c r="I395" s="18" t="s">
        <v>11169</v>
      </c>
      <c r="J395" s="17">
        <v>42.722650000000002</v>
      </c>
      <c r="K395" s="17">
        <v>-83.254779999999997</v>
      </c>
      <c r="L395" s="34" t="s">
        <v>52</v>
      </c>
      <c r="M395" s="17" t="s">
        <v>58</v>
      </c>
      <c r="N395" s="17" t="s">
        <v>50</v>
      </c>
      <c r="O395" s="17" t="s">
        <v>50</v>
      </c>
      <c r="P395" s="17">
        <v>1986</v>
      </c>
      <c r="Q395" s="17">
        <v>2041</v>
      </c>
      <c r="R395" s="17" t="s">
        <v>51</v>
      </c>
      <c r="S395" s="17">
        <v>101.5</v>
      </c>
      <c r="T395" s="17">
        <v>101.5</v>
      </c>
      <c r="U395" s="17"/>
      <c r="V395" s="17"/>
      <c r="W395" s="19">
        <v>23341519</v>
      </c>
      <c r="X395" s="19">
        <v>12602954</v>
      </c>
      <c r="Y395" s="16">
        <f t="shared" si="442"/>
        <v>10738565</v>
      </c>
      <c r="Z395" s="17">
        <v>2019</v>
      </c>
      <c r="AA395" s="19">
        <v>567129</v>
      </c>
      <c r="AB395" s="17">
        <v>2019</v>
      </c>
      <c r="AC395" s="17" t="s">
        <v>43</v>
      </c>
      <c r="AD395" s="17" t="s">
        <v>12438</v>
      </c>
      <c r="AE395" s="17" t="s">
        <v>43</v>
      </c>
      <c r="AF395" s="17">
        <v>7.43</v>
      </c>
      <c r="AG395" s="17" t="s">
        <v>52</v>
      </c>
      <c r="AH395" s="17">
        <v>5.1360000000000001</v>
      </c>
      <c r="AI395" s="17">
        <v>2019</v>
      </c>
      <c r="AJ395" s="17">
        <v>51.9</v>
      </c>
      <c r="AK395" s="17" t="s">
        <v>52</v>
      </c>
      <c r="AL395" s="17">
        <v>2</v>
      </c>
      <c r="AM395" s="17"/>
      <c r="AN395" s="17"/>
      <c r="AO395" s="17" t="s">
        <v>8763</v>
      </c>
      <c r="AP395" s="43" t="str">
        <f t="shared" si="435"/>
        <v/>
      </c>
      <c r="AQ395" s="5">
        <f t="shared" si="436"/>
        <v>10738565</v>
      </c>
      <c r="AR395" s="42">
        <f t="shared" ref="AR395:BV395" si="455">IF(AQ395="","",IF(AQ395-$AA395&gt;0,AQ395-$AA395,""))</f>
        <v>10171436</v>
      </c>
      <c r="AS395" s="42">
        <f t="shared" si="455"/>
        <v>9604307</v>
      </c>
      <c r="AT395" s="42">
        <f t="shared" si="455"/>
        <v>9037178</v>
      </c>
      <c r="AU395" s="42">
        <f t="shared" si="455"/>
        <v>8470049</v>
      </c>
      <c r="AV395" s="42">
        <f t="shared" si="455"/>
        <v>7902920</v>
      </c>
      <c r="AW395" s="42">
        <f t="shared" si="455"/>
        <v>7335791</v>
      </c>
      <c r="AX395" s="42">
        <f t="shared" si="455"/>
        <v>6768662</v>
      </c>
      <c r="AY395" s="42">
        <f t="shared" si="455"/>
        <v>6201533</v>
      </c>
      <c r="AZ395" s="42">
        <f t="shared" si="455"/>
        <v>5634404</v>
      </c>
      <c r="BA395" s="42">
        <f t="shared" si="455"/>
        <v>5067275</v>
      </c>
      <c r="BB395" s="42">
        <f t="shared" si="455"/>
        <v>4500146</v>
      </c>
      <c r="BC395" s="42">
        <f t="shared" si="455"/>
        <v>3933017</v>
      </c>
      <c r="BD395" s="42">
        <f t="shared" si="455"/>
        <v>3365888</v>
      </c>
      <c r="BE395" s="42">
        <f t="shared" si="455"/>
        <v>2798759</v>
      </c>
      <c r="BF395" s="42">
        <f t="shared" si="455"/>
        <v>2231630</v>
      </c>
      <c r="BG395" s="42">
        <f t="shared" si="455"/>
        <v>1664501</v>
      </c>
      <c r="BH395" s="42">
        <f t="shared" si="455"/>
        <v>1097372</v>
      </c>
      <c r="BI395" s="42">
        <f t="shared" si="455"/>
        <v>530243</v>
      </c>
      <c r="BJ395" s="42" t="str">
        <f t="shared" si="455"/>
        <v/>
      </c>
      <c r="BK395" s="42" t="str">
        <f t="shared" si="455"/>
        <v/>
      </c>
      <c r="BL395" s="42" t="str">
        <f t="shared" si="455"/>
        <v/>
      </c>
      <c r="BM395" s="42" t="str">
        <f t="shared" si="455"/>
        <v/>
      </c>
      <c r="BN395" s="42" t="str">
        <f t="shared" si="455"/>
        <v/>
      </c>
      <c r="BO395" s="42" t="str">
        <f t="shared" si="455"/>
        <v/>
      </c>
      <c r="BP395" s="42" t="str">
        <f t="shared" si="455"/>
        <v/>
      </c>
      <c r="BQ395" s="42" t="str">
        <f t="shared" si="455"/>
        <v/>
      </c>
      <c r="BR395" s="42" t="str">
        <f t="shared" si="455"/>
        <v/>
      </c>
      <c r="BS395" s="42" t="str">
        <f t="shared" si="455"/>
        <v/>
      </c>
      <c r="BT395" s="42" t="str">
        <f t="shared" si="455"/>
        <v/>
      </c>
      <c r="BU395" s="42" t="str">
        <f t="shared" si="455"/>
        <v/>
      </c>
      <c r="BV395" s="42" t="str">
        <f t="shared" si="455"/>
        <v/>
      </c>
      <c r="BX395" s="44" cm="1">
        <f t="array" ref="BX395">LOOKUP(2,1/(AR395:BV395&lt;&gt;""),COLUMN(AR395:BV395))</f>
        <v>61</v>
      </c>
      <c r="BY395" s="44" t="str">
        <f t="shared" si="441"/>
        <v>BI</v>
      </c>
      <c r="BZ395" s="44" cm="1">
        <f t="array" aca="1" ref="BZ395" ca="1">INDIRECT(ADDRESS(2,BX395))</f>
        <v>2037</v>
      </c>
      <c r="CA395" s="44">
        <f t="shared" ca="1" si="444"/>
        <v>16</v>
      </c>
      <c r="CB395" s="44">
        <f t="shared" si="445"/>
        <v>-567129</v>
      </c>
      <c r="CC395">
        <f t="shared" si="446"/>
        <v>1155772016</v>
      </c>
      <c r="CD395">
        <f t="shared" si="447"/>
        <v>2038</v>
      </c>
      <c r="CE395">
        <f t="shared" si="448"/>
        <v>2038</v>
      </c>
    </row>
    <row r="396" spans="1:83" ht="51.75" x14ac:dyDescent="0.25">
      <c r="A396" s="17">
        <v>1006989</v>
      </c>
      <c r="B396" s="17">
        <v>2271</v>
      </c>
      <c r="C396" s="17" t="s">
        <v>3954</v>
      </c>
      <c r="D396" s="17" t="s">
        <v>3910</v>
      </c>
      <c r="E396" s="17"/>
      <c r="F396" s="17" t="s">
        <v>3955</v>
      </c>
      <c r="G396" s="17" t="s">
        <v>3956</v>
      </c>
      <c r="H396" s="17" t="s">
        <v>3578</v>
      </c>
      <c r="I396" s="18" t="s">
        <v>11170</v>
      </c>
      <c r="J396" s="17">
        <v>45.282400000000003</v>
      </c>
      <c r="K396" s="17">
        <v>-84.223799999999997</v>
      </c>
      <c r="L396" s="34" t="s">
        <v>43</v>
      </c>
      <c r="M396" s="17" t="s">
        <v>58</v>
      </c>
      <c r="N396" s="17" t="s">
        <v>13150</v>
      </c>
      <c r="O396" s="17" t="s">
        <v>59</v>
      </c>
      <c r="P396" s="17">
        <v>1992</v>
      </c>
      <c r="Q396" s="17">
        <v>2030</v>
      </c>
      <c r="R396" s="17" t="s">
        <v>51</v>
      </c>
      <c r="S396" s="17"/>
      <c r="T396" s="17">
        <v>20.7</v>
      </c>
      <c r="U396" s="17"/>
      <c r="V396" s="17"/>
      <c r="W396" s="19">
        <v>2973443</v>
      </c>
      <c r="X396" s="19">
        <v>1667838</v>
      </c>
      <c r="Y396" s="16">
        <f t="shared" si="442"/>
        <v>1305605</v>
      </c>
      <c r="Z396" s="17">
        <v>2019</v>
      </c>
      <c r="AA396" s="19">
        <v>128365</v>
      </c>
      <c r="AB396" s="17">
        <v>2019</v>
      </c>
      <c r="AC396" s="17" t="s">
        <v>52</v>
      </c>
      <c r="AD396" s="17" t="s">
        <v>12445</v>
      </c>
      <c r="AE396" s="17" t="s">
        <v>43</v>
      </c>
      <c r="AF396" s="17">
        <v>0.41199999999999998</v>
      </c>
      <c r="AG396" s="17" t="s">
        <v>43</v>
      </c>
      <c r="AH396" s="17"/>
      <c r="AI396" s="17"/>
      <c r="AJ396" s="17"/>
      <c r="AK396" s="17" t="s">
        <v>43</v>
      </c>
      <c r="AL396" s="17"/>
      <c r="AM396" s="17"/>
      <c r="AN396" s="17"/>
      <c r="AO396" s="17" t="s">
        <v>8199</v>
      </c>
      <c r="AP396" s="43" t="str">
        <f t="shared" si="435"/>
        <v/>
      </c>
      <c r="AQ396" s="5">
        <f t="shared" si="436"/>
        <v>1305605</v>
      </c>
      <c r="AR396" s="42">
        <f t="shared" ref="AR396:BV396" si="456">IF(AQ396="","",IF(AQ396-$AA396&gt;0,AQ396-$AA396,""))</f>
        <v>1177240</v>
      </c>
      <c r="AS396" s="42">
        <f t="shared" si="456"/>
        <v>1048875</v>
      </c>
      <c r="AT396" s="42">
        <f t="shared" si="456"/>
        <v>920510</v>
      </c>
      <c r="AU396" s="42">
        <f t="shared" si="456"/>
        <v>792145</v>
      </c>
      <c r="AV396" s="42">
        <f t="shared" si="456"/>
        <v>663780</v>
      </c>
      <c r="AW396" s="42">
        <f t="shared" si="456"/>
        <v>535415</v>
      </c>
      <c r="AX396" s="42">
        <f t="shared" si="456"/>
        <v>407050</v>
      </c>
      <c r="AY396" s="42">
        <f t="shared" si="456"/>
        <v>278685</v>
      </c>
      <c r="AZ396" s="42">
        <f t="shared" si="456"/>
        <v>150320</v>
      </c>
      <c r="BA396" s="42">
        <f t="shared" si="456"/>
        <v>21955</v>
      </c>
      <c r="BB396" s="42" t="str">
        <f t="shared" si="456"/>
        <v/>
      </c>
      <c r="BC396" s="42" t="str">
        <f t="shared" si="456"/>
        <v/>
      </c>
      <c r="BD396" s="42" t="str">
        <f t="shared" si="456"/>
        <v/>
      </c>
      <c r="BE396" s="42" t="str">
        <f t="shared" si="456"/>
        <v/>
      </c>
      <c r="BF396" s="42" t="str">
        <f t="shared" si="456"/>
        <v/>
      </c>
      <c r="BG396" s="42" t="str">
        <f t="shared" si="456"/>
        <v/>
      </c>
      <c r="BH396" s="42" t="str">
        <f t="shared" si="456"/>
        <v/>
      </c>
      <c r="BI396" s="42" t="str">
        <f t="shared" si="456"/>
        <v/>
      </c>
      <c r="BJ396" s="42" t="str">
        <f t="shared" si="456"/>
        <v/>
      </c>
      <c r="BK396" s="42" t="str">
        <f t="shared" si="456"/>
        <v/>
      </c>
      <c r="BL396" s="42" t="str">
        <f t="shared" si="456"/>
        <v/>
      </c>
      <c r="BM396" s="42" t="str">
        <f t="shared" si="456"/>
        <v/>
      </c>
      <c r="BN396" s="42" t="str">
        <f t="shared" si="456"/>
        <v/>
      </c>
      <c r="BO396" s="42" t="str">
        <f t="shared" si="456"/>
        <v/>
      </c>
      <c r="BP396" s="42" t="str">
        <f t="shared" si="456"/>
        <v/>
      </c>
      <c r="BQ396" s="42" t="str">
        <f t="shared" si="456"/>
        <v/>
      </c>
      <c r="BR396" s="42" t="str">
        <f t="shared" si="456"/>
        <v/>
      </c>
      <c r="BS396" s="42" t="str">
        <f t="shared" si="456"/>
        <v/>
      </c>
      <c r="BT396" s="42" t="str">
        <f t="shared" si="456"/>
        <v/>
      </c>
      <c r="BU396" s="42" t="str">
        <f t="shared" si="456"/>
        <v/>
      </c>
      <c r="BV396" s="42" t="str">
        <f t="shared" si="456"/>
        <v/>
      </c>
      <c r="BX396" s="44" cm="1">
        <f t="array" ref="BX396">LOOKUP(2,1/(AR396:BV396&lt;&gt;""),COLUMN(AR396:BV396))</f>
        <v>53</v>
      </c>
      <c r="BY396" s="44" t="str">
        <f t="shared" si="441"/>
        <v>BA</v>
      </c>
      <c r="BZ396" s="44" cm="1">
        <f t="array" aca="1" ref="BZ396" ca="1">INDIRECT(ADDRESS(2,BX396))</f>
        <v>2029</v>
      </c>
      <c r="CA396" s="44">
        <f t="shared" ca="1" si="444"/>
        <v>8</v>
      </c>
      <c r="CB396" s="44">
        <f t="shared" si="445"/>
        <v>-128365</v>
      </c>
      <c r="CC396">
        <f t="shared" si="446"/>
        <v>260474540</v>
      </c>
      <c r="CD396">
        <f t="shared" si="447"/>
        <v>2029</v>
      </c>
      <c r="CE396">
        <f t="shared" si="448"/>
        <v>2029</v>
      </c>
    </row>
    <row r="397" spans="1:83" ht="77.25" x14ac:dyDescent="0.25">
      <c r="A397" s="17">
        <v>1003257</v>
      </c>
      <c r="B397" s="17">
        <v>2235</v>
      </c>
      <c r="C397" s="17" t="s">
        <v>3961</v>
      </c>
      <c r="D397" s="17" t="s">
        <v>3910</v>
      </c>
      <c r="E397" s="17"/>
      <c r="F397" s="17" t="s">
        <v>3962</v>
      </c>
      <c r="G397" s="17" t="s">
        <v>3963</v>
      </c>
      <c r="H397" s="17" t="s">
        <v>3964</v>
      </c>
      <c r="I397" s="18" t="s">
        <v>11172</v>
      </c>
      <c r="J397" s="17">
        <v>44.78978</v>
      </c>
      <c r="K397" s="17">
        <v>-85.840999999999994</v>
      </c>
      <c r="L397" s="34" t="s">
        <v>43</v>
      </c>
      <c r="M397" s="17" t="s">
        <v>58</v>
      </c>
      <c r="N397" s="17" t="s">
        <v>50</v>
      </c>
      <c r="O397" s="17" t="s">
        <v>50</v>
      </c>
      <c r="P397" s="17">
        <v>1975</v>
      </c>
      <c r="Q397" s="17">
        <v>2169</v>
      </c>
      <c r="R397" s="17" t="s">
        <v>51</v>
      </c>
      <c r="S397" s="17"/>
      <c r="T397" s="17">
        <v>57</v>
      </c>
      <c r="U397" s="17"/>
      <c r="V397" s="17"/>
      <c r="W397" s="19">
        <v>18488935</v>
      </c>
      <c r="X397" s="19">
        <v>4383684</v>
      </c>
      <c r="Y397" s="16">
        <f t="shared" si="442"/>
        <v>14105251</v>
      </c>
      <c r="Z397" s="17">
        <v>2019</v>
      </c>
      <c r="AA397" s="19">
        <v>28902</v>
      </c>
      <c r="AB397" s="17">
        <v>2019</v>
      </c>
      <c r="AC397" s="17" t="s">
        <v>52</v>
      </c>
      <c r="AD397" s="17" t="s">
        <v>12440</v>
      </c>
      <c r="AE397" s="17" t="s">
        <v>43</v>
      </c>
      <c r="AF397" s="17">
        <v>1.3</v>
      </c>
      <c r="AG397" s="17" t="s">
        <v>52</v>
      </c>
      <c r="AH397" s="17">
        <v>1.1599999999999999</v>
      </c>
      <c r="AI397" s="17">
        <v>2012</v>
      </c>
      <c r="AJ397" s="17">
        <v>50.1</v>
      </c>
      <c r="AK397" s="17" t="s">
        <v>52</v>
      </c>
      <c r="AL397" s="17">
        <v>1</v>
      </c>
      <c r="AM397" s="17"/>
      <c r="AN397" s="17"/>
      <c r="AO397" s="17" t="s">
        <v>8765</v>
      </c>
      <c r="AP397" s="43" t="str">
        <f t="shared" si="435"/>
        <v/>
      </c>
      <c r="AQ397" s="5">
        <f t="shared" si="436"/>
        <v>14105251</v>
      </c>
      <c r="AR397" s="42">
        <f t="shared" ref="AR397:BV397" si="457">IF(AQ397="","",IF(AQ397-$AA397&gt;0,AQ397-$AA397,""))</f>
        <v>14076349</v>
      </c>
      <c r="AS397" s="42">
        <f t="shared" si="457"/>
        <v>14047447</v>
      </c>
      <c r="AT397" s="42">
        <f t="shared" si="457"/>
        <v>14018545</v>
      </c>
      <c r="AU397" s="42">
        <f t="shared" si="457"/>
        <v>13989643</v>
      </c>
      <c r="AV397" s="42">
        <f t="shared" si="457"/>
        <v>13960741</v>
      </c>
      <c r="AW397" s="42">
        <f t="shared" si="457"/>
        <v>13931839</v>
      </c>
      <c r="AX397" s="42">
        <f t="shared" si="457"/>
        <v>13902937</v>
      </c>
      <c r="AY397" s="42">
        <f t="shared" si="457"/>
        <v>13874035</v>
      </c>
      <c r="AZ397" s="42">
        <f t="shared" si="457"/>
        <v>13845133</v>
      </c>
      <c r="BA397" s="42">
        <f t="shared" si="457"/>
        <v>13816231</v>
      </c>
      <c r="BB397" s="42">
        <f t="shared" si="457"/>
        <v>13787329</v>
      </c>
      <c r="BC397" s="42">
        <f t="shared" si="457"/>
        <v>13758427</v>
      </c>
      <c r="BD397" s="42">
        <f t="shared" si="457"/>
        <v>13729525</v>
      </c>
      <c r="BE397" s="42">
        <f t="shared" si="457"/>
        <v>13700623</v>
      </c>
      <c r="BF397" s="42">
        <f t="shared" si="457"/>
        <v>13671721</v>
      </c>
      <c r="BG397" s="42">
        <f t="shared" si="457"/>
        <v>13642819</v>
      </c>
      <c r="BH397" s="42">
        <f t="shared" si="457"/>
        <v>13613917</v>
      </c>
      <c r="BI397" s="42">
        <f t="shared" si="457"/>
        <v>13585015</v>
      </c>
      <c r="BJ397" s="42">
        <f t="shared" si="457"/>
        <v>13556113</v>
      </c>
      <c r="BK397" s="42">
        <f t="shared" si="457"/>
        <v>13527211</v>
      </c>
      <c r="BL397" s="42">
        <f t="shared" si="457"/>
        <v>13498309</v>
      </c>
      <c r="BM397" s="42">
        <f t="shared" si="457"/>
        <v>13469407</v>
      </c>
      <c r="BN397" s="42">
        <f t="shared" si="457"/>
        <v>13440505</v>
      </c>
      <c r="BO397" s="42">
        <f t="shared" si="457"/>
        <v>13411603</v>
      </c>
      <c r="BP397" s="42">
        <f t="shared" si="457"/>
        <v>13382701</v>
      </c>
      <c r="BQ397" s="42">
        <f t="shared" si="457"/>
        <v>13353799</v>
      </c>
      <c r="BR397" s="42">
        <f t="shared" si="457"/>
        <v>13324897</v>
      </c>
      <c r="BS397" s="42">
        <f t="shared" si="457"/>
        <v>13295995</v>
      </c>
      <c r="BT397" s="42">
        <f t="shared" si="457"/>
        <v>13267093</v>
      </c>
      <c r="BU397" s="42">
        <f t="shared" si="457"/>
        <v>13238191</v>
      </c>
      <c r="BV397" s="42">
        <f t="shared" si="457"/>
        <v>13209289</v>
      </c>
      <c r="BX397" s="44" cm="1">
        <f t="array" ref="BX397">LOOKUP(2,1/(AR397:BV397&lt;&gt;""),COLUMN(AR397:BV397))</f>
        <v>74</v>
      </c>
      <c r="BY397" s="44" t="str">
        <f t="shared" si="441"/>
        <v>BV</v>
      </c>
      <c r="BZ397" s="44" cm="1">
        <f t="array" aca="1" ref="BZ397" ca="1">INDIRECT(ADDRESS(2,BX397))</f>
        <v>2050</v>
      </c>
      <c r="CA397" s="44">
        <f t="shared" ca="1" si="444"/>
        <v>29</v>
      </c>
      <c r="CB397" s="44">
        <f t="shared" si="445"/>
        <v>-28902</v>
      </c>
      <c r="CC397">
        <f t="shared" si="446"/>
        <v>72458389</v>
      </c>
      <c r="CD397">
        <f t="shared" si="447"/>
        <v>2507</v>
      </c>
      <c r="CE397">
        <f t="shared" si="448"/>
        <v>2100</v>
      </c>
    </row>
    <row r="398" spans="1:83" ht="90" x14ac:dyDescent="0.25">
      <c r="A398" s="17">
        <v>1002720</v>
      </c>
      <c r="B398" s="17">
        <v>1947</v>
      </c>
      <c r="C398" s="17" t="s">
        <v>3965</v>
      </c>
      <c r="D398" s="17" t="s">
        <v>3910</v>
      </c>
      <c r="E398" s="17" t="s">
        <v>3966</v>
      </c>
      <c r="F398" s="17" t="s">
        <v>3967</v>
      </c>
      <c r="G398" s="17" t="s">
        <v>3968</v>
      </c>
      <c r="H398" s="17" t="s">
        <v>2453</v>
      </c>
      <c r="I398" s="18" t="s">
        <v>11173</v>
      </c>
      <c r="J398" s="17">
        <v>42.7896</v>
      </c>
      <c r="K398" s="17">
        <v>-84.6935</v>
      </c>
      <c r="L398" s="34" t="s">
        <v>43</v>
      </c>
      <c r="M398" s="17" t="s">
        <v>58</v>
      </c>
      <c r="N398" s="17" t="s">
        <v>3969</v>
      </c>
      <c r="O398" s="17" t="s">
        <v>3969</v>
      </c>
      <c r="P398" s="17">
        <v>1970</v>
      </c>
      <c r="Q398" s="17">
        <v>2060</v>
      </c>
      <c r="R398" s="17" t="s">
        <v>51</v>
      </c>
      <c r="S398" s="17">
        <v>180</v>
      </c>
      <c r="T398" s="17">
        <v>122.7</v>
      </c>
      <c r="U398" s="17"/>
      <c r="V398" s="17"/>
      <c r="W398" s="19">
        <v>9572666</v>
      </c>
      <c r="X398" s="19">
        <v>8199436</v>
      </c>
      <c r="Y398" s="16">
        <f t="shared" si="442"/>
        <v>1373230</v>
      </c>
      <c r="Z398" s="17">
        <v>2019</v>
      </c>
      <c r="AA398" s="19">
        <v>786</v>
      </c>
      <c r="AB398" s="17">
        <v>2019</v>
      </c>
      <c r="AC398" s="17" t="s">
        <v>43</v>
      </c>
      <c r="AD398" s="17" t="s">
        <v>12445</v>
      </c>
      <c r="AE398" s="17" t="s">
        <v>43</v>
      </c>
      <c r="AF398" s="17">
        <v>2.78</v>
      </c>
      <c r="AG398" s="17" t="s">
        <v>52</v>
      </c>
      <c r="AH398" s="17">
        <v>2.016</v>
      </c>
      <c r="AI398" s="17"/>
      <c r="AJ398" s="17">
        <v>53</v>
      </c>
      <c r="AK398" s="17" t="s">
        <v>52</v>
      </c>
      <c r="AL398" s="17"/>
      <c r="AM398" s="17">
        <v>0</v>
      </c>
      <c r="AN398" s="17"/>
      <c r="AO398" s="17" t="s">
        <v>8766</v>
      </c>
      <c r="AP398" s="43" t="str">
        <f t="shared" si="435"/>
        <v/>
      </c>
      <c r="AQ398" s="5">
        <f t="shared" si="436"/>
        <v>1373230</v>
      </c>
      <c r="AR398" s="42">
        <f t="shared" ref="AR398:BV398" si="458">IF(AQ398="","",IF(AQ398-$AA398&gt;0,AQ398-$AA398,""))</f>
        <v>1372444</v>
      </c>
      <c r="AS398" s="42">
        <f t="shared" si="458"/>
        <v>1371658</v>
      </c>
      <c r="AT398" s="42">
        <f t="shared" si="458"/>
        <v>1370872</v>
      </c>
      <c r="AU398" s="42">
        <f t="shared" si="458"/>
        <v>1370086</v>
      </c>
      <c r="AV398" s="42">
        <f t="shared" si="458"/>
        <v>1369300</v>
      </c>
      <c r="AW398" s="42">
        <f t="shared" si="458"/>
        <v>1368514</v>
      </c>
      <c r="AX398" s="42">
        <f t="shared" si="458"/>
        <v>1367728</v>
      </c>
      <c r="AY398" s="42">
        <f t="shared" si="458"/>
        <v>1366942</v>
      </c>
      <c r="AZ398" s="42">
        <f t="shared" si="458"/>
        <v>1366156</v>
      </c>
      <c r="BA398" s="42">
        <f t="shared" si="458"/>
        <v>1365370</v>
      </c>
      <c r="BB398" s="42">
        <f t="shared" si="458"/>
        <v>1364584</v>
      </c>
      <c r="BC398" s="42">
        <f t="shared" si="458"/>
        <v>1363798</v>
      </c>
      <c r="BD398" s="42">
        <f t="shared" si="458"/>
        <v>1363012</v>
      </c>
      <c r="BE398" s="42">
        <f t="shared" si="458"/>
        <v>1362226</v>
      </c>
      <c r="BF398" s="42">
        <f t="shared" si="458"/>
        <v>1361440</v>
      </c>
      <c r="BG398" s="42">
        <f t="shared" si="458"/>
        <v>1360654</v>
      </c>
      <c r="BH398" s="42">
        <f t="shared" si="458"/>
        <v>1359868</v>
      </c>
      <c r="BI398" s="42">
        <f t="shared" si="458"/>
        <v>1359082</v>
      </c>
      <c r="BJ398" s="42">
        <f t="shared" si="458"/>
        <v>1358296</v>
      </c>
      <c r="BK398" s="42">
        <f t="shared" si="458"/>
        <v>1357510</v>
      </c>
      <c r="BL398" s="42">
        <f t="shared" si="458"/>
        <v>1356724</v>
      </c>
      <c r="BM398" s="42">
        <f t="shared" si="458"/>
        <v>1355938</v>
      </c>
      <c r="BN398" s="42">
        <f t="shared" si="458"/>
        <v>1355152</v>
      </c>
      <c r="BO398" s="42">
        <f t="shared" si="458"/>
        <v>1354366</v>
      </c>
      <c r="BP398" s="42">
        <f t="shared" si="458"/>
        <v>1353580</v>
      </c>
      <c r="BQ398" s="42">
        <f t="shared" si="458"/>
        <v>1352794</v>
      </c>
      <c r="BR398" s="42">
        <f t="shared" si="458"/>
        <v>1352008</v>
      </c>
      <c r="BS398" s="42">
        <f t="shared" si="458"/>
        <v>1351222</v>
      </c>
      <c r="BT398" s="42">
        <f t="shared" si="458"/>
        <v>1350436</v>
      </c>
      <c r="BU398" s="42">
        <f t="shared" si="458"/>
        <v>1349650</v>
      </c>
      <c r="BV398" s="42">
        <f t="shared" si="458"/>
        <v>1348864</v>
      </c>
      <c r="BX398" s="44" cm="1">
        <f t="array" ref="BX398">LOOKUP(2,1/(AR398:BV398&lt;&gt;""),COLUMN(AR398:BV398))</f>
        <v>74</v>
      </c>
      <c r="BY398" s="44" t="str">
        <f t="shared" si="441"/>
        <v>BV</v>
      </c>
      <c r="BZ398" s="44" cm="1">
        <f t="array" aca="1" ref="BZ398" ca="1">INDIRECT(ADDRESS(2,BX398))</f>
        <v>2050</v>
      </c>
      <c r="CA398" s="44">
        <f t="shared" ca="1" si="444"/>
        <v>29</v>
      </c>
      <c r="CB398" s="44">
        <f t="shared" si="445"/>
        <v>-786</v>
      </c>
      <c r="CC398">
        <f t="shared" si="446"/>
        <v>2960164</v>
      </c>
      <c r="CD398">
        <f t="shared" si="447"/>
        <v>3766</v>
      </c>
      <c r="CE398">
        <f t="shared" si="448"/>
        <v>2100</v>
      </c>
    </row>
    <row r="399" spans="1:83" ht="77.25" x14ac:dyDescent="0.25">
      <c r="A399" s="17">
        <v>1006737</v>
      </c>
      <c r="B399" s="17">
        <v>1890</v>
      </c>
      <c r="C399" s="17" t="s">
        <v>10104</v>
      </c>
      <c r="D399" s="17" t="s">
        <v>3910</v>
      </c>
      <c r="E399" s="17" t="s">
        <v>3970</v>
      </c>
      <c r="F399" s="17" t="s">
        <v>3971</v>
      </c>
      <c r="G399" s="17" t="s">
        <v>2575</v>
      </c>
      <c r="H399" s="17" t="s">
        <v>2453</v>
      </c>
      <c r="I399" s="18" t="s">
        <v>11174</v>
      </c>
      <c r="J399" s="17">
        <v>42.763550000000002</v>
      </c>
      <c r="K399" s="17">
        <v>-84.557779999999994</v>
      </c>
      <c r="L399" s="34" t="s">
        <v>43</v>
      </c>
      <c r="M399" s="17" t="s">
        <v>58</v>
      </c>
      <c r="N399" s="17" t="s">
        <v>3969</v>
      </c>
      <c r="O399" s="17" t="s">
        <v>3969</v>
      </c>
      <c r="P399" s="17">
        <v>1974</v>
      </c>
      <c r="Q399" s="17">
        <v>2060</v>
      </c>
      <c r="R399" s="17" t="s">
        <v>51</v>
      </c>
      <c r="S399" s="17">
        <v>200</v>
      </c>
      <c r="T399" s="17">
        <v>163</v>
      </c>
      <c r="U399" s="17"/>
      <c r="V399" s="17"/>
      <c r="W399" s="19">
        <v>22749369</v>
      </c>
      <c r="X399" s="19">
        <v>13405252</v>
      </c>
      <c r="Y399" s="16">
        <f t="shared" si="442"/>
        <v>9344117</v>
      </c>
      <c r="Z399" s="17">
        <v>2019</v>
      </c>
      <c r="AA399" s="19">
        <v>576319</v>
      </c>
      <c r="AB399" s="17">
        <v>2019</v>
      </c>
      <c r="AC399" s="17" t="s">
        <v>43</v>
      </c>
      <c r="AD399" s="17" t="s">
        <v>12445</v>
      </c>
      <c r="AE399" s="17" t="s">
        <v>43</v>
      </c>
      <c r="AF399" s="17">
        <v>5.58</v>
      </c>
      <c r="AG399" s="17" t="s">
        <v>52</v>
      </c>
      <c r="AH399" s="17">
        <v>3.3820000000000001</v>
      </c>
      <c r="AI399" s="17">
        <v>2019</v>
      </c>
      <c r="AJ399" s="17">
        <v>51</v>
      </c>
      <c r="AK399" s="17" t="s">
        <v>52</v>
      </c>
      <c r="AL399" s="17"/>
      <c r="AM399" s="17"/>
      <c r="AN399" s="17"/>
      <c r="AO399" s="17" t="s">
        <v>8767</v>
      </c>
      <c r="AP399" s="43" t="str">
        <f t="shared" si="435"/>
        <v/>
      </c>
      <c r="AQ399" s="5">
        <f t="shared" si="436"/>
        <v>9344117</v>
      </c>
      <c r="AR399" s="42">
        <f t="shared" ref="AR399:BV399" si="459">IF(AQ399="","",IF(AQ399-$AA399&gt;0,AQ399-$AA399,""))</f>
        <v>8767798</v>
      </c>
      <c r="AS399" s="42">
        <f t="shared" si="459"/>
        <v>8191479</v>
      </c>
      <c r="AT399" s="42">
        <f t="shared" si="459"/>
        <v>7615160</v>
      </c>
      <c r="AU399" s="42">
        <f t="shared" si="459"/>
        <v>7038841</v>
      </c>
      <c r="AV399" s="42">
        <f t="shared" si="459"/>
        <v>6462522</v>
      </c>
      <c r="AW399" s="42">
        <f t="shared" si="459"/>
        <v>5886203</v>
      </c>
      <c r="AX399" s="42">
        <f t="shared" si="459"/>
        <v>5309884</v>
      </c>
      <c r="AY399" s="42">
        <f t="shared" si="459"/>
        <v>4733565</v>
      </c>
      <c r="AZ399" s="42">
        <f t="shared" si="459"/>
        <v>4157246</v>
      </c>
      <c r="BA399" s="42">
        <f t="shared" si="459"/>
        <v>3580927</v>
      </c>
      <c r="BB399" s="42">
        <f t="shared" si="459"/>
        <v>3004608</v>
      </c>
      <c r="BC399" s="42">
        <f t="shared" si="459"/>
        <v>2428289</v>
      </c>
      <c r="BD399" s="42">
        <f t="shared" si="459"/>
        <v>1851970</v>
      </c>
      <c r="BE399" s="42">
        <f t="shared" si="459"/>
        <v>1275651</v>
      </c>
      <c r="BF399" s="42">
        <f t="shared" si="459"/>
        <v>699332</v>
      </c>
      <c r="BG399" s="42">
        <f t="shared" si="459"/>
        <v>123013</v>
      </c>
      <c r="BH399" s="42" t="str">
        <f t="shared" si="459"/>
        <v/>
      </c>
      <c r="BI399" s="42" t="str">
        <f t="shared" si="459"/>
        <v/>
      </c>
      <c r="BJ399" s="42" t="str">
        <f t="shared" si="459"/>
        <v/>
      </c>
      <c r="BK399" s="42" t="str">
        <f t="shared" si="459"/>
        <v/>
      </c>
      <c r="BL399" s="42" t="str">
        <f t="shared" si="459"/>
        <v/>
      </c>
      <c r="BM399" s="42" t="str">
        <f t="shared" si="459"/>
        <v/>
      </c>
      <c r="BN399" s="42" t="str">
        <f t="shared" si="459"/>
        <v/>
      </c>
      <c r="BO399" s="42" t="str">
        <f t="shared" si="459"/>
        <v/>
      </c>
      <c r="BP399" s="42" t="str">
        <f t="shared" si="459"/>
        <v/>
      </c>
      <c r="BQ399" s="42" t="str">
        <f t="shared" si="459"/>
        <v/>
      </c>
      <c r="BR399" s="42" t="str">
        <f t="shared" si="459"/>
        <v/>
      </c>
      <c r="BS399" s="42" t="str">
        <f t="shared" si="459"/>
        <v/>
      </c>
      <c r="BT399" s="42" t="str">
        <f t="shared" si="459"/>
        <v/>
      </c>
      <c r="BU399" s="42" t="str">
        <f t="shared" si="459"/>
        <v/>
      </c>
      <c r="BV399" s="42" t="str">
        <f t="shared" si="459"/>
        <v/>
      </c>
      <c r="BX399" s="44" cm="1">
        <f t="array" ref="BX399">LOOKUP(2,1/(AR399:BV399&lt;&gt;""),COLUMN(AR399:BV399))</f>
        <v>59</v>
      </c>
      <c r="BY399" s="44" t="str">
        <f t="shared" si="441"/>
        <v>BG</v>
      </c>
      <c r="BZ399" s="44" cm="1">
        <f t="array" aca="1" ref="BZ399" ca="1">INDIRECT(ADDRESS(2,BX399))</f>
        <v>2035</v>
      </c>
      <c r="CA399" s="44">
        <f t="shared" ca="1" si="444"/>
        <v>14</v>
      </c>
      <c r="CB399" s="44">
        <f t="shared" si="445"/>
        <v>-576319</v>
      </c>
      <c r="CC399">
        <f t="shared" si="446"/>
        <v>1172932178</v>
      </c>
      <c r="CD399">
        <f t="shared" si="447"/>
        <v>2035</v>
      </c>
      <c r="CE399">
        <f t="shared" si="448"/>
        <v>2035</v>
      </c>
    </row>
    <row r="400" spans="1:83" ht="102.75" x14ac:dyDescent="0.25">
      <c r="A400" s="17">
        <v>1007721</v>
      </c>
      <c r="B400" s="17">
        <v>12182</v>
      </c>
      <c r="C400" s="17" t="s">
        <v>3972</v>
      </c>
      <c r="D400" s="17" t="s">
        <v>3910</v>
      </c>
      <c r="E400" s="17" t="s">
        <v>3973</v>
      </c>
      <c r="F400" s="17" t="s">
        <v>3974</v>
      </c>
      <c r="G400" s="17" t="s">
        <v>3975</v>
      </c>
      <c r="H400" s="17" t="s">
        <v>3976</v>
      </c>
      <c r="I400" s="18" t="s">
        <v>11175</v>
      </c>
      <c r="J400" s="17">
        <v>42.680999999999997</v>
      </c>
      <c r="K400" s="17">
        <v>-85.298000000000002</v>
      </c>
      <c r="L400" s="34" t="s">
        <v>43</v>
      </c>
      <c r="M400" s="17" t="s">
        <v>58</v>
      </c>
      <c r="N400" s="17" t="s">
        <v>50</v>
      </c>
      <c r="O400" s="17"/>
      <c r="P400" s="17">
        <v>1955</v>
      </c>
      <c r="Q400" s="17">
        <v>2051</v>
      </c>
      <c r="R400" s="17" t="s">
        <v>51</v>
      </c>
      <c r="S400" s="17"/>
      <c r="T400" s="17">
        <v>33.299999999999997</v>
      </c>
      <c r="U400" s="17"/>
      <c r="V400" s="17"/>
      <c r="W400" s="19">
        <v>3661267</v>
      </c>
      <c r="X400" s="19">
        <v>3056753</v>
      </c>
      <c r="Y400" s="16">
        <f t="shared" si="442"/>
        <v>604514</v>
      </c>
      <c r="Z400" s="17">
        <v>2019</v>
      </c>
      <c r="AA400" s="19">
        <v>54954</v>
      </c>
      <c r="AB400" s="17">
        <v>2019</v>
      </c>
      <c r="AC400" s="17" t="s">
        <v>43</v>
      </c>
      <c r="AD400" s="17" t="s">
        <v>12445</v>
      </c>
      <c r="AE400" s="17" t="s">
        <v>43</v>
      </c>
      <c r="AF400" s="17">
        <v>0.78900000000000003</v>
      </c>
      <c r="AG400" s="17" t="s">
        <v>52</v>
      </c>
      <c r="AH400" s="17">
        <v>0.34200000000000003</v>
      </c>
      <c r="AI400" s="17">
        <v>2019</v>
      </c>
      <c r="AJ400" s="17">
        <v>48.8</v>
      </c>
      <c r="AK400" s="17" t="s">
        <v>52</v>
      </c>
      <c r="AL400" s="17">
        <v>1</v>
      </c>
      <c r="AM400" s="17">
        <v>0.34200000000000003</v>
      </c>
      <c r="AN400" s="17">
        <v>2019</v>
      </c>
      <c r="AO400" s="17" t="s">
        <v>8768</v>
      </c>
      <c r="AP400" s="43" t="str">
        <f t="shared" si="435"/>
        <v/>
      </c>
      <c r="AQ400" s="5">
        <f t="shared" si="436"/>
        <v>604514</v>
      </c>
      <c r="AR400" s="42">
        <f t="shared" ref="AR400:BV400" si="460">IF(AQ400="","",IF(AQ400-$AA400&gt;0,AQ400-$AA400,""))</f>
        <v>549560</v>
      </c>
      <c r="AS400" s="42">
        <f t="shared" si="460"/>
        <v>494606</v>
      </c>
      <c r="AT400" s="42">
        <f t="shared" si="460"/>
        <v>439652</v>
      </c>
      <c r="AU400" s="42">
        <f t="shared" si="460"/>
        <v>384698</v>
      </c>
      <c r="AV400" s="42">
        <f t="shared" si="460"/>
        <v>329744</v>
      </c>
      <c r="AW400" s="42">
        <f t="shared" si="460"/>
        <v>274790</v>
      </c>
      <c r="AX400" s="42">
        <f t="shared" si="460"/>
        <v>219836</v>
      </c>
      <c r="AY400" s="42">
        <f t="shared" si="460"/>
        <v>164882</v>
      </c>
      <c r="AZ400" s="42">
        <f t="shared" si="460"/>
        <v>109928</v>
      </c>
      <c r="BA400" s="42">
        <f t="shared" si="460"/>
        <v>54974</v>
      </c>
      <c r="BB400" s="42">
        <f t="shared" si="460"/>
        <v>20</v>
      </c>
      <c r="BC400" s="42" t="str">
        <f t="shared" si="460"/>
        <v/>
      </c>
      <c r="BD400" s="42" t="str">
        <f t="shared" si="460"/>
        <v/>
      </c>
      <c r="BE400" s="42" t="str">
        <f t="shared" si="460"/>
        <v/>
      </c>
      <c r="BF400" s="42" t="str">
        <f t="shared" si="460"/>
        <v/>
      </c>
      <c r="BG400" s="42" t="str">
        <f t="shared" si="460"/>
        <v/>
      </c>
      <c r="BH400" s="42" t="str">
        <f t="shared" si="460"/>
        <v/>
      </c>
      <c r="BI400" s="42" t="str">
        <f t="shared" si="460"/>
        <v/>
      </c>
      <c r="BJ400" s="42" t="str">
        <f t="shared" si="460"/>
        <v/>
      </c>
      <c r="BK400" s="42" t="str">
        <f t="shared" si="460"/>
        <v/>
      </c>
      <c r="BL400" s="42" t="str">
        <f t="shared" si="460"/>
        <v/>
      </c>
      <c r="BM400" s="42" t="str">
        <f t="shared" si="460"/>
        <v/>
      </c>
      <c r="BN400" s="42" t="str">
        <f t="shared" si="460"/>
        <v/>
      </c>
      <c r="BO400" s="42" t="str">
        <f t="shared" si="460"/>
        <v/>
      </c>
      <c r="BP400" s="42" t="str">
        <f t="shared" si="460"/>
        <v/>
      </c>
      <c r="BQ400" s="42" t="str">
        <f t="shared" si="460"/>
        <v/>
      </c>
      <c r="BR400" s="42" t="str">
        <f t="shared" si="460"/>
        <v/>
      </c>
      <c r="BS400" s="42" t="str">
        <f t="shared" si="460"/>
        <v/>
      </c>
      <c r="BT400" s="42" t="str">
        <f t="shared" si="460"/>
        <v/>
      </c>
      <c r="BU400" s="42" t="str">
        <f t="shared" si="460"/>
        <v/>
      </c>
      <c r="BV400" s="42" t="str">
        <f t="shared" si="460"/>
        <v/>
      </c>
      <c r="BX400" s="44" cm="1">
        <f t="array" ref="BX400">LOOKUP(2,1/(AR400:BV400&lt;&gt;""),COLUMN(AR400:BV400))</f>
        <v>54</v>
      </c>
      <c r="BY400" s="44" t="str">
        <f t="shared" si="441"/>
        <v>BB</v>
      </c>
      <c r="BZ400" s="44" cm="1">
        <f t="array" aca="1" ref="BZ400" ca="1">INDIRECT(ADDRESS(2,BX400))</f>
        <v>2030</v>
      </c>
      <c r="CA400" s="44">
        <f t="shared" ca="1" si="444"/>
        <v>9</v>
      </c>
      <c r="CB400" s="44">
        <f t="shared" si="445"/>
        <v>-54954</v>
      </c>
      <c r="CC400">
        <f t="shared" si="446"/>
        <v>111556640</v>
      </c>
      <c r="CD400">
        <f t="shared" si="447"/>
        <v>2030</v>
      </c>
      <c r="CE400">
        <f t="shared" si="448"/>
        <v>2030</v>
      </c>
    </row>
    <row r="401" spans="1:83" ht="90" x14ac:dyDescent="0.25">
      <c r="A401" s="17">
        <v>1003540</v>
      </c>
      <c r="B401" s="17">
        <v>2234</v>
      </c>
      <c r="C401" s="17" t="s">
        <v>9866</v>
      </c>
      <c r="D401" s="17" t="s">
        <v>3910</v>
      </c>
      <c r="E401" s="17" t="s">
        <v>3942</v>
      </c>
      <c r="F401" s="17" t="s">
        <v>3943</v>
      </c>
      <c r="G401" s="17" t="s">
        <v>3944</v>
      </c>
      <c r="H401" s="17" t="s">
        <v>3945</v>
      </c>
      <c r="I401" s="18" t="s">
        <v>11176</v>
      </c>
      <c r="J401" s="17">
        <v>43.760869999999997</v>
      </c>
      <c r="K401" s="17">
        <v>-83.059309999999996</v>
      </c>
      <c r="L401" s="34" t="s">
        <v>43</v>
      </c>
      <c r="M401" s="17" t="s">
        <v>58</v>
      </c>
      <c r="N401" s="17" t="s">
        <v>9867</v>
      </c>
      <c r="O401" s="17" t="s">
        <v>9867</v>
      </c>
      <c r="P401" s="17">
        <v>1993</v>
      </c>
      <c r="Q401" s="17">
        <v>2022</v>
      </c>
      <c r="R401" s="17" t="s">
        <v>51</v>
      </c>
      <c r="S401" s="17"/>
      <c r="T401" s="17">
        <v>35.1</v>
      </c>
      <c r="U401" s="17"/>
      <c r="V401" s="17"/>
      <c r="W401" s="19">
        <v>2205000</v>
      </c>
      <c r="X401" s="19">
        <v>2132314</v>
      </c>
      <c r="Y401" s="16">
        <f t="shared" si="442"/>
        <v>72686</v>
      </c>
      <c r="Z401" s="17">
        <v>2019</v>
      </c>
      <c r="AA401" s="19">
        <v>96997</v>
      </c>
      <c r="AB401" s="17">
        <v>2019</v>
      </c>
      <c r="AC401" s="17" t="s">
        <v>43</v>
      </c>
      <c r="AD401" s="17" t="s">
        <v>12438</v>
      </c>
      <c r="AE401" s="17" t="s">
        <v>43</v>
      </c>
      <c r="AF401" s="17">
        <v>0.70099999999999996</v>
      </c>
      <c r="AG401" s="17" t="s">
        <v>43</v>
      </c>
      <c r="AH401" s="17"/>
      <c r="AI401" s="17"/>
      <c r="AJ401" s="17"/>
      <c r="AK401" s="17" t="s">
        <v>43</v>
      </c>
      <c r="AL401" s="17"/>
      <c r="AM401" s="17"/>
      <c r="AN401" s="17"/>
      <c r="AO401" s="17" t="s">
        <v>3946</v>
      </c>
      <c r="AP401" s="43" t="str">
        <f t="shared" si="435"/>
        <v/>
      </c>
      <c r="AQ401" s="5">
        <f t="shared" si="436"/>
        <v>72686</v>
      </c>
      <c r="AR401" s="42" t="str">
        <f t="shared" ref="AR401:BV401" si="461">IF(AQ401="","",IF(AQ401-$AA401&gt;0,AQ401-$AA401,""))</f>
        <v/>
      </c>
      <c r="AS401" s="42" t="str">
        <f t="shared" si="461"/>
        <v/>
      </c>
      <c r="AT401" s="42" t="str">
        <f t="shared" si="461"/>
        <v/>
      </c>
      <c r="AU401" s="42" t="str">
        <f t="shared" si="461"/>
        <v/>
      </c>
      <c r="AV401" s="42" t="str">
        <f t="shared" si="461"/>
        <v/>
      </c>
      <c r="AW401" s="42" t="str">
        <f t="shared" si="461"/>
        <v/>
      </c>
      <c r="AX401" s="42" t="str">
        <f t="shared" si="461"/>
        <v/>
      </c>
      <c r="AY401" s="42" t="str">
        <f t="shared" si="461"/>
        <v/>
      </c>
      <c r="AZ401" s="42" t="str">
        <f t="shared" si="461"/>
        <v/>
      </c>
      <c r="BA401" s="42" t="str">
        <f t="shared" si="461"/>
        <v/>
      </c>
      <c r="BB401" s="42" t="str">
        <f t="shared" si="461"/>
        <v/>
      </c>
      <c r="BC401" s="42" t="str">
        <f t="shared" si="461"/>
        <v/>
      </c>
      <c r="BD401" s="42" t="str">
        <f t="shared" si="461"/>
        <v/>
      </c>
      <c r="BE401" s="42" t="str">
        <f t="shared" si="461"/>
        <v/>
      </c>
      <c r="BF401" s="42" t="str">
        <f t="shared" si="461"/>
        <v/>
      </c>
      <c r="BG401" s="42" t="str">
        <f t="shared" si="461"/>
        <v/>
      </c>
      <c r="BH401" s="42" t="str">
        <f t="shared" si="461"/>
        <v/>
      </c>
      <c r="BI401" s="42" t="str">
        <f t="shared" si="461"/>
        <v/>
      </c>
      <c r="BJ401" s="42" t="str">
        <f t="shared" si="461"/>
        <v/>
      </c>
      <c r="BK401" s="42" t="str">
        <f t="shared" si="461"/>
        <v/>
      </c>
      <c r="BL401" s="42" t="str">
        <f t="shared" si="461"/>
        <v/>
      </c>
      <c r="BM401" s="42" t="str">
        <f t="shared" si="461"/>
        <v/>
      </c>
      <c r="BN401" s="42" t="str">
        <f t="shared" si="461"/>
        <v/>
      </c>
      <c r="BO401" s="42" t="str">
        <f t="shared" si="461"/>
        <v/>
      </c>
      <c r="BP401" s="42" t="str">
        <f t="shared" si="461"/>
        <v/>
      </c>
      <c r="BQ401" s="42" t="str">
        <f t="shared" si="461"/>
        <v/>
      </c>
      <c r="BR401" s="42" t="str">
        <f t="shared" si="461"/>
        <v/>
      </c>
      <c r="BS401" s="42" t="str">
        <f t="shared" si="461"/>
        <v/>
      </c>
      <c r="BT401" s="42" t="str">
        <f t="shared" si="461"/>
        <v/>
      </c>
      <c r="BU401" s="42" t="str">
        <f t="shared" si="461"/>
        <v/>
      </c>
      <c r="BV401" s="42" t="str">
        <f t="shared" si="461"/>
        <v/>
      </c>
      <c r="BX401" s="44" t="e" cm="1">
        <f t="array" ref="BX401">LOOKUP(2,1/(AR401:BV401&lt;&gt;""),COLUMN(AR401:BV401))</f>
        <v>#N/A</v>
      </c>
      <c r="BY401" s="44" t="e">
        <f t="shared" si="441"/>
        <v>#N/A</v>
      </c>
      <c r="BZ401" s="44" t="e" cm="1">
        <f t="array" aca="1" ref="BZ401" ca="1">INDIRECT(ADDRESS(2,BX401))</f>
        <v>#N/A</v>
      </c>
      <c r="CA401" s="44" t="e">
        <f t="shared" ca="1" si="444"/>
        <v>#N/A</v>
      </c>
      <c r="CB401" s="44" t="e">
        <f t="shared" si="445"/>
        <v>#VALUE!</v>
      </c>
      <c r="CC401" t="e">
        <f t="shared" si="446"/>
        <v>#VALUE!</v>
      </c>
      <c r="CD401" t="e">
        <f t="shared" si="447"/>
        <v>#VALUE!</v>
      </c>
      <c r="CE401" t="e">
        <f t="shared" si="448"/>
        <v>#VALUE!</v>
      </c>
    </row>
    <row r="402" spans="1:83" ht="51.75" x14ac:dyDescent="0.25">
      <c r="A402" s="17">
        <v>1007744</v>
      </c>
      <c r="B402" s="17">
        <v>2236</v>
      </c>
      <c r="C402" s="17" t="s">
        <v>3977</v>
      </c>
      <c r="D402" s="17" t="s">
        <v>3910</v>
      </c>
      <c r="E402" s="17"/>
      <c r="F402" s="17" t="s">
        <v>8769</v>
      </c>
      <c r="G402" s="17" t="s">
        <v>3978</v>
      </c>
      <c r="H402" s="17" t="s">
        <v>3978</v>
      </c>
      <c r="I402" s="18" t="s">
        <v>11177</v>
      </c>
      <c r="J402" s="17">
        <v>46.797400000000003</v>
      </c>
      <c r="K402" s="17">
        <v>-89.144599999999997</v>
      </c>
      <c r="L402" s="34" t="s">
        <v>43</v>
      </c>
      <c r="M402" s="17" t="s">
        <v>58</v>
      </c>
      <c r="N402" s="17" t="s">
        <v>50</v>
      </c>
      <c r="O402" s="17"/>
      <c r="P402" s="17">
        <v>1987</v>
      </c>
      <c r="Q402" s="17">
        <v>2038</v>
      </c>
      <c r="R402" s="17" t="s">
        <v>51</v>
      </c>
      <c r="S402" s="17">
        <v>55</v>
      </c>
      <c r="T402" s="17">
        <v>40</v>
      </c>
      <c r="U402" s="17"/>
      <c r="V402" s="17"/>
      <c r="W402" s="19">
        <v>4482347</v>
      </c>
      <c r="X402" s="19">
        <v>2426837</v>
      </c>
      <c r="Y402" s="16">
        <f t="shared" si="442"/>
        <v>2055510</v>
      </c>
      <c r="Z402" s="17">
        <v>2019</v>
      </c>
      <c r="AA402" s="19">
        <v>110764</v>
      </c>
      <c r="AB402" s="17">
        <v>2019</v>
      </c>
      <c r="AC402" s="17" t="s">
        <v>52</v>
      </c>
      <c r="AD402" s="17" t="s">
        <v>12445</v>
      </c>
      <c r="AE402" s="17" t="s">
        <v>43</v>
      </c>
      <c r="AF402" s="17">
        <v>0.69199999999999995</v>
      </c>
      <c r="AG402" s="17" t="s">
        <v>43</v>
      </c>
      <c r="AH402" s="17"/>
      <c r="AI402" s="17"/>
      <c r="AJ402" s="17"/>
      <c r="AK402" s="17" t="s">
        <v>43</v>
      </c>
      <c r="AL402" s="17"/>
      <c r="AM402" s="17"/>
      <c r="AN402" s="17"/>
      <c r="AO402" s="17" t="s">
        <v>8199</v>
      </c>
      <c r="AP402" s="43" t="str">
        <f t="shared" si="435"/>
        <v/>
      </c>
      <c r="AQ402" s="5">
        <f t="shared" si="436"/>
        <v>2055510</v>
      </c>
      <c r="AR402" s="42">
        <f t="shared" ref="AR402:BV402" si="462">IF(AQ402="","",IF(AQ402-$AA402&gt;0,AQ402-$AA402,""))</f>
        <v>1944746</v>
      </c>
      <c r="AS402" s="42">
        <f t="shared" si="462"/>
        <v>1833982</v>
      </c>
      <c r="AT402" s="42">
        <f t="shared" si="462"/>
        <v>1723218</v>
      </c>
      <c r="AU402" s="42">
        <f t="shared" si="462"/>
        <v>1612454</v>
      </c>
      <c r="AV402" s="42">
        <f t="shared" si="462"/>
        <v>1501690</v>
      </c>
      <c r="AW402" s="42">
        <f t="shared" si="462"/>
        <v>1390926</v>
      </c>
      <c r="AX402" s="42">
        <f t="shared" si="462"/>
        <v>1280162</v>
      </c>
      <c r="AY402" s="42">
        <f t="shared" si="462"/>
        <v>1169398</v>
      </c>
      <c r="AZ402" s="42">
        <f t="shared" si="462"/>
        <v>1058634</v>
      </c>
      <c r="BA402" s="42">
        <f t="shared" si="462"/>
        <v>947870</v>
      </c>
      <c r="BB402" s="42">
        <f t="shared" si="462"/>
        <v>837106</v>
      </c>
      <c r="BC402" s="42">
        <f t="shared" si="462"/>
        <v>726342</v>
      </c>
      <c r="BD402" s="42">
        <f t="shared" si="462"/>
        <v>615578</v>
      </c>
      <c r="BE402" s="42">
        <f t="shared" si="462"/>
        <v>504814</v>
      </c>
      <c r="BF402" s="42">
        <f t="shared" si="462"/>
        <v>394050</v>
      </c>
      <c r="BG402" s="42">
        <f t="shared" si="462"/>
        <v>283286</v>
      </c>
      <c r="BH402" s="42">
        <f t="shared" si="462"/>
        <v>172522</v>
      </c>
      <c r="BI402" s="42">
        <f t="shared" si="462"/>
        <v>61758</v>
      </c>
      <c r="BJ402" s="42" t="str">
        <f t="shared" si="462"/>
        <v/>
      </c>
      <c r="BK402" s="42" t="str">
        <f t="shared" si="462"/>
        <v/>
      </c>
      <c r="BL402" s="42" t="str">
        <f t="shared" si="462"/>
        <v/>
      </c>
      <c r="BM402" s="42" t="str">
        <f t="shared" si="462"/>
        <v/>
      </c>
      <c r="BN402" s="42" t="str">
        <f t="shared" si="462"/>
        <v/>
      </c>
      <c r="BO402" s="42" t="str">
        <f t="shared" si="462"/>
        <v/>
      </c>
      <c r="BP402" s="42" t="str">
        <f t="shared" si="462"/>
        <v/>
      </c>
      <c r="BQ402" s="42" t="str">
        <f t="shared" si="462"/>
        <v/>
      </c>
      <c r="BR402" s="42" t="str">
        <f t="shared" si="462"/>
        <v/>
      </c>
      <c r="BS402" s="42" t="str">
        <f t="shared" si="462"/>
        <v/>
      </c>
      <c r="BT402" s="42" t="str">
        <f t="shared" si="462"/>
        <v/>
      </c>
      <c r="BU402" s="42" t="str">
        <f t="shared" si="462"/>
        <v/>
      </c>
      <c r="BV402" s="42" t="str">
        <f t="shared" si="462"/>
        <v/>
      </c>
      <c r="BX402" s="44" cm="1">
        <f t="array" ref="BX402">LOOKUP(2,1/(AR402:BV402&lt;&gt;""),COLUMN(AR402:BV402))</f>
        <v>61</v>
      </c>
      <c r="BY402" s="44" t="str">
        <f t="shared" si="441"/>
        <v>BI</v>
      </c>
      <c r="BZ402" s="44" cm="1">
        <f t="array" aca="1" ref="BZ402" ca="1">INDIRECT(ADDRESS(2,BX402))</f>
        <v>2037</v>
      </c>
      <c r="CA402" s="44">
        <f t="shared" ca="1" si="444"/>
        <v>16</v>
      </c>
      <c r="CB402" s="44">
        <f t="shared" si="445"/>
        <v>-110764</v>
      </c>
      <c r="CC402">
        <f t="shared" si="446"/>
        <v>225688026</v>
      </c>
      <c r="CD402">
        <f t="shared" si="447"/>
        <v>2038</v>
      </c>
      <c r="CE402">
        <f t="shared" si="448"/>
        <v>2038</v>
      </c>
    </row>
    <row r="403" spans="1:83" ht="306.75" x14ac:dyDescent="0.25">
      <c r="A403" s="17">
        <v>1003464</v>
      </c>
      <c r="B403" s="17">
        <v>2237</v>
      </c>
      <c r="C403" s="17" t="s">
        <v>9569</v>
      </c>
      <c r="D403" s="17" t="s">
        <v>3910</v>
      </c>
      <c r="E403" s="17"/>
      <c r="F403" s="17" t="s">
        <v>12530</v>
      </c>
      <c r="G403" s="17" t="s">
        <v>3979</v>
      </c>
      <c r="H403" s="17" t="s">
        <v>1679</v>
      </c>
      <c r="I403" s="18" t="s">
        <v>11178</v>
      </c>
      <c r="J403" s="17">
        <v>42.782710000000002</v>
      </c>
      <c r="K403" s="17">
        <v>-85.670649999999995</v>
      </c>
      <c r="L403" s="34" t="s">
        <v>43</v>
      </c>
      <c r="M403" s="17" t="s">
        <v>40</v>
      </c>
      <c r="N403" s="17" t="s">
        <v>3980</v>
      </c>
      <c r="O403" s="17" t="s">
        <v>3980</v>
      </c>
      <c r="P403" s="17">
        <v>1982</v>
      </c>
      <c r="Q403" s="17">
        <v>2030</v>
      </c>
      <c r="R403" s="17" t="s">
        <v>51</v>
      </c>
      <c r="S403" s="17">
        <v>150</v>
      </c>
      <c r="T403" s="17">
        <v>120.6</v>
      </c>
      <c r="U403" s="17"/>
      <c r="V403" s="17"/>
      <c r="W403" s="19">
        <v>9092052</v>
      </c>
      <c r="X403" s="19">
        <v>8217619</v>
      </c>
      <c r="Y403" s="16">
        <f t="shared" si="442"/>
        <v>874433</v>
      </c>
      <c r="Z403" s="17">
        <v>2019</v>
      </c>
      <c r="AA403" s="19">
        <v>361822</v>
      </c>
      <c r="AB403" s="17">
        <v>2019</v>
      </c>
      <c r="AC403" s="17" t="s">
        <v>43</v>
      </c>
      <c r="AD403" s="17" t="s">
        <v>12438</v>
      </c>
      <c r="AE403" s="17" t="s">
        <v>43</v>
      </c>
      <c r="AF403" s="17">
        <v>2.08</v>
      </c>
      <c r="AG403" s="17" t="s">
        <v>52</v>
      </c>
      <c r="AH403" s="17">
        <v>1.367</v>
      </c>
      <c r="AI403" s="17">
        <v>2019</v>
      </c>
      <c r="AJ403" s="17">
        <v>51.5</v>
      </c>
      <c r="AK403" s="17" t="s">
        <v>52</v>
      </c>
      <c r="AL403" s="17">
        <v>1</v>
      </c>
      <c r="AM403" s="17"/>
      <c r="AN403" s="17"/>
      <c r="AO403" s="17" t="s">
        <v>8770</v>
      </c>
      <c r="AP403" s="43" t="str">
        <f t="shared" si="435"/>
        <v/>
      </c>
      <c r="AQ403" s="5">
        <f t="shared" si="436"/>
        <v>874433</v>
      </c>
      <c r="AR403" s="42">
        <f t="shared" ref="AR403:BV403" si="463">IF(AQ403="","",IF(AQ403-$AA403&gt;0,AQ403-$AA403,""))</f>
        <v>512611</v>
      </c>
      <c r="AS403" s="42">
        <f t="shared" si="463"/>
        <v>150789</v>
      </c>
      <c r="AT403" s="42" t="str">
        <f t="shared" si="463"/>
        <v/>
      </c>
      <c r="AU403" s="42" t="str">
        <f t="shared" si="463"/>
        <v/>
      </c>
      <c r="AV403" s="42" t="str">
        <f t="shared" si="463"/>
        <v/>
      </c>
      <c r="AW403" s="42" t="str">
        <f t="shared" si="463"/>
        <v/>
      </c>
      <c r="AX403" s="42" t="str">
        <f t="shared" si="463"/>
        <v/>
      </c>
      <c r="AY403" s="42" t="str">
        <f t="shared" si="463"/>
        <v/>
      </c>
      <c r="AZ403" s="42" t="str">
        <f t="shared" si="463"/>
        <v/>
      </c>
      <c r="BA403" s="42" t="str">
        <f t="shared" si="463"/>
        <v/>
      </c>
      <c r="BB403" s="42" t="str">
        <f t="shared" si="463"/>
        <v/>
      </c>
      <c r="BC403" s="42" t="str">
        <f t="shared" si="463"/>
        <v/>
      </c>
      <c r="BD403" s="42" t="str">
        <f t="shared" si="463"/>
        <v/>
      </c>
      <c r="BE403" s="42" t="str">
        <f t="shared" si="463"/>
        <v/>
      </c>
      <c r="BF403" s="42" t="str">
        <f t="shared" si="463"/>
        <v/>
      </c>
      <c r="BG403" s="42" t="str">
        <f t="shared" si="463"/>
        <v/>
      </c>
      <c r="BH403" s="42" t="str">
        <f t="shared" si="463"/>
        <v/>
      </c>
      <c r="BI403" s="42" t="str">
        <f t="shared" si="463"/>
        <v/>
      </c>
      <c r="BJ403" s="42" t="str">
        <f t="shared" si="463"/>
        <v/>
      </c>
      <c r="BK403" s="42" t="str">
        <f t="shared" si="463"/>
        <v/>
      </c>
      <c r="BL403" s="42" t="str">
        <f t="shared" si="463"/>
        <v/>
      </c>
      <c r="BM403" s="42" t="str">
        <f t="shared" si="463"/>
        <v/>
      </c>
      <c r="BN403" s="42" t="str">
        <f t="shared" si="463"/>
        <v/>
      </c>
      <c r="BO403" s="42" t="str">
        <f t="shared" si="463"/>
        <v/>
      </c>
      <c r="BP403" s="42" t="str">
        <f t="shared" si="463"/>
        <v/>
      </c>
      <c r="BQ403" s="42" t="str">
        <f t="shared" si="463"/>
        <v/>
      </c>
      <c r="BR403" s="42" t="str">
        <f t="shared" si="463"/>
        <v/>
      </c>
      <c r="BS403" s="42" t="str">
        <f t="shared" si="463"/>
        <v/>
      </c>
      <c r="BT403" s="42" t="str">
        <f t="shared" si="463"/>
        <v/>
      </c>
      <c r="BU403" s="42" t="str">
        <f t="shared" si="463"/>
        <v/>
      </c>
      <c r="BV403" s="42" t="str">
        <f t="shared" si="463"/>
        <v/>
      </c>
      <c r="BX403" s="44" cm="1">
        <f t="array" ref="BX403">LOOKUP(2,1/(AR403:BV403&lt;&gt;""),COLUMN(AR403:BV403))</f>
        <v>45</v>
      </c>
      <c r="BY403" s="44" t="str">
        <f t="shared" si="441"/>
        <v>AS</v>
      </c>
      <c r="BZ403" s="44" cm="1">
        <f t="array" aca="1" ref="BZ403" ca="1">INDIRECT(ADDRESS(2,BX403))</f>
        <v>2021</v>
      </c>
      <c r="CA403" s="44">
        <f t="shared" ca="1" si="444"/>
        <v>0</v>
      </c>
      <c r="CB403" s="44">
        <f t="shared" si="445"/>
        <v>-361822</v>
      </c>
      <c r="CC403">
        <f t="shared" si="446"/>
        <v>731393051</v>
      </c>
      <c r="CD403">
        <f t="shared" si="447"/>
        <v>2021</v>
      </c>
      <c r="CE403">
        <f t="shared" si="448"/>
        <v>2021</v>
      </c>
    </row>
    <row r="404" spans="1:83" ht="77.25" x14ac:dyDescent="0.25">
      <c r="A404" s="17">
        <v>1007028</v>
      </c>
      <c r="B404" s="17">
        <v>2238</v>
      </c>
      <c r="C404" s="17" t="s">
        <v>3983</v>
      </c>
      <c r="D404" s="17" t="s">
        <v>3910</v>
      </c>
      <c r="E404" s="17" t="s">
        <v>3984</v>
      </c>
      <c r="F404" s="17" t="s">
        <v>3985</v>
      </c>
      <c r="G404" s="17" t="s">
        <v>3986</v>
      </c>
      <c r="H404" s="17" t="s">
        <v>3986</v>
      </c>
      <c r="I404" s="18" t="s">
        <v>11181</v>
      </c>
      <c r="J404" s="17">
        <v>44.175699999999999</v>
      </c>
      <c r="K404" s="17">
        <v>-86.265320000000003</v>
      </c>
      <c r="L404" s="34" t="s">
        <v>43</v>
      </c>
      <c r="M404" s="17" t="s">
        <v>58</v>
      </c>
      <c r="N404" s="17" t="s">
        <v>59</v>
      </c>
      <c r="O404" s="17" t="s">
        <v>59</v>
      </c>
      <c r="P404" s="17">
        <v>1973</v>
      </c>
      <c r="Q404" s="17">
        <v>2074</v>
      </c>
      <c r="R404" s="17" t="s">
        <v>51</v>
      </c>
      <c r="S404" s="17"/>
      <c r="T404" s="17">
        <v>68.599999999999994</v>
      </c>
      <c r="U404" s="17"/>
      <c r="V404" s="17"/>
      <c r="W404" s="19">
        <v>13243098</v>
      </c>
      <c r="X404" s="19">
        <v>5512689</v>
      </c>
      <c r="Y404" s="16">
        <f t="shared" si="442"/>
        <v>7730409</v>
      </c>
      <c r="Z404" s="17">
        <v>2019</v>
      </c>
      <c r="AA404" s="19">
        <v>200296</v>
      </c>
      <c r="AB404" s="17">
        <v>2019</v>
      </c>
      <c r="AC404" s="17" t="s">
        <v>43</v>
      </c>
      <c r="AD404" s="17" t="s">
        <v>12438</v>
      </c>
      <c r="AE404" s="17" t="s">
        <v>43</v>
      </c>
      <c r="AF404" s="17">
        <v>2.0699999999999998</v>
      </c>
      <c r="AG404" s="17" t="s">
        <v>52</v>
      </c>
      <c r="AH404" s="17">
        <v>1.111</v>
      </c>
      <c r="AI404" s="17">
        <v>2019</v>
      </c>
      <c r="AJ404" s="17">
        <v>39.799999999999997</v>
      </c>
      <c r="AK404" s="17" t="s">
        <v>52</v>
      </c>
      <c r="AL404" s="17"/>
      <c r="AM404" s="17">
        <v>1.111</v>
      </c>
      <c r="AN404" s="17">
        <v>2019</v>
      </c>
      <c r="AO404" s="17" t="s">
        <v>8773</v>
      </c>
      <c r="AP404" s="43" t="str">
        <f t="shared" si="435"/>
        <v/>
      </c>
      <c r="AQ404" s="5">
        <f t="shared" si="436"/>
        <v>7730409</v>
      </c>
      <c r="AR404" s="42">
        <f t="shared" ref="AR404:BV404" si="464">IF(AQ404="","",IF(AQ404-$AA404&gt;0,AQ404-$AA404,""))</f>
        <v>7530113</v>
      </c>
      <c r="AS404" s="42">
        <f t="shared" si="464"/>
        <v>7329817</v>
      </c>
      <c r="AT404" s="42">
        <f t="shared" si="464"/>
        <v>7129521</v>
      </c>
      <c r="AU404" s="42">
        <f t="shared" si="464"/>
        <v>6929225</v>
      </c>
      <c r="AV404" s="42">
        <f t="shared" si="464"/>
        <v>6728929</v>
      </c>
      <c r="AW404" s="42">
        <f t="shared" si="464"/>
        <v>6528633</v>
      </c>
      <c r="AX404" s="42">
        <f t="shared" si="464"/>
        <v>6328337</v>
      </c>
      <c r="AY404" s="42">
        <f t="shared" si="464"/>
        <v>6128041</v>
      </c>
      <c r="AZ404" s="42">
        <f t="shared" si="464"/>
        <v>5927745</v>
      </c>
      <c r="BA404" s="42">
        <f t="shared" si="464"/>
        <v>5727449</v>
      </c>
      <c r="BB404" s="42">
        <f t="shared" si="464"/>
        <v>5527153</v>
      </c>
      <c r="BC404" s="42">
        <f t="shared" si="464"/>
        <v>5326857</v>
      </c>
      <c r="BD404" s="42">
        <f t="shared" si="464"/>
        <v>5126561</v>
      </c>
      <c r="BE404" s="42">
        <f t="shared" si="464"/>
        <v>4926265</v>
      </c>
      <c r="BF404" s="42">
        <f t="shared" si="464"/>
        <v>4725969</v>
      </c>
      <c r="BG404" s="42">
        <f t="shared" si="464"/>
        <v>4525673</v>
      </c>
      <c r="BH404" s="42">
        <f t="shared" si="464"/>
        <v>4325377</v>
      </c>
      <c r="BI404" s="42">
        <f t="shared" si="464"/>
        <v>4125081</v>
      </c>
      <c r="BJ404" s="42">
        <f t="shared" si="464"/>
        <v>3924785</v>
      </c>
      <c r="BK404" s="42">
        <f t="shared" si="464"/>
        <v>3724489</v>
      </c>
      <c r="BL404" s="42">
        <f t="shared" si="464"/>
        <v>3524193</v>
      </c>
      <c r="BM404" s="42">
        <f t="shared" si="464"/>
        <v>3323897</v>
      </c>
      <c r="BN404" s="42">
        <f t="shared" si="464"/>
        <v>3123601</v>
      </c>
      <c r="BO404" s="42">
        <f t="shared" si="464"/>
        <v>2923305</v>
      </c>
      <c r="BP404" s="42">
        <f t="shared" si="464"/>
        <v>2723009</v>
      </c>
      <c r="BQ404" s="42">
        <f t="shared" si="464"/>
        <v>2522713</v>
      </c>
      <c r="BR404" s="42">
        <f t="shared" si="464"/>
        <v>2322417</v>
      </c>
      <c r="BS404" s="42">
        <f t="shared" si="464"/>
        <v>2122121</v>
      </c>
      <c r="BT404" s="42">
        <f t="shared" si="464"/>
        <v>1921825</v>
      </c>
      <c r="BU404" s="42">
        <f t="shared" si="464"/>
        <v>1721529</v>
      </c>
      <c r="BV404" s="42">
        <f t="shared" si="464"/>
        <v>1521233</v>
      </c>
      <c r="BX404" s="44" cm="1">
        <f t="array" ref="BX404">LOOKUP(2,1/(AR404:BV404&lt;&gt;""),COLUMN(AR404:BV404))</f>
        <v>74</v>
      </c>
      <c r="BY404" s="44" t="str">
        <f t="shared" si="441"/>
        <v>BV</v>
      </c>
      <c r="BZ404" s="44" cm="1">
        <f t="array" aca="1" ref="BZ404" ca="1">INDIRECT(ADDRESS(2,BX404))</f>
        <v>2050</v>
      </c>
      <c r="CA404" s="44">
        <f t="shared" ca="1" si="444"/>
        <v>29</v>
      </c>
      <c r="CB404" s="44">
        <f t="shared" si="445"/>
        <v>-200296</v>
      </c>
      <c r="CC404">
        <f t="shared" si="446"/>
        <v>412128033</v>
      </c>
      <c r="CD404">
        <f t="shared" si="447"/>
        <v>2058</v>
      </c>
      <c r="CE404">
        <f t="shared" si="448"/>
        <v>2058</v>
      </c>
    </row>
    <row r="405" spans="1:83" ht="64.5" x14ac:dyDescent="0.25">
      <c r="A405" s="17">
        <v>1007580</v>
      </c>
      <c r="B405" s="17">
        <v>20705</v>
      </c>
      <c r="C405" s="17" t="s">
        <v>9570</v>
      </c>
      <c r="D405" s="17" t="s">
        <v>3910</v>
      </c>
      <c r="E405" s="17"/>
      <c r="F405" s="17" t="s">
        <v>9571</v>
      </c>
      <c r="G405" s="17" t="s">
        <v>175</v>
      </c>
      <c r="H405" s="17" t="s">
        <v>175</v>
      </c>
      <c r="I405" s="18" t="s">
        <v>11183</v>
      </c>
      <c r="J405" s="17">
        <v>42.2913</v>
      </c>
      <c r="K405" s="17">
        <v>-84.369799999999998</v>
      </c>
      <c r="L405" s="34" t="s">
        <v>43</v>
      </c>
      <c r="M405" s="17" t="s">
        <v>58</v>
      </c>
      <c r="N405" s="17" t="s">
        <v>50</v>
      </c>
      <c r="O405" s="17"/>
      <c r="P405" s="17">
        <v>1995</v>
      </c>
      <c r="Q405" s="17">
        <v>2024</v>
      </c>
      <c r="R405" s="17" t="s">
        <v>51</v>
      </c>
      <c r="S405" s="17"/>
      <c r="T405" s="17">
        <v>25.1</v>
      </c>
      <c r="U405" s="17"/>
      <c r="V405" s="17"/>
      <c r="W405" s="19">
        <v>2635243</v>
      </c>
      <c r="X405" s="19">
        <v>2048188</v>
      </c>
      <c r="Y405" s="16">
        <f t="shared" si="442"/>
        <v>587055</v>
      </c>
      <c r="Z405" s="17">
        <v>2019</v>
      </c>
      <c r="AA405" s="19">
        <v>79118</v>
      </c>
      <c r="AB405" s="17">
        <v>2019</v>
      </c>
      <c r="AC405" s="17" t="s">
        <v>43</v>
      </c>
      <c r="AD405" s="17" t="s">
        <v>12445</v>
      </c>
      <c r="AE405" s="17" t="s">
        <v>43</v>
      </c>
      <c r="AF405" s="17"/>
      <c r="AG405" s="17" t="s">
        <v>52</v>
      </c>
      <c r="AH405" s="17">
        <v>0.47599999999999998</v>
      </c>
      <c r="AI405" s="17">
        <v>2019</v>
      </c>
      <c r="AJ405" s="17">
        <v>50</v>
      </c>
      <c r="AK405" s="17" t="s">
        <v>52</v>
      </c>
      <c r="AL405" s="17">
        <v>1</v>
      </c>
      <c r="AM405" s="17">
        <v>0.47599999999999998</v>
      </c>
      <c r="AN405" s="17">
        <v>2019</v>
      </c>
      <c r="AO405" s="17" t="s">
        <v>9572</v>
      </c>
      <c r="AP405" s="43" t="str">
        <f t="shared" si="435"/>
        <v/>
      </c>
      <c r="AQ405" s="5">
        <f t="shared" si="436"/>
        <v>587055</v>
      </c>
      <c r="AR405" s="42">
        <f t="shared" ref="AR405:BV405" si="465">IF(AQ405="","",IF(AQ405-$AA405&gt;0,AQ405-$AA405,""))</f>
        <v>507937</v>
      </c>
      <c r="AS405" s="42">
        <f t="shared" si="465"/>
        <v>428819</v>
      </c>
      <c r="AT405" s="42">
        <f t="shared" si="465"/>
        <v>349701</v>
      </c>
      <c r="AU405" s="42">
        <f t="shared" si="465"/>
        <v>270583</v>
      </c>
      <c r="AV405" s="42">
        <f t="shared" si="465"/>
        <v>191465</v>
      </c>
      <c r="AW405" s="42">
        <f t="shared" si="465"/>
        <v>112347</v>
      </c>
      <c r="AX405" s="42">
        <f t="shared" si="465"/>
        <v>33229</v>
      </c>
      <c r="AY405" s="42" t="str">
        <f t="shared" si="465"/>
        <v/>
      </c>
      <c r="AZ405" s="42" t="str">
        <f t="shared" si="465"/>
        <v/>
      </c>
      <c r="BA405" s="42" t="str">
        <f t="shared" si="465"/>
        <v/>
      </c>
      <c r="BB405" s="42" t="str">
        <f t="shared" si="465"/>
        <v/>
      </c>
      <c r="BC405" s="42" t="str">
        <f t="shared" si="465"/>
        <v/>
      </c>
      <c r="BD405" s="42" t="str">
        <f t="shared" si="465"/>
        <v/>
      </c>
      <c r="BE405" s="42" t="str">
        <f t="shared" si="465"/>
        <v/>
      </c>
      <c r="BF405" s="42" t="str">
        <f t="shared" si="465"/>
        <v/>
      </c>
      <c r="BG405" s="42" t="str">
        <f t="shared" si="465"/>
        <v/>
      </c>
      <c r="BH405" s="42" t="str">
        <f t="shared" si="465"/>
        <v/>
      </c>
      <c r="BI405" s="42" t="str">
        <f t="shared" si="465"/>
        <v/>
      </c>
      <c r="BJ405" s="42" t="str">
        <f t="shared" si="465"/>
        <v/>
      </c>
      <c r="BK405" s="42" t="str">
        <f t="shared" si="465"/>
        <v/>
      </c>
      <c r="BL405" s="42" t="str">
        <f t="shared" si="465"/>
        <v/>
      </c>
      <c r="BM405" s="42" t="str">
        <f t="shared" si="465"/>
        <v/>
      </c>
      <c r="BN405" s="42" t="str">
        <f t="shared" si="465"/>
        <v/>
      </c>
      <c r="BO405" s="42" t="str">
        <f t="shared" si="465"/>
        <v/>
      </c>
      <c r="BP405" s="42" t="str">
        <f t="shared" si="465"/>
        <v/>
      </c>
      <c r="BQ405" s="42" t="str">
        <f t="shared" si="465"/>
        <v/>
      </c>
      <c r="BR405" s="42" t="str">
        <f t="shared" si="465"/>
        <v/>
      </c>
      <c r="BS405" s="42" t="str">
        <f t="shared" si="465"/>
        <v/>
      </c>
      <c r="BT405" s="42" t="str">
        <f t="shared" si="465"/>
        <v/>
      </c>
      <c r="BU405" s="42" t="str">
        <f t="shared" si="465"/>
        <v/>
      </c>
      <c r="BV405" s="42" t="str">
        <f t="shared" si="465"/>
        <v/>
      </c>
      <c r="BX405" s="44" cm="1">
        <f t="array" ref="BX405">LOOKUP(2,1/(AR405:BV405&lt;&gt;""),COLUMN(AR405:BV405))</f>
        <v>50</v>
      </c>
      <c r="BY405" s="44" t="str">
        <f t="shared" si="441"/>
        <v>AX</v>
      </c>
      <c r="BZ405" s="44" cm="1">
        <f t="array" aca="1" ref="BZ405" ca="1">INDIRECT(ADDRESS(2,BX405))</f>
        <v>2026</v>
      </c>
      <c r="CA405" s="44">
        <f t="shared" ca="1" si="444"/>
        <v>5</v>
      </c>
      <c r="CB405" s="44">
        <f t="shared" si="445"/>
        <v>-79118</v>
      </c>
      <c r="CC405">
        <f t="shared" si="446"/>
        <v>160326297</v>
      </c>
      <c r="CD405">
        <f t="shared" si="447"/>
        <v>2026</v>
      </c>
      <c r="CE405">
        <f t="shared" si="448"/>
        <v>2026</v>
      </c>
    </row>
    <row r="406" spans="1:83" ht="51.75" x14ac:dyDescent="0.25">
      <c r="A406" s="17">
        <v>1007755</v>
      </c>
      <c r="B406" s="17">
        <v>2239</v>
      </c>
      <c r="C406" s="17" t="s">
        <v>3987</v>
      </c>
      <c r="D406" s="17" t="s">
        <v>3910</v>
      </c>
      <c r="E406" s="17" t="s">
        <v>3988</v>
      </c>
      <c r="F406" s="17" t="s">
        <v>3989</v>
      </c>
      <c r="G406" s="17" t="s">
        <v>3990</v>
      </c>
      <c r="H406" s="17" t="s">
        <v>3990</v>
      </c>
      <c r="I406" s="18" t="s">
        <v>11184</v>
      </c>
      <c r="J406" s="17">
        <v>45.173729999999999</v>
      </c>
      <c r="K406" s="17">
        <v>-87.629379999999998</v>
      </c>
      <c r="L406" s="34" t="s">
        <v>43</v>
      </c>
      <c r="M406" s="17" t="s">
        <v>58</v>
      </c>
      <c r="N406" s="17" t="s">
        <v>50</v>
      </c>
      <c r="O406" s="17" t="s">
        <v>50</v>
      </c>
      <c r="P406" s="17">
        <v>1995</v>
      </c>
      <c r="Q406" s="17">
        <v>2053</v>
      </c>
      <c r="R406" s="17" t="s">
        <v>51</v>
      </c>
      <c r="S406" s="17"/>
      <c r="T406" s="17">
        <v>50</v>
      </c>
      <c r="U406" s="17"/>
      <c r="V406" s="17"/>
      <c r="W406" s="19">
        <v>7844234</v>
      </c>
      <c r="X406" s="19">
        <v>5553288</v>
      </c>
      <c r="Y406" s="16">
        <f t="shared" si="442"/>
        <v>2290946</v>
      </c>
      <c r="Z406" s="17">
        <v>2019</v>
      </c>
      <c r="AA406" s="19">
        <v>73640</v>
      </c>
      <c r="AB406" s="17">
        <v>2019</v>
      </c>
      <c r="AC406" s="17" t="s">
        <v>43</v>
      </c>
      <c r="AD406" s="17" t="s">
        <v>12440</v>
      </c>
      <c r="AE406" s="17" t="s">
        <v>43</v>
      </c>
      <c r="AF406" s="17">
        <v>0.96</v>
      </c>
      <c r="AG406" s="17" t="s">
        <v>43</v>
      </c>
      <c r="AH406" s="17"/>
      <c r="AI406" s="17"/>
      <c r="AJ406" s="17"/>
      <c r="AK406" s="17" t="s">
        <v>43</v>
      </c>
      <c r="AL406" s="17"/>
      <c r="AM406" s="17"/>
      <c r="AN406" s="17"/>
      <c r="AO406" s="17" t="s">
        <v>8199</v>
      </c>
      <c r="AP406" s="43" t="str">
        <f t="shared" si="435"/>
        <v/>
      </c>
      <c r="AQ406" s="5">
        <f t="shared" si="436"/>
        <v>2290946</v>
      </c>
      <c r="AR406" s="42">
        <f t="shared" ref="AR406:BV406" si="466">IF(AQ406="","",IF(AQ406-$AA406&gt;0,AQ406-$AA406,""))</f>
        <v>2217306</v>
      </c>
      <c r="AS406" s="42">
        <f t="shared" si="466"/>
        <v>2143666</v>
      </c>
      <c r="AT406" s="42">
        <f t="shared" si="466"/>
        <v>2070026</v>
      </c>
      <c r="AU406" s="42">
        <f t="shared" si="466"/>
        <v>1996386</v>
      </c>
      <c r="AV406" s="42">
        <f t="shared" si="466"/>
        <v>1922746</v>
      </c>
      <c r="AW406" s="42">
        <f t="shared" si="466"/>
        <v>1849106</v>
      </c>
      <c r="AX406" s="42">
        <f t="shared" si="466"/>
        <v>1775466</v>
      </c>
      <c r="AY406" s="42">
        <f t="shared" si="466"/>
        <v>1701826</v>
      </c>
      <c r="AZ406" s="42">
        <f t="shared" si="466"/>
        <v>1628186</v>
      </c>
      <c r="BA406" s="42">
        <f t="shared" si="466"/>
        <v>1554546</v>
      </c>
      <c r="BB406" s="42">
        <f t="shared" si="466"/>
        <v>1480906</v>
      </c>
      <c r="BC406" s="42">
        <f t="shared" si="466"/>
        <v>1407266</v>
      </c>
      <c r="BD406" s="42">
        <f t="shared" si="466"/>
        <v>1333626</v>
      </c>
      <c r="BE406" s="42">
        <f t="shared" si="466"/>
        <v>1259986</v>
      </c>
      <c r="BF406" s="42">
        <f t="shared" si="466"/>
        <v>1186346</v>
      </c>
      <c r="BG406" s="42">
        <f t="shared" si="466"/>
        <v>1112706</v>
      </c>
      <c r="BH406" s="42">
        <f t="shared" si="466"/>
        <v>1039066</v>
      </c>
      <c r="BI406" s="42">
        <f t="shared" si="466"/>
        <v>965426</v>
      </c>
      <c r="BJ406" s="42">
        <f t="shared" si="466"/>
        <v>891786</v>
      </c>
      <c r="BK406" s="42">
        <f t="shared" si="466"/>
        <v>818146</v>
      </c>
      <c r="BL406" s="42">
        <f t="shared" si="466"/>
        <v>744506</v>
      </c>
      <c r="BM406" s="42">
        <f t="shared" si="466"/>
        <v>670866</v>
      </c>
      <c r="BN406" s="42">
        <f t="shared" si="466"/>
        <v>597226</v>
      </c>
      <c r="BO406" s="42">
        <f t="shared" si="466"/>
        <v>523586</v>
      </c>
      <c r="BP406" s="42">
        <f t="shared" si="466"/>
        <v>449946</v>
      </c>
      <c r="BQ406" s="42">
        <f t="shared" si="466"/>
        <v>376306</v>
      </c>
      <c r="BR406" s="42">
        <f t="shared" si="466"/>
        <v>302666</v>
      </c>
      <c r="BS406" s="42">
        <f t="shared" si="466"/>
        <v>229026</v>
      </c>
      <c r="BT406" s="42">
        <f t="shared" si="466"/>
        <v>155386</v>
      </c>
      <c r="BU406" s="42">
        <f t="shared" si="466"/>
        <v>81746</v>
      </c>
      <c r="BV406" s="42">
        <f t="shared" si="466"/>
        <v>8106</v>
      </c>
      <c r="BX406" s="44" cm="1">
        <f t="array" ref="BX406">LOOKUP(2,1/(AR406:BV406&lt;&gt;""),COLUMN(AR406:BV406))</f>
        <v>74</v>
      </c>
      <c r="BY406" s="44" t="str">
        <f t="shared" si="441"/>
        <v>BV</v>
      </c>
      <c r="BZ406" s="44" cm="1">
        <f t="array" aca="1" ref="BZ406" ca="1">INDIRECT(ADDRESS(2,BX406))</f>
        <v>2050</v>
      </c>
      <c r="CA406" s="44">
        <f t="shared" ca="1" si="444"/>
        <v>29</v>
      </c>
      <c r="CB406" s="44">
        <f t="shared" si="445"/>
        <v>-73640</v>
      </c>
      <c r="CC406">
        <f t="shared" si="446"/>
        <v>150970106</v>
      </c>
      <c r="CD406">
        <f t="shared" si="447"/>
        <v>2050</v>
      </c>
      <c r="CE406">
        <f t="shared" si="448"/>
        <v>2050</v>
      </c>
    </row>
    <row r="407" spans="1:83" ht="115.5" x14ac:dyDescent="0.25">
      <c r="A407" s="17">
        <v>1007590</v>
      </c>
      <c r="B407" s="17">
        <v>20704</v>
      </c>
      <c r="C407" s="17" t="s">
        <v>9573</v>
      </c>
      <c r="D407" s="17" t="s">
        <v>3910</v>
      </c>
      <c r="E407" s="17"/>
      <c r="F407" s="17" t="s">
        <v>9574</v>
      </c>
      <c r="G407" s="17" t="s">
        <v>1962</v>
      </c>
      <c r="H407" s="17" t="s">
        <v>9575</v>
      </c>
      <c r="I407" s="18" t="s">
        <v>11185</v>
      </c>
      <c r="J407" s="17">
        <v>44.935000000000002</v>
      </c>
      <c r="K407" s="17">
        <v>-84.12</v>
      </c>
      <c r="L407" s="34" t="s">
        <v>43</v>
      </c>
      <c r="M407" s="17" t="s">
        <v>40</v>
      </c>
      <c r="N407" s="17" t="s">
        <v>9576</v>
      </c>
      <c r="O407" s="17"/>
      <c r="P407" s="17">
        <v>1979</v>
      </c>
      <c r="Q407" s="17">
        <v>2040</v>
      </c>
      <c r="R407" s="17" t="s">
        <v>51</v>
      </c>
      <c r="S407" s="17"/>
      <c r="T407" s="17">
        <v>57.1</v>
      </c>
      <c r="U407" s="17"/>
      <c r="V407" s="17"/>
      <c r="W407" s="19">
        <v>3086565</v>
      </c>
      <c r="X407" s="19">
        <v>2377534</v>
      </c>
      <c r="Y407" s="16">
        <f t="shared" si="442"/>
        <v>709031</v>
      </c>
      <c r="Z407" s="17">
        <v>2019</v>
      </c>
      <c r="AA407" s="19">
        <v>75859</v>
      </c>
      <c r="AB407" s="17">
        <v>2019</v>
      </c>
      <c r="AC407" s="17" t="s">
        <v>52</v>
      </c>
      <c r="AD407" s="17" t="s">
        <v>12445</v>
      </c>
      <c r="AE407" s="17" t="s">
        <v>43</v>
      </c>
      <c r="AF407" s="17">
        <v>0.77100000000000002</v>
      </c>
      <c r="AG407" s="17" t="s">
        <v>43</v>
      </c>
      <c r="AH407" s="17"/>
      <c r="AI407" s="17"/>
      <c r="AJ407" s="17"/>
      <c r="AK407" s="17" t="s">
        <v>43</v>
      </c>
      <c r="AL407" s="17"/>
      <c r="AM407" s="17"/>
      <c r="AN407" s="17"/>
      <c r="AO407" s="17" t="s">
        <v>9542</v>
      </c>
      <c r="AP407" s="43" t="str">
        <f t="shared" si="435"/>
        <v/>
      </c>
      <c r="AQ407" s="5">
        <f t="shared" si="436"/>
        <v>709031</v>
      </c>
      <c r="AR407" s="42">
        <f t="shared" ref="AR407:BV407" si="467">IF(AQ407="","",IF(AQ407-$AA407&gt;0,AQ407-$AA407,""))</f>
        <v>633172</v>
      </c>
      <c r="AS407" s="42">
        <f t="shared" si="467"/>
        <v>557313</v>
      </c>
      <c r="AT407" s="42">
        <f t="shared" si="467"/>
        <v>481454</v>
      </c>
      <c r="AU407" s="42">
        <f t="shared" si="467"/>
        <v>405595</v>
      </c>
      <c r="AV407" s="42">
        <f t="shared" si="467"/>
        <v>329736</v>
      </c>
      <c r="AW407" s="42">
        <f t="shared" si="467"/>
        <v>253877</v>
      </c>
      <c r="AX407" s="42">
        <f t="shared" si="467"/>
        <v>178018</v>
      </c>
      <c r="AY407" s="42">
        <f t="shared" si="467"/>
        <v>102159</v>
      </c>
      <c r="AZ407" s="42">
        <f t="shared" si="467"/>
        <v>26300</v>
      </c>
      <c r="BA407" s="42" t="str">
        <f t="shared" si="467"/>
        <v/>
      </c>
      <c r="BB407" s="42" t="str">
        <f t="shared" si="467"/>
        <v/>
      </c>
      <c r="BC407" s="42" t="str">
        <f t="shared" si="467"/>
        <v/>
      </c>
      <c r="BD407" s="42" t="str">
        <f t="shared" si="467"/>
        <v/>
      </c>
      <c r="BE407" s="42" t="str">
        <f t="shared" si="467"/>
        <v/>
      </c>
      <c r="BF407" s="42" t="str">
        <f t="shared" si="467"/>
        <v/>
      </c>
      <c r="BG407" s="42" t="str">
        <f t="shared" si="467"/>
        <v/>
      </c>
      <c r="BH407" s="42" t="str">
        <f t="shared" si="467"/>
        <v/>
      </c>
      <c r="BI407" s="42" t="str">
        <f t="shared" si="467"/>
        <v/>
      </c>
      <c r="BJ407" s="42" t="str">
        <f t="shared" si="467"/>
        <v/>
      </c>
      <c r="BK407" s="42" t="str">
        <f t="shared" si="467"/>
        <v/>
      </c>
      <c r="BL407" s="42" t="str">
        <f t="shared" si="467"/>
        <v/>
      </c>
      <c r="BM407" s="42" t="str">
        <f t="shared" si="467"/>
        <v/>
      </c>
      <c r="BN407" s="42" t="str">
        <f t="shared" si="467"/>
        <v/>
      </c>
      <c r="BO407" s="42" t="str">
        <f t="shared" si="467"/>
        <v/>
      </c>
      <c r="BP407" s="42" t="str">
        <f t="shared" si="467"/>
        <v/>
      </c>
      <c r="BQ407" s="42" t="str">
        <f t="shared" si="467"/>
        <v/>
      </c>
      <c r="BR407" s="42" t="str">
        <f t="shared" si="467"/>
        <v/>
      </c>
      <c r="BS407" s="42" t="str">
        <f t="shared" si="467"/>
        <v/>
      </c>
      <c r="BT407" s="42" t="str">
        <f t="shared" si="467"/>
        <v/>
      </c>
      <c r="BU407" s="42" t="str">
        <f t="shared" si="467"/>
        <v/>
      </c>
      <c r="BV407" s="42" t="str">
        <f t="shared" si="467"/>
        <v/>
      </c>
      <c r="BX407" s="44" cm="1">
        <f t="array" ref="BX407">LOOKUP(2,1/(AR407:BV407&lt;&gt;""),COLUMN(AR407:BV407))</f>
        <v>52</v>
      </c>
      <c r="BY407" s="44" t="str">
        <f t="shared" si="441"/>
        <v>AZ</v>
      </c>
      <c r="BZ407" s="44" cm="1">
        <f t="array" aca="1" ref="BZ407" ca="1">INDIRECT(ADDRESS(2,BX407))</f>
        <v>2028</v>
      </c>
      <c r="CA407" s="44">
        <f t="shared" ca="1" si="444"/>
        <v>7</v>
      </c>
      <c r="CB407" s="44">
        <f t="shared" si="445"/>
        <v>-75859</v>
      </c>
      <c r="CC407">
        <f t="shared" si="446"/>
        <v>153868352</v>
      </c>
      <c r="CD407">
        <f t="shared" si="447"/>
        <v>2028</v>
      </c>
      <c r="CE407">
        <f t="shared" si="448"/>
        <v>2028</v>
      </c>
    </row>
    <row r="408" spans="1:83" ht="77.25" x14ac:dyDescent="0.25">
      <c r="A408" s="17">
        <v>1007751</v>
      </c>
      <c r="B408" s="17">
        <v>1990</v>
      </c>
      <c r="C408" s="17" t="s">
        <v>3992</v>
      </c>
      <c r="D408" s="17" t="s">
        <v>3910</v>
      </c>
      <c r="E408" s="17" t="s">
        <v>3991</v>
      </c>
      <c r="F408" s="17" t="s">
        <v>3993</v>
      </c>
      <c r="G408" s="17" t="s">
        <v>3994</v>
      </c>
      <c r="H408" s="17" t="s">
        <v>3995</v>
      </c>
      <c r="I408" s="18" t="s">
        <v>11186</v>
      </c>
      <c r="J408" s="17">
        <v>43.235100000000003</v>
      </c>
      <c r="K408" s="17">
        <v>-85.990499999999997</v>
      </c>
      <c r="L408" s="34" t="s">
        <v>43</v>
      </c>
      <c r="M408" s="17" t="s">
        <v>40</v>
      </c>
      <c r="N408" s="17" t="s">
        <v>3996</v>
      </c>
      <c r="O408" s="17" t="s">
        <v>3996</v>
      </c>
      <c r="P408" s="17">
        <v>1973</v>
      </c>
      <c r="Q408" s="17">
        <v>2023</v>
      </c>
      <c r="R408" s="17" t="s">
        <v>51</v>
      </c>
      <c r="S408" s="17">
        <v>80</v>
      </c>
      <c r="T408" s="17">
        <v>65.5</v>
      </c>
      <c r="U408" s="17">
        <v>78</v>
      </c>
      <c r="V408" s="17">
        <v>40</v>
      </c>
      <c r="W408" s="19">
        <v>4217132</v>
      </c>
      <c r="X408" s="19">
        <v>3290110</v>
      </c>
      <c r="Y408" s="16">
        <f t="shared" si="442"/>
        <v>927022</v>
      </c>
      <c r="Z408" s="17">
        <v>2019</v>
      </c>
      <c r="AA408" s="19">
        <v>212768</v>
      </c>
      <c r="AB408" s="17">
        <v>2019</v>
      </c>
      <c r="AC408" s="17" t="s">
        <v>43</v>
      </c>
      <c r="AD408" s="17" t="s">
        <v>12438</v>
      </c>
      <c r="AE408" s="17" t="s">
        <v>43</v>
      </c>
      <c r="AF408" s="17">
        <v>1.08</v>
      </c>
      <c r="AG408" s="17" t="s">
        <v>52</v>
      </c>
      <c r="AH408" s="17">
        <v>0.86399999999999999</v>
      </c>
      <c r="AI408" s="17"/>
      <c r="AJ408" s="17">
        <v>48.1</v>
      </c>
      <c r="AK408" s="17" t="s">
        <v>52</v>
      </c>
      <c r="AL408" s="17"/>
      <c r="AM408" s="17"/>
      <c r="AN408" s="17"/>
      <c r="AO408" s="17" t="s">
        <v>8774</v>
      </c>
      <c r="AP408" s="43" t="str">
        <f t="shared" si="435"/>
        <v/>
      </c>
      <c r="AQ408" s="5">
        <f t="shared" si="436"/>
        <v>927022</v>
      </c>
      <c r="AR408" s="42">
        <f t="shared" ref="AR408:BV408" si="468">IF(AQ408="","",IF(AQ408-$AA408&gt;0,AQ408-$AA408,""))</f>
        <v>714254</v>
      </c>
      <c r="AS408" s="42">
        <f t="shared" si="468"/>
        <v>501486</v>
      </c>
      <c r="AT408" s="42">
        <f t="shared" si="468"/>
        <v>288718</v>
      </c>
      <c r="AU408" s="42">
        <f t="shared" si="468"/>
        <v>75950</v>
      </c>
      <c r="AV408" s="42" t="str">
        <f t="shared" si="468"/>
        <v/>
      </c>
      <c r="AW408" s="42" t="str">
        <f t="shared" si="468"/>
        <v/>
      </c>
      <c r="AX408" s="42" t="str">
        <f t="shared" si="468"/>
        <v/>
      </c>
      <c r="AY408" s="42" t="str">
        <f t="shared" si="468"/>
        <v/>
      </c>
      <c r="AZ408" s="42" t="str">
        <f t="shared" si="468"/>
        <v/>
      </c>
      <c r="BA408" s="42" t="str">
        <f t="shared" si="468"/>
        <v/>
      </c>
      <c r="BB408" s="42" t="str">
        <f t="shared" si="468"/>
        <v/>
      </c>
      <c r="BC408" s="42" t="str">
        <f t="shared" si="468"/>
        <v/>
      </c>
      <c r="BD408" s="42" t="str">
        <f t="shared" si="468"/>
        <v/>
      </c>
      <c r="BE408" s="42" t="str">
        <f t="shared" si="468"/>
        <v/>
      </c>
      <c r="BF408" s="42" t="str">
        <f t="shared" si="468"/>
        <v/>
      </c>
      <c r="BG408" s="42" t="str">
        <f t="shared" si="468"/>
        <v/>
      </c>
      <c r="BH408" s="42" t="str">
        <f t="shared" si="468"/>
        <v/>
      </c>
      <c r="BI408" s="42" t="str">
        <f t="shared" si="468"/>
        <v/>
      </c>
      <c r="BJ408" s="42" t="str">
        <f t="shared" si="468"/>
        <v/>
      </c>
      <c r="BK408" s="42" t="str">
        <f t="shared" si="468"/>
        <v/>
      </c>
      <c r="BL408" s="42" t="str">
        <f t="shared" si="468"/>
        <v/>
      </c>
      <c r="BM408" s="42" t="str">
        <f t="shared" si="468"/>
        <v/>
      </c>
      <c r="BN408" s="42" t="str">
        <f t="shared" si="468"/>
        <v/>
      </c>
      <c r="BO408" s="42" t="str">
        <f t="shared" si="468"/>
        <v/>
      </c>
      <c r="BP408" s="42" t="str">
        <f t="shared" si="468"/>
        <v/>
      </c>
      <c r="BQ408" s="42" t="str">
        <f t="shared" si="468"/>
        <v/>
      </c>
      <c r="BR408" s="42" t="str">
        <f t="shared" si="468"/>
        <v/>
      </c>
      <c r="BS408" s="42" t="str">
        <f t="shared" si="468"/>
        <v/>
      </c>
      <c r="BT408" s="42" t="str">
        <f t="shared" si="468"/>
        <v/>
      </c>
      <c r="BU408" s="42" t="str">
        <f t="shared" si="468"/>
        <v/>
      </c>
      <c r="BV408" s="42" t="str">
        <f t="shared" si="468"/>
        <v/>
      </c>
      <c r="BX408" s="44" cm="1">
        <f t="array" ref="BX408">LOOKUP(2,1/(AR408:BV408&lt;&gt;""),COLUMN(AR408:BV408))</f>
        <v>47</v>
      </c>
      <c r="BY408" s="44" t="str">
        <f t="shared" si="441"/>
        <v>AU</v>
      </c>
      <c r="BZ408" s="44" cm="1">
        <f t="array" aca="1" ref="BZ408" ca="1">INDIRECT(ADDRESS(2,BX408))</f>
        <v>2023</v>
      </c>
      <c r="CA408" s="44">
        <f t="shared" ca="1" si="444"/>
        <v>2</v>
      </c>
      <c r="CB408" s="44">
        <f t="shared" si="445"/>
        <v>-212768</v>
      </c>
      <c r="CC408">
        <f t="shared" si="446"/>
        <v>430505614</v>
      </c>
      <c r="CD408">
        <f t="shared" si="447"/>
        <v>2023</v>
      </c>
      <c r="CE408">
        <f t="shared" si="448"/>
        <v>2023</v>
      </c>
    </row>
    <row r="409" spans="1:83" ht="77.25" x14ac:dyDescent="0.25">
      <c r="A409" s="17">
        <v>1007729</v>
      </c>
      <c r="B409" s="17">
        <v>2240</v>
      </c>
      <c r="C409" s="17" t="s">
        <v>3997</v>
      </c>
      <c r="D409" s="17" t="s">
        <v>3910</v>
      </c>
      <c r="E409" s="17"/>
      <c r="F409" s="17" t="s">
        <v>3998</v>
      </c>
      <c r="G409" s="17" t="s">
        <v>3999</v>
      </c>
      <c r="H409" s="17" t="s">
        <v>4000</v>
      </c>
      <c r="I409" s="18" t="s">
        <v>11187</v>
      </c>
      <c r="J409" s="17">
        <v>43.993000000000002</v>
      </c>
      <c r="K409" s="17">
        <v>-84.798000000000002</v>
      </c>
      <c r="L409" s="34" t="s">
        <v>43</v>
      </c>
      <c r="M409" s="17" t="s">
        <v>58</v>
      </c>
      <c r="N409" s="17" t="s">
        <v>50</v>
      </c>
      <c r="O409" s="17" t="s">
        <v>50</v>
      </c>
      <c r="P409" s="17">
        <v>1992</v>
      </c>
      <c r="Q409" s="17">
        <v>2077</v>
      </c>
      <c r="R409" s="17" t="s">
        <v>51</v>
      </c>
      <c r="S409" s="17"/>
      <c r="T409" s="17">
        <v>50.2</v>
      </c>
      <c r="U409" s="17"/>
      <c r="V409" s="17"/>
      <c r="W409" s="19">
        <v>13114094</v>
      </c>
      <c r="X409" s="19">
        <v>4260544</v>
      </c>
      <c r="Y409" s="16">
        <f t="shared" si="442"/>
        <v>8853550</v>
      </c>
      <c r="Z409" s="17">
        <v>2019</v>
      </c>
      <c r="AA409" s="19">
        <v>127830</v>
      </c>
      <c r="AB409" s="17">
        <v>2019</v>
      </c>
      <c r="AC409" s="17" t="s">
        <v>52</v>
      </c>
      <c r="AD409" s="17" t="s">
        <v>12440</v>
      </c>
      <c r="AE409" s="17" t="s">
        <v>43</v>
      </c>
      <c r="AF409" s="17">
        <v>2.35</v>
      </c>
      <c r="AG409" s="17" t="s">
        <v>52</v>
      </c>
      <c r="AH409" s="17">
        <v>1.282</v>
      </c>
      <c r="AI409" s="17">
        <v>2017</v>
      </c>
      <c r="AJ409" s="17">
        <v>55.1</v>
      </c>
      <c r="AK409" s="17" t="s">
        <v>52</v>
      </c>
      <c r="AL409" s="17">
        <v>1</v>
      </c>
      <c r="AM409" s="17"/>
      <c r="AN409" s="17"/>
      <c r="AO409" s="17" t="s">
        <v>8775</v>
      </c>
      <c r="AP409" s="43" t="str">
        <f t="shared" si="435"/>
        <v/>
      </c>
      <c r="AQ409" s="5">
        <f t="shared" si="436"/>
        <v>8853550</v>
      </c>
      <c r="AR409" s="42">
        <f t="shared" ref="AR409:BV409" si="469">IF(AQ409="","",IF(AQ409-$AA409&gt;0,AQ409-$AA409,""))</f>
        <v>8725720</v>
      </c>
      <c r="AS409" s="42">
        <f t="shared" si="469"/>
        <v>8597890</v>
      </c>
      <c r="AT409" s="42">
        <f t="shared" si="469"/>
        <v>8470060</v>
      </c>
      <c r="AU409" s="42">
        <f t="shared" si="469"/>
        <v>8342230</v>
      </c>
      <c r="AV409" s="42">
        <f t="shared" si="469"/>
        <v>8214400</v>
      </c>
      <c r="AW409" s="42">
        <f t="shared" si="469"/>
        <v>8086570</v>
      </c>
      <c r="AX409" s="42">
        <f t="shared" si="469"/>
        <v>7958740</v>
      </c>
      <c r="AY409" s="42">
        <f t="shared" si="469"/>
        <v>7830910</v>
      </c>
      <c r="AZ409" s="42">
        <f t="shared" si="469"/>
        <v>7703080</v>
      </c>
      <c r="BA409" s="42">
        <f t="shared" si="469"/>
        <v>7575250</v>
      </c>
      <c r="BB409" s="42">
        <f t="shared" si="469"/>
        <v>7447420</v>
      </c>
      <c r="BC409" s="42">
        <f t="shared" si="469"/>
        <v>7319590</v>
      </c>
      <c r="BD409" s="42">
        <f t="shared" si="469"/>
        <v>7191760</v>
      </c>
      <c r="BE409" s="42">
        <f t="shared" si="469"/>
        <v>7063930</v>
      </c>
      <c r="BF409" s="42">
        <f t="shared" si="469"/>
        <v>6936100</v>
      </c>
      <c r="BG409" s="42">
        <f t="shared" si="469"/>
        <v>6808270</v>
      </c>
      <c r="BH409" s="42">
        <f t="shared" si="469"/>
        <v>6680440</v>
      </c>
      <c r="BI409" s="42">
        <f t="shared" si="469"/>
        <v>6552610</v>
      </c>
      <c r="BJ409" s="42">
        <f t="shared" si="469"/>
        <v>6424780</v>
      </c>
      <c r="BK409" s="42">
        <f t="shared" si="469"/>
        <v>6296950</v>
      </c>
      <c r="BL409" s="42">
        <f t="shared" si="469"/>
        <v>6169120</v>
      </c>
      <c r="BM409" s="42">
        <f t="shared" si="469"/>
        <v>6041290</v>
      </c>
      <c r="BN409" s="42">
        <f t="shared" si="469"/>
        <v>5913460</v>
      </c>
      <c r="BO409" s="42">
        <f t="shared" si="469"/>
        <v>5785630</v>
      </c>
      <c r="BP409" s="42">
        <f t="shared" si="469"/>
        <v>5657800</v>
      </c>
      <c r="BQ409" s="42">
        <f t="shared" si="469"/>
        <v>5529970</v>
      </c>
      <c r="BR409" s="42">
        <f t="shared" si="469"/>
        <v>5402140</v>
      </c>
      <c r="BS409" s="42">
        <f t="shared" si="469"/>
        <v>5274310</v>
      </c>
      <c r="BT409" s="42">
        <f t="shared" si="469"/>
        <v>5146480</v>
      </c>
      <c r="BU409" s="42">
        <f t="shared" si="469"/>
        <v>5018650</v>
      </c>
      <c r="BV409" s="42">
        <f t="shared" si="469"/>
        <v>4890820</v>
      </c>
      <c r="BX409" s="44" cm="1">
        <f t="array" ref="BX409">LOOKUP(2,1/(AR409:BV409&lt;&gt;""),COLUMN(AR409:BV409))</f>
        <v>74</v>
      </c>
      <c r="BY409" s="44" t="str">
        <f t="shared" si="441"/>
        <v>BV</v>
      </c>
      <c r="BZ409" s="44" cm="1">
        <f t="array" aca="1" ref="BZ409" ca="1">INDIRECT(ADDRESS(2,BX409))</f>
        <v>2050</v>
      </c>
      <c r="CA409" s="44">
        <f t="shared" ca="1" si="444"/>
        <v>29</v>
      </c>
      <c r="CB409" s="44">
        <f t="shared" si="445"/>
        <v>-127830</v>
      </c>
      <c r="CC409">
        <f t="shared" si="446"/>
        <v>266942320</v>
      </c>
      <c r="CD409">
        <f t="shared" si="447"/>
        <v>2088</v>
      </c>
      <c r="CE409">
        <f t="shared" si="448"/>
        <v>2088</v>
      </c>
    </row>
    <row r="410" spans="1:83" ht="153.75" x14ac:dyDescent="0.25">
      <c r="A410" s="17">
        <v>1003686</v>
      </c>
      <c r="B410" s="17">
        <v>1894</v>
      </c>
      <c r="C410" s="17" t="s">
        <v>8776</v>
      </c>
      <c r="D410" s="17" t="s">
        <v>3910</v>
      </c>
      <c r="E410" s="17"/>
      <c r="F410" s="17" t="s">
        <v>4001</v>
      </c>
      <c r="G410" s="17" t="s">
        <v>4002</v>
      </c>
      <c r="H410" s="17" t="s">
        <v>3653</v>
      </c>
      <c r="I410" s="18" t="s">
        <v>11188</v>
      </c>
      <c r="J410" s="17">
        <v>42.708460000000002</v>
      </c>
      <c r="K410" s="17">
        <v>-83.248729999999995</v>
      </c>
      <c r="L410" s="34" t="s">
        <v>43</v>
      </c>
      <c r="M410" s="17" t="s">
        <v>58</v>
      </c>
      <c r="N410" s="17" t="s">
        <v>59</v>
      </c>
      <c r="O410" s="17" t="s">
        <v>59</v>
      </c>
      <c r="P410" s="17">
        <v>1985</v>
      </c>
      <c r="Q410" s="17">
        <v>2024</v>
      </c>
      <c r="R410" s="17" t="s">
        <v>51</v>
      </c>
      <c r="S410" s="17">
        <v>106</v>
      </c>
      <c r="T410" s="17">
        <v>99.8</v>
      </c>
      <c r="U410" s="17"/>
      <c r="V410" s="17">
        <v>110</v>
      </c>
      <c r="W410" s="19">
        <v>19148131</v>
      </c>
      <c r="X410" s="19">
        <v>17848309</v>
      </c>
      <c r="Y410" s="16">
        <f t="shared" si="442"/>
        <v>1299822</v>
      </c>
      <c r="Z410" s="17">
        <v>2019</v>
      </c>
      <c r="AA410" s="19">
        <v>304073</v>
      </c>
      <c r="AB410" s="17">
        <v>2019</v>
      </c>
      <c r="AC410" s="17" t="s">
        <v>43</v>
      </c>
      <c r="AD410" s="17" t="s">
        <v>12438</v>
      </c>
      <c r="AE410" s="17" t="s">
        <v>43</v>
      </c>
      <c r="AF410" s="17"/>
      <c r="AG410" s="17" t="s">
        <v>52</v>
      </c>
      <c r="AH410" s="17">
        <v>5.9459999999999997</v>
      </c>
      <c r="AI410" s="17">
        <v>2019</v>
      </c>
      <c r="AJ410" s="17">
        <v>51.1</v>
      </c>
      <c r="AK410" s="17" t="s">
        <v>52</v>
      </c>
      <c r="AL410" s="17">
        <v>2</v>
      </c>
      <c r="AM410" s="17">
        <v>3.03</v>
      </c>
      <c r="AN410" s="17"/>
      <c r="AO410" s="17" t="s">
        <v>8777</v>
      </c>
      <c r="AP410" s="43" t="str">
        <f t="shared" si="435"/>
        <v/>
      </c>
      <c r="AQ410" s="5">
        <f t="shared" si="436"/>
        <v>1299822</v>
      </c>
      <c r="AR410" s="42">
        <f t="shared" ref="AR410:BV410" si="470">IF(AQ410="","",IF(AQ410-$AA410&gt;0,AQ410-$AA410,""))</f>
        <v>995749</v>
      </c>
      <c r="AS410" s="42">
        <f t="shared" si="470"/>
        <v>691676</v>
      </c>
      <c r="AT410" s="42">
        <f t="shared" si="470"/>
        <v>387603</v>
      </c>
      <c r="AU410" s="42">
        <f t="shared" si="470"/>
        <v>83530</v>
      </c>
      <c r="AV410" s="42" t="str">
        <f t="shared" si="470"/>
        <v/>
      </c>
      <c r="AW410" s="42" t="str">
        <f t="shared" si="470"/>
        <v/>
      </c>
      <c r="AX410" s="42" t="str">
        <f t="shared" si="470"/>
        <v/>
      </c>
      <c r="AY410" s="42" t="str">
        <f t="shared" si="470"/>
        <v/>
      </c>
      <c r="AZ410" s="42" t="str">
        <f t="shared" si="470"/>
        <v/>
      </c>
      <c r="BA410" s="42" t="str">
        <f t="shared" si="470"/>
        <v/>
      </c>
      <c r="BB410" s="42" t="str">
        <f t="shared" si="470"/>
        <v/>
      </c>
      <c r="BC410" s="42" t="str">
        <f t="shared" si="470"/>
        <v/>
      </c>
      <c r="BD410" s="42" t="str">
        <f t="shared" si="470"/>
        <v/>
      </c>
      <c r="BE410" s="42" t="str">
        <f t="shared" si="470"/>
        <v/>
      </c>
      <c r="BF410" s="42" t="str">
        <f t="shared" si="470"/>
        <v/>
      </c>
      <c r="BG410" s="42" t="str">
        <f t="shared" si="470"/>
        <v/>
      </c>
      <c r="BH410" s="42" t="str">
        <f t="shared" si="470"/>
        <v/>
      </c>
      <c r="BI410" s="42" t="str">
        <f t="shared" si="470"/>
        <v/>
      </c>
      <c r="BJ410" s="42" t="str">
        <f t="shared" si="470"/>
        <v/>
      </c>
      <c r="BK410" s="42" t="str">
        <f t="shared" si="470"/>
        <v/>
      </c>
      <c r="BL410" s="42" t="str">
        <f t="shared" si="470"/>
        <v/>
      </c>
      <c r="BM410" s="42" t="str">
        <f t="shared" si="470"/>
        <v/>
      </c>
      <c r="BN410" s="42" t="str">
        <f t="shared" si="470"/>
        <v/>
      </c>
      <c r="BO410" s="42" t="str">
        <f t="shared" si="470"/>
        <v/>
      </c>
      <c r="BP410" s="42" t="str">
        <f t="shared" si="470"/>
        <v/>
      </c>
      <c r="BQ410" s="42" t="str">
        <f t="shared" si="470"/>
        <v/>
      </c>
      <c r="BR410" s="42" t="str">
        <f t="shared" si="470"/>
        <v/>
      </c>
      <c r="BS410" s="42" t="str">
        <f t="shared" si="470"/>
        <v/>
      </c>
      <c r="BT410" s="42" t="str">
        <f t="shared" si="470"/>
        <v/>
      </c>
      <c r="BU410" s="42" t="str">
        <f t="shared" si="470"/>
        <v/>
      </c>
      <c r="BV410" s="42" t="str">
        <f t="shared" si="470"/>
        <v/>
      </c>
      <c r="BX410" s="44" cm="1">
        <f t="array" ref="BX410">LOOKUP(2,1/(AR410:BV410&lt;&gt;""),COLUMN(AR410:BV410))</f>
        <v>47</v>
      </c>
      <c r="BY410" s="44" t="str">
        <f t="shared" si="441"/>
        <v>AU</v>
      </c>
      <c r="BZ410" s="44" cm="1">
        <f t="array" aca="1" ref="BZ410" ca="1">INDIRECT(ADDRESS(2,BX410))</f>
        <v>2023</v>
      </c>
      <c r="CA410" s="44">
        <f t="shared" ca="1" si="444"/>
        <v>2</v>
      </c>
      <c r="CB410" s="44">
        <f t="shared" si="445"/>
        <v>-304073</v>
      </c>
      <c r="CC410">
        <f t="shared" si="446"/>
        <v>615223209</v>
      </c>
      <c r="CD410">
        <f t="shared" si="447"/>
        <v>2023</v>
      </c>
      <c r="CE410">
        <f t="shared" si="448"/>
        <v>2023</v>
      </c>
    </row>
    <row r="411" spans="1:83" ht="128.25" x14ac:dyDescent="0.25">
      <c r="A411" s="17">
        <v>1002684</v>
      </c>
      <c r="B411" s="17">
        <v>2241</v>
      </c>
      <c r="C411" s="17" t="s">
        <v>8778</v>
      </c>
      <c r="D411" s="17" t="s">
        <v>3910</v>
      </c>
      <c r="E411" s="17" t="s">
        <v>4003</v>
      </c>
      <c r="F411" s="17" t="s">
        <v>8779</v>
      </c>
      <c r="G411" s="17" t="s">
        <v>4004</v>
      </c>
      <c r="H411" s="17" t="s">
        <v>3960</v>
      </c>
      <c r="I411" s="18" t="s">
        <v>11189</v>
      </c>
      <c r="J411" s="17">
        <v>42.17127</v>
      </c>
      <c r="K411" s="17">
        <v>-86.28116</v>
      </c>
      <c r="L411" s="34" t="s">
        <v>52</v>
      </c>
      <c r="M411" s="17" t="s">
        <v>58</v>
      </c>
      <c r="N411" s="17" t="s">
        <v>4005</v>
      </c>
      <c r="O411" s="17" t="s">
        <v>4005</v>
      </c>
      <c r="P411" s="17">
        <v>1976</v>
      </c>
      <c r="Q411" s="17">
        <v>2055</v>
      </c>
      <c r="R411" s="17" t="s">
        <v>51</v>
      </c>
      <c r="S411" s="17">
        <v>283</v>
      </c>
      <c r="T411" s="17">
        <v>102.3</v>
      </c>
      <c r="U411" s="17">
        <v>180</v>
      </c>
      <c r="V411" s="17">
        <v>118</v>
      </c>
      <c r="W411" s="19">
        <v>20639329</v>
      </c>
      <c r="X411" s="19">
        <v>5922525</v>
      </c>
      <c r="Y411" s="16">
        <f t="shared" si="442"/>
        <v>14716804</v>
      </c>
      <c r="Z411" s="17">
        <v>2019</v>
      </c>
      <c r="AA411" s="19">
        <v>262499</v>
      </c>
      <c r="AB411" s="17">
        <v>2019</v>
      </c>
      <c r="AC411" s="17" t="s">
        <v>52</v>
      </c>
      <c r="AD411" s="17" t="s">
        <v>12440</v>
      </c>
      <c r="AE411" s="17" t="s">
        <v>43</v>
      </c>
      <c r="AF411" s="17">
        <v>1.99</v>
      </c>
      <c r="AG411" s="17" t="s">
        <v>52</v>
      </c>
      <c r="AH411" s="17">
        <v>1.8819999999999999</v>
      </c>
      <c r="AI411" s="17">
        <v>2019</v>
      </c>
      <c r="AJ411" s="17">
        <v>50.4</v>
      </c>
      <c r="AK411" s="17" t="s">
        <v>52</v>
      </c>
      <c r="AL411" s="17"/>
      <c r="AM411" s="17"/>
      <c r="AN411" s="17"/>
      <c r="AO411" s="17" t="s">
        <v>8780</v>
      </c>
      <c r="AP411" s="43" t="str">
        <f t="shared" si="435"/>
        <v/>
      </c>
      <c r="AQ411" s="5">
        <f t="shared" si="436"/>
        <v>14716804</v>
      </c>
      <c r="AR411" s="42">
        <f t="shared" ref="AR411:BV411" si="471">IF(AQ411="","",IF(AQ411-$AA411&gt;0,AQ411-$AA411,""))</f>
        <v>14454305</v>
      </c>
      <c r="AS411" s="42">
        <f t="shared" si="471"/>
        <v>14191806</v>
      </c>
      <c r="AT411" s="42">
        <f t="shared" si="471"/>
        <v>13929307</v>
      </c>
      <c r="AU411" s="42">
        <f t="shared" si="471"/>
        <v>13666808</v>
      </c>
      <c r="AV411" s="42">
        <f t="shared" si="471"/>
        <v>13404309</v>
      </c>
      <c r="AW411" s="42">
        <f t="shared" si="471"/>
        <v>13141810</v>
      </c>
      <c r="AX411" s="42">
        <f t="shared" si="471"/>
        <v>12879311</v>
      </c>
      <c r="AY411" s="42">
        <f t="shared" si="471"/>
        <v>12616812</v>
      </c>
      <c r="AZ411" s="42">
        <f t="shared" si="471"/>
        <v>12354313</v>
      </c>
      <c r="BA411" s="42">
        <f t="shared" si="471"/>
        <v>12091814</v>
      </c>
      <c r="BB411" s="42">
        <f t="shared" si="471"/>
        <v>11829315</v>
      </c>
      <c r="BC411" s="42">
        <f t="shared" si="471"/>
        <v>11566816</v>
      </c>
      <c r="BD411" s="42">
        <f t="shared" si="471"/>
        <v>11304317</v>
      </c>
      <c r="BE411" s="42">
        <f t="shared" si="471"/>
        <v>11041818</v>
      </c>
      <c r="BF411" s="42">
        <f t="shared" si="471"/>
        <v>10779319</v>
      </c>
      <c r="BG411" s="42">
        <f t="shared" si="471"/>
        <v>10516820</v>
      </c>
      <c r="BH411" s="42">
        <f t="shared" si="471"/>
        <v>10254321</v>
      </c>
      <c r="BI411" s="42">
        <f t="shared" si="471"/>
        <v>9991822</v>
      </c>
      <c r="BJ411" s="42">
        <f t="shared" si="471"/>
        <v>9729323</v>
      </c>
      <c r="BK411" s="42">
        <f t="shared" si="471"/>
        <v>9466824</v>
      </c>
      <c r="BL411" s="42">
        <f t="shared" si="471"/>
        <v>9204325</v>
      </c>
      <c r="BM411" s="42">
        <f t="shared" si="471"/>
        <v>8941826</v>
      </c>
      <c r="BN411" s="42">
        <f t="shared" si="471"/>
        <v>8679327</v>
      </c>
      <c r="BO411" s="42">
        <f t="shared" si="471"/>
        <v>8416828</v>
      </c>
      <c r="BP411" s="42">
        <f t="shared" si="471"/>
        <v>8154329</v>
      </c>
      <c r="BQ411" s="42">
        <f t="shared" si="471"/>
        <v>7891830</v>
      </c>
      <c r="BR411" s="42">
        <f t="shared" si="471"/>
        <v>7629331</v>
      </c>
      <c r="BS411" s="42">
        <f t="shared" si="471"/>
        <v>7366832</v>
      </c>
      <c r="BT411" s="42">
        <f t="shared" si="471"/>
        <v>7104333</v>
      </c>
      <c r="BU411" s="42">
        <f t="shared" si="471"/>
        <v>6841834</v>
      </c>
      <c r="BV411" s="42">
        <f t="shared" si="471"/>
        <v>6579335</v>
      </c>
      <c r="BX411" s="44" cm="1">
        <f t="array" ref="BX411">LOOKUP(2,1/(AR411:BV411&lt;&gt;""),COLUMN(AR411:BV411))</f>
        <v>74</v>
      </c>
      <c r="BY411" s="44" t="str">
        <f t="shared" si="441"/>
        <v>BV</v>
      </c>
      <c r="BZ411" s="44" cm="1">
        <f t="array" aca="1" ref="BZ411" ca="1">INDIRECT(ADDRESS(2,BX411))</f>
        <v>2050</v>
      </c>
      <c r="CA411" s="44">
        <f t="shared" ca="1" si="444"/>
        <v>29</v>
      </c>
      <c r="CB411" s="44">
        <f t="shared" si="445"/>
        <v>-262499</v>
      </c>
      <c r="CC411">
        <f t="shared" si="446"/>
        <v>544702285</v>
      </c>
      <c r="CD411">
        <f t="shared" si="447"/>
        <v>2075</v>
      </c>
      <c r="CE411">
        <f t="shared" si="448"/>
        <v>2075</v>
      </c>
    </row>
    <row r="412" spans="1:83" ht="268.5" x14ac:dyDescent="0.25">
      <c r="A412" s="17">
        <v>1007027</v>
      </c>
      <c r="B412" s="17">
        <v>1883</v>
      </c>
      <c r="C412" s="17" t="s">
        <v>4006</v>
      </c>
      <c r="D412" s="17" t="s">
        <v>3910</v>
      </c>
      <c r="E412" s="17"/>
      <c r="F412" s="17" t="s">
        <v>4007</v>
      </c>
      <c r="G412" s="17" t="s">
        <v>4008</v>
      </c>
      <c r="H412" s="17" t="s">
        <v>2568</v>
      </c>
      <c r="I412" s="18" t="s">
        <v>11190</v>
      </c>
      <c r="J412" s="17">
        <v>43.050199999999997</v>
      </c>
      <c r="K412" s="17">
        <v>-85.956819999999993</v>
      </c>
      <c r="L412" s="34" t="s">
        <v>43</v>
      </c>
      <c r="M412" s="17" t="s">
        <v>58</v>
      </c>
      <c r="N412" s="17" t="s">
        <v>59</v>
      </c>
      <c r="O412" s="17" t="s">
        <v>59</v>
      </c>
      <c r="P412" s="17">
        <v>1982</v>
      </c>
      <c r="Q412" s="17">
        <v>2065</v>
      </c>
      <c r="R412" s="17" t="s">
        <v>51</v>
      </c>
      <c r="S412" s="17">
        <v>242.3</v>
      </c>
      <c r="T412" s="17">
        <v>160.5</v>
      </c>
      <c r="U412" s="17"/>
      <c r="V412" s="17">
        <v>87</v>
      </c>
      <c r="W412" s="19">
        <v>65589451</v>
      </c>
      <c r="X412" s="19">
        <v>27724971</v>
      </c>
      <c r="Y412" s="16">
        <f t="shared" si="442"/>
        <v>37864480</v>
      </c>
      <c r="Z412" s="17">
        <v>2019</v>
      </c>
      <c r="AA412" s="19">
        <v>875290</v>
      </c>
      <c r="AB412" s="17">
        <v>2019</v>
      </c>
      <c r="AC412" s="17" t="s">
        <v>43</v>
      </c>
      <c r="AD412" s="17" t="s">
        <v>12438</v>
      </c>
      <c r="AE412" s="17" t="s">
        <v>43</v>
      </c>
      <c r="AF412" s="17">
        <v>7.71</v>
      </c>
      <c r="AG412" s="17" t="s">
        <v>52</v>
      </c>
      <c r="AH412" s="17">
        <v>2.72</v>
      </c>
      <c r="AI412" s="17">
        <v>2019</v>
      </c>
      <c r="AJ412" s="17">
        <v>55.1</v>
      </c>
      <c r="AK412" s="17" t="s">
        <v>52</v>
      </c>
      <c r="AL412" s="17">
        <v>1</v>
      </c>
      <c r="AM412" s="17"/>
      <c r="AN412" s="17"/>
      <c r="AO412" s="17" t="s">
        <v>8781</v>
      </c>
      <c r="AP412" s="43" t="str">
        <f t="shared" si="435"/>
        <v/>
      </c>
      <c r="AQ412" s="5">
        <f t="shared" si="436"/>
        <v>37864480</v>
      </c>
      <c r="AR412" s="42">
        <f t="shared" ref="AR412:BV412" si="472">IF(AQ412="","",IF(AQ412-$AA412&gt;0,AQ412-$AA412,""))</f>
        <v>36989190</v>
      </c>
      <c r="AS412" s="42">
        <f t="shared" si="472"/>
        <v>36113900</v>
      </c>
      <c r="AT412" s="42">
        <f t="shared" si="472"/>
        <v>35238610</v>
      </c>
      <c r="AU412" s="42">
        <f t="shared" si="472"/>
        <v>34363320</v>
      </c>
      <c r="AV412" s="42">
        <f t="shared" si="472"/>
        <v>33488030</v>
      </c>
      <c r="AW412" s="42">
        <f t="shared" si="472"/>
        <v>32612740</v>
      </c>
      <c r="AX412" s="42">
        <f t="shared" si="472"/>
        <v>31737450</v>
      </c>
      <c r="AY412" s="42">
        <f t="shared" si="472"/>
        <v>30862160</v>
      </c>
      <c r="AZ412" s="42">
        <f t="shared" si="472"/>
        <v>29986870</v>
      </c>
      <c r="BA412" s="42">
        <f t="shared" si="472"/>
        <v>29111580</v>
      </c>
      <c r="BB412" s="42">
        <f t="shared" si="472"/>
        <v>28236290</v>
      </c>
      <c r="BC412" s="42">
        <f t="shared" si="472"/>
        <v>27361000</v>
      </c>
      <c r="BD412" s="42">
        <f t="shared" si="472"/>
        <v>26485710</v>
      </c>
      <c r="BE412" s="42">
        <f t="shared" si="472"/>
        <v>25610420</v>
      </c>
      <c r="BF412" s="42">
        <f t="shared" si="472"/>
        <v>24735130</v>
      </c>
      <c r="BG412" s="42">
        <f t="shared" si="472"/>
        <v>23859840</v>
      </c>
      <c r="BH412" s="42">
        <f t="shared" si="472"/>
        <v>22984550</v>
      </c>
      <c r="BI412" s="42">
        <f t="shared" si="472"/>
        <v>22109260</v>
      </c>
      <c r="BJ412" s="42">
        <f t="shared" si="472"/>
        <v>21233970</v>
      </c>
      <c r="BK412" s="42">
        <f t="shared" si="472"/>
        <v>20358680</v>
      </c>
      <c r="BL412" s="42">
        <f t="shared" si="472"/>
        <v>19483390</v>
      </c>
      <c r="BM412" s="42">
        <f t="shared" si="472"/>
        <v>18608100</v>
      </c>
      <c r="BN412" s="42">
        <f t="shared" si="472"/>
        <v>17732810</v>
      </c>
      <c r="BO412" s="42">
        <f t="shared" si="472"/>
        <v>16857520</v>
      </c>
      <c r="BP412" s="42">
        <f t="shared" si="472"/>
        <v>15982230</v>
      </c>
      <c r="BQ412" s="42">
        <f t="shared" si="472"/>
        <v>15106940</v>
      </c>
      <c r="BR412" s="42">
        <f t="shared" si="472"/>
        <v>14231650</v>
      </c>
      <c r="BS412" s="42">
        <f t="shared" si="472"/>
        <v>13356360</v>
      </c>
      <c r="BT412" s="42">
        <f t="shared" si="472"/>
        <v>12481070</v>
      </c>
      <c r="BU412" s="42">
        <f t="shared" si="472"/>
        <v>11605780</v>
      </c>
      <c r="BV412" s="42">
        <f t="shared" si="472"/>
        <v>10730490</v>
      </c>
      <c r="BX412" s="44" cm="1">
        <f t="array" ref="BX412">LOOKUP(2,1/(AR412:BV412&lt;&gt;""),COLUMN(AR412:BV412))</f>
        <v>74</v>
      </c>
      <c r="BY412" s="44" t="str">
        <f t="shared" si="441"/>
        <v>BV</v>
      </c>
      <c r="BZ412" s="44" cm="1">
        <f t="array" aca="1" ref="BZ412" ca="1">INDIRECT(ADDRESS(2,BX412))</f>
        <v>2050</v>
      </c>
      <c r="CA412" s="44">
        <f t="shared" ca="1" si="444"/>
        <v>29</v>
      </c>
      <c r="CB412" s="44">
        <f t="shared" si="445"/>
        <v>-875290</v>
      </c>
      <c r="CC412">
        <f t="shared" si="446"/>
        <v>1805074990</v>
      </c>
      <c r="CD412">
        <f t="shared" si="447"/>
        <v>2062</v>
      </c>
      <c r="CE412">
        <f t="shared" si="448"/>
        <v>2062</v>
      </c>
    </row>
    <row r="413" spans="1:83" ht="128.25" x14ac:dyDescent="0.25">
      <c r="A413" s="17">
        <v>1003133</v>
      </c>
      <c r="B413" s="17">
        <v>1884</v>
      </c>
      <c r="C413" s="17" t="s">
        <v>4009</v>
      </c>
      <c r="D413" s="17" t="s">
        <v>3910</v>
      </c>
      <c r="E413" s="17" t="s">
        <v>4010</v>
      </c>
      <c r="F413" s="17" t="s">
        <v>8782</v>
      </c>
      <c r="G413" s="17" t="s">
        <v>4038</v>
      </c>
      <c r="H413" s="17" t="s">
        <v>4022</v>
      </c>
      <c r="I413" s="18" t="s">
        <v>11191</v>
      </c>
      <c r="J413" s="17">
        <v>43.280200000000001</v>
      </c>
      <c r="K413" s="17">
        <v>-83.869</v>
      </c>
      <c r="L413" s="34" t="s">
        <v>43</v>
      </c>
      <c r="M413" s="17" t="s">
        <v>58</v>
      </c>
      <c r="N413" s="17" t="s">
        <v>50</v>
      </c>
      <c r="O413" s="17" t="s">
        <v>50</v>
      </c>
      <c r="P413" s="17">
        <v>1968</v>
      </c>
      <c r="Q413" s="17">
        <v>2045</v>
      </c>
      <c r="R413" s="17" t="s">
        <v>51</v>
      </c>
      <c r="S413" s="17">
        <v>105</v>
      </c>
      <c r="T413" s="17">
        <v>89.5</v>
      </c>
      <c r="U413" s="17"/>
      <c r="V413" s="17"/>
      <c r="W413" s="19">
        <v>16273417</v>
      </c>
      <c r="X413" s="19">
        <v>11356710</v>
      </c>
      <c r="Y413" s="16">
        <f t="shared" si="442"/>
        <v>4916707</v>
      </c>
      <c r="Z413" s="17">
        <v>2019</v>
      </c>
      <c r="AA413" s="19">
        <v>219855</v>
      </c>
      <c r="AB413" s="17">
        <v>2019</v>
      </c>
      <c r="AC413" s="17" t="s">
        <v>43</v>
      </c>
      <c r="AD413" s="17" t="s">
        <v>12440</v>
      </c>
      <c r="AE413" s="17" t="s">
        <v>43</v>
      </c>
      <c r="AF413" s="17">
        <v>2.59</v>
      </c>
      <c r="AG413" s="17" t="s">
        <v>52</v>
      </c>
      <c r="AH413" s="17">
        <v>2.02</v>
      </c>
      <c r="AI413" s="17">
        <v>2019</v>
      </c>
      <c r="AJ413" s="17">
        <v>53.1</v>
      </c>
      <c r="AK413" s="17" t="s">
        <v>52</v>
      </c>
      <c r="AL413" s="17">
        <v>1</v>
      </c>
      <c r="AM413" s="17"/>
      <c r="AN413" s="17"/>
      <c r="AO413" s="17" t="s">
        <v>8783</v>
      </c>
      <c r="AP413" s="43" t="str">
        <f t="shared" si="435"/>
        <v/>
      </c>
      <c r="AQ413" s="5">
        <f t="shared" si="436"/>
        <v>4916707</v>
      </c>
      <c r="AR413" s="42">
        <f t="shared" ref="AR413:BV413" si="473">IF(AQ413="","",IF(AQ413-$AA413&gt;0,AQ413-$AA413,""))</f>
        <v>4696852</v>
      </c>
      <c r="AS413" s="42">
        <f t="shared" si="473"/>
        <v>4476997</v>
      </c>
      <c r="AT413" s="42">
        <f t="shared" si="473"/>
        <v>4257142</v>
      </c>
      <c r="AU413" s="42">
        <f t="shared" si="473"/>
        <v>4037287</v>
      </c>
      <c r="AV413" s="42">
        <f t="shared" si="473"/>
        <v>3817432</v>
      </c>
      <c r="AW413" s="42">
        <f t="shared" si="473"/>
        <v>3597577</v>
      </c>
      <c r="AX413" s="42">
        <f t="shared" si="473"/>
        <v>3377722</v>
      </c>
      <c r="AY413" s="42">
        <f t="shared" si="473"/>
        <v>3157867</v>
      </c>
      <c r="AZ413" s="42">
        <f t="shared" si="473"/>
        <v>2938012</v>
      </c>
      <c r="BA413" s="42">
        <f t="shared" si="473"/>
        <v>2718157</v>
      </c>
      <c r="BB413" s="42">
        <f t="shared" si="473"/>
        <v>2498302</v>
      </c>
      <c r="BC413" s="42">
        <f t="shared" si="473"/>
        <v>2278447</v>
      </c>
      <c r="BD413" s="42">
        <f t="shared" si="473"/>
        <v>2058592</v>
      </c>
      <c r="BE413" s="42">
        <f t="shared" si="473"/>
        <v>1838737</v>
      </c>
      <c r="BF413" s="42">
        <f t="shared" si="473"/>
        <v>1618882</v>
      </c>
      <c r="BG413" s="42">
        <f t="shared" si="473"/>
        <v>1399027</v>
      </c>
      <c r="BH413" s="42">
        <f t="shared" si="473"/>
        <v>1179172</v>
      </c>
      <c r="BI413" s="42">
        <f t="shared" si="473"/>
        <v>959317</v>
      </c>
      <c r="BJ413" s="42">
        <f t="shared" si="473"/>
        <v>739462</v>
      </c>
      <c r="BK413" s="42">
        <f t="shared" si="473"/>
        <v>519607</v>
      </c>
      <c r="BL413" s="42">
        <f t="shared" si="473"/>
        <v>299752</v>
      </c>
      <c r="BM413" s="42">
        <f t="shared" si="473"/>
        <v>79897</v>
      </c>
      <c r="BN413" s="42" t="str">
        <f t="shared" si="473"/>
        <v/>
      </c>
      <c r="BO413" s="42" t="str">
        <f t="shared" si="473"/>
        <v/>
      </c>
      <c r="BP413" s="42" t="str">
        <f t="shared" si="473"/>
        <v/>
      </c>
      <c r="BQ413" s="42" t="str">
        <f t="shared" si="473"/>
        <v/>
      </c>
      <c r="BR413" s="42" t="str">
        <f t="shared" si="473"/>
        <v/>
      </c>
      <c r="BS413" s="42" t="str">
        <f t="shared" si="473"/>
        <v/>
      </c>
      <c r="BT413" s="42" t="str">
        <f t="shared" si="473"/>
        <v/>
      </c>
      <c r="BU413" s="42" t="str">
        <f t="shared" si="473"/>
        <v/>
      </c>
      <c r="BV413" s="42" t="str">
        <f t="shared" si="473"/>
        <v/>
      </c>
      <c r="BX413" s="44" cm="1">
        <f t="array" ref="BX413">LOOKUP(2,1/(AR413:BV413&lt;&gt;""),COLUMN(AR413:BV413))</f>
        <v>65</v>
      </c>
      <c r="BY413" s="44" t="str">
        <f t="shared" si="441"/>
        <v>BM</v>
      </c>
      <c r="BZ413" s="44" cm="1">
        <f t="array" aca="1" ref="BZ413" ca="1">INDIRECT(ADDRESS(2,BX413))</f>
        <v>2041</v>
      </c>
      <c r="CA413" s="44">
        <f t="shared" ca="1" si="444"/>
        <v>20</v>
      </c>
      <c r="CB413" s="44">
        <f t="shared" si="445"/>
        <v>-219855</v>
      </c>
      <c r="CC413">
        <f t="shared" si="446"/>
        <v>448803952</v>
      </c>
      <c r="CD413">
        <f t="shared" si="447"/>
        <v>2041</v>
      </c>
      <c r="CE413">
        <f t="shared" si="448"/>
        <v>2041</v>
      </c>
    </row>
    <row r="414" spans="1:83" ht="230.25" x14ac:dyDescent="0.25">
      <c r="A414" s="17">
        <v>1007745</v>
      </c>
      <c r="B414" s="17">
        <v>1893</v>
      </c>
      <c r="C414" s="17" t="s">
        <v>8784</v>
      </c>
      <c r="D414" s="17" t="s">
        <v>3910</v>
      </c>
      <c r="E414" s="17"/>
      <c r="F414" s="17" t="s">
        <v>4011</v>
      </c>
      <c r="G414" s="17" t="s">
        <v>12531</v>
      </c>
      <c r="H414" s="17" t="s">
        <v>2482</v>
      </c>
      <c r="I414" s="18" t="s">
        <v>11192</v>
      </c>
      <c r="J414" s="17">
        <v>42.764899999999997</v>
      </c>
      <c r="K414" s="17">
        <v>-82.745599999999996</v>
      </c>
      <c r="L414" s="34" t="s">
        <v>52</v>
      </c>
      <c r="M414" s="17" t="s">
        <v>58</v>
      </c>
      <c r="N414" s="17" t="s">
        <v>50</v>
      </c>
      <c r="O414" s="17" t="s">
        <v>50</v>
      </c>
      <c r="P414" s="17">
        <v>1987</v>
      </c>
      <c r="Q414" s="17">
        <v>2041</v>
      </c>
      <c r="R414" s="17" t="s">
        <v>51</v>
      </c>
      <c r="S414" s="17">
        <v>361</v>
      </c>
      <c r="T414" s="17">
        <v>238</v>
      </c>
      <c r="U414" s="17"/>
      <c r="V414" s="17">
        <v>130</v>
      </c>
      <c r="W414" s="19">
        <v>85497099</v>
      </c>
      <c r="X414" s="19">
        <v>44599227</v>
      </c>
      <c r="Y414" s="16">
        <f t="shared" si="442"/>
        <v>40897872</v>
      </c>
      <c r="Z414" s="17">
        <v>2019</v>
      </c>
      <c r="AA414" s="19">
        <v>2817090</v>
      </c>
      <c r="AB414" s="17">
        <v>2019</v>
      </c>
      <c r="AC414" s="17" t="s">
        <v>43</v>
      </c>
      <c r="AD414" s="17" t="s">
        <v>12440</v>
      </c>
      <c r="AE414" s="17" t="s">
        <v>43</v>
      </c>
      <c r="AF414" s="17">
        <v>20.9</v>
      </c>
      <c r="AG414" s="17" t="s">
        <v>52</v>
      </c>
      <c r="AH414" s="17">
        <v>14</v>
      </c>
      <c r="AI414" s="17">
        <v>2012</v>
      </c>
      <c r="AJ414" s="17">
        <v>50.9</v>
      </c>
      <c r="AK414" s="17" t="s">
        <v>52</v>
      </c>
      <c r="AL414" s="17">
        <v>4</v>
      </c>
      <c r="AM414" s="17"/>
      <c r="AN414" s="17"/>
      <c r="AO414" s="17" t="s">
        <v>8785</v>
      </c>
      <c r="AP414" s="43" t="str">
        <f t="shared" si="435"/>
        <v/>
      </c>
      <c r="AQ414" s="5">
        <f t="shared" si="436"/>
        <v>40897872</v>
      </c>
      <c r="AR414" s="42">
        <f t="shared" ref="AR414:BV414" si="474">IF(AQ414="","",IF(AQ414-$AA414&gt;0,AQ414-$AA414,""))</f>
        <v>38080782</v>
      </c>
      <c r="AS414" s="42">
        <f t="shared" si="474"/>
        <v>35263692</v>
      </c>
      <c r="AT414" s="42">
        <f t="shared" si="474"/>
        <v>32446602</v>
      </c>
      <c r="AU414" s="42">
        <f t="shared" si="474"/>
        <v>29629512</v>
      </c>
      <c r="AV414" s="42">
        <f t="shared" si="474"/>
        <v>26812422</v>
      </c>
      <c r="AW414" s="42">
        <f t="shared" si="474"/>
        <v>23995332</v>
      </c>
      <c r="AX414" s="42">
        <f t="shared" si="474"/>
        <v>21178242</v>
      </c>
      <c r="AY414" s="42">
        <f t="shared" si="474"/>
        <v>18361152</v>
      </c>
      <c r="AZ414" s="42">
        <f t="shared" si="474"/>
        <v>15544062</v>
      </c>
      <c r="BA414" s="42">
        <f t="shared" si="474"/>
        <v>12726972</v>
      </c>
      <c r="BB414" s="42">
        <f t="shared" si="474"/>
        <v>9909882</v>
      </c>
      <c r="BC414" s="42">
        <f t="shared" si="474"/>
        <v>7092792</v>
      </c>
      <c r="BD414" s="42">
        <f t="shared" si="474"/>
        <v>4275702</v>
      </c>
      <c r="BE414" s="42">
        <f t="shared" si="474"/>
        <v>1458612</v>
      </c>
      <c r="BF414" s="42" t="str">
        <f t="shared" si="474"/>
        <v/>
      </c>
      <c r="BG414" s="42" t="str">
        <f t="shared" si="474"/>
        <v/>
      </c>
      <c r="BH414" s="42" t="str">
        <f t="shared" si="474"/>
        <v/>
      </c>
      <c r="BI414" s="42" t="str">
        <f t="shared" si="474"/>
        <v/>
      </c>
      <c r="BJ414" s="42" t="str">
        <f t="shared" si="474"/>
        <v/>
      </c>
      <c r="BK414" s="42" t="str">
        <f t="shared" si="474"/>
        <v/>
      </c>
      <c r="BL414" s="42" t="str">
        <f t="shared" si="474"/>
        <v/>
      </c>
      <c r="BM414" s="42" t="str">
        <f t="shared" si="474"/>
        <v/>
      </c>
      <c r="BN414" s="42" t="str">
        <f t="shared" si="474"/>
        <v/>
      </c>
      <c r="BO414" s="42" t="str">
        <f t="shared" si="474"/>
        <v/>
      </c>
      <c r="BP414" s="42" t="str">
        <f t="shared" si="474"/>
        <v/>
      </c>
      <c r="BQ414" s="42" t="str">
        <f t="shared" si="474"/>
        <v/>
      </c>
      <c r="BR414" s="42" t="str">
        <f t="shared" si="474"/>
        <v/>
      </c>
      <c r="BS414" s="42" t="str">
        <f t="shared" si="474"/>
        <v/>
      </c>
      <c r="BT414" s="42" t="str">
        <f t="shared" si="474"/>
        <v/>
      </c>
      <c r="BU414" s="42" t="str">
        <f t="shared" si="474"/>
        <v/>
      </c>
      <c r="BV414" s="42" t="str">
        <f t="shared" si="474"/>
        <v/>
      </c>
      <c r="BX414" s="44" cm="1">
        <f t="array" ref="BX414">LOOKUP(2,1/(AR414:BV414&lt;&gt;""),COLUMN(AR414:BV414))</f>
        <v>57</v>
      </c>
      <c r="BY414" s="44" t="str">
        <f t="shared" si="441"/>
        <v>BE</v>
      </c>
      <c r="BZ414" s="44" cm="1">
        <f t="array" aca="1" ref="BZ414" ca="1">INDIRECT(ADDRESS(2,BX414))</f>
        <v>2033</v>
      </c>
      <c r="CA414" s="44">
        <f t="shared" ca="1" si="444"/>
        <v>12</v>
      </c>
      <c r="CB414" s="44">
        <f t="shared" si="445"/>
        <v>-2817090</v>
      </c>
      <c r="CC414">
        <f t="shared" si="446"/>
        <v>5728602582</v>
      </c>
      <c r="CD414">
        <f t="shared" si="447"/>
        <v>2034</v>
      </c>
      <c r="CE414">
        <f t="shared" si="448"/>
        <v>2034</v>
      </c>
    </row>
    <row r="415" spans="1:83" ht="268.5" x14ac:dyDescent="0.25">
      <c r="A415" s="17">
        <v>1003601</v>
      </c>
      <c r="B415" s="17">
        <v>1885</v>
      </c>
      <c r="C415" s="17" t="s">
        <v>4016</v>
      </c>
      <c r="D415" s="17" t="s">
        <v>3910</v>
      </c>
      <c r="E415" s="17"/>
      <c r="F415" s="17" t="s">
        <v>4017</v>
      </c>
      <c r="G415" s="17" t="s">
        <v>4018</v>
      </c>
      <c r="H415" s="17" t="s">
        <v>1981</v>
      </c>
      <c r="I415" s="18" t="s">
        <v>11194</v>
      </c>
      <c r="J415" s="17">
        <v>42.156210000000002</v>
      </c>
      <c r="K415" s="17">
        <v>-83.21208</v>
      </c>
      <c r="L415" s="34" t="s">
        <v>52</v>
      </c>
      <c r="M415" s="17" t="s">
        <v>40</v>
      </c>
      <c r="N415" s="17" t="s">
        <v>4019</v>
      </c>
      <c r="O415" s="17"/>
      <c r="P415" s="17">
        <v>1968</v>
      </c>
      <c r="Q415" s="17">
        <v>2031</v>
      </c>
      <c r="R415" s="17" t="s">
        <v>51</v>
      </c>
      <c r="S415" s="17">
        <v>213</v>
      </c>
      <c r="T415" s="17">
        <v>211.3</v>
      </c>
      <c r="U415" s="17">
        <v>200</v>
      </c>
      <c r="V415" s="17">
        <v>120</v>
      </c>
      <c r="W415" s="19">
        <v>39006679</v>
      </c>
      <c r="X415" s="19">
        <v>22996089</v>
      </c>
      <c r="Y415" s="16">
        <f t="shared" si="442"/>
        <v>16010590</v>
      </c>
      <c r="Z415" s="17">
        <v>2019</v>
      </c>
      <c r="AA415" s="19">
        <v>779000</v>
      </c>
      <c r="AB415" s="17">
        <v>2019</v>
      </c>
      <c r="AC415" s="17" t="s">
        <v>43</v>
      </c>
      <c r="AD415" s="17" t="s">
        <v>12438</v>
      </c>
      <c r="AE415" s="17" t="s">
        <v>43</v>
      </c>
      <c r="AF415" s="17"/>
      <c r="AG415" s="17" t="s">
        <v>52</v>
      </c>
      <c r="AH415" s="17">
        <v>6.1980000000000004</v>
      </c>
      <c r="AI415" s="17">
        <v>2019</v>
      </c>
      <c r="AJ415" s="17">
        <v>47.9</v>
      </c>
      <c r="AK415" s="17" t="s">
        <v>52</v>
      </c>
      <c r="AL415" s="17">
        <v>2</v>
      </c>
      <c r="AM415" s="17"/>
      <c r="AN415" s="17"/>
      <c r="AO415" s="17" t="s">
        <v>8786</v>
      </c>
      <c r="AP415" s="43" t="str">
        <f t="shared" si="435"/>
        <v/>
      </c>
      <c r="AQ415" s="5">
        <f t="shared" si="436"/>
        <v>16010590</v>
      </c>
      <c r="AR415" s="42">
        <f t="shared" ref="AR415:BV415" si="475">IF(AQ415="","",IF(AQ415-$AA415&gt;0,AQ415-$AA415,""))</f>
        <v>15231590</v>
      </c>
      <c r="AS415" s="42">
        <f t="shared" si="475"/>
        <v>14452590</v>
      </c>
      <c r="AT415" s="42">
        <f t="shared" si="475"/>
        <v>13673590</v>
      </c>
      <c r="AU415" s="42">
        <f t="shared" si="475"/>
        <v>12894590</v>
      </c>
      <c r="AV415" s="42">
        <f t="shared" si="475"/>
        <v>12115590</v>
      </c>
      <c r="AW415" s="42">
        <f t="shared" si="475"/>
        <v>11336590</v>
      </c>
      <c r="AX415" s="42">
        <f t="shared" si="475"/>
        <v>10557590</v>
      </c>
      <c r="AY415" s="42">
        <f t="shared" si="475"/>
        <v>9778590</v>
      </c>
      <c r="AZ415" s="42">
        <f t="shared" si="475"/>
        <v>8999590</v>
      </c>
      <c r="BA415" s="42">
        <f t="shared" si="475"/>
        <v>8220590</v>
      </c>
      <c r="BB415" s="42">
        <f t="shared" si="475"/>
        <v>7441590</v>
      </c>
      <c r="BC415" s="42">
        <f t="shared" si="475"/>
        <v>6662590</v>
      </c>
      <c r="BD415" s="42">
        <f t="shared" si="475"/>
        <v>5883590</v>
      </c>
      <c r="BE415" s="42">
        <f t="shared" si="475"/>
        <v>5104590</v>
      </c>
      <c r="BF415" s="42">
        <f t="shared" si="475"/>
        <v>4325590</v>
      </c>
      <c r="BG415" s="42">
        <f t="shared" si="475"/>
        <v>3546590</v>
      </c>
      <c r="BH415" s="42">
        <f t="shared" si="475"/>
        <v>2767590</v>
      </c>
      <c r="BI415" s="42">
        <f t="shared" si="475"/>
        <v>1988590</v>
      </c>
      <c r="BJ415" s="42">
        <f t="shared" si="475"/>
        <v>1209590</v>
      </c>
      <c r="BK415" s="42">
        <f t="shared" si="475"/>
        <v>430590</v>
      </c>
      <c r="BL415" s="42" t="str">
        <f t="shared" si="475"/>
        <v/>
      </c>
      <c r="BM415" s="42" t="str">
        <f t="shared" si="475"/>
        <v/>
      </c>
      <c r="BN415" s="42" t="str">
        <f t="shared" si="475"/>
        <v/>
      </c>
      <c r="BO415" s="42" t="str">
        <f t="shared" si="475"/>
        <v/>
      </c>
      <c r="BP415" s="42" t="str">
        <f t="shared" si="475"/>
        <v/>
      </c>
      <c r="BQ415" s="42" t="str">
        <f t="shared" si="475"/>
        <v/>
      </c>
      <c r="BR415" s="42" t="str">
        <f t="shared" si="475"/>
        <v/>
      </c>
      <c r="BS415" s="42" t="str">
        <f t="shared" si="475"/>
        <v/>
      </c>
      <c r="BT415" s="42" t="str">
        <f t="shared" si="475"/>
        <v/>
      </c>
      <c r="BU415" s="42" t="str">
        <f t="shared" si="475"/>
        <v/>
      </c>
      <c r="BV415" s="42" t="str">
        <f t="shared" si="475"/>
        <v/>
      </c>
      <c r="BX415" s="44" cm="1">
        <f t="array" ref="BX415">LOOKUP(2,1/(AR415:BV415&lt;&gt;""),COLUMN(AR415:BV415))</f>
        <v>63</v>
      </c>
      <c r="BY415" s="44" t="str">
        <f t="shared" si="441"/>
        <v>BK</v>
      </c>
      <c r="BZ415" s="44" cm="1">
        <f t="array" aca="1" ref="BZ415" ca="1">INDIRECT(ADDRESS(2,BX415))</f>
        <v>2039</v>
      </c>
      <c r="CA415" s="44">
        <f t="shared" ca="1" si="444"/>
        <v>18</v>
      </c>
      <c r="CB415" s="44">
        <f t="shared" si="445"/>
        <v>-779000</v>
      </c>
      <c r="CC415">
        <f t="shared" si="446"/>
        <v>1588811590</v>
      </c>
      <c r="CD415">
        <f t="shared" si="447"/>
        <v>2040</v>
      </c>
      <c r="CE415">
        <f t="shared" si="448"/>
        <v>2040</v>
      </c>
    </row>
    <row r="416" spans="1:83" ht="153.75" x14ac:dyDescent="0.25">
      <c r="A416" s="17">
        <v>1003687</v>
      </c>
      <c r="B416" s="17">
        <v>1855</v>
      </c>
      <c r="C416" s="17" t="s">
        <v>8788</v>
      </c>
      <c r="D416" s="17" t="s">
        <v>3910</v>
      </c>
      <c r="E416" s="17" t="s">
        <v>8789</v>
      </c>
      <c r="F416" s="17" t="s">
        <v>4023</v>
      </c>
      <c r="G416" s="17" t="s">
        <v>2003</v>
      </c>
      <c r="H416" s="17" t="s">
        <v>1981</v>
      </c>
      <c r="I416" s="18" t="s">
        <v>11196</v>
      </c>
      <c r="J416" s="17">
        <v>42.2744</v>
      </c>
      <c r="K416" s="17">
        <v>-83.456299999999999</v>
      </c>
      <c r="L416" s="34" t="s">
        <v>43</v>
      </c>
      <c r="M416" s="17" t="s">
        <v>58</v>
      </c>
      <c r="N416" s="17" t="s">
        <v>59</v>
      </c>
      <c r="O416" s="17" t="s">
        <v>59</v>
      </c>
      <c r="P416" s="17">
        <v>1975</v>
      </c>
      <c r="Q416" s="17">
        <v>2033</v>
      </c>
      <c r="R416" s="17" t="s">
        <v>51</v>
      </c>
      <c r="S416" s="17">
        <v>161</v>
      </c>
      <c r="T416" s="17">
        <v>147</v>
      </c>
      <c r="U416" s="17"/>
      <c r="V416" s="17">
        <v>133</v>
      </c>
      <c r="W416" s="19">
        <v>35920234</v>
      </c>
      <c r="X416" s="19">
        <v>23862571</v>
      </c>
      <c r="Y416" s="16">
        <f t="shared" si="442"/>
        <v>12057663</v>
      </c>
      <c r="Z416" s="17">
        <v>2019</v>
      </c>
      <c r="AA416" s="19">
        <v>753468</v>
      </c>
      <c r="AB416" s="17">
        <v>2019</v>
      </c>
      <c r="AC416" s="17" t="s">
        <v>43</v>
      </c>
      <c r="AD416" s="17" t="s">
        <v>12438</v>
      </c>
      <c r="AE416" s="17" t="s">
        <v>43</v>
      </c>
      <c r="AF416" s="17">
        <v>5.62</v>
      </c>
      <c r="AG416" s="17" t="s">
        <v>52</v>
      </c>
      <c r="AH416" s="17">
        <v>4.4249999999999998</v>
      </c>
      <c r="AI416" s="17">
        <v>2019</v>
      </c>
      <c r="AJ416" s="17">
        <v>57.3</v>
      </c>
      <c r="AK416" s="17" t="s">
        <v>52</v>
      </c>
      <c r="AL416" s="17">
        <v>2</v>
      </c>
      <c r="AM416" s="17">
        <v>2.4</v>
      </c>
      <c r="AN416" s="17">
        <v>2019</v>
      </c>
      <c r="AO416" s="17" t="s">
        <v>8790</v>
      </c>
      <c r="AP416" s="43" t="str">
        <f t="shared" si="435"/>
        <v/>
      </c>
      <c r="AQ416" s="5">
        <f t="shared" si="436"/>
        <v>12057663</v>
      </c>
      <c r="AR416" s="42">
        <f t="shared" ref="AR416:BV416" si="476">IF(AQ416="","",IF(AQ416-$AA416&gt;0,AQ416-$AA416,""))</f>
        <v>11304195</v>
      </c>
      <c r="AS416" s="42">
        <f t="shared" si="476"/>
        <v>10550727</v>
      </c>
      <c r="AT416" s="42">
        <f t="shared" si="476"/>
        <v>9797259</v>
      </c>
      <c r="AU416" s="42">
        <f t="shared" si="476"/>
        <v>9043791</v>
      </c>
      <c r="AV416" s="42">
        <f t="shared" si="476"/>
        <v>8290323</v>
      </c>
      <c r="AW416" s="42">
        <f t="shared" si="476"/>
        <v>7536855</v>
      </c>
      <c r="AX416" s="42">
        <f t="shared" si="476"/>
        <v>6783387</v>
      </c>
      <c r="AY416" s="42">
        <f t="shared" si="476"/>
        <v>6029919</v>
      </c>
      <c r="AZ416" s="42">
        <f t="shared" si="476"/>
        <v>5276451</v>
      </c>
      <c r="BA416" s="42">
        <f t="shared" si="476"/>
        <v>4522983</v>
      </c>
      <c r="BB416" s="42">
        <f t="shared" si="476"/>
        <v>3769515</v>
      </c>
      <c r="BC416" s="42">
        <f t="shared" si="476"/>
        <v>3016047</v>
      </c>
      <c r="BD416" s="42">
        <f t="shared" si="476"/>
        <v>2262579</v>
      </c>
      <c r="BE416" s="42">
        <f t="shared" si="476"/>
        <v>1509111</v>
      </c>
      <c r="BF416" s="42">
        <f t="shared" si="476"/>
        <v>755643</v>
      </c>
      <c r="BG416" s="42">
        <f t="shared" si="476"/>
        <v>2175</v>
      </c>
      <c r="BH416" s="42" t="str">
        <f t="shared" si="476"/>
        <v/>
      </c>
      <c r="BI416" s="42" t="str">
        <f t="shared" si="476"/>
        <v/>
      </c>
      <c r="BJ416" s="42" t="str">
        <f t="shared" si="476"/>
        <v/>
      </c>
      <c r="BK416" s="42" t="str">
        <f t="shared" si="476"/>
        <v/>
      </c>
      <c r="BL416" s="42" t="str">
        <f t="shared" si="476"/>
        <v/>
      </c>
      <c r="BM416" s="42" t="str">
        <f t="shared" si="476"/>
        <v/>
      </c>
      <c r="BN416" s="42" t="str">
        <f t="shared" si="476"/>
        <v/>
      </c>
      <c r="BO416" s="42" t="str">
        <f t="shared" si="476"/>
        <v/>
      </c>
      <c r="BP416" s="42" t="str">
        <f t="shared" si="476"/>
        <v/>
      </c>
      <c r="BQ416" s="42" t="str">
        <f t="shared" si="476"/>
        <v/>
      </c>
      <c r="BR416" s="42" t="str">
        <f t="shared" si="476"/>
        <v/>
      </c>
      <c r="BS416" s="42" t="str">
        <f t="shared" si="476"/>
        <v/>
      </c>
      <c r="BT416" s="42" t="str">
        <f t="shared" si="476"/>
        <v/>
      </c>
      <c r="BU416" s="42" t="str">
        <f t="shared" si="476"/>
        <v/>
      </c>
      <c r="BV416" s="42" t="str">
        <f t="shared" si="476"/>
        <v/>
      </c>
      <c r="BX416" s="44" cm="1">
        <f t="array" ref="BX416">LOOKUP(2,1/(AR416:BV416&lt;&gt;""),COLUMN(AR416:BV416))</f>
        <v>59</v>
      </c>
      <c r="BY416" s="44" t="str">
        <f t="shared" si="441"/>
        <v>BG</v>
      </c>
      <c r="BZ416" s="44" cm="1">
        <f t="array" aca="1" ref="BZ416" ca="1">INDIRECT(ADDRESS(2,BX416))</f>
        <v>2035</v>
      </c>
      <c r="CA416" s="44">
        <f t="shared" ca="1" si="444"/>
        <v>14</v>
      </c>
      <c r="CB416" s="44">
        <f t="shared" si="445"/>
        <v>-753468</v>
      </c>
      <c r="CC416">
        <f t="shared" si="446"/>
        <v>1533309555</v>
      </c>
      <c r="CD416">
        <f t="shared" si="447"/>
        <v>2035</v>
      </c>
      <c r="CE416">
        <f t="shared" si="448"/>
        <v>2035</v>
      </c>
    </row>
    <row r="417" spans="1:83" ht="153.75" x14ac:dyDescent="0.25">
      <c r="A417" s="17">
        <v>1004497</v>
      </c>
      <c r="B417" s="17">
        <v>2195</v>
      </c>
      <c r="C417" s="17" t="s">
        <v>4027</v>
      </c>
      <c r="D417" s="17" t="s">
        <v>3910</v>
      </c>
      <c r="E417" s="17"/>
      <c r="F417" s="17" t="s">
        <v>4028</v>
      </c>
      <c r="G417" s="17" t="s">
        <v>4029</v>
      </c>
      <c r="H417" s="17" t="s">
        <v>220</v>
      </c>
      <c r="I417" s="18" t="s">
        <v>11197</v>
      </c>
      <c r="J417" s="17">
        <v>42.917430000000003</v>
      </c>
      <c r="K417" s="17">
        <v>-82.591679999999997</v>
      </c>
      <c r="L417" s="34" t="s">
        <v>43</v>
      </c>
      <c r="M417" s="17" t="s">
        <v>40</v>
      </c>
      <c r="N417" s="17" t="s">
        <v>4030</v>
      </c>
      <c r="O417" s="17" t="s">
        <v>4030</v>
      </c>
      <c r="P417" s="17">
        <v>1967</v>
      </c>
      <c r="Q417" s="17">
        <v>2129</v>
      </c>
      <c r="R417" s="17" t="s">
        <v>51</v>
      </c>
      <c r="S417" s="17">
        <v>158</v>
      </c>
      <c r="T417" s="17">
        <v>138</v>
      </c>
      <c r="U417" s="17">
        <v>90</v>
      </c>
      <c r="V417" s="17">
        <v>70</v>
      </c>
      <c r="W417" s="19">
        <v>29779152</v>
      </c>
      <c r="X417" s="19">
        <v>9017299</v>
      </c>
      <c r="Y417" s="16">
        <f t="shared" si="442"/>
        <v>20761853</v>
      </c>
      <c r="Z417" s="17">
        <v>2019</v>
      </c>
      <c r="AA417" s="19">
        <v>333860</v>
      </c>
      <c r="AB417" s="17">
        <v>2019</v>
      </c>
      <c r="AC417" s="17" t="s">
        <v>52</v>
      </c>
      <c r="AD417" s="17" t="s">
        <v>12440</v>
      </c>
      <c r="AE417" s="17" t="s">
        <v>52</v>
      </c>
      <c r="AF417" s="17">
        <v>2.36</v>
      </c>
      <c r="AG417" s="17" t="s">
        <v>52</v>
      </c>
      <c r="AH417" s="17">
        <v>1.9</v>
      </c>
      <c r="AI417" s="17"/>
      <c r="AJ417" s="17">
        <v>54.2</v>
      </c>
      <c r="AK417" s="17" t="s">
        <v>52</v>
      </c>
      <c r="AL417" s="17">
        <v>1</v>
      </c>
      <c r="AM417" s="17"/>
      <c r="AN417" s="17"/>
      <c r="AO417" s="17" t="s">
        <v>8791</v>
      </c>
      <c r="AP417" s="43" t="str">
        <f t="shared" si="435"/>
        <v/>
      </c>
      <c r="AQ417" s="5">
        <f t="shared" si="436"/>
        <v>20761853</v>
      </c>
      <c r="AR417" s="42">
        <f t="shared" ref="AR417:BV417" si="477">IF(AQ417="","",IF(AQ417-$AA417&gt;0,AQ417-$AA417,""))</f>
        <v>20427993</v>
      </c>
      <c r="AS417" s="42">
        <f t="shared" si="477"/>
        <v>20094133</v>
      </c>
      <c r="AT417" s="42">
        <f t="shared" si="477"/>
        <v>19760273</v>
      </c>
      <c r="AU417" s="42">
        <f t="shared" si="477"/>
        <v>19426413</v>
      </c>
      <c r="AV417" s="42">
        <f t="shared" si="477"/>
        <v>19092553</v>
      </c>
      <c r="AW417" s="42">
        <f t="shared" si="477"/>
        <v>18758693</v>
      </c>
      <c r="AX417" s="42">
        <f t="shared" si="477"/>
        <v>18424833</v>
      </c>
      <c r="AY417" s="42">
        <f t="shared" si="477"/>
        <v>18090973</v>
      </c>
      <c r="AZ417" s="42">
        <f t="shared" si="477"/>
        <v>17757113</v>
      </c>
      <c r="BA417" s="42">
        <f t="shared" si="477"/>
        <v>17423253</v>
      </c>
      <c r="BB417" s="42">
        <f t="shared" si="477"/>
        <v>17089393</v>
      </c>
      <c r="BC417" s="42">
        <f t="shared" si="477"/>
        <v>16755533</v>
      </c>
      <c r="BD417" s="42">
        <f t="shared" si="477"/>
        <v>16421673</v>
      </c>
      <c r="BE417" s="42">
        <f t="shared" si="477"/>
        <v>16087813</v>
      </c>
      <c r="BF417" s="42">
        <f t="shared" si="477"/>
        <v>15753953</v>
      </c>
      <c r="BG417" s="42">
        <f t="shared" si="477"/>
        <v>15420093</v>
      </c>
      <c r="BH417" s="42">
        <f t="shared" si="477"/>
        <v>15086233</v>
      </c>
      <c r="BI417" s="42">
        <f t="shared" si="477"/>
        <v>14752373</v>
      </c>
      <c r="BJ417" s="42">
        <f t="shared" si="477"/>
        <v>14418513</v>
      </c>
      <c r="BK417" s="42">
        <f t="shared" si="477"/>
        <v>14084653</v>
      </c>
      <c r="BL417" s="42">
        <f t="shared" si="477"/>
        <v>13750793</v>
      </c>
      <c r="BM417" s="42">
        <f t="shared" si="477"/>
        <v>13416933</v>
      </c>
      <c r="BN417" s="42">
        <f t="shared" si="477"/>
        <v>13083073</v>
      </c>
      <c r="BO417" s="42">
        <f t="shared" si="477"/>
        <v>12749213</v>
      </c>
      <c r="BP417" s="42">
        <f t="shared" si="477"/>
        <v>12415353</v>
      </c>
      <c r="BQ417" s="42">
        <f t="shared" si="477"/>
        <v>12081493</v>
      </c>
      <c r="BR417" s="42">
        <f t="shared" si="477"/>
        <v>11747633</v>
      </c>
      <c r="BS417" s="42">
        <f t="shared" si="477"/>
        <v>11413773</v>
      </c>
      <c r="BT417" s="42">
        <f t="shared" si="477"/>
        <v>11079913</v>
      </c>
      <c r="BU417" s="42">
        <f t="shared" si="477"/>
        <v>10746053</v>
      </c>
      <c r="BV417" s="42">
        <f t="shared" si="477"/>
        <v>10412193</v>
      </c>
      <c r="BX417" s="44" cm="1">
        <f t="array" ref="BX417">LOOKUP(2,1/(AR417:BV417&lt;&gt;""),COLUMN(AR417:BV417))</f>
        <v>74</v>
      </c>
      <c r="BY417" s="44" t="str">
        <f t="shared" si="441"/>
        <v>BV</v>
      </c>
      <c r="BZ417" s="44" cm="1">
        <f t="array" aca="1" ref="BZ417" ca="1">INDIRECT(ADDRESS(2,BX417))</f>
        <v>2050</v>
      </c>
      <c r="CA417" s="44">
        <f t="shared" ca="1" si="444"/>
        <v>29</v>
      </c>
      <c r="CB417" s="44">
        <f t="shared" si="445"/>
        <v>-333860</v>
      </c>
      <c r="CC417">
        <f t="shared" si="446"/>
        <v>694825193</v>
      </c>
      <c r="CD417">
        <f t="shared" si="447"/>
        <v>2081</v>
      </c>
      <c r="CE417">
        <f t="shared" si="448"/>
        <v>2081</v>
      </c>
    </row>
    <row r="418" spans="1:83" ht="115.5" x14ac:dyDescent="0.25">
      <c r="A418" s="17">
        <v>1004025</v>
      </c>
      <c r="B418" s="17">
        <v>1992</v>
      </c>
      <c r="C418" s="17" t="s">
        <v>4031</v>
      </c>
      <c r="D418" s="17" t="s">
        <v>3910</v>
      </c>
      <c r="E418" s="17"/>
      <c r="F418" s="17" t="s">
        <v>4032</v>
      </c>
      <c r="G418" s="17" t="s">
        <v>4033</v>
      </c>
      <c r="H418" s="17" t="s">
        <v>3960</v>
      </c>
      <c r="I418" s="18" t="s">
        <v>11198</v>
      </c>
      <c r="J418" s="17">
        <v>41.813540000000003</v>
      </c>
      <c r="K418" s="17">
        <v>-86.32723</v>
      </c>
      <c r="L418" s="34" t="s">
        <v>43</v>
      </c>
      <c r="M418" s="17" t="s">
        <v>40</v>
      </c>
      <c r="N418" s="17" t="s">
        <v>4034</v>
      </c>
      <c r="O418" s="17" t="s">
        <v>4034</v>
      </c>
      <c r="P418" s="17">
        <v>1971</v>
      </c>
      <c r="Q418" s="17">
        <v>2033</v>
      </c>
      <c r="R418" s="17" t="s">
        <v>51</v>
      </c>
      <c r="S418" s="17">
        <v>160</v>
      </c>
      <c r="T418" s="17">
        <v>58.4</v>
      </c>
      <c r="U418" s="17">
        <v>122</v>
      </c>
      <c r="V418" s="17">
        <v>122</v>
      </c>
      <c r="W418" s="19">
        <v>10266746</v>
      </c>
      <c r="X418" s="19">
        <v>6366486</v>
      </c>
      <c r="Y418" s="16">
        <f t="shared" si="442"/>
        <v>3900260</v>
      </c>
      <c r="Z418" s="17">
        <v>2019</v>
      </c>
      <c r="AA418" s="19">
        <v>236089</v>
      </c>
      <c r="AB418" s="17">
        <v>2019</v>
      </c>
      <c r="AC418" s="17" t="s">
        <v>43</v>
      </c>
      <c r="AD418" s="17" t="s">
        <v>12438</v>
      </c>
      <c r="AE418" s="17" t="s">
        <v>43</v>
      </c>
      <c r="AF418" s="17">
        <v>2.2000000000000002</v>
      </c>
      <c r="AG418" s="17" t="s">
        <v>52</v>
      </c>
      <c r="AH418" s="17">
        <v>1.3859999999999999</v>
      </c>
      <c r="AI418" s="17">
        <v>2019</v>
      </c>
      <c r="AJ418" s="17">
        <v>50</v>
      </c>
      <c r="AK418" s="17" t="s">
        <v>52</v>
      </c>
      <c r="AL418" s="17">
        <v>1</v>
      </c>
      <c r="AM418" s="17">
        <v>0</v>
      </c>
      <c r="AN418" s="17">
        <v>2019</v>
      </c>
      <c r="AO418" s="17" t="s">
        <v>8792</v>
      </c>
      <c r="AP418" s="43" t="str">
        <f t="shared" si="435"/>
        <v/>
      </c>
      <c r="AQ418" s="5">
        <f t="shared" si="436"/>
        <v>3900260</v>
      </c>
      <c r="AR418" s="42">
        <f t="shared" ref="AR418:BV418" si="478">IF(AQ418="","",IF(AQ418-$AA418&gt;0,AQ418-$AA418,""))</f>
        <v>3664171</v>
      </c>
      <c r="AS418" s="42">
        <f t="shared" si="478"/>
        <v>3428082</v>
      </c>
      <c r="AT418" s="42">
        <f t="shared" si="478"/>
        <v>3191993</v>
      </c>
      <c r="AU418" s="42">
        <f t="shared" si="478"/>
        <v>2955904</v>
      </c>
      <c r="AV418" s="42">
        <f t="shared" si="478"/>
        <v>2719815</v>
      </c>
      <c r="AW418" s="42">
        <f t="shared" si="478"/>
        <v>2483726</v>
      </c>
      <c r="AX418" s="42">
        <f t="shared" si="478"/>
        <v>2247637</v>
      </c>
      <c r="AY418" s="42">
        <f t="shared" si="478"/>
        <v>2011548</v>
      </c>
      <c r="AZ418" s="42">
        <f t="shared" si="478"/>
        <v>1775459</v>
      </c>
      <c r="BA418" s="42">
        <f t="shared" si="478"/>
        <v>1539370</v>
      </c>
      <c r="BB418" s="42">
        <f t="shared" si="478"/>
        <v>1303281</v>
      </c>
      <c r="BC418" s="42">
        <f t="shared" si="478"/>
        <v>1067192</v>
      </c>
      <c r="BD418" s="42">
        <f t="shared" si="478"/>
        <v>831103</v>
      </c>
      <c r="BE418" s="42">
        <f t="shared" si="478"/>
        <v>595014</v>
      </c>
      <c r="BF418" s="42">
        <f t="shared" si="478"/>
        <v>358925</v>
      </c>
      <c r="BG418" s="42">
        <f t="shared" si="478"/>
        <v>122836</v>
      </c>
      <c r="BH418" s="42" t="str">
        <f t="shared" si="478"/>
        <v/>
      </c>
      <c r="BI418" s="42" t="str">
        <f t="shared" si="478"/>
        <v/>
      </c>
      <c r="BJ418" s="42" t="str">
        <f t="shared" si="478"/>
        <v/>
      </c>
      <c r="BK418" s="42" t="str">
        <f t="shared" si="478"/>
        <v/>
      </c>
      <c r="BL418" s="42" t="str">
        <f t="shared" si="478"/>
        <v/>
      </c>
      <c r="BM418" s="42" t="str">
        <f t="shared" si="478"/>
        <v/>
      </c>
      <c r="BN418" s="42" t="str">
        <f t="shared" si="478"/>
        <v/>
      </c>
      <c r="BO418" s="42" t="str">
        <f t="shared" si="478"/>
        <v/>
      </c>
      <c r="BP418" s="42" t="str">
        <f t="shared" si="478"/>
        <v/>
      </c>
      <c r="BQ418" s="42" t="str">
        <f t="shared" si="478"/>
        <v/>
      </c>
      <c r="BR418" s="42" t="str">
        <f t="shared" si="478"/>
        <v/>
      </c>
      <c r="BS418" s="42" t="str">
        <f t="shared" si="478"/>
        <v/>
      </c>
      <c r="BT418" s="42" t="str">
        <f t="shared" si="478"/>
        <v/>
      </c>
      <c r="BU418" s="42" t="str">
        <f t="shared" si="478"/>
        <v/>
      </c>
      <c r="BV418" s="42" t="str">
        <f t="shared" si="478"/>
        <v/>
      </c>
      <c r="BX418" s="44" cm="1">
        <f t="array" ref="BX418">LOOKUP(2,1/(AR418:BV418&lt;&gt;""),COLUMN(AR418:BV418))</f>
        <v>59</v>
      </c>
      <c r="BY418" s="44" t="str">
        <f t="shared" si="441"/>
        <v>BG</v>
      </c>
      <c r="BZ418" s="44" cm="1">
        <f t="array" aca="1" ref="BZ418" ca="1">INDIRECT(ADDRESS(2,BX418))</f>
        <v>2035</v>
      </c>
      <c r="CA418" s="44">
        <f t="shared" ca="1" si="444"/>
        <v>14</v>
      </c>
      <c r="CB418" s="44">
        <f t="shared" si="445"/>
        <v>-236089</v>
      </c>
      <c r="CC418">
        <f t="shared" si="446"/>
        <v>480563951</v>
      </c>
      <c r="CD418">
        <f t="shared" si="447"/>
        <v>2036</v>
      </c>
      <c r="CE418">
        <f t="shared" si="448"/>
        <v>2036</v>
      </c>
    </row>
    <row r="419" spans="1:83" ht="179.25" x14ac:dyDescent="0.25">
      <c r="A419" s="17">
        <v>1007728</v>
      </c>
      <c r="B419" s="17">
        <v>11922</v>
      </c>
      <c r="C419" s="17" t="s">
        <v>10111</v>
      </c>
      <c r="D419" s="17" t="s">
        <v>3910</v>
      </c>
      <c r="E419" s="17"/>
      <c r="F419" s="17" t="s">
        <v>4039</v>
      </c>
      <c r="G419" s="17" t="s">
        <v>4040</v>
      </c>
      <c r="H419" s="17" t="s">
        <v>4041</v>
      </c>
      <c r="I419" s="18" t="s">
        <v>11199</v>
      </c>
      <c r="J419" s="17">
        <v>43.436999999999998</v>
      </c>
      <c r="K419" s="17">
        <v>-82.731800000000007</v>
      </c>
      <c r="L419" s="34" t="s">
        <v>43</v>
      </c>
      <c r="M419" s="17" t="s">
        <v>58</v>
      </c>
      <c r="N419" s="17" t="s">
        <v>50</v>
      </c>
      <c r="O419" s="17"/>
      <c r="P419" s="17">
        <v>1971</v>
      </c>
      <c r="Q419" s="17">
        <v>2200</v>
      </c>
      <c r="R419" s="17" t="s">
        <v>51</v>
      </c>
      <c r="S419" s="17">
        <v>124</v>
      </c>
      <c r="T419" s="17">
        <v>55</v>
      </c>
      <c r="U419" s="17"/>
      <c r="V419" s="17">
        <v>61</v>
      </c>
      <c r="W419" s="19">
        <v>26919384</v>
      </c>
      <c r="X419" s="19">
        <v>3216066</v>
      </c>
      <c r="Y419" s="16">
        <f t="shared" si="442"/>
        <v>23703318</v>
      </c>
      <c r="Z419" s="17">
        <v>2019</v>
      </c>
      <c r="AA419" s="19">
        <v>40928</v>
      </c>
      <c r="AB419" s="17">
        <v>2019</v>
      </c>
      <c r="AC419" s="17" t="s">
        <v>43</v>
      </c>
      <c r="AD419" s="17" t="s">
        <v>12445</v>
      </c>
      <c r="AE419" s="17" t="s">
        <v>43</v>
      </c>
      <c r="AF419" s="17">
        <v>0.83199999999999996</v>
      </c>
      <c r="AG419" s="17" t="s">
        <v>52</v>
      </c>
      <c r="AH419" s="17">
        <v>0.437</v>
      </c>
      <c r="AI419" s="17">
        <v>2019</v>
      </c>
      <c r="AJ419" s="17">
        <v>51.6</v>
      </c>
      <c r="AK419" s="17" t="s">
        <v>52</v>
      </c>
      <c r="AL419" s="17">
        <v>1</v>
      </c>
      <c r="AM419" s="17">
        <v>0.437</v>
      </c>
      <c r="AN419" s="17">
        <v>2019</v>
      </c>
      <c r="AO419" s="17" t="s">
        <v>8793</v>
      </c>
      <c r="AP419" s="43" t="str">
        <f t="shared" si="435"/>
        <v/>
      </c>
      <c r="AQ419" s="5">
        <f t="shared" si="436"/>
        <v>23703318</v>
      </c>
      <c r="AR419" s="42">
        <f t="shared" ref="AR419:BV419" si="479">IF(AQ419="","",IF(AQ419-$AA419&gt;0,AQ419-$AA419,""))</f>
        <v>23662390</v>
      </c>
      <c r="AS419" s="42">
        <f t="shared" si="479"/>
        <v>23621462</v>
      </c>
      <c r="AT419" s="42">
        <f t="shared" si="479"/>
        <v>23580534</v>
      </c>
      <c r="AU419" s="42">
        <f t="shared" si="479"/>
        <v>23539606</v>
      </c>
      <c r="AV419" s="42">
        <f t="shared" si="479"/>
        <v>23498678</v>
      </c>
      <c r="AW419" s="42">
        <f t="shared" si="479"/>
        <v>23457750</v>
      </c>
      <c r="AX419" s="42">
        <f t="shared" si="479"/>
        <v>23416822</v>
      </c>
      <c r="AY419" s="42">
        <f t="shared" si="479"/>
        <v>23375894</v>
      </c>
      <c r="AZ419" s="42">
        <f t="shared" si="479"/>
        <v>23334966</v>
      </c>
      <c r="BA419" s="42">
        <f t="shared" si="479"/>
        <v>23294038</v>
      </c>
      <c r="BB419" s="42">
        <f t="shared" si="479"/>
        <v>23253110</v>
      </c>
      <c r="BC419" s="42">
        <f t="shared" si="479"/>
        <v>23212182</v>
      </c>
      <c r="BD419" s="42">
        <f t="shared" si="479"/>
        <v>23171254</v>
      </c>
      <c r="BE419" s="42">
        <f t="shared" si="479"/>
        <v>23130326</v>
      </c>
      <c r="BF419" s="42">
        <f t="shared" si="479"/>
        <v>23089398</v>
      </c>
      <c r="BG419" s="42">
        <f t="shared" si="479"/>
        <v>23048470</v>
      </c>
      <c r="BH419" s="42">
        <f t="shared" si="479"/>
        <v>23007542</v>
      </c>
      <c r="BI419" s="42">
        <f t="shared" si="479"/>
        <v>22966614</v>
      </c>
      <c r="BJ419" s="42">
        <f t="shared" si="479"/>
        <v>22925686</v>
      </c>
      <c r="BK419" s="42">
        <f t="shared" si="479"/>
        <v>22884758</v>
      </c>
      <c r="BL419" s="42">
        <f t="shared" si="479"/>
        <v>22843830</v>
      </c>
      <c r="BM419" s="42">
        <f t="shared" si="479"/>
        <v>22802902</v>
      </c>
      <c r="BN419" s="42">
        <f t="shared" si="479"/>
        <v>22761974</v>
      </c>
      <c r="BO419" s="42">
        <f t="shared" si="479"/>
        <v>22721046</v>
      </c>
      <c r="BP419" s="42">
        <f t="shared" si="479"/>
        <v>22680118</v>
      </c>
      <c r="BQ419" s="42">
        <f t="shared" si="479"/>
        <v>22639190</v>
      </c>
      <c r="BR419" s="42">
        <f t="shared" si="479"/>
        <v>22598262</v>
      </c>
      <c r="BS419" s="42">
        <f t="shared" si="479"/>
        <v>22557334</v>
      </c>
      <c r="BT419" s="42">
        <f t="shared" si="479"/>
        <v>22516406</v>
      </c>
      <c r="BU419" s="42">
        <f t="shared" si="479"/>
        <v>22475478</v>
      </c>
      <c r="BV419" s="42">
        <f t="shared" si="479"/>
        <v>22434550</v>
      </c>
      <c r="BX419" s="44" cm="1">
        <f t="array" ref="BX419">LOOKUP(2,1/(AR419:BV419&lt;&gt;""),COLUMN(AR419:BV419))</f>
        <v>74</v>
      </c>
      <c r="BY419" s="44" t="str">
        <f t="shared" si="441"/>
        <v>BV</v>
      </c>
      <c r="BZ419" s="44" cm="1">
        <f t="array" aca="1" ref="BZ419" ca="1">INDIRECT(ADDRESS(2,BX419))</f>
        <v>2050</v>
      </c>
      <c r="CA419" s="44">
        <f t="shared" ca="1" si="444"/>
        <v>29</v>
      </c>
      <c r="CB419" s="44">
        <f t="shared" si="445"/>
        <v>-40928</v>
      </c>
      <c r="CC419">
        <f t="shared" si="446"/>
        <v>106336950</v>
      </c>
      <c r="CD419">
        <f t="shared" si="447"/>
        <v>2598</v>
      </c>
      <c r="CE419">
        <f t="shared" si="448"/>
        <v>2100</v>
      </c>
    </row>
    <row r="420" spans="1:83" ht="128.25" x14ac:dyDescent="0.25">
      <c r="A420" s="17">
        <v>1007703</v>
      </c>
      <c r="B420" s="17">
        <v>1888</v>
      </c>
      <c r="C420" s="17" t="s">
        <v>4042</v>
      </c>
      <c r="D420" s="17" t="s">
        <v>3910</v>
      </c>
      <c r="E420" s="17"/>
      <c r="F420" s="17" t="s">
        <v>4043</v>
      </c>
      <c r="G420" s="17" t="s">
        <v>4044</v>
      </c>
      <c r="H420" s="17" t="s">
        <v>4045</v>
      </c>
      <c r="I420" s="18" t="s">
        <v>11200</v>
      </c>
      <c r="J420" s="17">
        <v>42.979931999999998</v>
      </c>
      <c r="K420" s="17">
        <v>-83.972656999999998</v>
      </c>
      <c r="L420" s="34" t="s">
        <v>43</v>
      </c>
      <c r="M420" s="17" t="s">
        <v>58</v>
      </c>
      <c r="N420" s="17" t="s">
        <v>50</v>
      </c>
      <c r="O420" s="17" t="s">
        <v>50</v>
      </c>
      <c r="P420" s="17">
        <v>1981</v>
      </c>
      <c r="Q420" s="17">
        <v>2055</v>
      </c>
      <c r="R420" s="17" t="s">
        <v>51</v>
      </c>
      <c r="S420" s="17"/>
      <c r="T420" s="17">
        <v>128</v>
      </c>
      <c r="U420" s="17"/>
      <c r="V420" s="17"/>
      <c r="W420" s="19">
        <v>21743672</v>
      </c>
      <c r="X420" s="19">
        <v>11003051</v>
      </c>
      <c r="Y420" s="16">
        <f t="shared" si="442"/>
        <v>10740621</v>
      </c>
      <c r="Z420" s="17">
        <v>2019</v>
      </c>
      <c r="AA420" s="19">
        <v>212687</v>
      </c>
      <c r="AB420" s="17">
        <v>2019</v>
      </c>
      <c r="AC420" s="17" t="s">
        <v>43</v>
      </c>
      <c r="AD420" s="17" t="s">
        <v>12438</v>
      </c>
      <c r="AE420" s="17" t="s">
        <v>43</v>
      </c>
      <c r="AF420" s="17">
        <v>5.85</v>
      </c>
      <c r="AG420" s="17" t="s">
        <v>52</v>
      </c>
      <c r="AH420" s="17">
        <v>3.93</v>
      </c>
      <c r="AI420" s="17">
        <v>2012</v>
      </c>
      <c r="AJ420" s="17">
        <v>53.2</v>
      </c>
      <c r="AK420" s="17" t="s">
        <v>52</v>
      </c>
      <c r="AL420" s="17">
        <v>1</v>
      </c>
      <c r="AM420" s="17"/>
      <c r="AN420" s="17"/>
      <c r="AO420" s="17" t="s">
        <v>8794</v>
      </c>
      <c r="AP420" s="43" t="str">
        <f t="shared" si="435"/>
        <v/>
      </c>
      <c r="AQ420" s="5">
        <f t="shared" si="436"/>
        <v>10740621</v>
      </c>
      <c r="AR420" s="42">
        <f t="shared" ref="AR420:BV420" si="480">IF(AQ420="","",IF(AQ420-$AA420&gt;0,AQ420-$AA420,""))</f>
        <v>10527934</v>
      </c>
      <c r="AS420" s="42">
        <f t="shared" si="480"/>
        <v>10315247</v>
      </c>
      <c r="AT420" s="42">
        <f t="shared" si="480"/>
        <v>10102560</v>
      </c>
      <c r="AU420" s="42">
        <f t="shared" si="480"/>
        <v>9889873</v>
      </c>
      <c r="AV420" s="42">
        <f t="shared" si="480"/>
        <v>9677186</v>
      </c>
      <c r="AW420" s="42">
        <f t="shared" si="480"/>
        <v>9464499</v>
      </c>
      <c r="AX420" s="42">
        <f t="shared" si="480"/>
        <v>9251812</v>
      </c>
      <c r="AY420" s="42">
        <f t="shared" si="480"/>
        <v>9039125</v>
      </c>
      <c r="AZ420" s="42">
        <f t="shared" si="480"/>
        <v>8826438</v>
      </c>
      <c r="BA420" s="42">
        <f t="shared" si="480"/>
        <v>8613751</v>
      </c>
      <c r="BB420" s="42">
        <f t="shared" si="480"/>
        <v>8401064</v>
      </c>
      <c r="BC420" s="42">
        <f t="shared" si="480"/>
        <v>8188377</v>
      </c>
      <c r="BD420" s="42">
        <f t="shared" si="480"/>
        <v>7975690</v>
      </c>
      <c r="BE420" s="42">
        <f t="shared" si="480"/>
        <v>7763003</v>
      </c>
      <c r="BF420" s="42">
        <f t="shared" si="480"/>
        <v>7550316</v>
      </c>
      <c r="BG420" s="42">
        <f t="shared" si="480"/>
        <v>7337629</v>
      </c>
      <c r="BH420" s="42">
        <f t="shared" si="480"/>
        <v>7124942</v>
      </c>
      <c r="BI420" s="42">
        <f t="shared" si="480"/>
        <v>6912255</v>
      </c>
      <c r="BJ420" s="42">
        <f t="shared" si="480"/>
        <v>6699568</v>
      </c>
      <c r="BK420" s="42">
        <f t="shared" si="480"/>
        <v>6486881</v>
      </c>
      <c r="BL420" s="42">
        <f t="shared" si="480"/>
        <v>6274194</v>
      </c>
      <c r="BM420" s="42">
        <f t="shared" si="480"/>
        <v>6061507</v>
      </c>
      <c r="BN420" s="42">
        <f t="shared" si="480"/>
        <v>5848820</v>
      </c>
      <c r="BO420" s="42">
        <f t="shared" si="480"/>
        <v>5636133</v>
      </c>
      <c r="BP420" s="42">
        <f t="shared" si="480"/>
        <v>5423446</v>
      </c>
      <c r="BQ420" s="42">
        <f t="shared" si="480"/>
        <v>5210759</v>
      </c>
      <c r="BR420" s="42">
        <f t="shared" si="480"/>
        <v>4998072</v>
      </c>
      <c r="BS420" s="42">
        <f t="shared" si="480"/>
        <v>4785385</v>
      </c>
      <c r="BT420" s="42">
        <f t="shared" si="480"/>
        <v>4572698</v>
      </c>
      <c r="BU420" s="42">
        <f t="shared" si="480"/>
        <v>4360011</v>
      </c>
      <c r="BV420" s="42">
        <f t="shared" si="480"/>
        <v>4147324</v>
      </c>
      <c r="BX420" s="44" cm="1">
        <f t="array" ref="BX420">LOOKUP(2,1/(AR420:BV420&lt;&gt;""),COLUMN(AR420:BV420))</f>
        <v>74</v>
      </c>
      <c r="BY420" s="44" t="str">
        <f t="shared" si="441"/>
        <v>BV</v>
      </c>
      <c r="BZ420" s="44" cm="1">
        <f t="array" aca="1" ref="BZ420" ca="1">INDIRECT(ADDRESS(2,BX420))</f>
        <v>2050</v>
      </c>
      <c r="CA420" s="44">
        <f t="shared" ca="1" si="444"/>
        <v>29</v>
      </c>
      <c r="CB420" s="44">
        <f t="shared" si="445"/>
        <v>-212687</v>
      </c>
      <c r="CC420">
        <f t="shared" si="446"/>
        <v>440155674</v>
      </c>
      <c r="CD420">
        <f t="shared" si="447"/>
        <v>2069</v>
      </c>
      <c r="CE420">
        <f t="shared" si="448"/>
        <v>2069</v>
      </c>
    </row>
    <row r="421" spans="1:83" ht="77.25" x14ac:dyDescent="0.25">
      <c r="A421" s="17">
        <v>1004486</v>
      </c>
      <c r="B421" s="17">
        <v>1897</v>
      </c>
      <c r="C421" s="17" t="s">
        <v>8795</v>
      </c>
      <c r="D421" s="17" t="s">
        <v>3910</v>
      </c>
      <c r="E421" s="17" t="s">
        <v>4048</v>
      </c>
      <c r="F421" s="17" t="s">
        <v>8796</v>
      </c>
      <c r="G421" s="17" t="s">
        <v>1492</v>
      </c>
      <c r="H421" s="17" t="s">
        <v>128</v>
      </c>
      <c r="I421" s="18" t="s">
        <v>11201</v>
      </c>
      <c r="J421" s="17">
        <v>41.732900000000001</v>
      </c>
      <c r="K421" s="17">
        <v>-83.509079999999997</v>
      </c>
      <c r="L421" s="34" t="s">
        <v>43</v>
      </c>
      <c r="M421" s="17" t="s">
        <v>58</v>
      </c>
      <c r="N421" s="17" t="s">
        <v>59</v>
      </c>
      <c r="O421" s="17" t="s">
        <v>59</v>
      </c>
      <c r="P421" s="17">
        <v>1972</v>
      </c>
      <c r="Q421" s="17">
        <v>2029</v>
      </c>
      <c r="R421" s="17" t="s">
        <v>51</v>
      </c>
      <c r="S421" s="17">
        <v>226</v>
      </c>
      <c r="T421" s="17">
        <v>140.19999999999999</v>
      </c>
      <c r="U421" s="17"/>
      <c r="V421" s="17"/>
      <c r="W421" s="19">
        <v>24431605</v>
      </c>
      <c r="X421" s="19">
        <v>21442069</v>
      </c>
      <c r="Y421" s="16">
        <f t="shared" si="442"/>
        <v>2989536</v>
      </c>
      <c r="Z421" s="17">
        <v>2019</v>
      </c>
      <c r="AA421" s="19">
        <v>547298</v>
      </c>
      <c r="AB421" s="17">
        <v>2019</v>
      </c>
      <c r="AC421" s="17" t="s">
        <v>43</v>
      </c>
      <c r="AD421" s="17" t="s">
        <v>12438</v>
      </c>
      <c r="AE421" s="17" t="s">
        <v>43</v>
      </c>
      <c r="AF421" s="17">
        <v>6.52</v>
      </c>
      <c r="AG421" s="17" t="s">
        <v>52</v>
      </c>
      <c r="AH421" s="17">
        <v>1.7909999999999999</v>
      </c>
      <c r="AI421" s="17">
        <v>2019</v>
      </c>
      <c r="AJ421" s="17">
        <v>49.6</v>
      </c>
      <c r="AK421" s="17" t="s">
        <v>52</v>
      </c>
      <c r="AL421" s="17">
        <v>1</v>
      </c>
      <c r="AM421" s="17">
        <v>0.92</v>
      </c>
      <c r="AN421" s="17">
        <v>2019</v>
      </c>
      <c r="AO421" s="17" t="s">
        <v>8797</v>
      </c>
      <c r="AP421" s="43" t="str">
        <f t="shared" si="435"/>
        <v/>
      </c>
      <c r="AQ421" s="5">
        <f t="shared" si="436"/>
        <v>2989536</v>
      </c>
      <c r="AR421" s="42">
        <f t="shared" ref="AR421:BV421" si="481">IF(AQ421="","",IF(AQ421-$AA421&gt;0,AQ421-$AA421,""))</f>
        <v>2442238</v>
      </c>
      <c r="AS421" s="42">
        <f t="shared" si="481"/>
        <v>1894940</v>
      </c>
      <c r="AT421" s="42">
        <f t="shared" si="481"/>
        <v>1347642</v>
      </c>
      <c r="AU421" s="42">
        <f t="shared" si="481"/>
        <v>800344</v>
      </c>
      <c r="AV421" s="42">
        <f t="shared" si="481"/>
        <v>253046</v>
      </c>
      <c r="AW421" s="42" t="str">
        <f t="shared" si="481"/>
        <v/>
      </c>
      <c r="AX421" s="42" t="str">
        <f t="shared" si="481"/>
        <v/>
      </c>
      <c r="AY421" s="42" t="str">
        <f t="shared" si="481"/>
        <v/>
      </c>
      <c r="AZ421" s="42" t="str">
        <f t="shared" si="481"/>
        <v/>
      </c>
      <c r="BA421" s="42" t="str">
        <f t="shared" si="481"/>
        <v/>
      </c>
      <c r="BB421" s="42" t="str">
        <f t="shared" si="481"/>
        <v/>
      </c>
      <c r="BC421" s="42" t="str">
        <f t="shared" si="481"/>
        <v/>
      </c>
      <c r="BD421" s="42" t="str">
        <f t="shared" si="481"/>
        <v/>
      </c>
      <c r="BE421" s="42" t="str">
        <f t="shared" si="481"/>
        <v/>
      </c>
      <c r="BF421" s="42" t="str">
        <f t="shared" si="481"/>
        <v/>
      </c>
      <c r="BG421" s="42" t="str">
        <f t="shared" si="481"/>
        <v/>
      </c>
      <c r="BH421" s="42" t="str">
        <f t="shared" si="481"/>
        <v/>
      </c>
      <c r="BI421" s="42" t="str">
        <f t="shared" si="481"/>
        <v/>
      </c>
      <c r="BJ421" s="42" t="str">
        <f t="shared" si="481"/>
        <v/>
      </c>
      <c r="BK421" s="42" t="str">
        <f t="shared" si="481"/>
        <v/>
      </c>
      <c r="BL421" s="42" t="str">
        <f t="shared" si="481"/>
        <v/>
      </c>
      <c r="BM421" s="42" t="str">
        <f t="shared" si="481"/>
        <v/>
      </c>
      <c r="BN421" s="42" t="str">
        <f t="shared" si="481"/>
        <v/>
      </c>
      <c r="BO421" s="42" t="str">
        <f t="shared" si="481"/>
        <v/>
      </c>
      <c r="BP421" s="42" t="str">
        <f t="shared" si="481"/>
        <v/>
      </c>
      <c r="BQ421" s="42" t="str">
        <f t="shared" si="481"/>
        <v/>
      </c>
      <c r="BR421" s="42" t="str">
        <f t="shared" si="481"/>
        <v/>
      </c>
      <c r="BS421" s="42" t="str">
        <f t="shared" si="481"/>
        <v/>
      </c>
      <c r="BT421" s="42" t="str">
        <f t="shared" si="481"/>
        <v/>
      </c>
      <c r="BU421" s="42" t="str">
        <f t="shared" si="481"/>
        <v/>
      </c>
      <c r="BV421" s="42" t="str">
        <f t="shared" si="481"/>
        <v/>
      </c>
      <c r="BX421" s="44" cm="1">
        <f t="array" ref="BX421">LOOKUP(2,1/(AR421:BV421&lt;&gt;""),COLUMN(AR421:BV421))</f>
        <v>48</v>
      </c>
      <c r="BY421" s="44" t="str">
        <f t="shared" si="441"/>
        <v>AV</v>
      </c>
      <c r="BZ421" s="44" cm="1">
        <f t="array" aca="1" ref="BZ421" ca="1">INDIRECT(ADDRESS(2,BX421))</f>
        <v>2024</v>
      </c>
      <c r="CA421" s="44">
        <f t="shared" ca="1" si="444"/>
        <v>3</v>
      </c>
      <c r="CB421" s="44">
        <f t="shared" si="445"/>
        <v>-547298</v>
      </c>
      <c r="CC421">
        <f t="shared" si="446"/>
        <v>1107984198</v>
      </c>
      <c r="CD421">
        <f t="shared" si="447"/>
        <v>2024</v>
      </c>
      <c r="CE421">
        <f t="shared" si="448"/>
        <v>2024</v>
      </c>
    </row>
    <row r="422" spans="1:83" ht="77.25" x14ac:dyDescent="0.25">
      <c r="A422" s="17">
        <v>1007720</v>
      </c>
      <c r="B422" s="17">
        <v>2233</v>
      </c>
      <c r="C422" s="17" t="s">
        <v>8798</v>
      </c>
      <c r="D422" s="17" t="s">
        <v>3910</v>
      </c>
      <c r="E422" s="17" t="s">
        <v>3934</v>
      </c>
      <c r="F422" s="17" t="s">
        <v>3935</v>
      </c>
      <c r="G422" s="17" t="s">
        <v>3936</v>
      </c>
      <c r="H422" s="17" t="s">
        <v>3150</v>
      </c>
      <c r="I422" s="18" t="s">
        <v>11202</v>
      </c>
      <c r="J422" s="17">
        <v>44.854999999999997</v>
      </c>
      <c r="K422" s="17">
        <v>-84.68</v>
      </c>
      <c r="L422" s="34" t="s">
        <v>43</v>
      </c>
      <c r="M422" s="17" t="s">
        <v>58</v>
      </c>
      <c r="N422" s="17" t="s">
        <v>50</v>
      </c>
      <c r="O422" s="17" t="s">
        <v>50</v>
      </c>
      <c r="P422" s="17">
        <v>1982</v>
      </c>
      <c r="Q422" s="17">
        <v>2170</v>
      </c>
      <c r="R422" s="17" t="s">
        <v>51</v>
      </c>
      <c r="S422" s="17"/>
      <c r="T422" s="17">
        <v>103.5</v>
      </c>
      <c r="U422" s="17"/>
      <c r="V422" s="17"/>
      <c r="W422" s="19">
        <v>24745132</v>
      </c>
      <c r="X422" s="19">
        <v>5560148</v>
      </c>
      <c r="Y422" s="16">
        <f t="shared" si="442"/>
        <v>19184984</v>
      </c>
      <c r="Z422" s="17">
        <v>2019</v>
      </c>
      <c r="AA422" s="19">
        <v>94627</v>
      </c>
      <c r="AB422" s="17">
        <v>2019</v>
      </c>
      <c r="AC422" s="17" t="s">
        <v>52</v>
      </c>
      <c r="AD422" s="17" t="s">
        <v>12440</v>
      </c>
      <c r="AE422" s="17" t="s">
        <v>43</v>
      </c>
      <c r="AF422" s="17">
        <v>1.43</v>
      </c>
      <c r="AG422" s="17" t="s">
        <v>52</v>
      </c>
      <c r="AH422" s="17">
        <v>1.39</v>
      </c>
      <c r="AI422" s="17">
        <v>2010</v>
      </c>
      <c r="AJ422" s="17">
        <v>47.5</v>
      </c>
      <c r="AK422" s="17" t="s">
        <v>52</v>
      </c>
      <c r="AL422" s="17">
        <v>1</v>
      </c>
      <c r="AM422" s="17"/>
      <c r="AN422" s="17"/>
      <c r="AO422" s="17" t="s">
        <v>8799</v>
      </c>
      <c r="AP422" s="43" t="str">
        <f t="shared" si="435"/>
        <v/>
      </c>
      <c r="AQ422" s="5">
        <f t="shared" si="436"/>
        <v>19184984</v>
      </c>
      <c r="AR422" s="42">
        <f t="shared" ref="AR422:BV422" si="482">IF(AQ422="","",IF(AQ422-$AA422&gt;0,AQ422-$AA422,""))</f>
        <v>19090357</v>
      </c>
      <c r="AS422" s="42">
        <f t="shared" si="482"/>
        <v>18995730</v>
      </c>
      <c r="AT422" s="42">
        <f t="shared" si="482"/>
        <v>18901103</v>
      </c>
      <c r="AU422" s="42">
        <f t="shared" si="482"/>
        <v>18806476</v>
      </c>
      <c r="AV422" s="42">
        <f t="shared" si="482"/>
        <v>18711849</v>
      </c>
      <c r="AW422" s="42">
        <f t="shared" si="482"/>
        <v>18617222</v>
      </c>
      <c r="AX422" s="42">
        <f t="shared" si="482"/>
        <v>18522595</v>
      </c>
      <c r="AY422" s="42">
        <f t="shared" si="482"/>
        <v>18427968</v>
      </c>
      <c r="AZ422" s="42">
        <f t="shared" si="482"/>
        <v>18333341</v>
      </c>
      <c r="BA422" s="42">
        <f t="shared" si="482"/>
        <v>18238714</v>
      </c>
      <c r="BB422" s="42">
        <f t="shared" si="482"/>
        <v>18144087</v>
      </c>
      <c r="BC422" s="42">
        <f t="shared" si="482"/>
        <v>18049460</v>
      </c>
      <c r="BD422" s="42">
        <f t="shared" si="482"/>
        <v>17954833</v>
      </c>
      <c r="BE422" s="42">
        <f t="shared" si="482"/>
        <v>17860206</v>
      </c>
      <c r="BF422" s="42">
        <f t="shared" si="482"/>
        <v>17765579</v>
      </c>
      <c r="BG422" s="42">
        <f t="shared" si="482"/>
        <v>17670952</v>
      </c>
      <c r="BH422" s="42">
        <f t="shared" si="482"/>
        <v>17576325</v>
      </c>
      <c r="BI422" s="42">
        <f t="shared" si="482"/>
        <v>17481698</v>
      </c>
      <c r="BJ422" s="42">
        <f t="shared" si="482"/>
        <v>17387071</v>
      </c>
      <c r="BK422" s="42">
        <f t="shared" si="482"/>
        <v>17292444</v>
      </c>
      <c r="BL422" s="42">
        <f t="shared" si="482"/>
        <v>17197817</v>
      </c>
      <c r="BM422" s="42">
        <f t="shared" si="482"/>
        <v>17103190</v>
      </c>
      <c r="BN422" s="42">
        <f t="shared" si="482"/>
        <v>17008563</v>
      </c>
      <c r="BO422" s="42">
        <f t="shared" si="482"/>
        <v>16913936</v>
      </c>
      <c r="BP422" s="42">
        <f t="shared" si="482"/>
        <v>16819309</v>
      </c>
      <c r="BQ422" s="42">
        <f t="shared" si="482"/>
        <v>16724682</v>
      </c>
      <c r="BR422" s="42">
        <f t="shared" si="482"/>
        <v>16630055</v>
      </c>
      <c r="BS422" s="42">
        <f t="shared" si="482"/>
        <v>16535428</v>
      </c>
      <c r="BT422" s="42">
        <f t="shared" si="482"/>
        <v>16440801</v>
      </c>
      <c r="BU422" s="42">
        <f t="shared" si="482"/>
        <v>16346174</v>
      </c>
      <c r="BV422" s="42">
        <f t="shared" si="482"/>
        <v>16251547</v>
      </c>
      <c r="BX422" s="44" cm="1">
        <f t="array" ref="BX422">LOOKUP(2,1/(AR422:BV422&lt;&gt;""),COLUMN(AR422:BV422))</f>
        <v>74</v>
      </c>
      <c r="BY422" s="44" t="str">
        <f t="shared" si="441"/>
        <v>BV</v>
      </c>
      <c r="BZ422" s="44" cm="1">
        <f t="array" aca="1" ref="BZ422" ca="1">INDIRECT(ADDRESS(2,BX422))</f>
        <v>2050</v>
      </c>
      <c r="CA422" s="44">
        <f t="shared" ca="1" si="444"/>
        <v>29</v>
      </c>
      <c r="CB422" s="44">
        <f t="shared" si="445"/>
        <v>-94627</v>
      </c>
      <c r="CC422">
        <f t="shared" si="446"/>
        <v>210236897</v>
      </c>
      <c r="CD422">
        <f t="shared" si="447"/>
        <v>2222</v>
      </c>
      <c r="CE422">
        <f t="shared" si="448"/>
        <v>2100</v>
      </c>
    </row>
    <row r="423" spans="1:83" ht="408.75" x14ac:dyDescent="0.25">
      <c r="A423" s="17">
        <v>1007831</v>
      </c>
      <c r="B423" s="17">
        <v>1940</v>
      </c>
      <c r="C423" s="17" t="s">
        <v>4052</v>
      </c>
      <c r="D423" s="17" t="s">
        <v>3910</v>
      </c>
      <c r="E423" s="17" t="s">
        <v>4053</v>
      </c>
      <c r="F423" s="17" t="s">
        <v>4054</v>
      </c>
      <c r="G423" s="17" t="s">
        <v>4053</v>
      </c>
      <c r="H423" s="17" t="s">
        <v>2822</v>
      </c>
      <c r="I423" s="18" t="s">
        <v>11203</v>
      </c>
      <c r="J423" s="17">
        <v>41.915550000000003</v>
      </c>
      <c r="K423" s="17">
        <v>-85.691999999999993</v>
      </c>
      <c r="L423" s="34" t="s">
        <v>43</v>
      </c>
      <c r="M423" s="17" t="s">
        <v>58</v>
      </c>
      <c r="N423" s="17" t="s">
        <v>50</v>
      </c>
      <c r="O423" s="17" t="s">
        <v>50</v>
      </c>
      <c r="P423" s="17">
        <v>1970</v>
      </c>
      <c r="Q423" s="17">
        <v>2113</v>
      </c>
      <c r="R423" s="17" t="s">
        <v>51</v>
      </c>
      <c r="S423" s="17"/>
      <c r="T423" s="17">
        <v>81.2</v>
      </c>
      <c r="U423" s="17"/>
      <c r="V423" s="17"/>
      <c r="W423" s="19">
        <v>55549408</v>
      </c>
      <c r="X423" s="19">
        <v>13574734</v>
      </c>
      <c r="Y423" s="16">
        <f t="shared" si="442"/>
        <v>41974674</v>
      </c>
      <c r="Z423" s="17">
        <v>2019</v>
      </c>
      <c r="AA423" s="19">
        <v>439344</v>
      </c>
      <c r="AB423" s="17">
        <v>2019</v>
      </c>
      <c r="AC423" s="17" t="s">
        <v>43</v>
      </c>
      <c r="AD423" s="17" t="s">
        <v>12438</v>
      </c>
      <c r="AE423" s="17" t="s">
        <v>43</v>
      </c>
      <c r="AF423" s="17">
        <v>2.75</v>
      </c>
      <c r="AG423" s="17" t="s">
        <v>52</v>
      </c>
      <c r="AH423" s="17">
        <v>2.024</v>
      </c>
      <c r="AI423" s="17">
        <v>2019</v>
      </c>
      <c r="AJ423" s="17">
        <v>58.4</v>
      </c>
      <c r="AK423" s="17" t="s">
        <v>52</v>
      </c>
      <c r="AL423" s="17">
        <v>2</v>
      </c>
      <c r="AM423" s="17"/>
      <c r="AN423" s="17"/>
      <c r="AO423" s="17" t="s">
        <v>8801</v>
      </c>
      <c r="AP423" s="43" t="str">
        <f t="shared" si="435"/>
        <v/>
      </c>
      <c r="AQ423" s="5">
        <f t="shared" si="436"/>
        <v>41974674</v>
      </c>
      <c r="AR423" s="42">
        <f t="shared" ref="AR423:BV423" si="483">IF(AQ423="","",IF(AQ423-$AA423&gt;0,AQ423-$AA423,""))</f>
        <v>41535330</v>
      </c>
      <c r="AS423" s="42">
        <f t="shared" si="483"/>
        <v>41095986</v>
      </c>
      <c r="AT423" s="42">
        <f t="shared" si="483"/>
        <v>40656642</v>
      </c>
      <c r="AU423" s="42">
        <f t="shared" si="483"/>
        <v>40217298</v>
      </c>
      <c r="AV423" s="42">
        <f t="shared" si="483"/>
        <v>39777954</v>
      </c>
      <c r="AW423" s="42">
        <f t="shared" si="483"/>
        <v>39338610</v>
      </c>
      <c r="AX423" s="42">
        <f t="shared" si="483"/>
        <v>38899266</v>
      </c>
      <c r="AY423" s="42">
        <f t="shared" si="483"/>
        <v>38459922</v>
      </c>
      <c r="AZ423" s="42">
        <f t="shared" si="483"/>
        <v>38020578</v>
      </c>
      <c r="BA423" s="42">
        <f t="shared" si="483"/>
        <v>37581234</v>
      </c>
      <c r="BB423" s="42">
        <f t="shared" si="483"/>
        <v>37141890</v>
      </c>
      <c r="BC423" s="42">
        <f t="shared" si="483"/>
        <v>36702546</v>
      </c>
      <c r="BD423" s="42">
        <f t="shared" si="483"/>
        <v>36263202</v>
      </c>
      <c r="BE423" s="42">
        <f t="shared" si="483"/>
        <v>35823858</v>
      </c>
      <c r="BF423" s="42">
        <f t="shared" si="483"/>
        <v>35384514</v>
      </c>
      <c r="BG423" s="42">
        <f t="shared" si="483"/>
        <v>34945170</v>
      </c>
      <c r="BH423" s="42">
        <f t="shared" si="483"/>
        <v>34505826</v>
      </c>
      <c r="BI423" s="42">
        <f t="shared" si="483"/>
        <v>34066482</v>
      </c>
      <c r="BJ423" s="42">
        <f t="shared" si="483"/>
        <v>33627138</v>
      </c>
      <c r="BK423" s="42">
        <f t="shared" si="483"/>
        <v>33187794</v>
      </c>
      <c r="BL423" s="42">
        <f t="shared" si="483"/>
        <v>32748450</v>
      </c>
      <c r="BM423" s="42">
        <f t="shared" si="483"/>
        <v>32309106</v>
      </c>
      <c r="BN423" s="42">
        <f t="shared" si="483"/>
        <v>31869762</v>
      </c>
      <c r="BO423" s="42">
        <f t="shared" si="483"/>
        <v>31430418</v>
      </c>
      <c r="BP423" s="42">
        <f t="shared" si="483"/>
        <v>30991074</v>
      </c>
      <c r="BQ423" s="42">
        <f t="shared" si="483"/>
        <v>30551730</v>
      </c>
      <c r="BR423" s="42">
        <f t="shared" si="483"/>
        <v>30112386</v>
      </c>
      <c r="BS423" s="42">
        <f t="shared" si="483"/>
        <v>29673042</v>
      </c>
      <c r="BT423" s="42">
        <f t="shared" si="483"/>
        <v>29233698</v>
      </c>
      <c r="BU423" s="42">
        <f t="shared" si="483"/>
        <v>28794354</v>
      </c>
      <c r="BV423" s="42">
        <f t="shared" si="483"/>
        <v>28355010</v>
      </c>
      <c r="BX423" s="44" cm="1">
        <f t="array" ref="BX423">LOOKUP(2,1/(AR423:BV423&lt;&gt;""),COLUMN(AR423:BV423))</f>
        <v>74</v>
      </c>
      <c r="BY423" s="44" t="str">
        <f t="shared" si="441"/>
        <v>BV</v>
      </c>
      <c r="BZ423" s="44" cm="1">
        <f t="array" aca="1" ref="BZ423" ca="1">INDIRECT(ADDRESS(2,BX423))</f>
        <v>2050</v>
      </c>
      <c r="CA423" s="44">
        <f t="shared" ca="1" si="444"/>
        <v>29</v>
      </c>
      <c r="CB423" s="44">
        <f t="shared" si="445"/>
        <v>-439344</v>
      </c>
      <c r="CC423">
        <f t="shared" si="446"/>
        <v>929010210</v>
      </c>
      <c r="CD423">
        <f t="shared" si="447"/>
        <v>2115</v>
      </c>
      <c r="CE423">
        <f t="shared" si="448"/>
        <v>2100</v>
      </c>
    </row>
    <row r="424" spans="1:83" ht="39" x14ac:dyDescent="0.25">
      <c r="A424" s="17">
        <v>1003960</v>
      </c>
      <c r="B424" s="17">
        <v>12203</v>
      </c>
      <c r="C424" s="17" t="s">
        <v>4055</v>
      </c>
      <c r="D424" s="17" t="s">
        <v>3910</v>
      </c>
      <c r="E424" s="17"/>
      <c r="F424" s="17" t="s">
        <v>4056</v>
      </c>
      <c r="G424" s="17" t="s">
        <v>4057</v>
      </c>
      <c r="H424" s="17" t="s">
        <v>4058</v>
      </c>
      <c r="I424" s="18" t="s">
        <v>11204</v>
      </c>
      <c r="J424" s="17">
        <v>44.352800000000002</v>
      </c>
      <c r="K424" s="17">
        <v>-85.3994</v>
      </c>
      <c r="L424" s="34" t="s">
        <v>43</v>
      </c>
      <c r="M424" s="17" t="s">
        <v>58</v>
      </c>
      <c r="N424" s="17" t="s">
        <v>9704</v>
      </c>
      <c r="O424" s="17"/>
      <c r="P424" s="17">
        <v>1977</v>
      </c>
      <c r="Q424" s="17">
        <v>2060</v>
      </c>
      <c r="R424" s="17" t="s">
        <v>51</v>
      </c>
      <c r="S424" s="17">
        <v>452</v>
      </c>
      <c r="T424" s="17">
        <v>33.200000000000003</v>
      </c>
      <c r="U424" s="17"/>
      <c r="V424" s="17"/>
      <c r="W424" s="19">
        <v>12987450</v>
      </c>
      <c r="X424" s="19">
        <v>4347179</v>
      </c>
      <c r="Y424" s="16">
        <f t="shared" si="442"/>
        <v>8640271</v>
      </c>
      <c r="Z424" s="17">
        <v>2019</v>
      </c>
      <c r="AA424" s="19">
        <v>199545</v>
      </c>
      <c r="AB424" s="17">
        <v>2019</v>
      </c>
      <c r="AC424" s="17" t="s">
        <v>52</v>
      </c>
      <c r="AD424" s="17" t="s">
        <v>12440</v>
      </c>
      <c r="AE424" s="17" t="s">
        <v>43</v>
      </c>
      <c r="AF424" s="17">
        <v>1.08</v>
      </c>
      <c r="AG424" s="17" t="s">
        <v>52</v>
      </c>
      <c r="AH424" s="17">
        <v>0.78500000000000003</v>
      </c>
      <c r="AI424" s="17">
        <v>2019</v>
      </c>
      <c r="AJ424" s="17">
        <v>40.700000000000003</v>
      </c>
      <c r="AK424" s="17" t="s">
        <v>52</v>
      </c>
      <c r="AL424" s="17"/>
      <c r="AM424" s="17">
        <v>0.78500000000000003</v>
      </c>
      <c r="AN424" s="17">
        <v>2019</v>
      </c>
      <c r="AO424" s="17"/>
      <c r="AP424" s="43" t="str">
        <f t="shared" si="435"/>
        <v/>
      </c>
      <c r="AQ424" s="5">
        <f t="shared" si="436"/>
        <v>8640271</v>
      </c>
      <c r="AR424" s="42">
        <f t="shared" ref="AR424:BV424" si="484">IF(AQ424="","",IF(AQ424-$AA424&gt;0,AQ424-$AA424,""))</f>
        <v>8440726</v>
      </c>
      <c r="AS424" s="42">
        <f t="shared" si="484"/>
        <v>8241181</v>
      </c>
      <c r="AT424" s="42">
        <f t="shared" si="484"/>
        <v>8041636</v>
      </c>
      <c r="AU424" s="42">
        <f t="shared" si="484"/>
        <v>7842091</v>
      </c>
      <c r="AV424" s="42">
        <f t="shared" si="484"/>
        <v>7642546</v>
      </c>
      <c r="AW424" s="42">
        <f t="shared" si="484"/>
        <v>7443001</v>
      </c>
      <c r="AX424" s="42">
        <f t="shared" si="484"/>
        <v>7243456</v>
      </c>
      <c r="AY424" s="42">
        <f t="shared" si="484"/>
        <v>7043911</v>
      </c>
      <c r="AZ424" s="42">
        <f t="shared" si="484"/>
        <v>6844366</v>
      </c>
      <c r="BA424" s="42">
        <f t="shared" si="484"/>
        <v>6644821</v>
      </c>
      <c r="BB424" s="42">
        <f t="shared" si="484"/>
        <v>6445276</v>
      </c>
      <c r="BC424" s="42">
        <f t="shared" si="484"/>
        <v>6245731</v>
      </c>
      <c r="BD424" s="42">
        <f t="shared" si="484"/>
        <v>6046186</v>
      </c>
      <c r="BE424" s="42">
        <f t="shared" si="484"/>
        <v>5846641</v>
      </c>
      <c r="BF424" s="42">
        <f t="shared" si="484"/>
        <v>5647096</v>
      </c>
      <c r="BG424" s="42">
        <f t="shared" si="484"/>
        <v>5447551</v>
      </c>
      <c r="BH424" s="42">
        <f t="shared" si="484"/>
        <v>5248006</v>
      </c>
      <c r="BI424" s="42">
        <f t="shared" si="484"/>
        <v>5048461</v>
      </c>
      <c r="BJ424" s="42">
        <f t="shared" si="484"/>
        <v>4848916</v>
      </c>
      <c r="BK424" s="42">
        <f t="shared" si="484"/>
        <v>4649371</v>
      </c>
      <c r="BL424" s="42">
        <f t="shared" si="484"/>
        <v>4449826</v>
      </c>
      <c r="BM424" s="42">
        <f t="shared" si="484"/>
        <v>4250281</v>
      </c>
      <c r="BN424" s="42">
        <f t="shared" si="484"/>
        <v>4050736</v>
      </c>
      <c r="BO424" s="42">
        <f t="shared" si="484"/>
        <v>3851191</v>
      </c>
      <c r="BP424" s="42">
        <f t="shared" si="484"/>
        <v>3651646</v>
      </c>
      <c r="BQ424" s="42">
        <f t="shared" si="484"/>
        <v>3452101</v>
      </c>
      <c r="BR424" s="42">
        <f t="shared" si="484"/>
        <v>3252556</v>
      </c>
      <c r="BS424" s="42">
        <f t="shared" si="484"/>
        <v>3053011</v>
      </c>
      <c r="BT424" s="42">
        <f t="shared" si="484"/>
        <v>2853466</v>
      </c>
      <c r="BU424" s="42">
        <f t="shared" si="484"/>
        <v>2653921</v>
      </c>
      <c r="BV424" s="42">
        <f t="shared" si="484"/>
        <v>2454376</v>
      </c>
      <c r="BX424" s="44" cm="1">
        <f t="array" ref="BX424">LOOKUP(2,1/(AR424:BV424&lt;&gt;""),COLUMN(AR424:BV424))</f>
        <v>74</v>
      </c>
      <c r="BY424" s="44" t="str">
        <f t="shared" si="441"/>
        <v>BV</v>
      </c>
      <c r="BZ424" s="44" cm="1">
        <f t="array" aca="1" ref="BZ424" ca="1">INDIRECT(ADDRESS(2,BX424))</f>
        <v>2050</v>
      </c>
      <c r="CA424" s="44">
        <f t="shared" ca="1" si="444"/>
        <v>29</v>
      </c>
      <c r="CB424" s="44">
        <f t="shared" si="445"/>
        <v>-199545</v>
      </c>
      <c r="CC424">
        <f t="shared" si="446"/>
        <v>411521626</v>
      </c>
      <c r="CD424">
        <f t="shared" si="447"/>
        <v>2062</v>
      </c>
      <c r="CE424">
        <f t="shared" si="448"/>
        <v>2062</v>
      </c>
    </row>
    <row r="425" spans="1:83" ht="255.75" x14ac:dyDescent="0.25">
      <c r="A425" s="17">
        <v>1001993</v>
      </c>
      <c r="B425" s="17">
        <v>1896</v>
      </c>
      <c r="C425" s="17" t="s">
        <v>4062</v>
      </c>
      <c r="D425" s="17" t="s">
        <v>3910</v>
      </c>
      <c r="E425" s="17"/>
      <c r="F425" s="17" t="s">
        <v>4063</v>
      </c>
      <c r="G425" s="17" t="s">
        <v>4064</v>
      </c>
      <c r="H425" s="17" t="s">
        <v>1800</v>
      </c>
      <c r="I425" s="18" t="s">
        <v>11206</v>
      </c>
      <c r="J425" s="17">
        <v>43.896299999999997</v>
      </c>
      <c r="K425" s="17">
        <v>-83.9482</v>
      </c>
      <c r="L425" s="34" t="s">
        <v>43</v>
      </c>
      <c r="M425" s="17" t="s">
        <v>58</v>
      </c>
      <c r="N425" s="17" t="s">
        <v>59</v>
      </c>
      <c r="O425" s="17" t="s">
        <v>59</v>
      </c>
      <c r="P425" s="17">
        <v>1990</v>
      </c>
      <c r="Q425" s="17">
        <v>2029</v>
      </c>
      <c r="R425" s="17" t="s">
        <v>51</v>
      </c>
      <c r="S425" s="17">
        <v>58</v>
      </c>
      <c r="T425" s="17">
        <v>44.6</v>
      </c>
      <c r="U425" s="17"/>
      <c r="V425" s="17">
        <v>66</v>
      </c>
      <c r="W425" s="19">
        <v>6195598</v>
      </c>
      <c r="X425" s="19">
        <v>4236024</v>
      </c>
      <c r="Y425" s="16">
        <f t="shared" si="442"/>
        <v>1959574</v>
      </c>
      <c r="Z425" s="17">
        <v>2019</v>
      </c>
      <c r="AA425" s="19">
        <v>184021</v>
      </c>
      <c r="AB425" s="17">
        <v>2019</v>
      </c>
      <c r="AC425" s="17" t="s">
        <v>43</v>
      </c>
      <c r="AD425" s="17" t="s">
        <v>12438</v>
      </c>
      <c r="AE425" s="17" t="s">
        <v>43</v>
      </c>
      <c r="AF425" s="17"/>
      <c r="AG425" s="17" t="s">
        <v>52</v>
      </c>
      <c r="AH425" s="17">
        <v>1.321</v>
      </c>
      <c r="AI425" s="17">
        <v>2019</v>
      </c>
      <c r="AJ425" s="17">
        <v>52.7</v>
      </c>
      <c r="AK425" s="17" t="s">
        <v>52</v>
      </c>
      <c r="AL425" s="17">
        <v>2</v>
      </c>
      <c r="AM425" s="17"/>
      <c r="AN425" s="17"/>
      <c r="AO425" s="17" t="s">
        <v>8802</v>
      </c>
      <c r="AP425" s="43" t="str">
        <f t="shared" si="435"/>
        <v/>
      </c>
      <c r="AQ425" s="5">
        <f t="shared" si="436"/>
        <v>1959574</v>
      </c>
      <c r="AR425" s="42">
        <f t="shared" ref="AR425:BV425" si="485">IF(AQ425="","",IF(AQ425-$AA425&gt;0,AQ425-$AA425,""))</f>
        <v>1775553</v>
      </c>
      <c r="AS425" s="42">
        <f t="shared" si="485"/>
        <v>1591532</v>
      </c>
      <c r="AT425" s="42">
        <f t="shared" si="485"/>
        <v>1407511</v>
      </c>
      <c r="AU425" s="42">
        <f t="shared" si="485"/>
        <v>1223490</v>
      </c>
      <c r="AV425" s="42">
        <f t="shared" si="485"/>
        <v>1039469</v>
      </c>
      <c r="AW425" s="42">
        <f t="shared" si="485"/>
        <v>855448</v>
      </c>
      <c r="AX425" s="42">
        <f t="shared" si="485"/>
        <v>671427</v>
      </c>
      <c r="AY425" s="42">
        <f t="shared" si="485"/>
        <v>487406</v>
      </c>
      <c r="AZ425" s="42">
        <f t="shared" si="485"/>
        <v>303385</v>
      </c>
      <c r="BA425" s="42">
        <f t="shared" si="485"/>
        <v>119364</v>
      </c>
      <c r="BB425" s="42" t="str">
        <f t="shared" si="485"/>
        <v/>
      </c>
      <c r="BC425" s="42" t="str">
        <f t="shared" si="485"/>
        <v/>
      </c>
      <c r="BD425" s="42" t="str">
        <f t="shared" si="485"/>
        <v/>
      </c>
      <c r="BE425" s="42" t="str">
        <f t="shared" si="485"/>
        <v/>
      </c>
      <c r="BF425" s="42" t="str">
        <f t="shared" si="485"/>
        <v/>
      </c>
      <c r="BG425" s="42" t="str">
        <f t="shared" si="485"/>
        <v/>
      </c>
      <c r="BH425" s="42" t="str">
        <f t="shared" si="485"/>
        <v/>
      </c>
      <c r="BI425" s="42" t="str">
        <f t="shared" si="485"/>
        <v/>
      </c>
      <c r="BJ425" s="42" t="str">
        <f t="shared" si="485"/>
        <v/>
      </c>
      <c r="BK425" s="42" t="str">
        <f t="shared" si="485"/>
        <v/>
      </c>
      <c r="BL425" s="42" t="str">
        <f t="shared" si="485"/>
        <v/>
      </c>
      <c r="BM425" s="42" t="str">
        <f t="shared" si="485"/>
        <v/>
      </c>
      <c r="BN425" s="42" t="str">
        <f t="shared" si="485"/>
        <v/>
      </c>
      <c r="BO425" s="42" t="str">
        <f t="shared" si="485"/>
        <v/>
      </c>
      <c r="BP425" s="42" t="str">
        <f t="shared" si="485"/>
        <v/>
      </c>
      <c r="BQ425" s="42" t="str">
        <f t="shared" si="485"/>
        <v/>
      </c>
      <c r="BR425" s="42" t="str">
        <f t="shared" si="485"/>
        <v/>
      </c>
      <c r="BS425" s="42" t="str">
        <f t="shared" si="485"/>
        <v/>
      </c>
      <c r="BT425" s="42" t="str">
        <f t="shared" si="485"/>
        <v/>
      </c>
      <c r="BU425" s="42" t="str">
        <f t="shared" si="485"/>
        <v/>
      </c>
      <c r="BV425" s="42" t="str">
        <f t="shared" si="485"/>
        <v/>
      </c>
      <c r="BX425" s="44" cm="1">
        <f t="array" ref="BX425">LOOKUP(2,1/(AR425:BV425&lt;&gt;""),COLUMN(AR425:BV425))</f>
        <v>53</v>
      </c>
      <c r="BY425" s="44" t="str">
        <f t="shared" si="441"/>
        <v>BA</v>
      </c>
      <c r="BZ425" s="44" cm="1">
        <f t="array" aca="1" ref="BZ425" ca="1">INDIRECT(ADDRESS(2,BX425))</f>
        <v>2029</v>
      </c>
      <c r="CA425" s="44">
        <f t="shared" ca="1" si="444"/>
        <v>8</v>
      </c>
      <c r="CB425" s="44">
        <f t="shared" si="445"/>
        <v>-184021</v>
      </c>
      <c r="CC425">
        <f t="shared" si="446"/>
        <v>373497973</v>
      </c>
      <c r="CD425">
        <f t="shared" si="447"/>
        <v>2030</v>
      </c>
      <c r="CE425">
        <f t="shared" si="448"/>
        <v>2030</v>
      </c>
    </row>
    <row r="426" spans="1:83" ht="64.5" x14ac:dyDescent="0.25">
      <c r="A426" s="17">
        <v>1013315</v>
      </c>
      <c r="B426" s="17">
        <v>21146</v>
      </c>
      <c r="C426" s="17" t="s">
        <v>12996</v>
      </c>
      <c r="D426" s="17" t="s">
        <v>3910</v>
      </c>
      <c r="E426" s="17"/>
      <c r="F426" s="17" t="s">
        <v>12997</v>
      </c>
      <c r="G426" s="17" t="s">
        <v>12998</v>
      </c>
      <c r="H426" s="17" t="s">
        <v>12999</v>
      </c>
      <c r="I426" s="18" t="s">
        <v>13000</v>
      </c>
      <c r="J426" s="17">
        <v>46.376629999999999</v>
      </c>
      <c r="K426" s="17">
        <v>-86.595349999999996</v>
      </c>
      <c r="L426" s="34" t="s">
        <v>43</v>
      </c>
      <c r="M426" s="17" t="s">
        <v>58</v>
      </c>
      <c r="N426" s="17" t="s">
        <v>13151</v>
      </c>
      <c r="O426" s="17" t="s">
        <v>13001</v>
      </c>
      <c r="P426" s="17">
        <v>1992</v>
      </c>
      <c r="Q426" s="17">
        <v>2072</v>
      </c>
      <c r="R426" s="17" t="s">
        <v>51</v>
      </c>
      <c r="S426" s="17">
        <v>163.5</v>
      </c>
      <c r="T426" s="17"/>
      <c r="U426" s="17"/>
      <c r="V426" s="17"/>
      <c r="W426" s="19">
        <v>4444505</v>
      </c>
      <c r="X426" s="19">
        <v>1637282</v>
      </c>
      <c r="Y426" s="16">
        <f t="shared" si="442"/>
        <v>2807223</v>
      </c>
      <c r="Z426" s="17">
        <v>2019</v>
      </c>
      <c r="AA426" s="19">
        <v>59967</v>
      </c>
      <c r="AB426" s="17">
        <v>2019</v>
      </c>
      <c r="AC426" s="17" t="s">
        <v>43</v>
      </c>
      <c r="AD426" s="17" t="s">
        <v>12438</v>
      </c>
      <c r="AE426" s="17" t="s">
        <v>43</v>
      </c>
      <c r="AF426" s="17"/>
      <c r="AG426" s="17" t="s">
        <v>43</v>
      </c>
      <c r="AH426" s="17"/>
      <c r="AI426" s="17"/>
      <c r="AJ426" s="17"/>
      <c r="AK426" s="17" t="s">
        <v>60</v>
      </c>
      <c r="AL426" s="17"/>
      <c r="AM426" s="17"/>
      <c r="AN426" s="17"/>
      <c r="AO426" s="17"/>
      <c r="AP426" s="43" t="str">
        <f t="shared" si="435"/>
        <v/>
      </c>
      <c r="AQ426" s="5">
        <f t="shared" si="436"/>
        <v>2807223</v>
      </c>
      <c r="AR426" s="42">
        <f t="shared" ref="AR426:BV426" si="486">IF(AQ426="","",IF(AQ426-$AA426&gt;0,AQ426-$AA426,""))</f>
        <v>2747256</v>
      </c>
      <c r="AS426" s="42">
        <f t="shared" si="486"/>
        <v>2687289</v>
      </c>
      <c r="AT426" s="42">
        <f t="shared" si="486"/>
        <v>2627322</v>
      </c>
      <c r="AU426" s="42">
        <f t="shared" si="486"/>
        <v>2567355</v>
      </c>
      <c r="AV426" s="42">
        <f t="shared" si="486"/>
        <v>2507388</v>
      </c>
      <c r="AW426" s="42">
        <f t="shared" si="486"/>
        <v>2447421</v>
      </c>
      <c r="AX426" s="42">
        <f t="shared" si="486"/>
        <v>2387454</v>
      </c>
      <c r="AY426" s="42">
        <f t="shared" si="486"/>
        <v>2327487</v>
      </c>
      <c r="AZ426" s="42">
        <f t="shared" si="486"/>
        <v>2267520</v>
      </c>
      <c r="BA426" s="42">
        <f t="shared" si="486"/>
        <v>2207553</v>
      </c>
      <c r="BB426" s="42">
        <f t="shared" si="486"/>
        <v>2147586</v>
      </c>
      <c r="BC426" s="42">
        <f t="shared" si="486"/>
        <v>2087619</v>
      </c>
      <c r="BD426" s="42">
        <f t="shared" si="486"/>
        <v>2027652</v>
      </c>
      <c r="BE426" s="42">
        <f t="shared" si="486"/>
        <v>1967685</v>
      </c>
      <c r="BF426" s="42">
        <f t="shared" si="486"/>
        <v>1907718</v>
      </c>
      <c r="BG426" s="42">
        <f t="shared" si="486"/>
        <v>1847751</v>
      </c>
      <c r="BH426" s="42">
        <f t="shared" si="486"/>
        <v>1787784</v>
      </c>
      <c r="BI426" s="42">
        <f t="shared" si="486"/>
        <v>1727817</v>
      </c>
      <c r="BJ426" s="42">
        <f t="shared" si="486"/>
        <v>1667850</v>
      </c>
      <c r="BK426" s="42">
        <f t="shared" si="486"/>
        <v>1607883</v>
      </c>
      <c r="BL426" s="42">
        <f t="shared" si="486"/>
        <v>1547916</v>
      </c>
      <c r="BM426" s="42">
        <f t="shared" si="486"/>
        <v>1487949</v>
      </c>
      <c r="BN426" s="42">
        <f t="shared" si="486"/>
        <v>1427982</v>
      </c>
      <c r="BO426" s="42">
        <f t="shared" si="486"/>
        <v>1368015</v>
      </c>
      <c r="BP426" s="42">
        <f t="shared" si="486"/>
        <v>1308048</v>
      </c>
      <c r="BQ426" s="42">
        <f t="shared" si="486"/>
        <v>1248081</v>
      </c>
      <c r="BR426" s="42">
        <f t="shared" si="486"/>
        <v>1188114</v>
      </c>
      <c r="BS426" s="42">
        <f t="shared" si="486"/>
        <v>1128147</v>
      </c>
      <c r="BT426" s="42">
        <f t="shared" si="486"/>
        <v>1068180</v>
      </c>
      <c r="BU426" s="42">
        <f t="shared" si="486"/>
        <v>1008213</v>
      </c>
      <c r="BV426" s="42">
        <f t="shared" si="486"/>
        <v>948246</v>
      </c>
      <c r="BX426" s="44" cm="1">
        <f t="array" ref="BX426">LOOKUP(2,1/(AR426:BV426&lt;&gt;""),COLUMN(AR426:BV426))</f>
        <v>74</v>
      </c>
      <c r="BY426" s="44" t="str">
        <f t="shared" si="441"/>
        <v>BV</v>
      </c>
      <c r="BZ426" s="44" cm="1">
        <f t="array" aca="1" ref="BZ426" ca="1">INDIRECT(ADDRESS(2,BX426))</f>
        <v>2050</v>
      </c>
      <c r="CA426" s="44">
        <f t="shared" ca="1" si="444"/>
        <v>29</v>
      </c>
      <c r="CB426" s="44">
        <f t="shared" si="445"/>
        <v>-59967</v>
      </c>
      <c r="CC426">
        <f t="shared" si="446"/>
        <v>123880596</v>
      </c>
      <c r="CD426">
        <f t="shared" si="447"/>
        <v>2066</v>
      </c>
      <c r="CE426">
        <f t="shared" si="448"/>
        <v>2066</v>
      </c>
    </row>
    <row r="427" spans="1:83" ht="90" x14ac:dyDescent="0.25">
      <c r="A427" s="17">
        <v>1003582</v>
      </c>
      <c r="B427" s="17">
        <v>1912</v>
      </c>
      <c r="C427" s="17" t="s">
        <v>10112</v>
      </c>
      <c r="D427" s="17" t="s">
        <v>3910</v>
      </c>
      <c r="E427" s="17" t="s">
        <v>10113</v>
      </c>
      <c r="F427" s="17" t="s">
        <v>10114</v>
      </c>
      <c r="G427" s="17" t="s">
        <v>1981</v>
      </c>
      <c r="H427" s="17" t="s">
        <v>1981</v>
      </c>
      <c r="I427" s="18" t="s">
        <v>11207</v>
      </c>
      <c r="J427" s="17">
        <v>42.2652</v>
      </c>
      <c r="K427" s="17">
        <v>-83.4315</v>
      </c>
      <c r="L427" s="34" t="s">
        <v>43</v>
      </c>
      <c r="M427" s="17" t="s">
        <v>58</v>
      </c>
      <c r="N427" s="17" t="s">
        <v>50</v>
      </c>
      <c r="O427" s="17" t="s">
        <v>50</v>
      </c>
      <c r="P427" s="17">
        <v>1975</v>
      </c>
      <c r="Q427" s="17">
        <v>2024</v>
      </c>
      <c r="R427" s="17" t="s">
        <v>51</v>
      </c>
      <c r="S427" s="17">
        <v>283</v>
      </c>
      <c r="T427" s="17"/>
      <c r="U427" s="17">
        <v>182</v>
      </c>
      <c r="V427" s="17"/>
      <c r="W427" s="19">
        <v>58780061</v>
      </c>
      <c r="X427" s="19">
        <v>56080525</v>
      </c>
      <c r="Y427" s="16">
        <f t="shared" si="442"/>
        <v>2699536</v>
      </c>
      <c r="Z427" s="17">
        <v>2019</v>
      </c>
      <c r="AA427" s="19">
        <v>3414013</v>
      </c>
      <c r="AB427" s="17">
        <v>2019</v>
      </c>
      <c r="AC427" s="17" t="s">
        <v>43</v>
      </c>
      <c r="AD427" s="17" t="s">
        <v>12438</v>
      </c>
      <c r="AE427" s="17" t="s">
        <v>43</v>
      </c>
      <c r="AF427" s="17"/>
      <c r="AG427" s="17" t="s">
        <v>52</v>
      </c>
      <c r="AH427" s="17">
        <v>11.718</v>
      </c>
      <c r="AI427" s="17">
        <v>2019</v>
      </c>
      <c r="AJ427" s="17">
        <v>56.9</v>
      </c>
      <c r="AK427" s="17" t="s">
        <v>52</v>
      </c>
      <c r="AL427" s="17">
        <v>6</v>
      </c>
      <c r="AM427" s="17">
        <v>5.14</v>
      </c>
      <c r="AN427" s="17">
        <v>2019</v>
      </c>
      <c r="AO427" s="17"/>
      <c r="AP427" s="43" t="str">
        <f t="shared" si="435"/>
        <v/>
      </c>
      <c r="AQ427" s="5">
        <f t="shared" si="436"/>
        <v>2699536</v>
      </c>
      <c r="AR427" s="42" t="str">
        <f t="shared" ref="AR427:BV427" si="487">IF(AQ427="","",IF(AQ427-$AA427&gt;0,AQ427-$AA427,""))</f>
        <v/>
      </c>
      <c r="AS427" s="42" t="str">
        <f t="shared" si="487"/>
        <v/>
      </c>
      <c r="AT427" s="42" t="str">
        <f t="shared" si="487"/>
        <v/>
      </c>
      <c r="AU427" s="42" t="str">
        <f t="shared" si="487"/>
        <v/>
      </c>
      <c r="AV427" s="42" t="str">
        <f t="shared" si="487"/>
        <v/>
      </c>
      <c r="AW427" s="42" t="str">
        <f t="shared" si="487"/>
        <v/>
      </c>
      <c r="AX427" s="42" t="str">
        <f t="shared" si="487"/>
        <v/>
      </c>
      <c r="AY427" s="42" t="str">
        <f t="shared" si="487"/>
        <v/>
      </c>
      <c r="AZ427" s="42" t="str">
        <f t="shared" si="487"/>
        <v/>
      </c>
      <c r="BA427" s="42" t="str">
        <f t="shared" si="487"/>
        <v/>
      </c>
      <c r="BB427" s="42" t="str">
        <f t="shared" si="487"/>
        <v/>
      </c>
      <c r="BC427" s="42" t="str">
        <f t="shared" si="487"/>
        <v/>
      </c>
      <c r="BD427" s="42" t="str">
        <f t="shared" si="487"/>
        <v/>
      </c>
      <c r="BE427" s="42" t="str">
        <f t="shared" si="487"/>
        <v/>
      </c>
      <c r="BF427" s="42" t="str">
        <f t="shared" si="487"/>
        <v/>
      </c>
      <c r="BG427" s="42" t="str">
        <f t="shared" si="487"/>
        <v/>
      </c>
      <c r="BH427" s="42" t="str">
        <f t="shared" si="487"/>
        <v/>
      </c>
      <c r="BI427" s="42" t="str">
        <f t="shared" si="487"/>
        <v/>
      </c>
      <c r="BJ427" s="42" t="str">
        <f t="shared" si="487"/>
        <v/>
      </c>
      <c r="BK427" s="42" t="str">
        <f t="shared" si="487"/>
        <v/>
      </c>
      <c r="BL427" s="42" t="str">
        <f t="shared" si="487"/>
        <v/>
      </c>
      <c r="BM427" s="42" t="str">
        <f t="shared" si="487"/>
        <v/>
      </c>
      <c r="BN427" s="42" t="str">
        <f t="shared" si="487"/>
        <v/>
      </c>
      <c r="BO427" s="42" t="str">
        <f t="shared" si="487"/>
        <v/>
      </c>
      <c r="BP427" s="42" t="str">
        <f t="shared" si="487"/>
        <v/>
      </c>
      <c r="BQ427" s="42" t="str">
        <f t="shared" si="487"/>
        <v/>
      </c>
      <c r="BR427" s="42" t="str">
        <f t="shared" si="487"/>
        <v/>
      </c>
      <c r="BS427" s="42" t="str">
        <f t="shared" si="487"/>
        <v/>
      </c>
      <c r="BT427" s="42" t="str">
        <f t="shared" si="487"/>
        <v/>
      </c>
      <c r="BU427" s="42" t="str">
        <f t="shared" si="487"/>
        <v/>
      </c>
      <c r="BV427" s="42" t="str">
        <f t="shared" si="487"/>
        <v/>
      </c>
      <c r="BX427" s="44" t="e" cm="1">
        <f t="array" ref="BX427">LOOKUP(2,1/(AR427:BV427&lt;&gt;""),COLUMN(AR427:BV427))</f>
        <v>#N/A</v>
      </c>
      <c r="BY427" s="44" t="e">
        <f t="shared" si="441"/>
        <v>#N/A</v>
      </c>
      <c r="BZ427" s="44" t="e" cm="1">
        <f t="array" aca="1" ref="BZ427" ca="1">INDIRECT(ADDRESS(2,BX427))</f>
        <v>#N/A</v>
      </c>
      <c r="CA427" s="44" t="e">
        <f t="shared" ca="1" si="444"/>
        <v>#N/A</v>
      </c>
      <c r="CB427" s="44" t="e">
        <f t="shared" si="445"/>
        <v>#VALUE!</v>
      </c>
      <c r="CC427" t="e">
        <f t="shared" si="446"/>
        <v>#VALUE!</v>
      </c>
      <c r="CD427" t="e">
        <f t="shared" si="447"/>
        <v>#VALUE!</v>
      </c>
      <c r="CE427" t="e">
        <f t="shared" si="448"/>
        <v>#VALUE!</v>
      </c>
    </row>
    <row r="428" spans="1:83" ht="102.75" x14ac:dyDescent="0.25">
      <c r="A428" s="17">
        <v>1005032</v>
      </c>
      <c r="B428" s="17">
        <v>810</v>
      </c>
      <c r="C428" s="17" t="s">
        <v>4077</v>
      </c>
      <c r="D428" s="17" t="s">
        <v>4066</v>
      </c>
      <c r="E428" s="17" t="s">
        <v>4078</v>
      </c>
      <c r="F428" s="17" t="s">
        <v>4079</v>
      </c>
      <c r="G428" s="17" t="s">
        <v>4080</v>
      </c>
      <c r="H428" s="17" t="s">
        <v>4081</v>
      </c>
      <c r="I428" s="18" t="s">
        <v>11212</v>
      </c>
      <c r="J428" s="17">
        <v>44.122999999999998</v>
      </c>
      <c r="K428" s="17">
        <v>-94.093000000000004</v>
      </c>
      <c r="L428" s="34" t="s">
        <v>43</v>
      </c>
      <c r="M428" s="17" t="s">
        <v>40</v>
      </c>
      <c r="N428" s="17" t="s">
        <v>4082</v>
      </c>
      <c r="O428" s="17"/>
      <c r="P428" s="17">
        <v>1973</v>
      </c>
      <c r="Q428" s="17">
        <v>2036</v>
      </c>
      <c r="R428" s="17" t="s">
        <v>51</v>
      </c>
      <c r="S428" s="17">
        <v>67</v>
      </c>
      <c r="T428" s="17">
        <v>38.1</v>
      </c>
      <c r="U428" s="17"/>
      <c r="V428" s="17"/>
      <c r="W428" s="19">
        <v>2470960</v>
      </c>
      <c r="X428" s="19">
        <v>1756650</v>
      </c>
      <c r="Y428" s="16">
        <f t="shared" si="442"/>
        <v>714310</v>
      </c>
      <c r="Z428" s="17">
        <v>2019</v>
      </c>
      <c r="AA428" s="19">
        <v>87033</v>
      </c>
      <c r="AB428" s="17">
        <v>2019</v>
      </c>
      <c r="AC428" s="17" t="s">
        <v>43</v>
      </c>
      <c r="AD428" s="17" t="s">
        <v>12438</v>
      </c>
      <c r="AE428" s="17" t="s">
        <v>43</v>
      </c>
      <c r="AF428" s="17">
        <v>0.70899999999999996</v>
      </c>
      <c r="AG428" s="17" t="s">
        <v>52</v>
      </c>
      <c r="AH428" s="17">
        <v>3.9E-2</v>
      </c>
      <c r="AI428" s="17">
        <v>2019</v>
      </c>
      <c r="AJ428" s="17">
        <v>36.799999999999997</v>
      </c>
      <c r="AK428" s="17" t="s">
        <v>52</v>
      </c>
      <c r="AL428" s="17"/>
      <c r="AM428" s="17">
        <v>3.9E-2</v>
      </c>
      <c r="AN428" s="17">
        <v>2019</v>
      </c>
      <c r="AO428" s="17" t="s">
        <v>4083</v>
      </c>
      <c r="AP428" s="43" t="str">
        <f t="shared" si="435"/>
        <v/>
      </c>
      <c r="AQ428" s="5">
        <f t="shared" si="436"/>
        <v>714310</v>
      </c>
      <c r="AR428" s="42">
        <f t="shared" ref="AR428:BV428" si="488">IF(AQ428="","",IF(AQ428-$AA428&gt;0,AQ428-$AA428,""))</f>
        <v>627277</v>
      </c>
      <c r="AS428" s="42">
        <f t="shared" si="488"/>
        <v>540244</v>
      </c>
      <c r="AT428" s="42">
        <f t="shared" si="488"/>
        <v>453211</v>
      </c>
      <c r="AU428" s="42">
        <f t="shared" si="488"/>
        <v>366178</v>
      </c>
      <c r="AV428" s="42">
        <f t="shared" si="488"/>
        <v>279145</v>
      </c>
      <c r="AW428" s="42">
        <f t="shared" si="488"/>
        <v>192112</v>
      </c>
      <c r="AX428" s="42">
        <f t="shared" si="488"/>
        <v>105079</v>
      </c>
      <c r="AY428" s="42">
        <f t="shared" si="488"/>
        <v>18046</v>
      </c>
      <c r="AZ428" s="42" t="str">
        <f t="shared" si="488"/>
        <v/>
      </c>
      <c r="BA428" s="42" t="str">
        <f t="shared" si="488"/>
        <v/>
      </c>
      <c r="BB428" s="42" t="str">
        <f t="shared" si="488"/>
        <v/>
      </c>
      <c r="BC428" s="42" t="str">
        <f t="shared" si="488"/>
        <v/>
      </c>
      <c r="BD428" s="42" t="str">
        <f t="shared" si="488"/>
        <v/>
      </c>
      <c r="BE428" s="42" t="str">
        <f t="shared" si="488"/>
        <v/>
      </c>
      <c r="BF428" s="42" t="str">
        <f t="shared" si="488"/>
        <v/>
      </c>
      <c r="BG428" s="42" t="str">
        <f t="shared" si="488"/>
        <v/>
      </c>
      <c r="BH428" s="42" t="str">
        <f t="shared" si="488"/>
        <v/>
      </c>
      <c r="BI428" s="42" t="str">
        <f t="shared" si="488"/>
        <v/>
      </c>
      <c r="BJ428" s="42" t="str">
        <f t="shared" si="488"/>
        <v/>
      </c>
      <c r="BK428" s="42" t="str">
        <f t="shared" si="488"/>
        <v/>
      </c>
      <c r="BL428" s="42" t="str">
        <f t="shared" si="488"/>
        <v/>
      </c>
      <c r="BM428" s="42" t="str">
        <f t="shared" si="488"/>
        <v/>
      </c>
      <c r="BN428" s="42" t="str">
        <f t="shared" si="488"/>
        <v/>
      </c>
      <c r="BO428" s="42" t="str">
        <f t="shared" si="488"/>
        <v/>
      </c>
      <c r="BP428" s="42" t="str">
        <f t="shared" si="488"/>
        <v/>
      </c>
      <c r="BQ428" s="42" t="str">
        <f t="shared" si="488"/>
        <v/>
      </c>
      <c r="BR428" s="42" t="str">
        <f t="shared" si="488"/>
        <v/>
      </c>
      <c r="BS428" s="42" t="str">
        <f t="shared" si="488"/>
        <v/>
      </c>
      <c r="BT428" s="42" t="str">
        <f t="shared" si="488"/>
        <v/>
      </c>
      <c r="BU428" s="42" t="str">
        <f t="shared" si="488"/>
        <v/>
      </c>
      <c r="BV428" s="42" t="str">
        <f t="shared" si="488"/>
        <v/>
      </c>
      <c r="BX428" s="44" cm="1">
        <f t="array" ref="BX428">LOOKUP(2,1/(AR428:BV428&lt;&gt;""),COLUMN(AR428:BV428))</f>
        <v>51</v>
      </c>
      <c r="BY428" s="44" t="str">
        <f t="shared" si="441"/>
        <v>AY</v>
      </c>
      <c r="BZ428" s="44" cm="1">
        <f t="array" aca="1" ref="BZ428" ca="1">INDIRECT(ADDRESS(2,BX428))</f>
        <v>2027</v>
      </c>
      <c r="CA428" s="44">
        <f t="shared" ca="1" si="444"/>
        <v>6</v>
      </c>
      <c r="CB428" s="44">
        <f t="shared" si="445"/>
        <v>-87033</v>
      </c>
      <c r="CC428">
        <f t="shared" si="446"/>
        <v>176433937</v>
      </c>
      <c r="CD428">
        <f t="shared" si="447"/>
        <v>2027</v>
      </c>
      <c r="CE428">
        <f t="shared" si="448"/>
        <v>2027</v>
      </c>
    </row>
    <row r="429" spans="1:83" ht="179.25" x14ac:dyDescent="0.25">
      <c r="A429" s="17">
        <v>1007743</v>
      </c>
      <c r="B429" s="17">
        <v>812</v>
      </c>
      <c r="C429" s="17" t="s">
        <v>4087</v>
      </c>
      <c r="D429" s="17" t="s">
        <v>4066</v>
      </c>
      <c r="E429" s="17" t="s">
        <v>4088</v>
      </c>
      <c r="F429" s="17" t="s">
        <v>4089</v>
      </c>
      <c r="G429" s="17" t="s">
        <v>4090</v>
      </c>
      <c r="H429" s="17" t="s">
        <v>4091</v>
      </c>
      <c r="I429" s="18" t="s">
        <v>11214</v>
      </c>
      <c r="J429" s="17">
        <v>44.781999999999996</v>
      </c>
      <c r="K429" s="17">
        <v>-93.319000000000003</v>
      </c>
      <c r="L429" s="34" t="s">
        <v>52</v>
      </c>
      <c r="M429" s="17" t="s">
        <v>58</v>
      </c>
      <c r="N429" s="17" t="s">
        <v>50</v>
      </c>
      <c r="O429" s="17" t="s">
        <v>50</v>
      </c>
      <c r="P429" s="17">
        <v>1962</v>
      </c>
      <c r="Q429" s="17">
        <v>2093</v>
      </c>
      <c r="R429" s="17" t="s">
        <v>51</v>
      </c>
      <c r="S429" s="17"/>
      <c r="T429" s="17">
        <v>170.8</v>
      </c>
      <c r="U429" s="17"/>
      <c r="V429" s="17">
        <v>79</v>
      </c>
      <c r="W429" s="19">
        <v>23218143</v>
      </c>
      <c r="X429" s="19">
        <v>14906116</v>
      </c>
      <c r="Y429" s="16">
        <f t="shared" si="442"/>
        <v>8312027</v>
      </c>
      <c r="Z429" s="17">
        <v>2019</v>
      </c>
      <c r="AA429" s="19">
        <v>295403</v>
      </c>
      <c r="AB429" s="17">
        <v>2019</v>
      </c>
      <c r="AC429" s="17" t="s">
        <v>43</v>
      </c>
      <c r="AD429" s="17" t="s">
        <v>12438</v>
      </c>
      <c r="AE429" s="17" t="s">
        <v>43</v>
      </c>
      <c r="AF429" s="17"/>
      <c r="AG429" s="17" t="s">
        <v>52</v>
      </c>
      <c r="AH429" s="17">
        <v>3.6760000000000002</v>
      </c>
      <c r="AI429" s="17">
        <v>2019</v>
      </c>
      <c r="AJ429" s="17">
        <v>53.9</v>
      </c>
      <c r="AK429" s="17" t="s">
        <v>52</v>
      </c>
      <c r="AL429" s="17">
        <v>1</v>
      </c>
      <c r="AM429" s="17"/>
      <c r="AN429" s="17"/>
      <c r="AO429" s="17" t="s">
        <v>8805</v>
      </c>
      <c r="AP429" s="43" t="str">
        <f t="shared" si="435"/>
        <v/>
      </c>
      <c r="AQ429" s="5">
        <f t="shared" si="436"/>
        <v>8312027</v>
      </c>
      <c r="AR429" s="42">
        <f t="shared" ref="AR429:BV429" si="489">IF(AQ429="","",IF(AQ429-$AA429&gt;0,AQ429-$AA429,""))</f>
        <v>8016624</v>
      </c>
      <c r="AS429" s="42">
        <f t="shared" si="489"/>
        <v>7721221</v>
      </c>
      <c r="AT429" s="42">
        <f t="shared" si="489"/>
        <v>7425818</v>
      </c>
      <c r="AU429" s="42">
        <f t="shared" si="489"/>
        <v>7130415</v>
      </c>
      <c r="AV429" s="42">
        <f t="shared" si="489"/>
        <v>6835012</v>
      </c>
      <c r="AW429" s="42">
        <f t="shared" si="489"/>
        <v>6539609</v>
      </c>
      <c r="AX429" s="42">
        <f t="shared" si="489"/>
        <v>6244206</v>
      </c>
      <c r="AY429" s="42">
        <f t="shared" si="489"/>
        <v>5948803</v>
      </c>
      <c r="AZ429" s="42">
        <f t="shared" si="489"/>
        <v>5653400</v>
      </c>
      <c r="BA429" s="42">
        <f t="shared" si="489"/>
        <v>5357997</v>
      </c>
      <c r="BB429" s="42">
        <f t="shared" si="489"/>
        <v>5062594</v>
      </c>
      <c r="BC429" s="42">
        <f t="shared" si="489"/>
        <v>4767191</v>
      </c>
      <c r="BD429" s="42">
        <f t="shared" si="489"/>
        <v>4471788</v>
      </c>
      <c r="BE429" s="42">
        <f t="shared" si="489"/>
        <v>4176385</v>
      </c>
      <c r="BF429" s="42">
        <f t="shared" si="489"/>
        <v>3880982</v>
      </c>
      <c r="BG429" s="42">
        <f t="shared" si="489"/>
        <v>3585579</v>
      </c>
      <c r="BH429" s="42">
        <f t="shared" si="489"/>
        <v>3290176</v>
      </c>
      <c r="BI429" s="42">
        <f t="shared" si="489"/>
        <v>2994773</v>
      </c>
      <c r="BJ429" s="42">
        <f t="shared" si="489"/>
        <v>2699370</v>
      </c>
      <c r="BK429" s="42">
        <f t="shared" si="489"/>
        <v>2403967</v>
      </c>
      <c r="BL429" s="42">
        <f t="shared" si="489"/>
        <v>2108564</v>
      </c>
      <c r="BM429" s="42">
        <f t="shared" si="489"/>
        <v>1813161</v>
      </c>
      <c r="BN429" s="42">
        <f t="shared" si="489"/>
        <v>1517758</v>
      </c>
      <c r="BO429" s="42">
        <f t="shared" si="489"/>
        <v>1222355</v>
      </c>
      <c r="BP429" s="42">
        <f t="shared" si="489"/>
        <v>926952</v>
      </c>
      <c r="BQ429" s="42">
        <f t="shared" si="489"/>
        <v>631549</v>
      </c>
      <c r="BR429" s="42">
        <f t="shared" si="489"/>
        <v>336146</v>
      </c>
      <c r="BS429" s="42">
        <f t="shared" si="489"/>
        <v>40743</v>
      </c>
      <c r="BT429" s="42" t="str">
        <f t="shared" si="489"/>
        <v/>
      </c>
      <c r="BU429" s="42" t="str">
        <f t="shared" si="489"/>
        <v/>
      </c>
      <c r="BV429" s="42" t="str">
        <f t="shared" si="489"/>
        <v/>
      </c>
      <c r="BX429" s="44" cm="1">
        <f t="array" ref="BX429">LOOKUP(2,1/(AR429:BV429&lt;&gt;""),COLUMN(AR429:BV429))</f>
        <v>71</v>
      </c>
      <c r="BY429" s="44" t="str">
        <f t="shared" si="441"/>
        <v>BS</v>
      </c>
      <c r="BZ429" s="44" cm="1">
        <f t="array" aca="1" ref="BZ429" ca="1">INDIRECT(ADDRESS(2,BX429))</f>
        <v>2047</v>
      </c>
      <c r="CA429" s="44">
        <f t="shared" ca="1" si="444"/>
        <v>26</v>
      </c>
      <c r="CB429" s="44">
        <f t="shared" si="445"/>
        <v>-295403</v>
      </c>
      <c r="CC429">
        <f t="shared" si="446"/>
        <v>604730684</v>
      </c>
      <c r="CD429">
        <f t="shared" si="447"/>
        <v>2047</v>
      </c>
      <c r="CE429">
        <f t="shared" si="448"/>
        <v>2047</v>
      </c>
    </row>
    <row r="430" spans="1:83" ht="128.25" x14ac:dyDescent="0.25">
      <c r="A430" s="17">
        <v>1005860</v>
      </c>
      <c r="B430" s="17">
        <v>815</v>
      </c>
      <c r="C430" s="17" t="s">
        <v>4099</v>
      </c>
      <c r="D430" s="17" t="s">
        <v>4066</v>
      </c>
      <c r="E430" s="17" t="s">
        <v>4100</v>
      </c>
      <c r="F430" s="17" t="s">
        <v>4101</v>
      </c>
      <c r="G430" s="17" t="s">
        <v>4102</v>
      </c>
      <c r="H430" s="17" t="s">
        <v>4103</v>
      </c>
      <c r="I430" s="18" t="s">
        <v>11217</v>
      </c>
      <c r="J430" s="17">
        <v>45.846069999999997</v>
      </c>
      <c r="K430" s="17">
        <v>-93.357219999999998</v>
      </c>
      <c r="L430" s="34" t="s">
        <v>43</v>
      </c>
      <c r="M430" s="17" t="s">
        <v>40</v>
      </c>
      <c r="N430" s="17" t="s">
        <v>4104</v>
      </c>
      <c r="O430" s="17" t="s">
        <v>4104</v>
      </c>
      <c r="P430" s="17">
        <v>1970</v>
      </c>
      <c r="Q430" s="17">
        <v>2025</v>
      </c>
      <c r="R430" s="17" t="s">
        <v>51</v>
      </c>
      <c r="S430" s="17"/>
      <c r="T430" s="17">
        <v>28.3</v>
      </c>
      <c r="U430" s="17">
        <v>182</v>
      </c>
      <c r="V430" s="17">
        <v>80</v>
      </c>
      <c r="W430" s="19">
        <v>3006874</v>
      </c>
      <c r="X430" s="19">
        <v>2400786</v>
      </c>
      <c r="Y430" s="16">
        <f t="shared" si="442"/>
        <v>606088</v>
      </c>
      <c r="Z430" s="17">
        <v>2019</v>
      </c>
      <c r="AA430" s="19">
        <v>101146</v>
      </c>
      <c r="AB430" s="17">
        <v>2019</v>
      </c>
      <c r="AC430" s="17" t="s">
        <v>52</v>
      </c>
      <c r="AD430" s="17" t="s">
        <v>12445</v>
      </c>
      <c r="AE430" s="17" t="s">
        <v>43</v>
      </c>
      <c r="AF430" s="17">
        <v>0.80200000000000005</v>
      </c>
      <c r="AG430" s="17" t="s">
        <v>52</v>
      </c>
      <c r="AH430" s="17">
        <v>0.65200000000000002</v>
      </c>
      <c r="AI430" s="17">
        <v>2019</v>
      </c>
      <c r="AJ430" s="17">
        <v>49.3</v>
      </c>
      <c r="AK430" s="17" t="s">
        <v>52</v>
      </c>
      <c r="AL430" s="17"/>
      <c r="AM430" s="17">
        <v>0.111</v>
      </c>
      <c r="AN430" s="17">
        <v>2018</v>
      </c>
      <c r="AO430" s="17" t="s">
        <v>8806</v>
      </c>
      <c r="AP430" s="43" t="str">
        <f t="shared" si="435"/>
        <v/>
      </c>
      <c r="AQ430" s="5">
        <f t="shared" si="436"/>
        <v>606088</v>
      </c>
      <c r="AR430" s="42">
        <f t="shared" ref="AR430:BV430" si="490">IF(AQ430="","",IF(AQ430-$AA430&gt;0,AQ430-$AA430,""))</f>
        <v>504942</v>
      </c>
      <c r="AS430" s="42">
        <f t="shared" si="490"/>
        <v>403796</v>
      </c>
      <c r="AT430" s="42">
        <f t="shared" si="490"/>
        <v>302650</v>
      </c>
      <c r="AU430" s="42">
        <f t="shared" si="490"/>
        <v>201504</v>
      </c>
      <c r="AV430" s="42">
        <f t="shared" si="490"/>
        <v>100358</v>
      </c>
      <c r="AW430" s="42" t="str">
        <f t="shared" si="490"/>
        <v/>
      </c>
      <c r="AX430" s="42" t="str">
        <f t="shared" si="490"/>
        <v/>
      </c>
      <c r="AY430" s="42" t="str">
        <f t="shared" si="490"/>
        <v/>
      </c>
      <c r="AZ430" s="42" t="str">
        <f t="shared" si="490"/>
        <v/>
      </c>
      <c r="BA430" s="42" t="str">
        <f t="shared" si="490"/>
        <v/>
      </c>
      <c r="BB430" s="42" t="str">
        <f t="shared" si="490"/>
        <v/>
      </c>
      <c r="BC430" s="42" t="str">
        <f t="shared" si="490"/>
        <v/>
      </c>
      <c r="BD430" s="42" t="str">
        <f t="shared" si="490"/>
        <v/>
      </c>
      <c r="BE430" s="42" t="str">
        <f t="shared" si="490"/>
        <v/>
      </c>
      <c r="BF430" s="42" t="str">
        <f t="shared" si="490"/>
        <v/>
      </c>
      <c r="BG430" s="42" t="str">
        <f t="shared" si="490"/>
        <v/>
      </c>
      <c r="BH430" s="42" t="str">
        <f t="shared" si="490"/>
        <v/>
      </c>
      <c r="BI430" s="42" t="str">
        <f t="shared" si="490"/>
        <v/>
      </c>
      <c r="BJ430" s="42" t="str">
        <f t="shared" si="490"/>
        <v/>
      </c>
      <c r="BK430" s="42" t="str">
        <f t="shared" si="490"/>
        <v/>
      </c>
      <c r="BL430" s="42" t="str">
        <f t="shared" si="490"/>
        <v/>
      </c>
      <c r="BM430" s="42" t="str">
        <f t="shared" si="490"/>
        <v/>
      </c>
      <c r="BN430" s="42" t="str">
        <f t="shared" si="490"/>
        <v/>
      </c>
      <c r="BO430" s="42" t="str">
        <f t="shared" si="490"/>
        <v/>
      </c>
      <c r="BP430" s="42" t="str">
        <f t="shared" si="490"/>
        <v/>
      </c>
      <c r="BQ430" s="42" t="str">
        <f t="shared" si="490"/>
        <v/>
      </c>
      <c r="BR430" s="42" t="str">
        <f t="shared" si="490"/>
        <v/>
      </c>
      <c r="BS430" s="42" t="str">
        <f t="shared" si="490"/>
        <v/>
      </c>
      <c r="BT430" s="42" t="str">
        <f t="shared" si="490"/>
        <v/>
      </c>
      <c r="BU430" s="42" t="str">
        <f t="shared" si="490"/>
        <v/>
      </c>
      <c r="BV430" s="42" t="str">
        <f t="shared" si="490"/>
        <v/>
      </c>
      <c r="BX430" s="44" cm="1">
        <f t="array" ref="BX430">LOOKUP(2,1/(AR430:BV430&lt;&gt;""),COLUMN(AR430:BV430))</f>
        <v>48</v>
      </c>
      <c r="BY430" s="44" t="str">
        <f t="shared" si="441"/>
        <v>AV</v>
      </c>
      <c r="BZ430" s="44" cm="1">
        <f t="array" aca="1" ref="BZ430" ca="1">INDIRECT(ADDRESS(2,BX430))</f>
        <v>2024</v>
      </c>
      <c r="CA430" s="44">
        <f t="shared" ca="1" si="444"/>
        <v>3</v>
      </c>
      <c r="CB430" s="44">
        <f t="shared" si="445"/>
        <v>-101146</v>
      </c>
      <c r="CC430">
        <f t="shared" si="446"/>
        <v>204819862</v>
      </c>
      <c r="CD430">
        <f t="shared" si="447"/>
        <v>2025</v>
      </c>
      <c r="CE430">
        <f t="shared" si="448"/>
        <v>2025</v>
      </c>
    </row>
    <row r="431" spans="1:83" ht="115.5" x14ac:dyDescent="0.25">
      <c r="A431" s="17">
        <v>1007672</v>
      </c>
      <c r="B431" s="17">
        <v>816</v>
      </c>
      <c r="C431" s="17" t="s">
        <v>8807</v>
      </c>
      <c r="D431" s="17" t="s">
        <v>4066</v>
      </c>
      <c r="E431" s="17"/>
      <c r="F431" s="17" t="s">
        <v>4105</v>
      </c>
      <c r="G431" s="17" t="s">
        <v>4106</v>
      </c>
      <c r="H431" s="17" t="s">
        <v>4107</v>
      </c>
      <c r="I431" s="18" t="s">
        <v>11218</v>
      </c>
      <c r="J431" s="17">
        <v>45.377209999999998</v>
      </c>
      <c r="K431" s="17">
        <v>-93.564449999999994</v>
      </c>
      <c r="L431" s="34" t="s">
        <v>52</v>
      </c>
      <c r="M431" s="17" t="s">
        <v>58</v>
      </c>
      <c r="N431" s="17" t="s">
        <v>50</v>
      </c>
      <c r="O431" s="17" t="s">
        <v>50</v>
      </c>
      <c r="P431" s="17">
        <v>1972</v>
      </c>
      <c r="Q431" s="17">
        <v>2049</v>
      </c>
      <c r="R431" s="17" t="s">
        <v>51</v>
      </c>
      <c r="S431" s="17">
        <v>139</v>
      </c>
      <c r="T431" s="17">
        <v>119.5</v>
      </c>
      <c r="U431" s="17"/>
      <c r="V431" s="17"/>
      <c r="W431" s="19">
        <v>17540402</v>
      </c>
      <c r="X431" s="19">
        <v>13048363</v>
      </c>
      <c r="Y431" s="16">
        <f t="shared" si="442"/>
        <v>4492039</v>
      </c>
      <c r="Z431" s="17">
        <v>2019</v>
      </c>
      <c r="AA431" s="19">
        <v>474860</v>
      </c>
      <c r="AB431" s="17">
        <v>2019</v>
      </c>
      <c r="AC431" s="17" t="s">
        <v>43</v>
      </c>
      <c r="AD431" s="17" t="s">
        <v>12445</v>
      </c>
      <c r="AE431" s="17" t="s">
        <v>43</v>
      </c>
      <c r="AF431" s="17">
        <v>3.76</v>
      </c>
      <c r="AG431" s="17" t="s">
        <v>52</v>
      </c>
      <c r="AH431" s="17">
        <v>3.48</v>
      </c>
      <c r="AI431" s="17">
        <v>2012</v>
      </c>
      <c r="AJ431" s="17">
        <v>48.5</v>
      </c>
      <c r="AK431" s="17" t="s">
        <v>52</v>
      </c>
      <c r="AL431" s="17">
        <v>2</v>
      </c>
      <c r="AM431" s="17">
        <v>1.81</v>
      </c>
      <c r="AN431" s="17">
        <v>2012</v>
      </c>
      <c r="AO431" s="17" t="s">
        <v>8808</v>
      </c>
      <c r="AP431" s="43" t="str">
        <f t="shared" si="435"/>
        <v/>
      </c>
      <c r="AQ431" s="5">
        <f t="shared" si="436"/>
        <v>4492039</v>
      </c>
      <c r="AR431" s="42">
        <f t="shared" ref="AR431:BV431" si="491">IF(AQ431="","",IF(AQ431-$AA431&gt;0,AQ431-$AA431,""))</f>
        <v>4017179</v>
      </c>
      <c r="AS431" s="42">
        <f t="shared" si="491"/>
        <v>3542319</v>
      </c>
      <c r="AT431" s="42">
        <f t="shared" si="491"/>
        <v>3067459</v>
      </c>
      <c r="AU431" s="42">
        <f t="shared" si="491"/>
        <v>2592599</v>
      </c>
      <c r="AV431" s="42">
        <f t="shared" si="491"/>
        <v>2117739</v>
      </c>
      <c r="AW431" s="42">
        <f t="shared" si="491"/>
        <v>1642879</v>
      </c>
      <c r="AX431" s="42">
        <f t="shared" si="491"/>
        <v>1168019</v>
      </c>
      <c r="AY431" s="42">
        <f t="shared" si="491"/>
        <v>693159</v>
      </c>
      <c r="AZ431" s="42">
        <f t="shared" si="491"/>
        <v>218299</v>
      </c>
      <c r="BA431" s="42" t="str">
        <f t="shared" si="491"/>
        <v/>
      </c>
      <c r="BB431" s="42" t="str">
        <f t="shared" si="491"/>
        <v/>
      </c>
      <c r="BC431" s="42" t="str">
        <f t="shared" si="491"/>
        <v/>
      </c>
      <c r="BD431" s="42" t="str">
        <f t="shared" si="491"/>
        <v/>
      </c>
      <c r="BE431" s="42" t="str">
        <f t="shared" si="491"/>
        <v/>
      </c>
      <c r="BF431" s="42" t="str">
        <f t="shared" si="491"/>
        <v/>
      </c>
      <c r="BG431" s="42" t="str">
        <f t="shared" si="491"/>
        <v/>
      </c>
      <c r="BH431" s="42" t="str">
        <f t="shared" si="491"/>
        <v/>
      </c>
      <c r="BI431" s="42" t="str">
        <f t="shared" si="491"/>
        <v/>
      </c>
      <c r="BJ431" s="42" t="str">
        <f t="shared" si="491"/>
        <v/>
      </c>
      <c r="BK431" s="42" t="str">
        <f t="shared" si="491"/>
        <v/>
      </c>
      <c r="BL431" s="42" t="str">
        <f t="shared" si="491"/>
        <v/>
      </c>
      <c r="BM431" s="42" t="str">
        <f t="shared" si="491"/>
        <v/>
      </c>
      <c r="BN431" s="42" t="str">
        <f t="shared" si="491"/>
        <v/>
      </c>
      <c r="BO431" s="42" t="str">
        <f t="shared" si="491"/>
        <v/>
      </c>
      <c r="BP431" s="42" t="str">
        <f t="shared" si="491"/>
        <v/>
      </c>
      <c r="BQ431" s="42" t="str">
        <f t="shared" si="491"/>
        <v/>
      </c>
      <c r="BR431" s="42" t="str">
        <f t="shared" si="491"/>
        <v/>
      </c>
      <c r="BS431" s="42" t="str">
        <f t="shared" si="491"/>
        <v/>
      </c>
      <c r="BT431" s="42" t="str">
        <f t="shared" si="491"/>
        <v/>
      </c>
      <c r="BU431" s="42" t="str">
        <f t="shared" si="491"/>
        <v/>
      </c>
      <c r="BV431" s="42" t="str">
        <f t="shared" si="491"/>
        <v/>
      </c>
      <c r="BX431" s="44" cm="1">
        <f t="array" ref="BX431">LOOKUP(2,1/(AR431:BV431&lt;&gt;""),COLUMN(AR431:BV431))</f>
        <v>52</v>
      </c>
      <c r="BY431" s="44" t="str">
        <f t="shared" si="441"/>
        <v>AZ</v>
      </c>
      <c r="BZ431" s="44" cm="1">
        <f t="array" aca="1" ref="BZ431" ca="1">INDIRECT(ADDRESS(2,BX431))</f>
        <v>2028</v>
      </c>
      <c r="CA431" s="44">
        <f t="shared" ca="1" si="444"/>
        <v>7</v>
      </c>
      <c r="CB431" s="44">
        <f t="shared" si="445"/>
        <v>-474860</v>
      </c>
      <c r="CC431">
        <f t="shared" si="446"/>
        <v>963234379</v>
      </c>
      <c r="CD431">
        <f t="shared" si="447"/>
        <v>2028</v>
      </c>
      <c r="CE431">
        <f t="shared" si="448"/>
        <v>2028</v>
      </c>
    </row>
    <row r="432" spans="1:83" ht="102.75" x14ac:dyDescent="0.25">
      <c r="A432" s="17">
        <v>1005280</v>
      </c>
      <c r="B432" s="17">
        <v>819</v>
      </c>
      <c r="C432" s="17" t="s">
        <v>4123</v>
      </c>
      <c r="D432" s="17" t="s">
        <v>4066</v>
      </c>
      <c r="E432" s="17"/>
      <c r="F432" s="17" t="s">
        <v>8812</v>
      </c>
      <c r="G432" s="17" t="s">
        <v>4124</v>
      </c>
      <c r="H432" s="17" t="s">
        <v>4125</v>
      </c>
      <c r="I432" s="18" t="s">
        <v>11223</v>
      </c>
      <c r="J432" s="17">
        <v>44.347000000000001</v>
      </c>
      <c r="K432" s="17">
        <v>-95.9</v>
      </c>
      <c r="L432" s="34" t="s">
        <v>43</v>
      </c>
      <c r="M432" s="17" t="s">
        <v>40</v>
      </c>
      <c r="N432" s="17" t="s">
        <v>8813</v>
      </c>
      <c r="O432" s="17" t="s">
        <v>4123</v>
      </c>
      <c r="P432" s="17">
        <v>1971</v>
      </c>
      <c r="Q432" s="17">
        <v>2085</v>
      </c>
      <c r="R432" s="17" t="s">
        <v>51</v>
      </c>
      <c r="S432" s="17"/>
      <c r="T432" s="17">
        <v>48</v>
      </c>
      <c r="U432" s="17"/>
      <c r="V432" s="17"/>
      <c r="W432" s="19">
        <v>2359523</v>
      </c>
      <c r="X432" s="19">
        <v>1680229</v>
      </c>
      <c r="Y432" s="16">
        <f t="shared" si="442"/>
        <v>679294</v>
      </c>
      <c r="Z432" s="17">
        <v>2019</v>
      </c>
      <c r="AA432" s="19">
        <v>52746</v>
      </c>
      <c r="AB432" s="17">
        <v>2019</v>
      </c>
      <c r="AC432" s="17" t="s">
        <v>43</v>
      </c>
      <c r="AD432" s="17" t="s">
        <v>12440</v>
      </c>
      <c r="AE432" s="17" t="s">
        <v>43</v>
      </c>
      <c r="AF432" s="17">
        <v>0.57999999999999996</v>
      </c>
      <c r="AG432" s="17" t="s">
        <v>52</v>
      </c>
      <c r="AH432" s="17">
        <v>0.497</v>
      </c>
      <c r="AI432" s="17">
        <v>2019</v>
      </c>
      <c r="AJ432" s="17">
        <v>43.8</v>
      </c>
      <c r="AK432" s="17" t="s">
        <v>52</v>
      </c>
      <c r="AL432" s="17"/>
      <c r="AM432" s="17">
        <v>0.497</v>
      </c>
      <c r="AN432" s="17">
        <v>2019</v>
      </c>
      <c r="AO432" s="17" t="s">
        <v>4126</v>
      </c>
      <c r="AP432" s="43" t="str">
        <f t="shared" si="435"/>
        <v/>
      </c>
      <c r="AQ432" s="5">
        <f t="shared" si="436"/>
        <v>679294</v>
      </c>
      <c r="AR432" s="42">
        <f t="shared" ref="AR432:BV432" si="492">IF(AQ432="","",IF(AQ432-$AA432&gt;0,AQ432-$AA432,""))</f>
        <v>626548</v>
      </c>
      <c r="AS432" s="42">
        <f t="shared" si="492"/>
        <v>573802</v>
      </c>
      <c r="AT432" s="42">
        <f t="shared" si="492"/>
        <v>521056</v>
      </c>
      <c r="AU432" s="42">
        <f t="shared" si="492"/>
        <v>468310</v>
      </c>
      <c r="AV432" s="42">
        <f t="shared" si="492"/>
        <v>415564</v>
      </c>
      <c r="AW432" s="42">
        <f t="shared" si="492"/>
        <v>362818</v>
      </c>
      <c r="AX432" s="42">
        <f t="shared" si="492"/>
        <v>310072</v>
      </c>
      <c r="AY432" s="42">
        <f t="shared" si="492"/>
        <v>257326</v>
      </c>
      <c r="AZ432" s="42">
        <f t="shared" si="492"/>
        <v>204580</v>
      </c>
      <c r="BA432" s="42">
        <f t="shared" si="492"/>
        <v>151834</v>
      </c>
      <c r="BB432" s="42">
        <f t="shared" si="492"/>
        <v>99088</v>
      </c>
      <c r="BC432" s="42">
        <f t="shared" si="492"/>
        <v>46342</v>
      </c>
      <c r="BD432" s="42" t="str">
        <f t="shared" si="492"/>
        <v/>
      </c>
      <c r="BE432" s="42" t="str">
        <f t="shared" si="492"/>
        <v/>
      </c>
      <c r="BF432" s="42" t="str">
        <f t="shared" si="492"/>
        <v/>
      </c>
      <c r="BG432" s="42" t="str">
        <f t="shared" si="492"/>
        <v/>
      </c>
      <c r="BH432" s="42" t="str">
        <f t="shared" si="492"/>
        <v/>
      </c>
      <c r="BI432" s="42" t="str">
        <f t="shared" si="492"/>
        <v/>
      </c>
      <c r="BJ432" s="42" t="str">
        <f t="shared" si="492"/>
        <v/>
      </c>
      <c r="BK432" s="42" t="str">
        <f t="shared" si="492"/>
        <v/>
      </c>
      <c r="BL432" s="42" t="str">
        <f t="shared" si="492"/>
        <v/>
      </c>
      <c r="BM432" s="42" t="str">
        <f t="shared" si="492"/>
        <v/>
      </c>
      <c r="BN432" s="42" t="str">
        <f t="shared" si="492"/>
        <v/>
      </c>
      <c r="BO432" s="42" t="str">
        <f t="shared" si="492"/>
        <v/>
      </c>
      <c r="BP432" s="42" t="str">
        <f t="shared" si="492"/>
        <v/>
      </c>
      <c r="BQ432" s="42" t="str">
        <f t="shared" si="492"/>
        <v/>
      </c>
      <c r="BR432" s="42" t="str">
        <f t="shared" si="492"/>
        <v/>
      </c>
      <c r="BS432" s="42" t="str">
        <f t="shared" si="492"/>
        <v/>
      </c>
      <c r="BT432" s="42" t="str">
        <f t="shared" si="492"/>
        <v/>
      </c>
      <c r="BU432" s="42" t="str">
        <f t="shared" si="492"/>
        <v/>
      </c>
      <c r="BV432" s="42" t="str">
        <f t="shared" si="492"/>
        <v/>
      </c>
      <c r="BX432" s="44" cm="1">
        <f t="array" ref="BX432">LOOKUP(2,1/(AR432:BV432&lt;&gt;""),COLUMN(AR432:BV432))</f>
        <v>55</v>
      </c>
      <c r="BY432" s="44" t="str">
        <f t="shared" si="441"/>
        <v>BC</v>
      </c>
      <c r="BZ432" s="44" cm="1">
        <f t="array" aca="1" ref="BZ432" ca="1">INDIRECT(ADDRESS(2,BX432))</f>
        <v>2031</v>
      </c>
      <c r="CA432" s="44">
        <f t="shared" ca="1" si="444"/>
        <v>10</v>
      </c>
      <c r="CB432" s="44">
        <f t="shared" si="445"/>
        <v>-52746</v>
      </c>
      <c r="CC432">
        <f t="shared" si="446"/>
        <v>107173468</v>
      </c>
      <c r="CD432">
        <f t="shared" si="447"/>
        <v>2032</v>
      </c>
      <c r="CE432">
        <f t="shared" si="448"/>
        <v>2032</v>
      </c>
    </row>
    <row r="433" spans="1:83" ht="51.75" x14ac:dyDescent="0.25">
      <c r="A433" s="17">
        <v>1004060</v>
      </c>
      <c r="B433" s="17">
        <v>20706</v>
      </c>
      <c r="C433" s="17" t="s">
        <v>9577</v>
      </c>
      <c r="D433" s="17" t="s">
        <v>4066</v>
      </c>
      <c r="E433" s="17"/>
      <c r="F433" s="17" t="s">
        <v>12532</v>
      </c>
      <c r="G433" s="17" t="s">
        <v>9578</v>
      </c>
      <c r="H433" s="17" t="s">
        <v>2640</v>
      </c>
      <c r="I433" s="18" t="s">
        <v>11224</v>
      </c>
      <c r="J433" s="17">
        <v>45.933700000000002</v>
      </c>
      <c r="K433" s="17">
        <v>-94.302999999999997</v>
      </c>
      <c r="L433" s="34" t="s">
        <v>43</v>
      </c>
      <c r="M433" s="17" t="s">
        <v>40</v>
      </c>
      <c r="N433" s="17" t="s">
        <v>9579</v>
      </c>
      <c r="O433" s="17"/>
      <c r="P433" s="17">
        <v>1971</v>
      </c>
      <c r="Q433" s="17">
        <v>2052</v>
      </c>
      <c r="R433" s="17" t="s">
        <v>51</v>
      </c>
      <c r="S433" s="17"/>
      <c r="T433" s="17">
        <v>38.799999999999997</v>
      </c>
      <c r="U433" s="17"/>
      <c r="V433" s="17"/>
      <c r="W433" s="19">
        <v>2574268</v>
      </c>
      <c r="X433" s="19">
        <v>1453955</v>
      </c>
      <c r="Y433" s="16">
        <f t="shared" si="442"/>
        <v>1120313</v>
      </c>
      <c r="Z433" s="17">
        <v>2019</v>
      </c>
      <c r="AA433" s="19">
        <v>34927</v>
      </c>
      <c r="AB433" s="17">
        <v>2019</v>
      </c>
      <c r="AC433" s="17" t="s">
        <v>52</v>
      </c>
      <c r="AD433" s="17" t="s">
        <v>12440</v>
      </c>
      <c r="AE433" s="17" t="s">
        <v>43</v>
      </c>
      <c r="AF433" s="17">
        <v>0.42399999999999999</v>
      </c>
      <c r="AG433" s="17" t="s">
        <v>52</v>
      </c>
      <c r="AH433" s="17">
        <v>0.13</v>
      </c>
      <c r="AI433" s="17">
        <v>2018</v>
      </c>
      <c r="AJ433" s="17">
        <v>53.1</v>
      </c>
      <c r="AK433" s="17" t="s">
        <v>52</v>
      </c>
      <c r="AL433" s="17">
        <v>1</v>
      </c>
      <c r="AM433" s="17">
        <v>0.13</v>
      </c>
      <c r="AN433" s="17">
        <v>2018</v>
      </c>
      <c r="AO433" s="17" t="s">
        <v>9542</v>
      </c>
      <c r="AP433" s="43" t="str">
        <f t="shared" si="435"/>
        <v/>
      </c>
      <c r="AQ433" s="5">
        <f t="shared" si="436"/>
        <v>1120313</v>
      </c>
      <c r="AR433" s="42">
        <f t="shared" ref="AR433:BV433" si="493">IF(AQ433="","",IF(AQ433-$AA433&gt;0,AQ433-$AA433,""))</f>
        <v>1085386</v>
      </c>
      <c r="AS433" s="42">
        <f t="shared" si="493"/>
        <v>1050459</v>
      </c>
      <c r="AT433" s="42">
        <f t="shared" si="493"/>
        <v>1015532</v>
      </c>
      <c r="AU433" s="42">
        <f t="shared" si="493"/>
        <v>980605</v>
      </c>
      <c r="AV433" s="42">
        <f t="shared" si="493"/>
        <v>945678</v>
      </c>
      <c r="AW433" s="42">
        <f t="shared" si="493"/>
        <v>910751</v>
      </c>
      <c r="AX433" s="42">
        <f t="shared" si="493"/>
        <v>875824</v>
      </c>
      <c r="AY433" s="42">
        <f t="shared" si="493"/>
        <v>840897</v>
      </c>
      <c r="AZ433" s="42">
        <f t="shared" si="493"/>
        <v>805970</v>
      </c>
      <c r="BA433" s="42">
        <f t="shared" si="493"/>
        <v>771043</v>
      </c>
      <c r="BB433" s="42">
        <f t="shared" si="493"/>
        <v>736116</v>
      </c>
      <c r="BC433" s="42">
        <f t="shared" si="493"/>
        <v>701189</v>
      </c>
      <c r="BD433" s="42">
        <f t="shared" si="493"/>
        <v>666262</v>
      </c>
      <c r="BE433" s="42">
        <f t="shared" si="493"/>
        <v>631335</v>
      </c>
      <c r="BF433" s="42">
        <f t="shared" si="493"/>
        <v>596408</v>
      </c>
      <c r="BG433" s="42">
        <f t="shared" si="493"/>
        <v>561481</v>
      </c>
      <c r="BH433" s="42">
        <f t="shared" si="493"/>
        <v>526554</v>
      </c>
      <c r="BI433" s="42">
        <f t="shared" si="493"/>
        <v>491627</v>
      </c>
      <c r="BJ433" s="42">
        <f t="shared" si="493"/>
        <v>456700</v>
      </c>
      <c r="BK433" s="42">
        <f t="shared" si="493"/>
        <v>421773</v>
      </c>
      <c r="BL433" s="42">
        <f t="shared" si="493"/>
        <v>386846</v>
      </c>
      <c r="BM433" s="42">
        <f t="shared" si="493"/>
        <v>351919</v>
      </c>
      <c r="BN433" s="42">
        <f t="shared" si="493"/>
        <v>316992</v>
      </c>
      <c r="BO433" s="42">
        <f t="shared" si="493"/>
        <v>282065</v>
      </c>
      <c r="BP433" s="42">
        <f t="shared" si="493"/>
        <v>247138</v>
      </c>
      <c r="BQ433" s="42">
        <f t="shared" si="493"/>
        <v>212211</v>
      </c>
      <c r="BR433" s="42">
        <f t="shared" si="493"/>
        <v>177284</v>
      </c>
      <c r="BS433" s="42">
        <f t="shared" si="493"/>
        <v>142357</v>
      </c>
      <c r="BT433" s="42">
        <f t="shared" si="493"/>
        <v>107430</v>
      </c>
      <c r="BU433" s="42">
        <f t="shared" si="493"/>
        <v>72503</v>
      </c>
      <c r="BV433" s="42">
        <f t="shared" si="493"/>
        <v>37576</v>
      </c>
      <c r="BX433" s="44" cm="1">
        <f t="array" ref="BX433">LOOKUP(2,1/(AR433:BV433&lt;&gt;""),COLUMN(AR433:BV433))</f>
        <v>74</v>
      </c>
      <c r="BY433" s="44" t="str">
        <f t="shared" si="441"/>
        <v>BV</v>
      </c>
      <c r="BZ433" s="44" cm="1">
        <f t="array" aca="1" ref="BZ433" ca="1">INDIRECT(ADDRESS(2,BX433))</f>
        <v>2050</v>
      </c>
      <c r="CA433" s="44">
        <f t="shared" ca="1" si="444"/>
        <v>29</v>
      </c>
      <c r="CB433" s="44">
        <f t="shared" si="445"/>
        <v>-34927</v>
      </c>
      <c r="CC433">
        <f t="shared" si="446"/>
        <v>71637926</v>
      </c>
      <c r="CD433">
        <f t="shared" si="447"/>
        <v>2051</v>
      </c>
      <c r="CE433">
        <f t="shared" si="448"/>
        <v>2051</v>
      </c>
    </row>
    <row r="434" spans="1:83" ht="153.75" x14ac:dyDescent="0.25">
      <c r="A434" s="17">
        <v>1002059</v>
      </c>
      <c r="B434" s="17">
        <v>820</v>
      </c>
      <c r="C434" s="17" t="s">
        <v>4132</v>
      </c>
      <c r="D434" s="17" t="s">
        <v>4066</v>
      </c>
      <c r="E434" s="17" t="s">
        <v>4133</v>
      </c>
      <c r="F434" s="17" t="s">
        <v>4134</v>
      </c>
      <c r="G434" s="17" t="s">
        <v>4135</v>
      </c>
      <c r="H434" s="17" t="s">
        <v>4091</v>
      </c>
      <c r="I434" s="18" t="s">
        <v>11226</v>
      </c>
      <c r="J434" s="17">
        <v>44.779170000000001</v>
      </c>
      <c r="K434" s="17">
        <v>-93.057109999999994</v>
      </c>
      <c r="L434" s="34" t="s">
        <v>43</v>
      </c>
      <c r="M434" s="17" t="s">
        <v>58</v>
      </c>
      <c r="N434" s="17" t="s">
        <v>59</v>
      </c>
      <c r="O434" s="17" t="s">
        <v>59</v>
      </c>
      <c r="P434" s="17">
        <v>1971</v>
      </c>
      <c r="Q434" s="17">
        <v>2022</v>
      </c>
      <c r="R434" s="17" t="s">
        <v>51</v>
      </c>
      <c r="S434" s="17">
        <v>192</v>
      </c>
      <c r="T434" s="17">
        <v>187.4</v>
      </c>
      <c r="U434" s="17"/>
      <c r="V434" s="17">
        <v>96</v>
      </c>
      <c r="W434" s="19">
        <v>22636200</v>
      </c>
      <c r="X434" s="19">
        <v>22013015</v>
      </c>
      <c r="Y434" s="16">
        <f t="shared" si="442"/>
        <v>623185</v>
      </c>
      <c r="Z434" s="17">
        <v>2019</v>
      </c>
      <c r="AA434" s="19">
        <v>449512</v>
      </c>
      <c r="AB434" s="17">
        <v>2019</v>
      </c>
      <c r="AC434" s="17" t="s">
        <v>43</v>
      </c>
      <c r="AD434" s="17" t="s">
        <v>12438</v>
      </c>
      <c r="AE434" s="17" t="s">
        <v>43</v>
      </c>
      <c r="AF434" s="17">
        <v>6.53</v>
      </c>
      <c r="AG434" s="17" t="s">
        <v>52</v>
      </c>
      <c r="AH434" s="17">
        <v>3.694</v>
      </c>
      <c r="AI434" s="17">
        <v>2019</v>
      </c>
      <c r="AJ434" s="17">
        <v>52.6</v>
      </c>
      <c r="AK434" s="17" t="s">
        <v>52</v>
      </c>
      <c r="AL434" s="17">
        <v>1</v>
      </c>
      <c r="AM434" s="17">
        <v>3.694</v>
      </c>
      <c r="AN434" s="17">
        <v>2019</v>
      </c>
      <c r="AO434" s="17" t="s">
        <v>8814</v>
      </c>
      <c r="AP434" s="43" t="str">
        <f t="shared" si="435"/>
        <v/>
      </c>
      <c r="AQ434" s="5">
        <f t="shared" si="436"/>
        <v>623185</v>
      </c>
      <c r="AR434" s="42">
        <f t="shared" ref="AR434:BV434" si="494">IF(AQ434="","",IF(AQ434-$AA434&gt;0,AQ434-$AA434,""))</f>
        <v>173673</v>
      </c>
      <c r="AS434" s="42" t="str">
        <f t="shared" si="494"/>
        <v/>
      </c>
      <c r="AT434" s="42" t="str">
        <f t="shared" si="494"/>
        <v/>
      </c>
      <c r="AU434" s="42" t="str">
        <f t="shared" si="494"/>
        <v/>
      </c>
      <c r="AV434" s="42" t="str">
        <f t="shared" si="494"/>
        <v/>
      </c>
      <c r="AW434" s="42" t="str">
        <f t="shared" si="494"/>
        <v/>
      </c>
      <c r="AX434" s="42" t="str">
        <f t="shared" si="494"/>
        <v/>
      </c>
      <c r="AY434" s="42" t="str">
        <f t="shared" si="494"/>
        <v/>
      </c>
      <c r="AZ434" s="42" t="str">
        <f t="shared" si="494"/>
        <v/>
      </c>
      <c r="BA434" s="42" t="str">
        <f t="shared" si="494"/>
        <v/>
      </c>
      <c r="BB434" s="42" t="str">
        <f t="shared" si="494"/>
        <v/>
      </c>
      <c r="BC434" s="42" t="str">
        <f t="shared" si="494"/>
        <v/>
      </c>
      <c r="BD434" s="42" t="str">
        <f t="shared" si="494"/>
        <v/>
      </c>
      <c r="BE434" s="42" t="str">
        <f t="shared" si="494"/>
        <v/>
      </c>
      <c r="BF434" s="42" t="str">
        <f t="shared" si="494"/>
        <v/>
      </c>
      <c r="BG434" s="42" t="str">
        <f t="shared" si="494"/>
        <v/>
      </c>
      <c r="BH434" s="42" t="str">
        <f t="shared" si="494"/>
        <v/>
      </c>
      <c r="BI434" s="42" t="str">
        <f t="shared" si="494"/>
        <v/>
      </c>
      <c r="BJ434" s="42" t="str">
        <f t="shared" si="494"/>
        <v/>
      </c>
      <c r="BK434" s="42" t="str">
        <f t="shared" si="494"/>
        <v/>
      </c>
      <c r="BL434" s="42" t="str">
        <f t="shared" si="494"/>
        <v/>
      </c>
      <c r="BM434" s="42" t="str">
        <f t="shared" si="494"/>
        <v/>
      </c>
      <c r="BN434" s="42" t="str">
        <f t="shared" si="494"/>
        <v/>
      </c>
      <c r="BO434" s="42" t="str">
        <f t="shared" si="494"/>
        <v/>
      </c>
      <c r="BP434" s="42" t="str">
        <f t="shared" si="494"/>
        <v/>
      </c>
      <c r="BQ434" s="42" t="str">
        <f t="shared" si="494"/>
        <v/>
      </c>
      <c r="BR434" s="42" t="str">
        <f t="shared" si="494"/>
        <v/>
      </c>
      <c r="BS434" s="42" t="str">
        <f t="shared" si="494"/>
        <v/>
      </c>
      <c r="BT434" s="42" t="str">
        <f t="shared" si="494"/>
        <v/>
      </c>
      <c r="BU434" s="42" t="str">
        <f t="shared" si="494"/>
        <v/>
      </c>
      <c r="BV434" s="42" t="str">
        <f t="shared" si="494"/>
        <v/>
      </c>
      <c r="BX434" s="44" cm="1">
        <f t="array" ref="BX434">LOOKUP(2,1/(AR434:BV434&lt;&gt;""),COLUMN(AR434:BV434))</f>
        <v>44</v>
      </c>
      <c r="BY434" s="44" t="str">
        <f t="shared" si="441"/>
        <v>AR</v>
      </c>
      <c r="BZ434" s="44" cm="1">
        <f t="array" aca="1" ref="BZ434" ca="1">INDIRECT(ADDRESS(2,BX434))</f>
        <v>2020</v>
      </c>
      <c r="CA434" s="44">
        <f t="shared" ca="1" si="444"/>
        <v>-1</v>
      </c>
      <c r="CB434" s="44" t="e">
        <f t="shared" si="445"/>
        <v>#VALUE!</v>
      </c>
      <c r="CC434" t="e">
        <f t="shared" si="446"/>
        <v>#VALUE!</v>
      </c>
      <c r="CD434" t="e">
        <f t="shared" si="447"/>
        <v>#VALUE!</v>
      </c>
      <c r="CE434" t="e">
        <f t="shared" si="448"/>
        <v>#VALUE!</v>
      </c>
    </row>
    <row r="435" spans="1:83" ht="77.25" x14ac:dyDescent="0.25">
      <c r="A435" s="17">
        <v>1005335</v>
      </c>
      <c r="B435" s="17">
        <v>822</v>
      </c>
      <c r="C435" s="17" t="s">
        <v>4140</v>
      </c>
      <c r="D435" s="17" t="s">
        <v>4066</v>
      </c>
      <c r="E435" s="17"/>
      <c r="F435" s="17" t="s">
        <v>4141</v>
      </c>
      <c r="G435" s="17" t="s">
        <v>4142</v>
      </c>
      <c r="H435" s="17" t="s">
        <v>4143</v>
      </c>
      <c r="I435" s="18" t="s">
        <v>11228</v>
      </c>
      <c r="J435" s="17">
        <v>44.377699999999997</v>
      </c>
      <c r="K435" s="17">
        <v>-93.226600000000005</v>
      </c>
      <c r="L435" s="34" t="s">
        <v>43</v>
      </c>
      <c r="M435" s="17" t="s">
        <v>40</v>
      </c>
      <c r="N435" s="17" t="s">
        <v>4144</v>
      </c>
      <c r="O435" s="17" t="s">
        <v>4144</v>
      </c>
      <c r="P435" s="17">
        <v>1973</v>
      </c>
      <c r="Q435" s="17">
        <v>2037</v>
      </c>
      <c r="R435" s="17" t="s">
        <v>51</v>
      </c>
      <c r="S435" s="17"/>
      <c r="T435" s="17">
        <v>68.099999999999994</v>
      </c>
      <c r="U435" s="17"/>
      <c r="V435" s="17"/>
      <c r="W435" s="19">
        <v>2712907</v>
      </c>
      <c r="X435" s="19">
        <v>1684203</v>
      </c>
      <c r="Y435" s="16">
        <f t="shared" si="442"/>
        <v>1028704</v>
      </c>
      <c r="Z435" s="17">
        <v>2019</v>
      </c>
      <c r="AA435" s="19">
        <v>50835</v>
      </c>
      <c r="AB435" s="17">
        <v>2019</v>
      </c>
      <c r="AC435" s="17" t="s">
        <v>43</v>
      </c>
      <c r="AD435" s="17" t="s">
        <v>12438</v>
      </c>
      <c r="AE435" s="17" t="s">
        <v>43</v>
      </c>
      <c r="AF435" s="17">
        <v>0.64200000000000002</v>
      </c>
      <c r="AG435" s="17" t="s">
        <v>43</v>
      </c>
      <c r="AH435" s="17"/>
      <c r="AI435" s="17"/>
      <c r="AJ435" s="17"/>
      <c r="AK435" s="17" t="s">
        <v>43</v>
      </c>
      <c r="AL435" s="17"/>
      <c r="AM435" s="17"/>
      <c r="AN435" s="17"/>
      <c r="AO435" s="17" t="s">
        <v>4145</v>
      </c>
      <c r="AP435" s="43" t="str">
        <f t="shared" si="435"/>
        <v/>
      </c>
      <c r="AQ435" s="5">
        <f t="shared" si="436"/>
        <v>1028704</v>
      </c>
      <c r="AR435" s="42">
        <f t="shared" ref="AR435:BV435" si="495">IF(AQ435="","",IF(AQ435-$AA435&gt;0,AQ435-$AA435,""))</f>
        <v>977869</v>
      </c>
      <c r="AS435" s="42">
        <f t="shared" si="495"/>
        <v>927034</v>
      </c>
      <c r="AT435" s="42">
        <f t="shared" si="495"/>
        <v>876199</v>
      </c>
      <c r="AU435" s="42">
        <f t="shared" si="495"/>
        <v>825364</v>
      </c>
      <c r="AV435" s="42">
        <f t="shared" si="495"/>
        <v>774529</v>
      </c>
      <c r="AW435" s="42">
        <f t="shared" si="495"/>
        <v>723694</v>
      </c>
      <c r="AX435" s="42">
        <f t="shared" si="495"/>
        <v>672859</v>
      </c>
      <c r="AY435" s="42">
        <f t="shared" si="495"/>
        <v>622024</v>
      </c>
      <c r="AZ435" s="42">
        <f t="shared" si="495"/>
        <v>571189</v>
      </c>
      <c r="BA435" s="42">
        <f t="shared" si="495"/>
        <v>520354</v>
      </c>
      <c r="BB435" s="42">
        <f t="shared" si="495"/>
        <v>469519</v>
      </c>
      <c r="BC435" s="42">
        <f t="shared" si="495"/>
        <v>418684</v>
      </c>
      <c r="BD435" s="42">
        <f t="shared" si="495"/>
        <v>367849</v>
      </c>
      <c r="BE435" s="42">
        <f t="shared" si="495"/>
        <v>317014</v>
      </c>
      <c r="BF435" s="42">
        <f t="shared" si="495"/>
        <v>266179</v>
      </c>
      <c r="BG435" s="42">
        <f t="shared" si="495"/>
        <v>215344</v>
      </c>
      <c r="BH435" s="42">
        <f t="shared" si="495"/>
        <v>164509</v>
      </c>
      <c r="BI435" s="42">
        <f t="shared" si="495"/>
        <v>113674</v>
      </c>
      <c r="BJ435" s="42">
        <f t="shared" si="495"/>
        <v>62839</v>
      </c>
      <c r="BK435" s="42">
        <f t="shared" si="495"/>
        <v>12004</v>
      </c>
      <c r="BL435" s="42" t="str">
        <f t="shared" si="495"/>
        <v/>
      </c>
      <c r="BM435" s="42" t="str">
        <f t="shared" si="495"/>
        <v/>
      </c>
      <c r="BN435" s="42" t="str">
        <f t="shared" si="495"/>
        <v/>
      </c>
      <c r="BO435" s="42" t="str">
        <f t="shared" si="495"/>
        <v/>
      </c>
      <c r="BP435" s="42" t="str">
        <f t="shared" si="495"/>
        <v/>
      </c>
      <c r="BQ435" s="42" t="str">
        <f t="shared" si="495"/>
        <v/>
      </c>
      <c r="BR435" s="42" t="str">
        <f t="shared" si="495"/>
        <v/>
      </c>
      <c r="BS435" s="42" t="str">
        <f t="shared" si="495"/>
        <v/>
      </c>
      <c r="BT435" s="42" t="str">
        <f t="shared" si="495"/>
        <v/>
      </c>
      <c r="BU435" s="42" t="str">
        <f t="shared" si="495"/>
        <v/>
      </c>
      <c r="BV435" s="42" t="str">
        <f t="shared" si="495"/>
        <v/>
      </c>
      <c r="BX435" s="44" cm="1">
        <f t="array" ref="BX435">LOOKUP(2,1/(AR435:BV435&lt;&gt;""),COLUMN(AR435:BV435))</f>
        <v>63</v>
      </c>
      <c r="BY435" s="44" t="str">
        <f t="shared" si="441"/>
        <v>BK</v>
      </c>
      <c r="BZ435" s="44" cm="1">
        <f t="array" aca="1" ref="BZ435" ca="1">INDIRECT(ADDRESS(2,BX435))</f>
        <v>2039</v>
      </c>
      <c r="CA435" s="44">
        <f t="shared" ca="1" si="444"/>
        <v>18</v>
      </c>
      <c r="CB435" s="44">
        <f t="shared" si="445"/>
        <v>-50835</v>
      </c>
      <c r="CC435">
        <f t="shared" si="446"/>
        <v>103664569</v>
      </c>
      <c r="CD435">
        <f t="shared" si="447"/>
        <v>2039</v>
      </c>
      <c r="CE435">
        <f t="shared" si="448"/>
        <v>2039</v>
      </c>
    </row>
    <row r="436" spans="1:83" ht="77.25" x14ac:dyDescent="0.25">
      <c r="A436" s="17">
        <v>1007742</v>
      </c>
      <c r="B436" s="17">
        <v>1993</v>
      </c>
      <c r="C436" s="17" t="s">
        <v>4151</v>
      </c>
      <c r="D436" s="17" t="s">
        <v>4066</v>
      </c>
      <c r="E436" s="17" t="s">
        <v>8815</v>
      </c>
      <c r="F436" s="17" t="s">
        <v>4152</v>
      </c>
      <c r="G436" s="17" t="s">
        <v>4153</v>
      </c>
      <c r="H436" s="17" t="s">
        <v>4154</v>
      </c>
      <c r="I436" s="18" t="s">
        <v>11230</v>
      </c>
      <c r="J436" s="17">
        <v>44.815860000000001</v>
      </c>
      <c r="K436" s="17">
        <v>-94.248369999999994</v>
      </c>
      <c r="L436" s="34" t="s">
        <v>43</v>
      </c>
      <c r="M436" s="17" t="s">
        <v>58</v>
      </c>
      <c r="N436" s="17" t="s">
        <v>50</v>
      </c>
      <c r="O436" s="17" t="s">
        <v>50</v>
      </c>
      <c r="P436" s="17">
        <v>1973</v>
      </c>
      <c r="Q436" s="17">
        <v>2080</v>
      </c>
      <c r="R436" s="17" t="s">
        <v>51</v>
      </c>
      <c r="S436" s="17"/>
      <c r="T436" s="17">
        <v>93.3</v>
      </c>
      <c r="U436" s="17"/>
      <c r="V436" s="17">
        <v>80</v>
      </c>
      <c r="W436" s="19">
        <v>24093884</v>
      </c>
      <c r="X436" s="19">
        <v>7931856</v>
      </c>
      <c r="Y436" s="16">
        <f t="shared" si="442"/>
        <v>16162028</v>
      </c>
      <c r="Z436" s="17">
        <v>2019</v>
      </c>
      <c r="AA436" s="19">
        <v>229128</v>
      </c>
      <c r="AB436" s="17">
        <v>2019</v>
      </c>
      <c r="AC436" s="17" t="s">
        <v>52</v>
      </c>
      <c r="AD436" s="17" t="s">
        <v>12440</v>
      </c>
      <c r="AE436" s="17" t="s">
        <v>52</v>
      </c>
      <c r="AF436" s="17">
        <v>2.02</v>
      </c>
      <c r="AG436" s="17" t="s">
        <v>52</v>
      </c>
      <c r="AH436" s="17">
        <v>1.431</v>
      </c>
      <c r="AI436" s="17">
        <v>2019</v>
      </c>
      <c r="AJ436" s="17">
        <v>55</v>
      </c>
      <c r="AK436" s="17" t="s">
        <v>52</v>
      </c>
      <c r="AL436" s="17">
        <v>1</v>
      </c>
      <c r="AM436" s="17">
        <v>1.4E-2</v>
      </c>
      <c r="AN436" s="17">
        <v>2018</v>
      </c>
      <c r="AO436" s="17" t="s">
        <v>8816</v>
      </c>
      <c r="AP436" s="43" t="str">
        <f t="shared" si="435"/>
        <v/>
      </c>
      <c r="AQ436" s="5">
        <f t="shared" si="436"/>
        <v>16162028</v>
      </c>
      <c r="AR436" s="42">
        <f t="shared" ref="AR436:BV436" si="496">IF(AQ436="","",IF(AQ436-$AA436&gt;0,AQ436-$AA436,""))</f>
        <v>15932900</v>
      </c>
      <c r="AS436" s="42">
        <f t="shared" si="496"/>
        <v>15703772</v>
      </c>
      <c r="AT436" s="42">
        <f t="shared" si="496"/>
        <v>15474644</v>
      </c>
      <c r="AU436" s="42">
        <f t="shared" si="496"/>
        <v>15245516</v>
      </c>
      <c r="AV436" s="42">
        <f t="shared" si="496"/>
        <v>15016388</v>
      </c>
      <c r="AW436" s="42">
        <f t="shared" si="496"/>
        <v>14787260</v>
      </c>
      <c r="AX436" s="42">
        <f t="shared" si="496"/>
        <v>14558132</v>
      </c>
      <c r="AY436" s="42">
        <f t="shared" si="496"/>
        <v>14329004</v>
      </c>
      <c r="AZ436" s="42">
        <f t="shared" si="496"/>
        <v>14099876</v>
      </c>
      <c r="BA436" s="42">
        <f t="shared" si="496"/>
        <v>13870748</v>
      </c>
      <c r="BB436" s="42">
        <f t="shared" si="496"/>
        <v>13641620</v>
      </c>
      <c r="BC436" s="42">
        <f t="shared" si="496"/>
        <v>13412492</v>
      </c>
      <c r="BD436" s="42">
        <f t="shared" si="496"/>
        <v>13183364</v>
      </c>
      <c r="BE436" s="42">
        <f t="shared" si="496"/>
        <v>12954236</v>
      </c>
      <c r="BF436" s="42">
        <f t="shared" si="496"/>
        <v>12725108</v>
      </c>
      <c r="BG436" s="42">
        <f t="shared" si="496"/>
        <v>12495980</v>
      </c>
      <c r="BH436" s="42">
        <f t="shared" si="496"/>
        <v>12266852</v>
      </c>
      <c r="BI436" s="42">
        <f t="shared" si="496"/>
        <v>12037724</v>
      </c>
      <c r="BJ436" s="42">
        <f t="shared" si="496"/>
        <v>11808596</v>
      </c>
      <c r="BK436" s="42">
        <f t="shared" si="496"/>
        <v>11579468</v>
      </c>
      <c r="BL436" s="42">
        <f t="shared" si="496"/>
        <v>11350340</v>
      </c>
      <c r="BM436" s="42">
        <f t="shared" si="496"/>
        <v>11121212</v>
      </c>
      <c r="BN436" s="42">
        <f t="shared" si="496"/>
        <v>10892084</v>
      </c>
      <c r="BO436" s="42">
        <f t="shared" si="496"/>
        <v>10662956</v>
      </c>
      <c r="BP436" s="42">
        <f t="shared" si="496"/>
        <v>10433828</v>
      </c>
      <c r="BQ436" s="42">
        <f t="shared" si="496"/>
        <v>10204700</v>
      </c>
      <c r="BR436" s="42">
        <f t="shared" si="496"/>
        <v>9975572</v>
      </c>
      <c r="BS436" s="42">
        <f t="shared" si="496"/>
        <v>9746444</v>
      </c>
      <c r="BT436" s="42">
        <f t="shared" si="496"/>
        <v>9517316</v>
      </c>
      <c r="BU436" s="42">
        <f t="shared" si="496"/>
        <v>9288188</v>
      </c>
      <c r="BV436" s="42">
        <f t="shared" si="496"/>
        <v>9059060</v>
      </c>
      <c r="BX436" s="44" cm="1">
        <f t="array" ref="BX436">LOOKUP(2,1/(AR436:BV436&lt;&gt;""),COLUMN(AR436:BV436))</f>
        <v>74</v>
      </c>
      <c r="BY436" s="44" t="str">
        <f t="shared" si="441"/>
        <v>BV</v>
      </c>
      <c r="BZ436" s="44" cm="1">
        <f t="array" aca="1" ref="BZ436" ca="1">INDIRECT(ADDRESS(2,BX436))</f>
        <v>2050</v>
      </c>
      <c r="CA436" s="44">
        <f t="shared" ca="1" si="444"/>
        <v>29</v>
      </c>
      <c r="CB436" s="44">
        <f t="shared" si="445"/>
        <v>-229128</v>
      </c>
      <c r="CC436">
        <f t="shared" si="446"/>
        <v>478771460</v>
      </c>
      <c r="CD436">
        <f t="shared" si="447"/>
        <v>2090</v>
      </c>
      <c r="CE436">
        <f t="shared" si="448"/>
        <v>2090</v>
      </c>
    </row>
    <row r="437" spans="1:83" ht="51.75" x14ac:dyDescent="0.25">
      <c r="A437" s="17">
        <v>1011916</v>
      </c>
      <c r="B437" s="17">
        <v>823</v>
      </c>
      <c r="C437" s="17" t="s">
        <v>4157</v>
      </c>
      <c r="D437" s="17" t="s">
        <v>4066</v>
      </c>
      <c r="E437" s="17"/>
      <c r="F437" s="17" t="s">
        <v>4158</v>
      </c>
      <c r="G437" s="17" t="s">
        <v>4159</v>
      </c>
      <c r="H437" s="17" t="s">
        <v>4160</v>
      </c>
      <c r="I437" s="18" t="s">
        <v>11231</v>
      </c>
      <c r="J437" s="17">
        <v>43.951999999999998</v>
      </c>
      <c r="K437" s="17">
        <v>-93.105800000000002</v>
      </c>
      <c r="L437" s="34" t="s">
        <v>43</v>
      </c>
      <c r="M437" s="17" t="s">
        <v>40</v>
      </c>
      <c r="N437" s="17" t="s">
        <v>4161</v>
      </c>
      <c r="O437" s="17" t="s">
        <v>4161</v>
      </c>
      <c r="P437" s="17">
        <v>1974</v>
      </c>
      <c r="Q437" s="17">
        <v>2031</v>
      </c>
      <c r="R437" s="17" t="s">
        <v>51</v>
      </c>
      <c r="S437" s="17"/>
      <c r="T437" s="17"/>
      <c r="U437" s="17"/>
      <c r="V437" s="17"/>
      <c r="W437" s="19">
        <v>1604574</v>
      </c>
      <c r="X437" s="19">
        <v>1282381</v>
      </c>
      <c r="Y437" s="16">
        <f t="shared" si="442"/>
        <v>322193</v>
      </c>
      <c r="Z437" s="17">
        <v>2019</v>
      </c>
      <c r="AA437" s="19">
        <v>44046</v>
      </c>
      <c r="AB437" s="17">
        <v>2019</v>
      </c>
      <c r="AC437" s="17" t="s">
        <v>43</v>
      </c>
      <c r="AD437" s="17" t="s">
        <v>12438</v>
      </c>
      <c r="AE437" s="17" t="s">
        <v>43</v>
      </c>
      <c r="AF437" s="17"/>
      <c r="AG437" s="17" t="s">
        <v>43</v>
      </c>
      <c r="AH437" s="17"/>
      <c r="AI437" s="17"/>
      <c r="AJ437" s="17"/>
      <c r="AK437" s="17" t="s">
        <v>43</v>
      </c>
      <c r="AL437" s="17"/>
      <c r="AM437" s="17"/>
      <c r="AN437" s="17"/>
      <c r="AO437" s="17" t="s">
        <v>9831</v>
      </c>
      <c r="AP437" s="43" t="str">
        <f t="shared" si="435"/>
        <v/>
      </c>
      <c r="AQ437" s="5">
        <f t="shared" si="436"/>
        <v>322193</v>
      </c>
      <c r="AR437" s="42">
        <f t="shared" ref="AR437:BV437" si="497">IF(AQ437="","",IF(AQ437-$AA437&gt;0,AQ437-$AA437,""))</f>
        <v>278147</v>
      </c>
      <c r="AS437" s="42">
        <f t="shared" si="497"/>
        <v>234101</v>
      </c>
      <c r="AT437" s="42">
        <f t="shared" si="497"/>
        <v>190055</v>
      </c>
      <c r="AU437" s="42">
        <f t="shared" si="497"/>
        <v>146009</v>
      </c>
      <c r="AV437" s="42">
        <f t="shared" si="497"/>
        <v>101963</v>
      </c>
      <c r="AW437" s="42">
        <f t="shared" si="497"/>
        <v>57917</v>
      </c>
      <c r="AX437" s="42">
        <f t="shared" si="497"/>
        <v>13871</v>
      </c>
      <c r="AY437" s="42" t="str">
        <f t="shared" si="497"/>
        <v/>
      </c>
      <c r="AZ437" s="42" t="str">
        <f t="shared" si="497"/>
        <v/>
      </c>
      <c r="BA437" s="42" t="str">
        <f t="shared" si="497"/>
        <v/>
      </c>
      <c r="BB437" s="42" t="str">
        <f t="shared" si="497"/>
        <v/>
      </c>
      <c r="BC437" s="42" t="str">
        <f t="shared" si="497"/>
        <v/>
      </c>
      <c r="BD437" s="42" t="str">
        <f t="shared" si="497"/>
        <v/>
      </c>
      <c r="BE437" s="42" t="str">
        <f t="shared" si="497"/>
        <v/>
      </c>
      <c r="BF437" s="42" t="str">
        <f t="shared" si="497"/>
        <v/>
      </c>
      <c r="BG437" s="42" t="str">
        <f t="shared" si="497"/>
        <v/>
      </c>
      <c r="BH437" s="42" t="str">
        <f t="shared" si="497"/>
        <v/>
      </c>
      <c r="BI437" s="42" t="str">
        <f t="shared" si="497"/>
        <v/>
      </c>
      <c r="BJ437" s="42" t="str">
        <f t="shared" si="497"/>
        <v/>
      </c>
      <c r="BK437" s="42" t="str">
        <f t="shared" si="497"/>
        <v/>
      </c>
      <c r="BL437" s="42" t="str">
        <f t="shared" si="497"/>
        <v/>
      </c>
      <c r="BM437" s="42" t="str">
        <f t="shared" si="497"/>
        <v/>
      </c>
      <c r="BN437" s="42" t="str">
        <f t="shared" si="497"/>
        <v/>
      </c>
      <c r="BO437" s="42" t="str">
        <f t="shared" si="497"/>
        <v/>
      </c>
      <c r="BP437" s="42" t="str">
        <f t="shared" si="497"/>
        <v/>
      </c>
      <c r="BQ437" s="42" t="str">
        <f t="shared" si="497"/>
        <v/>
      </c>
      <c r="BR437" s="42" t="str">
        <f t="shared" si="497"/>
        <v/>
      </c>
      <c r="BS437" s="42" t="str">
        <f t="shared" si="497"/>
        <v/>
      </c>
      <c r="BT437" s="42" t="str">
        <f t="shared" si="497"/>
        <v/>
      </c>
      <c r="BU437" s="42" t="str">
        <f t="shared" si="497"/>
        <v/>
      </c>
      <c r="BV437" s="42" t="str">
        <f t="shared" si="497"/>
        <v/>
      </c>
      <c r="BX437" s="44" cm="1">
        <f t="array" ref="BX437">LOOKUP(2,1/(AR437:BV437&lt;&gt;""),COLUMN(AR437:BV437))</f>
        <v>50</v>
      </c>
      <c r="BY437" s="44" t="str">
        <f t="shared" si="441"/>
        <v>AX</v>
      </c>
      <c r="BZ437" s="44" cm="1">
        <f t="array" aca="1" ref="BZ437" ca="1">INDIRECT(ADDRESS(2,BX437))</f>
        <v>2026</v>
      </c>
      <c r="CA437" s="44">
        <f t="shared" ca="1" si="444"/>
        <v>5</v>
      </c>
      <c r="CB437" s="44">
        <f t="shared" si="445"/>
        <v>-44046</v>
      </c>
      <c r="CC437">
        <f t="shared" si="446"/>
        <v>89251067</v>
      </c>
      <c r="CD437">
        <f t="shared" si="447"/>
        <v>2026</v>
      </c>
      <c r="CE437">
        <f t="shared" si="448"/>
        <v>2026</v>
      </c>
    </row>
    <row r="438" spans="1:83" ht="153.75" x14ac:dyDescent="0.25">
      <c r="A438" s="17">
        <v>1003412</v>
      </c>
      <c r="B438" s="17">
        <v>843</v>
      </c>
      <c r="C438" s="17" t="s">
        <v>4281</v>
      </c>
      <c r="D438" s="17" t="s">
        <v>4270</v>
      </c>
      <c r="E438" s="17"/>
      <c r="F438" s="17" t="s">
        <v>8836</v>
      </c>
      <c r="G438" s="17" t="s">
        <v>4282</v>
      </c>
      <c r="H438" s="17" t="s">
        <v>4283</v>
      </c>
      <c r="I438" s="18" t="s">
        <v>11237</v>
      </c>
      <c r="J438" s="17">
        <v>40.015999999999998</v>
      </c>
      <c r="K438" s="17">
        <v>-91.522999999999996</v>
      </c>
      <c r="L438" s="34" t="s">
        <v>43</v>
      </c>
      <c r="M438" s="17" t="s">
        <v>58</v>
      </c>
      <c r="N438" s="17" t="s">
        <v>59</v>
      </c>
      <c r="O438" s="17" t="s">
        <v>59</v>
      </c>
      <c r="P438" s="17">
        <v>1990</v>
      </c>
      <c r="Q438" s="17">
        <v>2032</v>
      </c>
      <c r="R438" s="17" t="s">
        <v>51</v>
      </c>
      <c r="S438" s="17">
        <v>34</v>
      </c>
      <c r="T438" s="17">
        <v>29.2</v>
      </c>
      <c r="U438" s="17"/>
      <c r="V438" s="17">
        <v>76</v>
      </c>
      <c r="W438" s="19">
        <v>3642956</v>
      </c>
      <c r="X438" s="19">
        <v>2396629</v>
      </c>
      <c r="Y438" s="16">
        <f t="shared" si="442"/>
        <v>1246327</v>
      </c>
      <c r="Z438" s="17">
        <v>2019</v>
      </c>
      <c r="AA438" s="19">
        <v>80297</v>
      </c>
      <c r="AB438" s="17">
        <v>2019</v>
      </c>
      <c r="AC438" s="17" t="s">
        <v>43</v>
      </c>
      <c r="AD438" s="17" t="s">
        <v>12438</v>
      </c>
      <c r="AE438" s="17" t="s">
        <v>43</v>
      </c>
      <c r="AF438" s="17">
        <v>0.78400000000000003</v>
      </c>
      <c r="AG438" s="17" t="s">
        <v>52</v>
      </c>
      <c r="AH438" s="17">
        <v>0.67500000000000004</v>
      </c>
      <c r="AI438" s="17">
        <v>2019</v>
      </c>
      <c r="AJ438" s="17">
        <v>50.1</v>
      </c>
      <c r="AK438" s="17" t="s">
        <v>52</v>
      </c>
      <c r="AL438" s="17">
        <v>1</v>
      </c>
      <c r="AM438" s="17">
        <v>0.67500000000000004</v>
      </c>
      <c r="AN438" s="17">
        <v>2019</v>
      </c>
      <c r="AO438" s="17" t="s">
        <v>4284</v>
      </c>
      <c r="AP438" s="43" t="str">
        <f t="shared" si="435"/>
        <v/>
      </c>
      <c r="AQ438" s="5">
        <f t="shared" si="436"/>
        <v>1246327</v>
      </c>
      <c r="AR438" s="42">
        <f t="shared" ref="AR438:BV438" si="498">IF(AQ438="","",IF(AQ438-$AA438&gt;0,AQ438-$AA438,""))</f>
        <v>1166030</v>
      </c>
      <c r="AS438" s="42">
        <f t="shared" si="498"/>
        <v>1085733</v>
      </c>
      <c r="AT438" s="42">
        <f t="shared" si="498"/>
        <v>1005436</v>
      </c>
      <c r="AU438" s="42">
        <f t="shared" si="498"/>
        <v>925139</v>
      </c>
      <c r="AV438" s="42">
        <f t="shared" si="498"/>
        <v>844842</v>
      </c>
      <c r="AW438" s="42">
        <f t="shared" si="498"/>
        <v>764545</v>
      </c>
      <c r="AX438" s="42">
        <f t="shared" si="498"/>
        <v>684248</v>
      </c>
      <c r="AY438" s="42">
        <f t="shared" si="498"/>
        <v>603951</v>
      </c>
      <c r="AZ438" s="42">
        <f t="shared" si="498"/>
        <v>523654</v>
      </c>
      <c r="BA438" s="42">
        <f t="shared" si="498"/>
        <v>443357</v>
      </c>
      <c r="BB438" s="42">
        <f t="shared" si="498"/>
        <v>363060</v>
      </c>
      <c r="BC438" s="42">
        <f t="shared" si="498"/>
        <v>282763</v>
      </c>
      <c r="BD438" s="42">
        <f t="shared" si="498"/>
        <v>202466</v>
      </c>
      <c r="BE438" s="42">
        <f t="shared" si="498"/>
        <v>122169</v>
      </c>
      <c r="BF438" s="42">
        <f t="shared" si="498"/>
        <v>41872</v>
      </c>
      <c r="BG438" s="42" t="str">
        <f t="shared" si="498"/>
        <v/>
      </c>
      <c r="BH438" s="42" t="str">
        <f t="shared" si="498"/>
        <v/>
      </c>
      <c r="BI438" s="42" t="str">
        <f t="shared" si="498"/>
        <v/>
      </c>
      <c r="BJ438" s="42" t="str">
        <f t="shared" si="498"/>
        <v/>
      </c>
      <c r="BK438" s="42" t="str">
        <f t="shared" si="498"/>
        <v/>
      </c>
      <c r="BL438" s="42" t="str">
        <f t="shared" si="498"/>
        <v/>
      </c>
      <c r="BM438" s="42" t="str">
        <f t="shared" si="498"/>
        <v/>
      </c>
      <c r="BN438" s="42" t="str">
        <f t="shared" si="498"/>
        <v/>
      </c>
      <c r="BO438" s="42" t="str">
        <f t="shared" si="498"/>
        <v/>
      </c>
      <c r="BP438" s="42" t="str">
        <f t="shared" si="498"/>
        <v/>
      </c>
      <c r="BQ438" s="42" t="str">
        <f t="shared" si="498"/>
        <v/>
      </c>
      <c r="BR438" s="42" t="str">
        <f t="shared" si="498"/>
        <v/>
      </c>
      <c r="BS438" s="42" t="str">
        <f t="shared" si="498"/>
        <v/>
      </c>
      <c r="BT438" s="42" t="str">
        <f t="shared" si="498"/>
        <v/>
      </c>
      <c r="BU438" s="42" t="str">
        <f t="shared" si="498"/>
        <v/>
      </c>
      <c r="BV438" s="42" t="str">
        <f t="shared" si="498"/>
        <v/>
      </c>
      <c r="BX438" s="44" cm="1">
        <f t="array" ref="BX438">LOOKUP(2,1/(AR438:BV438&lt;&gt;""),COLUMN(AR438:BV438))</f>
        <v>58</v>
      </c>
      <c r="BY438" s="44" t="str">
        <f t="shared" si="441"/>
        <v>BF</v>
      </c>
      <c r="BZ438" s="44" cm="1">
        <f t="array" aca="1" ref="BZ438" ca="1">INDIRECT(ADDRESS(2,BX438))</f>
        <v>2034</v>
      </c>
      <c r="CA438" s="44">
        <f t="shared" ca="1" si="444"/>
        <v>13</v>
      </c>
      <c r="CB438" s="44">
        <f t="shared" si="445"/>
        <v>-80297</v>
      </c>
      <c r="CC438">
        <f t="shared" si="446"/>
        <v>163365970</v>
      </c>
      <c r="CD438">
        <f t="shared" si="447"/>
        <v>2035</v>
      </c>
      <c r="CE438">
        <f t="shared" si="448"/>
        <v>2035</v>
      </c>
    </row>
    <row r="439" spans="1:83" ht="115.5" x14ac:dyDescent="0.25">
      <c r="A439" s="17">
        <v>1005518</v>
      </c>
      <c r="B439" s="17">
        <v>827</v>
      </c>
      <c r="C439" s="17" t="s">
        <v>8837</v>
      </c>
      <c r="D439" s="17" t="s">
        <v>4270</v>
      </c>
      <c r="E439" s="17" t="s">
        <v>8838</v>
      </c>
      <c r="F439" s="17" t="s">
        <v>4287</v>
      </c>
      <c r="G439" s="17" t="s">
        <v>4288</v>
      </c>
      <c r="H439" s="17" t="s">
        <v>4164</v>
      </c>
      <c r="I439" s="18" t="s">
        <v>11238</v>
      </c>
      <c r="J439" s="17">
        <v>37.239800000000002</v>
      </c>
      <c r="K439" s="17">
        <v>-92.458500000000001</v>
      </c>
      <c r="L439" s="34" t="s">
        <v>43</v>
      </c>
      <c r="M439" s="17" t="s">
        <v>58</v>
      </c>
      <c r="N439" s="17" t="s">
        <v>462</v>
      </c>
      <c r="O439" s="17"/>
      <c r="P439" s="17">
        <v>1989</v>
      </c>
      <c r="Q439" s="17">
        <v>2031</v>
      </c>
      <c r="R439" s="17" t="s">
        <v>51</v>
      </c>
      <c r="S439" s="17">
        <v>82</v>
      </c>
      <c r="T439" s="17">
        <v>61.6</v>
      </c>
      <c r="U439" s="17">
        <v>125</v>
      </c>
      <c r="V439" s="17">
        <v>80</v>
      </c>
      <c r="W439" s="19">
        <v>7189453</v>
      </c>
      <c r="X439" s="19">
        <v>6994657</v>
      </c>
      <c r="Y439" s="16">
        <f t="shared" si="442"/>
        <v>194796</v>
      </c>
      <c r="Z439" s="17">
        <v>2019</v>
      </c>
      <c r="AA439" s="19">
        <v>290656</v>
      </c>
      <c r="AB439" s="17">
        <v>2019</v>
      </c>
      <c r="AC439" s="17" t="s">
        <v>43</v>
      </c>
      <c r="AD439" s="17" t="s">
        <v>12445</v>
      </c>
      <c r="AE439" s="17" t="s">
        <v>43</v>
      </c>
      <c r="AF439" s="17">
        <v>2.33</v>
      </c>
      <c r="AG439" s="17" t="s">
        <v>52</v>
      </c>
      <c r="AH439" s="17">
        <v>1.667</v>
      </c>
      <c r="AI439" s="17">
        <v>2019</v>
      </c>
      <c r="AJ439" s="17">
        <v>51.3</v>
      </c>
      <c r="AK439" s="17" t="s">
        <v>52</v>
      </c>
      <c r="AL439" s="17">
        <v>1</v>
      </c>
      <c r="AM439" s="17"/>
      <c r="AN439" s="17"/>
      <c r="AO439" s="17" t="s">
        <v>8839</v>
      </c>
      <c r="AP439" s="43" t="str">
        <f t="shared" si="435"/>
        <v/>
      </c>
      <c r="AQ439" s="5">
        <f t="shared" si="436"/>
        <v>194796</v>
      </c>
      <c r="AR439" s="42" t="str">
        <f t="shared" ref="AR439:BV439" si="499">IF(AQ439="","",IF(AQ439-$AA439&gt;0,AQ439-$AA439,""))</f>
        <v/>
      </c>
      <c r="AS439" s="42" t="str">
        <f t="shared" si="499"/>
        <v/>
      </c>
      <c r="AT439" s="42" t="str">
        <f t="shared" si="499"/>
        <v/>
      </c>
      <c r="AU439" s="42" t="str">
        <f t="shared" si="499"/>
        <v/>
      </c>
      <c r="AV439" s="42" t="str">
        <f t="shared" si="499"/>
        <v/>
      </c>
      <c r="AW439" s="42" t="str">
        <f t="shared" si="499"/>
        <v/>
      </c>
      <c r="AX439" s="42" t="str">
        <f t="shared" si="499"/>
        <v/>
      </c>
      <c r="AY439" s="42" t="str">
        <f t="shared" si="499"/>
        <v/>
      </c>
      <c r="AZ439" s="42" t="str">
        <f t="shared" si="499"/>
        <v/>
      </c>
      <c r="BA439" s="42" t="str">
        <f t="shared" si="499"/>
        <v/>
      </c>
      <c r="BB439" s="42" t="str">
        <f t="shared" si="499"/>
        <v/>
      </c>
      <c r="BC439" s="42" t="str">
        <f t="shared" si="499"/>
        <v/>
      </c>
      <c r="BD439" s="42" t="str">
        <f t="shared" si="499"/>
        <v/>
      </c>
      <c r="BE439" s="42" t="str">
        <f t="shared" si="499"/>
        <v/>
      </c>
      <c r="BF439" s="42" t="str">
        <f t="shared" si="499"/>
        <v/>
      </c>
      <c r="BG439" s="42" t="str">
        <f t="shared" si="499"/>
        <v/>
      </c>
      <c r="BH439" s="42" t="str">
        <f t="shared" si="499"/>
        <v/>
      </c>
      <c r="BI439" s="42" t="str">
        <f t="shared" si="499"/>
        <v/>
      </c>
      <c r="BJ439" s="42" t="str">
        <f t="shared" si="499"/>
        <v/>
      </c>
      <c r="BK439" s="42" t="str">
        <f t="shared" si="499"/>
        <v/>
      </c>
      <c r="BL439" s="42" t="str">
        <f t="shared" si="499"/>
        <v/>
      </c>
      <c r="BM439" s="42" t="str">
        <f t="shared" si="499"/>
        <v/>
      </c>
      <c r="BN439" s="42" t="str">
        <f t="shared" si="499"/>
        <v/>
      </c>
      <c r="BO439" s="42" t="str">
        <f t="shared" si="499"/>
        <v/>
      </c>
      <c r="BP439" s="42" t="str">
        <f t="shared" si="499"/>
        <v/>
      </c>
      <c r="BQ439" s="42" t="str">
        <f t="shared" si="499"/>
        <v/>
      </c>
      <c r="BR439" s="42" t="str">
        <f t="shared" si="499"/>
        <v/>
      </c>
      <c r="BS439" s="42" t="str">
        <f t="shared" si="499"/>
        <v/>
      </c>
      <c r="BT439" s="42" t="str">
        <f t="shared" si="499"/>
        <v/>
      </c>
      <c r="BU439" s="42" t="str">
        <f t="shared" si="499"/>
        <v/>
      </c>
      <c r="BV439" s="42" t="str">
        <f t="shared" si="499"/>
        <v/>
      </c>
      <c r="BX439" s="44" t="e" cm="1">
        <f t="array" ref="BX439">LOOKUP(2,1/(AR439:BV439&lt;&gt;""),COLUMN(AR439:BV439))</f>
        <v>#N/A</v>
      </c>
      <c r="BY439" s="44" t="e">
        <f t="shared" si="441"/>
        <v>#N/A</v>
      </c>
      <c r="BZ439" s="44" t="e" cm="1">
        <f t="array" aca="1" ref="BZ439" ca="1">INDIRECT(ADDRESS(2,BX439))</f>
        <v>#N/A</v>
      </c>
      <c r="CA439" s="44" t="e">
        <f t="shared" ca="1" si="444"/>
        <v>#N/A</v>
      </c>
      <c r="CB439" s="44" t="e">
        <f t="shared" si="445"/>
        <v>#VALUE!</v>
      </c>
      <c r="CC439" t="e">
        <f t="shared" si="446"/>
        <v>#VALUE!</v>
      </c>
      <c r="CD439" t="e">
        <f t="shared" si="447"/>
        <v>#VALUE!</v>
      </c>
      <c r="CE439" t="e">
        <f t="shared" si="448"/>
        <v>#VALUE!</v>
      </c>
    </row>
    <row r="440" spans="1:83" ht="141" x14ac:dyDescent="0.25">
      <c r="A440" s="17">
        <v>1003514</v>
      </c>
      <c r="B440" s="17">
        <v>829</v>
      </c>
      <c r="C440" s="17" t="s">
        <v>4302</v>
      </c>
      <c r="D440" s="17" t="s">
        <v>4270</v>
      </c>
      <c r="E440" s="17" t="s">
        <v>9444</v>
      </c>
      <c r="F440" s="17" t="s">
        <v>12533</v>
      </c>
      <c r="G440" s="17" t="s">
        <v>4303</v>
      </c>
      <c r="H440" s="17" t="s">
        <v>4304</v>
      </c>
      <c r="I440" s="18" t="s">
        <v>11241</v>
      </c>
      <c r="J440" s="17">
        <v>38.725299999999997</v>
      </c>
      <c r="K440" s="17">
        <v>-93.287000000000006</v>
      </c>
      <c r="L440" s="34" t="s">
        <v>43</v>
      </c>
      <c r="M440" s="17" t="s">
        <v>58</v>
      </c>
      <c r="N440" s="17" t="s">
        <v>462</v>
      </c>
      <c r="O440" s="17"/>
      <c r="P440" s="17">
        <v>1972</v>
      </c>
      <c r="Q440" s="17">
        <v>2043</v>
      </c>
      <c r="R440" s="17" t="s">
        <v>51</v>
      </c>
      <c r="S440" s="17">
        <v>83</v>
      </c>
      <c r="T440" s="17">
        <v>51.4</v>
      </c>
      <c r="U440" s="17">
        <v>150</v>
      </c>
      <c r="V440" s="17">
        <v>60</v>
      </c>
      <c r="W440" s="19">
        <v>11737469</v>
      </c>
      <c r="X440" s="19">
        <v>6115066</v>
      </c>
      <c r="Y440" s="16">
        <f t="shared" si="442"/>
        <v>5622403</v>
      </c>
      <c r="Z440" s="17">
        <v>2019</v>
      </c>
      <c r="AA440" s="19">
        <v>612455</v>
      </c>
      <c r="AB440" s="17">
        <v>2019</v>
      </c>
      <c r="AC440" s="17" t="s">
        <v>43</v>
      </c>
      <c r="AD440" s="17" t="s">
        <v>12438</v>
      </c>
      <c r="AE440" s="17" t="s">
        <v>43</v>
      </c>
      <c r="AF440" s="17">
        <v>7.98</v>
      </c>
      <c r="AG440" s="17" t="s">
        <v>52</v>
      </c>
      <c r="AH440" s="17">
        <v>2.59</v>
      </c>
      <c r="AI440" s="17">
        <v>2012</v>
      </c>
      <c r="AJ440" s="17">
        <v>51</v>
      </c>
      <c r="AK440" s="17" t="s">
        <v>52</v>
      </c>
      <c r="AL440" s="17"/>
      <c r="AM440" s="17"/>
      <c r="AN440" s="17"/>
      <c r="AO440" s="17" t="s">
        <v>9445</v>
      </c>
      <c r="AP440" s="43" t="str">
        <f t="shared" si="435"/>
        <v/>
      </c>
      <c r="AQ440" s="5">
        <f t="shared" si="436"/>
        <v>5622403</v>
      </c>
      <c r="AR440" s="42">
        <f t="shared" ref="AR440:BV440" si="500">IF(AQ440="","",IF(AQ440-$AA440&gt;0,AQ440-$AA440,""))</f>
        <v>5009948</v>
      </c>
      <c r="AS440" s="42">
        <f t="shared" si="500"/>
        <v>4397493</v>
      </c>
      <c r="AT440" s="42">
        <f t="shared" si="500"/>
        <v>3785038</v>
      </c>
      <c r="AU440" s="42">
        <f t="shared" si="500"/>
        <v>3172583</v>
      </c>
      <c r="AV440" s="42">
        <f t="shared" si="500"/>
        <v>2560128</v>
      </c>
      <c r="AW440" s="42">
        <f t="shared" si="500"/>
        <v>1947673</v>
      </c>
      <c r="AX440" s="42">
        <f t="shared" si="500"/>
        <v>1335218</v>
      </c>
      <c r="AY440" s="42">
        <f t="shared" si="500"/>
        <v>722763</v>
      </c>
      <c r="AZ440" s="42">
        <f t="shared" si="500"/>
        <v>110308</v>
      </c>
      <c r="BA440" s="42" t="str">
        <f t="shared" si="500"/>
        <v/>
      </c>
      <c r="BB440" s="42" t="str">
        <f t="shared" si="500"/>
        <v/>
      </c>
      <c r="BC440" s="42" t="str">
        <f t="shared" si="500"/>
        <v/>
      </c>
      <c r="BD440" s="42" t="str">
        <f t="shared" si="500"/>
        <v/>
      </c>
      <c r="BE440" s="42" t="str">
        <f t="shared" si="500"/>
        <v/>
      </c>
      <c r="BF440" s="42" t="str">
        <f t="shared" si="500"/>
        <v/>
      </c>
      <c r="BG440" s="42" t="str">
        <f t="shared" si="500"/>
        <v/>
      </c>
      <c r="BH440" s="42" t="str">
        <f t="shared" si="500"/>
        <v/>
      </c>
      <c r="BI440" s="42" t="str">
        <f t="shared" si="500"/>
        <v/>
      </c>
      <c r="BJ440" s="42" t="str">
        <f t="shared" si="500"/>
        <v/>
      </c>
      <c r="BK440" s="42" t="str">
        <f t="shared" si="500"/>
        <v/>
      </c>
      <c r="BL440" s="42" t="str">
        <f t="shared" si="500"/>
        <v/>
      </c>
      <c r="BM440" s="42" t="str">
        <f t="shared" si="500"/>
        <v/>
      </c>
      <c r="BN440" s="42" t="str">
        <f t="shared" si="500"/>
        <v/>
      </c>
      <c r="BO440" s="42" t="str">
        <f t="shared" si="500"/>
        <v/>
      </c>
      <c r="BP440" s="42" t="str">
        <f t="shared" si="500"/>
        <v/>
      </c>
      <c r="BQ440" s="42" t="str">
        <f t="shared" si="500"/>
        <v/>
      </c>
      <c r="BR440" s="42" t="str">
        <f t="shared" si="500"/>
        <v/>
      </c>
      <c r="BS440" s="42" t="str">
        <f t="shared" si="500"/>
        <v/>
      </c>
      <c r="BT440" s="42" t="str">
        <f t="shared" si="500"/>
        <v/>
      </c>
      <c r="BU440" s="42" t="str">
        <f t="shared" si="500"/>
        <v/>
      </c>
      <c r="BV440" s="42" t="str">
        <f t="shared" si="500"/>
        <v/>
      </c>
      <c r="BX440" s="44" cm="1">
        <f t="array" ref="BX440">LOOKUP(2,1/(AR440:BV440&lt;&gt;""),COLUMN(AR440:BV440))</f>
        <v>52</v>
      </c>
      <c r="BY440" s="44" t="str">
        <f t="shared" si="441"/>
        <v>AZ</v>
      </c>
      <c r="BZ440" s="44" cm="1">
        <f t="array" aca="1" ref="BZ440" ca="1">INDIRECT(ADDRESS(2,BX440))</f>
        <v>2028</v>
      </c>
      <c r="CA440" s="44">
        <f t="shared" ca="1" si="444"/>
        <v>7</v>
      </c>
      <c r="CB440" s="44">
        <f t="shared" si="445"/>
        <v>-612455</v>
      </c>
      <c r="CC440">
        <f t="shared" si="446"/>
        <v>1242169048</v>
      </c>
      <c r="CD440">
        <f t="shared" si="447"/>
        <v>2028</v>
      </c>
      <c r="CE440">
        <f t="shared" si="448"/>
        <v>2028</v>
      </c>
    </row>
    <row r="441" spans="1:83" ht="77.25" x14ac:dyDescent="0.25">
      <c r="A441" s="17">
        <v>1008252</v>
      </c>
      <c r="B441" s="17">
        <v>832</v>
      </c>
      <c r="C441" s="17" t="s">
        <v>13152</v>
      </c>
      <c r="D441" s="17" t="s">
        <v>4270</v>
      </c>
      <c r="E441" s="17" t="s">
        <v>13153</v>
      </c>
      <c r="F441" s="17" t="s">
        <v>8845</v>
      </c>
      <c r="G441" s="17" t="s">
        <v>4364</v>
      </c>
      <c r="H441" s="17" t="s">
        <v>4170</v>
      </c>
      <c r="I441" s="18" t="s">
        <v>11251</v>
      </c>
      <c r="J441" s="17">
        <v>38.743000000000002</v>
      </c>
      <c r="K441" s="17">
        <v>-90.46</v>
      </c>
      <c r="L441" s="34" t="s">
        <v>43</v>
      </c>
      <c r="M441" s="17" t="s">
        <v>58</v>
      </c>
      <c r="N441" s="17" t="s">
        <v>737</v>
      </c>
      <c r="O441" s="17" t="s">
        <v>737</v>
      </c>
      <c r="P441" s="17">
        <v>1974</v>
      </c>
      <c r="Q441" s="17">
        <v>2086</v>
      </c>
      <c r="R441" s="17" t="s">
        <v>51</v>
      </c>
      <c r="S441" s="17"/>
      <c r="T441" s="17">
        <v>110.5</v>
      </c>
      <c r="U441" s="17">
        <v>200</v>
      </c>
      <c r="V441" s="17"/>
      <c r="W441" s="19">
        <v>94181437</v>
      </c>
      <c r="X441" s="19">
        <v>23376463</v>
      </c>
      <c r="Y441" s="16">
        <f t="shared" si="442"/>
        <v>70804974</v>
      </c>
      <c r="Z441" s="17">
        <v>2019</v>
      </c>
      <c r="AA441" s="19">
        <v>971277</v>
      </c>
      <c r="AB441" s="17">
        <v>2019</v>
      </c>
      <c r="AC441" s="17" t="s">
        <v>43</v>
      </c>
      <c r="AD441" s="17" t="s">
        <v>12438</v>
      </c>
      <c r="AE441" s="17" t="s">
        <v>43</v>
      </c>
      <c r="AF441" s="17"/>
      <c r="AG441" s="17" t="s">
        <v>52</v>
      </c>
      <c r="AH441" s="17">
        <v>7.851</v>
      </c>
      <c r="AI441" s="17">
        <v>2019</v>
      </c>
      <c r="AJ441" s="17">
        <v>50</v>
      </c>
      <c r="AK441" s="17" t="s">
        <v>52</v>
      </c>
      <c r="AL441" s="17"/>
      <c r="AM441" s="17"/>
      <c r="AN441" s="17"/>
      <c r="AO441" s="17" t="s">
        <v>8846</v>
      </c>
      <c r="AP441" s="43" t="str">
        <f t="shared" si="435"/>
        <v/>
      </c>
      <c r="AQ441" s="5">
        <f t="shared" si="436"/>
        <v>70804974</v>
      </c>
      <c r="AR441" s="42">
        <f t="shared" ref="AR441:BV441" si="501">IF(AQ441="","",IF(AQ441-$AA441&gt;0,AQ441-$AA441,""))</f>
        <v>69833697</v>
      </c>
      <c r="AS441" s="42">
        <f t="shared" si="501"/>
        <v>68862420</v>
      </c>
      <c r="AT441" s="42">
        <f t="shared" si="501"/>
        <v>67891143</v>
      </c>
      <c r="AU441" s="42">
        <f t="shared" si="501"/>
        <v>66919866</v>
      </c>
      <c r="AV441" s="42">
        <f t="shared" si="501"/>
        <v>65948589</v>
      </c>
      <c r="AW441" s="42">
        <f t="shared" si="501"/>
        <v>64977312</v>
      </c>
      <c r="AX441" s="42">
        <f t="shared" si="501"/>
        <v>64006035</v>
      </c>
      <c r="AY441" s="42">
        <f t="shared" si="501"/>
        <v>63034758</v>
      </c>
      <c r="AZ441" s="42">
        <f t="shared" si="501"/>
        <v>62063481</v>
      </c>
      <c r="BA441" s="42">
        <f t="shared" si="501"/>
        <v>61092204</v>
      </c>
      <c r="BB441" s="42">
        <f t="shared" si="501"/>
        <v>60120927</v>
      </c>
      <c r="BC441" s="42">
        <f t="shared" si="501"/>
        <v>59149650</v>
      </c>
      <c r="BD441" s="42">
        <f t="shared" si="501"/>
        <v>58178373</v>
      </c>
      <c r="BE441" s="42">
        <f t="shared" si="501"/>
        <v>57207096</v>
      </c>
      <c r="BF441" s="42">
        <f t="shared" si="501"/>
        <v>56235819</v>
      </c>
      <c r="BG441" s="42">
        <f t="shared" si="501"/>
        <v>55264542</v>
      </c>
      <c r="BH441" s="42">
        <f t="shared" si="501"/>
        <v>54293265</v>
      </c>
      <c r="BI441" s="42">
        <f t="shared" si="501"/>
        <v>53321988</v>
      </c>
      <c r="BJ441" s="42">
        <f t="shared" si="501"/>
        <v>52350711</v>
      </c>
      <c r="BK441" s="42">
        <f t="shared" si="501"/>
        <v>51379434</v>
      </c>
      <c r="BL441" s="42">
        <f t="shared" si="501"/>
        <v>50408157</v>
      </c>
      <c r="BM441" s="42">
        <f t="shared" si="501"/>
        <v>49436880</v>
      </c>
      <c r="BN441" s="42">
        <f t="shared" si="501"/>
        <v>48465603</v>
      </c>
      <c r="BO441" s="42">
        <f t="shared" si="501"/>
        <v>47494326</v>
      </c>
      <c r="BP441" s="42">
        <f t="shared" si="501"/>
        <v>46523049</v>
      </c>
      <c r="BQ441" s="42">
        <f t="shared" si="501"/>
        <v>45551772</v>
      </c>
      <c r="BR441" s="42">
        <f t="shared" si="501"/>
        <v>44580495</v>
      </c>
      <c r="BS441" s="42">
        <f t="shared" si="501"/>
        <v>43609218</v>
      </c>
      <c r="BT441" s="42">
        <f t="shared" si="501"/>
        <v>42637941</v>
      </c>
      <c r="BU441" s="42">
        <f t="shared" si="501"/>
        <v>41666664</v>
      </c>
      <c r="BV441" s="42">
        <f t="shared" si="501"/>
        <v>40695387</v>
      </c>
      <c r="BX441" s="44" cm="1">
        <f t="array" ref="BX441">LOOKUP(2,1/(AR441:BV441&lt;&gt;""),COLUMN(AR441:BV441))</f>
        <v>74</v>
      </c>
      <c r="BY441" s="44" t="str">
        <f t="shared" si="441"/>
        <v>BV</v>
      </c>
      <c r="BZ441" s="44" cm="1">
        <f t="array" aca="1" ref="BZ441" ca="1">INDIRECT(ADDRESS(2,BX441))</f>
        <v>2050</v>
      </c>
      <c r="CA441" s="44">
        <f t="shared" ca="1" si="444"/>
        <v>29</v>
      </c>
      <c r="CB441" s="44">
        <f t="shared" si="445"/>
        <v>-971277</v>
      </c>
      <c r="CC441">
        <f t="shared" si="446"/>
        <v>2031813237</v>
      </c>
      <c r="CD441">
        <f t="shared" si="447"/>
        <v>2092</v>
      </c>
      <c r="CE441">
        <f t="shared" si="448"/>
        <v>2092</v>
      </c>
    </row>
    <row r="442" spans="1:83" ht="230.25" x14ac:dyDescent="0.25">
      <c r="A442" s="17">
        <v>1003969</v>
      </c>
      <c r="B442" s="17">
        <v>830</v>
      </c>
      <c r="C442" s="17" t="s">
        <v>8842</v>
      </c>
      <c r="D442" s="17" t="s">
        <v>4270</v>
      </c>
      <c r="E442" s="17" t="s">
        <v>4310</v>
      </c>
      <c r="F442" s="17" t="s">
        <v>4311</v>
      </c>
      <c r="G442" s="17" t="s">
        <v>1734</v>
      </c>
      <c r="H442" s="17" t="s">
        <v>2912</v>
      </c>
      <c r="I442" s="18" t="s">
        <v>11243</v>
      </c>
      <c r="J442" s="17">
        <v>39.014400000000002</v>
      </c>
      <c r="K442" s="17">
        <v>-92.254099999999994</v>
      </c>
      <c r="L442" s="34" t="s">
        <v>43</v>
      </c>
      <c r="M442" s="17" t="s">
        <v>40</v>
      </c>
      <c r="N442" s="17" t="s">
        <v>4312</v>
      </c>
      <c r="O442" s="17" t="s">
        <v>4312</v>
      </c>
      <c r="P442" s="17">
        <v>1986</v>
      </c>
      <c r="Q442" s="17">
        <v>2029</v>
      </c>
      <c r="R442" s="17" t="s">
        <v>51</v>
      </c>
      <c r="S442" s="17">
        <v>107</v>
      </c>
      <c r="T442" s="17">
        <v>91</v>
      </c>
      <c r="U442" s="17">
        <v>120</v>
      </c>
      <c r="V442" s="17">
        <v>100</v>
      </c>
      <c r="W442" s="19">
        <v>6780075</v>
      </c>
      <c r="X442" s="19">
        <v>4930884</v>
      </c>
      <c r="Y442" s="16">
        <f t="shared" si="442"/>
        <v>1849191</v>
      </c>
      <c r="Z442" s="17">
        <v>2019</v>
      </c>
      <c r="AA442" s="19">
        <v>173590</v>
      </c>
      <c r="AB442" s="17">
        <v>2019</v>
      </c>
      <c r="AC442" s="17" t="s">
        <v>52</v>
      </c>
      <c r="AD442" s="17" t="s">
        <v>12440</v>
      </c>
      <c r="AE442" s="17" t="s">
        <v>52</v>
      </c>
      <c r="AF442" s="17">
        <v>2.04</v>
      </c>
      <c r="AG442" s="17" t="s">
        <v>52</v>
      </c>
      <c r="AH442" s="17">
        <v>1.069</v>
      </c>
      <c r="AI442" s="17">
        <v>2019</v>
      </c>
      <c r="AJ442" s="17">
        <v>47.4</v>
      </c>
      <c r="AK442" s="17" t="s">
        <v>52</v>
      </c>
      <c r="AL442" s="17">
        <v>1</v>
      </c>
      <c r="AM442" s="17"/>
      <c r="AN442" s="17"/>
      <c r="AO442" s="17" t="s">
        <v>4313</v>
      </c>
      <c r="AP442" s="43" t="str">
        <f t="shared" si="435"/>
        <v/>
      </c>
      <c r="AQ442" s="5">
        <f t="shared" si="436"/>
        <v>1849191</v>
      </c>
      <c r="AR442" s="42">
        <f t="shared" ref="AR442:BV442" si="502">IF(AQ442="","",IF(AQ442-$AA442&gt;0,AQ442-$AA442,""))</f>
        <v>1675601</v>
      </c>
      <c r="AS442" s="42">
        <f t="shared" si="502"/>
        <v>1502011</v>
      </c>
      <c r="AT442" s="42">
        <f t="shared" si="502"/>
        <v>1328421</v>
      </c>
      <c r="AU442" s="42">
        <f t="shared" si="502"/>
        <v>1154831</v>
      </c>
      <c r="AV442" s="42">
        <f t="shared" si="502"/>
        <v>981241</v>
      </c>
      <c r="AW442" s="42">
        <f t="shared" si="502"/>
        <v>807651</v>
      </c>
      <c r="AX442" s="42">
        <f t="shared" si="502"/>
        <v>634061</v>
      </c>
      <c r="AY442" s="42">
        <f t="shared" si="502"/>
        <v>460471</v>
      </c>
      <c r="AZ442" s="42">
        <f t="shared" si="502"/>
        <v>286881</v>
      </c>
      <c r="BA442" s="42">
        <f t="shared" si="502"/>
        <v>113291</v>
      </c>
      <c r="BB442" s="42" t="str">
        <f t="shared" si="502"/>
        <v/>
      </c>
      <c r="BC442" s="42" t="str">
        <f t="shared" si="502"/>
        <v/>
      </c>
      <c r="BD442" s="42" t="str">
        <f t="shared" si="502"/>
        <v/>
      </c>
      <c r="BE442" s="42" t="str">
        <f t="shared" si="502"/>
        <v/>
      </c>
      <c r="BF442" s="42" t="str">
        <f t="shared" si="502"/>
        <v/>
      </c>
      <c r="BG442" s="42" t="str">
        <f t="shared" si="502"/>
        <v/>
      </c>
      <c r="BH442" s="42" t="str">
        <f t="shared" si="502"/>
        <v/>
      </c>
      <c r="BI442" s="42" t="str">
        <f t="shared" si="502"/>
        <v/>
      </c>
      <c r="BJ442" s="42" t="str">
        <f t="shared" si="502"/>
        <v/>
      </c>
      <c r="BK442" s="42" t="str">
        <f t="shared" si="502"/>
        <v/>
      </c>
      <c r="BL442" s="42" t="str">
        <f t="shared" si="502"/>
        <v/>
      </c>
      <c r="BM442" s="42" t="str">
        <f t="shared" si="502"/>
        <v/>
      </c>
      <c r="BN442" s="42" t="str">
        <f t="shared" si="502"/>
        <v/>
      </c>
      <c r="BO442" s="42" t="str">
        <f t="shared" si="502"/>
        <v/>
      </c>
      <c r="BP442" s="42" t="str">
        <f t="shared" si="502"/>
        <v/>
      </c>
      <c r="BQ442" s="42" t="str">
        <f t="shared" si="502"/>
        <v/>
      </c>
      <c r="BR442" s="42" t="str">
        <f t="shared" si="502"/>
        <v/>
      </c>
      <c r="BS442" s="42" t="str">
        <f t="shared" si="502"/>
        <v/>
      </c>
      <c r="BT442" s="42" t="str">
        <f t="shared" si="502"/>
        <v/>
      </c>
      <c r="BU442" s="42" t="str">
        <f t="shared" si="502"/>
        <v/>
      </c>
      <c r="BV442" s="42" t="str">
        <f t="shared" si="502"/>
        <v/>
      </c>
      <c r="BX442" s="44" cm="1">
        <f t="array" ref="BX442">LOOKUP(2,1/(AR442:BV442&lt;&gt;""),COLUMN(AR442:BV442))</f>
        <v>53</v>
      </c>
      <c r="BY442" s="44" t="str">
        <f t="shared" si="441"/>
        <v>BA</v>
      </c>
      <c r="BZ442" s="44" cm="1">
        <f t="array" aca="1" ref="BZ442" ca="1">INDIRECT(ADDRESS(2,BX442))</f>
        <v>2029</v>
      </c>
      <c r="CA442" s="44">
        <f t="shared" ca="1" si="444"/>
        <v>8</v>
      </c>
      <c r="CB442" s="44">
        <f t="shared" si="445"/>
        <v>-173590</v>
      </c>
      <c r="CC442">
        <f t="shared" si="446"/>
        <v>352327401</v>
      </c>
      <c r="CD442">
        <f t="shared" si="447"/>
        <v>2030</v>
      </c>
      <c r="CE442">
        <f t="shared" si="448"/>
        <v>2030</v>
      </c>
    </row>
    <row r="443" spans="1:83" ht="217.5" x14ac:dyDescent="0.25">
      <c r="A443" s="17">
        <v>1007631</v>
      </c>
      <c r="B443" s="17">
        <v>2290</v>
      </c>
      <c r="C443" s="17" t="s">
        <v>4320</v>
      </c>
      <c r="D443" s="17" t="s">
        <v>4270</v>
      </c>
      <c r="E443" s="17" t="s">
        <v>4321</v>
      </c>
      <c r="F443" s="17" t="s">
        <v>4322</v>
      </c>
      <c r="G443" s="17" t="s">
        <v>4460</v>
      </c>
      <c r="H443" s="17" t="s">
        <v>175</v>
      </c>
      <c r="I443" s="18" t="s">
        <v>11244</v>
      </c>
      <c r="J443" s="17">
        <v>39.141086999999999</v>
      </c>
      <c r="K443" s="17">
        <v>-94.388471999999993</v>
      </c>
      <c r="L443" s="34" t="s">
        <v>43</v>
      </c>
      <c r="M443" s="17" t="s">
        <v>58</v>
      </c>
      <c r="N443" s="17" t="s">
        <v>59</v>
      </c>
      <c r="O443" s="17" t="s">
        <v>59</v>
      </c>
      <c r="P443" s="17">
        <v>1996</v>
      </c>
      <c r="Q443" s="17">
        <v>2039</v>
      </c>
      <c r="R443" s="17" t="s">
        <v>51</v>
      </c>
      <c r="S443" s="17">
        <v>134</v>
      </c>
      <c r="T443" s="17">
        <v>94.4</v>
      </c>
      <c r="U443" s="17"/>
      <c r="V443" s="17">
        <v>129</v>
      </c>
      <c r="W443" s="19">
        <v>22795808</v>
      </c>
      <c r="X443" s="19">
        <v>9705357</v>
      </c>
      <c r="Y443" s="16">
        <f t="shared" si="442"/>
        <v>13090451</v>
      </c>
      <c r="Z443" s="17">
        <v>2019</v>
      </c>
      <c r="AA443" s="19">
        <v>684841</v>
      </c>
      <c r="AB443" s="17">
        <v>2019</v>
      </c>
      <c r="AC443" s="17" t="s">
        <v>43</v>
      </c>
      <c r="AD443" s="17" t="s">
        <v>12438</v>
      </c>
      <c r="AE443" s="17" t="s">
        <v>43</v>
      </c>
      <c r="AF443" s="17"/>
      <c r="AG443" s="17" t="s">
        <v>52</v>
      </c>
      <c r="AH443" s="17">
        <v>3.2309999999999999</v>
      </c>
      <c r="AI443" s="17">
        <v>2019</v>
      </c>
      <c r="AJ443" s="17">
        <v>53.6</v>
      </c>
      <c r="AK443" s="17" t="s">
        <v>52</v>
      </c>
      <c r="AL443" s="17">
        <v>2</v>
      </c>
      <c r="AM443" s="17">
        <v>0</v>
      </c>
      <c r="AN443" s="17"/>
      <c r="AO443" s="17" t="s">
        <v>8843</v>
      </c>
      <c r="AP443" s="43" t="str">
        <f t="shared" si="435"/>
        <v/>
      </c>
      <c r="AQ443" s="5">
        <f t="shared" si="436"/>
        <v>13090451</v>
      </c>
      <c r="AR443" s="42">
        <f t="shared" ref="AR443:BV443" si="503">IF(AQ443="","",IF(AQ443-$AA443&gt;0,AQ443-$AA443,""))</f>
        <v>12405610</v>
      </c>
      <c r="AS443" s="42">
        <f t="shared" si="503"/>
        <v>11720769</v>
      </c>
      <c r="AT443" s="42">
        <f t="shared" si="503"/>
        <v>11035928</v>
      </c>
      <c r="AU443" s="42">
        <f t="shared" si="503"/>
        <v>10351087</v>
      </c>
      <c r="AV443" s="42">
        <f t="shared" si="503"/>
        <v>9666246</v>
      </c>
      <c r="AW443" s="42">
        <f t="shared" si="503"/>
        <v>8981405</v>
      </c>
      <c r="AX443" s="42">
        <f t="shared" si="503"/>
        <v>8296564</v>
      </c>
      <c r="AY443" s="42">
        <f t="shared" si="503"/>
        <v>7611723</v>
      </c>
      <c r="AZ443" s="42">
        <f t="shared" si="503"/>
        <v>6926882</v>
      </c>
      <c r="BA443" s="42">
        <f t="shared" si="503"/>
        <v>6242041</v>
      </c>
      <c r="BB443" s="42">
        <f t="shared" si="503"/>
        <v>5557200</v>
      </c>
      <c r="BC443" s="42">
        <f t="shared" si="503"/>
        <v>4872359</v>
      </c>
      <c r="BD443" s="42">
        <f t="shared" si="503"/>
        <v>4187518</v>
      </c>
      <c r="BE443" s="42">
        <f t="shared" si="503"/>
        <v>3502677</v>
      </c>
      <c r="BF443" s="42">
        <f t="shared" si="503"/>
        <v>2817836</v>
      </c>
      <c r="BG443" s="42">
        <f t="shared" si="503"/>
        <v>2132995</v>
      </c>
      <c r="BH443" s="42">
        <f t="shared" si="503"/>
        <v>1448154</v>
      </c>
      <c r="BI443" s="42">
        <f t="shared" si="503"/>
        <v>763313</v>
      </c>
      <c r="BJ443" s="42">
        <f t="shared" si="503"/>
        <v>78472</v>
      </c>
      <c r="BK443" s="42" t="str">
        <f t="shared" si="503"/>
        <v/>
      </c>
      <c r="BL443" s="42" t="str">
        <f t="shared" si="503"/>
        <v/>
      </c>
      <c r="BM443" s="42" t="str">
        <f t="shared" si="503"/>
        <v/>
      </c>
      <c r="BN443" s="42" t="str">
        <f t="shared" si="503"/>
        <v/>
      </c>
      <c r="BO443" s="42" t="str">
        <f t="shared" si="503"/>
        <v/>
      </c>
      <c r="BP443" s="42" t="str">
        <f t="shared" si="503"/>
        <v/>
      </c>
      <c r="BQ443" s="42" t="str">
        <f t="shared" si="503"/>
        <v/>
      </c>
      <c r="BR443" s="42" t="str">
        <f t="shared" si="503"/>
        <v/>
      </c>
      <c r="BS443" s="42" t="str">
        <f t="shared" si="503"/>
        <v/>
      </c>
      <c r="BT443" s="42" t="str">
        <f t="shared" si="503"/>
        <v/>
      </c>
      <c r="BU443" s="42" t="str">
        <f t="shared" si="503"/>
        <v/>
      </c>
      <c r="BV443" s="42" t="str">
        <f t="shared" si="503"/>
        <v/>
      </c>
      <c r="BX443" s="44" cm="1">
        <f t="array" ref="BX443">LOOKUP(2,1/(AR443:BV443&lt;&gt;""),COLUMN(AR443:BV443))</f>
        <v>62</v>
      </c>
      <c r="BY443" s="44" t="str">
        <f t="shared" si="441"/>
        <v>BJ</v>
      </c>
      <c r="BZ443" s="44" cm="1">
        <f t="array" aca="1" ref="BZ443" ca="1">INDIRECT(ADDRESS(2,BX443))</f>
        <v>2038</v>
      </c>
      <c r="CA443" s="44">
        <f t="shared" ca="1" si="444"/>
        <v>17</v>
      </c>
      <c r="CB443" s="44">
        <f t="shared" si="445"/>
        <v>-684841</v>
      </c>
      <c r="CC443">
        <f t="shared" si="446"/>
        <v>1395784430</v>
      </c>
      <c r="CD443">
        <f t="shared" si="447"/>
        <v>2038</v>
      </c>
      <c r="CE443">
        <f t="shared" si="448"/>
        <v>2038</v>
      </c>
    </row>
    <row r="444" spans="1:83" ht="90" x14ac:dyDescent="0.25">
      <c r="A444" s="17">
        <v>1005795</v>
      </c>
      <c r="B444" s="17">
        <v>890</v>
      </c>
      <c r="C444" s="17" t="s">
        <v>4328</v>
      </c>
      <c r="D444" s="17" t="s">
        <v>4270</v>
      </c>
      <c r="E444" s="17" t="s">
        <v>4329</v>
      </c>
      <c r="F444" s="17" t="s">
        <v>4330</v>
      </c>
      <c r="G444" s="17" t="s">
        <v>3251</v>
      </c>
      <c r="H444" s="17" t="s">
        <v>111</v>
      </c>
      <c r="I444" s="18" t="s">
        <v>11245</v>
      </c>
      <c r="J444" s="17">
        <v>39.421399999999998</v>
      </c>
      <c r="K444" s="17">
        <v>-91.218199999999996</v>
      </c>
      <c r="L444" s="34" t="s">
        <v>43</v>
      </c>
      <c r="M444" s="17" t="s">
        <v>58</v>
      </c>
      <c r="N444" s="17" t="s">
        <v>10116</v>
      </c>
      <c r="O444" s="17"/>
      <c r="P444" s="17">
        <v>1972</v>
      </c>
      <c r="Q444" s="17">
        <v>2079</v>
      </c>
      <c r="R444" s="17" t="s">
        <v>51</v>
      </c>
      <c r="S444" s="17">
        <v>229.2</v>
      </c>
      <c r="T444" s="17">
        <v>56</v>
      </c>
      <c r="U444" s="17">
        <v>100</v>
      </c>
      <c r="V444" s="17">
        <v>50</v>
      </c>
      <c r="W444" s="19">
        <v>47092491</v>
      </c>
      <c r="X444" s="19">
        <v>2287528</v>
      </c>
      <c r="Y444" s="16">
        <f t="shared" si="442"/>
        <v>44804963</v>
      </c>
      <c r="Z444" s="17">
        <v>2019</v>
      </c>
      <c r="AA444" s="19">
        <v>188230</v>
      </c>
      <c r="AB444" s="17">
        <v>2019</v>
      </c>
      <c r="AC444" s="17" t="s">
        <v>52</v>
      </c>
      <c r="AD444" s="17" t="s">
        <v>12445</v>
      </c>
      <c r="AE444" s="17" t="s">
        <v>43</v>
      </c>
      <c r="AF444" s="17">
        <v>0.57699999999999996</v>
      </c>
      <c r="AG444" s="17" t="s">
        <v>52</v>
      </c>
      <c r="AH444" s="17">
        <v>0.22</v>
      </c>
      <c r="AI444" s="17">
        <v>2019</v>
      </c>
      <c r="AJ444" s="17">
        <v>37.299999999999997</v>
      </c>
      <c r="AK444" s="17" t="s">
        <v>52</v>
      </c>
      <c r="AL444" s="17"/>
      <c r="AM444" s="17">
        <v>0.22</v>
      </c>
      <c r="AN444" s="17">
        <v>2019</v>
      </c>
      <c r="AO444" s="17" t="s">
        <v>8199</v>
      </c>
      <c r="AP444" s="43" t="str">
        <f t="shared" si="435"/>
        <v/>
      </c>
      <c r="AQ444" s="5">
        <f t="shared" si="436"/>
        <v>44804963</v>
      </c>
      <c r="AR444" s="42">
        <f t="shared" ref="AR444:BV444" si="504">IF(AQ444="","",IF(AQ444-$AA444&gt;0,AQ444-$AA444,""))</f>
        <v>44616733</v>
      </c>
      <c r="AS444" s="42">
        <f t="shared" si="504"/>
        <v>44428503</v>
      </c>
      <c r="AT444" s="42">
        <f t="shared" si="504"/>
        <v>44240273</v>
      </c>
      <c r="AU444" s="42">
        <f t="shared" si="504"/>
        <v>44052043</v>
      </c>
      <c r="AV444" s="42">
        <f t="shared" si="504"/>
        <v>43863813</v>
      </c>
      <c r="AW444" s="42">
        <f t="shared" si="504"/>
        <v>43675583</v>
      </c>
      <c r="AX444" s="42">
        <f t="shared" si="504"/>
        <v>43487353</v>
      </c>
      <c r="AY444" s="42">
        <f t="shared" si="504"/>
        <v>43299123</v>
      </c>
      <c r="AZ444" s="42">
        <f t="shared" si="504"/>
        <v>43110893</v>
      </c>
      <c r="BA444" s="42">
        <f t="shared" si="504"/>
        <v>42922663</v>
      </c>
      <c r="BB444" s="42">
        <f t="shared" si="504"/>
        <v>42734433</v>
      </c>
      <c r="BC444" s="42">
        <f t="shared" si="504"/>
        <v>42546203</v>
      </c>
      <c r="BD444" s="42">
        <f t="shared" si="504"/>
        <v>42357973</v>
      </c>
      <c r="BE444" s="42">
        <f t="shared" si="504"/>
        <v>42169743</v>
      </c>
      <c r="BF444" s="42">
        <f t="shared" si="504"/>
        <v>41981513</v>
      </c>
      <c r="BG444" s="42">
        <f t="shared" si="504"/>
        <v>41793283</v>
      </c>
      <c r="BH444" s="42">
        <f t="shared" si="504"/>
        <v>41605053</v>
      </c>
      <c r="BI444" s="42">
        <f t="shared" si="504"/>
        <v>41416823</v>
      </c>
      <c r="BJ444" s="42">
        <f t="shared" si="504"/>
        <v>41228593</v>
      </c>
      <c r="BK444" s="42">
        <f t="shared" si="504"/>
        <v>41040363</v>
      </c>
      <c r="BL444" s="42">
        <f t="shared" si="504"/>
        <v>40852133</v>
      </c>
      <c r="BM444" s="42">
        <f t="shared" si="504"/>
        <v>40663903</v>
      </c>
      <c r="BN444" s="42">
        <f t="shared" si="504"/>
        <v>40475673</v>
      </c>
      <c r="BO444" s="42">
        <f t="shared" si="504"/>
        <v>40287443</v>
      </c>
      <c r="BP444" s="42">
        <f t="shared" si="504"/>
        <v>40099213</v>
      </c>
      <c r="BQ444" s="42">
        <f t="shared" si="504"/>
        <v>39910983</v>
      </c>
      <c r="BR444" s="42">
        <f t="shared" si="504"/>
        <v>39722753</v>
      </c>
      <c r="BS444" s="42">
        <f t="shared" si="504"/>
        <v>39534523</v>
      </c>
      <c r="BT444" s="42">
        <f t="shared" si="504"/>
        <v>39346293</v>
      </c>
      <c r="BU444" s="42">
        <f t="shared" si="504"/>
        <v>39158063</v>
      </c>
      <c r="BV444" s="42">
        <f t="shared" si="504"/>
        <v>38969833</v>
      </c>
      <c r="BX444" s="44" cm="1">
        <f t="array" ref="BX444">LOOKUP(2,1/(AR444:BV444&lt;&gt;""),COLUMN(AR444:BV444))</f>
        <v>74</v>
      </c>
      <c r="BY444" s="44" t="str">
        <f t="shared" si="441"/>
        <v>BV</v>
      </c>
      <c r="BZ444" s="44" cm="1">
        <f t="array" aca="1" ref="BZ444" ca="1">INDIRECT(ADDRESS(2,BX444))</f>
        <v>2050</v>
      </c>
      <c r="CA444" s="44">
        <f t="shared" ca="1" si="444"/>
        <v>29</v>
      </c>
      <c r="CB444" s="44">
        <f t="shared" si="445"/>
        <v>-188230</v>
      </c>
      <c r="CC444">
        <f t="shared" si="446"/>
        <v>424841333</v>
      </c>
      <c r="CD444">
        <f t="shared" si="447"/>
        <v>2257</v>
      </c>
      <c r="CE444">
        <f t="shared" si="448"/>
        <v>2100</v>
      </c>
    </row>
    <row r="445" spans="1:83" ht="77.25" x14ac:dyDescent="0.25">
      <c r="A445" s="17">
        <v>1002141</v>
      </c>
      <c r="B445" s="17">
        <v>12208</v>
      </c>
      <c r="C445" s="17" t="s">
        <v>4365</v>
      </c>
      <c r="D445" s="17" t="s">
        <v>4270</v>
      </c>
      <c r="E445" s="17" t="s">
        <v>4366</v>
      </c>
      <c r="F445" s="17" t="s">
        <v>4367</v>
      </c>
      <c r="G445" s="17" t="s">
        <v>4368</v>
      </c>
      <c r="H445" s="17" t="s">
        <v>213</v>
      </c>
      <c r="I445" s="18" t="s">
        <v>11252</v>
      </c>
      <c r="J445" s="17">
        <v>38.171999999999997</v>
      </c>
      <c r="K445" s="17">
        <v>-90.77</v>
      </c>
      <c r="L445" s="34" t="s">
        <v>43</v>
      </c>
      <c r="M445" s="17" t="s">
        <v>58</v>
      </c>
      <c r="N445" s="17" t="s">
        <v>737</v>
      </c>
      <c r="O445" s="17" t="s">
        <v>737</v>
      </c>
      <c r="P445" s="17">
        <v>2003</v>
      </c>
      <c r="Q445" s="17">
        <v>2060</v>
      </c>
      <c r="R445" s="17" t="s">
        <v>51</v>
      </c>
      <c r="S445" s="17">
        <v>271</v>
      </c>
      <c r="T445" s="17">
        <v>38</v>
      </c>
      <c r="U445" s="17"/>
      <c r="V445" s="17"/>
      <c r="W445" s="19">
        <v>11979941</v>
      </c>
      <c r="X445" s="19">
        <v>3199948</v>
      </c>
      <c r="Y445" s="16">
        <f t="shared" si="442"/>
        <v>8779993</v>
      </c>
      <c r="Z445" s="17">
        <v>2019</v>
      </c>
      <c r="AA445" s="19">
        <v>218257</v>
      </c>
      <c r="AB445" s="17">
        <v>2019</v>
      </c>
      <c r="AC445" s="17" t="s">
        <v>43</v>
      </c>
      <c r="AD445" s="17" t="s">
        <v>12438</v>
      </c>
      <c r="AE445" s="17" t="s">
        <v>43</v>
      </c>
      <c r="AF445" s="17">
        <v>1.37</v>
      </c>
      <c r="AG445" s="17" t="s">
        <v>52</v>
      </c>
      <c r="AH445" s="17">
        <v>1.284</v>
      </c>
      <c r="AI445" s="17">
        <v>2019</v>
      </c>
      <c r="AJ445" s="17">
        <v>51.2</v>
      </c>
      <c r="AK445" s="17" t="s">
        <v>52</v>
      </c>
      <c r="AL445" s="17">
        <v>1</v>
      </c>
      <c r="AM445" s="17"/>
      <c r="AN445" s="17"/>
      <c r="AO445" s="17" t="s">
        <v>8847</v>
      </c>
      <c r="AP445" s="43" t="str">
        <f t="shared" si="435"/>
        <v/>
      </c>
      <c r="AQ445" s="5">
        <f t="shared" si="436"/>
        <v>8779993</v>
      </c>
      <c r="AR445" s="42">
        <f t="shared" ref="AR445:BV445" si="505">IF(AQ445="","",IF(AQ445-$AA445&gt;0,AQ445-$AA445,""))</f>
        <v>8561736</v>
      </c>
      <c r="AS445" s="42">
        <f t="shared" si="505"/>
        <v>8343479</v>
      </c>
      <c r="AT445" s="42">
        <f t="shared" si="505"/>
        <v>8125222</v>
      </c>
      <c r="AU445" s="42">
        <f t="shared" si="505"/>
        <v>7906965</v>
      </c>
      <c r="AV445" s="42">
        <f t="shared" si="505"/>
        <v>7688708</v>
      </c>
      <c r="AW445" s="42">
        <f t="shared" si="505"/>
        <v>7470451</v>
      </c>
      <c r="AX445" s="42">
        <f t="shared" si="505"/>
        <v>7252194</v>
      </c>
      <c r="AY445" s="42">
        <f t="shared" si="505"/>
        <v>7033937</v>
      </c>
      <c r="AZ445" s="42">
        <f t="shared" si="505"/>
        <v>6815680</v>
      </c>
      <c r="BA445" s="42">
        <f t="shared" si="505"/>
        <v>6597423</v>
      </c>
      <c r="BB445" s="42">
        <f t="shared" si="505"/>
        <v>6379166</v>
      </c>
      <c r="BC445" s="42">
        <f t="shared" si="505"/>
        <v>6160909</v>
      </c>
      <c r="BD445" s="42">
        <f t="shared" si="505"/>
        <v>5942652</v>
      </c>
      <c r="BE445" s="42">
        <f t="shared" si="505"/>
        <v>5724395</v>
      </c>
      <c r="BF445" s="42">
        <f t="shared" si="505"/>
        <v>5506138</v>
      </c>
      <c r="BG445" s="42">
        <f t="shared" si="505"/>
        <v>5287881</v>
      </c>
      <c r="BH445" s="42">
        <f t="shared" si="505"/>
        <v>5069624</v>
      </c>
      <c r="BI445" s="42">
        <f t="shared" si="505"/>
        <v>4851367</v>
      </c>
      <c r="BJ445" s="42">
        <f t="shared" si="505"/>
        <v>4633110</v>
      </c>
      <c r="BK445" s="42">
        <f t="shared" si="505"/>
        <v>4414853</v>
      </c>
      <c r="BL445" s="42">
        <f t="shared" si="505"/>
        <v>4196596</v>
      </c>
      <c r="BM445" s="42">
        <f t="shared" si="505"/>
        <v>3978339</v>
      </c>
      <c r="BN445" s="42">
        <f t="shared" si="505"/>
        <v>3760082</v>
      </c>
      <c r="BO445" s="42">
        <f t="shared" si="505"/>
        <v>3541825</v>
      </c>
      <c r="BP445" s="42">
        <f t="shared" si="505"/>
        <v>3323568</v>
      </c>
      <c r="BQ445" s="42">
        <f t="shared" si="505"/>
        <v>3105311</v>
      </c>
      <c r="BR445" s="42">
        <f t="shared" si="505"/>
        <v>2887054</v>
      </c>
      <c r="BS445" s="42">
        <f t="shared" si="505"/>
        <v>2668797</v>
      </c>
      <c r="BT445" s="42">
        <f t="shared" si="505"/>
        <v>2450540</v>
      </c>
      <c r="BU445" s="42">
        <f t="shared" si="505"/>
        <v>2232283</v>
      </c>
      <c r="BV445" s="42">
        <f t="shared" si="505"/>
        <v>2014026</v>
      </c>
      <c r="BX445" s="44" cm="1">
        <f t="array" ref="BX445">LOOKUP(2,1/(AR445:BV445&lt;&gt;""),COLUMN(AR445:BV445))</f>
        <v>74</v>
      </c>
      <c r="BY445" s="44" t="str">
        <f t="shared" si="441"/>
        <v>BV</v>
      </c>
      <c r="BZ445" s="44" cm="1">
        <f t="array" aca="1" ref="BZ445" ca="1">INDIRECT(ADDRESS(2,BX445))</f>
        <v>2050</v>
      </c>
      <c r="CA445" s="44">
        <f t="shared" ca="1" si="444"/>
        <v>29</v>
      </c>
      <c r="CB445" s="44">
        <f t="shared" si="445"/>
        <v>-218257</v>
      </c>
      <c r="CC445">
        <f t="shared" si="446"/>
        <v>449440876</v>
      </c>
      <c r="CD445">
        <f t="shared" si="447"/>
        <v>2059</v>
      </c>
      <c r="CE445">
        <f t="shared" si="448"/>
        <v>2059</v>
      </c>
    </row>
    <row r="446" spans="1:83" ht="153.75" x14ac:dyDescent="0.25">
      <c r="A446" s="17">
        <v>1003624</v>
      </c>
      <c r="B446" s="17">
        <v>835</v>
      </c>
      <c r="C446" s="17" t="s">
        <v>4371</v>
      </c>
      <c r="D446" s="17" t="s">
        <v>4270</v>
      </c>
      <c r="E446" s="17" t="s">
        <v>4372</v>
      </c>
      <c r="F446" s="17" t="s">
        <v>4373</v>
      </c>
      <c r="G446" s="17" t="s">
        <v>4374</v>
      </c>
      <c r="H446" s="17" t="s">
        <v>4375</v>
      </c>
      <c r="I446" s="18" t="s">
        <v>11254</v>
      </c>
      <c r="J446" s="17">
        <v>38.543500000000002</v>
      </c>
      <c r="K446" s="17">
        <v>-92.1</v>
      </c>
      <c r="L446" s="34" t="s">
        <v>43</v>
      </c>
      <c r="M446" s="17" t="s">
        <v>58</v>
      </c>
      <c r="N446" s="17" t="s">
        <v>59</v>
      </c>
      <c r="O446" s="17" t="s">
        <v>59</v>
      </c>
      <c r="P446" s="17">
        <v>1979</v>
      </c>
      <c r="Q446" s="17">
        <v>2032</v>
      </c>
      <c r="R446" s="17" t="s">
        <v>51</v>
      </c>
      <c r="S446" s="17">
        <v>77</v>
      </c>
      <c r="T446" s="17">
        <v>71.8</v>
      </c>
      <c r="U446" s="17"/>
      <c r="V446" s="17">
        <v>84</v>
      </c>
      <c r="W446" s="19">
        <v>7444124</v>
      </c>
      <c r="X446" s="19">
        <v>5564142</v>
      </c>
      <c r="Y446" s="16">
        <f t="shared" si="442"/>
        <v>1879982</v>
      </c>
      <c r="Z446" s="17">
        <v>2019</v>
      </c>
      <c r="AA446" s="19">
        <v>170182</v>
      </c>
      <c r="AB446" s="17">
        <v>2019</v>
      </c>
      <c r="AC446" s="17" t="s">
        <v>43</v>
      </c>
      <c r="AD446" s="17" t="s">
        <v>12438</v>
      </c>
      <c r="AE446" s="17" t="s">
        <v>43</v>
      </c>
      <c r="AF446" s="17"/>
      <c r="AG446" s="17" t="s">
        <v>52</v>
      </c>
      <c r="AH446" s="17">
        <v>2.3290000000000002</v>
      </c>
      <c r="AI446" s="17">
        <v>2019</v>
      </c>
      <c r="AJ446" s="17">
        <v>52.2</v>
      </c>
      <c r="AK446" s="17" t="s">
        <v>52</v>
      </c>
      <c r="AL446" s="17">
        <v>1</v>
      </c>
      <c r="AM446" s="17"/>
      <c r="AN446" s="17"/>
      <c r="AO446" s="17" t="s">
        <v>8848</v>
      </c>
      <c r="AP446" s="43" t="str">
        <f t="shared" si="435"/>
        <v/>
      </c>
      <c r="AQ446" s="5">
        <f t="shared" si="436"/>
        <v>1879982</v>
      </c>
      <c r="AR446" s="42">
        <f t="shared" ref="AR446:BV446" si="506">IF(AQ446="","",IF(AQ446-$AA446&gt;0,AQ446-$AA446,""))</f>
        <v>1709800</v>
      </c>
      <c r="AS446" s="42">
        <f t="shared" si="506"/>
        <v>1539618</v>
      </c>
      <c r="AT446" s="42">
        <f t="shared" si="506"/>
        <v>1369436</v>
      </c>
      <c r="AU446" s="42">
        <f t="shared" si="506"/>
        <v>1199254</v>
      </c>
      <c r="AV446" s="42">
        <f t="shared" si="506"/>
        <v>1029072</v>
      </c>
      <c r="AW446" s="42">
        <f t="shared" si="506"/>
        <v>858890</v>
      </c>
      <c r="AX446" s="42">
        <f t="shared" si="506"/>
        <v>688708</v>
      </c>
      <c r="AY446" s="42">
        <f t="shared" si="506"/>
        <v>518526</v>
      </c>
      <c r="AZ446" s="42">
        <f t="shared" si="506"/>
        <v>348344</v>
      </c>
      <c r="BA446" s="42">
        <f t="shared" si="506"/>
        <v>178162</v>
      </c>
      <c r="BB446" s="42">
        <f t="shared" si="506"/>
        <v>7980</v>
      </c>
      <c r="BC446" s="42" t="str">
        <f t="shared" si="506"/>
        <v/>
      </c>
      <c r="BD446" s="42" t="str">
        <f t="shared" si="506"/>
        <v/>
      </c>
      <c r="BE446" s="42" t="str">
        <f t="shared" si="506"/>
        <v/>
      </c>
      <c r="BF446" s="42" t="str">
        <f t="shared" si="506"/>
        <v/>
      </c>
      <c r="BG446" s="42" t="str">
        <f t="shared" si="506"/>
        <v/>
      </c>
      <c r="BH446" s="42" t="str">
        <f t="shared" si="506"/>
        <v/>
      </c>
      <c r="BI446" s="42" t="str">
        <f t="shared" si="506"/>
        <v/>
      </c>
      <c r="BJ446" s="42" t="str">
        <f t="shared" si="506"/>
        <v/>
      </c>
      <c r="BK446" s="42" t="str">
        <f t="shared" si="506"/>
        <v/>
      </c>
      <c r="BL446" s="42" t="str">
        <f t="shared" si="506"/>
        <v/>
      </c>
      <c r="BM446" s="42" t="str">
        <f t="shared" si="506"/>
        <v/>
      </c>
      <c r="BN446" s="42" t="str">
        <f t="shared" si="506"/>
        <v/>
      </c>
      <c r="BO446" s="42" t="str">
        <f t="shared" si="506"/>
        <v/>
      </c>
      <c r="BP446" s="42" t="str">
        <f t="shared" si="506"/>
        <v/>
      </c>
      <c r="BQ446" s="42" t="str">
        <f t="shared" si="506"/>
        <v/>
      </c>
      <c r="BR446" s="42" t="str">
        <f t="shared" si="506"/>
        <v/>
      </c>
      <c r="BS446" s="42" t="str">
        <f t="shared" si="506"/>
        <v/>
      </c>
      <c r="BT446" s="42" t="str">
        <f t="shared" si="506"/>
        <v/>
      </c>
      <c r="BU446" s="42" t="str">
        <f t="shared" si="506"/>
        <v/>
      </c>
      <c r="BV446" s="42" t="str">
        <f t="shared" si="506"/>
        <v/>
      </c>
      <c r="BX446" s="44" cm="1">
        <f t="array" ref="BX446">LOOKUP(2,1/(AR446:BV446&lt;&gt;""),COLUMN(AR446:BV446))</f>
        <v>54</v>
      </c>
      <c r="BY446" s="44" t="str">
        <f t="shared" si="441"/>
        <v>BB</v>
      </c>
      <c r="BZ446" s="44" cm="1">
        <f t="array" aca="1" ref="BZ446" ca="1">INDIRECT(ADDRESS(2,BX446))</f>
        <v>2030</v>
      </c>
      <c r="CA446" s="44">
        <f t="shared" ca="1" si="444"/>
        <v>9</v>
      </c>
      <c r="CB446" s="44">
        <f t="shared" si="445"/>
        <v>-170182</v>
      </c>
      <c r="CC446">
        <f t="shared" si="446"/>
        <v>345477440</v>
      </c>
      <c r="CD446">
        <f t="shared" si="447"/>
        <v>2030</v>
      </c>
      <c r="CE446">
        <f t="shared" si="448"/>
        <v>2030</v>
      </c>
    </row>
    <row r="447" spans="1:83" ht="166.5" x14ac:dyDescent="0.25">
      <c r="A447" s="17">
        <v>1007023</v>
      </c>
      <c r="B447" s="17">
        <v>838</v>
      </c>
      <c r="C447" s="17" t="s">
        <v>9581</v>
      </c>
      <c r="D447" s="17" t="s">
        <v>4270</v>
      </c>
      <c r="E447" s="17"/>
      <c r="F447" s="17" t="s">
        <v>4398</v>
      </c>
      <c r="G447" s="17" t="s">
        <v>4399</v>
      </c>
      <c r="H447" s="17" t="s">
        <v>4286</v>
      </c>
      <c r="I447" s="18" t="s">
        <v>11258</v>
      </c>
      <c r="J447" s="17">
        <v>36.832771000000001</v>
      </c>
      <c r="K447" s="17">
        <v>-89.941199999999995</v>
      </c>
      <c r="L447" s="34" t="s">
        <v>43</v>
      </c>
      <c r="M447" s="17" t="s">
        <v>58</v>
      </c>
      <c r="N447" s="17" t="s">
        <v>59</v>
      </c>
      <c r="O447" s="17" t="s">
        <v>59</v>
      </c>
      <c r="P447" s="17">
        <v>1979</v>
      </c>
      <c r="Q447" s="17">
        <v>2047</v>
      </c>
      <c r="R447" s="17" t="s">
        <v>51</v>
      </c>
      <c r="S447" s="17"/>
      <c r="T447" s="17"/>
      <c r="U447" s="17"/>
      <c r="V447" s="17"/>
      <c r="W447" s="19">
        <v>13111605</v>
      </c>
      <c r="X447" s="19">
        <v>6579554</v>
      </c>
      <c r="Y447" s="16">
        <f t="shared" si="442"/>
        <v>6532051</v>
      </c>
      <c r="Z447" s="17">
        <v>2019</v>
      </c>
      <c r="AA447" s="19">
        <v>200181</v>
      </c>
      <c r="AB447" s="17">
        <v>2019</v>
      </c>
      <c r="AC447" s="17" t="s">
        <v>43</v>
      </c>
      <c r="AD447" s="17" t="s">
        <v>12438</v>
      </c>
      <c r="AE447" s="17" t="s">
        <v>43</v>
      </c>
      <c r="AF447" s="17"/>
      <c r="AG447" s="17" t="s">
        <v>52</v>
      </c>
      <c r="AH447" s="17">
        <v>1.33</v>
      </c>
      <c r="AI447" s="17">
        <v>2019</v>
      </c>
      <c r="AJ447" s="17">
        <v>49.1</v>
      </c>
      <c r="AK447" s="17" t="s">
        <v>52</v>
      </c>
      <c r="AL447" s="17"/>
      <c r="AM447" s="17">
        <v>1.33</v>
      </c>
      <c r="AN447" s="17">
        <v>2019</v>
      </c>
      <c r="AO447" s="17" t="s">
        <v>9582</v>
      </c>
      <c r="AP447" s="43" t="str">
        <f t="shared" si="435"/>
        <v/>
      </c>
      <c r="AQ447" s="5">
        <f t="shared" si="436"/>
        <v>6532051</v>
      </c>
      <c r="AR447" s="42">
        <f t="shared" ref="AR447:BV447" si="507">IF(AQ447="","",IF(AQ447-$AA447&gt;0,AQ447-$AA447,""))</f>
        <v>6331870</v>
      </c>
      <c r="AS447" s="42">
        <f t="shared" si="507"/>
        <v>6131689</v>
      </c>
      <c r="AT447" s="42">
        <f t="shared" si="507"/>
        <v>5931508</v>
      </c>
      <c r="AU447" s="42">
        <f t="shared" si="507"/>
        <v>5731327</v>
      </c>
      <c r="AV447" s="42">
        <f t="shared" si="507"/>
        <v>5531146</v>
      </c>
      <c r="AW447" s="42">
        <f t="shared" si="507"/>
        <v>5330965</v>
      </c>
      <c r="AX447" s="42">
        <f t="shared" si="507"/>
        <v>5130784</v>
      </c>
      <c r="AY447" s="42">
        <f t="shared" si="507"/>
        <v>4930603</v>
      </c>
      <c r="AZ447" s="42">
        <f t="shared" si="507"/>
        <v>4730422</v>
      </c>
      <c r="BA447" s="42">
        <f t="shared" si="507"/>
        <v>4530241</v>
      </c>
      <c r="BB447" s="42">
        <f t="shared" si="507"/>
        <v>4330060</v>
      </c>
      <c r="BC447" s="42">
        <f t="shared" si="507"/>
        <v>4129879</v>
      </c>
      <c r="BD447" s="42">
        <f t="shared" si="507"/>
        <v>3929698</v>
      </c>
      <c r="BE447" s="42">
        <f t="shared" si="507"/>
        <v>3729517</v>
      </c>
      <c r="BF447" s="42">
        <f t="shared" si="507"/>
        <v>3529336</v>
      </c>
      <c r="BG447" s="42">
        <f t="shared" si="507"/>
        <v>3329155</v>
      </c>
      <c r="BH447" s="42">
        <f t="shared" si="507"/>
        <v>3128974</v>
      </c>
      <c r="BI447" s="42">
        <f t="shared" si="507"/>
        <v>2928793</v>
      </c>
      <c r="BJ447" s="42">
        <f t="shared" si="507"/>
        <v>2728612</v>
      </c>
      <c r="BK447" s="42">
        <f t="shared" si="507"/>
        <v>2528431</v>
      </c>
      <c r="BL447" s="42">
        <f t="shared" si="507"/>
        <v>2328250</v>
      </c>
      <c r="BM447" s="42">
        <f t="shared" si="507"/>
        <v>2128069</v>
      </c>
      <c r="BN447" s="42">
        <f t="shared" si="507"/>
        <v>1927888</v>
      </c>
      <c r="BO447" s="42">
        <f t="shared" si="507"/>
        <v>1727707</v>
      </c>
      <c r="BP447" s="42">
        <f t="shared" si="507"/>
        <v>1527526</v>
      </c>
      <c r="BQ447" s="42">
        <f t="shared" si="507"/>
        <v>1327345</v>
      </c>
      <c r="BR447" s="42">
        <f t="shared" si="507"/>
        <v>1127164</v>
      </c>
      <c r="BS447" s="42">
        <f t="shared" si="507"/>
        <v>926983</v>
      </c>
      <c r="BT447" s="42">
        <f t="shared" si="507"/>
        <v>726802</v>
      </c>
      <c r="BU447" s="42">
        <f t="shared" si="507"/>
        <v>526621</v>
      </c>
      <c r="BV447" s="42">
        <f t="shared" si="507"/>
        <v>326440</v>
      </c>
      <c r="BX447" s="44" cm="1">
        <f t="array" ref="BX447">LOOKUP(2,1/(AR447:BV447&lt;&gt;""),COLUMN(AR447:BV447))</f>
        <v>74</v>
      </c>
      <c r="BY447" s="44" t="str">
        <f t="shared" si="441"/>
        <v>BV</v>
      </c>
      <c r="BZ447" s="44" cm="1">
        <f t="array" aca="1" ref="BZ447" ca="1">INDIRECT(ADDRESS(2,BX447))</f>
        <v>2050</v>
      </c>
      <c r="CA447" s="44">
        <f t="shared" ca="1" si="444"/>
        <v>29</v>
      </c>
      <c r="CB447" s="44">
        <f t="shared" si="445"/>
        <v>-200181</v>
      </c>
      <c r="CC447">
        <f t="shared" si="446"/>
        <v>410697490</v>
      </c>
      <c r="CD447">
        <f t="shared" si="447"/>
        <v>2052</v>
      </c>
      <c r="CE447">
        <f t="shared" si="448"/>
        <v>2052</v>
      </c>
    </row>
    <row r="448" spans="1:83" ht="192" x14ac:dyDescent="0.25">
      <c r="A448" s="17">
        <v>1003038</v>
      </c>
      <c r="B448" s="17">
        <v>892</v>
      </c>
      <c r="C448" s="17" t="s">
        <v>13246</v>
      </c>
      <c r="D448" s="17" t="s">
        <v>4270</v>
      </c>
      <c r="E448" s="17" t="s">
        <v>8831</v>
      </c>
      <c r="F448" s="17" t="s">
        <v>4495</v>
      </c>
      <c r="G448" s="17" t="s">
        <v>2119</v>
      </c>
      <c r="H448" s="17" t="s">
        <v>2119</v>
      </c>
      <c r="I448" s="18" t="s">
        <v>11235</v>
      </c>
      <c r="J448" s="17">
        <v>39.734099999999998</v>
      </c>
      <c r="K448" s="17">
        <v>-92.538700000000006</v>
      </c>
      <c r="L448" s="34" t="s">
        <v>43</v>
      </c>
      <c r="M448" s="17" t="s">
        <v>58</v>
      </c>
      <c r="N448" s="17" t="s">
        <v>50</v>
      </c>
      <c r="O448" s="17" t="s">
        <v>50</v>
      </c>
      <c r="P448" s="17">
        <v>1976</v>
      </c>
      <c r="Q448" s="17">
        <v>2072</v>
      </c>
      <c r="R448" s="17" t="s">
        <v>51</v>
      </c>
      <c r="S448" s="17"/>
      <c r="T448" s="17">
        <v>61</v>
      </c>
      <c r="U448" s="17">
        <v>150</v>
      </c>
      <c r="V448" s="17"/>
      <c r="W448" s="19">
        <v>14006472</v>
      </c>
      <c r="X448" s="19">
        <v>5915611</v>
      </c>
      <c r="Y448" s="16">
        <f t="shared" si="442"/>
        <v>8090861</v>
      </c>
      <c r="Z448" s="17">
        <v>2019</v>
      </c>
      <c r="AA448" s="19">
        <v>143704</v>
      </c>
      <c r="AB448" s="17">
        <v>2019</v>
      </c>
      <c r="AC448" s="17" t="s">
        <v>43</v>
      </c>
      <c r="AD448" s="17" t="s">
        <v>12445</v>
      </c>
      <c r="AE448" s="17" t="s">
        <v>43</v>
      </c>
      <c r="AF448" s="17">
        <v>2.02</v>
      </c>
      <c r="AG448" s="17" t="s">
        <v>52</v>
      </c>
      <c r="AH448" s="17">
        <v>0.89</v>
      </c>
      <c r="AI448" s="17">
        <v>2019</v>
      </c>
      <c r="AJ448" s="17">
        <v>53.5</v>
      </c>
      <c r="AK448" s="17" t="s">
        <v>52</v>
      </c>
      <c r="AL448" s="17">
        <v>1</v>
      </c>
      <c r="AM448" s="17">
        <v>0.89</v>
      </c>
      <c r="AN448" s="17">
        <v>2019</v>
      </c>
      <c r="AO448" s="17" t="s">
        <v>8832</v>
      </c>
      <c r="AP448" s="43" t="str">
        <f t="shared" ref="AP448:AP511" si="508">IF(Z448=2018,W448-X448,"")</f>
        <v/>
      </c>
      <c r="AQ448" s="5">
        <f t="shared" ref="AQ448:AQ511" si="509">IF(Z448=2019,W448-X448,AP448-AA448)</f>
        <v>8090861</v>
      </c>
      <c r="AR448" s="42">
        <f t="shared" ref="AR448:BV448" si="510">IF(AQ448="","",IF(AQ448-$AA448&gt;0,AQ448-$AA448,""))</f>
        <v>7947157</v>
      </c>
      <c r="AS448" s="42">
        <f t="shared" si="510"/>
        <v>7803453</v>
      </c>
      <c r="AT448" s="42">
        <f t="shared" si="510"/>
        <v>7659749</v>
      </c>
      <c r="AU448" s="42">
        <f t="shared" si="510"/>
        <v>7516045</v>
      </c>
      <c r="AV448" s="42">
        <f t="shared" si="510"/>
        <v>7372341</v>
      </c>
      <c r="AW448" s="42">
        <f t="shared" si="510"/>
        <v>7228637</v>
      </c>
      <c r="AX448" s="42">
        <f t="shared" si="510"/>
        <v>7084933</v>
      </c>
      <c r="AY448" s="42">
        <f t="shared" si="510"/>
        <v>6941229</v>
      </c>
      <c r="AZ448" s="42">
        <f t="shared" si="510"/>
        <v>6797525</v>
      </c>
      <c r="BA448" s="42">
        <f t="shared" si="510"/>
        <v>6653821</v>
      </c>
      <c r="BB448" s="42">
        <f t="shared" si="510"/>
        <v>6510117</v>
      </c>
      <c r="BC448" s="42">
        <f t="shared" si="510"/>
        <v>6366413</v>
      </c>
      <c r="BD448" s="42">
        <f t="shared" si="510"/>
        <v>6222709</v>
      </c>
      <c r="BE448" s="42">
        <f t="shared" si="510"/>
        <v>6079005</v>
      </c>
      <c r="BF448" s="42">
        <f t="shared" si="510"/>
        <v>5935301</v>
      </c>
      <c r="BG448" s="42">
        <f t="shared" si="510"/>
        <v>5791597</v>
      </c>
      <c r="BH448" s="42">
        <f t="shared" si="510"/>
        <v>5647893</v>
      </c>
      <c r="BI448" s="42">
        <f t="shared" si="510"/>
        <v>5504189</v>
      </c>
      <c r="BJ448" s="42">
        <f t="shared" si="510"/>
        <v>5360485</v>
      </c>
      <c r="BK448" s="42">
        <f t="shared" si="510"/>
        <v>5216781</v>
      </c>
      <c r="BL448" s="42">
        <f t="shared" si="510"/>
        <v>5073077</v>
      </c>
      <c r="BM448" s="42">
        <f t="shared" si="510"/>
        <v>4929373</v>
      </c>
      <c r="BN448" s="42">
        <f t="shared" si="510"/>
        <v>4785669</v>
      </c>
      <c r="BO448" s="42">
        <f t="shared" si="510"/>
        <v>4641965</v>
      </c>
      <c r="BP448" s="42">
        <f t="shared" si="510"/>
        <v>4498261</v>
      </c>
      <c r="BQ448" s="42">
        <f t="shared" si="510"/>
        <v>4354557</v>
      </c>
      <c r="BR448" s="42">
        <f t="shared" si="510"/>
        <v>4210853</v>
      </c>
      <c r="BS448" s="42">
        <f t="shared" si="510"/>
        <v>4067149</v>
      </c>
      <c r="BT448" s="42">
        <f t="shared" si="510"/>
        <v>3923445</v>
      </c>
      <c r="BU448" s="42">
        <f t="shared" si="510"/>
        <v>3779741</v>
      </c>
      <c r="BV448" s="42">
        <f t="shared" si="510"/>
        <v>3636037</v>
      </c>
      <c r="BX448" s="44" cm="1">
        <f t="array" ref="BX448">LOOKUP(2,1/(AR448:BV448&lt;&gt;""),COLUMN(AR448:BV448))</f>
        <v>74</v>
      </c>
      <c r="BY448" s="44" t="str">
        <f t="shared" si="441"/>
        <v>BV</v>
      </c>
      <c r="BZ448" s="44" cm="1">
        <f t="array" aca="1" ref="BZ448" ca="1">INDIRECT(ADDRESS(2,BX448))</f>
        <v>2050</v>
      </c>
      <c r="CA448" s="44">
        <f t="shared" ca="1" si="444"/>
        <v>29</v>
      </c>
      <c r="CB448" s="44">
        <f t="shared" si="445"/>
        <v>-143704</v>
      </c>
      <c r="CC448">
        <f t="shared" si="446"/>
        <v>298229237</v>
      </c>
      <c r="CD448">
        <f t="shared" si="447"/>
        <v>2075</v>
      </c>
      <c r="CE448">
        <f t="shared" si="448"/>
        <v>2075</v>
      </c>
    </row>
    <row r="449" spans="1:83" ht="39" x14ac:dyDescent="0.25">
      <c r="A449" s="17">
        <v>1013030</v>
      </c>
      <c r="B449" s="17">
        <v>21135</v>
      </c>
      <c r="C449" s="17" t="s">
        <v>12535</v>
      </c>
      <c r="D449" s="17" t="s">
        <v>4270</v>
      </c>
      <c r="E449" s="17"/>
      <c r="F449" s="17" t="s">
        <v>12536</v>
      </c>
      <c r="G449" s="17" t="s">
        <v>12537</v>
      </c>
      <c r="H449" s="17" t="s">
        <v>3150</v>
      </c>
      <c r="I449" s="18" t="s">
        <v>12538</v>
      </c>
      <c r="J449" s="17">
        <v>38.120801999999998</v>
      </c>
      <c r="K449" s="17">
        <v>-91.429348000000005</v>
      </c>
      <c r="L449" s="34" t="s">
        <v>43</v>
      </c>
      <c r="M449" s="17" t="s">
        <v>58</v>
      </c>
      <c r="N449" s="17" t="s">
        <v>4325</v>
      </c>
      <c r="O449" s="17"/>
      <c r="P449" s="17">
        <v>2000</v>
      </c>
      <c r="Q449" s="17">
        <v>2043</v>
      </c>
      <c r="R449" s="17" t="s">
        <v>51</v>
      </c>
      <c r="S449" s="17"/>
      <c r="T449" s="17"/>
      <c r="U449" s="17"/>
      <c r="V449" s="17"/>
      <c r="W449" s="19">
        <v>2757703</v>
      </c>
      <c r="X449" s="19">
        <v>1162418</v>
      </c>
      <c r="Y449" s="16">
        <f t="shared" si="442"/>
        <v>1595285</v>
      </c>
      <c r="Z449" s="17">
        <v>2019</v>
      </c>
      <c r="AA449" s="19">
        <v>80002</v>
      </c>
      <c r="AB449" s="17">
        <v>2019</v>
      </c>
      <c r="AC449" s="17" t="s">
        <v>43</v>
      </c>
      <c r="AD449" s="17" t="s">
        <v>12438</v>
      </c>
      <c r="AE449" s="17" t="s">
        <v>43</v>
      </c>
      <c r="AF449" s="17"/>
      <c r="AG449" s="17" t="s">
        <v>43</v>
      </c>
      <c r="AH449" s="17"/>
      <c r="AI449" s="17"/>
      <c r="AJ449" s="17"/>
      <c r="AK449" s="17" t="s">
        <v>43</v>
      </c>
      <c r="AL449" s="17"/>
      <c r="AM449" s="17"/>
      <c r="AN449" s="17"/>
      <c r="AO449" s="17"/>
      <c r="AP449" s="43" t="str">
        <f t="shared" si="508"/>
        <v/>
      </c>
      <c r="AQ449" s="5">
        <f t="shared" si="509"/>
        <v>1595285</v>
      </c>
      <c r="AR449" s="42">
        <f t="shared" ref="AR449:BV449" si="511">IF(AQ449="","",IF(AQ449-$AA449&gt;0,AQ449-$AA449,""))</f>
        <v>1515283</v>
      </c>
      <c r="AS449" s="42">
        <f t="shared" si="511"/>
        <v>1435281</v>
      </c>
      <c r="AT449" s="42">
        <f t="shared" si="511"/>
        <v>1355279</v>
      </c>
      <c r="AU449" s="42">
        <f t="shared" si="511"/>
        <v>1275277</v>
      </c>
      <c r="AV449" s="42">
        <f t="shared" si="511"/>
        <v>1195275</v>
      </c>
      <c r="AW449" s="42">
        <f t="shared" si="511"/>
        <v>1115273</v>
      </c>
      <c r="AX449" s="42">
        <f t="shared" si="511"/>
        <v>1035271</v>
      </c>
      <c r="AY449" s="42">
        <f t="shared" si="511"/>
        <v>955269</v>
      </c>
      <c r="AZ449" s="42">
        <f t="shared" si="511"/>
        <v>875267</v>
      </c>
      <c r="BA449" s="42">
        <f t="shared" si="511"/>
        <v>795265</v>
      </c>
      <c r="BB449" s="42">
        <f t="shared" si="511"/>
        <v>715263</v>
      </c>
      <c r="BC449" s="42">
        <f t="shared" si="511"/>
        <v>635261</v>
      </c>
      <c r="BD449" s="42">
        <f t="shared" si="511"/>
        <v>555259</v>
      </c>
      <c r="BE449" s="42">
        <f t="shared" si="511"/>
        <v>475257</v>
      </c>
      <c r="BF449" s="42">
        <f t="shared" si="511"/>
        <v>395255</v>
      </c>
      <c r="BG449" s="42">
        <f t="shared" si="511"/>
        <v>315253</v>
      </c>
      <c r="BH449" s="42">
        <f t="shared" si="511"/>
        <v>235251</v>
      </c>
      <c r="BI449" s="42">
        <f t="shared" si="511"/>
        <v>155249</v>
      </c>
      <c r="BJ449" s="42">
        <f t="shared" si="511"/>
        <v>75247</v>
      </c>
      <c r="BK449" s="42" t="str">
        <f t="shared" si="511"/>
        <v/>
      </c>
      <c r="BL449" s="42" t="str">
        <f t="shared" si="511"/>
        <v/>
      </c>
      <c r="BM449" s="42" t="str">
        <f t="shared" si="511"/>
        <v/>
      </c>
      <c r="BN449" s="42" t="str">
        <f t="shared" si="511"/>
        <v/>
      </c>
      <c r="BO449" s="42" t="str">
        <f t="shared" si="511"/>
        <v/>
      </c>
      <c r="BP449" s="42" t="str">
        <f t="shared" si="511"/>
        <v/>
      </c>
      <c r="BQ449" s="42" t="str">
        <f t="shared" si="511"/>
        <v/>
      </c>
      <c r="BR449" s="42" t="str">
        <f t="shared" si="511"/>
        <v/>
      </c>
      <c r="BS449" s="42" t="str">
        <f t="shared" si="511"/>
        <v/>
      </c>
      <c r="BT449" s="42" t="str">
        <f t="shared" si="511"/>
        <v/>
      </c>
      <c r="BU449" s="42" t="str">
        <f t="shared" si="511"/>
        <v/>
      </c>
      <c r="BV449" s="42" t="str">
        <f t="shared" si="511"/>
        <v/>
      </c>
      <c r="BX449" s="44" cm="1">
        <f t="array" ref="BX449">LOOKUP(2,1/(AR449:BV449&lt;&gt;""),COLUMN(AR449:BV449))</f>
        <v>62</v>
      </c>
      <c r="BY449" s="44" t="str">
        <f t="shared" si="441"/>
        <v>BJ</v>
      </c>
      <c r="BZ449" s="44" cm="1">
        <f t="array" aca="1" ref="BZ449" ca="1">INDIRECT(ADDRESS(2,BX449))</f>
        <v>2038</v>
      </c>
      <c r="CA449" s="44">
        <f t="shared" ca="1" si="444"/>
        <v>17</v>
      </c>
      <c r="CB449" s="44">
        <f t="shared" si="445"/>
        <v>-80002</v>
      </c>
      <c r="CC449">
        <f t="shared" si="446"/>
        <v>163119323</v>
      </c>
      <c r="CD449">
        <f t="shared" si="447"/>
        <v>2039</v>
      </c>
      <c r="CE449">
        <f t="shared" si="448"/>
        <v>2039</v>
      </c>
    </row>
    <row r="450" spans="1:83" ht="141" x14ac:dyDescent="0.25">
      <c r="A450" s="17">
        <v>1007632</v>
      </c>
      <c r="B450" s="17">
        <v>834</v>
      </c>
      <c r="C450" s="17" t="s">
        <v>4450</v>
      </c>
      <c r="D450" s="17" t="s">
        <v>4270</v>
      </c>
      <c r="E450" s="17"/>
      <c r="F450" s="17" t="s">
        <v>8851</v>
      </c>
      <c r="G450" s="17" t="s">
        <v>2102</v>
      </c>
      <c r="H450" s="17" t="s">
        <v>3115</v>
      </c>
      <c r="I450" s="18" t="s">
        <v>11257</v>
      </c>
      <c r="J450" s="17">
        <v>37.551000000000002</v>
      </c>
      <c r="K450" s="17">
        <v>-94.311000000000007</v>
      </c>
      <c r="L450" s="34" t="s">
        <v>43</v>
      </c>
      <c r="M450" s="17" t="s">
        <v>58</v>
      </c>
      <c r="N450" s="17" t="s">
        <v>59</v>
      </c>
      <c r="O450" s="17" t="s">
        <v>59</v>
      </c>
      <c r="P450" s="17">
        <v>1985</v>
      </c>
      <c r="Q450" s="17">
        <v>2033</v>
      </c>
      <c r="R450" s="17" t="s">
        <v>51</v>
      </c>
      <c r="S450" s="17">
        <v>178</v>
      </c>
      <c r="T450" s="17">
        <v>130.19999999999999</v>
      </c>
      <c r="U450" s="17"/>
      <c r="V450" s="17"/>
      <c r="W450" s="19">
        <v>21583377</v>
      </c>
      <c r="X450" s="19">
        <v>12122641</v>
      </c>
      <c r="Y450" s="16">
        <f t="shared" si="442"/>
        <v>9460736</v>
      </c>
      <c r="Z450" s="17">
        <v>2019</v>
      </c>
      <c r="AA450" s="19">
        <v>452613</v>
      </c>
      <c r="AB450" s="17">
        <v>2019</v>
      </c>
      <c r="AC450" s="17" t="s">
        <v>43</v>
      </c>
      <c r="AD450" s="17" t="s">
        <v>12438</v>
      </c>
      <c r="AE450" s="17" t="s">
        <v>43</v>
      </c>
      <c r="AF450" s="17">
        <v>4.3499999999999996</v>
      </c>
      <c r="AG450" s="17" t="s">
        <v>52</v>
      </c>
      <c r="AH450" s="17">
        <v>3.4540000000000002</v>
      </c>
      <c r="AI450" s="17">
        <v>2019</v>
      </c>
      <c r="AJ450" s="17">
        <v>52.2</v>
      </c>
      <c r="AK450" s="17" t="s">
        <v>52</v>
      </c>
      <c r="AL450" s="17">
        <v>2</v>
      </c>
      <c r="AM450" s="17"/>
      <c r="AN450" s="17"/>
      <c r="AO450" s="17" t="s">
        <v>8852</v>
      </c>
      <c r="AP450" s="43" t="str">
        <f t="shared" si="508"/>
        <v/>
      </c>
      <c r="AQ450" s="5">
        <f t="shared" si="509"/>
        <v>9460736</v>
      </c>
      <c r="AR450" s="42">
        <f t="shared" ref="AR450:BV450" si="512">IF(AQ450="","",IF(AQ450-$AA450&gt;0,AQ450-$AA450,""))</f>
        <v>9008123</v>
      </c>
      <c r="AS450" s="42">
        <f t="shared" si="512"/>
        <v>8555510</v>
      </c>
      <c r="AT450" s="42">
        <f t="shared" si="512"/>
        <v>8102897</v>
      </c>
      <c r="AU450" s="42">
        <f t="shared" si="512"/>
        <v>7650284</v>
      </c>
      <c r="AV450" s="42">
        <f t="shared" si="512"/>
        <v>7197671</v>
      </c>
      <c r="AW450" s="42">
        <f t="shared" si="512"/>
        <v>6745058</v>
      </c>
      <c r="AX450" s="42">
        <f t="shared" si="512"/>
        <v>6292445</v>
      </c>
      <c r="AY450" s="42">
        <f t="shared" si="512"/>
        <v>5839832</v>
      </c>
      <c r="AZ450" s="42">
        <f t="shared" si="512"/>
        <v>5387219</v>
      </c>
      <c r="BA450" s="42">
        <f t="shared" si="512"/>
        <v>4934606</v>
      </c>
      <c r="BB450" s="42">
        <f t="shared" si="512"/>
        <v>4481993</v>
      </c>
      <c r="BC450" s="42">
        <f t="shared" si="512"/>
        <v>4029380</v>
      </c>
      <c r="BD450" s="42">
        <f t="shared" si="512"/>
        <v>3576767</v>
      </c>
      <c r="BE450" s="42">
        <f t="shared" si="512"/>
        <v>3124154</v>
      </c>
      <c r="BF450" s="42">
        <f t="shared" si="512"/>
        <v>2671541</v>
      </c>
      <c r="BG450" s="42">
        <f t="shared" si="512"/>
        <v>2218928</v>
      </c>
      <c r="BH450" s="42">
        <f t="shared" si="512"/>
        <v>1766315</v>
      </c>
      <c r="BI450" s="42">
        <f t="shared" si="512"/>
        <v>1313702</v>
      </c>
      <c r="BJ450" s="42">
        <f t="shared" si="512"/>
        <v>861089</v>
      </c>
      <c r="BK450" s="42">
        <f t="shared" si="512"/>
        <v>408476</v>
      </c>
      <c r="BL450" s="42" t="str">
        <f t="shared" si="512"/>
        <v/>
      </c>
      <c r="BM450" s="42" t="str">
        <f t="shared" si="512"/>
        <v/>
      </c>
      <c r="BN450" s="42" t="str">
        <f t="shared" si="512"/>
        <v/>
      </c>
      <c r="BO450" s="42" t="str">
        <f t="shared" si="512"/>
        <v/>
      </c>
      <c r="BP450" s="42" t="str">
        <f t="shared" si="512"/>
        <v/>
      </c>
      <c r="BQ450" s="42" t="str">
        <f t="shared" si="512"/>
        <v/>
      </c>
      <c r="BR450" s="42" t="str">
        <f t="shared" si="512"/>
        <v/>
      </c>
      <c r="BS450" s="42" t="str">
        <f t="shared" si="512"/>
        <v/>
      </c>
      <c r="BT450" s="42" t="str">
        <f t="shared" si="512"/>
        <v/>
      </c>
      <c r="BU450" s="42" t="str">
        <f t="shared" si="512"/>
        <v/>
      </c>
      <c r="BV450" s="42" t="str">
        <f t="shared" si="512"/>
        <v/>
      </c>
      <c r="BX450" s="44" cm="1">
        <f t="array" ref="BX450">LOOKUP(2,1/(AR450:BV450&lt;&gt;""),COLUMN(AR450:BV450))</f>
        <v>63</v>
      </c>
      <c r="BY450" s="44" t="str">
        <f t="shared" si="441"/>
        <v>BK</v>
      </c>
      <c r="BZ450" s="44" cm="1">
        <f t="array" aca="1" ref="BZ450" ca="1">INDIRECT(ADDRESS(2,BX450))</f>
        <v>2039</v>
      </c>
      <c r="CA450" s="44">
        <f t="shared" ca="1" si="444"/>
        <v>18</v>
      </c>
      <c r="CB450" s="44">
        <f t="shared" si="445"/>
        <v>-452613</v>
      </c>
      <c r="CC450">
        <f t="shared" si="446"/>
        <v>923286383</v>
      </c>
      <c r="CD450">
        <f t="shared" si="447"/>
        <v>2040</v>
      </c>
      <c r="CE450">
        <f t="shared" si="448"/>
        <v>2040</v>
      </c>
    </row>
    <row r="451" spans="1:83" ht="77.25" x14ac:dyDescent="0.25">
      <c r="A451" s="17">
        <v>1007060</v>
      </c>
      <c r="B451" s="17">
        <v>844</v>
      </c>
      <c r="C451" s="17" t="s">
        <v>4473</v>
      </c>
      <c r="D451" s="17" t="s">
        <v>4270</v>
      </c>
      <c r="E451" s="17"/>
      <c r="F451" s="17" t="s">
        <v>4474</v>
      </c>
      <c r="G451" s="17" t="s">
        <v>4379</v>
      </c>
      <c r="H451" s="17" t="s">
        <v>3049</v>
      </c>
      <c r="I451" s="18" t="s">
        <v>11255</v>
      </c>
      <c r="J451" s="17">
        <v>38.725859999999997</v>
      </c>
      <c r="K451" s="17">
        <v>-93.667109999999994</v>
      </c>
      <c r="L451" s="34" t="s">
        <v>43</v>
      </c>
      <c r="M451" s="17" t="s">
        <v>58</v>
      </c>
      <c r="N451" s="17" t="s">
        <v>59</v>
      </c>
      <c r="O451" s="17" t="s">
        <v>59</v>
      </c>
      <c r="P451" s="17">
        <v>1975</v>
      </c>
      <c r="Q451" s="17">
        <v>2051</v>
      </c>
      <c r="R451" s="17" t="s">
        <v>51</v>
      </c>
      <c r="S451" s="17">
        <v>69</v>
      </c>
      <c r="T451" s="17">
        <v>45.4</v>
      </c>
      <c r="U451" s="17"/>
      <c r="V451" s="17"/>
      <c r="W451" s="19">
        <v>6471338</v>
      </c>
      <c r="X451" s="19">
        <v>3946099</v>
      </c>
      <c r="Y451" s="16">
        <f t="shared" si="442"/>
        <v>2525239</v>
      </c>
      <c r="Z451" s="17">
        <v>2019</v>
      </c>
      <c r="AA451" s="19">
        <v>120709</v>
      </c>
      <c r="AB451" s="17">
        <v>2019</v>
      </c>
      <c r="AC451" s="17" t="s">
        <v>43</v>
      </c>
      <c r="AD451" s="17" t="s">
        <v>12438</v>
      </c>
      <c r="AE451" s="17" t="s">
        <v>43</v>
      </c>
      <c r="AF451" s="17">
        <v>2.9</v>
      </c>
      <c r="AG451" s="17" t="s">
        <v>52</v>
      </c>
      <c r="AH451" s="17">
        <v>0.99299999999999999</v>
      </c>
      <c r="AI451" s="17">
        <v>2019</v>
      </c>
      <c r="AJ451" s="17">
        <v>52.2</v>
      </c>
      <c r="AK451" s="17" t="s">
        <v>52</v>
      </c>
      <c r="AL451" s="17">
        <v>2</v>
      </c>
      <c r="AM451" s="17">
        <v>0.99299999999999999</v>
      </c>
      <c r="AN451" s="17">
        <v>2019</v>
      </c>
      <c r="AO451" s="17" t="s">
        <v>8855</v>
      </c>
      <c r="AP451" s="43" t="str">
        <f t="shared" si="508"/>
        <v/>
      </c>
      <c r="AQ451" s="5">
        <f t="shared" si="509"/>
        <v>2525239</v>
      </c>
      <c r="AR451" s="42">
        <f t="shared" ref="AR451:BV451" si="513">IF(AQ451="","",IF(AQ451-$AA451&gt;0,AQ451-$AA451,""))</f>
        <v>2404530</v>
      </c>
      <c r="AS451" s="42">
        <f t="shared" si="513"/>
        <v>2283821</v>
      </c>
      <c r="AT451" s="42">
        <f t="shared" si="513"/>
        <v>2163112</v>
      </c>
      <c r="AU451" s="42">
        <f t="shared" si="513"/>
        <v>2042403</v>
      </c>
      <c r="AV451" s="42">
        <f t="shared" si="513"/>
        <v>1921694</v>
      </c>
      <c r="AW451" s="42">
        <f t="shared" si="513"/>
        <v>1800985</v>
      </c>
      <c r="AX451" s="42">
        <f t="shared" si="513"/>
        <v>1680276</v>
      </c>
      <c r="AY451" s="42">
        <f t="shared" si="513"/>
        <v>1559567</v>
      </c>
      <c r="AZ451" s="42">
        <f t="shared" si="513"/>
        <v>1438858</v>
      </c>
      <c r="BA451" s="42">
        <f t="shared" si="513"/>
        <v>1318149</v>
      </c>
      <c r="BB451" s="42">
        <f t="shared" si="513"/>
        <v>1197440</v>
      </c>
      <c r="BC451" s="42">
        <f t="shared" si="513"/>
        <v>1076731</v>
      </c>
      <c r="BD451" s="42">
        <f t="shared" si="513"/>
        <v>956022</v>
      </c>
      <c r="BE451" s="42">
        <f t="shared" si="513"/>
        <v>835313</v>
      </c>
      <c r="BF451" s="42">
        <f t="shared" si="513"/>
        <v>714604</v>
      </c>
      <c r="BG451" s="42">
        <f t="shared" si="513"/>
        <v>593895</v>
      </c>
      <c r="BH451" s="42">
        <f t="shared" si="513"/>
        <v>473186</v>
      </c>
      <c r="BI451" s="42">
        <f t="shared" si="513"/>
        <v>352477</v>
      </c>
      <c r="BJ451" s="42">
        <f t="shared" si="513"/>
        <v>231768</v>
      </c>
      <c r="BK451" s="42">
        <f t="shared" si="513"/>
        <v>111059</v>
      </c>
      <c r="BL451" s="42" t="str">
        <f t="shared" si="513"/>
        <v/>
      </c>
      <c r="BM451" s="42" t="str">
        <f t="shared" si="513"/>
        <v/>
      </c>
      <c r="BN451" s="42" t="str">
        <f t="shared" si="513"/>
        <v/>
      </c>
      <c r="BO451" s="42" t="str">
        <f t="shared" si="513"/>
        <v/>
      </c>
      <c r="BP451" s="42" t="str">
        <f t="shared" si="513"/>
        <v/>
      </c>
      <c r="BQ451" s="42" t="str">
        <f t="shared" si="513"/>
        <v/>
      </c>
      <c r="BR451" s="42" t="str">
        <f t="shared" si="513"/>
        <v/>
      </c>
      <c r="BS451" s="42" t="str">
        <f t="shared" si="513"/>
        <v/>
      </c>
      <c r="BT451" s="42" t="str">
        <f t="shared" si="513"/>
        <v/>
      </c>
      <c r="BU451" s="42" t="str">
        <f t="shared" si="513"/>
        <v/>
      </c>
      <c r="BV451" s="42" t="str">
        <f t="shared" si="513"/>
        <v/>
      </c>
      <c r="BX451" s="44" cm="1">
        <f t="array" ref="BX451">LOOKUP(2,1/(AR451:BV451&lt;&gt;""),COLUMN(AR451:BV451))</f>
        <v>63</v>
      </c>
      <c r="BY451" s="44" t="str">
        <f t="shared" ref="BY451:BY514" si="514">SUBSTITUTE(ADDRESS(1,BX451,4),"1","")</f>
        <v>BK</v>
      </c>
      <c r="BZ451" s="44" cm="1">
        <f t="array" aca="1" ref="BZ451" ca="1">INDIRECT(ADDRESS(2,BX451))</f>
        <v>2039</v>
      </c>
      <c r="CA451" s="44">
        <f t="shared" ca="1" si="444"/>
        <v>18</v>
      </c>
      <c r="CB451" s="44">
        <f t="shared" si="445"/>
        <v>-120709</v>
      </c>
      <c r="CC451">
        <f t="shared" si="446"/>
        <v>246236710</v>
      </c>
      <c r="CD451">
        <f t="shared" si="447"/>
        <v>2040</v>
      </c>
      <c r="CE451">
        <f t="shared" si="448"/>
        <v>2040</v>
      </c>
    </row>
    <row r="452" spans="1:83" ht="383.25" x14ac:dyDescent="0.25">
      <c r="A452" s="17">
        <v>1002906</v>
      </c>
      <c r="B452" s="17">
        <v>846</v>
      </c>
      <c r="C452" s="17" t="s">
        <v>4477</v>
      </c>
      <c r="D452" s="17" t="s">
        <v>4270</v>
      </c>
      <c r="E452" s="17" t="s">
        <v>4478</v>
      </c>
      <c r="F452" s="17" t="s">
        <v>4479</v>
      </c>
      <c r="G452" s="17" t="s">
        <v>4480</v>
      </c>
      <c r="H452" s="17" t="s">
        <v>451</v>
      </c>
      <c r="I452" s="18" t="s">
        <v>11267</v>
      </c>
      <c r="J452" s="17">
        <v>37.384999999999998</v>
      </c>
      <c r="K452" s="17">
        <v>-93.35</v>
      </c>
      <c r="L452" s="34" t="s">
        <v>43</v>
      </c>
      <c r="M452" s="17" t="s">
        <v>40</v>
      </c>
      <c r="N452" s="17" t="s">
        <v>4481</v>
      </c>
      <c r="O452" s="17" t="s">
        <v>4477</v>
      </c>
      <c r="P452" s="17">
        <v>1975</v>
      </c>
      <c r="Q452" s="17">
        <v>2112</v>
      </c>
      <c r="R452" s="17" t="s">
        <v>51</v>
      </c>
      <c r="S452" s="17">
        <v>169</v>
      </c>
      <c r="T452" s="17">
        <v>135.9</v>
      </c>
      <c r="U452" s="17">
        <v>90</v>
      </c>
      <c r="V452" s="17">
        <v>50</v>
      </c>
      <c r="W452" s="19">
        <v>33029634</v>
      </c>
      <c r="X452" s="19">
        <v>7562762</v>
      </c>
      <c r="Y452" s="16">
        <f t="shared" ref="Y452:Y515" si="515">W452-X452</f>
        <v>25466872</v>
      </c>
      <c r="Z452" s="17">
        <v>2019</v>
      </c>
      <c r="AA452" s="19">
        <v>283049</v>
      </c>
      <c r="AB452" s="17">
        <v>2019</v>
      </c>
      <c r="AC452" s="17" t="s">
        <v>43</v>
      </c>
      <c r="AD452" s="17" t="s">
        <v>12438</v>
      </c>
      <c r="AE452" s="17" t="s">
        <v>43</v>
      </c>
      <c r="AF452" s="17">
        <v>2.09</v>
      </c>
      <c r="AG452" s="17" t="s">
        <v>52</v>
      </c>
      <c r="AH452" s="17">
        <v>1.58</v>
      </c>
      <c r="AI452" s="17"/>
      <c r="AJ452" s="17">
        <v>55.8</v>
      </c>
      <c r="AK452" s="17" t="s">
        <v>52</v>
      </c>
      <c r="AL452" s="17">
        <v>1</v>
      </c>
      <c r="AM452" s="17">
        <v>0</v>
      </c>
      <c r="AN452" s="17"/>
      <c r="AO452" s="17" t="s">
        <v>8857</v>
      </c>
      <c r="AP452" s="43" t="str">
        <f t="shared" si="508"/>
        <v/>
      </c>
      <c r="AQ452" s="5">
        <f t="shared" si="509"/>
        <v>25466872</v>
      </c>
      <c r="AR452" s="42">
        <f t="shared" ref="AR452:BV452" si="516">IF(AQ452="","",IF(AQ452-$AA452&gt;0,AQ452-$AA452,""))</f>
        <v>25183823</v>
      </c>
      <c r="AS452" s="42">
        <f t="shared" si="516"/>
        <v>24900774</v>
      </c>
      <c r="AT452" s="42">
        <f t="shared" si="516"/>
        <v>24617725</v>
      </c>
      <c r="AU452" s="42">
        <f t="shared" si="516"/>
        <v>24334676</v>
      </c>
      <c r="AV452" s="42">
        <f t="shared" si="516"/>
        <v>24051627</v>
      </c>
      <c r="AW452" s="42">
        <f t="shared" si="516"/>
        <v>23768578</v>
      </c>
      <c r="AX452" s="42">
        <f t="shared" si="516"/>
        <v>23485529</v>
      </c>
      <c r="AY452" s="42">
        <f t="shared" si="516"/>
        <v>23202480</v>
      </c>
      <c r="AZ452" s="42">
        <f t="shared" si="516"/>
        <v>22919431</v>
      </c>
      <c r="BA452" s="42">
        <f t="shared" si="516"/>
        <v>22636382</v>
      </c>
      <c r="BB452" s="42">
        <f t="shared" si="516"/>
        <v>22353333</v>
      </c>
      <c r="BC452" s="42">
        <f t="shared" si="516"/>
        <v>22070284</v>
      </c>
      <c r="BD452" s="42">
        <f t="shared" si="516"/>
        <v>21787235</v>
      </c>
      <c r="BE452" s="42">
        <f t="shared" si="516"/>
        <v>21504186</v>
      </c>
      <c r="BF452" s="42">
        <f t="shared" si="516"/>
        <v>21221137</v>
      </c>
      <c r="BG452" s="42">
        <f t="shared" si="516"/>
        <v>20938088</v>
      </c>
      <c r="BH452" s="42">
        <f t="shared" si="516"/>
        <v>20655039</v>
      </c>
      <c r="BI452" s="42">
        <f t="shared" si="516"/>
        <v>20371990</v>
      </c>
      <c r="BJ452" s="42">
        <f t="shared" si="516"/>
        <v>20088941</v>
      </c>
      <c r="BK452" s="42">
        <f t="shared" si="516"/>
        <v>19805892</v>
      </c>
      <c r="BL452" s="42">
        <f t="shared" si="516"/>
        <v>19522843</v>
      </c>
      <c r="BM452" s="42">
        <f t="shared" si="516"/>
        <v>19239794</v>
      </c>
      <c r="BN452" s="42">
        <f t="shared" si="516"/>
        <v>18956745</v>
      </c>
      <c r="BO452" s="42">
        <f t="shared" si="516"/>
        <v>18673696</v>
      </c>
      <c r="BP452" s="42">
        <f t="shared" si="516"/>
        <v>18390647</v>
      </c>
      <c r="BQ452" s="42">
        <f t="shared" si="516"/>
        <v>18107598</v>
      </c>
      <c r="BR452" s="42">
        <f t="shared" si="516"/>
        <v>17824549</v>
      </c>
      <c r="BS452" s="42">
        <f t="shared" si="516"/>
        <v>17541500</v>
      </c>
      <c r="BT452" s="42">
        <f t="shared" si="516"/>
        <v>17258451</v>
      </c>
      <c r="BU452" s="42">
        <f t="shared" si="516"/>
        <v>16975402</v>
      </c>
      <c r="BV452" s="42">
        <f t="shared" si="516"/>
        <v>16692353</v>
      </c>
      <c r="BX452" s="44" cm="1">
        <f t="array" ref="BX452">LOOKUP(2,1/(AR452:BV452&lt;&gt;""),COLUMN(AR452:BV452))</f>
        <v>74</v>
      </c>
      <c r="BY452" s="44" t="str">
        <f t="shared" si="514"/>
        <v>BV</v>
      </c>
      <c r="BZ452" s="44" cm="1">
        <f t="array" aca="1" ref="BZ452" ca="1">INDIRECT(ADDRESS(2,BX452))</f>
        <v>2050</v>
      </c>
      <c r="CA452" s="44">
        <f t="shared" ref="CA452:CA515" ca="1" si="517">BZ452-2021</f>
        <v>29</v>
      </c>
      <c r="CB452" s="44">
        <f t="shared" ref="CB452:CB515" si="518">(AS452-AR452)/(AS$2-AR$2)</f>
        <v>-283049</v>
      </c>
      <c r="CC452">
        <f t="shared" ref="CC452:CC515" si="519">AS452-(CB452)*AS$2</f>
        <v>596942803</v>
      </c>
      <c r="CD452">
        <f t="shared" ref="CD452:CD515" si="520">ROUND(-CC452/CB452,0)</f>
        <v>2109</v>
      </c>
      <c r="CE452">
        <f t="shared" ref="CE452:CE515" si="521">IF(CD452&gt;2100, 2100, CD452)</f>
        <v>2100</v>
      </c>
    </row>
    <row r="453" spans="1:83" ht="294" x14ac:dyDescent="0.25">
      <c r="A453" s="17">
        <v>1001925</v>
      </c>
      <c r="B453" s="17">
        <v>847</v>
      </c>
      <c r="C453" s="17" t="s">
        <v>4486</v>
      </c>
      <c r="D453" s="17" t="s">
        <v>4270</v>
      </c>
      <c r="E453" s="17"/>
      <c r="F453" s="17" t="s">
        <v>8858</v>
      </c>
      <c r="G453" s="17" t="s">
        <v>2822</v>
      </c>
      <c r="H453" s="17" t="s">
        <v>4033</v>
      </c>
      <c r="I453" s="18" t="s">
        <v>11269</v>
      </c>
      <c r="J453" s="17">
        <v>39.671399999999998</v>
      </c>
      <c r="K453" s="17">
        <v>-94.772999999999996</v>
      </c>
      <c r="L453" s="34" t="s">
        <v>43</v>
      </c>
      <c r="M453" s="17" t="s">
        <v>40</v>
      </c>
      <c r="N453" s="17" t="s">
        <v>4487</v>
      </c>
      <c r="O453" s="17" t="s">
        <v>4487</v>
      </c>
      <c r="P453" s="17">
        <v>1978</v>
      </c>
      <c r="Q453" s="17">
        <v>2070</v>
      </c>
      <c r="R453" s="17" t="s">
        <v>51</v>
      </c>
      <c r="S453" s="17">
        <v>90</v>
      </c>
      <c r="T453" s="17">
        <v>87</v>
      </c>
      <c r="U453" s="17">
        <v>100</v>
      </c>
      <c r="V453" s="17">
        <v>100</v>
      </c>
      <c r="W453" s="19">
        <v>10854146</v>
      </c>
      <c r="X453" s="19">
        <v>5107968</v>
      </c>
      <c r="Y453" s="16">
        <f t="shared" si="515"/>
        <v>5746178</v>
      </c>
      <c r="Z453" s="17">
        <v>2019</v>
      </c>
      <c r="AA453" s="19">
        <v>197061</v>
      </c>
      <c r="AB453" s="17">
        <v>2019</v>
      </c>
      <c r="AC453" s="17" t="s">
        <v>43</v>
      </c>
      <c r="AD453" s="17" t="s">
        <v>12438</v>
      </c>
      <c r="AE453" s="17" t="s">
        <v>43</v>
      </c>
      <c r="AF453" s="17">
        <v>1.52</v>
      </c>
      <c r="AG453" s="17" t="s">
        <v>52</v>
      </c>
      <c r="AH453" s="17">
        <v>1.163</v>
      </c>
      <c r="AI453" s="17">
        <v>2019</v>
      </c>
      <c r="AJ453" s="17">
        <v>26.3</v>
      </c>
      <c r="AK453" s="17" t="s">
        <v>52</v>
      </c>
      <c r="AL453" s="17">
        <v>1</v>
      </c>
      <c r="AM453" s="17"/>
      <c r="AN453" s="17"/>
      <c r="AO453" s="17" t="s">
        <v>8859</v>
      </c>
      <c r="AP453" s="43" t="str">
        <f t="shared" si="508"/>
        <v/>
      </c>
      <c r="AQ453" s="5">
        <f t="shared" si="509"/>
        <v>5746178</v>
      </c>
      <c r="AR453" s="42">
        <f t="shared" ref="AR453:BV453" si="522">IF(AQ453="","",IF(AQ453-$AA453&gt;0,AQ453-$AA453,""))</f>
        <v>5549117</v>
      </c>
      <c r="AS453" s="42">
        <f t="shared" si="522"/>
        <v>5352056</v>
      </c>
      <c r="AT453" s="42">
        <f t="shared" si="522"/>
        <v>5154995</v>
      </c>
      <c r="AU453" s="42">
        <f t="shared" si="522"/>
        <v>4957934</v>
      </c>
      <c r="AV453" s="42">
        <f t="shared" si="522"/>
        <v>4760873</v>
      </c>
      <c r="AW453" s="42">
        <f t="shared" si="522"/>
        <v>4563812</v>
      </c>
      <c r="AX453" s="42">
        <f t="shared" si="522"/>
        <v>4366751</v>
      </c>
      <c r="AY453" s="42">
        <f t="shared" si="522"/>
        <v>4169690</v>
      </c>
      <c r="AZ453" s="42">
        <f t="shared" si="522"/>
        <v>3972629</v>
      </c>
      <c r="BA453" s="42">
        <f t="shared" si="522"/>
        <v>3775568</v>
      </c>
      <c r="BB453" s="42">
        <f t="shared" si="522"/>
        <v>3578507</v>
      </c>
      <c r="BC453" s="42">
        <f t="shared" si="522"/>
        <v>3381446</v>
      </c>
      <c r="BD453" s="42">
        <f t="shared" si="522"/>
        <v>3184385</v>
      </c>
      <c r="BE453" s="42">
        <f t="shared" si="522"/>
        <v>2987324</v>
      </c>
      <c r="BF453" s="42">
        <f t="shared" si="522"/>
        <v>2790263</v>
      </c>
      <c r="BG453" s="42">
        <f t="shared" si="522"/>
        <v>2593202</v>
      </c>
      <c r="BH453" s="42">
        <f t="shared" si="522"/>
        <v>2396141</v>
      </c>
      <c r="BI453" s="42">
        <f t="shared" si="522"/>
        <v>2199080</v>
      </c>
      <c r="BJ453" s="42">
        <f t="shared" si="522"/>
        <v>2002019</v>
      </c>
      <c r="BK453" s="42">
        <f t="shared" si="522"/>
        <v>1804958</v>
      </c>
      <c r="BL453" s="42">
        <f t="shared" si="522"/>
        <v>1607897</v>
      </c>
      <c r="BM453" s="42">
        <f t="shared" si="522"/>
        <v>1410836</v>
      </c>
      <c r="BN453" s="42">
        <f t="shared" si="522"/>
        <v>1213775</v>
      </c>
      <c r="BO453" s="42">
        <f t="shared" si="522"/>
        <v>1016714</v>
      </c>
      <c r="BP453" s="42">
        <f t="shared" si="522"/>
        <v>819653</v>
      </c>
      <c r="BQ453" s="42">
        <f t="shared" si="522"/>
        <v>622592</v>
      </c>
      <c r="BR453" s="42">
        <f t="shared" si="522"/>
        <v>425531</v>
      </c>
      <c r="BS453" s="42">
        <f t="shared" si="522"/>
        <v>228470</v>
      </c>
      <c r="BT453" s="42">
        <f t="shared" si="522"/>
        <v>31409</v>
      </c>
      <c r="BU453" s="42" t="str">
        <f t="shared" si="522"/>
        <v/>
      </c>
      <c r="BV453" s="42" t="str">
        <f t="shared" si="522"/>
        <v/>
      </c>
      <c r="BX453" s="44" cm="1">
        <f t="array" ref="BX453">LOOKUP(2,1/(AR453:BV453&lt;&gt;""),COLUMN(AR453:BV453))</f>
        <v>72</v>
      </c>
      <c r="BY453" s="44" t="str">
        <f t="shared" si="514"/>
        <v>BT</v>
      </c>
      <c r="BZ453" s="44" cm="1">
        <f t="array" aca="1" ref="BZ453" ca="1">INDIRECT(ADDRESS(2,BX453))</f>
        <v>2048</v>
      </c>
      <c r="CA453" s="44">
        <f t="shared" ca="1" si="517"/>
        <v>27</v>
      </c>
      <c r="CB453" s="44">
        <f t="shared" si="518"/>
        <v>-197061</v>
      </c>
      <c r="CC453">
        <f t="shared" si="519"/>
        <v>403612337</v>
      </c>
      <c r="CD453">
        <f t="shared" si="520"/>
        <v>2048</v>
      </c>
      <c r="CE453">
        <f t="shared" si="521"/>
        <v>2048</v>
      </c>
    </row>
    <row r="454" spans="1:83" ht="51.75" x14ac:dyDescent="0.25">
      <c r="A454" s="17">
        <v>1006223</v>
      </c>
      <c r="B454" s="17">
        <v>1952</v>
      </c>
      <c r="C454" s="17" t="s">
        <v>4175</v>
      </c>
      <c r="D454" s="17" t="s">
        <v>4176</v>
      </c>
      <c r="E454" s="17"/>
      <c r="F454" s="17" t="s">
        <v>4177</v>
      </c>
      <c r="G454" s="17" t="s">
        <v>4178</v>
      </c>
      <c r="H454" s="17" t="s">
        <v>213</v>
      </c>
      <c r="I454" s="18" t="s">
        <v>11272</v>
      </c>
      <c r="J454" s="17">
        <v>33.406300000000002</v>
      </c>
      <c r="K454" s="17">
        <v>-90.960599999999999</v>
      </c>
      <c r="L454" s="34" t="s">
        <v>43</v>
      </c>
      <c r="M454" s="17" t="s">
        <v>58</v>
      </c>
      <c r="N454" s="17" t="s">
        <v>59</v>
      </c>
      <c r="O454" s="17" t="s">
        <v>59</v>
      </c>
      <c r="P454" s="17">
        <v>1981</v>
      </c>
      <c r="Q454" s="17">
        <v>2119</v>
      </c>
      <c r="R454" s="17" t="s">
        <v>51</v>
      </c>
      <c r="S454" s="17">
        <v>180.2</v>
      </c>
      <c r="T454" s="17">
        <v>65.7</v>
      </c>
      <c r="U454" s="17">
        <v>113</v>
      </c>
      <c r="V454" s="17"/>
      <c r="W454" s="19">
        <v>22759144</v>
      </c>
      <c r="X454" s="19">
        <v>6526905</v>
      </c>
      <c r="Y454" s="16">
        <f t="shared" si="515"/>
        <v>16232239</v>
      </c>
      <c r="Z454" s="17">
        <v>2019</v>
      </c>
      <c r="AA454" s="19">
        <v>191796</v>
      </c>
      <c r="AB454" s="17">
        <v>2019</v>
      </c>
      <c r="AC454" s="17" t="s">
        <v>43</v>
      </c>
      <c r="AD454" s="17" t="s">
        <v>12438</v>
      </c>
      <c r="AE454" s="17" t="s">
        <v>43</v>
      </c>
      <c r="AF454" s="17">
        <v>2.37</v>
      </c>
      <c r="AG454" s="17" t="s">
        <v>43</v>
      </c>
      <c r="AH454" s="17"/>
      <c r="AI454" s="17"/>
      <c r="AJ454" s="17"/>
      <c r="AK454" s="17" t="s">
        <v>43</v>
      </c>
      <c r="AL454" s="17"/>
      <c r="AM454" s="17"/>
      <c r="AN454" s="17"/>
      <c r="AO454" s="17" t="s">
        <v>8199</v>
      </c>
      <c r="AP454" s="43" t="str">
        <f t="shared" si="508"/>
        <v/>
      </c>
      <c r="AQ454" s="5">
        <f t="shared" si="509"/>
        <v>16232239</v>
      </c>
      <c r="AR454" s="42">
        <f t="shared" ref="AR454:BV454" si="523">IF(AQ454="","",IF(AQ454-$AA454&gt;0,AQ454-$AA454,""))</f>
        <v>16040443</v>
      </c>
      <c r="AS454" s="42">
        <f t="shared" si="523"/>
        <v>15848647</v>
      </c>
      <c r="AT454" s="42">
        <f t="shared" si="523"/>
        <v>15656851</v>
      </c>
      <c r="AU454" s="42">
        <f t="shared" si="523"/>
        <v>15465055</v>
      </c>
      <c r="AV454" s="42">
        <f t="shared" si="523"/>
        <v>15273259</v>
      </c>
      <c r="AW454" s="42">
        <f t="shared" si="523"/>
        <v>15081463</v>
      </c>
      <c r="AX454" s="42">
        <f t="shared" si="523"/>
        <v>14889667</v>
      </c>
      <c r="AY454" s="42">
        <f t="shared" si="523"/>
        <v>14697871</v>
      </c>
      <c r="AZ454" s="42">
        <f t="shared" si="523"/>
        <v>14506075</v>
      </c>
      <c r="BA454" s="42">
        <f t="shared" si="523"/>
        <v>14314279</v>
      </c>
      <c r="BB454" s="42">
        <f t="shared" si="523"/>
        <v>14122483</v>
      </c>
      <c r="BC454" s="42">
        <f t="shared" si="523"/>
        <v>13930687</v>
      </c>
      <c r="BD454" s="42">
        <f t="shared" si="523"/>
        <v>13738891</v>
      </c>
      <c r="BE454" s="42">
        <f t="shared" si="523"/>
        <v>13547095</v>
      </c>
      <c r="BF454" s="42">
        <f t="shared" si="523"/>
        <v>13355299</v>
      </c>
      <c r="BG454" s="42">
        <f t="shared" si="523"/>
        <v>13163503</v>
      </c>
      <c r="BH454" s="42">
        <f t="shared" si="523"/>
        <v>12971707</v>
      </c>
      <c r="BI454" s="42">
        <f t="shared" si="523"/>
        <v>12779911</v>
      </c>
      <c r="BJ454" s="42">
        <f t="shared" si="523"/>
        <v>12588115</v>
      </c>
      <c r="BK454" s="42">
        <f t="shared" si="523"/>
        <v>12396319</v>
      </c>
      <c r="BL454" s="42">
        <f t="shared" si="523"/>
        <v>12204523</v>
      </c>
      <c r="BM454" s="42">
        <f t="shared" si="523"/>
        <v>12012727</v>
      </c>
      <c r="BN454" s="42">
        <f t="shared" si="523"/>
        <v>11820931</v>
      </c>
      <c r="BO454" s="42">
        <f t="shared" si="523"/>
        <v>11629135</v>
      </c>
      <c r="BP454" s="42">
        <f t="shared" si="523"/>
        <v>11437339</v>
      </c>
      <c r="BQ454" s="42">
        <f t="shared" si="523"/>
        <v>11245543</v>
      </c>
      <c r="BR454" s="42">
        <f t="shared" si="523"/>
        <v>11053747</v>
      </c>
      <c r="BS454" s="42">
        <f t="shared" si="523"/>
        <v>10861951</v>
      </c>
      <c r="BT454" s="42">
        <f t="shared" si="523"/>
        <v>10670155</v>
      </c>
      <c r="BU454" s="42">
        <f t="shared" si="523"/>
        <v>10478359</v>
      </c>
      <c r="BV454" s="42">
        <f t="shared" si="523"/>
        <v>10286563</v>
      </c>
      <c r="BX454" s="44" cm="1">
        <f t="array" ref="BX454">LOOKUP(2,1/(AR454:BV454&lt;&gt;""),COLUMN(AR454:BV454))</f>
        <v>74</v>
      </c>
      <c r="BY454" s="44" t="str">
        <f t="shared" si="514"/>
        <v>BV</v>
      </c>
      <c r="BZ454" s="44" cm="1">
        <f t="array" aca="1" ref="BZ454" ca="1">INDIRECT(ADDRESS(2,BX454))</f>
        <v>2050</v>
      </c>
      <c r="CA454" s="44">
        <f t="shared" ca="1" si="517"/>
        <v>29</v>
      </c>
      <c r="CB454" s="44">
        <f t="shared" si="518"/>
        <v>-191796</v>
      </c>
      <c r="CC454">
        <f t="shared" si="519"/>
        <v>403468363</v>
      </c>
      <c r="CD454">
        <f t="shared" si="520"/>
        <v>2104</v>
      </c>
      <c r="CE454">
        <f t="shared" si="521"/>
        <v>2100</v>
      </c>
    </row>
    <row r="455" spans="1:83" ht="39" x14ac:dyDescent="0.25">
      <c r="A455" s="17">
        <v>1007707</v>
      </c>
      <c r="B455" s="17">
        <v>2144</v>
      </c>
      <c r="C455" s="17" t="s">
        <v>1728</v>
      </c>
      <c r="D455" s="17" t="s">
        <v>4176</v>
      </c>
      <c r="E455" s="17"/>
      <c r="F455" s="17" t="s">
        <v>13247</v>
      </c>
      <c r="G455" s="17" t="s">
        <v>4184</v>
      </c>
      <c r="H455" s="17" t="s">
        <v>4185</v>
      </c>
      <c r="I455" s="18" t="s">
        <v>13248</v>
      </c>
      <c r="J455" s="17">
        <v>30.7073</v>
      </c>
      <c r="K455" s="17">
        <v>-89.601699999999994</v>
      </c>
      <c r="L455" s="34" t="s">
        <v>43</v>
      </c>
      <c r="M455" s="17" t="s">
        <v>58</v>
      </c>
      <c r="N455" s="17" t="s">
        <v>50</v>
      </c>
      <c r="O455" s="17" t="s">
        <v>50</v>
      </c>
      <c r="P455" s="17">
        <v>1987</v>
      </c>
      <c r="Q455" s="17">
        <v>2150</v>
      </c>
      <c r="R455" s="17" t="s">
        <v>51</v>
      </c>
      <c r="S455" s="17">
        <v>100</v>
      </c>
      <c r="T455" s="17"/>
      <c r="U455" s="17"/>
      <c r="V455" s="17">
        <v>84</v>
      </c>
      <c r="W455" s="19">
        <v>11937870</v>
      </c>
      <c r="X455" s="19">
        <v>2848571</v>
      </c>
      <c r="Y455" s="16">
        <f t="shared" si="515"/>
        <v>9089299</v>
      </c>
      <c r="Z455" s="17">
        <v>2019</v>
      </c>
      <c r="AA455" s="19">
        <v>48660</v>
      </c>
      <c r="AB455" s="17">
        <v>2019</v>
      </c>
      <c r="AC455" s="17" t="s">
        <v>43</v>
      </c>
      <c r="AD455" s="17" t="s">
        <v>12440</v>
      </c>
      <c r="AE455" s="17" t="s">
        <v>43</v>
      </c>
      <c r="AF455" s="17">
        <v>1.06</v>
      </c>
      <c r="AG455" s="17" t="s">
        <v>43</v>
      </c>
      <c r="AH455" s="17"/>
      <c r="AI455" s="17"/>
      <c r="AJ455" s="17"/>
      <c r="AK455" s="17" t="s">
        <v>43</v>
      </c>
      <c r="AL455" s="17"/>
      <c r="AM455" s="17"/>
      <c r="AN455" s="17"/>
      <c r="AO455" s="17"/>
      <c r="AP455" s="43" t="str">
        <f t="shared" si="508"/>
        <v/>
      </c>
      <c r="AQ455" s="5">
        <f t="shared" si="509"/>
        <v>9089299</v>
      </c>
      <c r="AR455" s="42">
        <f t="shared" ref="AR455:BV455" si="524">IF(AQ455="","",IF(AQ455-$AA455&gt;0,AQ455-$AA455,""))</f>
        <v>9040639</v>
      </c>
      <c r="AS455" s="42">
        <f t="shared" si="524"/>
        <v>8991979</v>
      </c>
      <c r="AT455" s="42">
        <f t="shared" si="524"/>
        <v>8943319</v>
      </c>
      <c r="AU455" s="42">
        <f t="shared" si="524"/>
        <v>8894659</v>
      </c>
      <c r="AV455" s="42">
        <f t="shared" si="524"/>
        <v>8845999</v>
      </c>
      <c r="AW455" s="42">
        <f t="shared" si="524"/>
        <v>8797339</v>
      </c>
      <c r="AX455" s="42">
        <f t="shared" si="524"/>
        <v>8748679</v>
      </c>
      <c r="AY455" s="42">
        <f t="shared" si="524"/>
        <v>8700019</v>
      </c>
      <c r="AZ455" s="42">
        <f t="shared" si="524"/>
        <v>8651359</v>
      </c>
      <c r="BA455" s="42">
        <f t="shared" si="524"/>
        <v>8602699</v>
      </c>
      <c r="BB455" s="42">
        <f t="shared" si="524"/>
        <v>8554039</v>
      </c>
      <c r="BC455" s="42">
        <f t="shared" si="524"/>
        <v>8505379</v>
      </c>
      <c r="BD455" s="42">
        <f t="shared" si="524"/>
        <v>8456719</v>
      </c>
      <c r="BE455" s="42">
        <f t="shared" si="524"/>
        <v>8408059</v>
      </c>
      <c r="BF455" s="42">
        <f t="shared" si="524"/>
        <v>8359399</v>
      </c>
      <c r="BG455" s="42">
        <f t="shared" si="524"/>
        <v>8310739</v>
      </c>
      <c r="BH455" s="42">
        <f t="shared" si="524"/>
        <v>8262079</v>
      </c>
      <c r="BI455" s="42">
        <f t="shared" si="524"/>
        <v>8213419</v>
      </c>
      <c r="BJ455" s="42">
        <f t="shared" si="524"/>
        <v>8164759</v>
      </c>
      <c r="BK455" s="42">
        <f t="shared" si="524"/>
        <v>8116099</v>
      </c>
      <c r="BL455" s="42">
        <f t="shared" si="524"/>
        <v>8067439</v>
      </c>
      <c r="BM455" s="42">
        <f t="shared" si="524"/>
        <v>8018779</v>
      </c>
      <c r="BN455" s="42">
        <f t="shared" si="524"/>
        <v>7970119</v>
      </c>
      <c r="BO455" s="42">
        <f t="shared" si="524"/>
        <v>7921459</v>
      </c>
      <c r="BP455" s="42">
        <f t="shared" si="524"/>
        <v>7872799</v>
      </c>
      <c r="BQ455" s="42">
        <f t="shared" si="524"/>
        <v>7824139</v>
      </c>
      <c r="BR455" s="42">
        <f t="shared" si="524"/>
        <v>7775479</v>
      </c>
      <c r="BS455" s="42">
        <f t="shared" si="524"/>
        <v>7726819</v>
      </c>
      <c r="BT455" s="42">
        <f t="shared" si="524"/>
        <v>7678159</v>
      </c>
      <c r="BU455" s="42">
        <f t="shared" si="524"/>
        <v>7629499</v>
      </c>
      <c r="BV455" s="42">
        <f t="shared" si="524"/>
        <v>7580839</v>
      </c>
      <c r="BX455" s="44" cm="1">
        <f t="array" ref="BX455">LOOKUP(2,1/(AR455:BV455&lt;&gt;""),COLUMN(AR455:BV455))</f>
        <v>74</v>
      </c>
      <c r="BY455" s="44" t="str">
        <f t="shared" si="514"/>
        <v>BV</v>
      </c>
      <c r="BZ455" s="44" cm="1">
        <f t="array" aca="1" ref="BZ455" ca="1">INDIRECT(ADDRESS(2,BX455))</f>
        <v>2050</v>
      </c>
      <c r="CA455" s="44">
        <f t="shared" ca="1" si="517"/>
        <v>29</v>
      </c>
      <c r="CB455" s="44">
        <f t="shared" si="518"/>
        <v>-48660</v>
      </c>
      <c r="CC455">
        <f t="shared" si="519"/>
        <v>107333839</v>
      </c>
      <c r="CD455">
        <f t="shared" si="520"/>
        <v>2206</v>
      </c>
      <c r="CE455">
        <f t="shared" si="521"/>
        <v>2100</v>
      </c>
    </row>
    <row r="456" spans="1:83" ht="51.75" x14ac:dyDescent="0.25">
      <c r="A456" s="17">
        <v>1006544</v>
      </c>
      <c r="B456" s="17">
        <v>1954</v>
      </c>
      <c r="C456" s="17" t="s">
        <v>8820</v>
      </c>
      <c r="D456" s="17" t="s">
        <v>4176</v>
      </c>
      <c r="E456" s="17"/>
      <c r="F456" s="17" t="s">
        <v>4186</v>
      </c>
      <c r="G456" s="17" t="s">
        <v>2003</v>
      </c>
      <c r="H456" s="17" t="s">
        <v>115</v>
      </c>
      <c r="I456" s="18" t="s">
        <v>11274</v>
      </c>
      <c r="J456" s="17">
        <v>32.597000000000001</v>
      </c>
      <c r="K456" s="17">
        <v>-90.066469999999995</v>
      </c>
      <c r="L456" s="34" t="s">
        <v>43</v>
      </c>
      <c r="M456" s="17" t="s">
        <v>40</v>
      </c>
      <c r="N456" s="17" t="s">
        <v>4187</v>
      </c>
      <c r="O456" s="17" t="s">
        <v>4187</v>
      </c>
      <c r="P456" s="17">
        <v>1987</v>
      </c>
      <c r="Q456" s="17">
        <v>2022</v>
      </c>
      <c r="R456" s="17" t="s">
        <v>51</v>
      </c>
      <c r="S456" s="17">
        <v>139</v>
      </c>
      <c r="T456" s="17">
        <v>10</v>
      </c>
      <c r="U456" s="17"/>
      <c r="V456" s="17">
        <v>85</v>
      </c>
      <c r="W456" s="19">
        <v>1281220</v>
      </c>
      <c r="X456" s="19">
        <v>1203981</v>
      </c>
      <c r="Y456" s="16">
        <f t="shared" si="515"/>
        <v>77239</v>
      </c>
      <c r="Z456" s="17">
        <v>2019</v>
      </c>
      <c r="AA456" s="19">
        <v>37442</v>
      </c>
      <c r="AB456" s="17">
        <v>2019</v>
      </c>
      <c r="AC456" s="17" t="s">
        <v>43</v>
      </c>
      <c r="AD456" s="17" t="s">
        <v>12438</v>
      </c>
      <c r="AE456" s="17" t="s">
        <v>43</v>
      </c>
      <c r="AF456" s="17">
        <v>0.5</v>
      </c>
      <c r="AG456" s="17" t="s">
        <v>43</v>
      </c>
      <c r="AH456" s="17"/>
      <c r="AI456" s="17"/>
      <c r="AJ456" s="17"/>
      <c r="AK456" s="17" t="s">
        <v>43</v>
      </c>
      <c r="AL456" s="17"/>
      <c r="AM456" s="17"/>
      <c r="AN456" s="17"/>
      <c r="AO456" s="17"/>
      <c r="AP456" s="43" t="str">
        <f t="shared" si="508"/>
        <v/>
      </c>
      <c r="AQ456" s="5">
        <f t="shared" si="509"/>
        <v>77239</v>
      </c>
      <c r="AR456" s="42">
        <f t="shared" ref="AR456:BV456" si="525">IF(AQ456="","",IF(AQ456-$AA456&gt;0,AQ456-$AA456,""))</f>
        <v>39797</v>
      </c>
      <c r="AS456" s="42">
        <f t="shared" si="525"/>
        <v>2355</v>
      </c>
      <c r="AT456" s="42" t="str">
        <f t="shared" si="525"/>
        <v/>
      </c>
      <c r="AU456" s="42" t="str">
        <f t="shared" si="525"/>
        <v/>
      </c>
      <c r="AV456" s="42" t="str">
        <f t="shared" si="525"/>
        <v/>
      </c>
      <c r="AW456" s="42" t="str">
        <f t="shared" si="525"/>
        <v/>
      </c>
      <c r="AX456" s="42" t="str">
        <f t="shared" si="525"/>
        <v/>
      </c>
      <c r="AY456" s="42" t="str">
        <f t="shared" si="525"/>
        <v/>
      </c>
      <c r="AZ456" s="42" t="str">
        <f t="shared" si="525"/>
        <v/>
      </c>
      <c r="BA456" s="42" t="str">
        <f t="shared" si="525"/>
        <v/>
      </c>
      <c r="BB456" s="42" t="str">
        <f t="shared" si="525"/>
        <v/>
      </c>
      <c r="BC456" s="42" t="str">
        <f t="shared" si="525"/>
        <v/>
      </c>
      <c r="BD456" s="42" t="str">
        <f t="shared" si="525"/>
        <v/>
      </c>
      <c r="BE456" s="42" t="str">
        <f t="shared" si="525"/>
        <v/>
      </c>
      <c r="BF456" s="42" t="str">
        <f t="shared" si="525"/>
        <v/>
      </c>
      <c r="BG456" s="42" t="str">
        <f t="shared" si="525"/>
        <v/>
      </c>
      <c r="BH456" s="42" t="str">
        <f t="shared" si="525"/>
        <v/>
      </c>
      <c r="BI456" s="42" t="str">
        <f t="shared" si="525"/>
        <v/>
      </c>
      <c r="BJ456" s="42" t="str">
        <f t="shared" si="525"/>
        <v/>
      </c>
      <c r="BK456" s="42" t="str">
        <f t="shared" si="525"/>
        <v/>
      </c>
      <c r="BL456" s="42" t="str">
        <f t="shared" si="525"/>
        <v/>
      </c>
      <c r="BM456" s="42" t="str">
        <f t="shared" si="525"/>
        <v/>
      </c>
      <c r="BN456" s="42" t="str">
        <f t="shared" si="525"/>
        <v/>
      </c>
      <c r="BO456" s="42" t="str">
        <f t="shared" si="525"/>
        <v/>
      </c>
      <c r="BP456" s="42" t="str">
        <f t="shared" si="525"/>
        <v/>
      </c>
      <c r="BQ456" s="42" t="str">
        <f t="shared" si="525"/>
        <v/>
      </c>
      <c r="BR456" s="42" t="str">
        <f t="shared" si="525"/>
        <v/>
      </c>
      <c r="BS456" s="42" t="str">
        <f t="shared" si="525"/>
        <v/>
      </c>
      <c r="BT456" s="42" t="str">
        <f t="shared" si="525"/>
        <v/>
      </c>
      <c r="BU456" s="42" t="str">
        <f t="shared" si="525"/>
        <v/>
      </c>
      <c r="BV456" s="42" t="str">
        <f t="shared" si="525"/>
        <v/>
      </c>
      <c r="BX456" s="44" cm="1">
        <f t="array" ref="BX456">LOOKUP(2,1/(AR456:BV456&lt;&gt;""),COLUMN(AR456:BV456))</f>
        <v>45</v>
      </c>
      <c r="BY456" s="44" t="str">
        <f t="shared" si="514"/>
        <v>AS</v>
      </c>
      <c r="BZ456" s="44" cm="1">
        <f t="array" aca="1" ref="BZ456" ca="1">INDIRECT(ADDRESS(2,BX456))</f>
        <v>2021</v>
      </c>
      <c r="CA456" s="44">
        <f t="shared" ca="1" si="517"/>
        <v>0</v>
      </c>
      <c r="CB456" s="44">
        <f t="shared" si="518"/>
        <v>-37442</v>
      </c>
      <c r="CC456">
        <f t="shared" si="519"/>
        <v>75672637</v>
      </c>
      <c r="CD456">
        <f t="shared" si="520"/>
        <v>2021</v>
      </c>
      <c r="CE456">
        <f t="shared" si="521"/>
        <v>2021</v>
      </c>
    </row>
    <row r="457" spans="1:83" ht="268.5" x14ac:dyDescent="0.25">
      <c r="A457" s="17">
        <v>1000217</v>
      </c>
      <c r="B457" s="17">
        <v>1957</v>
      </c>
      <c r="C457" s="17" t="s">
        <v>4195</v>
      </c>
      <c r="D457" s="17" t="s">
        <v>4176</v>
      </c>
      <c r="E457" s="17"/>
      <c r="F457" s="17" t="s">
        <v>4196</v>
      </c>
      <c r="G457" s="17" t="s">
        <v>865</v>
      </c>
      <c r="H457" s="17" t="s">
        <v>3093</v>
      </c>
      <c r="I457" s="18" t="s">
        <v>11277</v>
      </c>
      <c r="J457" s="17">
        <v>32.235399999999998</v>
      </c>
      <c r="K457" s="17">
        <v>-89.372299999999996</v>
      </c>
      <c r="L457" s="34" t="s">
        <v>43</v>
      </c>
      <c r="M457" s="17" t="s">
        <v>58</v>
      </c>
      <c r="N457" s="17" t="s">
        <v>50</v>
      </c>
      <c r="O457" s="17" t="s">
        <v>50</v>
      </c>
      <c r="P457" s="17">
        <v>1991</v>
      </c>
      <c r="Q457" s="17">
        <v>2043</v>
      </c>
      <c r="R457" s="17" t="s">
        <v>51</v>
      </c>
      <c r="S457" s="17">
        <v>149</v>
      </c>
      <c r="T457" s="17">
        <v>88.7</v>
      </c>
      <c r="U457" s="17"/>
      <c r="V457" s="17"/>
      <c r="W457" s="19">
        <v>22078987</v>
      </c>
      <c r="X457" s="19">
        <v>8405103</v>
      </c>
      <c r="Y457" s="16">
        <f t="shared" si="515"/>
        <v>13673884</v>
      </c>
      <c r="Z457" s="17">
        <v>2019</v>
      </c>
      <c r="AA457" s="19">
        <v>504770</v>
      </c>
      <c r="AB457" s="17">
        <v>2019</v>
      </c>
      <c r="AC457" s="17" t="s">
        <v>43</v>
      </c>
      <c r="AD457" s="17" t="s">
        <v>12438</v>
      </c>
      <c r="AE457" s="17" t="s">
        <v>43</v>
      </c>
      <c r="AF457" s="17"/>
      <c r="AG457" s="17" t="s">
        <v>52</v>
      </c>
      <c r="AH457" s="17">
        <v>2.569</v>
      </c>
      <c r="AI457" s="17">
        <v>2019</v>
      </c>
      <c r="AJ457" s="17">
        <v>35.700000000000003</v>
      </c>
      <c r="AK457" s="17" t="s">
        <v>52</v>
      </c>
      <c r="AL457" s="17">
        <v>1</v>
      </c>
      <c r="AM457" s="17">
        <v>2.569</v>
      </c>
      <c r="AN457" s="17">
        <v>2019</v>
      </c>
      <c r="AO457" s="17" t="s">
        <v>8821</v>
      </c>
      <c r="AP457" s="43" t="str">
        <f t="shared" si="508"/>
        <v/>
      </c>
      <c r="AQ457" s="5">
        <f t="shared" si="509"/>
        <v>13673884</v>
      </c>
      <c r="AR457" s="42">
        <f t="shared" ref="AR457:BV457" si="526">IF(AQ457="","",IF(AQ457-$AA457&gt;0,AQ457-$AA457,""))</f>
        <v>13169114</v>
      </c>
      <c r="AS457" s="42">
        <f t="shared" si="526"/>
        <v>12664344</v>
      </c>
      <c r="AT457" s="42">
        <f t="shared" si="526"/>
        <v>12159574</v>
      </c>
      <c r="AU457" s="42">
        <f t="shared" si="526"/>
        <v>11654804</v>
      </c>
      <c r="AV457" s="42">
        <f t="shared" si="526"/>
        <v>11150034</v>
      </c>
      <c r="AW457" s="42">
        <f t="shared" si="526"/>
        <v>10645264</v>
      </c>
      <c r="AX457" s="42">
        <f t="shared" si="526"/>
        <v>10140494</v>
      </c>
      <c r="AY457" s="42">
        <f t="shared" si="526"/>
        <v>9635724</v>
      </c>
      <c r="AZ457" s="42">
        <f t="shared" si="526"/>
        <v>9130954</v>
      </c>
      <c r="BA457" s="42">
        <f t="shared" si="526"/>
        <v>8626184</v>
      </c>
      <c r="BB457" s="42">
        <f t="shared" si="526"/>
        <v>8121414</v>
      </c>
      <c r="BC457" s="42">
        <f t="shared" si="526"/>
        <v>7616644</v>
      </c>
      <c r="BD457" s="42">
        <f t="shared" si="526"/>
        <v>7111874</v>
      </c>
      <c r="BE457" s="42">
        <f t="shared" si="526"/>
        <v>6607104</v>
      </c>
      <c r="BF457" s="42">
        <f t="shared" si="526"/>
        <v>6102334</v>
      </c>
      <c r="BG457" s="42">
        <f t="shared" si="526"/>
        <v>5597564</v>
      </c>
      <c r="BH457" s="42">
        <f t="shared" si="526"/>
        <v>5092794</v>
      </c>
      <c r="BI457" s="42">
        <f t="shared" si="526"/>
        <v>4588024</v>
      </c>
      <c r="BJ457" s="42">
        <f t="shared" si="526"/>
        <v>4083254</v>
      </c>
      <c r="BK457" s="42">
        <f t="shared" si="526"/>
        <v>3578484</v>
      </c>
      <c r="BL457" s="42">
        <f t="shared" si="526"/>
        <v>3073714</v>
      </c>
      <c r="BM457" s="42">
        <f t="shared" si="526"/>
        <v>2568944</v>
      </c>
      <c r="BN457" s="42">
        <f t="shared" si="526"/>
        <v>2064174</v>
      </c>
      <c r="BO457" s="42">
        <f t="shared" si="526"/>
        <v>1559404</v>
      </c>
      <c r="BP457" s="42">
        <f t="shared" si="526"/>
        <v>1054634</v>
      </c>
      <c r="BQ457" s="42">
        <f t="shared" si="526"/>
        <v>549864</v>
      </c>
      <c r="BR457" s="42">
        <f t="shared" si="526"/>
        <v>45094</v>
      </c>
      <c r="BS457" s="42" t="str">
        <f t="shared" si="526"/>
        <v/>
      </c>
      <c r="BT457" s="42" t="str">
        <f t="shared" si="526"/>
        <v/>
      </c>
      <c r="BU457" s="42" t="str">
        <f t="shared" si="526"/>
        <v/>
      </c>
      <c r="BV457" s="42" t="str">
        <f t="shared" si="526"/>
        <v/>
      </c>
      <c r="BX457" s="44" cm="1">
        <f t="array" ref="BX457">LOOKUP(2,1/(AR457:BV457&lt;&gt;""),COLUMN(AR457:BV457))</f>
        <v>70</v>
      </c>
      <c r="BY457" s="44" t="str">
        <f t="shared" si="514"/>
        <v>BR</v>
      </c>
      <c r="BZ457" s="44" cm="1">
        <f t="array" aca="1" ref="BZ457" ca="1">INDIRECT(ADDRESS(2,BX457))</f>
        <v>2046</v>
      </c>
      <c r="CA457" s="44">
        <f t="shared" ca="1" si="517"/>
        <v>25</v>
      </c>
      <c r="CB457" s="44">
        <f t="shared" si="518"/>
        <v>-504770</v>
      </c>
      <c r="CC457">
        <f t="shared" si="519"/>
        <v>1032804514</v>
      </c>
      <c r="CD457">
        <f t="shared" si="520"/>
        <v>2046</v>
      </c>
      <c r="CE457">
        <f t="shared" si="521"/>
        <v>2046</v>
      </c>
    </row>
    <row r="458" spans="1:83" ht="128.25" x14ac:dyDescent="0.25">
      <c r="A458" s="17">
        <v>1005964</v>
      </c>
      <c r="B458" s="17">
        <v>1958</v>
      </c>
      <c r="C458" s="17" t="s">
        <v>4200</v>
      </c>
      <c r="D458" s="17" t="s">
        <v>4176</v>
      </c>
      <c r="E458" s="17"/>
      <c r="F458" s="17" t="s">
        <v>4201</v>
      </c>
      <c r="G458" s="17" t="s">
        <v>4202</v>
      </c>
      <c r="H458" s="17" t="s">
        <v>4203</v>
      </c>
      <c r="I458" s="18" t="s">
        <v>11279</v>
      </c>
      <c r="J458" s="17">
        <v>33.528300000000002</v>
      </c>
      <c r="K458" s="17">
        <v>-88.672399999999996</v>
      </c>
      <c r="L458" s="34" t="s">
        <v>43</v>
      </c>
      <c r="M458" s="17" t="s">
        <v>40</v>
      </c>
      <c r="N458" s="17" t="s">
        <v>4204</v>
      </c>
      <c r="O458" s="17" t="s">
        <v>4204</v>
      </c>
      <c r="P458" s="17">
        <v>1996</v>
      </c>
      <c r="Q458" s="17">
        <v>2176</v>
      </c>
      <c r="R458" s="17" t="s">
        <v>51</v>
      </c>
      <c r="S458" s="17">
        <v>265</v>
      </c>
      <c r="T458" s="17">
        <v>40</v>
      </c>
      <c r="U458" s="17">
        <v>175</v>
      </c>
      <c r="V458" s="17">
        <v>100</v>
      </c>
      <c r="W458" s="19">
        <v>27436256</v>
      </c>
      <c r="X458" s="19">
        <v>3253928</v>
      </c>
      <c r="Y458" s="16">
        <f t="shared" si="515"/>
        <v>24182328</v>
      </c>
      <c r="Z458" s="17">
        <v>2019</v>
      </c>
      <c r="AA458" s="19">
        <v>255101</v>
      </c>
      <c r="AB458" s="17">
        <v>2019</v>
      </c>
      <c r="AC458" s="17" t="s">
        <v>43</v>
      </c>
      <c r="AD458" s="17" t="s">
        <v>12438</v>
      </c>
      <c r="AE458" s="17" t="s">
        <v>43</v>
      </c>
      <c r="AF458" s="17">
        <v>1.18</v>
      </c>
      <c r="AG458" s="17" t="s">
        <v>52</v>
      </c>
      <c r="AH458" s="17">
        <v>0.29199999999999998</v>
      </c>
      <c r="AI458" s="17">
        <v>2019</v>
      </c>
      <c r="AJ458" s="17">
        <v>56.6</v>
      </c>
      <c r="AK458" s="17" t="s">
        <v>52</v>
      </c>
      <c r="AL458" s="17">
        <v>1</v>
      </c>
      <c r="AM458" s="17"/>
      <c r="AN458" s="17"/>
      <c r="AO458" s="17" t="s">
        <v>4205</v>
      </c>
      <c r="AP458" s="43" t="str">
        <f t="shared" si="508"/>
        <v/>
      </c>
      <c r="AQ458" s="5">
        <f t="shared" si="509"/>
        <v>24182328</v>
      </c>
      <c r="AR458" s="42">
        <f t="shared" ref="AR458:BV458" si="527">IF(AQ458="","",IF(AQ458-$AA458&gt;0,AQ458-$AA458,""))</f>
        <v>23927227</v>
      </c>
      <c r="AS458" s="42">
        <f t="shared" si="527"/>
        <v>23672126</v>
      </c>
      <c r="AT458" s="42">
        <f t="shared" si="527"/>
        <v>23417025</v>
      </c>
      <c r="AU458" s="42">
        <f t="shared" si="527"/>
        <v>23161924</v>
      </c>
      <c r="AV458" s="42">
        <f t="shared" si="527"/>
        <v>22906823</v>
      </c>
      <c r="AW458" s="42">
        <f t="shared" si="527"/>
        <v>22651722</v>
      </c>
      <c r="AX458" s="42">
        <f t="shared" si="527"/>
        <v>22396621</v>
      </c>
      <c r="AY458" s="42">
        <f t="shared" si="527"/>
        <v>22141520</v>
      </c>
      <c r="AZ458" s="42">
        <f t="shared" si="527"/>
        <v>21886419</v>
      </c>
      <c r="BA458" s="42">
        <f t="shared" si="527"/>
        <v>21631318</v>
      </c>
      <c r="BB458" s="42">
        <f t="shared" si="527"/>
        <v>21376217</v>
      </c>
      <c r="BC458" s="42">
        <f t="shared" si="527"/>
        <v>21121116</v>
      </c>
      <c r="BD458" s="42">
        <f t="shared" si="527"/>
        <v>20866015</v>
      </c>
      <c r="BE458" s="42">
        <f t="shared" si="527"/>
        <v>20610914</v>
      </c>
      <c r="BF458" s="42">
        <f t="shared" si="527"/>
        <v>20355813</v>
      </c>
      <c r="BG458" s="42">
        <f t="shared" si="527"/>
        <v>20100712</v>
      </c>
      <c r="BH458" s="42">
        <f t="shared" si="527"/>
        <v>19845611</v>
      </c>
      <c r="BI458" s="42">
        <f t="shared" si="527"/>
        <v>19590510</v>
      </c>
      <c r="BJ458" s="42">
        <f t="shared" si="527"/>
        <v>19335409</v>
      </c>
      <c r="BK458" s="42">
        <f t="shared" si="527"/>
        <v>19080308</v>
      </c>
      <c r="BL458" s="42">
        <f t="shared" si="527"/>
        <v>18825207</v>
      </c>
      <c r="BM458" s="42">
        <f t="shared" si="527"/>
        <v>18570106</v>
      </c>
      <c r="BN458" s="42">
        <f t="shared" si="527"/>
        <v>18315005</v>
      </c>
      <c r="BO458" s="42">
        <f t="shared" si="527"/>
        <v>18059904</v>
      </c>
      <c r="BP458" s="42">
        <f t="shared" si="527"/>
        <v>17804803</v>
      </c>
      <c r="BQ458" s="42">
        <f t="shared" si="527"/>
        <v>17549702</v>
      </c>
      <c r="BR458" s="42">
        <f t="shared" si="527"/>
        <v>17294601</v>
      </c>
      <c r="BS458" s="42">
        <f t="shared" si="527"/>
        <v>17039500</v>
      </c>
      <c r="BT458" s="42">
        <f t="shared" si="527"/>
        <v>16784399</v>
      </c>
      <c r="BU458" s="42">
        <f t="shared" si="527"/>
        <v>16529298</v>
      </c>
      <c r="BV458" s="42">
        <f t="shared" si="527"/>
        <v>16274197</v>
      </c>
      <c r="BX458" s="44" cm="1">
        <f t="array" ref="BX458">LOOKUP(2,1/(AR458:BV458&lt;&gt;""),COLUMN(AR458:BV458))</f>
        <v>74</v>
      </c>
      <c r="BY458" s="44" t="str">
        <f t="shared" si="514"/>
        <v>BV</v>
      </c>
      <c r="BZ458" s="44" cm="1">
        <f t="array" aca="1" ref="BZ458" ca="1">INDIRECT(ADDRESS(2,BX458))</f>
        <v>2050</v>
      </c>
      <c r="CA458" s="44">
        <f t="shared" ca="1" si="517"/>
        <v>29</v>
      </c>
      <c r="CB458" s="44">
        <f t="shared" si="518"/>
        <v>-255101</v>
      </c>
      <c r="CC458">
        <f t="shared" si="519"/>
        <v>539231247</v>
      </c>
      <c r="CD458">
        <f t="shared" si="520"/>
        <v>2114</v>
      </c>
      <c r="CE458">
        <f t="shared" si="521"/>
        <v>2100</v>
      </c>
    </row>
    <row r="459" spans="1:83" ht="64.5" x14ac:dyDescent="0.25">
      <c r="A459" s="17">
        <v>1006851</v>
      </c>
      <c r="B459" s="17">
        <v>1960</v>
      </c>
      <c r="C459" s="17" t="s">
        <v>8822</v>
      </c>
      <c r="D459" s="17" t="s">
        <v>4176</v>
      </c>
      <c r="E459" s="17"/>
      <c r="F459" s="17" t="s">
        <v>4224</v>
      </c>
      <c r="G459" s="17" t="s">
        <v>8823</v>
      </c>
      <c r="H459" s="17" t="s">
        <v>4226</v>
      </c>
      <c r="I459" s="18" t="s">
        <v>12540</v>
      </c>
      <c r="J459" s="17">
        <v>33.445599999999999</v>
      </c>
      <c r="K459" s="17">
        <v>-90.207800000000006</v>
      </c>
      <c r="L459" s="34" t="s">
        <v>43</v>
      </c>
      <c r="M459" s="17" t="s">
        <v>40</v>
      </c>
      <c r="N459" s="17" t="s">
        <v>4227</v>
      </c>
      <c r="O459" s="17" t="s">
        <v>737</v>
      </c>
      <c r="P459" s="17">
        <v>1996</v>
      </c>
      <c r="Q459" s="17">
        <v>2028</v>
      </c>
      <c r="R459" s="17" t="s">
        <v>51</v>
      </c>
      <c r="S459" s="17">
        <v>56</v>
      </c>
      <c r="T459" s="17">
        <v>35.6</v>
      </c>
      <c r="U459" s="17">
        <v>75</v>
      </c>
      <c r="V459" s="17">
        <v>75</v>
      </c>
      <c r="W459" s="19">
        <v>2688599</v>
      </c>
      <c r="X459" s="19">
        <v>2214956</v>
      </c>
      <c r="Y459" s="16">
        <f t="shared" si="515"/>
        <v>473643</v>
      </c>
      <c r="Z459" s="17">
        <v>2019</v>
      </c>
      <c r="AA459" s="19">
        <v>82964</v>
      </c>
      <c r="AB459" s="17">
        <v>2019</v>
      </c>
      <c r="AC459" s="17" t="s">
        <v>43</v>
      </c>
      <c r="AD459" s="17" t="s">
        <v>12438</v>
      </c>
      <c r="AE459" s="17" t="s">
        <v>43</v>
      </c>
      <c r="AF459" s="17">
        <v>0.755</v>
      </c>
      <c r="AG459" s="17" t="s">
        <v>43</v>
      </c>
      <c r="AH459" s="17"/>
      <c r="AI459" s="17"/>
      <c r="AJ459" s="17"/>
      <c r="AK459" s="17" t="s">
        <v>43</v>
      </c>
      <c r="AL459" s="17"/>
      <c r="AM459" s="17"/>
      <c r="AN459" s="17"/>
      <c r="AO459" s="17"/>
      <c r="AP459" s="43" t="str">
        <f t="shared" si="508"/>
        <v/>
      </c>
      <c r="AQ459" s="5">
        <f t="shared" si="509"/>
        <v>473643</v>
      </c>
      <c r="AR459" s="42">
        <f t="shared" ref="AR459:BV459" si="528">IF(AQ459="","",IF(AQ459-$AA459&gt;0,AQ459-$AA459,""))</f>
        <v>390679</v>
      </c>
      <c r="AS459" s="42">
        <f t="shared" si="528"/>
        <v>307715</v>
      </c>
      <c r="AT459" s="42">
        <f t="shared" si="528"/>
        <v>224751</v>
      </c>
      <c r="AU459" s="42">
        <f t="shared" si="528"/>
        <v>141787</v>
      </c>
      <c r="AV459" s="42">
        <f t="shared" si="528"/>
        <v>58823</v>
      </c>
      <c r="AW459" s="42" t="str">
        <f t="shared" si="528"/>
        <v/>
      </c>
      <c r="AX459" s="42" t="str">
        <f t="shared" si="528"/>
        <v/>
      </c>
      <c r="AY459" s="42" t="str">
        <f t="shared" si="528"/>
        <v/>
      </c>
      <c r="AZ459" s="42" t="str">
        <f t="shared" si="528"/>
        <v/>
      </c>
      <c r="BA459" s="42" t="str">
        <f t="shared" si="528"/>
        <v/>
      </c>
      <c r="BB459" s="42" t="str">
        <f t="shared" si="528"/>
        <v/>
      </c>
      <c r="BC459" s="42" t="str">
        <f t="shared" si="528"/>
        <v/>
      </c>
      <c r="BD459" s="42" t="str">
        <f t="shared" si="528"/>
        <v/>
      </c>
      <c r="BE459" s="42" t="str">
        <f t="shared" si="528"/>
        <v/>
      </c>
      <c r="BF459" s="42" t="str">
        <f t="shared" si="528"/>
        <v/>
      </c>
      <c r="BG459" s="42" t="str">
        <f t="shared" si="528"/>
        <v/>
      </c>
      <c r="BH459" s="42" t="str">
        <f t="shared" si="528"/>
        <v/>
      </c>
      <c r="BI459" s="42" t="str">
        <f t="shared" si="528"/>
        <v/>
      </c>
      <c r="BJ459" s="42" t="str">
        <f t="shared" si="528"/>
        <v/>
      </c>
      <c r="BK459" s="42" t="str">
        <f t="shared" si="528"/>
        <v/>
      </c>
      <c r="BL459" s="42" t="str">
        <f t="shared" si="528"/>
        <v/>
      </c>
      <c r="BM459" s="42" t="str">
        <f t="shared" si="528"/>
        <v/>
      </c>
      <c r="BN459" s="42" t="str">
        <f t="shared" si="528"/>
        <v/>
      </c>
      <c r="BO459" s="42" t="str">
        <f t="shared" si="528"/>
        <v/>
      </c>
      <c r="BP459" s="42" t="str">
        <f t="shared" si="528"/>
        <v/>
      </c>
      <c r="BQ459" s="42" t="str">
        <f t="shared" si="528"/>
        <v/>
      </c>
      <c r="BR459" s="42" t="str">
        <f t="shared" si="528"/>
        <v/>
      </c>
      <c r="BS459" s="42" t="str">
        <f t="shared" si="528"/>
        <v/>
      </c>
      <c r="BT459" s="42" t="str">
        <f t="shared" si="528"/>
        <v/>
      </c>
      <c r="BU459" s="42" t="str">
        <f t="shared" si="528"/>
        <v/>
      </c>
      <c r="BV459" s="42" t="str">
        <f t="shared" si="528"/>
        <v/>
      </c>
      <c r="BX459" s="44" cm="1">
        <f t="array" ref="BX459">LOOKUP(2,1/(AR459:BV459&lt;&gt;""),COLUMN(AR459:BV459))</f>
        <v>48</v>
      </c>
      <c r="BY459" s="44" t="str">
        <f t="shared" si="514"/>
        <v>AV</v>
      </c>
      <c r="BZ459" s="44" cm="1">
        <f t="array" aca="1" ref="BZ459" ca="1">INDIRECT(ADDRESS(2,BX459))</f>
        <v>2024</v>
      </c>
      <c r="CA459" s="44">
        <f t="shared" ca="1" si="517"/>
        <v>3</v>
      </c>
      <c r="CB459" s="44">
        <f t="shared" si="518"/>
        <v>-82964</v>
      </c>
      <c r="CC459">
        <f t="shared" si="519"/>
        <v>167977959</v>
      </c>
      <c r="CD459">
        <f t="shared" si="520"/>
        <v>2025</v>
      </c>
      <c r="CE459">
        <f t="shared" si="521"/>
        <v>2025</v>
      </c>
    </row>
    <row r="460" spans="1:83" ht="192" x14ac:dyDescent="0.25">
      <c r="A460" s="17">
        <v>1006302</v>
      </c>
      <c r="B460" s="17">
        <v>1961</v>
      </c>
      <c r="C460" s="17" t="s">
        <v>4228</v>
      </c>
      <c r="D460" s="17" t="s">
        <v>4176</v>
      </c>
      <c r="E460" s="17"/>
      <c r="F460" s="17" t="s">
        <v>4229</v>
      </c>
      <c r="G460" s="17" t="s">
        <v>4230</v>
      </c>
      <c r="H460" s="17" t="s">
        <v>115</v>
      </c>
      <c r="I460" s="18" t="s">
        <v>11283</v>
      </c>
      <c r="J460" s="17">
        <v>32.408799999999999</v>
      </c>
      <c r="K460" s="17">
        <v>-90.243250000000003</v>
      </c>
      <c r="L460" s="34" t="s">
        <v>43</v>
      </c>
      <c r="M460" s="17" t="s">
        <v>58</v>
      </c>
      <c r="N460" s="17" t="s">
        <v>59</v>
      </c>
      <c r="O460" s="17" t="s">
        <v>59</v>
      </c>
      <c r="P460" s="17">
        <v>1979</v>
      </c>
      <c r="Q460" s="17">
        <v>2045</v>
      </c>
      <c r="R460" s="17" t="s">
        <v>51</v>
      </c>
      <c r="S460" s="17">
        <v>150</v>
      </c>
      <c r="T460" s="17">
        <v>149.30000000000001</v>
      </c>
      <c r="U460" s="17">
        <v>125</v>
      </c>
      <c r="V460" s="17"/>
      <c r="W460" s="19">
        <v>20509099</v>
      </c>
      <c r="X460" s="19">
        <v>17719716</v>
      </c>
      <c r="Y460" s="16">
        <f t="shared" si="515"/>
        <v>2789383</v>
      </c>
      <c r="Z460" s="17">
        <v>2019</v>
      </c>
      <c r="AA460" s="19">
        <v>190633</v>
      </c>
      <c r="AB460" s="17">
        <v>2019</v>
      </c>
      <c r="AC460" s="17" t="s">
        <v>43</v>
      </c>
      <c r="AD460" s="17" t="s">
        <v>12438</v>
      </c>
      <c r="AE460" s="17" t="s">
        <v>43</v>
      </c>
      <c r="AF460" s="17">
        <v>6.19</v>
      </c>
      <c r="AG460" s="17" t="s">
        <v>52</v>
      </c>
      <c r="AH460" s="17">
        <v>2.1139999999999999</v>
      </c>
      <c r="AI460" s="17">
        <v>2019</v>
      </c>
      <c r="AJ460" s="17">
        <v>50</v>
      </c>
      <c r="AK460" s="17" t="s">
        <v>52</v>
      </c>
      <c r="AL460" s="17"/>
      <c r="AM460" s="17">
        <v>2.1139999999999999</v>
      </c>
      <c r="AN460" s="17">
        <v>2019</v>
      </c>
      <c r="AO460" s="17" t="s">
        <v>8824</v>
      </c>
      <c r="AP460" s="43" t="str">
        <f t="shared" si="508"/>
        <v/>
      </c>
      <c r="AQ460" s="5">
        <f t="shared" si="509"/>
        <v>2789383</v>
      </c>
      <c r="AR460" s="42">
        <f t="shared" ref="AR460:BV460" si="529">IF(AQ460="","",IF(AQ460-$AA460&gt;0,AQ460-$AA460,""))</f>
        <v>2598750</v>
      </c>
      <c r="AS460" s="42">
        <f t="shared" si="529"/>
        <v>2408117</v>
      </c>
      <c r="AT460" s="42">
        <f t="shared" si="529"/>
        <v>2217484</v>
      </c>
      <c r="AU460" s="42">
        <f t="shared" si="529"/>
        <v>2026851</v>
      </c>
      <c r="AV460" s="42">
        <f t="shared" si="529"/>
        <v>1836218</v>
      </c>
      <c r="AW460" s="42">
        <f t="shared" si="529"/>
        <v>1645585</v>
      </c>
      <c r="AX460" s="42">
        <f t="shared" si="529"/>
        <v>1454952</v>
      </c>
      <c r="AY460" s="42">
        <f t="shared" si="529"/>
        <v>1264319</v>
      </c>
      <c r="AZ460" s="42">
        <f t="shared" si="529"/>
        <v>1073686</v>
      </c>
      <c r="BA460" s="42">
        <f t="shared" si="529"/>
        <v>883053</v>
      </c>
      <c r="BB460" s="42">
        <f t="shared" si="529"/>
        <v>692420</v>
      </c>
      <c r="BC460" s="42">
        <f t="shared" si="529"/>
        <v>501787</v>
      </c>
      <c r="BD460" s="42">
        <f t="shared" si="529"/>
        <v>311154</v>
      </c>
      <c r="BE460" s="42">
        <f t="shared" si="529"/>
        <v>120521</v>
      </c>
      <c r="BF460" s="42" t="str">
        <f t="shared" si="529"/>
        <v/>
      </c>
      <c r="BG460" s="42" t="str">
        <f t="shared" si="529"/>
        <v/>
      </c>
      <c r="BH460" s="42" t="str">
        <f t="shared" si="529"/>
        <v/>
      </c>
      <c r="BI460" s="42" t="str">
        <f t="shared" si="529"/>
        <v/>
      </c>
      <c r="BJ460" s="42" t="str">
        <f t="shared" si="529"/>
        <v/>
      </c>
      <c r="BK460" s="42" t="str">
        <f t="shared" si="529"/>
        <v/>
      </c>
      <c r="BL460" s="42" t="str">
        <f t="shared" si="529"/>
        <v/>
      </c>
      <c r="BM460" s="42" t="str">
        <f t="shared" si="529"/>
        <v/>
      </c>
      <c r="BN460" s="42" t="str">
        <f t="shared" si="529"/>
        <v/>
      </c>
      <c r="BO460" s="42" t="str">
        <f t="shared" si="529"/>
        <v/>
      </c>
      <c r="BP460" s="42" t="str">
        <f t="shared" si="529"/>
        <v/>
      </c>
      <c r="BQ460" s="42" t="str">
        <f t="shared" si="529"/>
        <v/>
      </c>
      <c r="BR460" s="42" t="str">
        <f t="shared" si="529"/>
        <v/>
      </c>
      <c r="BS460" s="42" t="str">
        <f t="shared" si="529"/>
        <v/>
      </c>
      <c r="BT460" s="42" t="str">
        <f t="shared" si="529"/>
        <v/>
      </c>
      <c r="BU460" s="42" t="str">
        <f t="shared" si="529"/>
        <v/>
      </c>
      <c r="BV460" s="42" t="str">
        <f t="shared" si="529"/>
        <v/>
      </c>
      <c r="BX460" s="44" cm="1">
        <f t="array" ref="BX460">LOOKUP(2,1/(AR460:BV460&lt;&gt;""),COLUMN(AR460:BV460))</f>
        <v>57</v>
      </c>
      <c r="BY460" s="44" t="str">
        <f t="shared" si="514"/>
        <v>BE</v>
      </c>
      <c r="BZ460" s="44" cm="1">
        <f t="array" aca="1" ref="BZ460" ca="1">INDIRECT(ADDRESS(2,BX460))</f>
        <v>2033</v>
      </c>
      <c r="CA460" s="44">
        <f t="shared" ca="1" si="517"/>
        <v>12</v>
      </c>
      <c r="CB460" s="44">
        <f t="shared" si="518"/>
        <v>-190633</v>
      </c>
      <c r="CC460">
        <f t="shared" si="519"/>
        <v>387677410</v>
      </c>
      <c r="CD460">
        <f t="shared" si="520"/>
        <v>2034</v>
      </c>
      <c r="CE460">
        <f t="shared" si="521"/>
        <v>2034</v>
      </c>
    </row>
    <row r="461" spans="1:83" ht="64.5" x14ac:dyDescent="0.25">
      <c r="A461" s="17">
        <v>1010379</v>
      </c>
      <c r="B461" s="17">
        <v>1962</v>
      </c>
      <c r="C461" s="17" t="s">
        <v>9875</v>
      </c>
      <c r="D461" s="17" t="s">
        <v>4176</v>
      </c>
      <c r="E461" s="17" t="s">
        <v>4231</v>
      </c>
      <c r="F461" s="17" t="s">
        <v>4232</v>
      </c>
      <c r="G461" s="17" t="s">
        <v>4233</v>
      </c>
      <c r="H461" s="17" t="s">
        <v>175</v>
      </c>
      <c r="I461" s="18" t="s">
        <v>11284</v>
      </c>
      <c r="J461" s="17">
        <v>30.50414</v>
      </c>
      <c r="K461" s="17">
        <v>-88.532499999999999</v>
      </c>
      <c r="L461" s="34" t="s">
        <v>43</v>
      </c>
      <c r="M461" s="17" t="s">
        <v>58</v>
      </c>
      <c r="N461" s="17" t="s">
        <v>4234</v>
      </c>
      <c r="O461" s="17" t="s">
        <v>4234</v>
      </c>
      <c r="P461" s="17">
        <v>2002</v>
      </c>
      <c r="Q461" s="17">
        <v>2050</v>
      </c>
      <c r="R461" s="17" t="s">
        <v>51</v>
      </c>
      <c r="S461" s="17">
        <v>49</v>
      </c>
      <c r="T461" s="17"/>
      <c r="U461" s="17"/>
      <c r="V461" s="17"/>
      <c r="W461" s="19">
        <v>4441071</v>
      </c>
      <c r="X461" s="19">
        <v>3020974</v>
      </c>
      <c r="Y461" s="16">
        <f t="shared" si="515"/>
        <v>1420097</v>
      </c>
      <c r="Z461" s="17">
        <v>2019</v>
      </c>
      <c r="AA461" s="19">
        <v>41596</v>
      </c>
      <c r="AB461" s="17">
        <v>2019</v>
      </c>
      <c r="AC461" s="17" t="s">
        <v>43</v>
      </c>
      <c r="AD461" s="17" t="s">
        <v>12438</v>
      </c>
      <c r="AE461" s="17" t="s">
        <v>43</v>
      </c>
      <c r="AF461" s="17"/>
      <c r="AG461" s="17" t="s">
        <v>43</v>
      </c>
      <c r="AH461" s="17"/>
      <c r="AI461" s="17"/>
      <c r="AJ461" s="17"/>
      <c r="AK461" s="17" t="s">
        <v>43</v>
      </c>
      <c r="AL461" s="17"/>
      <c r="AM461" s="17"/>
      <c r="AN461" s="17"/>
      <c r="AO461" s="17"/>
      <c r="AP461" s="43" t="str">
        <f t="shared" si="508"/>
        <v/>
      </c>
      <c r="AQ461" s="5">
        <f t="shared" si="509"/>
        <v>1420097</v>
      </c>
      <c r="AR461" s="42">
        <f t="shared" ref="AR461:BV461" si="530">IF(AQ461="","",IF(AQ461-$AA461&gt;0,AQ461-$AA461,""))</f>
        <v>1378501</v>
      </c>
      <c r="AS461" s="42">
        <f t="shared" si="530"/>
        <v>1336905</v>
      </c>
      <c r="AT461" s="42">
        <f t="shared" si="530"/>
        <v>1295309</v>
      </c>
      <c r="AU461" s="42">
        <f t="shared" si="530"/>
        <v>1253713</v>
      </c>
      <c r="AV461" s="42">
        <f t="shared" si="530"/>
        <v>1212117</v>
      </c>
      <c r="AW461" s="42">
        <f t="shared" si="530"/>
        <v>1170521</v>
      </c>
      <c r="AX461" s="42">
        <f t="shared" si="530"/>
        <v>1128925</v>
      </c>
      <c r="AY461" s="42">
        <f t="shared" si="530"/>
        <v>1087329</v>
      </c>
      <c r="AZ461" s="42">
        <f t="shared" si="530"/>
        <v>1045733</v>
      </c>
      <c r="BA461" s="42">
        <f t="shared" si="530"/>
        <v>1004137</v>
      </c>
      <c r="BB461" s="42">
        <f t="shared" si="530"/>
        <v>962541</v>
      </c>
      <c r="BC461" s="42">
        <f t="shared" si="530"/>
        <v>920945</v>
      </c>
      <c r="BD461" s="42">
        <f t="shared" si="530"/>
        <v>879349</v>
      </c>
      <c r="BE461" s="42">
        <f t="shared" si="530"/>
        <v>837753</v>
      </c>
      <c r="BF461" s="42">
        <f t="shared" si="530"/>
        <v>796157</v>
      </c>
      <c r="BG461" s="42">
        <f t="shared" si="530"/>
        <v>754561</v>
      </c>
      <c r="BH461" s="42">
        <f t="shared" si="530"/>
        <v>712965</v>
      </c>
      <c r="BI461" s="42">
        <f t="shared" si="530"/>
        <v>671369</v>
      </c>
      <c r="BJ461" s="42">
        <f t="shared" si="530"/>
        <v>629773</v>
      </c>
      <c r="BK461" s="42">
        <f t="shared" si="530"/>
        <v>588177</v>
      </c>
      <c r="BL461" s="42">
        <f t="shared" si="530"/>
        <v>546581</v>
      </c>
      <c r="BM461" s="42">
        <f t="shared" si="530"/>
        <v>504985</v>
      </c>
      <c r="BN461" s="42">
        <f t="shared" si="530"/>
        <v>463389</v>
      </c>
      <c r="BO461" s="42">
        <f t="shared" si="530"/>
        <v>421793</v>
      </c>
      <c r="BP461" s="42">
        <f t="shared" si="530"/>
        <v>380197</v>
      </c>
      <c r="BQ461" s="42">
        <f t="shared" si="530"/>
        <v>338601</v>
      </c>
      <c r="BR461" s="42">
        <f t="shared" si="530"/>
        <v>297005</v>
      </c>
      <c r="BS461" s="42">
        <f t="shared" si="530"/>
        <v>255409</v>
      </c>
      <c r="BT461" s="42">
        <f t="shared" si="530"/>
        <v>213813</v>
      </c>
      <c r="BU461" s="42">
        <f t="shared" si="530"/>
        <v>172217</v>
      </c>
      <c r="BV461" s="42">
        <f t="shared" si="530"/>
        <v>130621</v>
      </c>
      <c r="BX461" s="44" cm="1">
        <f t="array" ref="BX461">LOOKUP(2,1/(AR461:BV461&lt;&gt;""),COLUMN(AR461:BV461))</f>
        <v>74</v>
      </c>
      <c r="BY461" s="44" t="str">
        <f t="shared" si="514"/>
        <v>BV</v>
      </c>
      <c r="BZ461" s="44" cm="1">
        <f t="array" aca="1" ref="BZ461" ca="1">INDIRECT(ADDRESS(2,BX461))</f>
        <v>2050</v>
      </c>
      <c r="CA461" s="44">
        <f t="shared" ca="1" si="517"/>
        <v>29</v>
      </c>
      <c r="CB461" s="44">
        <f t="shared" si="518"/>
        <v>-41596</v>
      </c>
      <c r="CC461">
        <f t="shared" si="519"/>
        <v>85402421</v>
      </c>
      <c r="CD461">
        <f t="shared" si="520"/>
        <v>2053</v>
      </c>
      <c r="CE461">
        <f t="shared" si="521"/>
        <v>2053</v>
      </c>
    </row>
    <row r="462" spans="1:83" ht="153.75" x14ac:dyDescent="0.25">
      <c r="A462" s="17">
        <v>1005282</v>
      </c>
      <c r="B462" s="17">
        <v>1973</v>
      </c>
      <c r="C462" s="17" t="s">
        <v>4235</v>
      </c>
      <c r="D462" s="17" t="s">
        <v>4176</v>
      </c>
      <c r="E462" s="17" t="s">
        <v>9876</v>
      </c>
      <c r="F462" s="17" t="s">
        <v>4236</v>
      </c>
      <c r="G462" s="17" t="s">
        <v>1322</v>
      </c>
      <c r="H462" s="17" t="s">
        <v>4237</v>
      </c>
      <c r="I462" s="18" t="s">
        <v>11285</v>
      </c>
      <c r="J462" s="17">
        <v>34.947699999999998</v>
      </c>
      <c r="K462" s="17">
        <v>-88.937749999999994</v>
      </c>
      <c r="L462" s="34" t="s">
        <v>43</v>
      </c>
      <c r="M462" s="17" t="s">
        <v>40</v>
      </c>
      <c r="N462" s="17" t="s">
        <v>4238</v>
      </c>
      <c r="O462" s="17" t="s">
        <v>737</v>
      </c>
      <c r="P462" s="17">
        <v>2001</v>
      </c>
      <c r="Q462" s="17">
        <v>2024</v>
      </c>
      <c r="R462" s="17" t="s">
        <v>51</v>
      </c>
      <c r="S462" s="17">
        <v>75</v>
      </c>
      <c r="T462" s="17">
        <v>54.2</v>
      </c>
      <c r="U462" s="17">
        <v>125</v>
      </c>
      <c r="V462" s="17">
        <v>85</v>
      </c>
      <c r="W462" s="19">
        <v>6745268</v>
      </c>
      <c r="X462" s="19">
        <v>6036153</v>
      </c>
      <c r="Y462" s="16">
        <f t="shared" si="515"/>
        <v>709115</v>
      </c>
      <c r="Z462" s="17">
        <v>2019</v>
      </c>
      <c r="AA462" s="19">
        <v>558619</v>
      </c>
      <c r="AB462" s="17">
        <v>2019</v>
      </c>
      <c r="AC462" s="17" t="s">
        <v>43</v>
      </c>
      <c r="AD462" s="17" t="s">
        <v>12438</v>
      </c>
      <c r="AE462" s="17" t="s">
        <v>43</v>
      </c>
      <c r="AF462" s="17">
        <v>3.78</v>
      </c>
      <c r="AG462" s="17" t="s">
        <v>52</v>
      </c>
      <c r="AH462" s="17">
        <v>1.9610000000000001</v>
      </c>
      <c r="AI462" s="17">
        <v>2019</v>
      </c>
      <c r="AJ462" s="17">
        <v>57.1</v>
      </c>
      <c r="AK462" s="17" t="s">
        <v>52</v>
      </c>
      <c r="AL462" s="17"/>
      <c r="AM462" s="17"/>
      <c r="AN462" s="17"/>
      <c r="AO462" s="17" t="s">
        <v>8825</v>
      </c>
      <c r="AP462" s="43" t="str">
        <f t="shared" si="508"/>
        <v/>
      </c>
      <c r="AQ462" s="5">
        <f t="shared" si="509"/>
        <v>709115</v>
      </c>
      <c r="AR462" s="42">
        <f t="shared" ref="AR462:BV462" si="531">IF(AQ462="","",IF(AQ462-$AA462&gt;0,AQ462-$AA462,""))</f>
        <v>150496</v>
      </c>
      <c r="AS462" s="42" t="str">
        <f t="shared" si="531"/>
        <v/>
      </c>
      <c r="AT462" s="42" t="str">
        <f t="shared" si="531"/>
        <v/>
      </c>
      <c r="AU462" s="42" t="str">
        <f t="shared" si="531"/>
        <v/>
      </c>
      <c r="AV462" s="42" t="str">
        <f t="shared" si="531"/>
        <v/>
      </c>
      <c r="AW462" s="42" t="str">
        <f t="shared" si="531"/>
        <v/>
      </c>
      <c r="AX462" s="42" t="str">
        <f t="shared" si="531"/>
        <v/>
      </c>
      <c r="AY462" s="42" t="str">
        <f t="shared" si="531"/>
        <v/>
      </c>
      <c r="AZ462" s="42" t="str">
        <f t="shared" si="531"/>
        <v/>
      </c>
      <c r="BA462" s="42" t="str">
        <f t="shared" si="531"/>
        <v/>
      </c>
      <c r="BB462" s="42" t="str">
        <f t="shared" si="531"/>
        <v/>
      </c>
      <c r="BC462" s="42" t="str">
        <f t="shared" si="531"/>
        <v/>
      </c>
      <c r="BD462" s="42" t="str">
        <f t="shared" si="531"/>
        <v/>
      </c>
      <c r="BE462" s="42" t="str">
        <f t="shared" si="531"/>
        <v/>
      </c>
      <c r="BF462" s="42" t="str">
        <f t="shared" si="531"/>
        <v/>
      </c>
      <c r="BG462" s="42" t="str">
        <f t="shared" si="531"/>
        <v/>
      </c>
      <c r="BH462" s="42" t="str">
        <f t="shared" si="531"/>
        <v/>
      </c>
      <c r="BI462" s="42" t="str">
        <f t="shared" si="531"/>
        <v/>
      </c>
      <c r="BJ462" s="42" t="str">
        <f t="shared" si="531"/>
        <v/>
      </c>
      <c r="BK462" s="42" t="str">
        <f t="shared" si="531"/>
        <v/>
      </c>
      <c r="BL462" s="42" t="str">
        <f t="shared" si="531"/>
        <v/>
      </c>
      <c r="BM462" s="42" t="str">
        <f t="shared" si="531"/>
        <v/>
      </c>
      <c r="BN462" s="42" t="str">
        <f t="shared" si="531"/>
        <v/>
      </c>
      <c r="BO462" s="42" t="str">
        <f t="shared" si="531"/>
        <v/>
      </c>
      <c r="BP462" s="42" t="str">
        <f t="shared" si="531"/>
        <v/>
      </c>
      <c r="BQ462" s="42" t="str">
        <f t="shared" si="531"/>
        <v/>
      </c>
      <c r="BR462" s="42" t="str">
        <f t="shared" si="531"/>
        <v/>
      </c>
      <c r="BS462" s="42" t="str">
        <f t="shared" si="531"/>
        <v/>
      </c>
      <c r="BT462" s="42" t="str">
        <f t="shared" si="531"/>
        <v/>
      </c>
      <c r="BU462" s="42" t="str">
        <f t="shared" si="531"/>
        <v/>
      </c>
      <c r="BV462" s="42" t="str">
        <f t="shared" si="531"/>
        <v/>
      </c>
      <c r="BX462" s="44" cm="1">
        <f t="array" ref="BX462">LOOKUP(2,1/(AR462:BV462&lt;&gt;""),COLUMN(AR462:BV462))</f>
        <v>44</v>
      </c>
      <c r="BY462" s="44" t="str">
        <f t="shared" si="514"/>
        <v>AR</v>
      </c>
      <c r="BZ462" s="44" cm="1">
        <f t="array" aca="1" ref="BZ462" ca="1">INDIRECT(ADDRESS(2,BX462))</f>
        <v>2020</v>
      </c>
      <c r="CA462" s="44">
        <f t="shared" ca="1" si="517"/>
        <v>-1</v>
      </c>
      <c r="CB462" s="44" t="e">
        <f t="shared" si="518"/>
        <v>#VALUE!</v>
      </c>
      <c r="CC462" t="e">
        <f t="shared" si="519"/>
        <v>#VALUE!</v>
      </c>
      <c r="CD462" t="e">
        <f t="shared" si="520"/>
        <v>#VALUE!</v>
      </c>
      <c r="CE462" t="e">
        <f t="shared" si="521"/>
        <v>#VALUE!</v>
      </c>
    </row>
    <row r="463" spans="1:83" ht="294" x14ac:dyDescent="0.25">
      <c r="A463" s="17">
        <v>1007890</v>
      </c>
      <c r="B463" s="17">
        <v>1963</v>
      </c>
      <c r="C463" s="17" t="s">
        <v>4239</v>
      </c>
      <c r="D463" s="17" t="s">
        <v>4176</v>
      </c>
      <c r="E463" s="17"/>
      <c r="F463" s="17" t="s">
        <v>4240</v>
      </c>
      <c r="G463" s="17" t="s">
        <v>4241</v>
      </c>
      <c r="H463" s="17" t="s">
        <v>3999</v>
      </c>
      <c r="I463" s="18" t="s">
        <v>11286</v>
      </c>
      <c r="J463" s="17">
        <v>30.427</v>
      </c>
      <c r="K463" s="17">
        <v>-89.266900000000007</v>
      </c>
      <c r="L463" s="34" t="s">
        <v>43</v>
      </c>
      <c r="M463" s="17" t="s">
        <v>58</v>
      </c>
      <c r="N463" s="17" t="s">
        <v>50</v>
      </c>
      <c r="O463" s="17" t="s">
        <v>50</v>
      </c>
      <c r="P463" s="17">
        <v>1988</v>
      </c>
      <c r="Q463" s="17">
        <v>2036</v>
      </c>
      <c r="R463" s="17" t="s">
        <v>51</v>
      </c>
      <c r="S463" s="17">
        <v>176</v>
      </c>
      <c r="T463" s="17">
        <v>129</v>
      </c>
      <c r="U463" s="17"/>
      <c r="V463" s="17">
        <v>76</v>
      </c>
      <c r="W463" s="19">
        <v>18887130</v>
      </c>
      <c r="X463" s="19">
        <v>11867984</v>
      </c>
      <c r="Y463" s="16">
        <f t="shared" si="515"/>
        <v>7019146</v>
      </c>
      <c r="Z463" s="17">
        <v>2019</v>
      </c>
      <c r="AA463" s="19">
        <v>329702</v>
      </c>
      <c r="AB463" s="17">
        <v>2019</v>
      </c>
      <c r="AC463" s="17" t="s">
        <v>43</v>
      </c>
      <c r="AD463" s="17" t="s">
        <v>12445</v>
      </c>
      <c r="AE463" s="17" t="s">
        <v>43</v>
      </c>
      <c r="AF463" s="17"/>
      <c r="AG463" s="17" t="s">
        <v>52</v>
      </c>
      <c r="AH463" s="17">
        <v>2.6749999999999998</v>
      </c>
      <c r="AI463" s="17">
        <v>2019</v>
      </c>
      <c r="AJ463" s="17">
        <v>47</v>
      </c>
      <c r="AK463" s="17" t="s">
        <v>52</v>
      </c>
      <c r="AL463" s="17">
        <v>1</v>
      </c>
      <c r="AM463" s="17">
        <v>0.67</v>
      </c>
      <c r="AN463" s="17">
        <v>2019</v>
      </c>
      <c r="AO463" s="17" t="s">
        <v>8826</v>
      </c>
      <c r="AP463" s="43" t="str">
        <f t="shared" si="508"/>
        <v/>
      </c>
      <c r="AQ463" s="5">
        <f t="shared" si="509"/>
        <v>7019146</v>
      </c>
      <c r="AR463" s="42">
        <f t="shared" ref="AR463:BV463" si="532">IF(AQ463="","",IF(AQ463-$AA463&gt;0,AQ463-$AA463,""))</f>
        <v>6689444</v>
      </c>
      <c r="AS463" s="42">
        <f t="shared" si="532"/>
        <v>6359742</v>
      </c>
      <c r="AT463" s="42">
        <f t="shared" si="532"/>
        <v>6030040</v>
      </c>
      <c r="AU463" s="42">
        <f t="shared" si="532"/>
        <v>5700338</v>
      </c>
      <c r="AV463" s="42">
        <f t="shared" si="532"/>
        <v>5370636</v>
      </c>
      <c r="AW463" s="42">
        <f t="shared" si="532"/>
        <v>5040934</v>
      </c>
      <c r="AX463" s="42">
        <f t="shared" si="532"/>
        <v>4711232</v>
      </c>
      <c r="AY463" s="42">
        <f t="shared" si="532"/>
        <v>4381530</v>
      </c>
      <c r="AZ463" s="42">
        <f t="shared" si="532"/>
        <v>4051828</v>
      </c>
      <c r="BA463" s="42">
        <f t="shared" si="532"/>
        <v>3722126</v>
      </c>
      <c r="BB463" s="42">
        <f t="shared" si="532"/>
        <v>3392424</v>
      </c>
      <c r="BC463" s="42">
        <f t="shared" si="532"/>
        <v>3062722</v>
      </c>
      <c r="BD463" s="42">
        <f t="shared" si="532"/>
        <v>2733020</v>
      </c>
      <c r="BE463" s="42">
        <f t="shared" si="532"/>
        <v>2403318</v>
      </c>
      <c r="BF463" s="42">
        <f t="shared" si="532"/>
        <v>2073616</v>
      </c>
      <c r="BG463" s="42">
        <f t="shared" si="532"/>
        <v>1743914</v>
      </c>
      <c r="BH463" s="42">
        <f t="shared" si="532"/>
        <v>1414212</v>
      </c>
      <c r="BI463" s="42">
        <f t="shared" si="532"/>
        <v>1084510</v>
      </c>
      <c r="BJ463" s="42">
        <f t="shared" si="532"/>
        <v>754808</v>
      </c>
      <c r="BK463" s="42">
        <f t="shared" si="532"/>
        <v>425106</v>
      </c>
      <c r="BL463" s="42">
        <f t="shared" si="532"/>
        <v>95404</v>
      </c>
      <c r="BM463" s="42" t="str">
        <f t="shared" si="532"/>
        <v/>
      </c>
      <c r="BN463" s="42" t="str">
        <f t="shared" si="532"/>
        <v/>
      </c>
      <c r="BO463" s="42" t="str">
        <f t="shared" si="532"/>
        <v/>
      </c>
      <c r="BP463" s="42" t="str">
        <f t="shared" si="532"/>
        <v/>
      </c>
      <c r="BQ463" s="42" t="str">
        <f t="shared" si="532"/>
        <v/>
      </c>
      <c r="BR463" s="42" t="str">
        <f t="shared" si="532"/>
        <v/>
      </c>
      <c r="BS463" s="42" t="str">
        <f t="shared" si="532"/>
        <v/>
      </c>
      <c r="BT463" s="42" t="str">
        <f t="shared" si="532"/>
        <v/>
      </c>
      <c r="BU463" s="42" t="str">
        <f t="shared" si="532"/>
        <v/>
      </c>
      <c r="BV463" s="42" t="str">
        <f t="shared" si="532"/>
        <v/>
      </c>
      <c r="BX463" s="44" cm="1">
        <f t="array" ref="BX463">LOOKUP(2,1/(AR463:BV463&lt;&gt;""),COLUMN(AR463:BV463))</f>
        <v>64</v>
      </c>
      <c r="BY463" s="44" t="str">
        <f t="shared" si="514"/>
        <v>BL</v>
      </c>
      <c r="BZ463" s="44" cm="1">
        <f t="array" aca="1" ref="BZ463" ca="1">INDIRECT(ADDRESS(2,BX463))</f>
        <v>2040</v>
      </c>
      <c r="CA463" s="44">
        <f t="shared" ca="1" si="517"/>
        <v>19</v>
      </c>
      <c r="CB463" s="44">
        <f t="shared" si="518"/>
        <v>-329702</v>
      </c>
      <c r="CC463">
        <f t="shared" si="519"/>
        <v>672687484</v>
      </c>
      <c r="CD463">
        <f t="shared" si="520"/>
        <v>2040</v>
      </c>
      <c r="CE463">
        <f t="shared" si="521"/>
        <v>2040</v>
      </c>
    </row>
    <row r="464" spans="1:83" ht="102.75" x14ac:dyDescent="0.25">
      <c r="A464" s="17">
        <v>1010773</v>
      </c>
      <c r="B464" s="17">
        <v>1964</v>
      </c>
      <c r="C464" s="17" t="s">
        <v>4242</v>
      </c>
      <c r="D464" s="17" t="s">
        <v>4176</v>
      </c>
      <c r="E464" s="17"/>
      <c r="F464" s="17" t="s">
        <v>4243</v>
      </c>
      <c r="G464" s="17" t="s">
        <v>4244</v>
      </c>
      <c r="H464" s="17" t="s">
        <v>155</v>
      </c>
      <c r="I464" s="18" t="s">
        <v>11287</v>
      </c>
      <c r="J464" s="17">
        <v>31.4056</v>
      </c>
      <c r="K464" s="17">
        <v>-89.093800000000002</v>
      </c>
      <c r="L464" s="34" t="s">
        <v>43</v>
      </c>
      <c r="M464" s="17" t="s">
        <v>40</v>
      </c>
      <c r="N464" s="17" t="s">
        <v>4245</v>
      </c>
      <c r="O464" s="17"/>
      <c r="P464" s="17">
        <v>1997</v>
      </c>
      <c r="Q464" s="17">
        <v>2040</v>
      </c>
      <c r="R464" s="17" t="s">
        <v>51</v>
      </c>
      <c r="S464" s="17">
        <v>49</v>
      </c>
      <c r="T464" s="17">
        <v>32</v>
      </c>
      <c r="U464" s="17"/>
      <c r="V464" s="17">
        <v>67</v>
      </c>
      <c r="W464" s="19">
        <v>6389789</v>
      </c>
      <c r="X464" s="19">
        <v>2892830</v>
      </c>
      <c r="Y464" s="16">
        <f t="shared" si="515"/>
        <v>3496959</v>
      </c>
      <c r="Z464" s="17">
        <v>2019</v>
      </c>
      <c r="AA464" s="19">
        <v>171399</v>
      </c>
      <c r="AB464" s="17">
        <v>2019</v>
      </c>
      <c r="AC464" s="17" t="s">
        <v>43</v>
      </c>
      <c r="AD464" s="17" t="s">
        <v>12445</v>
      </c>
      <c r="AE464" s="17" t="s">
        <v>43</v>
      </c>
      <c r="AF464" s="17"/>
      <c r="AG464" s="17" t="s">
        <v>43</v>
      </c>
      <c r="AH464" s="17"/>
      <c r="AI464" s="17"/>
      <c r="AJ464" s="17"/>
      <c r="AK464" s="17" t="s">
        <v>43</v>
      </c>
      <c r="AL464" s="17"/>
      <c r="AM464" s="17"/>
      <c r="AN464" s="17"/>
      <c r="AO464" s="17"/>
      <c r="AP464" s="43" t="str">
        <f t="shared" si="508"/>
        <v/>
      </c>
      <c r="AQ464" s="5">
        <f t="shared" si="509"/>
        <v>3496959</v>
      </c>
      <c r="AR464" s="42">
        <f t="shared" ref="AR464:BV464" si="533">IF(AQ464="","",IF(AQ464-$AA464&gt;0,AQ464-$AA464,""))</f>
        <v>3325560</v>
      </c>
      <c r="AS464" s="42">
        <f t="shared" si="533"/>
        <v>3154161</v>
      </c>
      <c r="AT464" s="42">
        <f t="shared" si="533"/>
        <v>2982762</v>
      </c>
      <c r="AU464" s="42">
        <f t="shared" si="533"/>
        <v>2811363</v>
      </c>
      <c r="AV464" s="42">
        <f t="shared" si="533"/>
        <v>2639964</v>
      </c>
      <c r="AW464" s="42">
        <f t="shared" si="533"/>
        <v>2468565</v>
      </c>
      <c r="AX464" s="42">
        <f t="shared" si="533"/>
        <v>2297166</v>
      </c>
      <c r="AY464" s="42">
        <f t="shared" si="533"/>
        <v>2125767</v>
      </c>
      <c r="AZ464" s="42">
        <f t="shared" si="533"/>
        <v>1954368</v>
      </c>
      <c r="BA464" s="42">
        <f t="shared" si="533"/>
        <v>1782969</v>
      </c>
      <c r="BB464" s="42">
        <f t="shared" si="533"/>
        <v>1611570</v>
      </c>
      <c r="BC464" s="42">
        <f t="shared" si="533"/>
        <v>1440171</v>
      </c>
      <c r="BD464" s="42">
        <f t="shared" si="533"/>
        <v>1268772</v>
      </c>
      <c r="BE464" s="42">
        <f t="shared" si="533"/>
        <v>1097373</v>
      </c>
      <c r="BF464" s="42">
        <f t="shared" si="533"/>
        <v>925974</v>
      </c>
      <c r="BG464" s="42">
        <f t="shared" si="533"/>
        <v>754575</v>
      </c>
      <c r="BH464" s="42">
        <f t="shared" si="533"/>
        <v>583176</v>
      </c>
      <c r="BI464" s="42">
        <f t="shared" si="533"/>
        <v>411777</v>
      </c>
      <c r="BJ464" s="42">
        <f t="shared" si="533"/>
        <v>240378</v>
      </c>
      <c r="BK464" s="42">
        <f t="shared" si="533"/>
        <v>68979</v>
      </c>
      <c r="BL464" s="42" t="str">
        <f t="shared" si="533"/>
        <v/>
      </c>
      <c r="BM464" s="42" t="str">
        <f t="shared" si="533"/>
        <v/>
      </c>
      <c r="BN464" s="42" t="str">
        <f t="shared" si="533"/>
        <v/>
      </c>
      <c r="BO464" s="42" t="str">
        <f t="shared" si="533"/>
        <v/>
      </c>
      <c r="BP464" s="42" t="str">
        <f t="shared" si="533"/>
        <v/>
      </c>
      <c r="BQ464" s="42" t="str">
        <f t="shared" si="533"/>
        <v/>
      </c>
      <c r="BR464" s="42" t="str">
        <f t="shared" si="533"/>
        <v/>
      </c>
      <c r="BS464" s="42" t="str">
        <f t="shared" si="533"/>
        <v/>
      </c>
      <c r="BT464" s="42" t="str">
        <f t="shared" si="533"/>
        <v/>
      </c>
      <c r="BU464" s="42" t="str">
        <f t="shared" si="533"/>
        <v/>
      </c>
      <c r="BV464" s="42" t="str">
        <f t="shared" si="533"/>
        <v/>
      </c>
      <c r="BX464" s="44" cm="1">
        <f t="array" ref="BX464">LOOKUP(2,1/(AR464:BV464&lt;&gt;""),COLUMN(AR464:BV464))</f>
        <v>63</v>
      </c>
      <c r="BY464" s="44" t="str">
        <f t="shared" si="514"/>
        <v>BK</v>
      </c>
      <c r="BZ464" s="44" cm="1">
        <f t="array" aca="1" ref="BZ464" ca="1">INDIRECT(ADDRESS(2,BX464))</f>
        <v>2039</v>
      </c>
      <c r="CA464" s="44">
        <f t="shared" ca="1" si="517"/>
        <v>18</v>
      </c>
      <c r="CB464" s="44">
        <f t="shared" si="518"/>
        <v>-171399</v>
      </c>
      <c r="CC464">
        <f t="shared" si="519"/>
        <v>349551540</v>
      </c>
      <c r="CD464">
        <f t="shared" si="520"/>
        <v>2039</v>
      </c>
      <c r="CE464">
        <f t="shared" si="521"/>
        <v>2039</v>
      </c>
    </row>
    <row r="465" spans="1:83" ht="306.75" x14ac:dyDescent="0.25">
      <c r="A465" s="17">
        <v>1005165</v>
      </c>
      <c r="B465" s="17">
        <v>1965</v>
      </c>
      <c r="C465" s="17" t="s">
        <v>4246</v>
      </c>
      <c r="D465" s="17" t="s">
        <v>4176</v>
      </c>
      <c r="E465" s="17"/>
      <c r="F465" s="17" t="s">
        <v>4247</v>
      </c>
      <c r="G465" s="17" t="s">
        <v>4248</v>
      </c>
      <c r="H465" s="17" t="s">
        <v>85</v>
      </c>
      <c r="I465" s="18" t="s">
        <v>11288</v>
      </c>
      <c r="J465" s="17">
        <v>32.375399999999999</v>
      </c>
      <c r="K465" s="17">
        <v>-88.610200000000006</v>
      </c>
      <c r="L465" s="34" t="s">
        <v>43</v>
      </c>
      <c r="M465" s="17" t="s">
        <v>58</v>
      </c>
      <c r="N465" s="17" t="s">
        <v>50</v>
      </c>
      <c r="O465" s="17" t="s">
        <v>50</v>
      </c>
      <c r="P465" s="17">
        <v>1988</v>
      </c>
      <c r="Q465" s="17">
        <v>2056</v>
      </c>
      <c r="R465" s="17" t="s">
        <v>51</v>
      </c>
      <c r="S465" s="17">
        <v>100</v>
      </c>
      <c r="T465" s="17">
        <v>54.9</v>
      </c>
      <c r="U465" s="17">
        <v>80</v>
      </c>
      <c r="V465" s="17"/>
      <c r="W465" s="19">
        <v>8027329</v>
      </c>
      <c r="X465" s="19">
        <v>3962250</v>
      </c>
      <c r="Y465" s="16">
        <f t="shared" si="515"/>
        <v>4065079</v>
      </c>
      <c r="Z465" s="17">
        <v>2019</v>
      </c>
      <c r="AA465" s="19">
        <v>94548</v>
      </c>
      <c r="AB465" s="17">
        <v>2019</v>
      </c>
      <c r="AC465" s="17" t="s">
        <v>43</v>
      </c>
      <c r="AD465" s="17" t="s">
        <v>12438</v>
      </c>
      <c r="AE465" s="17" t="s">
        <v>43</v>
      </c>
      <c r="AF465" s="17">
        <v>1.95</v>
      </c>
      <c r="AG465" s="17" t="s">
        <v>52</v>
      </c>
      <c r="AH465" s="17">
        <v>0.71599999999999997</v>
      </c>
      <c r="AI465" s="17">
        <v>2019</v>
      </c>
      <c r="AJ465" s="17">
        <v>38.4</v>
      </c>
      <c r="AK465" s="17" t="s">
        <v>52</v>
      </c>
      <c r="AL465" s="17">
        <v>1</v>
      </c>
      <c r="AM465" s="17">
        <v>0.71599999999999997</v>
      </c>
      <c r="AN465" s="17">
        <v>2019</v>
      </c>
      <c r="AO465" s="17" t="s">
        <v>8827</v>
      </c>
      <c r="AP465" s="43" t="str">
        <f t="shared" si="508"/>
        <v/>
      </c>
      <c r="AQ465" s="5">
        <f t="shared" si="509"/>
        <v>4065079</v>
      </c>
      <c r="AR465" s="42">
        <f t="shared" ref="AR465:BV465" si="534">IF(AQ465="","",IF(AQ465-$AA465&gt;0,AQ465-$AA465,""))</f>
        <v>3970531</v>
      </c>
      <c r="AS465" s="42">
        <f t="shared" si="534"/>
        <v>3875983</v>
      </c>
      <c r="AT465" s="42">
        <f t="shared" si="534"/>
        <v>3781435</v>
      </c>
      <c r="AU465" s="42">
        <f t="shared" si="534"/>
        <v>3686887</v>
      </c>
      <c r="AV465" s="42">
        <f t="shared" si="534"/>
        <v>3592339</v>
      </c>
      <c r="AW465" s="42">
        <f t="shared" si="534"/>
        <v>3497791</v>
      </c>
      <c r="AX465" s="42">
        <f t="shared" si="534"/>
        <v>3403243</v>
      </c>
      <c r="AY465" s="42">
        <f t="shared" si="534"/>
        <v>3308695</v>
      </c>
      <c r="AZ465" s="42">
        <f t="shared" si="534"/>
        <v>3214147</v>
      </c>
      <c r="BA465" s="42">
        <f t="shared" si="534"/>
        <v>3119599</v>
      </c>
      <c r="BB465" s="42">
        <f t="shared" si="534"/>
        <v>3025051</v>
      </c>
      <c r="BC465" s="42">
        <f t="shared" si="534"/>
        <v>2930503</v>
      </c>
      <c r="BD465" s="42">
        <f t="shared" si="534"/>
        <v>2835955</v>
      </c>
      <c r="BE465" s="42">
        <f t="shared" si="534"/>
        <v>2741407</v>
      </c>
      <c r="BF465" s="42">
        <f t="shared" si="534"/>
        <v>2646859</v>
      </c>
      <c r="BG465" s="42">
        <f t="shared" si="534"/>
        <v>2552311</v>
      </c>
      <c r="BH465" s="42">
        <f t="shared" si="534"/>
        <v>2457763</v>
      </c>
      <c r="BI465" s="42">
        <f t="shared" si="534"/>
        <v>2363215</v>
      </c>
      <c r="BJ465" s="42">
        <f t="shared" si="534"/>
        <v>2268667</v>
      </c>
      <c r="BK465" s="42">
        <f t="shared" si="534"/>
        <v>2174119</v>
      </c>
      <c r="BL465" s="42">
        <f t="shared" si="534"/>
        <v>2079571</v>
      </c>
      <c r="BM465" s="42">
        <f t="shared" si="534"/>
        <v>1985023</v>
      </c>
      <c r="BN465" s="42">
        <f t="shared" si="534"/>
        <v>1890475</v>
      </c>
      <c r="BO465" s="42">
        <f t="shared" si="534"/>
        <v>1795927</v>
      </c>
      <c r="BP465" s="42">
        <f t="shared" si="534"/>
        <v>1701379</v>
      </c>
      <c r="BQ465" s="42">
        <f t="shared" si="534"/>
        <v>1606831</v>
      </c>
      <c r="BR465" s="42">
        <f t="shared" si="534"/>
        <v>1512283</v>
      </c>
      <c r="BS465" s="42">
        <f t="shared" si="534"/>
        <v>1417735</v>
      </c>
      <c r="BT465" s="42">
        <f t="shared" si="534"/>
        <v>1323187</v>
      </c>
      <c r="BU465" s="42">
        <f t="shared" si="534"/>
        <v>1228639</v>
      </c>
      <c r="BV465" s="42">
        <f t="shared" si="534"/>
        <v>1134091</v>
      </c>
      <c r="BX465" s="44" cm="1">
        <f t="array" ref="BX465">LOOKUP(2,1/(AR465:BV465&lt;&gt;""),COLUMN(AR465:BV465))</f>
        <v>74</v>
      </c>
      <c r="BY465" s="44" t="str">
        <f t="shared" si="514"/>
        <v>BV</v>
      </c>
      <c r="BZ465" s="44" cm="1">
        <f t="array" aca="1" ref="BZ465" ca="1">INDIRECT(ADDRESS(2,BX465))</f>
        <v>2050</v>
      </c>
      <c r="CA465" s="44">
        <f t="shared" ca="1" si="517"/>
        <v>29</v>
      </c>
      <c r="CB465" s="44">
        <f t="shared" si="518"/>
        <v>-94548</v>
      </c>
      <c r="CC465">
        <f t="shared" si="519"/>
        <v>194957491</v>
      </c>
      <c r="CD465">
        <f t="shared" si="520"/>
        <v>2062</v>
      </c>
      <c r="CE465">
        <f t="shared" si="521"/>
        <v>2062</v>
      </c>
    </row>
    <row r="466" spans="1:83" ht="179.25" x14ac:dyDescent="0.25">
      <c r="A466" s="17">
        <v>1003399</v>
      </c>
      <c r="B466" s="17">
        <v>1966</v>
      </c>
      <c r="C466" s="17" t="s">
        <v>4249</v>
      </c>
      <c r="D466" s="17" t="s">
        <v>4176</v>
      </c>
      <c r="E466" s="17"/>
      <c r="F466" s="17" t="s">
        <v>4250</v>
      </c>
      <c r="G466" s="17" t="s">
        <v>4251</v>
      </c>
      <c r="H466" s="17" t="s">
        <v>1574</v>
      </c>
      <c r="I466" s="18" t="s">
        <v>11289</v>
      </c>
      <c r="J466" s="17">
        <v>31.357600000000001</v>
      </c>
      <c r="K466" s="17">
        <v>-91.395399999999995</v>
      </c>
      <c r="L466" s="34" t="s">
        <v>43</v>
      </c>
      <c r="M466" s="17" t="s">
        <v>58</v>
      </c>
      <c r="N466" s="17" t="s">
        <v>50</v>
      </c>
      <c r="O466" s="17" t="s">
        <v>50</v>
      </c>
      <c r="P466" s="17">
        <v>1989</v>
      </c>
      <c r="Q466" s="17">
        <v>2080</v>
      </c>
      <c r="R466" s="17" t="s">
        <v>51</v>
      </c>
      <c r="S466" s="17">
        <v>80</v>
      </c>
      <c r="T466" s="17">
        <v>50.6</v>
      </c>
      <c r="U466" s="17"/>
      <c r="V466" s="17"/>
      <c r="W466" s="19">
        <v>8375737</v>
      </c>
      <c r="X466" s="19">
        <v>3005164</v>
      </c>
      <c r="Y466" s="16">
        <f t="shared" si="515"/>
        <v>5370573</v>
      </c>
      <c r="Z466" s="17">
        <v>2019</v>
      </c>
      <c r="AA466" s="19">
        <v>92081</v>
      </c>
      <c r="AB466" s="17">
        <v>2019</v>
      </c>
      <c r="AC466" s="17" t="s">
        <v>43</v>
      </c>
      <c r="AD466" s="17" t="s">
        <v>12445</v>
      </c>
      <c r="AE466" s="17" t="s">
        <v>43</v>
      </c>
      <c r="AF466" s="17">
        <v>1.31</v>
      </c>
      <c r="AG466" s="17" t="s">
        <v>43</v>
      </c>
      <c r="AH466" s="17"/>
      <c r="AI466" s="17"/>
      <c r="AJ466" s="17"/>
      <c r="AK466" s="17" t="s">
        <v>43</v>
      </c>
      <c r="AL466" s="17"/>
      <c r="AM466" s="17"/>
      <c r="AN466" s="17"/>
      <c r="AO466" s="17" t="s">
        <v>4252</v>
      </c>
      <c r="AP466" s="43" t="str">
        <f t="shared" si="508"/>
        <v/>
      </c>
      <c r="AQ466" s="5">
        <f t="shared" si="509"/>
        <v>5370573</v>
      </c>
      <c r="AR466" s="42">
        <f t="shared" ref="AR466:BV466" si="535">IF(AQ466="","",IF(AQ466-$AA466&gt;0,AQ466-$AA466,""))</f>
        <v>5278492</v>
      </c>
      <c r="AS466" s="42">
        <f t="shared" si="535"/>
        <v>5186411</v>
      </c>
      <c r="AT466" s="42">
        <f t="shared" si="535"/>
        <v>5094330</v>
      </c>
      <c r="AU466" s="42">
        <f t="shared" si="535"/>
        <v>5002249</v>
      </c>
      <c r="AV466" s="42">
        <f t="shared" si="535"/>
        <v>4910168</v>
      </c>
      <c r="AW466" s="42">
        <f t="shared" si="535"/>
        <v>4818087</v>
      </c>
      <c r="AX466" s="42">
        <f t="shared" si="535"/>
        <v>4726006</v>
      </c>
      <c r="AY466" s="42">
        <f t="shared" si="535"/>
        <v>4633925</v>
      </c>
      <c r="AZ466" s="42">
        <f t="shared" si="535"/>
        <v>4541844</v>
      </c>
      <c r="BA466" s="42">
        <f t="shared" si="535"/>
        <v>4449763</v>
      </c>
      <c r="BB466" s="42">
        <f t="shared" si="535"/>
        <v>4357682</v>
      </c>
      <c r="BC466" s="42">
        <f t="shared" si="535"/>
        <v>4265601</v>
      </c>
      <c r="BD466" s="42">
        <f t="shared" si="535"/>
        <v>4173520</v>
      </c>
      <c r="BE466" s="42">
        <f t="shared" si="535"/>
        <v>4081439</v>
      </c>
      <c r="BF466" s="42">
        <f t="shared" si="535"/>
        <v>3989358</v>
      </c>
      <c r="BG466" s="42">
        <f t="shared" si="535"/>
        <v>3897277</v>
      </c>
      <c r="BH466" s="42">
        <f t="shared" si="535"/>
        <v>3805196</v>
      </c>
      <c r="BI466" s="42">
        <f t="shared" si="535"/>
        <v>3713115</v>
      </c>
      <c r="BJ466" s="42">
        <f t="shared" si="535"/>
        <v>3621034</v>
      </c>
      <c r="BK466" s="42">
        <f t="shared" si="535"/>
        <v>3528953</v>
      </c>
      <c r="BL466" s="42">
        <f t="shared" si="535"/>
        <v>3436872</v>
      </c>
      <c r="BM466" s="42">
        <f t="shared" si="535"/>
        <v>3344791</v>
      </c>
      <c r="BN466" s="42">
        <f t="shared" si="535"/>
        <v>3252710</v>
      </c>
      <c r="BO466" s="42">
        <f t="shared" si="535"/>
        <v>3160629</v>
      </c>
      <c r="BP466" s="42">
        <f t="shared" si="535"/>
        <v>3068548</v>
      </c>
      <c r="BQ466" s="42">
        <f t="shared" si="535"/>
        <v>2976467</v>
      </c>
      <c r="BR466" s="42">
        <f t="shared" si="535"/>
        <v>2884386</v>
      </c>
      <c r="BS466" s="42">
        <f t="shared" si="535"/>
        <v>2792305</v>
      </c>
      <c r="BT466" s="42">
        <f t="shared" si="535"/>
        <v>2700224</v>
      </c>
      <c r="BU466" s="42">
        <f t="shared" si="535"/>
        <v>2608143</v>
      </c>
      <c r="BV466" s="42">
        <f t="shared" si="535"/>
        <v>2516062</v>
      </c>
      <c r="BX466" s="44" cm="1">
        <f t="array" ref="BX466">LOOKUP(2,1/(AR466:BV466&lt;&gt;""),COLUMN(AR466:BV466))</f>
        <v>74</v>
      </c>
      <c r="BY466" s="44" t="str">
        <f t="shared" si="514"/>
        <v>BV</v>
      </c>
      <c r="BZ466" s="44" cm="1">
        <f t="array" aca="1" ref="BZ466" ca="1">INDIRECT(ADDRESS(2,BX466))</f>
        <v>2050</v>
      </c>
      <c r="CA466" s="44">
        <f t="shared" ca="1" si="517"/>
        <v>29</v>
      </c>
      <c r="CB466" s="44">
        <f t="shared" si="518"/>
        <v>-92081</v>
      </c>
      <c r="CC466">
        <f t="shared" si="519"/>
        <v>191282112</v>
      </c>
      <c r="CD466">
        <f t="shared" si="520"/>
        <v>2077</v>
      </c>
      <c r="CE466">
        <f t="shared" si="521"/>
        <v>2077</v>
      </c>
    </row>
    <row r="467" spans="1:83" ht="77.25" x14ac:dyDescent="0.25">
      <c r="A467" s="17">
        <v>1007891</v>
      </c>
      <c r="B467" s="17">
        <v>1967</v>
      </c>
      <c r="C467" s="17" t="s">
        <v>4259</v>
      </c>
      <c r="D467" s="17" t="s">
        <v>4176</v>
      </c>
      <c r="E467" s="17"/>
      <c r="F467" s="17" t="s">
        <v>4260</v>
      </c>
      <c r="G467" s="17" t="s">
        <v>64</v>
      </c>
      <c r="H467" s="17" t="s">
        <v>4261</v>
      </c>
      <c r="I467" s="18" t="s">
        <v>11291</v>
      </c>
      <c r="J467" s="17">
        <v>33.958500000000001</v>
      </c>
      <c r="K467" s="17">
        <v>-88.992099999999994</v>
      </c>
      <c r="L467" s="34" t="s">
        <v>43</v>
      </c>
      <c r="M467" s="17" t="s">
        <v>58</v>
      </c>
      <c r="N467" s="17" t="s">
        <v>50</v>
      </c>
      <c r="O467" s="17" t="s">
        <v>50</v>
      </c>
      <c r="P467" s="17">
        <v>1988</v>
      </c>
      <c r="Q467" s="17">
        <v>2541</v>
      </c>
      <c r="R467" s="17" t="s">
        <v>51</v>
      </c>
      <c r="S467" s="17">
        <v>238</v>
      </c>
      <c r="T467" s="17">
        <v>86</v>
      </c>
      <c r="U467" s="17">
        <v>120</v>
      </c>
      <c r="V467" s="17"/>
      <c r="W467" s="19">
        <v>36534973</v>
      </c>
      <c r="X467" s="19">
        <v>6444414</v>
      </c>
      <c r="Y467" s="16">
        <f t="shared" si="515"/>
        <v>30090559</v>
      </c>
      <c r="Z467" s="17">
        <v>2019</v>
      </c>
      <c r="AA467" s="19">
        <v>79664</v>
      </c>
      <c r="AB467" s="17">
        <v>2019</v>
      </c>
      <c r="AC467" s="17" t="s">
        <v>52</v>
      </c>
      <c r="AD467" s="17" t="s">
        <v>12445</v>
      </c>
      <c r="AE467" s="17" t="s">
        <v>43</v>
      </c>
      <c r="AF467" s="17">
        <v>2.63</v>
      </c>
      <c r="AG467" s="17" t="s">
        <v>52</v>
      </c>
      <c r="AH467" s="17">
        <v>0.95</v>
      </c>
      <c r="AI467" s="17">
        <v>2019</v>
      </c>
      <c r="AJ467" s="17">
        <v>55.7</v>
      </c>
      <c r="AK467" s="17" t="s">
        <v>52</v>
      </c>
      <c r="AL467" s="17">
        <v>1</v>
      </c>
      <c r="AM467" s="17">
        <v>0</v>
      </c>
      <c r="AN467" s="17">
        <v>2018</v>
      </c>
      <c r="AO467" s="17" t="s">
        <v>8828</v>
      </c>
      <c r="AP467" s="43" t="str">
        <f t="shared" si="508"/>
        <v/>
      </c>
      <c r="AQ467" s="5">
        <f t="shared" si="509"/>
        <v>30090559</v>
      </c>
      <c r="AR467" s="42">
        <f t="shared" ref="AR467:BV467" si="536">IF(AQ467="","",IF(AQ467-$AA467&gt;0,AQ467-$AA467,""))</f>
        <v>30010895</v>
      </c>
      <c r="AS467" s="42">
        <f t="shared" si="536"/>
        <v>29931231</v>
      </c>
      <c r="AT467" s="42">
        <f t="shared" si="536"/>
        <v>29851567</v>
      </c>
      <c r="AU467" s="42">
        <f t="shared" si="536"/>
        <v>29771903</v>
      </c>
      <c r="AV467" s="42">
        <f t="shared" si="536"/>
        <v>29692239</v>
      </c>
      <c r="AW467" s="42">
        <f t="shared" si="536"/>
        <v>29612575</v>
      </c>
      <c r="AX467" s="42">
        <f t="shared" si="536"/>
        <v>29532911</v>
      </c>
      <c r="AY467" s="42">
        <f t="shared" si="536"/>
        <v>29453247</v>
      </c>
      <c r="AZ467" s="42">
        <f t="shared" si="536"/>
        <v>29373583</v>
      </c>
      <c r="BA467" s="42">
        <f t="shared" si="536"/>
        <v>29293919</v>
      </c>
      <c r="BB467" s="42">
        <f t="shared" si="536"/>
        <v>29214255</v>
      </c>
      <c r="BC467" s="42">
        <f t="shared" si="536"/>
        <v>29134591</v>
      </c>
      <c r="BD467" s="42">
        <f t="shared" si="536"/>
        <v>29054927</v>
      </c>
      <c r="BE467" s="42">
        <f t="shared" si="536"/>
        <v>28975263</v>
      </c>
      <c r="BF467" s="42">
        <f t="shared" si="536"/>
        <v>28895599</v>
      </c>
      <c r="BG467" s="42">
        <f t="shared" si="536"/>
        <v>28815935</v>
      </c>
      <c r="BH467" s="42">
        <f t="shared" si="536"/>
        <v>28736271</v>
      </c>
      <c r="BI467" s="42">
        <f t="shared" si="536"/>
        <v>28656607</v>
      </c>
      <c r="BJ467" s="42">
        <f t="shared" si="536"/>
        <v>28576943</v>
      </c>
      <c r="BK467" s="42">
        <f t="shared" si="536"/>
        <v>28497279</v>
      </c>
      <c r="BL467" s="42">
        <f t="shared" si="536"/>
        <v>28417615</v>
      </c>
      <c r="BM467" s="42">
        <f t="shared" si="536"/>
        <v>28337951</v>
      </c>
      <c r="BN467" s="42">
        <f t="shared" si="536"/>
        <v>28258287</v>
      </c>
      <c r="BO467" s="42">
        <f t="shared" si="536"/>
        <v>28178623</v>
      </c>
      <c r="BP467" s="42">
        <f t="shared" si="536"/>
        <v>28098959</v>
      </c>
      <c r="BQ467" s="42">
        <f t="shared" si="536"/>
        <v>28019295</v>
      </c>
      <c r="BR467" s="42">
        <f t="shared" si="536"/>
        <v>27939631</v>
      </c>
      <c r="BS467" s="42">
        <f t="shared" si="536"/>
        <v>27859967</v>
      </c>
      <c r="BT467" s="42">
        <f t="shared" si="536"/>
        <v>27780303</v>
      </c>
      <c r="BU467" s="42">
        <f t="shared" si="536"/>
        <v>27700639</v>
      </c>
      <c r="BV467" s="42">
        <f t="shared" si="536"/>
        <v>27620975</v>
      </c>
      <c r="BX467" s="44" cm="1">
        <f t="array" ref="BX467">LOOKUP(2,1/(AR467:BV467&lt;&gt;""),COLUMN(AR467:BV467))</f>
        <v>74</v>
      </c>
      <c r="BY467" s="44" t="str">
        <f t="shared" si="514"/>
        <v>BV</v>
      </c>
      <c r="BZ467" s="44" cm="1">
        <f t="array" aca="1" ref="BZ467" ca="1">INDIRECT(ADDRESS(2,BX467))</f>
        <v>2050</v>
      </c>
      <c r="CA467" s="44">
        <f t="shared" ca="1" si="517"/>
        <v>29</v>
      </c>
      <c r="CB467" s="44">
        <f t="shared" si="518"/>
        <v>-79664</v>
      </c>
      <c r="CC467">
        <f t="shared" si="519"/>
        <v>190932175</v>
      </c>
      <c r="CD467">
        <f t="shared" si="520"/>
        <v>2397</v>
      </c>
      <c r="CE467">
        <f t="shared" si="521"/>
        <v>2100</v>
      </c>
    </row>
    <row r="468" spans="1:83" ht="268.5" x14ac:dyDescent="0.25">
      <c r="A468" s="17">
        <v>1002547</v>
      </c>
      <c r="B468" s="17">
        <v>1968</v>
      </c>
      <c r="C468" s="17" t="s">
        <v>4262</v>
      </c>
      <c r="D468" s="17" t="s">
        <v>4176</v>
      </c>
      <c r="E468" s="17"/>
      <c r="F468" s="17" t="s">
        <v>4263</v>
      </c>
      <c r="G468" s="17" t="s">
        <v>4264</v>
      </c>
      <c r="H468" s="17" t="s">
        <v>4264</v>
      </c>
      <c r="I468" s="18" t="s">
        <v>11292</v>
      </c>
      <c r="J468" s="17">
        <v>34.295073000000002</v>
      </c>
      <c r="K468" s="17">
        <v>-89.058312999999998</v>
      </c>
      <c r="L468" s="34" t="s">
        <v>43</v>
      </c>
      <c r="M468" s="17" t="s">
        <v>40</v>
      </c>
      <c r="N468" s="17" t="s">
        <v>4265</v>
      </c>
      <c r="O468" s="17" t="s">
        <v>737</v>
      </c>
      <c r="P468" s="17">
        <v>1995</v>
      </c>
      <c r="Q468" s="17">
        <v>2063</v>
      </c>
      <c r="R468" s="17" t="s">
        <v>51</v>
      </c>
      <c r="S468" s="17">
        <v>207</v>
      </c>
      <c r="T468" s="17">
        <v>49.8</v>
      </c>
      <c r="U468" s="17"/>
      <c r="V468" s="17">
        <v>110</v>
      </c>
      <c r="W468" s="19">
        <v>12718815</v>
      </c>
      <c r="X468" s="19">
        <v>4725782</v>
      </c>
      <c r="Y468" s="16">
        <f t="shared" si="515"/>
        <v>7993033</v>
      </c>
      <c r="Z468" s="17">
        <v>2019</v>
      </c>
      <c r="AA468" s="19">
        <v>269379</v>
      </c>
      <c r="AB468" s="17">
        <v>2019</v>
      </c>
      <c r="AC468" s="17" t="s">
        <v>52</v>
      </c>
      <c r="AD468" s="17" t="s">
        <v>12440</v>
      </c>
      <c r="AE468" s="17" t="s">
        <v>43</v>
      </c>
      <c r="AF468" s="17">
        <v>1.71</v>
      </c>
      <c r="AG468" s="17" t="s">
        <v>52</v>
      </c>
      <c r="AH468" s="17">
        <v>0.46300000000000002</v>
      </c>
      <c r="AI468" s="17">
        <v>2019</v>
      </c>
      <c r="AJ468" s="17">
        <v>55.1</v>
      </c>
      <c r="AK468" s="17" t="s">
        <v>52</v>
      </c>
      <c r="AL468" s="17">
        <v>3</v>
      </c>
      <c r="AM468" s="17"/>
      <c r="AN468" s="17"/>
      <c r="AO468" s="17" t="s">
        <v>8829</v>
      </c>
      <c r="AP468" s="43" t="str">
        <f t="shared" si="508"/>
        <v/>
      </c>
      <c r="AQ468" s="5">
        <f t="shared" si="509"/>
        <v>7993033</v>
      </c>
      <c r="AR468" s="42">
        <f t="shared" ref="AR468:BV468" si="537">IF(AQ468="","",IF(AQ468-$AA468&gt;0,AQ468-$AA468,""))</f>
        <v>7723654</v>
      </c>
      <c r="AS468" s="42">
        <f t="shared" si="537"/>
        <v>7454275</v>
      </c>
      <c r="AT468" s="42">
        <f t="shared" si="537"/>
        <v>7184896</v>
      </c>
      <c r="AU468" s="42">
        <f t="shared" si="537"/>
        <v>6915517</v>
      </c>
      <c r="AV468" s="42">
        <f t="shared" si="537"/>
        <v>6646138</v>
      </c>
      <c r="AW468" s="42">
        <f t="shared" si="537"/>
        <v>6376759</v>
      </c>
      <c r="AX468" s="42">
        <f t="shared" si="537"/>
        <v>6107380</v>
      </c>
      <c r="AY468" s="42">
        <f t="shared" si="537"/>
        <v>5838001</v>
      </c>
      <c r="AZ468" s="42">
        <f t="shared" si="537"/>
        <v>5568622</v>
      </c>
      <c r="BA468" s="42">
        <f t="shared" si="537"/>
        <v>5299243</v>
      </c>
      <c r="BB468" s="42">
        <f t="shared" si="537"/>
        <v>5029864</v>
      </c>
      <c r="BC468" s="42">
        <f t="shared" si="537"/>
        <v>4760485</v>
      </c>
      <c r="BD468" s="42">
        <f t="shared" si="537"/>
        <v>4491106</v>
      </c>
      <c r="BE468" s="42">
        <f t="shared" si="537"/>
        <v>4221727</v>
      </c>
      <c r="BF468" s="42">
        <f t="shared" si="537"/>
        <v>3952348</v>
      </c>
      <c r="BG468" s="42">
        <f t="shared" si="537"/>
        <v>3682969</v>
      </c>
      <c r="BH468" s="42">
        <f t="shared" si="537"/>
        <v>3413590</v>
      </c>
      <c r="BI468" s="42">
        <f t="shared" si="537"/>
        <v>3144211</v>
      </c>
      <c r="BJ468" s="42">
        <f t="shared" si="537"/>
        <v>2874832</v>
      </c>
      <c r="BK468" s="42">
        <f t="shared" si="537"/>
        <v>2605453</v>
      </c>
      <c r="BL468" s="42">
        <f t="shared" si="537"/>
        <v>2336074</v>
      </c>
      <c r="BM468" s="42">
        <f t="shared" si="537"/>
        <v>2066695</v>
      </c>
      <c r="BN468" s="42">
        <f t="shared" si="537"/>
        <v>1797316</v>
      </c>
      <c r="BO468" s="42">
        <f t="shared" si="537"/>
        <v>1527937</v>
      </c>
      <c r="BP468" s="42">
        <f t="shared" si="537"/>
        <v>1258558</v>
      </c>
      <c r="BQ468" s="42">
        <f t="shared" si="537"/>
        <v>989179</v>
      </c>
      <c r="BR468" s="42">
        <f t="shared" si="537"/>
        <v>719800</v>
      </c>
      <c r="BS468" s="42">
        <f t="shared" si="537"/>
        <v>450421</v>
      </c>
      <c r="BT468" s="42">
        <f t="shared" si="537"/>
        <v>181042</v>
      </c>
      <c r="BU468" s="42" t="str">
        <f t="shared" si="537"/>
        <v/>
      </c>
      <c r="BV468" s="42" t="str">
        <f t="shared" si="537"/>
        <v/>
      </c>
      <c r="BX468" s="44" cm="1">
        <f t="array" ref="BX468">LOOKUP(2,1/(AR468:BV468&lt;&gt;""),COLUMN(AR468:BV468))</f>
        <v>72</v>
      </c>
      <c r="BY468" s="44" t="str">
        <f t="shared" si="514"/>
        <v>BT</v>
      </c>
      <c r="BZ468" s="44" cm="1">
        <f t="array" aca="1" ref="BZ468" ca="1">INDIRECT(ADDRESS(2,BX468))</f>
        <v>2048</v>
      </c>
      <c r="CA468" s="44">
        <f t="shared" ca="1" si="517"/>
        <v>27</v>
      </c>
      <c r="CB468" s="44">
        <f t="shared" si="518"/>
        <v>-269379</v>
      </c>
      <c r="CC468">
        <f t="shared" si="519"/>
        <v>551869234</v>
      </c>
      <c r="CD468">
        <f t="shared" si="520"/>
        <v>2049</v>
      </c>
      <c r="CE468">
        <f t="shared" si="521"/>
        <v>2049</v>
      </c>
    </row>
    <row r="469" spans="1:83" ht="77.25" x14ac:dyDescent="0.25">
      <c r="A469" s="17">
        <v>1007683</v>
      </c>
      <c r="B469" s="17">
        <v>1969</v>
      </c>
      <c r="C469" s="17" t="s">
        <v>10122</v>
      </c>
      <c r="D469" s="17" t="s">
        <v>4176</v>
      </c>
      <c r="E469" s="17"/>
      <c r="F469" s="17" t="s">
        <v>4266</v>
      </c>
      <c r="G469" s="17" t="s">
        <v>4267</v>
      </c>
      <c r="H469" s="17" t="s">
        <v>4268</v>
      </c>
      <c r="I469" s="18" t="s">
        <v>11293</v>
      </c>
      <c r="J469" s="17">
        <v>34.787700000000001</v>
      </c>
      <c r="K469" s="17">
        <v>-90.2483</v>
      </c>
      <c r="L469" s="34" t="s">
        <v>43</v>
      </c>
      <c r="M469" s="17" t="s">
        <v>58</v>
      </c>
      <c r="N469" s="17" t="s">
        <v>50</v>
      </c>
      <c r="O469" s="17" t="s">
        <v>50</v>
      </c>
      <c r="P469" s="17">
        <v>1998</v>
      </c>
      <c r="Q469" s="17">
        <v>2064</v>
      </c>
      <c r="R469" s="17" t="s">
        <v>51</v>
      </c>
      <c r="S469" s="17">
        <v>147</v>
      </c>
      <c r="T469" s="17">
        <v>68</v>
      </c>
      <c r="U469" s="17"/>
      <c r="V469" s="17"/>
      <c r="W469" s="19">
        <v>25298854</v>
      </c>
      <c r="X469" s="19">
        <v>6822387</v>
      </c>
      <c r="Y469" s="16">
        <f t="shared" si="515"/>
        <v>18476467</v>
      </c>
      <c r="Z469" s="17">
        <v>2019</v>
      </c>
      <c r="AA469" s="19">
        <v>458811</v>
      </c>
      <c r="AB469" s="17">
        <v>2019</v>
      </c>
      <c r="AC469" s="17" t="s">
        <v>43</v>
      </c>
      <c r="AD469" s="17" t="s">
        <v>12438</v>
      </c>
      <c r="AE469" s="17" t="s">
        <v>43</v>
      </c>
      <c r="AF469" s="17">
        <v>2.12</v>
      </c>
      <c r="AG469" s="17" t="s">
        <v>52</v>
      </c>
      <c r="AH469" s="17">
        <v>0.751</v>
      </c>
      <c r="AI469" s="17">
        <v>2019</v>
      </c>
      <c r="AJ469" s="17">
        <v>53.3</v>
      </c>
      <c r="AK469" s="17" t="s">
        <v>52</v>
      </c>
      <c r="AL469" s="17">
        <v>1</v>
      </c>
      <c r="AM469" s="17">
        <v>0.751</v>
      </c>
      <c r="AN469" s="17">
        <v>2019</v>
      </c>
      <c r="AO469" s="17" t="s">
        <v>8830</v>
      </c>
      <c r="AP469" s="43" t="str">
        <f t="shared" si="508"/>
        <v/>
      </c>
      <c r="AQ469" s="5">
        <f t="shared" si="509"/>
        <v>18476467</v>
      </c>
      <c r="AR469" s="42">
        <f t="shared" ref="AR469:BV469" si="538">IF(AQ469="","",IF(AQ469-$AA469&gt;0,AQ469-$AA469,""))</f>
        <v>18017656</v>
      </c>
      <c r="AS469" s="42">
        <f t="shared" si="538"/>
        <v>17558845</v>
      </c>
      <c r="AT469" s="42">
        <f t="shared" si="538"/>
        <v>17100034</v>
      </c>
      <c r="AU469" s="42">
        <f t="shared" si="538"/>
        <v>16641223</v>
      </c>
      <c r="AV469" s="42">
        <f t="shared" si="538"/>
        <v>16182412</v>
      </c>
      <c r="AW469" s="42">
        <f t="shared" si="538"/>
        <v>15723601</v>
      </c>
      <c r="AX469" s="42">
        <f t="shared" si="538"/>
        <v>15264790</v>
      </c>
      <c r="AY469" s="42">
        <f t="shared" si="538"/>
        <v>14805979</v>
      </c>
      <c r="AZ469" s="42">
        <f t="shared" si="538"/>
        <v>14347168</v>
      </c>
      <c r="BA469" s="42">
        <f t="shared" si="538"/>
        <v>13888357</v>
      </c>
      <c r="BB469" s="42">
        <f t="shared" si="538"/>
        <v>13429546</v>
      </c>
      <c r="BC469" s="42">
        <f t="shared" si="538"/>
        <v>12970735</v>
      </c>
      <c r="BD469" s="42">
        <f t="shared" si="538"/>
        <v>12511924</v>
      </c>
      <c r="BE469" s="42">
        <f t="shared" si="538"/>
        <v>12053113</v>
      </c>
      <c r="BF469" s="42">
        <f t="shared" si="538"/>
        <v>11594302</v>
      </c>
      <c r="BG469" s="42">
        <f t="shared" si="538"/>
        <v>11135491</v>
      </c>
      <c r="BH469" s="42">
        <f t="shared" si="538"/>
        <v>10676680</v>
      </c>
      <c r="BI469" s="42">
        <f t="shared" si="538"/>
        <v>10217869</v>
      </c>
      <c r="BJ469" s="42">
        <f t="shared" si="538"/>
        <v>9759058</v>
      </c>
      <c r="BK469" s="42">
        <f t="shared" si="538"/>
        <v>9300247</v>
      </c>
      <c r="BL469" s="42">
        <f t="shared" si="538"/>
        <v>8841436</v>
      </c>
      <c r="BM469" s="42">
        <f t="shared" si="538"/>
        <v>8382625</v>
      </c>
      <c r="BN469" s="42">
        <f t="shared" si="538"/>
        <v>7923814</v>
      </c>
      <c r="BO469" s="42">
        <f t="shared" si="538"/>
        <v>7465003</v>
      </c>
      <c r="BP469" s="42">
        <f t="shared" si="538"/>
        <v>7006192</v>
      </c>
      <c r="BQ469" s="42">
        <f t="shared" si="538"/>
        <v>6547381</v>
      </c>
      <c r="BR469" s="42">
        <f t="shared" si="538"/>
        <v>6088570</v>
      </c>
      <c r="BS469" s="42">
        <f t="shared" si="538"/>
        <v>5629759</v>
      </c>
      <c r="BT469" s="42">
        <f t="shared" si="538"/>
        <v>5170948</v>
      </c>
      <c r="BU469" s="42">
        <f t="shared" si="538"/>
        <v>4712137</v>
      </c>
      <c r="BV469" s="42">
        <f t="shared" si="538"/>
        <v>4253326</v>
      </c>
      <c r="BX469" s="44" cm="1">
        <f t="array" ref="BX469">LOOKUP(2,1/(AR469:BV469&lt;&gt;""),COLUMN(AR469:BV469))</f>
        <v>74</v>
      </c>
      <c r="BY469" s="44" t="str">
        <f t="shared" si="514"/>
        <v>BV</v>
      </c>
      <c r="BZ469" s="44" cm="1">
        <f t="array" aca="1" ref="BZ469" ca="1">INDIRECT(ADDRESS(2,BX469))</f>
        <v>2050</v>
      </c>
      <c r="CA469" s="44">
        <f t="shared" ca="1" si="517"/>
        <v>29</v>
      </c>
      <c r="CB469" s="44">
        <f t="shared" si="518"/>
        <v>-458811</v>
      </c>
      <c r="CC469">
        <f t="shared" si="519"/>
        <v>944815876</v>
      </c>
      <c r="CD469">
        <f t="shared" si="520"/>
        <v>2059</v>
      </c>
      <c r="CE469">
        <f t="shared" si="521"/>
        <v>2059</v>
      </c>
    </row>
    <row r="470" spans="1:83" ht="166.5" x14ac:dyDescent="0.25">
      <c r="A470" s="17">
        <v>1000477</v>
      </c>
      <c r="B470" s="17">
        <v>2141</v>
      </c>
      <c r="C470" s="17" t="s">
        <v>8860</v>
      </c>
      <c r="D470" s="17" t="s">
        <v>4527</v>
      </c>
      <c r="E470" s="17" t="s">
        <v>4526</v>
      </c>
      <c r="F470" s="17" t="s">
        <v>4528</v>
      </c>
      <c r="G470" s="17" t="s">
        <v>4529</v>
      </c>
      <c r="H470" s="17" t="s">
        <v>4530</v>
      </c>
      <c r="I470" s="18" t="s">
        <v>11298</v>
      </c>
      <c r="J470" s="17">
        <v>45.7254</v>
      </c>
      <c r="K470" s="17">
        <v>-108.545</v>
      </c>
      <c r="L470" s="34" t="s">
        <v>43</v>
      </c>
      <c r="M470" s="17" t="s">
        <v>40</v>
      </c>
      <c r="N470" s="17" t="s">
        <v>4531</v>
      </c>
      <c r="O470" s="17" t="s">
        <v>4531</v>
      </c>
      <c r="P470" s="17">
        <v>1969</v>
      </c>
      <c r="Q470" s="17">
        <v>2050</v>
      </c>
      <c r="R470" s="17" t="s">
        <v>51</v>
      </c>
      <c r="S470" s="17">
        <v>250</v>
      </c>
      <c r="T470" s="17">
        <v>140</v>
      </c>
      <c r="U470" s="17">
        <v>150</v>
      </c>
      <c r="V470" s="17"/>
      <c r="W470" s="19">
        <v>18838130</v>
      </c>
      <c r="X470" s="19">
        <v>8069019</v>
      </c>
      <c r="Y470" s="16">
        <f t="shared" si="515"/>
        <v>10769111</v>
      </c>
      <c r="Z470" s="17">
        <v>2019</v>
      </c>
      <c r="AA470" s="19">
        <v>246917</v>
      </c>
      <c r="AB470" s="17">
        <v>2019</v>
      </c>
      <c r="AC470" s="17" t="s">
        <v>52</v>
      </c>
      <c r="AD470" s="17" t="s">
        <v>12444</v>
      </c>
      <c r="AE470" s="17" t="s">
        <v>43</v>
      </c>
      <c r="AF470" s="17">
        <v>1.4</v>
      </c>
      <c r="AG470" s="17" t="s">
        <v>52</v>
      </c>
      <c r="AH470" s="17">
        <v>1.0529999999999999</v>
      </c>
      <c r="AI470" s="17">
        <v>2017</v>
      </c>
      <c r="AJ470" s="17">
        <v>52.9</v>
      </c>
      <c r="AK470" s="17" t="s">
        <v>52</v>
      </c>
      <c r="AL470" s="17"/>
      <c r="AM470" s="17"/>
      <c r="AN470" s="17"/>
      <c r="AO470" s="17" t="s">
        <v>8861</v>
      </c>
      <c r="AP470" s="43" t="str">
        <f t="shared" si="508"/>
        <v/>
      </c>
      <c r="AQ470" s="5">
        <f t="shared" si="509"/>
        <v>10769111</v>
      </c>
      <c r="AR470" s="42">
        <f t="shared" ref="AR470:BV470" si="539">IF(AQ470="","",IF(AQ470-$AA470&gt;0,AQ470-$AA470,""))</f>
        <v>10522194</v>
      </c>
      <c r="AS470" s="42">
        <f t="shared" si="539"/>
        <v>10275277</v>
      </c>
      <c r="AT470" s="42">
        <f t="shared" si="539"/>
        <v>10028360</v>
      </c>
      <c r="AU470" s="42">
        <f t="shared" si="539"/>
        <v>9781443</v>
      </c>
      <c r="AV470" s="42">
        <f t="shared" si="539"/>
        <v>9534526</v>
      </c>
      <c r="AW470" s="42">
        <f t="shared" si="539"/>
        <v>9287609</v>
      </c>
      <c r="AX470" s="42">
        <f t="shared" si="539"/>
        <v>9040692</v>
      </c>
      <c r="AY470" s="42">
        <f t="shared" si="539"/>
        <v>8793775</v>
      </c>
      <c r="AZ470" s="42">
        <f t="shared" si="539"/>
        <v>8546858</v>
      </c>
      <c r="BA470" s="42">
        <f t="shared" si="539"/>
        <v>8299941</v>
      </c>
      <c r="BB470" s="42">
        <f t="shared" si="539"/>
        <v>8053024</v>
      </c>
      <c r="BC470" s="42">
        <f t="shared" si="539"/>
        <v>7806107</v>
      </c>
      <c r="BD470" s="42">
        <f t="shared" si="539"/>
        <v>7559190</v>
      </c>
      <c r="BE470" s="42">
        <f t="shared" si="539"/>
        <v>7312273</v>
      </c>
      <c r="BF470" s="42">
        <f t="shared" si="539"/>
        <v>7065356</v>
      </c>
      <c r="BG470" s="42">
        <f t="shared" si="539"/>
        <v>6818439</v>
      </c>
      <c r="BH470" s="42">
        <f t="shared" si="539"/>
        <v>6571522</v>
      </c>
      <c r="BI470" s="42">
        <f t="shared" si="539"/>
        <v>6324605</v>
      </c>
      <c r="BJ470" s="42">
        <f t="shared" si="539"/>
        <v>6077688</v>
      </c>
      <c r="BK470" s="42">
        <f t="shared" si="539"/>
        <v>5830771</v>
      </c>
      <c r="BL470" s="42">
        <f t="shared" si="539"/>
        <v>5583854</v>
      </c>
      <c r="BM470" s="42">
        <f t="shared" si="539"/>
        <v>5336937</v>
      </c>
      <c r="BN470" s="42">
        <f t="shared" si="539"/>
        <v>5090020</v>
      </c>
      <c r="BO470" s="42">
        <f t="shared" si="539"/>
        <v>4843103</v>
      </c>
      <c r="BP470" s="42">
        <f t="shared" si="539"/>
        <v>4596186</v>
      </c>
      <c r="BQ470" s="42">
        <f t="shared" si="539"/>
        <v>4349269</v>
      </c>
      <c r="BR470" s="42">
        <f t="shared" si="539"/>
        <v>4102352</v>
      </c>
      <c r="BS470" s="42">
        <f t="shared" si="539"/>
        <v>3855435</v>
      </c>
      <c r="BT470" s="42">
        <f t="shared" si="539"/>
        <v>3608518</v>
      </c>
      <c r="BU470" s="42">
        <f t="shared" si="539"/>
        <v>3361601</v>
      </c>
      <c r="BV470" s="42">
        <f t="shared" si="539"/>
        <v>3114684</v>
      </c>
      <c r="BX470" s="44" cm="1">
        <f t="array" ref="BX470">LOOKUP(2,1/(AR470:BV470&lt;&gt;""),COLUMN(AR470:BV470))</f>
        <v>74</v>
      </c>
      <c r="BY470" s="44" t="str">
        <f t="shared" si="514"/>
        <v>BV</v>
      </c>
      <c r="BZ470" s="44" cm="1">
        <f t="array" aca="1" ref="BZ470" ca="1">INDIRECT(ADDRESS(2,BX470))</f>
        <v>2050</v>
      </c>
      <c r="CA470" s="44">
        <f t="shared" ca="1" si="517"/>
        <v>29</v>
      </c>
      <c r="CB470" s="44">
        <f t="shared" si="518"/>
        <v>-246917</v>
      </c>
      <c r="CC470">
        <f t="shared" si="519"/>
        <v>509294534</v>
      </c>
      <c r="CD470">
        <f t="shared" si="520"/>
        <v>2063</v>
      </c>
      <c r="CE470">
        <f t="shared" si="521"/>
        <v>2063</v>
      </c>
    </row>
    <row r="471" spans="1:83" ht="51.75" x14ac:dyDescent="0.25">
      <c r="A471" s="17">
        <v>1006805</v>
      </c>
      <c r="B471" s="17">
        <v>20707</v>
      </c>
      <c r="C471" s="17" t="s">
        <v>9583</v>
      </c>
      <c r="D471" s="17" t="s">
        <v>4527</v>
      </c>
      <c r="E471" s="17"/>
      <c r="F471" s="17" t="s">
        <v>13154</v>
      </c>
      <c r="G471" s="17" t="s">
        <v>9584</v>
      </c>
      <c r="H471" s="17" t="s">
        <v>4534</v>
      </c>
      <c r="I471" s="18" t="s">
        <v>11339</v>
      </c>
      <c r="J471" s="17">
        <v>45.87462</v>
      </c>
      <c r="K471" s="17">
        <v>-111.41042</v>
      </c>
      <c r="L471" s="34" t="s">
        <v>43</v>
      </c>
      <c r="M471" s="17" t="s">
        <v>40</v>
      </c>
      <c r="N471" s="17" t="s">
        <v>9585</v>
      </c>
      <c r="O471" s="17"/>
      <c r="P471" s="17">
        <v>1972</v>
      </c>
      <c r="Q471" s="17">
        <v>2026</v>
      </c>
      <c r="R471" s="17" t="s">
        <v>51</v>
      </c>
      <c r="S471" s="17"/>
      <c r="T471" s="17">
        <v>42</v>
      </c>
      <c r="U471" s="17"/>
      <c r="V471" s="17"/>
      <c r="W471" s="19">
        <v>2651432</v>
      </c>
      <c r="X471" s="19">
        <v>2140628</v>
      </c>
      <c r="Y471" s="16">
        <f t="shared" si="515"/>
        <v>510804</v>
      </c>
      <c r="Z471" s="17">
        <v>2019</v>
      </c>
      <c r="AA471" s="19">
        <v>144139</v>
      </c>
      <c r="AB471" s="17">
        <v>2019</v>
      </c>
      <c r="AC471" s="17" t="s">
        <v>43</v>
      </c>
      <c r="AD471" s="17" t="s">
        <v>12445</v>
      </c>
      <c r="AE471" s="17" t="s">
        <v>43</v>
      </c>
      <c r="AF471" s="17">
        <v>0.42899999999999999</v>
      </c>
      <c r="AG471" s="17" t="s">
        <v>43</v>
      </c>
      <c r="AH471" s="17"/>
      <c r="AI471" s="17"/>
      <c r="AJ471" s="17"/>
      <c r="AK471" s="17" t="s">
        <v>43</v>
      </c>
      <c r="AL471" s="17"/>
      <c r="AM471" s="17"/>
      <c r="AN471" s="17"/>
      <c r="AO471" s="17"/>
      <c r="AP471" s="43" t="str">
        <f t="shared" si="508"/>
        <v/>
      </c>
      <c r="AQ471" s="5">
        <f t="shared" si="509"/>
        <v>510804</v>
      </c>
      <c r="AR471" s="42">
        <f t="shared" ref="AR471:BV471" si="540">IF(AQ471="","",IF(AQ471-$AA471&gt;0,AQ471-$AA471,""))</f>
        <v>366665</v>
      </c>
      <c r="AS471" s="42">
        <f t="shared" si="540"/>
        <v>222526</v>
      </c>
      <c r="AT471" s="42">
        <f t="shared" si="540"/>
        <v>78387</v>
      </c>
      <c r="AU471" s="42" t="str">
        <f t="shared" si="540"/>
        <v/>
      </c>
      <c r="AV471" s="42" t="str">
        <f t="shared" si="540"/>
        <v/>
      </c>
      <c r="AW471" s="42" t="str">
        <f t="shared" si="540"/>
        <v/>
      </c>
      <c r="AX471" s="42" t="str">
        <f t="shared" si="540"/>
        <v/>
      </c>
      <c r="AY471" s="42" t="str">
        <f t="shared" si="540"/>
        <v/>
      </c>
      <c r="AZ471" s="42" t="str">
        <f t="shared" si="540"/>
        <v/>
      </c>
      <c r="BA471" s="42" t="str">
        <f t="shared" si="540"/>
        <v/>
      </c>
      <c r="BB471" s="42" t="str">
        <f t="shared" si="540"/>
        <v/>
      </c>
      <c r="BC471" s="42" t="str">
        <f t="shared" si="540"/>
        <v/>
      </c>
      <c r="BD471" s="42" t="str">
        <f t="shared" si="540"/>
        <v/>
      </c>
      <c r="BE471" s="42" t="str">
        <f t="shared" si="540"/>
        <v/>
      </c>
      <c r="BF471" s="42" t="str">
        <f t="shared" si="540"/>
        <v/>
      </c>
      <c r="BG471" s="42" t="str">
        <f t="shared" si="540"/>
        <v/>
      </c>
      <c r="BH471" s="42" t="str">
        <f t="shared" si="540"/>
        <v/>
      </c>
      <c r="BI471" s="42" t="str">
        <f t="shared" si="540"/>
        <v/>
      </c>
      <c r="BJ471" s="42" t="str">
        <f t="shared" si="540"/>
        <v/>
      </c>
      <c r="BK471" s="42" t="str">
        <f t="shared" si="540"/>
        <v/>
      </c>
      <c r="BL471" s="42" t="str">
        <f t="shared" si="540"/>
        <v/>
      </c>
      <c r="BM471" s="42" t="str">
        <f t="shared" si="540"/>
        <v/>
      </c>
      <c r="BN471" s="42" t="str">
        <f t="shared" si="540"/>
        <v/>
      </c>
      <c r="BO471" s="42" t="str">
        <f t="shared" si="540"/>
        <v/>
      </c>
      <c r="BP471" s="42" t="str">
        <f t="shared" si="540"/>
        <v/>
      </c>
      <c r="BQ471" s="42" t="str">
        <f t="shared" si="540"/>
        <v/>
      </c>
      <c r="BR471" s="42" t="str">
        <f t="shared" si="540"/>
        <v/>
      </c>
      <c r="BS471" s="42" t="str">
        <f t="shared" si="540"/>
        <v/>
      </c>
      <c r="BT471" s="42" t="str">
        <f t="shared" si="540"/>
        <v/>
      </c>
      <c r="BU471" s="42" t="str">
        <f t="shared" si="540"/>
        <v/>
      </c>
      <c r="BV471" s="42" t="str">
        <f t="shared" si="540"/>
        <v/>
      </c>
      <c r="BX471" s="44" cm="1">
        <f t="array" ref="BX471">LOOKUP(2,1/(AR471:BV471&lt;&gt;""),COLUMN(AR471:BV471))</f>
        <v>46</v>
      </c>
      <c r="BY471" s="44" t="str">
        <f t="shared" si="514"/>
        <v>AT</v>
      </c>
      <c r="BZ471" s="44" cm="1">
        <f t="array" aca="1" ref="BZ471" ca="1">INDIRECT(ADDRESS(2,BX471))</f>
        <v>2022</v>
      </c>
      <c r="CA471" s="44">
        <f t="shared" ca="1" si="517"/>
        <v>1</v>
      </c>
      <c r="CB471" s="44">
        <f t="shared" si="518"/>
        <v>-144139</v>
      </c>
      <c r="CC471">
        <f t="shared" si="519"/>
        <v>291527445</v>
      </c>
      <c r="CD471">
        <f t="shared" si="520"/>
        <v>2023</v>
      </c>
      <c r="CE471">
        <f t="shared" si="521"/>
        <v>2023</v>
      </c>
    </row>
    <row r="472" spans="1:83" ht="102.75" x14ac:dyDescent="0.25">
      <c r="A472" s="17">
        <v>1006766</v>
      </c>
      <c r="B472" s="17">
        <v>2140</v>
      </c>
      <c r="C472" s="17" t="s">
        <v>8866</v>
      </c>
      <c r="D472" s="17" t="s">
        <v>4527</v>
      </c>
      <c r="E472" s="17" t="s">
        <v>4541</v>
      </c>
      <c r="F472" s="17" t="s">
        <v>4542</v>
      </c>
      <c r="G472" s="17" t="s">
        <v>8867</v>
      </c>
      <c r="H472" s="17" t="s">
        <v>4543</v>
      </c>
      <c r="I472" s="18" t="s">
        <v>11340</v>
      </c>
      <c r="J472" s="17">
        <v>47.626669999999997</v>
      </c>
      <c r="K472" s="17">
        <v>-111.18899999999999</v>
      </c>
      <c r="L472" s="34" t="s">
        <v>43</v>
      </c>
      <c r="M472" s="17" t="s">
        <v>58</v>
      </c>
      <c r="N472" s="17" t="s">
        <v>59</v>
      </c>
      <c r="O472" s="17"/>
      <c r="P472" s="17">
        <v>1980</v>
      </c>
      <c r="Q472" s="17">
        <v>2044</v>
      </c>
      <c r="R472" s="17" t="s">
        <v>51</v>
      </c>
      <c r="S472" s="17">
        <v>90</v>
      </c>
      <c r="T472" s="17">
        <v>37</v>
      </c>
      <c r="U472" s="17">
        <v>40</v>
      </c>
      <c r="V472" s="17">
        <v>40</v>
      </c>
      <c r="W472" s="19">
        <v>8255356</v>
      </c>
      <c r="X472" s="19">
        <v>3250445</v>
      </c>
      <c r="Y472" s="16">
        <f t="shared" si="515"/>
        <v>5004911</v>
      </c>
      <c r="Z472" s="17">
        <v>2019</v>
      </c>
      <c r="AA472" s="19">
        <v>187169</v>
      </c>
      <c r="AB472" s="17">
        <v>2019</v>
      </c>
      <c r="AC472" s="17" t="s">
        <v>52</v>
      </c>
      <c r="AD472" s="17" t="s">
        <v>12440</v>
      </c>
      <c r="AE472" s="17" t="s">
        <v>43</v>
      </c>
      <c r="AF472" s="17">
        <v>1.03</v>
      </c>
      <c r="AG472" s="17" t="s">
        <v>43</v>
      </c>
      <c r="AH472" s="17"/>
      <c r="AI472" s="17"/>
      <c r="AJ472" s="17"/>
      <c r="AK472" s="17" t="s">
        <v>43</v>
      </c>
      <c r="AL472" s="17"/>
      <c r="AM472" s="17"/>
      <c r="AN472" s="17"/>
      <c r="AO472" s="17"/>
      <c r="AP472" s="43" t="str">
        <f t="shared" si="508"/>
        <v/>
      </c>
      <c r="AQ472" s="5">
        <f t="shared" si="509"/>
        <v>5004911</v>
      </c>
      <c r="AR472" s="42">
        <f t="shared" ref="AR472:BV472" si="541">IF(AQ472="","",IF(AQ472-$AA472&gt;0,AQ472-$AA472,""))</f>
        <v>4817742</v>
      </c>
      <c r="AS472" s="42">
        <f t="shared" si="541"/>
        <v>4630573</v>
      </c>
      <c r="AT472" s="42">
        <f t="shared" si="541"/>
        <v>4443404</v>
      </c>
      <c r="AU472" s="42">
        <f t="shared" si="541"/>
        <v>4256235</v>
      </c>
      <c r="AV472" s="42">
        <f t="shared" si="541"/>
        <v>4069066</v>
      </c>
      <c r="AW472" s="42">
        <f t="shared" si="541"/>
        <v>3881897</v>
      </c>
      <c r="AX472" s="42">
        <f t="shared" si="541"/>
        <v>3694728</v>
      </c>
      <c r="AY472" s="42">
        <f t="shared" si="541"/>
        <v>3507559</v>
      </c>
      <c r="AZ472" s="42">
        <f t="shared" si="541"/>
        <v>3320390</v>
      </c>
      <c r="BA472" s="42">
        <f t="shared" si="541"/>
        <v>3133221</v>
      </c>
      <c r="BB472" s="42">
        <f t="shared" si="541"/>
        <v>2946052</v>
      </c>
      <c r="BC472" s="42">
        <f t="shared" si="541"/>
        <v>2758883</v>
      </c>
      <c r="BD472" s="42">
        <f t="shared" si="541"/>
        <v>2571714</v>
      </c>
      <c r="BE472" s="42">
        <f t="shared" si="541"/>
        <v>2384545</v>
      </c>
      <c r="BF472" s="42">
        <f t="shared" si="541"/>
        <v>2197376</v>
      </c>
      <c r="BG472" s="42">
        <f t="shared" si="541"/>
        <v>2010207</v>
      </c>
      <c r="BH472" s="42">
        <f t="shared" si="541"/>
        <v>1823038</v>
      </c>
      <c r="BI472" s="42">
        <f t="shared" si="541"/>
        <v>1635869</v>
      </c>
      <c r="BJ472" s="42">
        <f t="shared" si="541"/>
        <v>1448700</v>
      </c>
      <c r="BK472" s="42">
        <f t="shared" si="541"/>
        <v>1261531</v>
      </c>
      <c r="BL472" s="42">
        <f t="shared" si="541"/>
        <v>1074362</v>
      </c>
      <c r="BM472" s="42">
        <f t="shared" si="541"/>
        <v>887193</v>
      </c>
      <c r="BN472" s="42">
        <f t="shared" si="541"/>
        <v>700024</v>
      </c>
      <c r="BO472" s="42">
        <f t="shared" si="541"/>
        <v>512855</v>
      </c>
      <c r="BP472" s="42">
        <f t="shared" si="541"/>
        <v>325686</v>
      </c>
      <c r="BQ472" s="42">
        <f t="shared" si="541"/>
        <v>138517</v>
      </c>
      <c r="BR472" s="42" t="str">
        <f t="shared" si="541"/>
        <v/>
      </c>
      <c r="BS472" s="42" t="str">
        <f t="shared" si="541"/>
        <v/>
      </c>
      <c r="BT472" s="42" t="str">
        <f t="shared" si="541"/>
        <v/>
      </c>
      <c r="BU472" s="42" t="str">
        <f t="shared" si="541"/>
        <v/>
      </c>
      <c r="BV472" s="42" t="str">
        <f t="shared" si="541"/>
        <v/>
      </c>
      <c r="BX472" s="44" cm="1">
        <f t="array" ref="BX472">LOOKUP(2,1/(AR472:BV472&lt;&gt;""),COLUMN(AR472:BV472))</f>
        <v>69</v>
      </c>
      <c r="BY472" s="44" t="str">
        <f t="shared" si="514"/>
        <v>BQ</v>
      </c>
      <c r="BZ472" s="44" cm="1">
        <f t="array" aca="1" ref="BZ472" ca="1">INDIRECT(ADDRESS(2,BX472))</f>
        <v>2045</v>
      </c>
      <c r="CA472" s="44">
        <f t="shared" ca="1" si="517"/>
        <v>24</v>
      </c>
      <c r="CB472" s="44">
        <f t="shared" si="518"/>
        <v>-187169</v>
      </c>
      <c r="CC472">
        <f t="shared" si="519"/>
        <v>382899122</v>
      </c>
      <c r="CD472">
        <f t="shared" si="520"/>
        <v>2046</v>
      </c>
      <c r="CE472">
        <f t="shared" si="521"/>
        <v>2046</v>
      </c>
    </row>
    <row r="473" spans="1:83" ht="77.25" x14ac:dyDescent="0.25">
      <c r="A473" s="17">
        <v>1004013</v>
      </c>
      <c r="B473" s="17">
        <v>2139</v>
      </c>
      <c r="C473" s="17" t="s">
        <v>4544</v>
      </c>
      <c r="D473" s="17" t="s">
        <v>4527</v>
      </c>
      <c r="E473" s="17"/>
      <c r="F473" s="17" t="s">
        <v>4545</v>
      </c>
      <c r="G473" s="17" t="s">
        <v>4546</v>
      </c>
      <c r="H473" s="17" t="s">
        <v>4546</v>
      </c>
      <c r="I473" s="18" t="s">
        <v>11358</v>
      </c>
      <c r="J473" s="17">
        <v>46.902799999999999</v>
      </c>
      <c r="K473" s="17">
        <v>-114.011</v>
      </c>
      <c r="L473" s="34" t="s">
        <v>43</v>
      </c>
      <c r="M473" s="17" t="s">
        <v>58</v>
      </c>
      <c r="N473" s="17" t="s">
        <v>59</v>
      </c>
      <c r="O473" s="17" t="s">
        <v>59</v>
      </c>
      <c r="P473" s="17">
        <v>1968</v>
      </c>
      <c r="Q473" s="17">
        <v>2069</v>
      </c>
      <c r="R473" s="17" t="s">
        <v>51</v>
      </c>
      <c r="S473" s="17"/>
      <c r="T473" s="17">
        <v>81.2</v>
      </c>
      <c r="U473" s="17">
        <v>120</v>
      </c>
      <c r="V473" s="17"/>
      <c r="W473" s="19">
        <v>31564496</v>
      </c>
      <c r="X473" s="19">
        <v>8346155</v>
      </c>
      <c r="Y473" s="16">
        <f t="shared" si="515"/>
        <v>23218341</v>
      </c>
      <c r="Z473" s="17">
        <v>2019</v>
      </c>
      <c r="AA473" s="19">
        <v>321733</v>
      </c>
      <c r="AB473" s="17">
        <v>2019</v>
      </c>
      <c r="AC473" s="17" t="s">
        <v>43</v>
      </c>
      <c r="AD473" s="17" t="s">
        <v>12438</v>
      </c>
      <c r="AE473" s="17" t="s">
        <v>43</v>
      </c>
      <c r="AF473" s="17">
        <v>1.52</v>
      </c>
      <c r="AG473" s="17" t="s">
        <v>52</v>
      </c>
      <c r="AH473" s="17">
        <v>1.143</v>
      </c>
      <c r="AI473" s="17">
        <v>2019</v>
      </c>
      <c r="AJ473" s="17">
        <v>49.5</v>
      </c>
      <c r="AK473" s="17" t="s">
        <v>52</v>
      </c>
      <c r="AL473" s="17">
        <v>1</v>
      </c>
      <c r="AM473" s="17">
        <v>1.143</v>
      </c>
      <c r="AN473" s="17">
        <v>2019</v>
      </c>
      <c r="AO473" s="17" t="s">
        <v>4547</v>
      </c>
      <c r="AP473" s="43" t="str">
        <f t="shared" si="508"/>
        <v/>
      </c>
      <c r="AQ473" s="5">
        <f t="shared" si="509"/>
        <v>23218341</v>
      </c>
      <c r="AR473" s="42">
        <f t="shared" ref="AR473:BV473" si="542">IF(AQ473="","",IF(AQ473-$AA473&gt;0,AQ473-$AA473,""))</f>
        <v>22896608</v>
      </c>
      <c r="AS473" s="42">
        <f t="shared" si="542"/>
        <v>22574875</v>
      </c>
      <c r="AT473" s="42">
        <f t="shared" si="542"/>
        <v>22253142</v>
      </c>
      <c r="AU473" s="42">
        <f t="shared" si="542"/>
        <v>21931409</v>
      </c>
      <c r="AV473" s="42">
        <f t="shared" si="542"/>
        <v>21609676</v>
      </c>
      <c r="AW473" s="42">
        <f t="shared" si="542"/>
        <v>21287943</v>
      </c>
      <c r="AX473" s="42">
        <f t="shared" si="542"/>
        <v>20966210</v>
      </c>
      <c r="AY473" s="42">
        <f t="shared" si="542"/>
        <v>20644477</v>
      </c>
      <c r="AZ473" s="42">
        <f t="shared" si="542"/>
        <v>20322744</v>
      </c>
      <c r="BA473" s="42">
        <f t="shared" si="542"/>
        <v>20001011</v>
      </c>
      <c r="BB473" s="42">
        <f t="shared" si="542"/>
        <v>19679278</v>
      </c>
      <c r="BC473" s="42">
        <f t="shared" si="542"/>
        <v>19357545</v>
      </c>
      <c r="BD473" s="42">
        <f t="shared" si="542"/>
        <v>19035812</v>
      </c>
      <c r="BE473" s="42">
        <f t="shared" si="542"/>
        <v>18714079</v>
      </c>
      <c r="BF473" s="42">
        <f t="shared" si="542"/>
        <v>18392346</v>
      </c>
      <c r="BG473" s="42">
        <f t="shared" si="542"/>
        <v>18070613</v>
      </c>
      <c r="BH473" s="42">
        <f t="shared" si="542"/>
        <v>17748880</v>
      </c>
      <c r="BI473" s="42">
        <f t="shared" si="542"/>
        <v>17427147</v>
      </c>
      <c r="BJ473" s="42">
        <f t="shared" si="542"/>
        <v>17105414</v>
      </c>
      <c r="BK473" s="42">
        <f t="shared" si="542"/>
        <v>16783681</v>
      </c>
      <c r="BL473" s="42">
        <f t="shared" si="542"/>
        <v>16461948</v>
      </c>
      <c r="BM473" s="42">
        <f t="shared" si="542"/>
        <v>16140215</v>
      </c>
      <c r="BN473" s="42">
        <f t="shared" si="542"/>
        <v>15818482</v>
      </c>
      <c r="BO473" s="42">
        <f t="shared" si="542"/>
        <v>15496749</v>
      </c>
      <c r="BP473" s="42">
        <f t="shared" si="542"/>
        <v>15175016</v>
      </c>
      <c r="BQ473" s="42">
        <f t="shared" si="542"/>
        <v>14853283</v>
      </c>
      <c r="BR473" s="42">
        <f t="shared" si="542"/>
        <v>14531550</v>
      </c>
      <c r="BS473" s="42">
        <f t="shared" si="542"/>
        <v>14209817</v>
      </c>
      <c r="BT473" s="42">
        <f t="shared" si="542"/>
        <v>13888084</v>
      </c>
      <c r="BU473" s="42">
        <f t="shared" si="542"/>
        <v>13566351</v>
      </c>
      <c r="BV473" s="42">
        <f t="shared" si="542"/>
        <v>13244618</v>
      </c>
      <c r="BX473" s="44" cm="1">
        <f t="array" ref="BX473">LOOKUP(2,1/(AR473:BV473&lt;&gt;""),COLUMN(AR473:BV473))</f>
        <v>74</v>
      </c>
      <c r="BY473" s="44" t="str">
        <f t="shared" si="514"/>
        <v>BV</v>
      </c>
      <c r="BZ473" s="44" cm="1">
        <f t="array" aca="1" ref="BZ473" ca="1">INDIRECT(ADDRESS(2,BX473))</f>
        <v>2050</v>
      </c>
      <c r="CA473" s="44">
        <f t="shared" ca="1" si="517"/>
        <v>29</v>
      </c>
      <c r="CB473" s="44">
        <f t="shared" si="518"/>
        <v>-321733</v>
      </c>
      <c r="CC473">
        <f t="shared" si="519"/>
        <v>672797268</v>
      </c>
      <c r="CD473">
        <f t="shared" si="520"/>
        <v>2091</v>
      </c>
      <c r="CE473">
        <f t="shared" si="521"/>
        <v>2091</v>
      </c>
    </row>
    <row r="474" spans="1:83" ht="243" x14ac:dyDescent="0.25">
      <c r="A474" s="17">
        <v>1002236</v>
      </c>
      <c r="B474" s="17">
        <v>2424</v>
      </c>
      <c r="C474" s="17" t="s">
        <v>8970</v>
      </c>
      <c r="D474" s="17" t="s">
        <v>5141</v>
      </c>
      <c r="E474" s="17" t="s">
        <v>5217</v>
      </c>
      <c r="F474" s="17" t="s">
        <v>8971</v>
      </c>
      <c r="G474" s="17" t="s">
        <v>5218</v>
      </c>
      <c r="H474" s="17" t="s">
        <v>5158</v>
      </c>
      <c r="I474" s="18" t="s">
        <v>11391</v>
      </c>
      <c r="J474" s="17">
        <v>34.972999999999999</v>
      </c>
      <c r="K474" s="17">
        <v>-80.257000000000005</v>
      </c>
      <c r="L474" s="34" t="s">
        <v>43</v>
      </c>
      <c r="M474" s="17" t="s">
        <v>58</v>
      </c>
      <c r="N474" s="17" t="s">
        <v>737</v>
      </c>
      <c r="O474" s="17" t="s">
        <v>737</v>
      </c>
      <c r="P474" s="17">
        <v>2000</v>
      </c>
      <c r="Q474" s="17">
        <v>2031</v>
      </c>
      <c r="R474" s="17" t="s">
        <v>51</v>
      </c>
      <c r="S474" s="17"/>
      <c r="T474" s="17">
        <v>40.4</v>
      </c>
      <c r="U474" s="17"/>
      <c r="V474" s="17"/>
      <c r="W474" s="19">
        <v>16219527</v>
      </c>
      <c r="X474" s="19">
        <v>7105679</v>
      </c>
      <c r="Y474" s="16">
        <f t="shared" si="515"/>
        <v>9113848</v>
      </c>
      <c r="Z474" s="17">
        <v>2019</v>
      </c>
      <c r="AA474" s="19">
        <v>837016</v>
      </c>
      <c r="AB474" s="17">
        <v>2019</v>
      </c>
      <c r="AC474" s="17" t="s">
        <v>43</v>
      </c>
      <c r="AD474" s="17" t="s">
        <v>12438</v>
      </c>
      <c r="AE474" s="17" t="s">
        <v>43</v>
      </c>
      <c r="AF474" s="17">
        <v>2.06</v>
      </c>
      <c r="AG474" s="17" t="s">
        <v>52</v>
      </c>
      <c r="AH474" s="17">
        <v>0.86799999999999999</v>
      </c>
      <c r="AI474" s="17">
        <v>2019</v>
      </c>
      <c r="AJ474" s="17">
        <v>49.3</v>
      </c>
      <c r="AK474" s="17" t="s">
        <v>52</v>
      </c>
      <c r="AL474" s="17">
        <v>1</v>
      </c>
      <c r="AM474" s="17">
        <v>0.86799999999999999</v>
      </c>
      <c r="AN474" s="17">
        <v>2019</v>
      </c>
      <c r="AO474" s="17" t="s">
        <v>5219</v>
      </c>
      <c r="AP474" s="43" t="str">
        <f t="shared" si="508"/>
        <v/>
      </c>
      <c r="AQ474" s="5">
        <f t="shared" si="509"/>
        <v>9113848</v>
      </c>
      <c r="AR474" s="42">
        <f t="shared" ref="AR474:BV474" si="543">IF(AQ474="","",IF(AQ474-$AA474&gt;0,AQ474-$AA474,""))</f>
        <v>8276832</v>
      </c>
      <c r="AS474" s="42">
        <f t="shared" si="543"/>
        <v>7439816</v>
      </c>
      <c r="AT474" s="42">
        <f t="shared" si="543"/>
        <v>6602800</v>
      </c>
      <c r="AU474" s="42">
        <f t="shared" si="543"/>
        <v>5765784</v>
      </c>
      <c r="AV474" s="42">
        <f t="shared" si="543"/>
        <v>4928768</v>
      </c>
      <c r="AW474" s="42">
        <f t="shared" si="543"/>
        <v>4091752</v>
      </c>
      <c r="AX474" s="42">
        <f t="shared" si="543"/>
        <v>3254736</v>
      </c>
      <c r="AY474" s="42">
        <f t="shared" si="543"/>
        <v>2417720</v>
      </c>
      <c r="AZ474" s="42">
        <f t="shared" si="543"/>
        <v>1580704</v>
      </c>
      <c r="BA474" s="42">
        <f t="shared" si="543"/>
        <v>743688</v>
      </c>
      <c r="BB474" s="42" t="str">
        <f t="shared" si="543"/>
        <v/>
      </c>
      <c r="BC474" s="42" t="str">
        <f t="shared" si="543"/>
        <v/>
      </c>
      <c r="BD474" s="42" t="str">
        <f t="shared" si="543"/>
        <v/>
      </c>
      <c r="BE474" s="42" t="str">
        <f t="shared" si="543"/>
        <v/>
      </c>
      <c r="BF474" s="42" t="str">
        <f t="shared" si="543"/>
        <v/>
      </c>
      <c r="BG474" s="42" t="str">
        <f t="shared" si="543"/>
        <v/>
      </c>
      <c r="BH474" s="42" t="str">
        <f t="shared" si="543"/>
        <v/>
      </c>
      <c r="BI474" s="42" t="str">
        <f t="shared" si="543"/>
        <v/>
      </c>
      <c r="BJ474" s="42" t="str">
        <f t="shared" si="543"/>
        <v/>
      </c>
      <c r="BK474" s="42" t="str">
        <f t="shared" si="543"/>
        <v/>
      </c>
      <c r="BL474" s="42" t="str">
        <f t="shared" si="543"/>
        <v/>
      </c>
      <c r="BM474" s="42" t="str">
        <f t="shared" si="543"/>
        <v/>
      </c>
      <c r="BN474" s="42" t="str">
        <f t="shared" si="543"/>
        <v/>
      </c>
      <c r="BO474" s="42" t="str">
        <f t="shared" si="543"/>
        <v/>
      </c>
      <c r="BP474" s="42" t="str">
        <f t="shared" si="543"/>
        <v/>
      </c>
      <c r="BQ474" s="42" t="str">
        <f t="shared" si="543"/>
        <v/>
      </c>
      <c r="BR474" s="42" t="str">
        <f t="shared" si="543"/>
        <v/>
      </c>
      <c r="BS474" s="42" t="str">
        <f t="shared" si="543"/>
        <v/>
      </c>
      <c r="BT474" s="42" t="str">
        <f t="shared" si="543"/>
        <v/>
      </c>
      <c r="BU474" s="42" t="str">
        <f t="shared" si="543"/>
        <v/>
      </c>
      <c r="BV474" s="42" t="str">
        <f t="shared" si="543"/>
        <v/>
      </c>
      <c r="BX474" s="44" cm="1">
        <f t="array" ref="BX474">LOOKUP(2,1/(AR474:BV474&lt;&gt;""),COLUMN(AR474:BV474))</f>
        <v>53</v>
      </c>
      <c r="BY474" s="44" t="str">
        <f t="shared" si="514"/>
        <v>BA</v>
      </c>
      <c r="BZ474" s="44" cm="1">
        <f t="array" aca="1" ref="BZ474" ca="1">INDIRECT(ADDRESS(2,BX474))</f>
        <v>2029</v>
      </c>
      <c r="CA474" s="44">
        <f t="shared" ca="1" si="517"/>
        <v>8</v>
      </c>
      <c r="CB474" s="44">
        <f t="shared" si="518"/>
        <v>-837016</v>
      </c>
      <c r="CC474">
        <f t="shared" si="519"/>
        <v>1699049152</v>
      </c>
      <c r="CD474">
        <f t="shared" si="520"/>
        <v>2030</v>
      </c>
      <c r="CE474">
        <f t="shared" si="521"/>
        <v>2030</v>
      </c>
    </row>
    <row r="475" spans="1:83" ht="141" x14ac:dyDescent="0.25">
      <c r="A475" s="17">
        <v>1001943</v>
      </c>
      <c r="B475" s="17">
        <v>1059</v>
      </c>
      <c r="C475" s="17" t="s">
        <v>8972</v>
      </c>
      <c r="D475" s="17" t="s">
        <v>5141</v>
      </c>
      <c r="E475" s="17" t="s">
        <v>5181</v>
      </c>
      <c r="F475" s="17" t="s">
        <v>13249</v>
      </c>
      <c r="G475" s="17" t="s">
        <v>2137</v>
      </c>
      <c r="H475" s="17" t="s">
        <v>5182</v>
      </c>
      <c r="I475" s="18" t="s">
        <v>11394</v>
      </c>
      <c r="J475" s="17">
        <v>35.607700000000001</v>
      </c>
      <c r="K475" s="17">
        <v>-81.31</v>
      </c>
      <c r="L475" s="34" t="s">
        <v>43</v>
      </c>
      <c r="M475" s="17" t="s">
        <v>40</v>
      </c>
      <c r="N475" s="17" t="s">
        <v>5183</v>
      </c>
      <c r="O475" s="17" t="s">
        <v>5183</v>
      </c>
      <c r="P475" s="17">
        <v>1981</v>
      </c>
      <c r="Q475" s="17">
        <v>2075</v>
      </c>
      <c r="R475" s="17" t="s">
        <v>51</v>
      </c>
      <c r="S475" s="17">
        <v>364.5</v>
      </c>
      <c r="T475" s="17">
        <v>134</v>
      </c>
      <c r="U475" s="17"/>
      <c r="V475" s="17"/>
      <c r="W475" s="19">
        <v>16537500</v>
      </c>
      <c r="X475" s="19">
        <v>5188774</v>
      </c>
      <c r="Y475" s="16">
        <f t="shared" si="515"/>
        <v>11348726</v>
      </c>
      <c r="Z475" s="17">
        <v>2019</v>
      </c>
      <c r="AA475" s="19">
        <v>200201</v>
      </c>
      <c r="AB475" s="17">
        <v>2019</v>
      </c>
      <c r="AC475" s="17" t="s">
        <v>43</v>
      </c>
      <c r="AD475" s="17" t="s">
        <v>12438</v>
      </c>
      <c r="AE475" s="17" t="s">
        <v>43</v>
      </c>
      <c r="AF475" s="17">
        <v>1.86</v>
      </c>
      <c r="AG475" s="17" t="s">
        <v>52</v>
      </c>
      <c r="AH475" s="17">
        <v>1.44</v>
      </c>
      <c r="AI475" s="17">
        <v>2020</v>
      </c>
      <c r="AJ475" s="17">
        <v>51.8</v>
      </c>
      <c r="AK475" s="17" t="s">
        <v>52</v>
      </c>
      <c r="AL475" s="17">
        <v>1</v>
      </c>
      <c r="AM475" s="17"/>
      <c r="AN475" s="17"/>
      <c r="AO475" s="17" t="s">
        <v>9749</v>
      </c>
      <c r="AP475" s="43" t="str">
        <f t="shared" si="508"/>
        <v/>
      </c>
      <c r="AQ475" s="5">
        <f t="shared" si="509"/>
        <v>11348726</v>
      </c>
      <c r="AR475" s="42">
        <f t="shared" ref="AR475:BV475" si="544">IF(AQ475="","",IF(AQ475-$AA475&gt;0,AQ475-$AA475,""))</f>
        <v>11148525</v>
      </c>
      <c r="AS475" s="42">
        <f t="shared" si="544"/>
        <v>10948324</v>
      </c>
      <c r="AT475" s="42">
        <f t="shared" si="544"/>
        <v>10748123</v>
      </c>
      <c r="AU475" s="42">
        <f t="shared" si="544"/>
        <v>10547922</v>
      </c>
      <c r="AV475" s="42">
        <f t="shared" si="544"/>
        <v>10347721</v>
      </c>
      <c r="AW475" s="42">
        <f t="shared" si="544"/>
        <v>10147520</v>
      </c>
      <c r="AX475" s="42">
        <f t="shared" si="544"/>
        <v>9947319</v>
      </c>
      <c r="AY475" s="42">
        <f t="shared" si="544"/>
        <v>9747118</v>
      </c>
      <c r="AZ475" s="42">
        <f t="shared" si="544"/>
        <v>9546917</v>
      </c>
      <c r="BA475" s="42">
        <f t="shared" si="544"/>
        <v>9346716</v>
      </c>
      <c r="BB475" s="42">
        <f t="shared" si="544"/>
        <v>9146515</v>
      </c>
      <c r="BC475" s="42">
        <f t="shared" si="544"/>
        <v>8946314</v>
      </c>
      <c r="BD475" s="42">
        <f t="shared" si="544"/>
        <v>8746113</v>
      </c>
      <c r="BE475" s="42">
        <f t="shared" si="544"/>
        <v>8545912</v>
      </c>
      <c r="BF475" s="42">
        <f t="shared" si="544"/>
        <v>8345711</v>
      </c>
      <c r="BG475" s="42">
        <f t="shared" si="544"/>
        <v>8145510</v>
      </c>
      <c r="BH475" s="42">
        <f t="shared" si="544"/>
        <v>7945309</v>
      </c>
      <c r="BI475" s="42">
        <f t="shared" si="544"/>
        <v>7745108</v>
      </c>
      <c r="BJ475" s="42">
        <f t="shared" si="544"/>
        <v>7544907</v>
      </c>
      <c r="BK475" s="42">
        <f t="shared" si="544"/>
        <v>7344706</v>
      </c>
      <c r="BL475" s="42">
        <f t="shared" si="544"/>
        <v>7144505</v>
      </c>
      <c r="BM475" s="42">
        <f t="shared" si="544"/>
        <v>6944304</v>
      </c>
      <c r="BN475" s="42">
        <f t="shared" si="544"/>
        <v>6744103</v>
      </c>
      <c r="BO475" s="42">
        <f t="shared" si="544"/>
        <v>6543902</v>
      </c>
      <c r="BP475" s="42">
        <f t="shared" si="544"/>
        <v>6343701</v>
      </c>
      <c r="BQ475" s="42">
        <f t="shared" si="544"/>
        <v>6143500</v>
      </c>
      <c r="BR475" s="42">
        <f t="shared" si="544"/>
        <v>5943299</v>
      </c>
      <c r="BS475" s="42">
        <f t="shared" si="544"/>
        <v>5743098</v>
      </c>
      <c r="BT475" s="42">
        <f t="shared" si="544"/>
        <v>5542897</v>
      </c>
      <c r="BU475" s="42">
        <f t="shared" si="544"/>
        <v>5342696</v>
      </c>
      <c r="BV475" s="42">
        <f t="shared" si="544"/>
        <v>5142495</v>
      </c>
      <c r="BX475" s="44" cm="1">
        <f t="array" ref="BX475">LOOKUP(2,1/(AR475:BV475&lt;&gt;""),COLUMN(AR475:BV475))</f>
        <v>74</v>
      </c>
      <c r="BY475" s="44" t="str">
        <f t="shared" si="514"/>
        <v>BV</v>
      </c>
      <c r="BZ475" s="44" cm="1">
        <f t="array" aca="1" ref="BZ475" ca="1">INDIRECT(ADDRESS(2,BX475))</f>
        <v>2050</v>
      </c>
      <c r="CA475" s="44">
        <f t="shared" ca="1" si="517"/>
        <v>29</v>
      </c>
      <c r="CB475" s="44">
        <f t="shared" si="518"/>
        <v>-200201</v>
      </c>
      <c r="CC475">
        <f t="shared" si="519"/>
        <v>415554545</v>
      </c>
      <c r="CD475">
        <f t="shared" si="520"/>
        <v>2076</v>
      </c>
      <c r="CE475">
        <f t="shared" si="521"/>
        <v>2076</v>
      </c>
    </row>
    <row r="476" spans="1:83" ht="383.25" x14ac:dyDescent="0.25">
      <c r="A476" s="17">
        <v>1001775</v>
      </c>
      <c r="B476" s="17">
        <v>2142</v>
      </c>
      <c r="C476" s="17" t="s">
        <v>8973</v>
      </c>
      <c r="D476" s="17" t="s">
        <v>5141</v>
      </c>
      <c r="E476" s="17"/>
      <c r="F476" s="17" t="s">
        <v>5192</v>
      </c>
      <c r="G476" s="17" t="s">
        <v>5142</v>
      </c>
      <c r="H476" s="17" t="s">
        <v>5193</v>
      </c>
      <c r="I476" s="18" t="s">
        <v>11397</v>
      </c>
      <c r="J476" s="17">
        <v>35.727200000000003</v>
      </c>
      <c r="K476" s="17">
        <v>-82.644000000000005</v>
      </c>
      <c r="L476" s="34" t="s">
        <v>43</v>
      </c>
      <c r="M476" s="17" t="s">
        <v>40</v>
      </c>
      <c r="N476" s="17" t="s">
        <v>5194</v>
      </c>
      <c r="O476" s="17" t="s">
        <v>5194</v>
      </c>
      <c r="P476" s="17">
        <v>1997</v>
      </c>
      <c r="Q476" s="17">
        <v>2085</v>
      </c>
      <c r="R476" s="17" t="s">
        <v>51</v>
      </c>
      <c r="S476" s="17">
        <v>100</v>
      </c>
      <c r="T476" s="17">
        <v>56</v>
      </c>
      <c r="U476" s="17">
        <v>100</v>
      </c>
      <c r="V476" s="17">
        <v>70</v>
      </c>
      <c r="W476" s="19">
        <v>9733729</v>
      </c>
      <c r="X476" s="19">
        <v>2716379</v>
      </c>
      <c r="Y476" s="16">
        <f t="shared" si="515"/>
        <v>7017350</v>
      </c>
      <c r="Z476" s="17">
        <v>2019</v>
      </c>
      <c r="AA476" s="19">
        <v>174874</v>
      </c>
      <c r="AB476" s="17">
        <v>2019</v>
      </c>
      <c r="AC476" s="17" t="s">
        <v>52</v>
      </c>
      <c r="AD476" s="17" t="s">
        <v>12444</v>
      </c>
      <c r="AE476" s="17" t="s">
        <v>43</v>
      </c>
      <c r="AF476" s="17">
        <v>0.81699999999999995</v>
      </c>
      <c r="AG476" s="17" t="s">
        <v>52</v>
      </c>
      <c r="AH476" s="17">
        <v>0.72</v>
      </c>
      <c r="AI476" s="17">
        <v>2012</v>
      </c>
      <c r="AJ476" s="17">
        <v>52.7</v>
      </c>
      <c r="AK476" s="17" t="s">
        <v>52</v>
      </c>
      <c r="AL476" s="17">
        <v>1</v>
      </c>
      <c r="AM476" s="17">
        <v>0.14000000000000001</v>
      </c>
      <c r="AN476" s="17">
        <v>2012</v>
      </c>
      <c r="AO476" s="17" t="s">
        <v>8974</v>
      </c>
      <c r="AP476" s="43" t="str">
        <f t="shared" si="508"/>
        <v/>
      </c>
      <c r="AQ476" s="5">
        <f t="shared" si="509"/>
        <v>7017350</v>
      </c>
      <c r="AR476" s="42">
        <f t="shared" ref="AR476:BV476" si="545">IF(AQ476="","",IF(AQ476-$AA476&gt;0,AQ476-$AA476,""))</f>
        <v>6842476</v>
      </c>
      <c r="AS476" s="42">
        <f t="shared" si="545"/>
        <v>6667602</v>
      </c>
      <c r="AT476" s="42">
        <f t="shared" si="545"/>
        <v>6492728</v>
      </c>
      <c r="AU476" s="42">
        <f t="shared" si="545"/>
        <v>6317854</v>
      </c>
      <c r="AV476" s="42">
        <f t="shared" si="545"/>
        <v>6142980</v>
      </c>
      <c r="AW476" s="42">
        <f t="shared" si="545"/>
        <v>5968106</v>
      </c>
      <c r="AX476" s="42">
        <f t="shared" si="545"/>
        <v>5793232</v>
      </c>
      <c r="AY476" s="42">
        <f t="shared" si="545"/>
        <v>5618358</v>
      </c>
      <c r="AZ476" s="42">
        <f t="shared" si="545"/>
        <v>5443484</v>
      </c>
      <c r="BA476" s="42">
        <f t="shared" si="545"/>
        <v>5268610</v>
      </c>
      <c r="BB476" s="42">
        <f t="shared" si="545"/>
        <v>5093736</v>
      </c>
      <c r="BC476" s="42">
        <f t="shared" si="545"/>
        <v>4918862</v>
      </c>
      <c r="BD476" s="42">
        <f t="shared" si="545"/>
        <v>4743988</v>
      </c>
      <c r="BE476" s="42">
        <f t="shared" si="545"/>
        <v>4569114</v>
      </c>
      <c r="BF476" s="42">
        <f t="shared" si="545"/>
        <v>4394240</v>
      </c>
      <c r="BG476" s="42">
        <f t="shared" si="545"/>
        <v>4219366</v>
      </c>
      <c r="BH476" s="42">
        <f t="shared" si="545"/>
        <v>4044492</v>
      </c>
      <c r="BI476" s="42">
        <f t="shared" si="545"/>
        <v>3869618</v>
      </c>
      <c r="BJ476" s="42">
        <f t="shared" si="545"/>
        <v>3694744</v>
      </c>
      <c r="BK476" s="42">
        <f t="shared" si="545"/>
        <v>3519870</v>
      </c>
      <c r="BL476" s="42">
        <f t="shared" si="545"/>
        <v>3344996</v>
      </c>
      <c r="BM476" s="42">
        <f t="shared" si="545"/>
        <v>3170122</v>
      </c>
      <c r="BN476" s="42">
        <f t="shared" si="545"/>
        <v>2995248</v>
      </c>
      <c r="BO476" s="42">
        <f t="shared" si="545"/>
        <v>2820374</v>
      </c>
      <c r="BP476" s="42">
        <f t="shared" si="545"/>
        <v>2645500</v>
      </c>
      <c r="BQ476" s="42">
        <f t="shared" si="545"/>
        <v>2470626</v>
      </c>
      <c r="BR476" s="42">
        <f t="shared" si="545"/>
        <v>2295752</v>
      </c>
      <c r="BS476" s="42">
        <f t="shared" si="545"/>
        <v>2120878</v>
      </c>
      <c r="BT476" s="42">
        <f t="shared" si="545"/>
        <v>1946004</v>
      </c>
      <c r="BU476" s="42">
        <f t="shared" si="545"/>
        <v>1771130</v>
      </c>
      <c r="BV476" s="42">
        <f t="shared" si="545"/>
        <v>1596256</v>
      </c>
      <c r="BX476" s="44" cm="1">
        <f t="array" ref="BX476">LOOKUP(2,1/(AR476:BV476&lt;&gt;""),COLUMN(AR476:BV476))</f>
        <v>74</v>
      </c>
      <c r="BY476" s="44" t="str">
        <f t="shared" si="514"/>
        <v>BV</v>
      </c>
      <c r="BZ476" s="44" cm="1">
        <f t="array" aca="1" ref="BZ476" ca="1">INDIRECT(ADDRESS(2,BX476))</f>
        <v>2050</v>
      </c>
      <c r="CA476" s="44">
        <f t="shared" ca="1" si="517"/>
        <v>29</v>
      </c>
      <c r="CB476" s="44">
        <f t="shared" si="518"/>
        <v>-174874</v>
      </c>
      <c r="CC476">
        <f t="shared" si="519"/>
        <v>360087956</v>
      </c>
      <c r="CD476">
        <f t="shared" si="520"/>
        <v>2059</v>
      </c>
      <c r="CE476">
        <f t="shared" si="521"/>
        <v>2059</v>
      </c>
    </row>
    <row r="477" spans="1:83" ht="77.25" x14ac:dyDescent="0.25">
      <c r="A477" s="17">
        <v>1003099</v>
      </c>
      <c r="B477" s="17">
        <v>1071</v>
      </c>
      <c r="C477" s="17" t="s">
        <v>8978</v>
      </c>
      <c r="D477" s="17" t="s">
        <v>5141</v>
      </c>
      <c r="E477" s="17" t="s">
        <v>5220</v>
      </c>
      <c r="F477" s="17" t="s">
        <v>5221</v>
      </c>
      <c r="G477" s="17" t="s">
        <v>5222</v>
      </c>
      <c r="H477" s="17" t="s">
        <v>5223</v>
      </c>
      <c r="I477" s="18" t="s">
        <v>11402</v>
      </c>
      <c r="J477" s="17">
        <v>35.345700000000001</v>
      </c>
      <c r="K477" s="17">
        <v>-80.682599999999994</v>
      </c>
      <c r="L477" s="34" t="s">
        <v>43</v>
      </c>
      <c r="M477" s="17" t="s">
        <v>58</v>
      </c>
      <c r="N477" s="17" t="s">
        <v>59</v>
      </c>
      <c r="O477" s="17" t="s">
        <v>59</v>
      </c>
      <c r="P477" s="17">
        <v>1992</v>
      </c>
      <c r="Q477" s="17">
        <v>2034</v>
      </c>
      <c r="R477" s="17" t="s">
        <v>51</v>
      </c>
      <c r="S477" s="17"/>
      <c r="T477" s="17">
        <v>276</v>
      </c>
      <c r="U477" s="17">
        <v>60</v>
      </c>
      <c r="V477" s="17"/>
      <c r="W477" s="19">
        <v>40798812</v>
      </c>
      <c r="X477" s="19">
        <v>34219656</v>
      </c>
      <c r="Y477" s="16">
        <f t="shared" si="515"/>
        <v>6579156</v>
      </c>
      <c r="Z477" s="17">
        <v>2019</v>
      </c>
      <c r="AA477" s="19">
        <v>1316511</v>
      </c>
      <c r="AB477" s="17">
        <v>2019</v>
      </c>
      <c r="AC477" s="17" t="s">
        <v>43</v>
      </c>
      <c r="AD477" s="17" t="s">
        <v>12438</v>
      </c>
      <c r="AE477" s="17" t="s">
        <v>43</v>
      </c>
      <c r="AF477" s="17">
        <v>13.6</v>
      </c>
      <c r="AG477" s="17" t="s">
        <v>52</v>
      </c>
      <c r="AH477" s="17">
        <v>8.0229999999999997</v>
      </c>
      <c r="AI477" s="17">
        <v>2019</v>
      </c>
      <c r="AJ477" s="17">
        <v>49.5</v>
      </c>
      <c r="AK477" s="17" t="s">
        <v>52</v>
      </c>
      <c r="AL477" s="17">
        <v>3</v>
      </c>
      <c r="AM477" s="17"/>
      <c r="AN477" s="17"/>
      <c r="AO477" s="17" t="s">
        <v>8979</v>
      </c>
      <c r="AP477" s="43" t="str">
        <f t="shared" si="508"/>
        <v/>
      </c>
      <c r="AQ477" s="5">
        <f t="shared" si="509"/>
        <v>6579156</v>
      </c>
      <c r="AR477" s="42">
        <f t="shared" ref="AR477:BV477" si="546">IF(AQ477="","",IF(AQ477-$AA477&gt;0,AQ477-$AA477,""))</f>
        <v>5262645</v>
      </c>
      <c r="AS477" s="42">
        <f t="shared" si="546"/>
        <v>3946134</v>
      </c>
      <c r="AT477" s="42">
        <f t="shared" si="546"/>
        <v>2629623</v>
      </c>
      <c r="AU477" s="42">
        <f t="shared" si="546"/>
        <v>1313112</v>
      </c>
      <c r="AV477" s="42" t="str">
        <f t="shared" si="546"/>
        <v/>
      </c>
      <c r="AW477" s="42" t="str">
        <f t="shared" si="546"/>
        <v/>
      </c>
      <c r="AX477" s="42" t="str">
        <f t="shared" si="546"/>
        <v/>
      </c>
      <c r="AY477" s="42" t="str">
        <f t="shared" si="546"/>
        <v/>
      </c>
      <c r="AZ477" s="42" t="str">
        <f t="shared" si="546"/>
        <v/>
      </c>
      <c r="BA477" s="42" t="str">
        <f t="shared" si="546"/>
        <v/>
      </c>
      <c r="BB477" s="42" t="str">
        <f t="shared" si="546"/>
        <v/>
      </c>
      <c r="BC477" s="42" t="str">
        <f t="shared" si="546"/>
        <v/>
      </c>
      <c r="BD477" s="42" t="str">
        <f t="shared" si="546"/>
        <v/>
      </c>
      <c r="BE477" s="42" t="str">
        <f t="shared" si="546"/>
        <v/>
      </c>
      <c r="BF477" s="42" t="str">
        <f t="shared" si="546"/>
        <v/>
      </c>
      <c r="BG477" s="42" t="str">
        <f t="shared" si="546"/>
        <v/>
      </c>
      <c r="BH477" s="42" t="str">
        <f t="shared" si="546"/>
        <v/>
      </c>
      <c r="BI477" s="42" t="str">
        <f t="shared" si="546"/>
        <v/>
      </c>
      <c r="BJ477" s="42" t="str">
        <f t="shared" si="546"/>
        <v/>
      </c>
      <c r="BK477" s="42" t="str">
        <f t="shared" si="546"/>
        <v/>
      </c>
      <c r="BL477" s="42" t="str">
        <f t="shared" si="546"/>
        <v/>
      </c>
      <c r="BM477" s="42" t="str">
        <f t="shared" si="546"/>
        <v/>
      </c>
      <c r="BN477" s="42" t="str">
        <f t="shared" si="546"/>
        <v/>
      </c>
      <c r="BO477" s="42" t="str">
        <f t="shared" si="546"/>
        <v/>
      </c>
      <c r="BP477" s="42" t="str">
        <f t="shared" si="546"/>
        <v/>
      </c>
      <c r="BQ477" s="42" t="str">
        <f t="shared" si="546"/>
        <v/>
      </c>
      <c r="BR477" s="42" t="str">
        <f t="shared" si="546"/>
        <v/>
      </c>
      <c r="BS477" s="42" t="str">
        <f t="shared" si="546"/>
        <v/>
      </c>
      <c r="BT477" s="42" t="str">
        <f t="shared" si="546"/>
        <v/>
      </c>
      <c r="BU477" s="42" t="str">
        <f t="shared" si="546"/>
        <v/>
      </c>
      <c r="BV477" s="42" t="str">
        <f t="shared" si="546"/>
        <v/>
      </c>
      <c r="BX477" s="44" cm="1">
        <f t="array" ref="BX477">LOOKUP(2,1/(AR477:BV477&lt;&gt;""),COLUMN(AR477:BV477))</f>
        <v>47</v>
      </c>
      <c r="BY477" s="44" t="str">
        <f t="shared" si="514"/>
        <v>AU</v>
      </c>
      <c r="BZ477" s="44" cm="1">
        <f t="array" aca="1" ref="BZ477" ca="1">INDIRECT(ADDRESS(2,BX477))</f>
        <v>2023</v>
      </c>
      <c r="CA477" s="44">
        <f t="shared" ca="1" si="517"/>
        <v>2</v>
      </c>
      <c r="CB477" s="44">
        <f t="shared" si="518"/>
        <v>-1316511</v>
      </c>
      <c r="CC477">
        <f t="shared" si="519"/>
        <v>2664614865</v>
      </c>
      <c r="CD477">
        <f t="shared" si="520"/>
        <v>2024</v>
      </c>
      <c r="CE477">
        <f t="shared" si="521"/>
        <v>2024</v>
      </c>
    </row>
    <row r="478" spans="1:83" ht="39" x14ac:dyDescent="0.25">
      <c r="A478" s="17">
        <v>1005594</v>
      </c>
      <c r="B478" s="17">
        <v>1062</v>
      </c>
      <c r="C478" s="17" t="s">
        <v>5234</v>
      </c>
      <c r="D478" s="17" t="s">
        <v>5141</v>
      </c>
      <c r="E478" s="17"/>
      <c r="F478" s="17" t="s">
        <v>5235</v>
      </c>
      <c r="G478" s="17" t="s">
        <v>5236</v>
      </c>
      <c r="H478" s="17" t="s">
        <v>5237</v>
      </c>
      <c r="I478" s="18" t="s">
        <v>11405</v>
      </c>
      <c r="J478" s="17">
        <v>35.317300000000003</v>
      </c>
      <c r="K478" s="17">
        <v>-80.165800000000004</v>
      </c>
      <c r="L478" s="34" t="s">
        <v>43</v>
      </c>
      <c r="M478" s="17" t="s">
        <v>40</v>
      </c>
      <c r="N478" s="17" t="s">
        <v>5238</v>
      </c>
      <c r="O478" s="17" t="s">
        <v>5238</v>
      </c>
      <c r="P478" s="17">
        <v>1974</v>
      </c>
      <c r="Q478" s="17">
        <v>2045</v>
      </c>
      <c r="R478" s="17" t="s">
        <v>51</v>
      </c>
      <c r="S478" s="17"/>
      <c r="T478" s="17">
        <v>122.4</v>
      </c>
      <c r="U478" s="17"/>
      <c r="V478" s="17"/>
      <c r="W478" s="19">
        <v>4075884</v>
      </c>
      <c r="X478" s="19">
        <v>2440079</v>
      </c>
      <c r="Y478" s="16">
        <f t="shared" si="515"/>
        <v>1635805</v>
      </c>
      <c r="Z478" s="17">
        <v>2019</v>
      </c>
      <c r="AA478" s="19">
        <v>46855</v>
      </c>
      <c r="AB478" s="17">
        <v>2019</v>
      </c>
      <c r="AC478" s="17" t="s">
        <v>43</v>
      </c>
      <c r="AD478" s="17" t="s">
        <v>12438</v>
      </c>
      <c r="AE478" s="17" t="s">
        <v>43</v>
      </c>
      <c r="AF478" s="17">
        <v>0.76500000000000001</v>
      </c>
      <c r="AG478" s="17" t="s">
        <v>43</v>
      </c>
      <c r="AH478" s="17"/>
      <c r="AI478" s="17"/>
      <c r="AJ478" s="17"/>
      <c r="AK478" s="17" t="s">
        <v>43</v>
      </c>
      <c r="AL478" s="17"/>
      <c r="AM478" s="17"/>
      <c r="AN478" s="17"/>
      <c r="AO478" s="17"/>
      <c r="AP478" s="43" t="str">
        <f t="shared" si="508"/>
        <v/>
      </c>
      <c r="AQ478" s="5">
        <f t="shared" si="509"/>
        <v>1635805</v>
      </c>
      <c r="AR478" s="42">
        <f t="shared" ref="AR478:BV478" si="547">IF(AQ478="","",IF(AQ478-$AA478&gt;0,AQ478-$AA478,""))</f>
        <v>1588950</v>
      </c>
      <c r="AS478" s="42">
        <f t="shared" si="547"/>
        <v>1542095</v>
      </c>
      <c r="AT478" s="42">
        <f t="shared" si="547"/>
        <v>1495240</v>
      </c>
      <c r="AU478" s="42">
        <f t="shared" si="547"/>
        <v>1448385</v>
      </c>
      <c r="AV478" s="42">
        <f t="shared" si="547"/>
        <v>1401530</v>
      </c>
      <c r="AW478" s="42">
        <f t="shared" si="547"/>
        <v>1354675</v>
      </c>
      <c r="AX478" s="42">
        <f t="shared" si="547"/>
        <v>1307820</v>
      </c>
      <c r="AY478" s="42">
        <f t="shared" si="547"/>
        <v>1260965</v>
      </c>
      <c r="AZ478" s="42">
        <f t="shared" si="547"/>
        <v>1214110</v>
      </c>
      <c r="BA478" s="42">
        <f t="shared" si="547"/>
        <v>1167255</v>
      </c>
      <c r="BB478" s="42">
        <f t="shared" si="547"/>
        <v>1120400</v>
      </c>
      <c r="BC478" s="42">
        <f t="shared" si="547"/>
        <v>1073545</v>
      </c>
      <c r="BD478" s="42">
        <f t="shared" si="547"/>
        <v>1026690</v>
      </c>
      <c r="BE478" s="42">
        <f t="shared" si="547"/>
        <v>979835</v>
      </c>
      <c r="BF478" s="42">
        <f t="shared" si="547"/>
        <v>932980</v>
      </c>
      <c r="BG478" s="42">
        <f t="shared" si="547"/>
        <v>886125</v>
      </c>
      <c r="BH478" s="42">
        <f t="shared" si="547"/>
        <v>839270</v>
      </c>
      <c r="BI478" s="42">
        <f t="shared" si="547"/>
        <v>792415</v>
      </c>
      <c r="BJ478" s="42">
        <f t="shared" si="547"/>
        <v>745560</v>
      </c>
      <c r="BK478" s="42">
        <f t="shared" si="547"/>
        <v>698705</v>
      </c>
      <c r="BL478" s="42">
        <f t="shared" si="547"/>
        <v>651850</v>
      </c>
      <c r="BM478" s="42">
        <f t="shared" si="547"/>
        <v>604995</v>
      </c>
      <c r="BN478" s="42">
        <f t="shared" si="547"/>
        <v>558140</v>
      </c>
      <c r="BO478" s="42">
        <f t="shared" si="547"/>
        <v>511285</v>
      </c>
      <c r="BP478" s="42">
        <f t="shared" si="547"/>
        <v>464430</v>
      </c>
      <c r="BQ478" s="42">
        <f t="shared" si="547"/>
        <v>417575</v>
      </c>
      <c r="BR478" s="42">
        <f t="shared" si="547"/>
        <v>370720</v>
      </c>
      <c r="BS478" s="42">
        <f t="shared" si="547"/>
        <v>323865</v>
      </c>
      <c r="BT478" s="42">
        <f t="shared" si="547"/>
        <v>277010</v>
      </c>
      <c r="BU478" s="42">
        <f t="shared" si="547"/>
        <v>230155</v>
      </c>
      <c r="BV478" s="42">
        <f t="shared" si="547"/>
        <v>183300</v>
      </c>
      <c r="BX478" s="44" cm="1">
        <f t="array" ref="BX478">LOOKUP(2,1/(AR478:BV478&lt;&gt;""),COLUMN(AR478:BV478))</f>
        <v>74</v>
      </c>
      <c r="BY478" s="44" t="str">
        <f t="shared" si="514"/>
        <v>BV</v>
      </c>
      <c r="BZ478" s="44" cm="1">
        <f t="array" aca="1" ref="BZ478" ca="1">INDIRECT(ADDRESS(2,BX478))</f>
        <v>2050</v>
      </c>
      <c r="CA478" s="44">
        <f t="shared" ca="1" si="517"/>
        <v>29</v>
      </c>
      <c r="CB478" s="44">
        <f t="shared" si="518"/>
        <v>-46855</v>
      </c>
      <c r="CC478">
        <f t="shared" si="519"/>
        <v>96236050</v>
      </c>
      <c r="CD478">
        <f t="shared" si="520"/>
        <v>2054</v>
      </c>
      <c r="CE478">
        <f t="shared" si="521"/>
        <v>2054</v>
      </c>
    </row>
    <row r="479" spans="1:83" ht="217.5" x14ac:dyDescent="0.25">
      <c r="A479" s="17">
        <v>1006978</v>
      </c>
      <c r="B479" s="17">
        <v>1064</v>
      </c>
      <c r="C479" s="17" t="s">
        <v>8982</v>
      </c>
      <c r="D479" s="17" t="s">
        <v>5141</v>
      </c>
      <c r="E479" s="17" t="s">
        <v>8983</v>
      </c>
      <c r="F479" s="17" t="s">
        <v>5243</v>
      </c>
      <c r="G479" s="17" t="s">
        <v>5244</v>
      </c>
      <c r="H479" s="17" t="s">
        <v>5245</v>
      </c>
      <c r="I479" s="18" t="s">
        <v>11407</v>
      </c>
      <c r="J479" s="17">
        <v>36.106999999999999</v>
      </c>
      <c r="K479" s="17">
        <v>-79.73</v>
      </c>
      <c r="L479" s="34" t="s">
        <v>52</v>
      </c>
      <c r="M479" s="17" t="s">
        <v>40</v>
      </c>
      <c r="N479" s="17" t="s">
        <v>5246</v>
      </c>
      <c r="O479" s="17" t="s">
        <v>5246</v>
      </c>
      <c r="P479" s="17">
        <v>1965</v>
      </c>
      <c r="Q479" s="17">
        <v>2129</v>
      </c>
      <c r="R479" s="17" t="s">
        <v>51</v>
      </c>
      <c r="S479" s="17">
        <v>272</v>
      </c>
      <c r="T479" s="17">
        <v>272</v>
      </c>
      <c r="U479" s="17">
        <v>85</v>
      </c>
      <c r="V479" s="17">
        <v>50</v>
      </c>
      <c r="W479" s="19">
        <v>11527740</v>
      </c>
      <c r="X479" s="19">
        <v>9522229</v>
      </c>
      <c r="Y479" s="16">
        <f t="shared" si="515"/>
        <v>2005511</v>
      </c>
      <c r="Z479" s="17">
        <v>2019</v>
      </c>
      <c r="AA479" s="19">
        <v>56740</v>
      </c>
      <c r="AB479" s="17">
        <v>2019</v>
      </c>
      <c r="AC479" s="17" t="s">
        <v>43</v>
      </c>
      <c r="AD479" s="17" t="s">
        <v>12438</v>
      </c>
      <c r="AE479" s="17" t="s">
        <v>43</v>
      </c>
      <c r="AF479" s="17"/>
      <c r="AG479" s="17" t="s">
        <v>52</v>
      </c>
      <c r="AH479" s="17">
        <v>1.976</v>
      </c>
      <c r="AI479" s="17">
        <v>2019</v>
      </c>
      <c r="AJ479" s="17">
        <v>47</v>
      </c>
      <c r="AK479" s="17" t="s">
        <v>52</v>
      </c>
      <c r="AL479" s="17">
        <v>2</v>
      </c>
      <c r="AM479" s="17">
        <v>1.3160000000000001</v>
      </c>
      <c r="AN479" s="17">
        <v>2019</v>
      </c>
      <c r="AO479" s="17" t="s">
        <v>8984</v>
      </c>
      <c r="AP479" s="43" t="str">
        <f t="shared" si="508"/>
        <v/>
      </c>
      <c r="AQ479" s="5">
        <f t="shared" si="509"/>
        <v>2005511</v>
      </c>
      <c r="AR479" s="42">
        <f t="shared" ref="AR479:BV479" si="548">IF(AQ479="","",IF(AQ479-$AA479&gt;0,AQ479-$AA479,""))</f>
        <v>1948771</v>
      </c>
      <c r="AS479" s="42">
        <f t="shared" si="548"/>
        <v>1892031</v>
      </c>
      <c r="AT479" s="42">
        <f t="shared" si="548"/>
        <v>1835291</v>
      </c>
      <c r="AU479" s="42">
        <f t="shared" si="548"/>
        <v>1778551</v>
      </c>
      <c r="AV479" s="42">
        <f t="shared" si="548"/>
        <v>1721811</v>
      </c>
      <c r="AW479" s="42">
        <f t="shared" si="548"/>
        <v>1665071</v>
      </c>
      <c r="AX479" s="42">
        <f t="shared" si="548"/>
        <v>1608331</v>
      </c>
      <c r="AY479" s="42">
        <f t="shared" si="548"/>
        <v>1551591</v>
      </c>
      <c r="AZ479" s="42">
        <f t="shared" si="548"/>
        <v>1494851</v>
      </c>
      <c r="BA479" s="42">
        <f t="shared" si="548"/>
        <v>1438111</v>
      </c>
      <c r="BB479" s="42">
        <f t="shared" si="548"/>
        <v>1381371</v>
      </c>
      <c r="BC479" s="42">
        <f t="shared" si="548"/>
        <v>1324631</v>
      </c>
      <c r="BD479" s="42">
        <f t="shared" si="548"/>
        <v>1267891</v>
      </c>
      <c r="BE479" s="42">
        <f t="shared" si="548"/>
        <v>1211151</v>
      </c>
      <c r="BF479" s="42">
        <f t="shared" si="548"/>
        <v>1154411</v>
      </c>
      <c r="BG479" s="42">
        <f t="shared" si="548"/>
        <v>1097671</v>
      </c>
      <c r="BH479" s="42">
        <f t="shared" si="548"/>
        <v>1040931</v>
      </c>
      <c r="BI479" s="42">
        <f t="shared" si="548"/>
        <v>984191</v>
      </c>
      <c r="BJ479" s="42">
        <f t="shared" si="548"/>
        <v>927451</v>
      </c>
      <c r="BK479" s="42">
        <f t="shared" si="548"/>
        <v>870711</v>
      </c>
      <c r="BL479" s="42">
        <f t="shared" si="548"/>
        <v>813971</v>
      </c>
      <c r="BM479" s="42">
        <f t="shared" si="548"/>
        <v>757231</v>
      </c>
      <c r="BN479" s="42">
        <f t="shared" si="548"/>
        <v>700491</v>
      </c>
      <c r="BO479" s="42">
        <f t="shared" si="548"/>
        <v>643751</v>
      </c>
      <c r="BP479" s="42">
        <f t="shared" si="548"/>
        <v>587011</v>
      </c>
      <c r="BQ479" s="42">
        <f t="shared" si="548"/>
        <v>530271</v>
      </c>
      <c r="BR479" s="42">
        <f t="shared" si="548"/>
        <v>473531</v>
      </c>
      <c r="BS479" s="42">
        <f t="shared" si="548"/>
        <v>416791</v>
      </c>
      <c r="BT479" s="42">
        <f t="shared" si="548"/>
        <v>360051</v>
      </c>
      <c r="BU479" s="42">
        <f t="shared" si="548"/>
        <v>303311</v>
      </c>
      <c r="BV479" s="42">
        <f t="shared" si="548"/>
        <v>246571</v>
      </c>
      <c r="BX479" s="44" cm="1">
        <f t="array" ref="BX479">LOOKUP(2,1/(AR479:BV479&lt;&gt;""),COLUMN(AR479:BV479))</f>
        <v>74</v>
      </c>
      <c r="BY479" s="44" t="str">
        <f t="shared" si="514"/>
        <v>BV</v>
      </c>
      <c r="BZ479" s="44" cm="1">
        <f t="array" aca="1" ref="BZ479" ca="1">INDIRECT(ADDRESS(2,BX479))</f>
        <v>2050</v>
      </c>
      <c r="CA479" s="44">
        <f t="shared" ca="1" si="517"/>
        <v>29</v>
      </c>
      <c r="CB479" s="44">
        <f t="shared" si="518"/>
        <v>-56740</v>
      </c>
      <c r="CC479">
        <f t="shared" si="519"/>
        <v>116563571</v>
      </c>
      <c r="CD479">
        <f t="shared" si="520"/>
        <v>2054</v>
      </c>
      <c r="CE479">
        <f t="shared" si="521"/>
        <v>2054</v>
      </c>
    </row>
    <row r="480" spans="1:83" ht="102.75" x14ac:dyDescent="0.25">
      <c r="A480" s="17">
        <v>1005825</v>
      </c>
      <c r="B480" s="17">
        <v>1069</v>
      </c>
      <c r="C480" s="17" t="s">
        <v>5253</v>
      </c>
      <c r="D480" s="17" t="s">
        <v>5141</v>
      </c>
      <c r="E480" s="17" t="s">
        <v>10136</v>
      </c>
      <c r="F480" s="17" t="s">
        <v>10137</v>
      </c>
      <c r="G480" s="17" t="s">
        <v>182</v>
      </c>
      <c r="H480" s="17" t="s">
        <v>5254</v>
      </c>
      <c r="I480" s="18" t="s">
        <v>11408</v>
      </c>
      <c r="J480" s="17">
        <v>35.328699999999998</v>
      </c>
      <c r="K480" s="17">
        <v>-81.477000000000004</v>
      </c>
      <c r="L480" s="34" t="s">
        <v>43</v>
      </c>
      <c r="M480" s="17" t="s">
        <v>40</v>
      </c>
      <c r="N480" s="17" t="s">
        <v>5255</v>
      </c>
      <c r="O480" s="17" t="s">
        <v>5255</v>
      </c>
      <c r="P480" s="17">
        <v>1971</v>
      </c>
      <c r="Q480" s="17">
        <v>2080</v>
      </c>
      <c r="R480" s="17" t="s">
        <v>51</v>
      </c>
      <c r="S480" s="17"/>
      <c r="T480" s="17">
        <v>114.5</v>
      </c>
      <c r="U480" s="17"/>
      <c r="V480" s="17"/>
      <c r="W480" s="19">
        <v>14001750</v>
      </c>
      <c r="X480" s="19">
        <v>4981259</v>
      </c>
      <c r="Y480" s="16">
        <f t="shared" si="515"/>
        <v>9020491</v>
      </c>
      <c r="Z480" s="17">
        <v>2019</v>
      </c>
      <c r="AA480" s="19">
        <v>165413</v>
      </c>
      <c r="AB480" s="17">
        <v>2019</v>
      </c>
      <c r="AC480" s="17" t="s">
        <v>43</v>
      </c>
      <c r="AD480" s="17" t="s">
        <v>12438</v>
      </c>
      <c r="AE480" s="17" t="s">
        <v>43</v>
      </c>
      <c r="AF480" s="17">
        <v>1.62</v>
      </c>
      <c r="AG480" s="17" t="s">
        <v>43</v>
      </c>
      <c r="AH480" s="17"/>
      <c r="AI480" s="17"/>
      <c r="AJ480" s="17"/>
      <c r="AK480" s="17" t="s">
        <v>43</v>
      </c>
      <c r="AL480" s="17"/>
      <c r="AM480" s="17"/>
      <c r="AN480" s="17"/>
      <c r="AO480" s="17"/>
      <c r="AP480" s="43" t="str">
        <f t="shared" si="508"/>
        <v/>
      </c>
      <c r="AQ480" s="5">
        <f t="shared" si="509"/>
        <v>9020491</v>
      </c>
      <c r="AR480" s="42">
        <f t="shared" ref="AR480:BV480" si="549">IF(AQ480="","",IF(AQ480-$AA480&gt;0,AQ480-$AA480,""))</f>
        <v>8855078</v>
      </c>
      <c r="AS480" s="42">
        <f t="shared" si="549"/>
        <v>8689665</v>
      </c>
      <c r="AT480" s="42">
        <f t="shared" si="549"/>
        <v>8524252</v>
      </c>
      <c r="AU480" s="42">
        <f t="shared" si="549"/>
        <v>8358839</v>
      </c>
      <c r="AV480" s="42">
        <f t="shared" si="549"/>
        <v>8193426</v>
      </c>
      <c r="AW480" s="42">
        <f t="shared" si="549"/>
        <v>8028013</v>
      </c>
      <c r="AX480" s="42">
        <f t="shared" si="549"/>
        <v>7862600</v>
      </c>
      <c r="AY480" s="42">
        <f t="shared" si="549"/>
        <v>7697187</v>
      </c>
      <c r="AZ480" s="42">
        <f t="shared" si="549"/>
        <v>7531774</v>
      </c>
      <c r="BA480" s="42">
        <f t="shared" si="549"/>
        <v>7366361</v>
      </c>
      <c r="BB480" s="42">
        <f t="shared" si="549"/>
        <v>7200948</v>
      </c>
      <c r="BC480" s="42">
        <f t="shared" si="549"/>
        <v>7035535</v>
      </c>
      <c r="BD480" s="42">
        <f t="shared" si="549"/>
        <v>6870122</v>
      </c>
      <c r="BE480" s="42">
        <f t="shared" si="549"/>
        <v>6704709</v>
      </c>
      <c r="BF480" s="42">
        <f t="shared" si="549"/>
        <v>6539296</v>
      </c>
      <c r="BG480" s="42">
        <f t="shared" si="549"/>
        <v>6373883</v>
      </c>
      <c r="BH480" s="42">
        <f t="shared" si="549"/>
        <v>6208470</v>
      </c>
      <c r="BI480" s="42">
        <f t="shared" si="549"/>
        <v>6043057</v>
      </c>
      <c r="BJ480" s="42">
        <f t="shared" si="549"/>
        <v>5877644</v>
      </c>
      <c r="BK480" s="42">
        <f t="shared" si="549"/>
        <v>5712231</v>
      </c>
      <c r="BL480" s="42">
        <f t="shared" si="549"/>
        <v>5546818</v>
      </c>
      <c r="BM480" s="42">
        <f t="shared" si="549"/>
        <v>5381405</v>
      </c>
      <c r="BN480" s="42">
        <f t="shared" si="549"/>
        <v>5215992</v>
      </c>
      <c r="BO480" s="42">
        <f t="shared" si="549"/>
        <v>5050579</v>
      </c>
      <c r="BP480" s="42">
        <f t="shared" si="549"/>
        <v>4885166</v>
      </c>
      <c r="BQ480" s="42">
        <f t="shared" si="549"/>
        <v>4719753</v>
      </c>
      <c r="BR480" s="42">
        <f t="shared" si="549"/>
        <v>4554340</v>
      </c>
      <c r="BS480" s="42">
        <f t="shared" si="549"/>
        <v>4388927</v>
      </c>
      <c r="BT480" s="42">
        <f t="shared" si="549"/>
        <v>4223514</v>
      </c>
      <c r="BU480" s="42">
        <f t="shared" si="549"/>
        <v>4058101</v>
      </c>
      <c r="BV480" s="42">
        <f t="shared" si="549"/>
        <v>3892688</v>
      </c>
      <c r="BX480" s="44" cm="1">
        <f t="array" ref="BX480">LOOKUP(2,1/(AR480:BV480&lt;&gt;""),COLUMN(AR480:BV480))</f>
        <v>74</v>
      </c>
      <c r="BY480" s="44" t="str">
        <f t="shared" si="514"/>
        <v>BV</v>
      </c>
      <c r="BZ480" s="44" cm="1">
        <f t="array" aca="1" ref="BZ480" ca="1">INDIRECT(ADDRESS(2,BX480))</f>
        <v>2050</v>
      </c>
      <c r="CA480" s="44">
        <f t="shared" ca="1" si="517"/>
        <v>29</v>
      </c>
      <c r="CB480" s="44">
        <f t="shared" si="518"/>
        <v>-165413</v>
      </c>
      <c r="CC480">
        <f t="shared" si="519"/>
        <v>342989338</v>
      </c>
      <c r="CD480">
        <f t="shared" si="520"/>
        <v>2074</v>
      </c>
      <c r="CE480">
        <f t="shared" si="521"/>
        <v>2074</v>
      </c>
    </row>
    <row r="481" spans="1:83" ht="179.25" x14ac:dyDescent="0.25">
      <c r="A481" s="17">
        <v>1004204</v>
      </c>
      <c r="B481" s="17">
        <v>1077</v>
      </c>
      <c r="C481" s="17" t="s">
        <v>5283</v>
      </c>
      <c r="D481" s="17" t="s">
        <v>5141</v>
      </c>
      <c r="E481" s="17" t="s">
        <v>5284</v>
      </c>
      <c r="F481" s="17" t="s">
        <v>8987</v>
      </c>
      <c r="G481" s="17" t="s">
        <v>2206</v>
      </c>
      <c r="H481" s="17" t="s">
        <v>5285</v>
      </c>
      <c r="I481" s="18" t="s">
        <v>11414</v>
      </c>
      <c r="J481" s="17">
        <v>35.8324</v>
      </c>
      <c r="K481" s="17">
        <v>-80.175600000000003</v>
      </c>
      <c r="L481" s="34" t="s">
        <v>43</v>
      </c>
      <c r="M481" s="17" t="s">
        <v>40</v>
      </c>
      <c r="N481" s="17" t="s">
        <v>5286</v>
      </c>
      <c r="O481" s="17" t="s">
        <v>5286</v>
      </c>
      <c r="P481" s="17">
        <v>1985</v>
      </c>
      <c r="Q481" s="17">
        <v>2048</v>
      </c>
      <c r="R481" s="17" t="s">
        <v>51</v>
      </c>
      <c r="S481" s="17">
        <v>309</v>
      </c>
      <c r="T481" s="17">
        <v>78.7</v>
      </c>
      <c r="U481" s="17"/>
      <c r="V481" s="17"/>
      <c r="W481" s="19">
        <v>9644209</v>
      </c>
      <c r="X481" s="19">
        <v>3470538</v>
      </c>
      <c r="Y481" s="16">
        <f t="shared" si="515"/>
        <v>6173671</v>
      </c>
      <c r="Z481" s="17">
        <v>2019</v>
      </c>
      <c r="AA481" s="19">
        <v>146718</v>
      </c>
      <c r="AB481" s="17">
        <v>2019</v>
      </c>
      <c r="AC481" s="17" t="s">
        <v>43</v>
      </c>
      <c r="AD481" s="17" t="s">
        <v>12438</v>
      </c>
      <c r="AE481" s="17" t="s">
        <v>43</v>
      </c>
      <c r="AF481" s="17">
        <v>1.18</v>
      </c>
      <c r="AG481" s="17" t="s">
        <v>52</v>
      </c>
      <c r="AH481" s="17">
        <v>0.67200000000000004</v>
      </c>
      <c r="AI481" s="17">
        <v>2018</v>
      </c>
      <c r="AJ481" s="17">
        <v>50.7</v>
      </c>
      <c r="AK481" s="17" t="s">
        <v>52</v>
      </c>
      <c r="AL481" s="17">
        <v>1</v>
      </c>
      <c r="AM481" s="17"/>
      <c r="AN481" s="17"/>
      <c r="AO481" s="17" t="s">
        <v>5287</v>
      </c>
      <c r="AP481" s="43" t="str">
        <f t="shared" si="508"/>
        <v/>
      </c>
      <c r="AQ481" s="5">
        <f t="shared" si="509"/>
        <v>6173671</v>
      </c>
      <c r="AR481" s="42">
        <f t="shared" ref="AR481:BV481" si="550">IF(AQ481="","",IF(AQ481-$AA481&gt;0,AQ481-$AA481,""))</f>
        <v>6026953</v>
      </c>
      <c r="AS481" s="42">
        <f t="shared" si="550"/>
        <v>5880235</v>
      </c>
      <c r="AT481" s="42">
        <f t="shared" si="550"/>
        <v>5733517</v>
      </c>
      <c r="AU481" s="42">
        <f t="shared" si="550"/>
        <v>5586799</v>
      </c>
      <c r="AV481" s="42">
        <f t="shared" si="550"/>
        <v>5440081</v>
      </c>
      <c r="AW481" s="42">
        <f t="shared" si="550"/>
        <v>5293363</v>
      </c>
      <c r="AX481" s="42">
        <f t="shared" si="550"/>
        <v>5146645</v>
      </c>
      <c r="AY481" s="42">
        <f t="shared" si="550"/>
        <v>4999927</v>
      </c>
      <c r="AZ481" s="42">
        <f t="shared" si="550"/>
        <v>4853209</v>
      </c>
      <c r="BA481" s="42">
        <f t="shared" si="550"/>
        <v>4706491</v>
      </c>
      <c r="BB481" s="42">
        <f t="shared" si="550"/>
        <v>4559773</v>
      </c>
      <c r="BC481" s="42">
        <f t="shared" si="550"/>
        <v>4413055</v>
      </c>
      <c r="BD481" s="42">
        <f t="shared" si="550"/>
        <v>4266337</v>
      </c>
      <c r="BE481" s="42">
        <f t="shared" si="550"/>
        <v>4119619</v>
      </c>
      <c r="BF481" s="42">
        <f t="shared" si="550"/>
        <v>3972901</v>
      </c>
      <c r="BG481" s="42">
        <f t="shared" si="550"/>
        <v>3826183</v>
      </c>
      <c r="BH481" s="42">
        <f t="shared" si="550"/>
        <v>3679465</v>
      </c>
      <c r="BI481" s="42">
        <f t="shared" si="550"/>
        <v>3532747</v>
      </c>
      <c r="BJ481" s="42">
        <f t="shared" si="550"/>
        <v>3386029</v>
      </c>
      <c r="BK481" s="42">
        <f t="shared" si="550"/>
        <v>3239311</v>
      </c>
      <c r="BL481" s="42">
        <f t="shared" si="550"/>
        <v>3092593</v>
      </c>
      <c r="BM481" s="42">
        <f t="shared" si="550"/>
        <v>2945875</v>
      </c>
      <c r="BN481" s="42">
        <f t="shared" si="550"/>
        <v>2799157</v>
      </c>
      <c r="BO481" s="42">
        <f t="shared" si="550"/>
        <v>2652439</v>
      </c>
      <c r="BP481" s="42">
        <f t="shared" si="550"/>
        <v>2505721</v>
      </c>
      <c r="BQ481" s="42">
        <f t="shared" si="550"/>
        <v>2359003</v>
      </c>
      <c r="BR481" s="42">
        <f t="shared" si="550"/>
        <v>2212285</v>
      </c>
      <c r="BS481" s="42">
        <f t="shared" si="550"/>
        <v>2065567</v>
      </c>
      <c r="BT481" s="42">
        <f t="shared" si="550"/>
        <v>1918849</v>
      </c>
      <c r="BU481" s="42">
        <f t="shared" si="550"/>
        <v>1772131</v>
      </c>
      <c r="BV481" s="42">
        <f t="shared" si="550"/>
        <v>1625413</v>
      </c>
      <c r="BX481" s="44" cm="1">
        <f t="array" ref="BX481">LOOKUP(2,1/(AR481:BV481&lt;&gt;""),COLUMN(AR481:BV481))</f>
        <v>74</v>
      </c>
      <c r="BY481" s="44" t="str">
        <f t="shared" si="514"/>
        <v>BV</v>
      </c>
      <c r="BZ481" s="44" cm="1">
        <f t="array" aca="1" ref="BZ481" ca="1">INDIRECT(ADDRESS(2,BX481))</f>
        <v>2050</v>
      </c>
      <c r="CA481" s="44">
        <f t="shared" ca="1" si="517"/>
        <v>29</v>
      </c>
      <c r="CB481" s="44">
        <f t="shared" si="518"/>
        <v>-146718</v>
      </c>
      <c r="CC481">
        <f t="shared" si="519"/>
        <v>302397313</v>
      </c>
      <c r="CD481">
        <f t="shared" si="520"/>
        <v>2061</v>
      </c>
      <c r="CE481">
        <f t="shared" si="521"/>
        <v>2061</v>
      </c>
    </row>
    <row r="482" spans="1:83" ht="141" x14ac:dyDescent="0.25">
      <c r="A482" s="17">
        <v>1003101</v>
      </c>
      <c r="B482" s="17">
        <v>1080</v>
      </c>
      <c r="C482" s="17" t="s">
        <v>5297</v>
      </c>
      <c r="D482" s="17" t="s">
        <v>5141</v>
      </c>
      <c r="E482" s="17" t="s">
        <v>5298</v>
      </c>
      <c r="F482" s="17" t="s">
        <v>5299</v>
      </c>
      <c r="G482" s="17" t="s">
        <v>5300</v>
      </c>
      <c r="H482" s="17" t="s">
        <v>5179</v>
      </c>
      <c r="I482" s="18" t="s">
        <v>11416</v>
      </c>
      <c r="J482" s="17">
        <v>36.112285999999997</v>
      </c>
      <c r="K482" s="17">
        <v>-77.071924999999993</v>
      </c>
      <c r="L482" s="34" t="s">
        <v>43</v>
      </c>
      <c r="M482" s="17" t="s">
        <v>58</v>
      </c>
      <c r="N482" s="17" t="s">
        <v>59</v>
      </c>
      <c r="O482" s="17" t="s">
        <v>59</v>
      </c>
      <c r="P482" s="17">
        <v>1993</v>
      </c>
      <c r="Q482" s="17">
        <v>2040</v>
      </c>
      <c r="R482" s="17" t="s">
        <v>51</v>
      </c>
      <c r="S482" s="17"/>
      <c r="T482" s="17">
        <v>96.1</v>
      </c>
      <c r="U482" s="17"/>
      <c r="V482" s="17"/>
      <c r="W482" s="19">
        <v>24046822</v>
      </c>
      <c r="X482" s="19">
        <v>12502013</v>
      </c>
      <c r="Y482" s="16">
        <f t="shared" si="515"/>
        <v>11544809</v>
      </c>
      <c r="Z482" s="17">
        <v>2019</v>
      </c>
      <c r="AA482" s="19">
        <v>557488</v>
      </c>
      <c r="AB482" s="17">
        <v>2019</v>
      </c>
      <c r="AC482" s="17" t="s">
        <v>43</v>
      </c>
      <c r="AD482" s="17" t="s">
        <v>12438</v>
      </c>
      <c r="AE482" s="17" t="s">
        <v>43</v>
      </c>
      <c r="AF482" s="17">
        <v>5.0999999999999996</v>
      </c>
      <c r="AG482" s="17" t="s">
        <v>52</v>
      </c>
      <c r="AH482" s="17">
        <v>4.3650000000000002</v>
      </c>
      <c r="AI482" s="17">
        <v>2019</v>
      </c>
      <c r="AJ482" s="17">
        <v>47.6</v>
      </c>
      <c r="AK482" s="17" t="s">
        <v>52</v>
      </c>
      <c r="AL482" s="17">
        <v>2</v>
      </c>
      <c r="AM482" s="17">
        <v>4.3650000000000002</v>
      </c>
      <c r="AN482" s="17">
        <v>2019</v>
      </c>
      <c r="AO482" s="17" t="s">
        <v>8988</v>
      </c>
      <c r="AP482" s="43" t="str">
        <f t="shared" si="508"/>
        <v/>
      </c>
      <c r="AQ482" s="5">
        <f t="shared" si="509"/>
        <v>11544809</v>
      </c>
      <c r="AR482" s="42">
        <f t="shared" ref="AR482:BV482" si="551">IF(AQ482="","",IF(AQ482-$AA482&gt;0,AQ482-$AA482,""))</f>
        <v>10987321</v>
      </c>
      <c r="AS482" s="42">
        <f t="shared" si="551"/>
        <v>10429833</v>
      </c>
      <c r="AT482" s="42">
        <f t="shared" si="551"/>
        <v>9872345</v>
      </c>
      <c r="AU482" s="42">
        <f t="shared" si="551"/>
        <v>9314857</v>
      </c>
      <c r="AV482" s="42">
        <f t="shared" si="551"/>
        <v>8757369</v>
      </c>
      <c r="AW482" s="42">
        <f t="shared" si="551"/>
        <v>8199881</v>
      </c>
      <c r="AX482" s="42">
        <f t="shared" si="551"/>
        <v>7642393</v>
      </c>
      <c r="AY482" s="42">
        <f t="shared" si="551"/>
        <v>7084905</v>
      </c>
      <c r="AZ482" s="42">
        <f t="shared" si="551"/>
        <v>6527417</v>
      </c>
      <c r="BA482" s="42">
        <f t="shared" si="551"/>
        <v>5969929</v>
      </c>
      <c r="BB482" s="42">
        <f t="shared" si="551"/>
        <v>5412441</v>
      </c>
      <c r="BC482" s="42">
        <f t="shared" si="551"/>
        <v>4854953</v>
      </c>
      <c r="BD482" s="42">
        <f t="shared" si="551"/>
        <v>4297465</v>
      </c>
      <c r="BE482" s="42">
        <f t="shared" si="551"/>
        <v>3739977</v>
      </c>
      <c r="BF482" s="42">
        <f t="shared" si="551"/>
        <v>3182489</v>
      </c>
      <c r="BG482" s="42">
        <f t="shared" si="551"/>
        <v>2625001</v>
      </c>
      <c r="BH482" s="42">
        <f t="shared" si="551"/>
        <v>2067513</v>
      </c>
      <c r="BI482" s="42">
        <f t="shared" si="551"/>
        <v>1510025</v>
      </c>
      <c r="BJ482" s="42">
        <f t="shared" si="551"/>
        <v>952537</v>
      </c>
      <c r="BK482" s="42">
        <f t="shared" si="551"/>
        <v>395049</v>
      </c>
      <c r="BL482" s="42" t="str">
        <f t="shared" si="551"/>
        <v/>
      </c>
      <c r="BM482" s="42" t="str">
        <f t="shared" si="551"/>
        <v/>
      </c>
      <c r="BN482" s="42" t="str">
        <f t="shared" si="551"/>
        <v/>
      </c>
      <c r="BO482" s="42" t="str">
        <f t="shared" si="551"/>
        <v/>
      </c>
      <c r="BP482" s="42" t="str">
        <f t="shared" si="551"/>
        <v/>
      </c>
      <c r="BQ482" s="42" t="str">
        <f t="shared" si="551"/>
        <v/>
      </c>
      <c r="BR482" s="42" t="str">
        <f t="shared" si="551"/>
        <v/>
      </c>
      <c r="BS482" s="42" t="str">
        <f t="shared" si="551"/>
        <v/>
      </c>
      <c r="BT482" s="42" t="str">
        <f t="shared" si="551"/>
        <v/>
      </c>
      <c r="BU482" s="42" t="str">
        <f t="shared" si="551"/>
        <v/>
      </c>
      <c r="BV482" s="42" t="str">
        <f t="shared" si="551"/>
        <v/>
      </c>
      <c r="BX482" s="44" cm="1">
        <f t="array" ref="BX482">LOOKUP(2,1/(AR482:BV482&lt;&gt;""),COLUMN(AR482:BV482))</f>
        <v>63</v>
      </c>
      <c r="BY482" s="44" t="str">
        <f t="shared" si="514"/>
        <v>BK</v>
      </c>
      <c r="BZ482" s="44" cm="1">
        <f t="array" aca="1" ref="BZ482" ca="1">INDIRECT(ADDRESS(2,BX482))</f>
        <v>2039</v>
      </c>
      <c r="CA482" s="44">
        <f t="shared" ca="1" si="517"/>
        <v>18</v>
      </c>
      <c r="CB482" s="44">
        <f t="shared" si="518"/>
        <v>-557488</v>
      </c>
      <c r="CC482">
        <f t="shared" si="519"/>
        <v>1137113081</v>
      </c>
      <c r="CD482">
        <f t="shared" si="520"/>
        <v>2040</v>
      </c>
      <c r="CE482">
        <f t="shared" si="521"/>
        <v>2040</v>
      </c>
    </row>
    <row r="483" spans="1:83" ht="319.5" x14ac:dyDescent="0.25">
      <c r="A483" s="17">
        <v>1007044</v>
      </c>
      <c r="B483" s="17">
        <v>2200</v>
      </c>
      <c r="C483" s="17" t="s">
        <v>5316</v>
      </c>
      <c r="D483" s="17" t="s">
        <v>5141</v>
      </c>
      <c r="E483" s="17"/>
      <c r="F483" s="17" t="s">
        <v>5317</v>
      </c>
      <c r="G483" s="17" t="s">
        <v>5318</v>
      </c>
      <c r="H483" s="17" t="s">
        <v>5198</v>
      </c>
      <c r="I483" s="18" t="s">
        <v>11419</v>
      </c>
      <c r="J483" s="17">
        <v>35.914999999999999</v>
      </c>
      <c r="K483" s="17">
        <v>-81.593000000000004</v>
      </c>
      <c r="L483" s="34" t="s">
        <v>43</v>
      </c>
      <c r="M483" s="17" t="s">
        <v>58</v>
      </c>
      <c r="N483" s="17" t="s">
        <v>59</v>
      </c>
      <c r="O483" s="17" t="s">
        <v>59</v>
      </c>
      <c r="P483" s="17">
        <v>1998</v>
      </c>
      <c r="Q483" s="17">
        <v>2039</v>
      </c>
      <c r="R483" s="17" t="s">
        <v>51</v>
      </c>
      <c r="S483" s="17"/>
      <c r="T483" s="17">
        <v>55</v>
      </c>
      <c r="U483" s="17"/>
      <c r="V483" s="17"/>
      <c r="W483" s="19">
        <v>10878011</v>
      </c>
      <c r="X483" s="19">
        <v>6006762</v>
      </c>
      <c r="Y483" s="16">
        <f t="shared" si="515"/>
        <v>4871249</v>
      </c>
      <c r="Z483" s="17">
        <v>2019</v>
      </c>
      <c r="AA483" s="19">
        <v>382690</v>
      </c>
      <c r="AB483" s="17">
        <v>2019</v>
      </c>
      <c r="AC483" s="17" t="s">
        <v>43</v>
      </c>
      <c r="AD483" s="17" t="s">
        <v>12438</v>
      </c>
      <c r="AE483" s="17" t="s">
        <v>43</v>
      </c>
      <c r="AF483" s="17"/>
      <c r="AG483" s="17" t="s">
        <v>52</v>
      </c>
      <c r="AH483" s="17">
        <v>2.1349999999999998</v>
      </c>
      <c r="AI483" s="17">
        <v>2019</v>
      </c>
      <c r="AJ483" s="17">
        <v>53.1</v>
      </c>
      <c r="AK483" s="17" t="s">
        <v>52</v>
      </c>
      <c r="AL483" s="17"/>
      <c r="AM483" s="17">
        <v>2.1349999999999998</v>
      </c>
      <c r="AN483" s="17">
        <v>2019</v>
      </c>
      <c r="AO483" s="17" t="s">
        <v>8991</v>
      </c>
      <c r="AP483" s="43" t="str">
        <f t="shared" si="508"/>
        <v/>
      </c>
      <c r="AQ483" s="5">
        <f t="shared" si="509"/>
        <v>4871249</v>
      </c>
      <c r="AR483" s="42">
        <f t="shared" ref="AR483:BV483" si="552">IF(AQ483="","",IF(AQ483-$AA483&gt;0,AQ483-$AA483,""))</f>
        <v>4488559</v>
      </c>
      <c r="AS483" s="42">
        <f t="shared" si="552"/>
        <v>4105869</v>
      </c>
      <c r="AT483" s="42">
        <f t="shared" si="552"/>
        <v>3723179</v>
      </c>
      <c r="AU483" s="42">
        <f t="shared" si="552"/>
        <v>3340489</v>
      </c>
      <c r="AV483" s="42">
        <f t="shared" si="552"/>
        <v>2957799</v>
      </c>
      <c r="AW483" s="42">
        <f t="shared" si="552"/>
        <v>2575109</v>
      </c>
      <c r="AX483" s="42">
        <f t="shared" si="552"/>
        <v>2192419</v>
      </c>
      <c r="AY483" s="42">
        <f t="shared" si="552"/>
        <v>1809729</v>
      </c>
      <c r="AZ483" s="42">
        <f t="shared" si="552"/>
        <v>1427039</v>
      </c>
      <c r="BA483" s="42">
        <f t="shared" si="552"/>
        <v>1044349</v>
      </c>
      <c r="BB483" s="42">
        <f t="shared" si="552"/>
        <v>661659</v>
      </c>
      <c r="BC483" s="42">
        <f t="shared" si="552"/>
        <v>278969</v>
      </c>
      <c r="BD483" s="42" t="str">
        <f t="shared" si="552"/>
        <v/>
      </c>
      <c r="BE483" s="42" t="str">
        <f t="shared" si="552"/>
        <v/>
      </c>
      <c r="BF483" s="42" t="str">
        <f t="shared" si="552"/>
        <v/>
      </c>
      <c r="BG483" s="42" t="str">
        <f t="shared" si="552"/>
        <v/>
      </c>
      <c r="BH483" s="42" t="str">
        <f t="shared" si="552"/>
        <v/>
      </c>
      <c r="BI483" s="42" t="str">
        <f t="shared" si="552"/>
        <v/>
      </c>
      <c r="BJ483" s="42" t="str">
        <f t="shared" si="552"/>
        <v/>
      </c>
      <c r="BK483" s="42" t="str">
        <f t="shared" si="552"/>
        <v/>
      </c>
      <c r="BL483" s="42" t="str">
        <f t="shared" si="552"/>
        <v/>
      </c>
      <c r="BM483" s="42" t="str">
        <f t="shared" si="552"/>
        <v/>
      </c>
      <c r="BN483" s="42" t="str">
        <f t="shared" si="552"/>
        <v/>
      </c>
      <c r="BO483" s="42" t="str">
        <f t="shared" si="552"/>
        <v/>
      </c>
      <c r="BP483" s="42" t="str">
        <f t="shared" si="552"/>
        <v/>
      </c>
      <c r="BQ483" s="42" t="str">
        <f t="shared" si="552"/>
        <v/>
      </c>
      <c r="BR483" s="42" t="str">
        <f t="shared" si="552"/>
        <v/>
      </c>
      <c r="BS483" s="42" t="str">
        <f t="shared" si="552"/>
        <v/>
      </c>
      <c r="BT483" s="42" t="str">
        <f t="shared" si="552"/>
        <v/>
      </c>
      <c r="BU483" s="42" t="str">
        <f t="shared" si="552"/>
        <v/>
      </c>
      <c r="BV483" s="42" t="str">
        <f t="shared" si="552"/>
        <v/>
      </c>
      <c r="BX483" s="44" cm="1">
        <f t="array" ref="BX483">LOOKUP(2,1/(AR483:BV483&lt;&gt;""),COLUMN(AR483:BV483))</f>
        <v>55</v>
      </c>
      <c r="BY483" s="44" t="str">
        <f t="shared" si="514"/>
        <v>BC</v>
      </c>
      <c r="BZ483" s="44" cm="1">
        <f t="array" aca="1" ref="BZ483" ca="1">INDIRECT(ADDRESS(2,BX483))</f>
        <v>2031</v>
      </c>
      <c r="CA483" s="44">
        <f t="shared" ca="1" si="517"/>
        <v>10</v>
      </c>
      <c r="CB483" s="44">
        <f t="shared" si="518"/>
        <v>-382690</v>
      </c>
      <c r="CC483">
        <f t="shared" si="519"/>
        <v>777522359</v>
      </c>
      <c r="CD483">
        <f t="shared" si="520"/>
        <v>2032</v>
      </c>
      <c r="CE483">
        <f t="shared" si="521"/>
        <v>2032</v>
      </c>
    </row>
    <row r="484" spans="1:83" ht="319.5" x14ac:dyDescent="0.25">
      <c r="A484" s="17">
        <v>1005137</v>
      </c>
      <c r="B484" s="17">
        <v>1084</v>
      </c>
      <c r="C484" s="17" t="s">
        <v>5322</v>
      </c>
      <c r="D484" s="17" t="s">
        <v>5141</v>
      </c>
      <c r="E484" s="17" t="s">
        <v>5323</v>
      </c>
      <c r="F484" s="17" t="s">
        <v>5324</v>
      </c>
      <c r="G484" s="17" t="s">
        <v>2150</v>
      </c>
      <c r="H484" s="17" t="s">
        <v>5325</v>
      </c>
      <c r="I484" s="18" t="s">
        <v>11421</v>
      </c>
      <c r="J484" s="17">
        <v>35.388599999999997</v>
      </c>
      <c r="K484" s="17">
        <v>-81.171800000000005</v>
      </c>
      <c r="L484" s="34" t="s">
        <v>43</v>
      </c>
      <c r="M484" s="17" t="s">
        <v>40</v>
      </c>
      <c r="N484" s="17" t="s">
        <v>5326</v>
      </c>
      <c r="O484" s="17" t="s">
        <v>5326</v>
      </c>
      <c r="P484" s="17">
        <v>1987</v>
      </c>
      <c r="Q484" s="17">
        <v>2035</v>
      </c>
      <c r="R484" s="17" t="s">
        <v>51</v>
      </c>
      <c r="S484" s="17">
        <v>400</v>
      </c>
      <c r="T484" s="17">
        <v>72.099999999999994</v>
      </c>
      <c r="U484" s="17"/>
      <c r="V484" s="17">
        <v>50</v>
      </c>
      <c r="W484" s="19">
        <v>5452170</v>
      </c>
      <c r="X484" s="19">
        <v>4227523</v>
      </c>
      <c r="Y484" s="16">
        <f t="shared" si="515"/>
        <v>1224647</v>
      </c>
      <c r="Z484" s="17">
        <v>2019</v>
      </c>
      <c r="AA484" s="19">
        <v>191427</v>
      </c>
      <c r="AB484" s="17">
        <v>2019</v>
      </c>
      <c r="AC484" s="17" t="s">
        <v>52</v>
      </c>
      <c r="AD484" s="17" t="s">
        <v>12445</v>
      </c>
      <c r="AE484" s="17" t="s">
        <v>43</v>
      </c>
      <c r="AF484" s="17">
        <v>2.15</v>
      </c>
      <c r="AG484" s="17" t="s">
        <v>52</v>
      </c>
      <c r="AH484" s="17">
        <v>1.6</v>
      </c>
      <c r="AI484" s="17">
        <v>2019</v>
      </c>
      <c r="AJ484" s="17">
        <v>50.8</v>
      </c>
      <c r="AK484" s="17" t="s">
        <v>52</v>
      </c>
      <c r="AL484" s="17">
        <v>2</v>
      </c>
      <c r="AM484" s="17"/>
      <c r="AN484" s="17"/>
      <c r="AO484" s="17" t="s">
        <v>9506</v>
      </c>
      <c r="AP484" s="43" t="str">
        <f t="shared" si="508"/>
        <v/>
      </c>
      <c r="AQ484" s="5">
        <f t="shared" si="509"/>
        <v>1224647</v>
      </c>
      <c r="AR484" s="42">
        <f t="shared" ref="AR484:BV484" si="553">IF(AQ484="","",IF(AQ484-$AA484&gt;0,AQ484-$AA484,""))</f>
        <v>1033220</v>
      </c>
      <c r="AS484" s="42">
        <f t="shared" si="553"/>
        <v>841793</v>
      </c>
      <c r="AT484" s="42">
        <f t="shared" si="553"/>
        <v>650366</v>
      </c>
      <c r="AU484" s="42">
        <f t="shared" si="553"/>
        <v>458939</v>
      </c>
      <c r="AV484" s="42">
        <f t="shared" si="553"/>
        <v>267512</v>
      </c>
      <c r="AW484" s="42">
        <f t="shared" si="553"/>
        <v>76085</v>
      </c>
      <c r="AX484" s="42" t="str">
        <f t="shared" si="553"/>
        <v/>
      </c>
      <c r="AY484" s="42" t="str">
        <f t="shared" si="553"/>
        <v/>
      </c>
      <c r="AZ484" s="42" t="str">
        <f t="shared" si="553"/>
        <v/>
      </c>
      <c r="BA484" s="42" t="str">
        <f t="shared" si="553"/>
        <v/>
      </c>
      <c r="BB484" s="42" t="str">
        <f t="shared" si="553"/>
        <v/>
      </c>
      <c r="BC484" s="42" t="str">
        <f t="shared" si="553"/>
        <v/>
      </c>
      <c r="BD484" s="42" t="str">
        <f t="shared" si="553"/>
        <v/>
      </c>
      <c r="BE484" s="42" t="str">
        <f t="shared" si="553"/>
        <v/>
      </c>
      <c r="BF484" s="42" t="str">
        <f t="shared" si="553"/>
        <v/>
      </c>
      <c r="BG484" s="42" t="str">
        <f t="shared" si="553"/>
        <v/>
      </c>
      <c r="BH484" s="42" t="str">
        <f t="shared" si="553"/>
        <v/>
      </c>
      <c r="BI484" s="42" t="str">
        <f t="shared" si="553"/>
        <v/>
      </c>
      <c r="BJ484" s="42" t="str">
        <f t="shared" si="553"/>
        <v/>
      </c>
      <c r="BK484" s="42" t="str">
        <f t="shared" si="553"/>
        <v/>
      </c>
      <c r="BL484" s="42" t="str">
        <f t="shared" si="553"/>
        <v/>
      </c>
      <c r="BM484" s="42" t="str">
        <f t="shared" si="553"/>
        <v/>
      </c>
      <c r="BN484" s="42" t="str">
        <f t="shared" si="553"/>
        <v/>
      </c>
      <c r="BO484" s="42" t="str">
        <f t="shared" si="553"/>
        <v/>
      </c>
      <c r="BP484" s="42" t="str">
        <f t="shared" si="553"/>
        <v/>
      </c>
      <c r="BQ484" s="42" t="str">
        <f t="shared" si="553"/>
        <v/>
      </c>
      <c r="BR484" s="42" t="str">
        <f t="shared" si="553"/>
        <v/>
      </c>
      <c r="BS484" s="42" t="str">
        <f t="shared" si="553"/>
        <v/>
      </c>
      <c r="BT484" s="42" t="str">
        <f t="shared" si="553"/>
        <v/>
      </c>
      <c r="BU484" s="42" t="str">
        <f t="shared" si="553"/>
        <v/>
      </c>
      <c r="BV484" s="42" t="str">
        <f t="shared" si="553"/>
        <v/>
      </c>
      <c r="BX484" s="44" cm="1">
        <f t="array" ref="BX484">LOOKUP(2,1/(AR484:BV484&lt;&gt;""),COLUMN(AR484:BV484))</f>
        <v>49</v>
      </c>
      <c r="BY484" s="44" t="str">
        <f t="shared" si="514"/>
        <v>AW</v>
      </c>
      <c r="BZ484" s="44" cm="1">
        <f t="array" aca="1" ref="BZ484" ca="1">INDIRECT(ADDRESS(2,BX484))</f>
        <v>2025</v>
      </c>
      <c r="CA484" s="44">
        <f t="shared" ca="1" si="517"/>
        <v>4</v>
      </c>
      <c r="CB484" s="44">
        <f t="shared" si="518"/>
        <v>-191427</v>
      </c>
      <c r="CC484">
        <f t="shared" si="519"/>
        <v>387715760</v>
      </c>
      <c r="CD484">
        <f t="shared" si="520"/>
        <v>2025</v>
      </c>
      <c r="CE484">
        <f t="shared" si="521"/>
        <v>2025</v>
      </c>
    </row>
    <row r="485" spans="1:83" ht="51.75" x14ac:dyDescent="0.25">
      <c r="A485" s="17">
        <v>1013633</v>
      </c>
      <c r="B485" s="17">
        <v>20756</v>
      </c>
      <c r="C485" s="17" t="s">
        <v>9750</v>
      </c>
      <c r="D485" s="17" t="s">
        <v>5141</v>
      </c>
      <c r="E485" s="17"/>
      <c r="F485" s="17" t="s">
        <v>9751</v>
      </c>
      <c r="G485" s="17" t="s">
        <v>5477</v>
      </c>
      <c r="H485" s="17" t="s">
        <v>2928</v>
      </c>
      <c r="I485" s="18" t="s">
        <v>11423</v>
      </c>
      <c r="J485" s="17">
        <v>35.746000000000002</v>
      </c>
      <c r="K485" s="17">
        <v>-79.751999999999995</v>
      </c>
      <c r="L485" s="34" t="s">
        <v>43</v>
      </c>
      <c r="M485" s="17" t="s">
        <v>40</v>
      </c>
      <c r="N485" s="17" t="s">
        <v>5478</v>
      </c>
      <c r="O485" s="17" t="s">
        <v>50</v>
      </c>
      <c r="P485" s="17">
        <v>2017</v>
      </c>
      <c r="Q485" s="17">
        <v>2044</v>
      </c>
      <c r="R485" s="17" t="s">
        <v>51</v>
      </c>
      <c r="S485" s="17">
        <v>190</v>
      </c>
      <c r="T485" s="17"/>
      <c r="U485" s="17"/>
      <c r="V485" s="17"/>
      <c r="W485" s="19">
        <v>23440632</v>
      </c>
      <c r="X485" s="19">
        <v>1386983</v>
      </c>
      <c r="Y485" s="16">
        <f t="shared" si="515"/>
        <v>22053649</v>
      </c>
      <c r="Z485" s="17">
        <v>2019</v>
      </c>
      <c r="AA485" s="19">
        <v>544386</v>
      </c>
      <c r="AB485" s="17">
        <v>2019</v>
      </c>
      <c r="AC485" s="17" t="s">
        <v>43</v>
      </c>
      <c r="AD485" s="17" t="s">
        <v>12438</v>
      </c>
      <c r="AE485" s="17" t="s">
        <v>43</v>
      </c>
      <c r="AF485" s="17"/>
      <c r="AG485" s="17" t="s">
        <v>43</v>
      </c>
      <c r="AH485" s="17"/>
      <c r="AI485" s="17"/>
      <c r="AJ485" s="17"/>
      <c r="AK485" s="17" t="s">
        <v>43</v>
      </c>
      <c r="AL485" s="17"/>
      <c r="AM485" s="17"/>
      <c r="AN485" s="17"/>
      <c r="AO485" s="17"/>
      <c r="AP485" s="43" t="str">
        <f t="shared" si="508"/>
        <v/>
      </c>
      <c r="AQ485" s="5">
        <f t="shared" si="509"/>
        <v>22053649</v>
      </c>
      <c r="AR485" s="42">
        <f t="shared" ref="AR485:BV485" si="554">IF(AQ485="","",IF(AQ485-$AA485&gt;0,AQ485-$AA485,""))</f>
        <v>21509263</v>
      </c>
      <c r="AS485" s="42">
        <f t="shared" si="554"/>
        <v>20964877</v>
      </c>
      <c r="AT485" s="42">
        <f t="shared" si="554"/>
        <v>20420491</v>
      </c>
      <c r="AU485" s="42">
        <f t="shared" si="554"/>
        <v>19876105</v>
      </c>
      <c r="AV485" s="42">
        <f t="shared" si="554"/>
        <v>19331719</v>
      </c>
      <c r="AW485" s="42">
        <f t="shared" si="554"/>
        <v>18787333</v>
      </c>
      <c r="AX485" s="42">
        <f t="shared" si="554"/>
        <v>18242947</v>
      </c>
      <c r="AY485" s="42">
        <f t="shared" si="554"/>
        <v>17698561</v>
      </c>
      <c r="AZ485" s="42">
        <f t="shared" si="554"/>
        <v>17154175</v>
      </c>
      <c r="BA485" s="42">
        <f t="shared" si="554"/>
        <v>16609789</v>
      </c>
      <c r="BB485" s="42">
        <f t="shared" si="554"/>
        <v>16065403</v>
      </c>
      <c r="BC485" s="42">
        <f t="shared" si="554"/>
        <v>15521017</v>
      </c>
      <c r="BD485" s="42">
        <f t="shared" si="554"/>
        <v>14976631</v>
      </c>
      <c r="BE485" s="42">
        <f t="shared" si="554"/>
        <v>14432245</v>
      </c>
      <c r="BF485" s="42">
        <f t="shared" si="554"/>
        <v>13887859</v>
      </c>
      <c r="BG485" s="42">
        <f t="shared" si="554"/>
        <v>13343473</v>
      </c>
      <c r="BH485" s="42">
        <f t="shared" si="554"/>
        <v>12799087</v>
      </c>
      <c r="BI485" s="42">
        <f t="shared" si="554"/>
        <v>12254701</v>
      </c>
      <c r="BJ485" s="42">
        <f t="shared" si="554"/>
        <v>11710315</v>
      </c>
      <c r="BK485" s="42">
        <f t="shared" si="554"/>
        <v>11165929</v>
      </c>
      <c r="BL485" s="42">
        <f t="shared" si="554"/>
        <v>10621543</v>
      </c>
      <c r="BM485" s="42">
        <f t="shared" si="554"/>
        <v>10077157</v>
      </c>
      <c r="BN485" s="42">
        <f t="shared" si="554"/>
        <v>9532771</v>
      </c>
      <c r="BO485" s="42">
        <f t="shared" si="554"/>
        <v>8988385</v>
      </c>
      <c r="BP485" s="42">
        <f t="shared" si="554"/>
        <v>8443999</v>
      </c>
      <c r="BQ485" s="42">
        <f t="shared" si="554"/>
        <v>7899613</v>
      </c>
      <c r="BR485" s="42">
        <f t="shared" si="554"/>
        <v>7355227</v>
      </c>
      <c r="BS485" s="42">
        <f t="shared" si="554"/>
        <v>6810841</v>
      </c>
      <c r="BT485" s="42">
        <f t="shared" si="554"/>
        <v>6266455</v>
      </c>
      <c r="BU485" s="42">
        <f t="shared" si="554"/>
        <v>5722069</v>
      </c>
      <c r="BV485" s="42">
        <f t="shared" si="554"/>
        <v>5177683</v>
      </c>
      <c r="BX485" s="44" cm="1">
        <f t="array" ref="BX485">LOOKUP(2,1/(AR485:BV485&lt;&gt;""),COLUMN(AR485:BV485))</f>
        <v>74</v>
      </c>
      <c r="BY485" s="44" t="str">
        <f t="shared" si="514"/>
        <v>BV</v>
      </c>
      <c r="BZ485" s="44" cm="1">
        <f t="array" aca="1" ref="BZ485" ca="1">INDIRECT(ADDRESS(2,BX485))</f>
        <v>2050</v>
      </c>
      <c r="CA485" s="44">
        <f t="shared" ca="1" si="517"/>
        <v>29</v>
      </c>
      <c r="CB485" s="44">
        <f t="shared" si="518"/>
        <v>-544386</v>
      </c>
      <c r="CC485">
        <f t="shared" si="519"/>
        <v>1121168983</v>
      </c>
      <c r="CD485">
        <f t="shared" si="520"/>
        <v>2060</v>
      </c>
      <c r="CE485">
        <f t="shared" si="521"/>
        <v>2060</v>
      </c>
    </row>
    <row r="486" spans="1:83" ht="102.75" x14ac:dyDescent="0.25">
      <c r="A486" s="17">
        <v>1003137</v>
      </c>
      <c r="B486" s="17">
        <v>1067</v>
      </c>
      <c r="C486" s="17" t="s">
        <v>5248</v>
      </c>
      <c r="D486" s="17" t="s">
        <v>5141</v>
      </c>
      <c r="E486" s="17" t="s">
        <v>5247</v>
      </c>
      <c r="F486" s="17" t="s">
        <v>5249</v>
      </c>
      <c r="G486" s="17" t="s">
        <v>5250</v>
      </c>
      <c r="H486" s="17" t="s">
        <v>2011</v>
      </c>
      <c r="I486" s="18" t="s">
        <v>11425</v>
      </c>
      <c r="J486" s="17">
        <v>36.186900000000001</v>
      </c>
      <c r="K486" s="17">
        <v>-80.280600000000007</v>
      </c>
      <c r="L486" s="34" t="s">
        <v>43</v>
      </c>
      <c r="M486" s="17" t="s">
        <v>40</v>
      </c>
      <c r="N486" s="17" t="s">
        <v>5251</v>
      </c>
      <c r="O486" s="17" t="s">
        <v>5251</v>
      </c>
      <c r="P486" s="17">
        <v>1972</v>
      </c>
      <c r="Q486" s="17">
        <v>2036</v>
      </c>
      <c r="R486" s="17" t="s">
        <v>51</v>
      </c>
      <c r="S486" s="17"/>
      <c r="T486" s="17">
        <v>160</v>
      </c>
      <c r="U486" s="17"/>
      <c r="V486" s="17"/>
      <c r="W486" s="19">
        <v>15404259</v>
      </c>
      <c r="X486" s="19">
        <v>12110042</v>
      </c>
      <c r="Y486" s="16">
        <f t="shared" si="515"/>
        <v>3294217</v>
      </c>
      <c r="Z486" s="17">
        <v>2019</v>
      </c>
      <c r="AA486" s="19">
        <v>272639</v>
      </c>
      <c r="AB486" s="17">
        <v>2019</v>
      </c>
      <c r="AC486" s="17" t="s">
        <v>43</v>
      </c>
      <c r="AD486" s="17" t="s">
        <v>12438</v>
      </c>
      <c r="AE486" s="17" t="s">
        <v>43</v>
      </c>
      <c r="AF486" s="17">
        <v>3.77</v>
      </c>
      <c r="AG486" s="17" t="s">
        <v>52</v>
      </c>
      <c r="AH486" s="17">
        <v>2.302</v>
      </c>
      <c r="AI486" s="17">
        <v>2019</v>
      </c>
      <c r="AJ486" s="17">
        <v>55.2</v>
      </c>
      <c r="AK486" s="17" t="s">
        <v>52</v>
      </c>
      <c r="AL486" s="17">
        <v>2</v>
      </c>
      <c r="AM486" s="17"/>
      <c r="AN486" s="17"/>
      <c r="AO486" s="17" t="s">
        <v>8992</v>
      </c>
      <c r="AP486" s="43" t="str">
        <f t="shared" si="508"/>
        <v/>
      </c>
      <c r="AQ486" s="5">
        <f t="shared" si="509"/>
        <v>3294217</v>
      </c>
      <c r="AR486" s="42">
        <f t="shared" ref="AR486:BV486" si="555">IF(AQ486="","",IF(AQ486-$AA486&gt;0,AQ486-$AA486,""))</f>
        <v>3021578</v>
      </c>
      <c r="AS486" s="42">
        <f t="shared" si="555"/>
        <v>2748939</v>
      </c>
      <c r="AT486" s="42">
        <f t="shared" si="555"/>
        <v>2476300</v>
      </c>
      <c r="AU486" s="42">
        <f t="shared" si="555"/>
        <v>2203661</v>
      </c>
      <c r="AV486" s="42">
        <f t="shared" si="555"/>
        <v>1931022</v>
      </c>
      <c r="AW486" s="42">
        <f t="shared" si="555"/>
        <v>1658383</v>
      </c>
      <c r="AX486" s="42">
        <f t="shared" si="555"/>
        <v>1385744</v>
      </c>
      <c r="AY486" s="42">
        <f t="shared" si="555"/>
        <v>1113105</v>
      </c>
      <c r="AZ486" s="42">
        <f t="shared" si="555"/>
        <v>840466</v>
      </c>
      <c r="BA486" s="42">
        <f t="shared" si="555"/>
        <v>567827</v>
      </c>
      <c r="BB486" s="42">
        <f t="shared" si="555"/>
        <v>295188</v>
      </c>
      <c r="BC486" s="42">
        <f t="shared" si="555"/>
        <v>22549</v>
      </c>
      <c r="BD486" s="42" t="str">
        <f t="shared" si="555"/>
        <v/>
      </c>
      <c r="BE486" s="42" t="str">
        <f t="shared" si="555"/>
        <v/>
      </c>
      <c r="BF486" s="42" t="str">
        <f t="shared" si="555"/>
        <v/>
      </c>
      <c r="BG486" s="42" t="str">
        <f t="shared" si="555"/>
        <v/>
      </c>
      <c r="BH486" s="42" t="str">
        <f t="shared" si="555"/>
        <v/>
      </c>
      <c r="BI486" s="42" t="str">
        <f t="shared" si="555"/>
        <v/>
      </c>
      <c r="BJ486" s="42" t="str">
        <f t="shared" si="555"/>
        <v/>
      </c>
      <c r="BK486" s="42" t="str">
        <f t="shared" si="555"/>
        <v/>
      </c>
      <c r="BL486" s="42" t="str">
        <f t="shared" si="555"/>
        <v/>
      </c>
      <c r="BM486" s="42" t="str">
        <f t="shared" si="555"/>
        <v/>
      </c>
      <c r="BN486" s="42" t="str">
        <f t="shared" si="555"/>
        <v/>
      </c>
      <c r="BO486" s="42" t="str">
        <f t="shared" si="555"/>
        <v/>
      </c>
      <c r="BP486" s="42" t="str">
        <f t="shared" si="555"/>
        <v/>
      </c>
      <c r="BQ486" s="42" t="str">
        <f t="shared" si="555"/>
        <v/>
      </c>
      <c r="BR486" s="42" t="str">
        <f t="shared" si="555"/>
        <v/>
      </c>
      <c r="BS486" s="42" t="str">
        <f t="shared" si="555"/>
        <v/>
      </c>
      <c r="BT486" s="42" t="str">
        <f t="shared" si="555"/>
        <v/>
      </c>
      <c r="BU486" s="42" t="str">
        <f t="shared" si="555"/>
        <v/>
      </c>
      <c r="BV486" s="42" t="str">
        <f t="shared" si="555"/>
        <v/>
      </c>
      <c r="BX486" s="44" cm="1">
        <f t="array" ref="BX486">LOOKUP(2,1/(AR486:BV486&lt;&gt;""),COLUMN(AR486:BV486))</f>
        <v>55</v>
      </c>
      <c r="BY486" s="44" t="str">
        <f t="shared" si="514"/>
        <v>BC</v>
      </c>
      <c r="BZ486" s="44" cm="1">
        <f t="array" aca="1" ref="BZ486" ca="1">INDIRECT(ADDRESS(2,BX486))</f>
        <v>2031</v>
      </c>
      <c r="CA486" s="44">
        <f t="shared" ca="1" si="517"/>
        <v>10</v>
      </c>
      <c r="CB486" s="44">
        <f t="shared" si="518"/>
        <v>-272639</v>
      </c>
      <c r="CC486">
        <f t="shared" si="519"/>
        <v>553752358</v>
      </c>
      <c r="CD486">
        <f t="shared" si="520"/>
        <v>2031</v>
      </c>
      <c r="CE486">
        <f t="shared" si="521"/>
        <v>2031</v>
      </c>
    </row>
    <row r="487" spans="1:83" ht="51.75" x14ac:dyDescent="0.25">
      <c r="A487" s="17">
        <v>1011696</v>
      </c>
      <c r="B487" s="17">
        <v>1092</v>
      </c>
      <c r="C487" s="17" t="s">
        <v>5347</v>
      </c>
      <c r="D487" s="17" t="s">
        <v>5141</v>
      </c>
      <c r="E487" s="17"/>
      <c r="F487" s="17" t="s">
        <v>5348</v>
      </c>
      <c r="G487" s="17" t="s">
        <v>5349</v>
      </c>
      <c r="H487" s="17" t="s">
        <v>5207</v>
      </c>
      <c r="I487" s="18" t="s">
        <v>11428</v>
      </c>
      <c r="J487" s="17">
        <v>35.663429999999998</v>
      </c>
      <c r="K487" s="17">
        <v>-82.998660000000001</v>
      </c>
      <c r="L487" s="34" t="s">
        <v>43</v>
      </c>
      <c r="M487" s="17" t="s">
        <v>40</v>
      </c>
      <c r="N487" s="17" t="s">
        <v>5345</v>
      </c>
      <c r="O487" s="17" t="s">
        <v>5345</v>
      </c>
      <c r="P487" s="17">
        <v>1993</v>
      </c>
      <c r="Q487" s="17">
        <v>2047</v>
      </c>
      <c r="R487" s="17" t="s">
        <v>51</v>
      </c>
      <c r="S487" s="17">
        <v>21.5</v>
      </c>
      <c r="T487" s="17">
        <v>13</v>
      </c>
      <c r="U487" s="17"/>
      <c r="V487" s="17">
        <v>45</v>
      </c>
      <c r="W487" s="19">
        <v>6295149</v>
      </c>
      <c r="X487" s="19">
        <v>1831775</v>
      </c>
      <c r="Y487" s="16">
        <f t="shared" si="515"/>
        <v>4463374</v>
      </c>
      <c r="Z487" s="17">
        <v>2019</v>
      </c>
      <c r="AA487" s="19">
        <v>157764</v>
      </c>
      <c r="AB487" s="17">
        <v>2019</v>
      </c>
      <c r="AC487" s="17" t="s">
        <v>43</v>
      </c>
      <c r="AD487" s="17" t="s">
        <v>12438</v>
      </c>
      <c r="AE487" s="17" t="s">
        <v>43</v>
      </c>
      <c r="AF487" s="17">
        <v>0.45</v>
      </c>
      <c r="AG487" s="17" t="s">
        <v>43</v>
      </c>
      <c r="AH487" s="17"/>
      <c r="AI487" s="17"/>
      <c r="AJ487" s="17"/>
      <c r="AK487" s="17" t="s">
        <v>43</v>
      </c>
      <c r="AL487" s="17"/>
      <c r="AM487" s="17"/>
      <c r="AN487" s="17"/>
      <c r="AO487" s="17" t="s">
        <v>5350</v>
      </c>
      <c r="AP487" s="43" t="str">
        <f t="shared" si="508"/>
        <v/>
      </c>
      <c r="AQ487" s="5">
        <f t="shared" si="509"/>
        <v>4463374</v>
      </c>
      <c r="AR487" s="42">
        <f t="shared" ref="AR487:BV487" si="556">IF(AQ487="","",IF(AQ487-$AA487&gt;0,AQ487-$AA487,""))</f>
        <v>4305610</v>
      </c>
      <c r="AS487" s="42">
        <f t="shared" si="556"/>
        <v>4147846</v>
      </c>
      <c r="AT487" s="42">
        <f t="shared" si="556"/>
        <v>3990082</v>
      </c>
      <c r="AU487" s="42">
        <f t="shared" si="556"/>
        <v>3832318</v>
      </c>
      <c r="AV487" s="42">
        <f t="shared" si="556"/>
        <v>3674554</v>
      </c>
      <c r="AW487" s="42">
        <f t="shared" si="556"/>
        <v>3516790</v>
      </c>
      <c r="AX487" s="42">
        <f t="shared" si="556"/>
        <v>3359026</v>
      </c>
      <c r="AY487" s="42">
        <f t="shared" si="556"/>
        <v>3201262</v>
      </c>
      <c r="AZ487" s="42">
        <f t="shared" si="556"/>
        <v>3043498</v>
      </c>
      <c r="BA487" s="42">
        <f t="shared" si="556"/>
        <v>2885734</v>
      </c>
      <c r="BB487" s="42">
        <f t="shared" si="556"/>
        <v>2727970</v>
      </c>
      <c r="BC487" s="42">
        <f t="shared" si="556"/>
        <v>2570206</v>
      </c>
      <c r="BD487" s="42">
        <f t="shared" si="556"/>
        <v>2412442</v>
      </c>
      <c r="BE487" s="42">
        <f t="shared" si="556"/>
        <v>2254678</v>
      </c>
      <c r="BF487" s="42">
        <f t="shared" si="556"/>
        <v>2096914</v>
      </c>
      <c r="BG487" s="42">
        <f t="shared" si="556"/>
        <v>1939150</v>
      </c>
      <c r="BH487" s="42">
        <f t="shared" si="556"/>
        <v>1781386</v>
      </c>
      <c r="BI487" s="42">
        <f t="shared" si="556"/>
        <v>1623622</v>
      </c>
      <c r="BJ487" s="42">
        <f t="shared" si="556"/>
        <v>1465858</v>
      </c>
      <c r="BK487" s="42">
        <f t="shared" si="556"/>
        <v>1308094</v>
      </c>
      <c r="BL487" s="42">
        <f t="shared" si="556"/>
        <v>1150330</v>
      </c>
      <c r="BM487" s="42">
        <f t="shared" si="556"/>
        <v>992566</v>
      </c>
      <c r="BN487" s="42">
        <f t="shared" si="556"/>
        <v>834802</v>
      </c>
      <c r="BO487" s="42">
        <f t="shared" si="556"/>
        <v>677038</v>
      </c>
      <c r="BP487" s="42">
        <f t="shared" si="556"/>
        <v>519274</v>
      </c>
      <c r="BQ487" s="42">
        <f t="shared" si="556"/>
        <v>361510</v>
      </c>
      <c r="BR487" s="42">
        <f t="shared" si="556"/>
        <v>203746</v>
      </c>
      <c r="BS487" s="42">
        <f t="shared" si="556"/>
        <v>45982</v>
      </c>
      <c r="BT487" s="42" t="str">
        <f t="shared" si="556"/>
        <v/>
      </c>
      <c r="BU487" s="42" t="str">
        <f t="shared" si="556"/>
        <v/>
      </c>
      <c r="BV487" s="42" t="str">
        <f t="shared" si="556"/>
        <v/>
      </c>
      <c r="BX487" s="44" cm="1">
        <f t="array" ref="BX487">LOOKUP(2,1/(AR487:BV487&lt;&gt;""),COLUMN(AR487:BV487))</f>
        <v>71</v>
      </c>
      <c r="BY487" s="44" t="str">
        <f t="shared" si="514"/>
        <v>BS</v>
      </c>
      <c r="BZ487" s="44" cm="1">
        <f t="array" aca="1" ref="BZ487" ca="1">INDIRECT(ADDRESS(2,BX487))</f>
        <v>2047</v>
      </c>
      <c r="CA487" s="44">
        <f t="shared" ca="1" si="517"/>
        <v>26</v>
      </c>
      <c r="CB487" s="44">
        <f t="shared" si="518"/>
        <v>-157764</v>
      </c>
      <c r="CC487">
        <f t="shared" si="519"/>
        <v>322988890</v>
      </c>
      <c r="CD487">
        <f t="shared" si="520"/>
        <v>2047</v>
      </c>
      <c r="CE487">
        <f t="shared" si="521"/>
        <v>2047</v>
      </c>
    </row>
    <row r="488" spans="1:83" ht="128.25" x14ac:dyDescent="0.25">
      <c r="A488" s="17">
        <v>1006514</v>
      </c>
      <c r="B488" s="17">
        <v>1098</v>
      </c>
      <c r="C488" s="17" t="s">
        <v>5366</v>
      </c>
      <c r="D488" s="17" t="s">
        <v>5141</v>
      </c>
      <c r="E488" s="17"/>
      <c r="F488" s="17" t="s">
        <v>5367</v>
      </c>
      <c r="G488" s="17" t="s">
        <v>5368</v>
      </c>
      <c r="H488" s="17" t="s">
        <v>5369</v>
      </c>
      <c r="I488" s="18" t="s">
        <v>11432</v>
      </c>
      <c r="J488" s="17">
        <v>35.776800000000001</v>
      </c>
      <c r="K488" s="17">
        <v>-80.824399999999997</v>
      </c>
      <c r="L488" s="34" t="s">
        <v>43</v>
      </c>
      <c r="M488" s="17" t="s">
        <v>40</v>
      </c>
      <c r="N488" s="17" t="s">
        <v>5370</v>
      </c>
      <c r="O488" s="17" t="s">
        <v>5370</v>
      </c>
      <c r="P488" s="17">
        <v>1978</v>
      </c>
      <c r="Q488" s="17">
        <v>2038</v>
      </c>
      <c r="R488" s="17" t="s">
        <v>51</v>
      </c>
      <c r="S488" s="17"/>
      <c r="T488" s="17">
        <v>58</v>
      </c>
      <c r="U488" s="17"/>
      <c r="V488" s="17"/>
      <c r="W488" s="19">
        <v>8636792</v>
      </c>
      <c r="X488" s="19">
        <v>5389845</v>
      </c>
      <c r="Y488" s="16">
        <f t="shared" si="515"/>
        <v>3246947</v>
      </c>
      <c r="Z488" s="17">
        <v>2019</v>
      </c>
      <c r="AA488" s="19">
        <v>210738</v>
      </c>
      <c r="AB488" s="17">
        <v>2019</v>
      </c>
      <c r="AC488" s="17" t="s">
        <v>43</v>
      </c>
      <c r="AD488" s="17" t="s">
        <v>12438</v>
      </c>
      <c r="AE488" s="17" t="s">
        <v>43</v>
      </c>
      <c r="AF488" s="17">
        <v>3</v>
      </c>
      <c r="AG488" s="17" t="s">
        <v>52</v>
      </c>
      <c r="AH488" s="17">
        <v>1.472</v>
      </c>
      <c r="AI488" s="17">
        <v>2019</v>
      </c>
      <c r="AJ488" s="17">
        <v>51.4</v>
      </c>
      <c r="AK488" s="17" t="s">
        <v>52</v>
      </c>
      <c r="AL488" s="17"/>
      <c r="AM488" s="17">
        <v>0</v>
      </c>
      <c r="AN488" s="17">
        <v>2018</v>
      </c>
      <c r="AO488" s="17" t="s">
        <v>8993</v>
      </c>
      <c r="AP488" s="43" t="str">
        <f t="shared" si="508"/>
        <v/>
      </c>
      <c r="AQ488" s="5">
        <f t="shared" si="509"/>
        <v>3246947</v>
      </c>
      <c r="AR488" s="42">
        <f t="shared" ref="AR488:BV488" si="557">IF(AQ488="","",IF(AQ488-$AA488&gt;0,AQ488-$AA488,""))</f>
        <v>3036209</v>
      </c>
      <c r="AS488" s="42">
        <f t="shared" si="557"/>
        <v>2825471</v>
      </c>
      <c r="AT488" s="42">
        <f t="shared" si="557"/>
        <v>2614733</v>
      </c>
      <c r="AU488" s="42">
        <f t="shared" si="557"/>
        <v>2403995</v>
      </c>
      <c r="AV488" s="42">
        <f t="shared" si="557"/>
        <v>2193257</v>
      </c>
      <c r="AW488" s="42">
        <f t="shared" si="557"/>
        <v>1982519</v>
      </c>
      <c r="AX488" s="42">
        <f t="shared" si="557"/>
        <v>1771781</v>
      </c>
      <c r="AY488" s="42">
        <f t="shared" si="557"/>
        <v>1561043</v>
      </c>
      <c r="AZ488" s="42">
        <f t="shared" si="557"/>
        <v>1350305</v>
      </c>
      <c r="BA488" s="42">
        <f t="shared" si="557"/>
        <v>1139567</v>
      </c>
      <c r="BB488" s="42">
        <f t="shared" si="557"/>
        <v>928829</v>
      </c>
      <c r="BC488" s="42">
        <f t="shared" si="557"/>
        <v>718091</v>
      </c>
      <c r="BD488" s="42">
        <f t="shared" si="557"/>
        <v>507353</v>
      </c>
      <c r="BE488" s="42">
        <f t="shared" si="557"/>
        <v>296615</v>
      </c>
      <c r="BF488" s="42">
        <f t="shared" si="557"/>
        <v>85877</v>
      </c>
      <c r="BG488" s="42" t="str">
        <f t="shared" si="557"/>
        <v/>
      </c>
      <c r="BH488" s="42" t="str">
        <f t="shared" si="557"/>
        <v/>
      </c>
      <c r="BI488" s="42" t="str">
        <f t="shared" si="557"/>
        <v/>
      </c>
      <c r="BJ488" s="42" t="str">
        <f t="shared" si="557"/>
        <v/>
      </c>
      <c r="BK488" s="42" t="str">
        <f t="shared" si="557"/>
        <v/>
      </c>
      <c r="BL488" s="42" t="str">
        <f t="shared" si="557"/>
        <v/>
      </c>
      <c r="BM488" s="42" t="str">
        <f t="shared" si="557"/>
        <v/>
      </c>
      <c r="BN488" s="42" t="str">
        <f t="shared" si="557"/>
        <v/>
      </c>
      <c r="BO488" s="42" t="str">
        <f t="shared" si="557"/>
        <v/>
      </c>
      <c r="BP488" s="42" t="str">
        <f t="shared" si="557"/>
        <v/>
      </c>
      <c r="BQ488" s="42" t="str">
        <f t="shared" si="557"/>
        <v/>
      </c>
      <c r="BR488" s="42" t="str">
        <f t="shared" si="557"/>
        <v/>
      </c>
      <c r="BS488" s="42" t="str">
        <f t="shared" si="557"/>
        <v/>
      </c>
      <c r="BT488" s="42" t="str">
        <f t="shared" si="557"/>
        <v/>
      </c>
      <c r="BU488" s="42" t="str">
        <f t="shared" si="557"/>
        <v/>
      </c>
      <c r="BV488" s="42" t="str">
        <f t="shared" si="557"/>
        <v/>
      </c>
      <c r="BX488" s="44" cm="1">
        <f t="array" ref="BX488">LOOKUP(2,1/(AR488:BV488&lt;&gt;""),COLUMN(AR488:BV488))</f>
        <v>58</v>
      </c>
      <c r="BY488" s="44" t="str">
        <f t="shared" si="514"/>
        <v>BF</v>
      </c>
      <c r="BZ488" s="44" cm="1">
        <f t="array" aca="1" ref="BZ488" ca="1">INDIRECT(ADDRESS(2,BX488))</f>
        <v>2034</v>
      </c>
      <c r="CA488" s="44">
        <f t="shared" ca="1" si="517"/>
        <v>13</v>
      </c>
      <c r="CB488" s="44">
        <f t="shared" si="518"/>
        <v>-210738</v>
      </c>
      <c r="CC488">
        <f t="shared" si="519"/>
        <v>428726969</v>
      </c>
      <c r="CD488">
        <f t="shared" si="520"/>
        <v>2034</v>
      </c>
      <c r="CE488">
        <f t="shared" si="521"/>
        <v>2034</v>
      </c>
    </row>
    <row r="489" spans="1:83" ht="230.25" x14ac:dyDescent="0.25">
      <c r="A489" s="17">
        <v>1000365</v>
      </c>
      <c r="B489" s="17">
        <v>1065</v>
      </c>
      <c r="C489" s="17" t="s">
        <v>5387</v>
      </c>
      <c r="D489" s="17" t="s">
        <v>5141</v>
      </c>
      <c r="E489" s="17" t="s">
        <v>5388</v>
      </c>
      <c r="F489" s="17" t="s">
        <v>12541</v>
      </c>
      <c r="G489" s="17" t="s">
        <v>1367</v>
      </c>
      <c r="H489" s="17" t="s">
        <v>5245</v>
      </c>
      <c r="I489" s="18" t="s">
        <v>11457</v>
      </c>
      <c r="J489" s="17">
        <v>35.960299999999997</v>
      </c>
      <c r="K489" s="17">
        <v>-79.940100000000001</v>
      </c>
      <c r="L489" s="34" t="s">
        <v>43</v>
      </c>
      <c r="M489" s="17" t="s">
        <v>40</v>
      </c>
      <c r="N489" s="17" t="s">
        <v>5389</v>
      </c>
      <c r="O489" s="17" t="s">
        <v>5389</v>
      </c>
      <c r="P489" s="17">
        <v>1993</v>
      </c>
      <c r="Q489" s="17">
        <v>2037</v>
      </c>
      <c r="R489" s="17" t="s">
        <v>51</v>
      </c>
      <c r="S489" s="17">
        <v>40</v>
      </c>
      <c r="T489" s="17"/>
      <c r="U489" s="17"/>
      <c r="V489" s="17"/>
      <c r="W489" s="19">
        <v>3665846</v>
      </c>
      <c r="X489" s="19">
        <v>2942445</v>
      </c>
      <c r="Y489" s="16">
        <f t="shared" si="515"/>
        <v>723401</v>
      </c>
      <c r="Z489" s="17">
        <v>2019</v>
      </c>
      <c r="AA489" s="19">
        <v>150553</v>
      </c>
      <c r="AB489" s="17">
        <v>2019</v>
      </c>
      <c r="AC489" s="17" t="s">
        <v>43</v>
      </c>
      <c r="AD489" s="17" t="s">
        <v>12438</v>
      </c>
      <c r="AE489" s="17" t="s">
        <v>43</v>
      </c>
      <c r="AF489" s="17"/>
      <c r="AG489" s="17" t="s">
        <v>43</v>
      </c>
      <c r="AH489" s="17"/>
      <c r="AI489" s="17"/>
      <c r="AJ489" s="17"/>
      <c r="AK489" s="17" t="s">
        <v>43</v>
      </c>
      <c r="AL489" s="17"/>
      <c r="AM489" s="17"/>
      <c r="AN489" s="17"/>
      <c r="AO489" s="17" t="s">
        <v>12542</v>
      </c>
      <c r="AP489" s="43" t="str">
        <f t="shared" si="508"/>
        <v/>
      </c>
      <c r="AQ489" s="5">
        <f t="shared" si="509"/>
        <v>723401</v>
      </c>
      <c r="AR489" s="42">
        <f t="shared" ref="AR489:BV489" si="558">IF(AQ489="","",IF(AQ489-$AA489&gt;0,AQ489-$AA489,""))</f>
        <v>572848</v>
      </c>
      <c r="AS489" s="42">
        <f t="shared" si="558"/>
        <v>422295</v>
      </c>
      <c r="AT489" s="42">
        <f t="shared" si="558"/>
        <v>271742</v>
      </c>
      <c r="AU489" s="42">
        <f t="shared" si="558"/>
        <v>121189</v>
      </c>
      <c r="AV489" s="42" t="str">
        <f t="shared" si="558"/>
        <v/>
      </c>
      <c r="AW489" s="42" t="str">
        <f t="shared" si="558"/>
        <v/>
      </c>
      <c r="AX489" s="42" t="str">
        <f t="shared" si="558"/>
        <v/>
      </c>
      <c r="AY489" s="42" t="str">
        <f t="shared" si="558"/>
        <v/>
      </c>
      <c r="AZ489" s="42" t="str">
        <f t="shared" si="558"/>
        <v/>
      </c>
      <c r="BA489" s="42" t="str">
        <f t="shared" si="558"/>
        <v/>
      </c>
      <c r="BB489" s="42" t="str">
        <f t="shared" si="558"/>
        <v/>
      </c>
      <c r="BC489" s="42" t="str">
        <f t="shared" si="558"/>
        <v/>
      </c>
      <c r="BD489" s="42" t="str">
        <f t="shared" si="558"/>
        <v/>
      </c>
      <c r="BE489" s="42" t="str">
        <f t="shared" si="558"/>
        <v/>
      </c>
      <c r="BF489" s="42" t="str">
        <f t="shared" si="558"/>
        <v/>
      </c>
      <c r="BG489" s="42" t="str">
        <f t="shared" si="558"/>
        <v/>
      </c>
      <c r="BH489" s="42" t="str">
        <f t="shared" si="558"/>
        <v/>
      </c>
      <c r="BI489" s="42" t="str">
        <f t="shared" si="558"/>
        <v/>
      </c>
      <c r="BJ489" s="42" t="str">
        <f t="shared" si="558"/>
        <v/>
      </c>
      <c r="BK489" s="42" t="str">
        <f t="shared" si="558"/>
        <v/>
      </c>
      <c r="BL489" s="42" t="str">
        <f t="shared" si="558"/>
        <v/>
      </c>
      <c r="BM489" s="42" t="str">
        <f t="shared" si="558"/>
        <v/>
      </c>
      <c r="BN489" s="42" t="str">
        <f t="shared" si="558"/>
        <v/>
      </c>
      <c r="BO489" s="42" t="str">
        <f t="shared" si="558"/>
        <v/>
      </c>
      <c r="BP489" s="42" t="str">
        <f t="shared" si="558"/>
        <v/>
      </c>
      <c r="BQ489" s="42" t="str">
        <f t="shared" si="558"/>
        <v/>
      </c>
      <c r="BR489" s="42" t="str">
        <f t="shared" si="558"/>
        <v/>
      </c>
      <c r="BS489" s="42" t="str">
        <f t="shared" si="558"/>
        <v/>
      </c>
      <c r="BT489" s="42" t="str">
        <f t="shared" si="558"/>
        <v/>
      </c>
      <c r="BU489" s="42" t="str">
        <f t="shared" si="558"/>
        <v/>
      </c>
      <c r="BV489" s="42" t="str">
        <f t="shared" si="558"/>
        <v/>
      </c>
      <c r="BX489" s="44" cm="1">
        <f t="array" ref="BX489">LOOKUP(2,1/(AR489:BV489&lt;&gt;""),COLUMN(AR489:BV489))</f>
        <v>47</v>
      </c>
      <c r="BY489" s="44" t="str">
        <f t="shared" si="514"/>
        <v>AU</v>
      </c>
      <c r="BZ489" s="44" cm="1">
        <f t="array" aca="1" ref="BZ489" ca="1">INDIRECT(ADDRESS(2,BX489))</f>
        <v>2023</v>
      </c>
      <c r="CA489" s="44">
        <f t="shared" ca="1" si="517"/>
        <v>2</v>
      </c>
      <c r="CB489" s="44">
        <f t="shared" si="518"/>
        <v>-150553</v>
      </c>
      <c r="CC489">
        <f t="shared" si="519"/>
        <v>304689908</v>
      </c>
      <c r="CD489">
        <f t="shared" si="520"/>
        <v>2024</v>
      </c>
      <c r="CE489">
        <f t="shared" si="521"/>
        <v>2024</v>
      </c>
    </row>
    <row r="490" spans="1:83" ht="39" x14ac:dyDescent="0.25">
      <c r="A490" s="17">
        <v>1005461</v>
      </c>
      <c r="B490" s="17">
        <v>1104</v>
      </c>
      <c r="C490" s="17" t="s">
        <v>5397</v>
      </c>
      <c r="D490" s="17" t="s">
        <v>5141</v>
      </c>
      <c r="E490" s="17"/>
      <c r="F490" s="17" t="s">
        <v>5398</v>
      </c>
      <c r="G490" s="17" t="s">
        <v>5399</v>
      </c>
      <c r="H490" s="17" t="s">
        <v>1431</v>
      </c>
      <c r="I490" s="18" t="s">
        <v>11439</v>
      </c>
      <c r="J490" s="17">
        <v>35.430224000000003</v>
      </c>
      <c r="K490" s="17">
        <v>-81.352520999999996</v>
      </c>
      <c r="L490" s="34" t="s">
        <v>43</v>
      </c>
      <c r="M490" s="17" t="s">
        <v>40</v>
      </c>
      <c r="N490" s="17" t="s">
        <v>5400</v>
      </c>
      <c r="O490" s="17" t="s">
        <v>5400</v>
      </c>
      <c r="P490" s="17">
        <v>1988</v>
      </c>
      <c r="Q490" s="17">
        <v>2035</v>
      </c>
      <c r="R490" s="17" t="s">
        <v>51</v>
      </c>
      <c r="S490" s="17"/>
      <c r="T490" s="17">
        <v>41.8</v>
      </c>
      <c r="U490" s="17"/>
      <c r="V490" s="17"/>
      <c r="W490" s="19">
        <v>1819125</v>
      </c>
      <c r="X490" s="19">
        <v>1315316</v>
      </c>
      <c r="Y490" s="16">
        <f t="shared" si="515"/>
        <v>503809</v>
      </c>
      <c r="Z490" s="17">
        <v>2019</v>
      </c>
      <c r="AA490" s="19">
        <v>42101</v>
      </c>
      <c r="AB490" s="17">
        <v>2019</v>
      </c>
      <c r="AC490" s="17" t="s">
        <v>43</v>
      </c>
      <c r="AD490" s="17" t="s">
        <v>12438</v>
      </c>
      <c r="AE490" s="17" t="s">
        <v>43</v>
      </c>
      <c r="AF490" s="17">
        <v>0.55400000000000005</v>
      </c>
      <c r="AG490" s="17" t="s">
        <v>43</v>
      </c>
      <c r="AH490" s="17"/>
      <c r="AI490" s="17"/>
      <c r="AJ490" s="17"/>
      <c r="AK490" s="17" t="s">
        <v>43</v>
      </c>
      <c r="AL490" s="17"/>
      <c r="AM490" s="17"/>
      <c r="AN490" s="17"/>
      <c r="AO490" s="17"/>
      <c r="AP490" s="43" t="str">
        <f t="shared" si="508"/>
        <v/>
      </c>
      <c r="AQ490" s="5">
        <f t="shared" si="509"/>
        <v>503809</v>
      </c>
      <c r="AR490" s="42">
        <f t="shared" ref="AR490:BV490" si="559">IF(AQ490="","",IF(AQ490-$AA490&gt;0,AQ490-$AA490,""))</f>
        <v>461708</v>
      </c>
      <c r="AS490" s="42">
        <f t="shared" si="559"/>
        <v>419607</v>
      </c>
      <c r="AT490" s="42">
        <f t="shared" si="559"/>
        <v>377506</v>
      </c>
      <c r="AU490" s="42">
        <f t="shared" si="559"/>
        <v>335405</v>
      </c>
      <c r="AV490" s="42">
        <f t="shared" si="559"/>
        <v>293304</v>
      </c>
      <c r="AW490" s="42">
        <f t="shared" si="559"/>
        <v>251203</v>
      </c>
      <c r="AX490" s="42">
        <f t="shared" si="559"/>
        <v>209102</v>
      </c>
      <c r="AY490" s="42">
        <f t="shared" si="559"/>
        <v>167001</v>
      </c>
      <c r="AZ490" s="42">
        <f t="shared" si="559"/>
        <v>124900</v>
      </c>
      <c r="BA490" s="42">
        <f t="shared" si="559"/>
        <v>82799</v>
      </c>
      <c r="BB490" s="42">
        <f t="shared" si="559"/>
        <v>40698</v>
      </c>
      <c r="BC490" s="42" t="str">
        <f t="shared" si="559"/>
        <v/>
      </c>
      <c r="BD490" s="42" t="str">
        <f t="shared" si="559"/>
        <v/>
      </c>
      <c r="BE490" s="42" t="str">
        <f t="shared" si="559"/>
        <v/>
      </c>
      <c r="BF490" s="42" t="str">
        <f t="shared" si="559"/>
        <v/>
      </c>
      <c r="BG490" s="42" t="str">
        <f t="shared" si="559"/>
        <v/>
      </c>
      <c r="BH490" s="42" t="str">
        <f t="shared" si="559"/>
        <v/>
      </c>
      <c r="BI490" s="42" t="str">
        <f t="shared" si="559"/>
        <v/>
      </c>
      <c r="BJ490" s="42" t="str">
        <f t="shared" si="559"/>
        <v/>
      </c>
      <c r="BK490" s="42" t="str">
        <f t="shared" si="559"/>
        <v/>
      </c>
      <c r="BL490" s="42" t="str">
        <f t="shared" si="559"/>
        <v/>
      </c>
      <c r="BM490" s="42" t="str">
        <f t="shared" si="559"/>
        <v/>
      </c>
      <c r="BN490" s="42" t="str">
        <f t="shared" si="559"/>
        <v/>
      </c>
      <c r="BO490" s="42" t="str">
        <f t="shared" si="559"/>
        <v/>
      </c>
      <c r="BP490" s="42" t="str">
        <f t="shared" si="559"/>
        <v/>
      </c>
      <c r="BQ490" s="42" t="str">
        <f t="shared" si="559"/>
        <v/>
      </c>
      <c r="BR490" s="42" t="str">
        <f t="shared" si="559"/>
        <v/>
      </c>
      <c r="BS490" s="42" t="str">
        <f t="shared" si="559"/>
        <v/>
      </c>
      <c r="BT490" s="42" t="str">
        <f t="shared" si="559"/>
        <v/>
      </c>
      <c r="BU490" s="42" t="str">
        <f t="shared" si="559"/>
        <v/>
      </c>
      <c r="BV490" s="42" t="str">
        <f t="shared" si="559"/>
        <v/>
      </c>
      <c r="BX490" s="44" cm="1">
        <f t="array" ref="BX490">LOOKUP(2,1/(AR490:BV490&lt;&gt;""),COLUMN(AR490:BV490))</f>
        <v>54</v>
      </c>
      <c r="BY490" s="44" t="str">
        <f t="shared" si="514"/>
        <v>BB</v>
      </c>
      <c r="BZ490" s="44" cm="1">
        <f t="array" aca="1" ref="BZ490" ca="1">INDIRECT(ADDRESS(2,BX490))</f>
        <v>2030</v>
      </c>
      <c r="CA490" s="44">
        <f t="shared" ca="1" si="517"/>
        <v>9</v>
      </c>
      <c r="CB490" s="44">
        <f t="shared" si="518"/>
        <v>-42101</v>
      </c>
      <c r="CC490">
        <f t="shared" si="519"/>
        <v>85505728</v>
      </c>
      <c r="CD490">
        <f t="shared" si="520"/>
        <v>2031</v>
      </c>
      <c r="CE490">
        <f t="shared" si="521"/>
        <v>2031</v>
      </c>
    </row>
    <row r="491" spans="1:83" ht="115.5" x14ac:dyDescent="0.25">
      <c r="A491" s="17">
        <v>1006119</v>
      </c>
      <c r="B491" s="17">
        <v>1113</v>
      </c>
      <c r="C491" s="17" t="s">
        <v>8995</v>
      </c>
      <c r="D491" s="17" t="s">
        <v>5141</v>
      </c>
      <c r="E491" s="17" t="s">
        <v>5428</v>
      </c>
      <c r="F491" s="17" t="s">
        <v>5429</v>
      </c>
      <c r="G491" s="17" t="s">
        <v>545</v>
      </c>
      <c r="H491" s="17" t="s">
        <v>5430</v>
      </c>
      <c r="I491" s="18" t="s">
        <v>11446</v>
      </c>
      <c r="J491" s="17">
        <v>34.319479999999999</v>
      </c>
      <c r="K491" s="17">
        <v>-77.990350000000007</v>
      </c>
      <c r="L491" s="34" t="s">
        <v>43</v>
      </c>
      <c r="M491" s="17" t="s">
        <v>40</v>
      </c>
      <c r="N491" s="17" t="s">
        <v>5431</v>
      </c>
      <c r="O491" s="17" t="s">
        <v>5431</v>
      </c>
      <c r="P491" s="17">
        <v>1979</v>
      </c>
      <c r="Q491" s="17">
        <v>2051</v>
      </c>
      <c r="R491" s="17" t="s">
        <v>51</v>
      </c>
      <c r="S491" s="17"/>
      <c r="T491" s="17">
        <v>191</v>
      </c>
      <c r="U491" s="17">
        <v>160</v>
      </c>
      <c r="V491" s="17">
        <v>90</v>
      </c>
      <c r="W491" s="19">
        <v>8382080</v>
      </c>
      <c r="X491" s="19">
        <v>5909058</v>
      </c>
      <c r="Y491" s="16">
        <f t="shared" si="515"/>
        <v>2473022</v>
      </c>
      <c r="Z491" s="17">
        <v>2019</v>
      </c>
      <c r="AA491" s="19">
        <v>408835</v>
      </c>
      <c r="AB491" s="17">
        <v>2019</v>
      </c>
      <c r="AC491" s="17" t="s">
        <v>43</v>
      </c>
      <c r="AD491" s="17" t="s">
        <v>12438</v>
      </c>
      <c r="AE491" s="17" t="s">
        <v>43</v>
      </c>
      <c r="AF491" s="17">
        <v>1.85</v>
      </c>
      <c r="AG491" s="17" t="s">
        <v>52</v>
      </c>
      <c r="AH491" s="17">
        <v>0.57199999999999995</v>
      </c>
      <c r="AI491" s="17">
        <v>2019</v>
      </c>
      <c r="AJ491" s="17">
        <v>50</v>
      </c>
      <c r="AK491" s="17" t="s">
        <v>52</v>
      </c>
      <c r="AL491" s="17"/>
      <c r="AM491" s="17">
        <v>0.57199999999999995</v>
      </c>
      <c r="AN491" s="17">
        <v>2019</v>
      </c>
      <c r="AO491" s="17" t="s">
        <v>8199</v>
      </c>
      <c r="AP491" s="43" t="str">
        <f t="shared" si="508"/>
        <v/>
      </c>
      <c r="AQ491" s="5">
        <f t="shared" si="509"/>
        <v>2473022</v>
      </c>
      <c r="AR491" s="42">
        <f t="shared" ref="AR491:BV491" si="560">IF(AQ491="","",IF(AQ491-$AA491&gt;0,AQ491-$AA491,""))</f>
        <v>2064187</v>
      </c>
      <c r="AS491" s="42">
        <f t="shared" si="560"/>
        <v>1655352</v>
      </c>
      <c r="AT491" s="42">
        <f t="shared" si="560"/>
        <v>1246517</v>
      </c>
      <c r="AU491" s="42">
        <f t="shared" si="560"/>
        <v>837682</v>
      </c>
      <c r="AV491" s="42">
        <f t="shared" si="560"/>
        <v>428847</v>
      </c>
      <c r="AW491" s="42">
        <f t="shared" si="560"/>
        <v>20012</v>
      </c>
      <c r="AX491" s="42" t="str">
        <f t="shared" si="560"/>
        <v/>
      </c>
      <c r="AY491" s="42" t="str">
        <f t="shared" si="560"/>
        <v/>
      </c>
      <c r="AZ491" s="42" t="str">
        <f t="shared" si="560"/>
        <v/>
      </c>
      <c r="BA491" s="42" t="str">
        <f t="shared" si="560"/>
        <v/>
      </c>
      <c r="BB491" s="42" t="str">
        <f t="shared" si="560"/>
        <v/>
      </c>
      <c r="BC491" s="42" t="str">
        <f t="shared" si="560"/>
        <v/>
      </c>
      <c r="BD491" s="42" t="str">
        <f t="shared" si="560"/>
        <v/>
      </c>
      <c r="BE491" s="42" t="str">
        <f t="shared" si="560"/>
        <v/>
      </c>
      <c r="BF491" s="42" t="str">
        <f t="shared" si="560"/>
        <v/>
      </c>
      <c r="BG491" s="42" t="str">
        <f t="shared" si="560"/>
        <v/>
      </c>
      <c r="BH491" s="42" t="str">
        <f t="shared" si="560"/>
        <v/>
      </c>
      <c r="BI491" s="42" t="str">
        <f t="shared" si="560"/>
        <v/>
      </c>
      <c r="BJ491" s="42" t="str">
        <f t="shared" si="560"/>
        <v/>
      </c>
      <c r="BK491" s="42" t="str">
        <f t="shared" si="560"/>
        <v/>
      </c>
      <c r="BL491" s="42" t="str">
        <f t="shared" si="560"/>
        <v/>
      </c>
      <c r="BM491" s="42" t="str">
        <f t="shared" si="560"/>
        <v/>
      </c>
      <c r="BN491" s="42" t="str">
        <f t="shared" si="560"/>
        <v/>
      </c>
      <c r="BO491" s="42" t="str">
        <f t="shared" si="560"/>
        <v/>
      </c>
      <c r="BP491" s="42" t="str">
        <f t="shared" si="560"/>
        <v/>
      </c>
      <c r="BQ491" s="42" t="str">
        <f t="shared" si="560"/>
        <v/>
      </c>
      <c r="BR491" s="42" t="str">
        <f t="shared" si="560"/>
        <v/>
      </c>
      <c r="BS491" s="42" t="str">
        <f t="shared" si="560"/>
        <v/>
      </c>
      <c r="BT491" s="42" t="str">
        <f t="shared" si="560"/>
        <v/>
      </c>
      <c r="BU491" s="42" t="str">
        <f t="shared" si="560"/>
        <v/>
      </c>
      <c r="BV491" s="42" t="str">
        <f t="shared" si="560"/>
        <v/>
      </c>
      <c r="BX491" s="44" cm="1">
        <f t="array" ref="BX491">LOOKUP(2,1/(AR491:BV491&lt;&gt;""),COLUMN(AR491:BV491))</f>
        <v>49</v>
      </c>
      <c r="BY491" s="44" t="str">
        <f t="shared" si="514"/>
        <v>AW</v>
      </c>
      <c r="BZ491" s="44" cm="1">
        <f t="array" aca="1" ref="BZ491" ca="1">INDIRECT(ADDRESS(2,BX491))</f>
        <v>2025</v>
      </c>
      <c r="CA491" s="44">
        <f t="shared" ca="1" si="517"/>
        <v>4</v>
      </c>
      <c r="CB491" s="44">
        <f t="shared" si="518"/>
        <v>-408835</v>
      </c>
      <c r="CC491">
        <f t="shared" si="519"/>
        <v>827910887</v>
      </c>
      <c r="CD491">
        <f t="shared" si="520"/>
        <v>2025</v>
      </c>
      <c r="CE491">
        <f t="shared" si="521"/>
        <v>2025</v>
      </c>
    </row>
    <row r="492" spans="1:83" ht="396" x14ac:dyDescent="0.25">
      <c r="A492" s="17">
        <v>1003481</v>
      </c>
      <c r="B492" s="17">
        <v>1127</v>
      </c>
      <c r="C492" s="17" t="s">
        <v>5484</v>
      </c>
      <c r="D492" s="17" t="s">
        <v>5141</v>
      </c>
      <c r="E492" s="17"/>
      <c r="F492" s="17" t="s">
        <v>5485</v>
      </c>
      <c r="G492" s="17" t="s">
        <v>5486</v>
      </c>
      <c r="H492" s="17" t="s">
        <v>5487</v>
      </c>
      <c r="I492" s="18" t="s">
        <v>11458</v>
      </c>
      <c r="J492" s="17">
        <v>34.79</v>
      </c>
      <c r="K492" s="17">
        <v>-78.908000000000001</v>
      </c>
      <c r="L492" s="34" t="s">
        <v>43</v>
      </c>
      <c r="M492" s="17" t="s">
        <v>40</v>
      </c>
      <c r="N492" s="17" t="s">
        <v>5488</v>
      </c>
      <c r="O492" s="17" t="s">
        <v>5488</v>
      </c>
      <c r="P492" s="17">
        <v>1985</v>
      </c>
      <c r="Q492" s="17">
        <v>2041</v>
      </c>
      <c r="R492" s="17" t="s">
        <v>51</v>
      </c>
      <c r="S492" s="17"/>
      <c r="T492" s="17">
        <v>66.099999999999994</v>
      </c>
      <c r="U492" s="17"/>
      <c r="V492" s="17"/>
      <c r="W492" s="19">
        <v>3098668</v>
      </c>
      <c r="X492" s="19">
        <v>3098655</v>
      </c>
      <c r="Y492" s="16">
        <f t="shared" si="515"/>
        <v>13</v>
      </c>
      <c r="Z492" s="17">
        <v>2019</v>
      </c>
      <c r="AA492" s="19">
        <v>112380</v>
      </c>
      <c r="AB492" s="17">
        <v>2019</v>
      </c>
      <c r="AC492" s="17" t="s">
        <v>43</v>
      </c>
      <c r="AD492" s="17" t="s">
        <v>12438</v>
      </c>
      <c r="AE492" s="17" t="s">
        <v>43</v>
      </c>
      <c r="AF492" s="17">
        <v>1.1519999999999999</v>
      </c>
      <c r="AG492" s="17" t="s">
        <v>52</v>
      </c>
      <c r="AH492" s="17">
        <v>1.1519999999999999</v>
      </c>
      <c r="AI492" s="17">
        <v>2012</v>
      </c>
      <c r="AJ492" s="17">
        <v>50</v>
      </c>
      <c r="AK492" s="17" t="s">
        <v>52</v>
      </c>
      <c r="AL492" s="17"/>
      <c r="AM492" s="17"/>
      <c r="AN492" s="17"/>
      <c r="AO492" s="17" t="s">
        <v>9002</v>
      </c>
      <c r="AP492" s="43" t="str">
        <f t="shared" si="508"/>
        <v/>
      </c>
      <c r="AQ492" s="5">
        <f t="shared" si="509"/>
        <v>13</v>
      </c>
      <c r="AR492" s="42" t="str">
        <f t="shared" ref="AR492:BV492" si="561">IF(AQ492="","",IF(AQ492-$AA492&gt;0,AQ492-$AA492,""))</f>
        <v/>
      </c>
      <c r="AS492" s="42" t="str">
        <f t="shared" si="561"/>
        <v/>
      </c>
      <c r="AT492" s="42" t="str">
        <f t="shared" si="561"/>
        <v/>
      </c>
      <c r="AU492" s="42" t="str">
        <f t="shared" si="561"/>
        <v/>
      </c>
      <c r="AV492" s="42" t="str">
        <f t="shared" si="561"/>
        <v/>
      </c>
      <c r="AW492" s="42" t="str">
        <f t="shared" si="561"/>
        <v/>
      </c>
      <c r="AX492" s="42" t="str">
        <f t="shared" si="561"/>
        <v/>
      </c>
      <c r="AY492" s="42" t="str">
        <f t="shared" si="561"/>
        <v/>
      </c>
      <c r="AZ492" s="42" t="str">
        <f t="shared" si="561"/>
        <v/>
      </c>
      <c r="BA492" s="42" t="str">
        <f t="shared" si="561"/>
        <v/>
      </c>
      <c r="BB492" s="42" t="str">
        <f t="shared" si="561"/>
        <v/>
      </c>
      <c r="BC492" s="42" t="str">
        <f t="shared" si="561"/>
        <v/>
      </c>
      <c r="BD492" s="42" t="str">
        <f t="shared" si="561"/>
        <v/>
      </c>
      <c r="BE492" s="42" t="str">
        <f t="shared" si="561"/>
        <v/>
      </c>
      <c r="BF492" s="42" t="str">
        <f t="shared" si="561"/>
        <v/>
      </c>
      <c r="BG492" s="42" t="str">
        <f t="shared" si="561"/>
        <v/>
      </c>
      <c r="BH492" s="42" t="str">
        <f t="shared" si="561"/>
        <v/>
      </c>
      <c r="BI492" s="42" t="str">
        <f t="shared" si="561"/>
        <v/>
      </c>
      <c r="BJ492" s="42" t="str">
        <f t="shared" si="561"/>
        <v/>
      </c>
      <c r="BK492" s="42" t="str">
        <f t="shared" si="561"/>
        <v/>
      </c>
      <c r="BL492" s="42" t="str">
        <f t="shared" si="561"/>
        <v/>
      </c>
      <c r="BM492" s="42" t="str">
        <f t="shared" si="561"/>
        <v/>
      </c>
      <c r="BN492" s="42" t="str">
        <f t="shared" si="561"/>
        <v/>
      </c>
      <c r="BO492" s="42" t="str">
        <f t="shared" si="561"/>
        <v/>
      </c>
      <c r="BP492" s="42" t="str">
        <f t="shared" si="561"/>
        <v/>
      </c>
      <c r="BQ492" s="42" t="str">
        <f t="shared" si="561"/>
        <v/>
      </c>
      <c r="BR492" s="42" t="str">
        <f t="shared" si="561"/>
        <v/>
      </c>
      <c r="BS492" s="42" t="str">
        <f t="shared" si="561"/>
        <v/>
      </c>
      <c r="BT492" s="42" t="str">
        <f t="shared" si="561"/>
        <v/>
      </c>
      <c r="BU492" s="42" t="str">
        <f t="shared" si="561"/>
        <v/>
      </c>
      <c r="BV492" s="42" t="str">
        <f t="shared" si="561"/>
        <v/>
      </c>
      <c r="BX492" s="44" t="e" cm="1">
        <f t="array" ref="BX492">LOOKUP(2,1/(AR492:BV492&lt;&gt;""),COLUMN(AR492:BV492))</f>
        <v>#N/A</v>
      </c>
      <c r="BY492" s="44" t="e">
        <f t="shared" si="514"/>
        <v>#N/A</v>
      </c>
      <c r="BZ492" s="44" t="e" cm="1">
        <f t="array" aca="1" ref="BZ492" ca="1">INDIRECT(ADDRESS(2,BX492))</f>
        <v>#N/A</v>
      </c>
      <c r="CA492" s="44" t="e">
        <f t="shared" ca="1" si="517"/>
        <v>#N/A</v>
      </c>
      <c r="CB492" s="44" t="e">
        <f t="shared" si="518"/>
        <v>#VALUE!</v>
      </c>
      <c r="CC492" t="e">
        <f t="shared" si="519"/>
        <v>#VALUE!</v>
      </c>
      <c r="CD492" t="e">
        <f t="shared" si="520"/>
        <v>#VALUE!</v>
      </c>
      <c r="CE492" t="e">
        <f t="shared" si="521"/>
        <v>#VALUE!</v>
      </c>
    </row>
    <row r="493" spans="1:83" ht="39" x14ac:dyDescent="0.25">
      <c r="A493" s="17">
        <v>1004501</v>
      </c>
      <c r="B493" s="17">
        <v>2064</v>
      </c>
      <c r="C493" s="17" t="s">
        <v>5489</v>
      </c>
      <c r="D493" s="17" t="s">
        <v>5141</v>
      </c>
      <c r="E493" s="17" t="s">
        <v>10140</v>
      </c>
      <c r="F493" s="17" t="s">
        <v>5490</v>
      </c>
      <c r="G493" s="17" t="s">
        <v>115</v>
      </c>
      <c r="H493" s="17" t="s">
        <v>4667</v>
      </c>
      <c r="I493" s="18" t="s">
        <v>11459</v>
      </c>
      <c r="J493" s="17">
        <v>36.373553999999999</v>
      </c>
      <c r="K493" s="17">
        <v>-79.849585000000005</v>
      </c>
      <c r="L493" s="34" t="s">
        <v>43</v>
      </c>
      <c r="M493" s="17" t="s">
        <v>40</v>
      </c>
      <c r="N493" s="17" t="s">
        <v>5491</v>
      </c>
      <c r="O493" s="17" t="s">
        <v>5491</v>
      </c>
      <c r="P493" s="17">
        <v>1973</v>
      </c>
      <c r="Q493" s="17">
        <v>2036</v>
      </c>
      <c r="R493" s="17" t="s">
        <v>51</v>
      </c>
      <c r="S493" s="17">
        <v>142</v>
      </c>
      <c r="T493" s="17"/>
      <c r="U493" s="17">
        <v>80</v>
      </c>
      <c r="V493" s="17"/>
      <c r="W493" s="19">
        <v>3155839</v>
      </c>
      <c r="X493" s="19">
        <v>3155819</v>
      </c>
      <c r="Y493" s="16">
        <f t="shared" si="515"/>
        <v>20</v>
      </c>
      <c r="Z493" s="17">
        <v>2019</v>
      </c>
      <c r="AA493" s="19">
        <v>104007</v>
      </c>
      <c r="AB493" s="17">
        <v>2019</v>
      </c>
      <c r="AC493" s="17" t="s">
        <v>43</v>
      </c>
      <c r="AD493" s="17" t="s">
        <v>12438</v>
      </c>
      <c r="AE493" s="17" t="s">
        <v>43</v>
      </c>
      <c r="AF493" s="17">
        <v>0.44500000000000001</v>
      </c>
      <c r="AG493" s="17" t="s">
        <v>52</v>
      </c>
      <c r="AH493" s="17">
        <v>0.21</v>
      </c>
      <c r="AI493" s="17">
        <v>2019</v>
      </c>
      <c r="AJ493" s="17">
        <v>46.8</v>
      </c>
      <c r="AK493" s="17" t="s">
        <v>52</v>
      </c>
      <c r="AL493" s="17"/>
      <c r="AM493" s="17">
        <v>0.21</v>
      </c>
      <c r="AN493" s="17">
        <v>2019</v>
      </c>
      <c r="AO493" s="17"/>
      <c r="AP493" s="43" t="str">
        <f t="shared" si="508"/>
        <v/>
      </c>
      <c r="AQ493" s="5">
        <f t="shared" si="509"/>
        <v>20</v>
      </c>
      <c r="AR493" s="42" t="str">
        <f t="shared" ref="AR493:BV493" si="562">IF(AQ493="","",IF(AQ493-$AA493&gt;0,AQ493-$AA493,""))</f>
        <v/>
      </c>
      <c r="AS493" s="42" t="str">
        <f t="shared" si="562"/>
        <v/>
      </c>
      <c r="AT493" s="42" t="str">
        <f t="shared" si="562"/>
        <v/>
      </c>
      <c r="AU493" s="42" t="str">
        <f t="shared" si="562"/>
        <v/>
      </c>
      <c r="AV493" s="42" t="str">
        <f t="shared" si="562"/>
        <v/>
      </c>
      <c r="AW493" s="42" t="str">
        <f t="shared" si="562"/>
        <v/>
      </c>
      <c r="AX493" s="42" t="str">
        <f t="shared" si="562"/>
        <v/>
      </c>
      <c r="AY493" s="42" t="str">
        <f t="shared" si="562"/>
        <v/>
      </c>
      <c r="AZ493" s="42" t="str">
        <f t="shared" si="562"/>
        <v/>
      </c>
      <c r="BA493" s="42" t="str">
        <f t="shared" si="562"/>
        <v/>
      </c>
      <c r="BB493" s="42" t="str">
        <f t="shared" si="562"/>
        <v/>
      </c>
      <c r="BC493" s="42" t="str">
        <f t="shared" si="562"/>
        <v/>
      </c>
      <c r="BD493" s="42" t="str">
        <f t="shared" si="562"/>
        <v/>
      </c>
      <c r="BE493" s="42" t="str">
        <f t="shared" si="562"/>
        <v/>
      </c>
      <c r="BF493" s="42" t="str">
        <f t="shared" si="562"/>
        <v/>
      </c>
      <c r="BG493" s="42" t="str">
        <f t="shared" si="562"/>
        <v/>
      </c>
      <c r="BH493" s="42" t="str">
        <f t="shared" si="562"/>
        <v/>
      </c>
      <c r="BI493" s="42" t="str">
        <f t="shared" si="562"/>
        <v/>
      </c>
      <c r="BJ493" s="42" t="str">
        <f t="shared" si="562"/>
        <v/>
      </c>
      <c r="BK493" s="42" t="str">
        <f t="shared" si="562"/>
        <v/>
      </c>
      <c r="BL493" s="42" t="str">
        <f t="shared" si="562"/>
        <v/>
      </c>
      <c r="BM493" s="42" t="str">
        <f t="shared" si="562"/>
        <v/>
      </c>
      <c r="BN493" s="42" t="str">
        <f t="shared" si="562"/>
        <v/>
      </c>
      <c r="BO493" s="42" t="str">
        <f t="shared" si="562"/>
        <v/>
      </c>
      <c r="BP493" s="42" t="str">
        <f t="shared" si="562"/>
        <v/>
      </c>
      <c r="BQ493" s="42" t="str">
        <f t="shared" si="562"/>
        <v/>
      </c>
      <c r="BR493" s="42" t="str">
        <f t="shared" si="562"/>
        <v/>
      </c>
      <c r="BS493" s="42" t="str">
        <f t="shared" si="562"/>
        <v/>
      </c>
      <c r="BT493" s="42" t="str">
        <f t="shared" si="562"/>
        <v/>
      </c>
      <c r="BU493" s="42" t="str">
        <f t="shared" si="562"/>
        <v/>
      </c>
      <c r="BV493" s="42" t="str">
        <f t="shared" si="562"/>
        <v/>
      </c>
      <c r="BX493" s="44" t="e" cm="1">
        <f t="array" ref="BX493">LOOKUP(2,1/(AR493:BV493&lt;&gt;""),COLUMN(AR493:BV493))</f>
        <v>#N/A</v>
      </c>
      <c r="BY493" s="44" t="e">
        <f t="shared" si="514"/>
        <v>#N/A</v>
      </c>
      <c r="BZ493" s="44" t="e" cm="1">
        <f t="array" aca="1" ref="BZ493" ca="1">INDIRECT(ADDRESS(2,BX493))</f>
        <v>#N/A</v>
      </c>
      <c r="CA493" s="44" t="e">
        <f t="shared" ca="1" si="517"/>
        <v>#N/A</v>
      </c>
      <c r="CB493" s="44" t="e">
        <f t="shared" si="518"/>
        <v>#VALUE!</v>
      </c>
      <c r="CC493" t="e">
        <f t="shared" si="519"/>
        <v>#VALUE!</v>
      </c>
      <c r="CD493" t="e">
        <f t="shared" si="520"/>
        <v>#VALUE!</v>
      </c>
      <c r="CE493" t="e">
        <f t="shared" si="521"/>
        <v>#VALUE!</v>
      </c>
    </row>
    <row r="494" spans="1:83" ht="102.75" x14ac:dyDescent="0.25">
      <c r="A494" s="17">
        <v>1006996</v>
      </c>
      <c r="B494" s="17">
        <v>1129</v>
      </c>
      <c r="C494" s="17" t="s">
        <v>5492</v>
      </c>
      <c r="D494" s="17" t="s">
        <v>5141</v>
      </c>
      <c r="E494" s="17"/>
      <c r="F494" s="17" t="s">
        <v>5493</v>
      </c>
      <c r="G494" s="17" t="s">
        <v>5494</v>
      </c>
      <c r="H494" s="17" t="s">
        <v>3374</v>
      </c>
      <c r="I494" s="18" t="s">
        <v>11460</v>
      </c>
      <c r="J494" s="17">
        <v>35.757010000000001</v>
      </c>
      <c r="K494" s="17">
        <v>-80.557149999999993</v>
      </c>
      <c r="L494" s="34" t="s">
        <v>43</v>
      </c>
      <c r="M494" s="17" t="s">
        <v>40</v>
      </c>
      <c r="N494" s="17" t="s">
        <v>5495</v>
      </c>
      <c r="O494" s="17" t="s">
        <v>5495</v>
      </c>
      <c r="P494" s="17">
        <v>1989</v>
      </c>
      <c r="Q494" s="17">
        <v>2082</v>
      </c>
      <c r="R494" s="17" t="s">
        <v>51</v>
      </c>
      <c r="S494" s="17"/>
      <c r="T494" s="17">
        <v>51</v>
      </c>
      <c r="U494" s="17"/>
      <c r="V494" s="17">
        <v>18</v>
      </c>
      <c r="W494" s="19">
        <v>9043808</v>
      </c>
      <c r="X494" s="19">
        <v>2788249</v>
      </c>
      <c r="Y494" s="16">
        <f t="shared" si="515"/>
        <v>6255559</v>
      </c>
      <c r="Z494" s="17">
        <v>2019</v>
      </c>
      <c r="AA494" s="19">
        <v>144250</v>
      </c>
      <c r="AB494" s="17">
        <v>2019</v>
      </c>
      <c r="AC494" s="17" t="s">
        <v>43</v>
      </c>
      <c r="AD494" s="17" t="s">
        <v>12445</v>
      </c>
      <c r="AE494" s="17" t="s">
        <v>43</v>
      </c>
      <c r="AF494" s="17">
        <v>1.0900000000000001</v>
      </c>
      <c r="AG494" s="17" t="s">
        <v>52</v>
      </c>
      <c r="AH494" s="17">
        <v>9.4E-2</v>
      </c>
      <c r="AI494" s="17">
        <v>2019</v>
      </c>
      <c r="AJ494" s="17">
        <v>51.5</v>
      </c>
      <c r="AK494" s="17" t="s">
        <v>52</v>
      </c>
      <c r="AL494" s="17">
        <v>1</v>
      </c>
      <c r="AM494" s="17">
        <v>9.4E-2</v>
      </c>
      <c r="AN494" s="17">
        <v>2019</v>
      </c>
      <c r="AO494" s="17" t="s">
        <v>5496</v>
      </c>
      <c r="AP494" s="43" t="str">
        <f t="shared" si="508"/>
        <v/>
      </c>
      <c r="AQ494" s="5">
        <f t="shared" si="509"/>
        <v>6255559</v>
      </c>
      <c r="AR494" s="42">
        <f t="shared" ref="AR494:BV494" si="563">IF(AQ494="","",IF(AQ494-$AA494&gt;0,AQ494-$AA494,""))</f>
        <v>6111309</v>
      </c>
      <c r="AS494" s="42">
        <f t="shared" si="563"/>
        <v>5967059</v>
      </c>
      <c r="AT494" s="42">
        <f t="shared" si="563"/>
        <v>5822809</v>
      </c>
      <c r="AU494" s="42">
        <f t="shared" si="563"/>
        <v>5678559</v>
      </c>
      <c r="AV494" s="42">
        <f t="shared" si="563"/>
        <v>5534309</v>
      </c>
      <c r="AW494" s="42">
        <f t="shared" si="563"/>
        <v>5390059</v>
      </c>
      <c r="AX494" s="42">
        <f t="shared" si="563"/>
        <v>5245809</v>
      </c>
      <c r="AY494" s="42">
        <f t="shared" si="563"/>
        <v>5101559</v>
      </c>
      <c r="AZ494" s="42">
        <f t="shared" si="563"/>
        <v>4957309</v>
      </c>
      <c r="BA494" s="42">
        <f t="shared" si="563"/>
        <v>4813059</v>
      </c>
      <c r="BB494" s="42">
        <f t="shared" si="563"/>
        <v>4668809</v>
      </c>
      <c r="BC494" s="42">
        <f t="shared" si="563"/>
        <v>4524559</v>
      </c>
      <c r="BD494" s="42">
        <f t="shared" si="563"/>
        <v>4380309</v>
      </c>
      <c r="BE494" s="42">
        <f t="shared" si="563"/>
        <v>4236059</v>
      </c>
      <c r="BF494" s="42">
        <f t="shared" si="563"/>
        <v>4091809</v>
      </c>
      <c r="BG494" s="42">
        <f t="shared" si="563"/>
        <v>3947559</v>
      </c>
      <c r="BH494" s="42">
        <f t="shared" si="563"/>
        <v>3803309</v>
      </c>
      <c r="BI494" s="42">
        <f t="shared" si="563"/>
        <v>3659059</v>
      </c>
      <c r="BJ494" s="42">
        <f t="shared" si="563"/>
        <v>3514809</v>
      </c>
      <c r="BK494" s="42">
        <f t="shared" si="563"/>
        <v>3370559</v>
      </c>
      <c r="BL494" s="42">
        <f t="shared" si="563"/>
        <v>3226309</v>
      </c>
      <c r="BM494" s="42">
        <f t="shared" si="563"/>
        <v>3082059</v>
      </c>
      <c r="BN494" s="42">
        <f t="shared" si="563"/>
        <v>2937809</v>
      </c>
      <c r="BO494" s="42">
        <f t="shared" si="563"/>
        <v>2793559</v>
      </c>
      <c r="BP494" s="42">
        <f t="shared" si="563"/>
        <v>2649309</v>
      </c>
      <c r="BQ494" s="42">
        <f t="shared" si="563"/>
        <v>2505059</v>
      </c>
      <c r="BR494" s="42">
        <f t="shared" si="563"/>
        <v>2360809</v>
      </c>
      <c r="BS494" s="42">
        <f t="shared" si="563"/>
        <v>2216559</v>
      </c>
      <c r="BT494" s="42">
        <f t="shared" si="563"/>
        <v>2072309</v>
      </c>
      <c r="BU494" s="42">
        <f t="shared" si="563"/>
        <v>1928059</v>
      </c>
      <c r="BV494" s="42">
        <f t="shared" si="563"/>
        <v>1783809</v>
      </c>
      <c r="BX494" s="44" cm="1">
        <f t="array" ref="BX494">LOOKUP(2,1/(AR494:BV494&lt;&gt;""),COLUMN(AR494:BV494))</f>
        <v>74</v>
      </c>
      <c r="BY494" s="44" t="str">
        <f t="shared" si="514"/>
        <v>BV</v>
      </c>
      <c r="BZ494" s="44" cm="1">
        <f t="array" aca="1" ref="BZ494" ca="1">INDIRECT(ADDRESS(2,BX494))</f>
        <v>2050</v>
      </c>
      <c r="CA494" s="44">
        <f t="shared" ca="1" si="517"/>
        <v>29</v>
      </c>
      <c r="CB494" s="44">
        <f t="shared" si="518"/>
        <v>-144250</v>
      </c>
      <c r="CC494">
        <f t="shared" si="519"/>
        <v>297496309</v>
      </c>
      <c r="CD494">
        <f t="shared" si="520"/>
        <v>2062</v>
      </c>
      <c r="CE494">
        <f t="shared" si="521"/>
        <v>2062</v>
      </c>
    </row>
    <row r="495" spans="1:83" ht="332.25" x14ac:dyDescent="0.25">
      <c r="A495" s="17">
        <v>1004118</v>
      </c>
      <c r="B495" s="17">
        <v>2336</v>
      </c>
      <c r="C495" s="17" t="s">
        <v>10141</v>
      </c>
      <c r="D495" s="17" t="s">
        <v>5141</v>
      </c>
      <c r="E495" s="17"/>
      <c r="F495" s="17" t="s">
        <v>5508</v>
      </c>
      <c r="G495" s="17" t="s">
        <v>5509</v>
      </c>
      <c r="H495" s="17" t="s">
        <v>5510</v>
      </c>
      <c r="I495" s="18" t="s">
        <v>11463</v>
      </c>
      <c r="J495" s="17">
        <v>34.981999999999999</v>
      </c>
      <c r="K495" s="17">
        <v>-78.456999999999994</v>
      </c>
      <c r="L495" s="34" t="s">
        <v>43</v>
      </c>
      <c r="M495" s="17" t="s">
        <v>58</v>
      </c>
      <c r="N495" s="17" t="s">
        <v>9675</v>
      </c>
      <c r="O495" s="17" t="s">
        <v>9675</v>
      </c>
      <c r="P495" s="17">
        <v>2000</v>
      </c>
      <c r="Q495" s="17">
        <v>2041</v>
      </c>
      <c r="R495" s="17" t="s">
        <v>51</v>
      </c>
      <c r="S495" s="17"/>
      <c r="T495" s="17">
        <v>134.4</v>
      </c>
      <c r="U495" s="17"/>
      <c r="V495" s="17"/>
      <c r="W495" s="19">
        <v>44356712</v>
      </c>
      <c r="X495" s="19">
        <v>22545363</v>
      </c>
      <c r="Y495" s="16">
        <f t="shared" si="515"/>
        <v>21811349</v>
      </c>
      <c r="Z495" s="17">
        <v>2019</v>
      </c>
      <c r="AA495" s="19">
        <v>1704122</v>
      </c>
      <c r="AB495" s="17">
        <v>2019</v>
      </c>
      <c r="AC495" s="17" t="s">
        <v>52</v>
      </c>
      <c r="AD495" s="17" t="s">
        <v>12440</v>
      </c>
      <c r="AE495" s="17" t="s">
        <v>43</v>
      </c>
      <c r="AF495" s="17">
        <v>7.33</v>
      </c>
      <c r="AG495" s="17" t="s">
        <v>52</v>
      </c>
      <c r="AH495" s="17">
        <v>4.1260000000000003</v>
      </c>
      <c r="AI495" s="17">
        <v>2019</v>
      </c>
      <c r="AJ495" s="17">
        <v>51.2</v>
      </c>
      <c r="AK495" s="17" t="s">
        <v>52</v>
      </c>
      <c r="AL495" s="17">
        <v>2</v>
      </c>
      <c r="AM495" s="17">
        <v>0.4</v>
      </c>
      <c r="AN495" s="17">
        <v>2019</v>
      </c>
      <c r="AO495" s="17" t="s">
        <v>9004</v>
      </c>
      <c r="AP495" s="43" t="str">
        <f t="shared" si="508"/>
        <v/>
      </c>
      <c r="AQ495" s="5">
        <f t="shared" si="509"/>
        <v>21811349</v>
      </c>
      <c r="AR495" s="42">
        <f t="shared" ref="AR495:BV495" si="564">IF(AQ495="","",IF(AQ495-$AA495&gt;0,AQ495-$AA495,""))</f>
        <v>20107227</v>
      </c>
      <c r="AS495" s="42">
        <f t="shared" si="564"/>
        <v>18403105</v>
      </c>
      <c r="AT495" s="42">
        <f t="shared" si="564"/>
        <v>16698983</v>
      </c>
      <c r="AU495" s="42">
        <f t="shared" si="564"/>
        <v>14994861</v>
      </c>
      <c r="AV495" s="42">
        <f t="shared" si="564"/>
        <v>13290739</v>
      </c>
      <c r="AW495" s="42">
        <f t="shared" si="564"/>
        <v>11586617</v>
      </c>
      <c r="AX495" s="42">
        <f t="shared" si="564"/>
        <v>9882495</v>
      </c>
      <c r="AY495" s="42">
        <f t="shared" si="564"/>
        <v>8178373</v>
      </c>
      <c r="AZ495" s="42">
        <f t="shared" si="564"/>
        <v>6474251</v>
      </c>
      <c r="BA495" s="42">
        <f t="shared" si="564"/>
        <v>4770129</v>
      </c>
      <c r="BB495" s="42">
        <f t="shared" si="564"/>
        <v>3066007</v>
      </c>
      <c r="BC495" s="42">
        <f t="shared" si="564"/>
        <v>1361885</v>
      </c>
      <c r="BD495" s="42" t="str">
        <f t="shared" si="564"/>
        <v/>
      </c>
      <c r="BE495" s="42" t="str">
        <f t="shared" si="564"/>
        <v/>
      </c>
      <c r="BF495" s="42" t="str">
        <f t="shared" si="564"/>
        <v/>
      </c>
      <c r="BG495" s="42" t="str">
        <f t="shared" si="564"/>
        <v/>
      </c>
      <c r="BH495" s="42" t="str">
        <f t="shared" si="564"/>
        <v/>
      </c>
      <c r="BI495" s="42" t="str">
        <f t="shared" si="564"/>
        <v/>
      </c>
      <c r="BJ495" s="42" t="str">
        <f t="shared" si="564"/>
        <v/>
      </c>
      <c r="BK495" s="42" t="str">
        <f t="shared" si="564"/>
        <v/>
      </c>
      <c r="BL495" s="42" t="str">
        <f t="shared" si="564"/>
        <v/>
      </c>
      <c r="BM495" s="42" t="str">
        <f t="shared" si="564"/>
        <v/>
      </c>
      <c r="BN495" s="42" t="str">
        <f t="shared" si="564"/>
        <v/>
      </c>
      <c r="BO495" s="42" t="str">
        <f t="shared" si="564"/>
        <v/>
      </c>
      <c r="BP495" s="42" t="str">
        <f t="shared" si="564"/>
        <v/>
      </c>
      <c r="BQ495" s="42" t="str">
        <f t="shared" si="564"/>
        <v/>
      </c>
      <c r="BR495" s="42" t="str">
        <f t="shared" si="564"/>
        <v/>
      </c>
      <c r="BS495" s="42" t="str">
        <f t="shared" si="564"/>
        <v/>
      </c>
      <c r="BT495" s="42" t="str">
        <f t="shared" si="564"/>
        <v/>
      </c>
      <c r="BU495" s="42" t="str">
        <f t="shared" si="564"/>
        <v/>
      </c>
      <c r="BV495" s="42" t="str">
        <f t="shared" si="564"/>
        <v/>
      </c>
      <c r="BX495" s="44" cm="1">
        <f t="array" ref="BX495">LOOKUP(2,1/(AR495:BV495&lt;&gt;""),COLUMN(AR495:BV495))</f>
        <v>55</v>
      </c>
      <c r="BY495" s="44" t="str">
        <f t="shared" si="514"/>
        <v>BC</v>
      </c>
      <c r="BZ495" s="44" cm="1">
        <f t="array" aca="1" ref="BZ495" ca="1">INDIRECT(ADDRESS(2,BX495))</f>
        <v>2031</v>
      </c>
      <c r="CA495" s="44">
        <f t="shared" ca="1" si="517"/>
        <v>10</v>
      </c>
      <c r="CB495" s="44">
        <f t="shared" si="518"/>
        <v>-1704122</v>
      </c>
      <c r="CC495">
        <f t="shared" si="519"/>
        <v>3462433667</v>
      </c>
      <c r="CD495">
        <f t="shared" si="520"/>
        <v>2032</v>
      </c>
      <c r="CE495">
        <f t="shared" si="521"/>
        <v>2032</v>
      </c>
    </row>
    <row r="496" spans="1:83" ht="128.25" x14ac:dyDescent="0.25">
      <c r="A496" s="17">
        <v>1004408</v>
      </c>
      <c r="B496" s="17">
        <v>10620</v>
      </c>
      <c r="C496" s="17" t="s">
        <v>5519</v>
      </c>
      <c r="D496" s="17" t="s">
        <v>5141</v>
      </c>
      <c r="E496" s="17"/>
      <c r="F496" s="17" t="s">
        <v>5520</v>
      </c>
      <c r="G496" s="17" t="s">
        <v>4622</v>
      </c>
      <c r="H496" s="17" t="s">
        <v>5314</v>
      </c>
      <c r="I496" s="18" t="s">
        <v>5521</v>
      </c>
      <c r="J496" s="17">
        <v>35.674999999999997</v>
      </c>
      <c r="K496" s="17">
        <v>-78.849999999999994</v>
      </c>
      <c r="L496" s="34" t="s">
        <v>43</v>
      </c>
      <c r="M496" s="17" t="s">
        <v>40</v>
      </c>
      <c r="N496" s="17" t="s">
        <v>5315</v>
      </c>
      <c r="O496" s="17" t="s">
        <v>5315</v>
      </c>
      <c r="P496" s="17">
        <v>2008</v>
      </c>
      <c r="Q496" s="17">
        <v>2100</v>
      </c>
      <c r="R496" s="17" t="s">
        <v>51</v>
      </c>
      <c r="S496" s="17">
        <v>179</v>
      </c>
      <c r="T496" s="17">
        <v>80</v>
      </c>
      <c r="U496" s="17"/>
      <c r="V496" s="17">
        <v>40</v>
      </c>
      <c r="W496" s="19">
        <v>18317721</v>
      </c>
      <c r="X496" s="19">
        <v>5183596</v>
      </c>
      <c r="Y496" s="16">
        <f t="shared" si="515"/>
        <v>13134125</v>
      </c>
      <c r="Z496" s="17">
        <v>2019</v>
      </c>
      <c r="AA496" s="19">
        <v>532151</v>
      </c>
      <c r="AB496" s="17">
        <v>2019</v>
      </c>
      <c r="AC496" s="17" t="s">
        <v>43</v>
      </c>
      <c r="AD496" s="17" t="s">
        <v>12438</v>
      </c>
      <c r="AE496" s="17" t="s">
        <v>43</v>
      </c>
      <c r="AF496" s="17"/>
      <c r="AG496" s="17" t="s">
        <v>52</v>
      </c>
      <c r="AH496" s="17">
        <v>3.6789999999999998</v>
      </c>
      <c r="AI496" s="17">
        <v>2019</v>
      </c>
      <c r="AJ496" s="17">
        <v>50.5</v>
      </c>
      <c r="AK496" s="17" t="s">
        <v>52</v>
      </c>
      <c r="AL496" s="17"/>
      <c r="AM496" s="17"/>
      <c r="AN496" s="17"/>
      <c r="AO496" s="17" t="s">
        <v>13250</v>
      </c>
      <c r="AP496" s="43" t="str">
        <f t="shared" si="508"/>
        <v/>
      </c>
      <c r="AQ496" s="5">
        <f t="shared" si="509"/>
        <v>13134125</v>
      </c>
      <c r="AR496" s="42">
        <f t="shared" ref="AR496:BV496" si="565">IF(AQ496="","",IF(AQ496-$AA496&gt;0,AQ496-$AA496,""))</f>
        <v>12601974</v>
      </c>
      <c r="AS496" s="42">
        <f t="shared" si="565"/>
        <v>12069823</v>
      </c>
      <c r="AT496" s="42">
        <f t="shared" si="565"/>
        <v>11537672</v>
      </c>
      <c r="AU496" s="42">
        <f t="shared" si="565"/>
        <v>11005521</v>
      </c>
      <c r="AV496" s="42">
        <f t="shared" si="565"/>
        <v>10473370</v>
      </c>
      <c r="AW496" s="42">
        <f t="shared" si="565"/>
        <v>9941219</v>
      </c>
      <c r="AX496" s="42">
        <f t="shared" si="565"/>
        <v>9409068</v>
      </c>
      <c r="AY496" s="42">
        <f t="shared" si="565"/>
        <v>8876917</v>
      </c>
      <c r="AZ496" s="42">
        <f t="shared" si="565"/>
        <v>8344766</v>
      </c>
      <c r="BA496" s="42">
        <f t="shared" si="565"/>
        <v>7812615</v>
      </c>
      <c r="BB496" s="42">
        <f t="shared" si="565"/>
        <v>7280464</v>
      </c>
      <c r="BC496" s="42">
        <f t="shared" si="565"/>
        <v>6748313</v>
      </c>
      <c r="BD496" s="42">
        <f t="shared" si="565"/>
        <v>6216162</v>
      </c>
      <c r="BE496" s="42">
        <f t="shared" si="565"/>
        <v>5684011</v>
      </c>
      <c r="BF496" s="42">
        <f t="shared" si="565"/>
        <v>5151860</v>
      </c>
      <c r="BG496" s="42">
        <f t="shared" si="565"/>
        <v>4619709</v>
      </c>
      <c r="BH496" s="42">
        <f t="shared" si="565"/>
        <v>4087558</v>
      </c>
      <c r="BI496" s="42">
        <f t="shared" si="565"/>
        <v>3555407</v>
      </c>
      <c r="BJ496" s="42">
        <f t="shared" si="565"/>
        <v>3023256</v>
      </c>
      <c r="BK496" s="42">
        <f t="shared" si="565"/>
        <v>2491105</v>
      </c>
      <c r="BL496" s="42">
        <f t="shared" si="565"/>
        <v>1958954</v>
      </c>
      <c r="BM496" s="42">
        <f t="shared" si="565"/>
        <v>1426803</v>
      </c>
      <c r="BN496" s="42">
        <f t="shared" si="565"/>
        <v>894652</v>
      </c>
      <c r="BO496" s="42">
        <f t="shared" si="565"/>
        <v>362501</v>
      </c>
      <c r="BP496" s="42" t="str">
        <f t="shared" si="565"/>
        <v/>
      </c>
      <c r="BQ496" s="42" t="str">
        <f t="shared" si="565"/>
        <v/>
      </c>
      <c r="BR496" s="42" t="str">
        <f t="shared" si="565"/>
        <v/>
      </c>
      <c r="BS496" s="42" t="str">
        <f t="shared" si="565"/>
        <v/>
      </c>
      <c r="BT496" s="42" t="str">
        <f t="shared" si="565"/>
        <v/>
      </c>
      <c r="BU496" s="42" t="str">
        <f t="shared" si="565"/>
        <v/>
      </c>
      <c r="BV496" s="42" t="str">
        <f t="shared" si="565"/>
        <v/>
      </c>
      <c r="BX496" s="44" cm="1">
        <f t="array" ref="BX496">LOOKUP(2,1/(AR496:BV496&lt;&gt;""),COLUMN(AR496:BV496))</f>
        <v>67</v>
      </c>
      <c r="BY496" s="44" t="str">
        <f t="shared" si="514"/>
        <v>BO</v>
      </c>
      <c r="BZ496" s="44" cm="1">
        <f t="array" aca="1" ref="BZ496" ca="1">INDIRECT(ADDRESS(2,BX496))</f>
        <v>2043</v>
      </c>
      <c r="CA496" s="44">
        <f t="shared" ca="1" si="517"/>
        <v>22</v>
      </c>
      <c r="CB496" s="44">
        <f t="shared" si="518"/>
        <v>-532151</v>
      </c>
      <c r="CC496">
        <f t="shared" si="519"/>
        <v>1087546994</v>
      </c>
      <c r="CD496">
        <f t="shared" si="520"/>
        <v>2044</v>
      </c>
      <c r="CE496">
        <f t="shared" si="521"/>
        <v>2044</v>
      </c>
    </row>
    <row r="497" spans="1:83" ht="192" x14ac:dyDescent="0.25">
      <c r="A497" s="17">
        <v>1003035</v>
      </c>
      <c r="B497" s="17">
        <v>1074</v>
      </c>
      <c r="C497" s="17" t="s">
        <v>5550</v>
      </c>
      <c r="D497" s="17" t="s">
        <v>5141</v>
      </c>
      <c r="E497" s="17" t="s">
        <v>5551</v>
      </c>
      <c r="F497" s="17" t="s">
        <v>5552</v>
      </c>
      <c r="G497" s="17" t="s">
        <v>5269</v>
      </c>
      <c r="H497" s="17" t="s">
        <v>5270</v>
      </c>
      <c r="I497" s="18" t="s">
        <v>11411</v>
      </c>
      <c r="J497" s="17">
        <v>35.162959999999998</v>
      </c>
      <c r="K497" s="17">
        <v>-77.226119999999995</v>
      </c>
      <c r="L497" s="34" t="s">
        <v>43</v>
      </c>
      <c r="M497" s="17" t="s">
        <v>40</v>
      </c>
      <c r="N497" s="17" t="s">
        <v>9705</v>
      </c>
      <c r="O497" s="17" t="s">
        <v>9705</v>
      </c>
      <c r="P497" s="17">
        <v>1994</v>
      </c>
      <c r="Q497" s="17">
        <v>2049</v>
      </c>
      <c r="R497" s="17" t="s">
        <v>51</v>
      </c>
      <c r="S497" s="17">
        <v>101</v>
      </c>
      <c r="T497" s="17">
        <v>58</v>
      </c>
      <c r="U497" s="17">
        <v>230</v>
      </c>
      <c r="V497" s="17">
        <v>210</v>
      </c>
      <c r="W497" s="19">
        <v>9150000</v>
      </c>
      <c r="X497" s="19">
        <v>4889179</v>
      </c>
      <c r="Y497" s="16">
        <f t="shared" si="515"/>
        <v>4260821</v>
      </c>
      <c r="Z497" s="17">
        <v>2019</v>
      </c>
      <c r="AA497" s="19">
        <v>274723</v>
      </c>
      <c r="AB497" s="17">
        <v>2019</v>
      </c>
      <c r="AC497" s="17" t="s">
        <v>43</v>
      </c>
      <c r="AD497" s="17" t="s">
        <v>12438</v>
      </c>
      <c r="AE497" s="17" t="s">
        <v>43</v>
      </c>
      <c r="AF497" s="17">
        <v>2.29</v>
      </c>
      <c r="AG497" s="17" t="s">
        <v>52</v>
      </c>
      <c r="AH497" s="17">
        <v>1.4259999999999999</v>
      </c>
      <c r="AI497" s="17">
        <v>2017</v>
      </c>
      <c r="AJ497" s="17">
        <v>52.6</v>
      </c>
      <c r="AK497" s="17" t="s">
        <v>52</v>
      </c>
      <c r="AL497" s="17">
        <v>1</v>
      </c>
      <c r="AM497" s="17"/>
      <c r="AN497" s="17"/>
      <c r="AO497" s="17" t="s">
        <v>9005</v>
      </c>
      <c r="AP497" s="43" t="str">
        <f t="shared" si="508"/>
        <v/>
      </c>
      <c r="AQ497" s="5">
        <f t="shared" si="509"/>
        <v>4260821</v>
      </c>
      <c r="AR497" s="42">
        <f t="shared" ref="AR497:BV497" si="566">IF(AQ497="","",IF(AQ497-$AA497&gt;0,AQ497-$AA497,""))</f>
        <v>3986098</v>
      </c>
      <c r="AS497" s="42">
        <f t="shared" si="566"/>
        <v>3711375</v>
      </c>
      <c r="AT497" s="42">
        <f t="shared" si="566"/>
        <v>3436652</v>
      </c>
      <c r="AU497" s="42">
        <f t="shared" si="566"/>
        <v>3161929</v>
      </c>
      <c r="AV497" s="42">
        <f t="shared" si="566"/>
        <v>2887206</v>
      </c>
      <c r="AW497" s="42">
        <f t="shared" si="566"/>
        <v>2612483</v>
      </c>
      <c r="AX497" s="42">
        <f t="shared" si="566"/>
        <v>2337760</v>
      </c>
      <c r="AY497" s="42">
        <f t="shared" si="566"/>
        <v>2063037</v>
      </c>
      <c r="AZ497" s="42">
        <f t="shared" si="566"/>
        <v>1788314</v>
      </c>
      <c r="BA497" s="42">
        <f t="shared" si="566"/>
        <v>1513591</v>
      </c>
      <c r="BB497" s="42">
        <f t="shared" si="566"/>
        <v>1238868</v>
      </c>
      <c r="BC497" s="42">
        <f t="shared" si="566"/>
        <v>964145</v>
      </c>
      <c r="BD497" s="42">
        <f t="shared" si="566"/>
        <v>689422</v>
      </c>
      <c r="BE497" s="42">
        <f t="shared" si="566"/>
        <v>414699</v>
      </c>
      <c r="BF497" s="42">
        <f t="shared" si="566"/>
        <v>139976</v>
      </c>
      <c r="BG497" s="42" t="str">
        <f t="shared" si="566"/>
        <v/>
      </c>
      <c r="BH497" s="42" t="str">
        <f t="shared" si="566"/>
        <v/>
      </c>
      <c r="BI497" s="42" t="str">
        <f t="shared" si="566"/>
        <v/>
      </c>
      <c r="BJ497" s="42" t="str">
        <f t="shared" si="566"/>
        <v/>
      </c>
      <c r="BK497" s="42" t="str">
        <f t="shared" si="566"/>
        <v/>
      </c>
      <c r="BL497" s="42" t="str">
        <f t="shared" si="566"/>
        <v/>
      </c>
      <c r="BM497" s="42" t="str">
        <f t="shared" si="566"/>
        <v/>
      </c>
      <c r="BN497" s="42" t="str">
        <f t="shared" si="566"/>
        <v/>
      </c>
      <c r="BO497" s="42" t="str">
        <f t="shared" si="566"/>
        <v/>
      </c>
      <c r="BP497" s="42" t="str">
        <f t="shared" si="566"/>
        <v/>
      </c>
      <c r="BQ497" s="42" t="str">
        <f t="shared" si="566"/>
        <v/>
      </c>
      <c r="BR497" s="42" t="str">
        <f t="shared" si="566"/>
        <v/>
      </c>
      <c r="BS497" s="42" t="str">
        <f t="shared" si="566"/>
        <v/>
      </c>
      <c r="BT497" s="42" t="str">
        <f t="shared" si="566"/>
        <v/>
      </c>
      <c r="BU497" s="42" t="str">
        <f t="shared" si="566"/>
        <v/>
      </c>
      <c r="BV497" s="42" t="str">
        <f t="shared" si="566"/>
        <v/>
      </c>
      <c r="BX497" s="44" cm="1">
        <f t="array" ref="BX497">LOOKUP(2,1/(AR497:BV497&lt;&gt;""),COLUMN(AR497:BV497))</f>
        <v>58</v>
      </c>
      <c r="BY497" s="44" t="str">
        <f t="shared" si="514"/>
        <v>BF</v>
      </c>
      <c r="BZ497" s="44" cm="1">
        <f t="array" aca="1" ref="BZ497" ca="1">INDIRECT(ADDRESS(2,BX497))</f>
        <v>2034</v>
      </c>
      <c r="CA497" s="44">
        <f t="shared" ca="1" si="517"/>
        <v>13</v>
      </c>
      <c r="CB497" s="44">
        <f t="shared" si="518"/>
        <v>-274723</v>
      </c>
      <c r="CC497">
        <f t="shared" si="519"/>
        <v>558926558</v>
      </c>
      <c r="CD497">
        <f t="shared" si="520"/>
        <v>2035</v>
      </c>
      <c r="CE497">
        <f t="shared" si="521"/>
        <v>2035</v>
      </c>
    </row>
    <row r="498" spans="1:83" ht="192" x14ac:dyDescent="0.25">
      <c r="A498" s="17">
        <v>1007984</v>
      </c>
      <c r="B498" s="17">
        <v>2199</v>
      </c>
      <c r="C498" s="17" t="s">
        <v>9006</v>
      </c>
      <c r="D498" s="17" t="s">
        <v>5141</v>
      </c>
      <c r="E498" s="17" t="s">
        <v>5556</v>
      </c>
      <c r="F498" s="17" t="s">
        <v>5557</v>
      </c>
      <c r="G498" s="17" t="s">
        <v>5558</v>
      </c>
      <c r="H498" s="17" t="s">
        <v>5501</v>
      </c>
      <c r="I498" s="18" t="s">
        <v>11470</v>
      </c>
      <c r="J498" s="17">
        <v>36.323999999999998</v>
      </c>
      <c r="K498" s="17">
        <v>-78.831999999999994</v>
      </c>
      <c r="L498" s="34" t="s">
        <v>43</v>
      </c>
      <c r="M498" s="17" t="s">
        <v>58</v>
      </c>
      <c r="N498" s="17" t="s">
        <v>59</v>
      </c>
      <c r="O498" s="17" t="s">
        <v>59</v>
      </c>
      <c r="P498" s="17">
        <v>1997</v>
      </c>
      <c r="Q498" s="17">
        <v>2057</v>
      </c>
      <c r="R498" s="17" t="s">
        <v>51</v>
      </c>
      <c r="S498" s="17"/>
      <c r="T498" s="17">
        <v>50.2</v>
      </c>
      <c r="U498" s="17"/>
      <c r="V498" s="17"/>
      <c r="W498" s="19">
        <v>19169386</v>
      </c>
      <c r="X498" s="19">
        <v>5202699</v>
      </c>
      <c r="Y498" s="16">
        <f t="shared" si="515"/>
        <v>13966687</v>
      </c>
      <c r="Z498" s="17">
        <v>2019</v>
      </c>
      <c r="AA498" s="19">
        <v>240739</v>
      </c>
      <c r="AB498" s="17">
        <v>2019</v>
      </c>
      <c r="AC498" s="17" t="s">
        <v>43</v>
      </c>
      <c r="AD498" s="17" t="s">
        <v>12438</v>
      </c>
      <c r="AE498" s="17" t="s">
        <v>43</v>
      </c>
      <c r="AF498" s="17"/>
      <c r="AG498" s="17" t="s">
        <v>52</v>
      </c>
      <c r="AH498" s="17">
        <v>1.946</v>
      </c>
      <c r="AI498" s="17">
        <v>2019</v>
      </c>
      <c r="AJ498" s="17">
        <v>47.3</v>
      </c>
      <c r="AK498" s="17" t="s">
        <v>52</v>
      </c>
      <c r="AL498" s="17"/>
      <c r="AM498" s="17">
        <v>1.946</v>
      </c>
      <c r="AN498" s="17">
        <v>2019</v>
      </c>
      <c r="AO498" s="17" t="s">
        <v>9007</v>
      </c>
      <c r="AP498" s="43" t="str">
        <f t="shared" si="508"/>
        <v/>
      </c>
      <c r="AQ498" s="5">
        <f t="shared" si="509"/>
        <v>13966687</v>
      </c>
      <c r="AR498" s="42">
        <f t="shared" ref="AR498:BV498" si="567">IF(AQ498="","",IF(AQ498-$AA498&gt;0,AQ498-$AA498,""))</f>
        <v>13725948</v>
      </c>
      <c r="AS498" s="42">
        <f t="shared" si="567"/>
        <v>13485209</v>
      </c>
      <c r="AT498" s="42">
        <f t="shared" si="567"/>
        <v>13244470</v>
      </c>
      <c r="AU498" s="42">
        <f t="shared" si="567"/>
        <v>13003731</v>
      </c>
      <c r="AV498" s="42">
        <f t="shared" si="567"/>
        <v>12762992</v>
      </c>
      <c r="AW498" s="42">
        <f t="shared" si="567"/>
        <v>12522253</v>
      </c>
      <c r="AX498" s="42">
        <f t="shared" si="567"/>
        <v>12281514</v>
      </c>
      <c r="AY498" s="42">
        <f t="shared" si="567"/>
        <v>12040775</v>
      </c>
      <c r="AZ498" s="42">
        <f t="shared" si="567"/>
        <v>11800036</v>
      </c>
      <c r="BA498" s="42">
        <f t="shared" si="567"/>
        <v>11559297</v>
      </c>
      <c r="BB498" s="42">
        <f t="shared" si="567"/>
        <v>11318558</v>
      </c>
      <c r="BC498" s="42">
        <f t="shared" si="567"/>
        <v>11077819</v>
      </c>
      <c r="BD498" s="42">
        <f t="shared" si="567"/>
        <v>10837080</v>
      </c>
      <c r="BE498" s="42">
        <f t="shared" si="567"/>
        <v>10596341</v>
      </c>
      <c r="BF498" s="42">
        <f t="shared" si="567"/>
        <v>10355602</v>
      </c>
      <c r="BG498" s="42">
        <f t="shared" si="567"/>
        <v>10114863</v>
      </c>
      <c r="BH498" s="42">
        <f t="shared" si="567"/>
        <v>9874124</v>
      </c>
      <c r="BI498" s="42">
        <f t="shared" si="567"/>
        <v>9633385</v>
      </c>
      <c r="BJ498" s="42">
        <f t="shared" si="567"/>
        <v>9392646</v>
      </c>
      <c r="BK498" s="42">
        <f t="shared" si="567"/>
        <v>9151907</v>
      </c>
      <c r="BL498" s="42">
        <f t="shared" si="567"/>
        <v>8911168</v>
      </c>
      <c r="BM498" s="42">
        <f t="shared" si="567"/>
        <v>8670429</v>
      </c>
      <c r="BN498" s="42">
        <f t="shared" si="567"/>
        <v>8429690</v>
      </c>
      <c r="BO498" s="42">
        <f t="shared" si="567"/>
        <v>8188951</v>
      </c>
      <c r="BP498" s="42">
        <f t="shared" si="567"/>
        <v>7948212</v>
      </c>
      <c r="BQ498" s="42">
        <f t="shared" si="567"/>
        <v>7707473</v>
      </c>
      <c r="BR498" s="42">
        <f t="shared" si="567"/>
        <v>7466734</v>
      </c>
      <c r="BS498" s="42">
        <f t="shared" si="567"/>
        <v>7225995</v>
      </c>
      <c r="BT498" s="42">
        <f t="shared" si="567"/>
        <v>6985256</v>
      </c>
      <c r="BU498" s="42">
        <f t="shared" si="567"/>
        <v>6744517</v>
      </c>
      <c r="BV498" s="42">
        <f t="shared" si="567"/>
        <v>6503778</v>
      </c>
      <c r="BX498" s="44" cm="1">
        <f t="array" ref="BX498">LOOKUP(2,1/(AR498:BV498&lt;&gt;""),COLUMN(AR498:BV498))</f>
        <v>74</v>
      </c>
      <c r="BY498" s="44" t="str">
        <f t="shared" si="514"/>
        <v>BV</v>
      </c>
      <c r="BZ498" s="44" cm="1">
        <f t="array" aca="1" ref="BZ498" ca="1">INDIRECT(ADDRESS(2,BX498))</f>
        <v>2050</v>
      </c>
      <c r="CA498" s="44">
        <f t="shared" ca="1" si="517"/>
        <v>29</v>
      </c>
      <c r="CB498" s="44">
        <f t="shared" si="518"/>
        <v>-240739</v>
      </c>
      <c r="CC498">
        <f t="shared" si="519"/>
        <v>500018728</v>
      </c>
      <c r="CD498">
        <f t="shared" si="520"/>
        <v>2077</v>
      </c>
      <c r="CE498">
        <f t="shared" si="521"/>
        <v>2077</v>
      </c>
    </row>
    <row r="499" spans="1:83" ht="64.5" x14ac:dyDescent="0.25">
      <c r="A499" s="17">
        <v>1004062</v>
      </c>
      <c r="B499" s="17">
        <v>10782</v>
      </c>
      <c r="C499" s="17" t="s">
        <v>9586</v>
      </c>
      <c r="D499" s="17" t="s">
        <v>5141</v>
      </c>
      <c r="E499" s="17" t="s">
        <v>5201</v>
      </c>
      <c r="F499" s="17" t="s">
        <v>5202</v>
      </c>
      <c r="G499" s="17" t="s">
        <v>13155</v>
      </c>
      <c r="H499" s="17" t="s">
        <v>5203</v>
      </c>
      <c r="I499" s="18" t="s">
        <v>12545</v>
      </c>
      <c r="J499" s="17">
        <v>34.688000000000002</v>
      </c>
      <c r="K499" s="17">
        <v>-77.322000000000003</v>
      </c>
      <c r="L499" s="34" t="s">
        <v>43</v>
      </c>
      <c r="M499" s="17" t="s">
        <v>40</v>
      </c>
      <c r="N499" s="17" t="s">
        <v>1044</v>
      </c>
      <c r="O499" s="17" t="s">
        <v>1044</v>
      </c>
      <c r="P499" s="17">
        <v>1972</v>
      </c>
      <c r="Q499" s="17">
        <v>2045</v>
      </c>
      <c r="R499" s="17" t="s">
        <v>51</v>
      </c>
      <c r="S499" s="17">
        <v>45</v>
      </c>
      <c r="T499" s="17"/>
      <c r="U499" s="17">
        <v>55</v>
      </c>
      <c r="V499" s="17"/>
      <c r="W499" s="19">
        <v>2724278</v>
      </c>
      <c r="X499" s="19">
        <v>1798219</v>
      </c>
      <c r="Y499" s="16">
        <f t="shared" si="515"/>
        <v>926059</v>
      </c>
      <c r="Z499" s="17">
        <v>2019</v>
      </c>
      <c r="AA499" s="19">
        <v>31192</v>
      </c>
      <c r="AB499" s="17">
        <v>2019</v>
      </c>
      <c r="AC499" s="17" t="s">
        <v>43</v>
      </c>
      <c r="AD499" s="17" t="s">
        <v>12438</v>
      </c>
      <c r="AE499" s="17" t="s">
        <v>43</v>
      </c>
      <c r="AF499" s="17">
        <v>0.56000000000000005</v>
      </c>
      <c r="AG499" s="17" t="s">
        <v>43</v>
      </c>
      <c r="AH499" s="17"/>
      <c r="AI499" s="17"/>
      <c r="AJ499" s="17"/>
      <c r="AK499" s="17" t="s">
        <v>43</v>
      </c>
      <c r="AL499" s="17"/>
      <c r="AM499" s="17"/>
      <c r="AN499" s="17"/>
      <c r="AO499" s="17"/>
      <c r="AP499" s="43" t="str">
        <f t="shared" si="508"/>
        <v/>
      </c>
      <c r="AQ499" s="5">
        <f t="shared" si="509"/>
        <v>926059</v>
      </c>
      <c r="AR499" s="42">
        <f t="shared" ref="AR499:BV499" si="568">IF(AQ499="","",IF(AQ499-$AA499&gt;0,AQ499-$AA499,""))</f>
        <v>894867</v>
      </c>
      <c r="AS499" s="42">
        <f t="shared" si="568"/>
        <v>863675</v>
      </c>
      <c r="AT499" s="42">
        <f t="shared" si="568"/>
        <v>832483</v>
      </c>
      <c r="AU499" s="42">
        <f t="shared" si="568"/>
        <v>801291</v>
      </c>
      <c r="AV499" s="42">
        <f t="shared" si="568"/>
        <v>770099</v>
      </c>
      <c r="AW499" s="42">
        <f t="shared" si="568"/>
        <v>738907</v>
      </c>
      <c r="AX499" s="42">
        <f t="shared" si="568"/>
        <v>707715</v>
      </c>
      <c r="AY499" s="42">
        <f t="shared" si="568"/>
        <v>676523</v>
      </c>
      <c r="AZ499" s="42">
        <f t="shared" si="568"/>
        <v>645331</v>
      </c>
      <c r="BA499" s="42">
        <f t="shared" si="568"/>
        <v>614139</v>
      </c>
      <c r="BB499" s="42">
        <f t="shared" si="568"/>
        <v>582947</v>
      </c>
      <c r="BC499" s="42">
        <f t="shared" si="568"/>
        <v>551755</v>
      </c>
      <c r="BD499" s="42">
        <f t="shared" si="568"/>
        <v>520563</v>
      </c>
      <c r="BE499" s="42">
        <f t="shared" si="568"/>
        <v>489371</v>
      </c>
      <c r="BF499" s="42">
        <f t="shared" si="568"/>
        <v>458179</v>
      </c>
      <c r="BG499" s="42">
        <f t="shared" si="568"/>
        <v>426987</v>
      </c>
      <c r="BH499" s="42">
        <f t="shared" si="568"/>
        <v>395795</v>
      </c>
      <c r="BI499" s="42">
        <f t="shared" si="568"/>
        <v>364603</v>
      </c>
      <c r="BJ499" s="42">
        <f t="shared" si="568"/>
        <v>333411</v>
      </c>
      <c r="BK499" s="42">
        <f t="shared" si="568"/>
        <v>302219</v>
      </c>
      <c r="BL499" s="42">
        <f t="shared" si="568"/>
        <v>271027</v>
      </c>
      <c r="BM499" s="42">
        <f t="shared" si="568"/>
        <v>239835</v>
      </c>
      <c r="BN499" s="42">
        <f t="shared" si="568"/>
        <v>208643</v>
      </c>
      <c r="BO499" s="42">
        <f t="shared" si="568"/>
        <v>177451</v>
      </c>
      <c r="BP499" s="42">
        <f t="shared" si="568"/>
        <v>146259</v>
      </c>
      <c r="BQ499" s="42">
        <f t="shared" si="568"/>
        <v>115067</v>
      </c>
      <c r="BR499" s="42">
        <f t="shared" si="568"/>
        <v>83875</v>
      </c>
      <c r="BS499" s="42">
        <f t="shared" si="568"/>
        <v>52683</v>
      </c>
      <c r="BT499" s="42">
        <f t="shared" si="568"/>
        <v>21491</v>
      </c>
      <c r="BU499" s="42" t="str">
        <f t="shared" si="568"/>
        <v/>
      </c>
      <c r="BV499" s="42" t="str">
        <f t="shared" si="568"/>
        <v/>
      </c>
      <c r="BX499" s="44" cm="1">
        <f t="array" ref="BX499">LOOKUP(2,1/(AR499:BV499&lt;&gt;""),COLUMN(AR499:BV499))</f>
        <v>72</v>
      </c>
      <c r="BY499" s="44" t="str">
        <f t="shared" si="514"/>
        <v>BT</v>
      </c>
      <c r="BZ499" s="44" cm="1">
        <f t="array" aca="1" ref="BZ499" ca="1">INDIRECT(ADDRESS(2,BX499))</f>
        <v>2048</v>
      </c>
      <c r="CA499" s="44">
        <f t="shared" ca="1" si="517"/>
        <v>27</v>
      </c>
      <c r="CB499" s="44">
        <f t="shared" si="518"/>
        <v>-31192</v>
      </c>
      <c r="CC499">
        <f t="shared" si="519"/>
        <v>63902707</v>
      </c>
      <c r="CD499">
        <f t="shared" si="520"/>
        <v>2049</v>
      </c>
      <c r="CE499">
        <f t="shared" si="521"/>
        <v>2049</v>
      </c>
    </row>
    <row r="500" spans="1:83" ht="192" x14ac:dyDescent="0.25">
      <c r="A500" s="17">
        <v>1004831</v>
      </c>
      <c r="B500" s="17">
        <v>1110</v>
      </c>
      <c r="C500" s="17" t="s">
        <v>5560</v>
      </c>
      <c r="D500" s="17" t="s">
        <v>5141</v>
      </c>
      <c r="E500" s="17"/>
      <c r="F500" s="17" t="s">
        <v>9484</v>
      </c>
      <c r="G500" s="17" t="s">
        <v>5562</v>
      </c>
      <c r="H500" s="17" t="s">
        <v>150</v>
      </c>
      <c r="I500" s="18" t="s">
        <v>11472</v>
      </c>
      <c r="J500" s="17">
        <v>35.341500000000003</v>
      </c>
      <c r="K500" s="17">
        <v>-79.960999999999999</v>
      </c>
      <c r="L500" s="34" t="s">
        <v>43</v>
      </c>
      <c r="M500" s="17" t="s">
        <v>58</v>
      </c>
      <c r="N500" s="17" t="s">
        <v>59</v>
      </c>
      <c r="O500" s="17" t="s">
        <v>59</v>
      </c>
      <c r="P500" s="17">
        <v>1997</v>
      </c>
      <c r="Q500" s="17">
        <v>2067</v>
      </c>
      <c r="R500" s="17" t="s">
        <v>51</v>
      </c>
      <c r="S500" s="17"/>
      <c r="T500" s="17">
        <v>107</v>
      </c>
      <c r="U500" s="17"/>
      <c r="V500" s="17"/>
      <c r="W500" s="19">
        <v>24716207</v>
      </c>
      <c r="X500" s="19">
        <v>15413853</v>
      </c>
      <c r="Y500" s="16">
        <f t="shared" si="515"/>
        <v>9302354</v>
      </c>
      <c r="Z500" s="17">
        <v>2019</v>
      </c>
      <c r="AA500" s="19">
        <v>460393</v>
      </c>
      <c r="AB500" s="17">
        <v>2019</v>
      </c>
      <c r="AC500" s="17" t="s">
        <v>43</v>
      </c>
      <c r="AD500" s="17" t="s">
        <v>12438</v>
      </c>
      <c r="AE500" s="17" t="s">
        <v>43</v>
      </c>
      <c r="AF500" s="17">
        <v>6.92</v>
      </c>
      <c r="AG500" s="17" t="s">
        <v>52</v>
      </c>
      <c r="AH500" s="17">
        <v>4.548</v>
      </c>
      <c r="AI500" s="17">
        <v>2019</v>
      </c>
      <c r="AJ500" s="17">
        <v>47.9</v>
      </c>
      <c r="AK500" s="17" t="s">
        <v>52</v>
      </c>
      <c r="AL500" s="17">
        <v>3</v>
      </c>
      <c r="AM500" s="17"/>
      <c r="AN500" s="17"/>
      <c r="AO500" s="17" t="s">
        <v>9485</v>
      </c>
      <c r="AP500" s="43" t="str">
        <f t="shared" si="508"/>
        <v/>
      </c>
      <c r="AQ500" s="5">
        <f t="shared" si="509"/>
        <v>9302354</v>
      </c>
      <c r="AR500" s="42">
        <f t="shared" ref="AR500:BV500" si="569">IF(AQ500="","",IF(AQ500-$AA500&gt;0,AQ500-$AA500,""))</f>
        <v>8841961</v>
      </c>
      <c r="AS500" s="42">
        <f t="shared" si="569"/>
        <v>8381568</v>
      </c>
      <c r="AT500" s="42">
        <f t="shared" si="569"/>
        <v>7921175</v>
      </c>
      <c r="AU500" s="42">
        <f t="shared" si="569"/>
        <v>7460782</v>
      </c>
      <c r="AV500" s="42">
        <f t="shared" si="569"/>
        <v>7000389</v>
      </c>
      <c r="AW500" s="42">
        <f t="shared" si="569"/>
        <v>6539996</v>
      </c>
      <c r="AX500" s="42">
        <f t="shared" si="569"/>
        <v>6079603</v>
      </c>
      <c r="AY500" s="42">
        <f t="shared" si="569"/>
        <v>5619210</v>
      </c>
      <c r="AZ500" s="42">
        <f t="shared" si="569"/>
        <v>5158817</v>
      </c>
      <c r="BA500" s="42">
        <f t="shared" si="569"/>
        <v>4698424</v>
      </c>
      <c r="BB500" s="42">
        <f t="shared" si="569"/>
        <v>4238031</v>
      </c>
      <c r="BC500" s="42">
        <f t="shared" si="569"/>
        <v>3777638</v>
      </c>
      <c r="BD500" s="42">
        <f t="shared" si="569"/>
        <v>3317245</v>
      </c>
      <c r="BE500" s="42">
        <f t="shared" si="569"/>
        <v>2856852</v>
      </c>
      <c r="BF500" s="42">
        <f t="shared" si="569"/>
        <v>2396459</v>
      </c>
      <c r="BG500" s="42">
        <f t="shared" si="569"/>
        <v>1936066</v>
      </c>
      <c r="BH500" s="42">
        <f t="shared" si="569"/>
        <v>1475673</v>
      </c>
      <c r="BI500" s="42">
        <f t="shared" si="569"/>
        <v>1015280</v>
      </c>
      <c r="BJ500" s="42">
        <f t="shared" si="569"/>
        <v>554887</v>
      </c>
      <c r="BK500" s="42">
        <f t="shared" si="569"/>
        <v>94494</v>
      </c>
      <c r="BL500" s="42" t="str">
        <f t="shared" si="569"/>
        <v/>
      </c>
      <c r="BM500" s="42" t="str">
        <f t="shared" si="569"/>
        <v/>
      </c>
      <c r="BN500" s="42" t="str">
        <f t="shared" si="569"/>
        <v/>
      </c>
      <c r="BO500" s="42" t="str">
        <f t="shared" si="569"/>
        <v/>
      </c>
      <c r="BP500" s="42" t="str">
        <f t="shared" si="569"/>
        <v/>
      </c>
      <c r="BQ500" s="42" t="str">
        <f t="shared" si="569"/>
        <v/>
      </c>
      <c r="BR500" s="42" t="str">
        <f t="shared" si="569"/>
        <v/>
      </c>
      <c r="BS500" s="42" t="str">
        <f t="shared" si="569"/>
        <v/>
      </c>
      <c r="BT500" s="42" t="str">
        <f t="shared" si="569"/>
        <v/>
      </c>
      <c r="BU500" s="42" t="str">
        <f t="shared" si="569"/>
        <v/>
      </c>
      <c r="BV500" s="42" t="str">
        <f t="shared" si="569"/>
        <v/>
      </c>
      <c r="BX500" s="44" cm="1">
        <f t="array" ref="BX500">LOOKUP(2,1/(AR500:BV500&lt;&gt;""),COLUMN(AR500:BV500))</f>
        <v>63</v>
      </c>
      <c r="BY500" s="44" t="str">
        <f t="shared" si="514"/>
        <v>BK</v>
      </c>
      <c r="BZ500" s="44" cm="1">
        <f t="array" aca="1" ref="BZ500" ca="1">INDIRECT(ADDRESS(2,BX500))</f>
        <v>2039</v>
      </c>
      <c r="CA500" s="44">
        <f t="shared" ca="1" si="517"/>
        <v>18</v>
      </c>
      <c r="CB500" s="44">
        <f t="shared" si="518"/>
        <v>-460393</v>
      </c>
      <c r="CC500">
        <f t="shared" si="519"/>
        <v>938835821</v>
      </c>
      <c r="CD500">
        <f t="shared" si="520"/>
        <v>2039</v>
      </c>
      <c r="CE500">
        <f t="shared" si="521"/>
        <v>2039</v>
      </c>
    </row>
    <row r="501" spans="1:83" ht="77.25" x14ac:dyDescent="0.25">
      <c r="A501" s="17">
        <v>1005274</v>
      </c>
      <c r="B501" s="17">
        <v>1150</v>
      </c>
      <c r="C501" s="17" t="s">
        <v>5574</v>
      </c>
      <c r="D501" s="17" t="s">
        <v>5141</v>
      </c>
      <c r="E501" s="17"/>
      <c r="F501" s="17" t="s">
        <v>5575</v>
      </c>
      <c r="G501" s="17" t="s">
        <v>5576</v>
      </c>
      <c r="H501" s="17" t="s">
        <v>1981</v>
      </c>
      <c r="I501" s="18" t="s">
        <v>11476</v>
      </c>
      <c r="J501" s="17">
        <v>35.290799999999997</v>
      </c>
      <c r="K501" s="17">
        <v>-78.064700000000002</v>
      </c>
      <c r="L501" s="34" t="s">
        <v>43</v>
      </c>
      <c r="M501" s="17" t="s">
        <v>40</v>
      </c>
      <c r="N501" s="17" t="s">
        <v>5577</v>
      </c>
      <c r="O501" s="17" t="s">
        <v>5577</v>
      </c>
      <c r="P501" s="17">
        <v>1974</v>
      </c>
      <c r="Q501" s="17">
        <v>2050</v>
      </c>
      <c r="R501" s="17" t="s">
        <v>51</v>
      </c>
      <c r="S501" s="17"/>
      <c r="T501" s="17">
        <v>120.5</v>
      </c>
      <c r="U501" s="17"/>
      <c r="V501" s="17"/>
      <c r="W501" s="19">
        <v>6904174</v>
      </c>
      <c r="X501" s="19">
        <v>3771015</v>
      </c>
      <c r="Y501" s="16">
        <f t="shared" si="515"/>
        <v>3133159</v>
      </c>
      <c r="Z501" s="17">
        <v>2019</v>
      </c>
      <c r="AA501" s="19">
        <v>123731</v>
      </c>
      <c r="AB501" s="17">
        <v>2019</v>
      </c>
      <c r="AC501" s="17" t="s">
        <v>43</v>
      </c>
      <c r="AD501" s="17" t="s">
        <v>12438</v>
      </c>
      <c r="AE501" s="17" t="s">
        <v>43</v>
      </c>
      <c r="AF501" s="17">
        <v>1.23</v>
      </c>
      <c r="AG501" s="17" t="s">
        <v>52</v>
      </c>
      <c r="AH501" s="17">
        <v>0.91900000000000004</v>
      </c>
      <c r="AI501" s="17">
        <v>2016</v>
      </c>
      <c r="AJ501" s="17">
        <v>53.4</v>
      </c>
      <c r="AK501" s="17" t="s">
        <v>52</v>
      </c>
      <c r="AL501" s="17"/>
      <c r="AM501" s="17"/>
      <c r="AN501" s="17"/>
      <c r="AO501" s="17" t="s">
        <v>9008</v>
      </c>
      <c r="AP501" s="43" t="str">
        <f t="shared" si="508"/>
        <v/>
      </c>
      <c r="AQ501" s="5">
        <f t="shared" si="509"/>
        <v>3133159</v>
      </c>
      <c r="AR501" s="42">
        <f t="shared" ref="AR501:BV501" si="570">IF(AQ501="","",IF(AQ501-$AA501&gt;0,AQ501-$AA501,""))</f>
        <v>3009428</v>
      </c>
      <c r="AS501" s="42">
        <f t="shared" si="570"/>
        <v>2885697</v>
      </c>
      <c r="AT501" s="42">
        <f t="shared" si="570"/>
        <v>2761966</v>
      </c>
      <c r="AU501" s="42">
        <f t="shared" si="570"/>
        <v>2638235</v>
      </c>
      <c r="AV501" s="42">
        <f t="shared" si="570"/>
        <v>2514504</v>
      </c>
      <c r="AW501" s="42">
        <f t="shared" si="570"/>
        <v>2390773</v>
      </c>
      <c r="AX501" s="42">
        <f t="shared" si="570"/>
        <v>2267042</v>
      </c>
      <c r="AY501" s="42">
        <f t="shared" si="570"/>
        <v>2143311</v>
      </c>
      <c r="AZ501" s="42">
        <f t="shared" si="570"/>
        <v>2019580</v>
      </c>
      <c r="BA501" s="42">
        <f t="shared" si="570"/>
        <v>1895849</v>
      </c>
      <c r="BB501" s="42">
        <f t="shared" si="570"/>
        <v>1772118</v>
      </c>
      <c r="BC501" s="42">
        <f t="shared" si="570"/>
        <v>1648387</v>
      </c>
      <c r="BD501" s="42">
        <f t="shared" si="570"/>
        <v>1524656</v>
      </c>
      <c r="BE501" s="42">
        <f t="shared" si="570"/>
        <v>1400925</v>
      </c>
      <c r="BF501" s="42">
        <f t="shared" si="570"/>
        <v>1277194</v>
      </c>
      <c r="BG501" s="42">
        <f t="shared" si="570"/>
        <v>1153463</v>
      </c>
      <c r="BH501" s="42">
        <f t="shared" si="570"/>
        <v>1029732</v>
      </c>
      <c r="BI501" s="42">
        <f t="shared" si="570"/>
        <v>906001</v>
      </c>
      <c r="BJ501" s="42">
        <f t="shared" si="570"/>
        <v>782270</v>
      </c>
      <c r="BK501" s="42">
        <f t="shared" si="570"/>
        <v>658539</v>
      </c>
      <c r="BL501" s="42">
        <f t="shared" si="570"/>
        <v>534808</v>
      </c>
      <c r="BM501" s="42">
        <f t="shared" si="570"/>
        <v>411077</v>
      </c>
      <c r="BN501" s="42">
        <f t="shared" si="570"/>
        <v>287346</v>
      </c>
      <c r="BO501" s="42">
        <f t="shared" si="570"/>
        <v>163615</v>
      </c>
      <c r="BP501" s="42">
        <f t="shared" si="570"/>
        <v>39884</v>
      </c>
      <c r="BQ501" s="42" t="str">
        <f t="shared" si="570"/>
        <v/>
      </c>
      <c r="BR501" s="42" t="str">
        <f t="shared" si="570"/>
        <v/>
      </c>
      <c r="BS501" s="42" t="str">
        <f t="shared" si="570"/>
        <v/>
      </c>
      <c r="BT501" s="42" t="str">
        <f t="shared" si="570"/>
        <v/>
      </c>
      <c r="BU501" s="42" t="str">
        <f t="shared" si="570"/>
        <v/>
      </c>
      <c r="BV501" s="42" t="str">
        <f t="shared" si="570"/>
        <v/>
      </c>
      <c r="BX501" s="44" cm="1">
        <f t="array" ref="BX501">LOOKUP(2,1/(AR501:BV501&lt;&gt;""),COLUMN(AR501:BV501))</f>
        <v>68</v>
      </c>
      <c r="BY501" s="44" t="str">
        <f t="shared" si="514"/>
        <v>BP</v>
      </c>
      <c r="BZ501" s="44" cm="1">
        <f t="array" aca="1" ref="BZ501" ca="1">INDIRECT(ADDRESS(2,BX501))</f>
        <v>2044</v>
      </c>
      <c r="CA501" s="44">
        <f t="shared" ca="1" si="517"/>
        <v>23</v>
      </c>
      <c r="CB501" s="44">
        <f t="shared" si="518"/>
        <v>-123731</v>
      </c>
      <c r="CC501">
        <f t="shared" si="519"/>
        <v>252946048</v>
      </c>
      <c r="CD501">
        <f t="shared" si="520"/>
        <v>2044</v>
      </c>
      <c r="CE501">
        <f t="shared" si="521"/>
        <v>2044</v>
      </c>
    </row>
    <row r="502" spans="1:83" ht="64.5" x14ac:dyDescent="0.25">
      <c r="A502" s="17">
        <v>1006748</v>
      </c>
      <c r="B502" s="17">
        <v>1156</v>
      </c>
      <c r="C502" s="17" t="s">
        <v>5591</v>
      </c>
      <c r="D502" s="17" t="s">
        <v>5141</v>
      </c>
      <c r="E502" s="17"/>
      <c r="F502" s="17" t="s">
        <v>5592</v>
      </c>
      <c r="G502" s="17" t="s">
        <v>5593</v>
      </c>
      <c r="H502" s="17" t="s">
        <v>5281</v>
      </c>
      <c r="I502" s="18" t="s">
        <v>11478</v>
      </c>
      <c r="J502" s="17">
        <v>36.209299999999999</v>
      </c>
      <c r="K502" s="17">
        <v>-80.986900000000006</v>
      </c>
      <c r="L502" s="34" t="s">
        <v>43</v>
      </c>
      <c r="M502" s="17" t="s">
        <v>40</v>
      </c>
      <c r="N502" s="17" t="s">
        <v>5589</v>
      </c>
      <c r="O502" s="17" t="s">
        <v>5282</v>
      </c>
      <c r="P502" s="17">
        <v>1993</v>
      </c>
      <c r="Q502" s="17">
        <v>2034</v>
      </c>
      <c r="R502" s="17" t="s">
        <v>51</v>
      </c>
      <c r="S502" s="17">
        <v>20</v>
      </c>
      <c r="T502" s="17">
        <v>12</v>
      </c>
      <c r="U502" s="17"/>
      <c r="V502" s="17">
        <v>50</v>
      </c>
      <c r="W502" s="19">
        <v>2000000</v>
      </c>
      <c r="X502" s="19">
        <v>1490888</v>
      </c>
      <c r="Y502" s="16">
        <f t="shared" si="515"/>
        <v>509112</v>
      </c>
      <c r="Z502" s="17">
        <v>2019</v>
      </c>
      <c r="AA502" s="19">
        <v>62282</v>
      </c>
      <c r="AB502" s="17">
        <v>2019</v>
      </c>
      <c r="AC502" s="17" t="s">
        <v>43</v>
      </c>
      <c r="AD502" s="17" t="s">
        <v>12438</v>
      </c>
      <c r="AE502" s="17" t="s">
        <v>43</v>
      </c>
      <c r="AF502" s="17"/>
      <c r="AG502" s="17" t="s">
        <v>43</v>
      </c>
      <c r="AH502" s="17"/>
      <c r="AI502" s="17"/>
      <c r="AJ502" s="17"/>
      <c r="AK502" s="17" t="s">
        <v>43</v>
      </c>
      <c r="AL502" s="17"/>
      <c r="AM502" s="17"/>
      <c r="AN502" s="17"/>
      <c r="AO502" s="17"/>
      <c r="AP502" s="43" t="str">
        <f t="shared" si="508"/>
        <v/>
      </c>
      <c r="AQ502" s="5">
        <f t="shared" si="509"/>
        <v>509112</v>
      </c>
      <c r="AR502" s="42">
        <f t="shared" ref="AR502:BV502" si="571">IF(AQ502="","",IF(AQ502-$AA502&gt;0,AQ502-$AA502,""))</f>
        <v>446830</v>
      </c>
      <c r="AS502" s="42">
        <f t="shared" si="571"/>
        <v>384548</v>
      </c>
      <c r="AT502" s="42">
        <f t="shared" si="571"/>
        <v>322266</v>
      </c>
      <c r="AU502" s="42">
        <f t="shared" si="571"/>
        <v>259984</v>
      </c>
      <c r="AV502" s="42">
        <f t="shared" si="571"/>
        <v>197702</v>
      </c>
      <c r="AW502" s="42">
        <f t="shared" si="571"/>
        <v>135420</v>
      </c>
      <c r="AX502" s="42">
        <f t="shared" si="571"/>
        <v>73138</v>
      </c>
      <c r="AY502" s="42">
        <f t="shared" si="571"/>
        <v>10856</v>
      </c>
      <c r="AZ502" s="42" t="str">
        <f t="shared" si="571"/>
        <v/>
      </c>
      <c r="BA502" s="42" t="str">
        <f t="shared" si="571"/>
        <v/>
      </c>
      <c r="BB502" s="42" t="str">
        <f t="shared" si="571"/>
        <v/>
      </c>
      <c r="BC502" s="42" t="str">
        <f t="shared" si="571"/>
        <v/>
      </c>
      <c r="BD502" s="42" t="str">
        <f t="shared" si="571"/>
        <v/>
      </c>
      <c r="BE502" s="42" t="str">
        <f t="shared" si="571"/>
        <v/>
      </c>
      <c r="BF502" s="42" t="str">
        <f t="shared" si="571"/>
        <v/>
      </c>
      <c r="BG502" s="42" t="str">
        <f t="shared" si="571"/>
        <v/>
      </c>
      <c r="BH502" s="42" t="str">
        <f t="shared" si="571"/>
        <v/>
      </c>
      <c r="BI502" s="42" t="str">
        <f t="shared" si="571"/>
        <v/>
      </c>
      <c r="BJ502" s="42" t="str">
        <f t="shared" si="571"/>
        <v/>
      </c>
      <c r="BK502" s="42" t="str">
        <f t="shared" si="571"/>
        <v/>
      </c>
      <c r="BL502" s="42" t="str">
        <f t="shared" si="571"/>
        <v/>
      </c>
      <c r="BM502" s="42" t="str">
        <f t="shared" si="571"/>
        <v/>
      </c>
      <c r="BN502" s="42" t="str">
        <f t="shared" si="571"/>
        <v/>
      </c>
      <c r="BO502" s="42" t="str">
        <f t="shared" si="571"/>
        <v/>
      </c>
      <c r="BP502" s="42" t="str">
        <f t="shared" si="571"/>
        <v/>
      </c>
      <c r="BQ502" s="42" t="str">
        <f t="shared" si="571"/>
        <v/>
      </c>
      <c r="BR502" s="42" t="str">
        <f t="shared" si="571"/>
        <v/>
      </c>
      <c r="BS502" s="42" t="str">
        <f t="shared" si="571"/>
        <v/>
      </c>
      <c r="BT502" s="42" t="str">
        <f t="shared" si="571"/>
        <v/>
      </c>
      <c r="BU502" s="42" t="str">
        <f t="shared" si="571"/>
        <v/>
      </c>
      <c r="BV502" s="42" t="str">
        <f t="shared" si="571"/>
        <v/>
      </c>
      <c r="BX502" s="44" cm="1">
        <f t="array" ref="BX502">LOOKUP(2,1/(AR502:BV502&lt;&gt;""),COLUMN(AR502:BV502))</f>
        <v>51</v>
      </c>
      <c r="BY502" s="44" t="str">
        <f t="shared" si="514"/>
        <v>AY</v>
      </c>
      <c r="BZ502" s="44" cm="1">
        <f t="array" aca="1" ref="BZ502" ca="1">INDIRECT(ADDRESS(2,BX502))</f>
        <v>2027</v>
      </c>
      <c r="CA502" s="44">
        <f t="shared" ca="1" si="517"/>
        <v>6</v>
      </c>
      <c r="CB502" s="44">
        <f t="shared" si="518"/>
        <v>-62282</v>
      </c>
      <c r="CC502">
        <f t="shared" si="519"/>
        <v>126256470</v>
      </c>
      <c r="CD502">
        <f t="shared" si="520"/>
        <v>2027</v>
      </c>
      <c r="CE502">
        <f t="shared" si="521"/>
        <v>2027</v>
      </c>
    </row>
    <row r="503" spans="1:83" ht="319.5" x14ac:dyDescent="0.25">
      <c r="A503" s="17">
        <v>1001614</v>
      </c>
      <c r="B503" s="17">
        <v>2153</v>
      </c>
      <c r="C503" s="17" t="s">
        <v>5606</v>
      </c>
      <c r="D503" s="17" t="s">
        <v>5607</v>
      </c>
      <c r="E503" s="17"/>
      <c r="F503" s="17" t="s">
        <v>5608</v>
      </c>
      <c r="G503" s="17" t="s">
        <v>5609</v>
      </c>
      <c r="H503" s="17" t="s">
        <v>2917</v>
      </c>
      <c r="I503" s="18" t="s">
        <v>11488</v>
      </c>
      <c r="J503" s="17">
        <v>46.883499999999998</v>
      </c>
      <c r="K503" s="17">
        <v>-96.8613</v>
      </c>
      <c r="L503" s="34" t="s">
        <v>52</v>
      </c>
      <c r="M503" s="17" t="s">
        <v>40</v>
      </c>
      <c r="N503" s="17" t="s">
        <v>5610</v>
      </c>
      <c r="O503" s="17" t="s">
        <v>5610</v>
      </c>
      <c r="P503" s="17">
        <v>1980</v>
      </c>
      <c r="Q503" s="17">
        <v>2043</v>
      </c>
      <c r="R503" s="17" t="s">
        <v>51</v>
      </c>
      <c r="S503" s="17">
        <v>115</v>
      </c>
      <c r="T503" s="17">
        <v>63.4</v>
      </c>
      <c r="U503" s="17"/>
      <c r="V503" s="17">
        <v>80</v>
      </c>
      <c r="W503" s="19">
        <v>11628678</v>
      </c>
      <c r="X503" s="19">
        <v>6923410</v>
      </c>
      <c r="Y503" s="16">
        <f t="shared" si="515"/>
        <v>4705268</v>
      </c>
      <c r="Z503" s="17">
        <v>2019</v>
      </c>
      <c r="AA503" s="19">
        <v>222935</v>
      </c>
      <c r="AB503" s="17">
        <v>2019</v>
      </c>
      <c r="AC503" s="17" t="s">
        <v>43</v>
      </c>
      <c r="AD503" s="17" t="s">
        <v>12438</v>
      </c>
      <c r="AE503" s="17" t="s">
        <v>43</v>
      </c>
      <c r="AF503" s="17">
        <v>1.88</v>
      </c>
      <c r="AG503" s="17" t="s">
        <v>52</v>
      </c>
      <c r="AH503" s="17">
        <v>1.2</v>
      </c>
      <c r="AI503" s="17">
        <v>2012</v>
      </c>
      <c r="AJ503" s="17">
        <v>52.4</v>
      </c>
      <c r="AK503" s="17" t="s">
        <v>52</v>
      </c>
      <c r="AL503" s="17"/>
      <c r="AM503" s="17">
        <v>0</v>
      </c>
      <c r="AN503" s="17"/>
      <c r="AO503" s="17" t="s">
        <v>13038</v>
      </c>
      <c r="AP503" s="43" t="str">
        <f t="shared" si="508"/>
        <v/>
      </c>
      <c r="AQ503" s="5">
        <f t="shared" si="509"/>
        <v>4705268</v>
      </c>
      <c r="AR503" s="42">
        <f t="shared" ref="AR503:BV503" si="572">IF(AQ503="","",IF(AQ503-$AA503&gt;0,AQ503-$AA503,""))</f>
        <v>4482333</v>
      </c>
      <c r="AS503" s="42">
        <f t="shared" si="572"/>
        <v>4259398</v>
      </c>
      <c r="AT503" s="42">
        <f t="shared" si="572"/>
        <v>4036463</v>
      </c>
      <c r="AU503" s="42">
        <f t="shared" si="572"/>
        <v>3813528</v>
      </c>
      <c r="AV503" s="42">
        <f t="shared" si="572"/>
        <v>3590593</v>
      </c>
      <c r="AW503" s="42">
        <f t="shared" si="572"/>
        <v>3367658</v>
      </c>
      <c r="AX503" s="42">
        <f t="shared" si="572"/>
        <v>3144723</v>
      </c>
      <c r="AY503" s="42">
        <f t="shared" si="572"/>
        <v>2921788</v>
      </c>
      <c r="AZ503" s="42">
        <f t="shared" si="572"/>
        <v>2698853</v>
      </c>
      <c r="BA503" s="42">
        <f t="shared" si="572"/>
        <v>2475918</v>
      </c>
      <c r="BB503" s="42">
        <f t="shared" si="572"/>
        <v>2252983</v>
      </c>
      <c r="BC503" s="42">
        <f t="shared" si="572"/>
        <v>2030048</v>
      </c>
      <c r="BD503" s="42">
        <f t="shared" si="572"/>
        <v>1807113</v>
      </c>
      <c r="BE503" s="42">
        <f t="shared" si="572"/>
        <v>1584178</v>
      </c>
      <c r="BF503" s="42">
        <f t="shared" si="572"/>
        <v>1361243</v>
      </c>
      <c r="BG503" s="42">
        <f t="shared" si="572"/>
        <v>1138308</v>
      </c>
      <c r="BH503" s="42">
        <f t="shared" si="572"/>
        <v>915373</v>
      </c>
      <c r="BI503" s="42">
        <f t="shared" si="572"/>
        <v>692438</v>
      </c>
      <c r="BJ503" s="42">
        <f t="shared" si="572"/>
        <v>469503</v>
      </c>
      <c r="BK503" s="42">
        <f t="shared" si="572"/>
        <v>246568</v>
      </c>
      <c r="BL503" s="42">
        <f t="shared" si="572"/>
        <v>23633</v>
      </c>
      <c r="BM503" s="42" t="str">
        <f t="shared" si="572"/>
        <v/>
      </c>
      <c r="BN503" s="42" t="str">
        <f t="shared" si="572"/>
        <v/>
      </c>
      <c r="BO503" s="42" t="str">
        <f t="shared" si="572"/>
        <v/>
      </c>
      <c r="BP503" s="42" t="str">
        <f t="shared" si="572"/>
        <v/>
      </c>
      <c r="BQ503" s="42" t="str">
        <f t="shared" si="572"/>
        <v/>
      </c>
      <c r="BR503" s="42" t="str">
        <f t="shared" si="572"/>
        <v/>
      </c>
      <c r="BS503" s="42" t="str">
        <f t="shared" si="572"/>
        <v/>
      </c>
      <c r="BT503" s="42" t="str">
        <f t="shared" si="572"/>
        <v/>
      </c>
      <c r="BU503" s="42" t="str">
        <f t="shared" si="572"/>
        <v/>
      </c>
      <c r="BV503" s="42" t="str">
        <f t="shared" si="572"/>
        <v/>
      </c>
      <c r="BX503" s="44" cm="1">
        <f t="array" ref="BX503">LOOKUP(2,1/(AR503:BV503&lt;&gt;""),COLUMN(AR503:BV503))</f>
        <v>64</v>
      </c>
      <c r="BY503" s="44" t="str">
        <f t="shared" si="514"/>
        <v>BL</v>
      </c>
      <c r="BZ503" s="44" cm="1">
        <f t="array" aca="1" ref="BZ503" ca="1">INDIRECT(ADDRESS(2,BX503))</f>
        <v>2040</v>
      </c>
      <c r="CA503" s="44">
        <f t="shared" ca="1" si="517"/>
        <v>19</v>
      </c>
      <c r="CB503" s="44">
        <f t="shared" si="518"/>
        <v>-222935</v>
      </c>
      <c r="CC503">
        <f t="shared" si="519"/>
        <v>454811033</v>
      </c>
      <c r="CD503">
        <f t="shared" si="520"/>
        <v>2040</v>
      </c>
      <c r="CE503">
        <f t="shared" si="521"/>
        <v>2040</v>
      </c>
    </row>
    <row r="504" spans="1:83" ht="51.75" x14ac:dyDescent="0.25">
      <c r="A504" s="17">
        <v>1011959</v>
      </c>
      <c r="B504" s="17">
        <v>20760</v>
      </c>
      <c r="C504" s="17" t="s">
        <v>9882</v>
      </c>
      <c r="D504" s="17" t="s">
        <v>5607</v>
      </c>
      <c r="E504" s="17"/>
      <c r="F504" s="17" t="s">
        <v>9883</v>
      </c>
      <c r="G504" s="17" t="s">
        <v>5612</v>
      </c>
      <c r="H504" s="17" t="s">
        <v>5612</v>
      </c>
      <c r="I504" s="18" t="s">
        <v>11495</v>
      </c>
      <c r="J504" s="17">
        <v>47.980170999999999</v>
      </c>
      <c r="K504" s="17">
        <v>-97.117604</v>
      </c>
      <c r="L504" s="34" t="s">
        <v>43</v>
      </c>
      <c r="M504" s="17" t="s">
        <v>40</v>
      </c>
      <c r="N504" s="17" t="s">
        <v>5613</v>
      </c>
      <c r="O504" s="17"/>
      <c r="P504" s="17">
        <v>2009</v>
      </c>
      <c r="Q504" s="17">
        <v>2093</v>
      </c>
      <c r="R504" s="17" t="s">
        <v>51</v>
      </c>
      <c r="S504" s="17"/>
      <c r="T504" s="17"/>
      <c r="U504" s="17"/>
      <c r="V504" s="17"/>
      <c r="W504" s="19">
        <v>7100100</v>
      </c>
      <c r="X504" s="19">
        <v>730366</v>
      </c>
      <c r="Y504" s="16">
        <f t="shared" si="515"/>
        <v>6369734</v>
      </c>
      <c r="Z504" s="17">
        <v>2019</v>
      </c>
      <c r="AA504" s="19">
        <v>75623</v>
      </c>
      <c r="AB504" s="17">
        <v>2019</v>
      </c>
      <c r="AC504" s="17" t="s">
        <v>43</v>
      </c>
      <c r="AD504" s="17" t="s">
        <v>12438</v>
      </c>
      <c r="AE504" s="17" t="s">
        <v>43</v>
      </c>
      <c r="AF504" s="17"/>
      <c r="AG504" s="17" t="s">
        <v>43</v>
      </c>
      <c r="AH504" s="17"/>
      <c r="AI504" s="17"/>
      <c r="AJ504" s="17"/>
      <c r="AK504" s="17" t="s">
        <v>43</v>
      </c>
      <c r="AL504" s="17"/>
      <c r="AM504" s="17"/>
      <c r="AN504" s="17"/>
      <c r="AO504" s="17"/>
      <c r="AP504" s="43" t="str">
        <f t="shared" si="508"/>
        <v/>
      </c>
      <c r="AQ504" s="5">
        <f t="shared" si="509"/>
        <v>6369734</v>
      </c>
      <c r="AR504" s="42">
        <f t="shared" ref="AR504:BV504" si="573">IF(AQ504="","",IF(AQ504-$AA504&gt;0,AQ504-$AA504,""))</f>
        <v>6294111</v>
      </c>
      <c r="AS504" s="42">
        <f t="shared" si="573"/>
        <v>6218488</v>
      </c>
      <c r="AT504" s="42">
        <f t="shared" si="573"/>
        <v>6142865</v>
      </c>
      <c r="AU504" s="42">
        <f t="shared" si="573"/>
        <v>6067242</v>
      </c>
      <c r="AV504" s="42">
        <f t="shared" si="573"/>
        <v>5991619</v>
      </c>
      <c r="AW504" s="42">
        <f t="shared" si="573"/>
        <v>5915996</v>
      </c>
      <c r="AX504" s="42">
        <f t="shared" si="573"/>
        <v>5840373</v>
      </c>
      <c r="AY504" s="42">
        <f t="shared" si="573"/>
        <v>5764750</v>
      </c>
      <c r="AZ504" s="42">
        <f t="shared" si="573"/>
        <v>5689127</v>
      </c>
      <c r="BA504" s="42">
        <f t="shared" si="573"/>
        <v>5613504</v>
      </c>
      <c r="BB504" s="42">
        <f t="shared" si="573"/>
        <v>5537881</v>
      </c>
      <c r="BC504" s="42">
        <f t="shared" si="573"/>
        <v>5462258</v>
      </c>
      <c r="BD504" s="42">
        <f t="shared" si="573"/>
        <v>5386635</v>
      </c>
      <c r="BE504" s="42">
        <f t="shared" si="573"/>
        <v>5311012</v>
      </c>
      <c r="BF504" s="42">
        <f t="shared" si="573"/>
        <v>5235389</v>
      </c>
      <c r="BG504" s="42">
        <f t="shared" si="573"/>
        <v>5159766</v>
      </c>
      <c r="BH504" s="42">
        <f t="shared" si="573"/>
        <v>5084143</v>
      </c>
      <c r="BI504" s="42">
        <f t="shared" si="573"/>
        <v>5008520</v>
      </c>
      <c r="BJ504" s="42">
        <f t="shared" si="573"/>
        <v>4932897</v>
      </c>
      <c r="BK504" s="42">
        <f t="shared" si="573"/>
        <v>4857274</v>
      </c>
      <c r="BL504" s="42">
        <f t="shared" si="573"/>
        <v>4781651</v>
      </c>
      <c r="BM504" s="42">
        <f t="shared" si="573"/>
        <v>4706028</v>
      </c>
      <c r="BN504" s="42">
        <f t="shared" si="573"/>
        <v>4630405</v>
      </c>
      <c r="BO504" s="42">
        <f t="shared" si="573"/>
        <v>4554782</v>
      </c>
      <c r="BP504" s="42">
        <f t="shared" si="573"/>
        <v>4479159</v>
      </c>
      <c r="BQ504" s="42">
        <f t="shared" si="573"/>
        <v>4403536</v>
      </c>
      <c r="BR504" s="42">
        <f t="shared" si="573"/>
        <v>4327913</v>
      </c>
      <c r="BS504" s="42">
        <f t="shared" si="573"/>
        <v>4252290</v>
      </c>
      <c r="BT504" s="42">
        <f t="shared" si="573"/>
        <v>4176667</v>
      </c>
      <c r="BU504" s="42">
        <f t="shared" si="573"/>
        <v>4101044</v>
      </c>
      <c r="BV504" s="42">
        <f t="shared" si="573"/>
        <v>4025421</v>
      </c>
      <c r="BX504" s="44" cm="1">
        <f t="array" ref="BX504">LOOKUP(2,1/(AR504:BV504&lt;&gt;""),COLUMN(AR504:BV504))</f>
        <v>74</v>
      </c>
      <c r="BY504" s="44" t="str">
        <f t="shared" si="514"/>
        <v>BV</v>
      </c>
      <c r="BZ504" s="44" cm="1">
        <f t="array" aca="1" ref="BZ504" ca="1">INDIRECT(ADDRESS(2,BX504))</f>
        <v>2050</v>
      </c>
      <c r="CA504" s="44">
        <f t="shared" ca="1" si="517"/>
        <v>29</v>
      </c>
      <c r="CB504" s="44">
        <f t="shared" si="518"/>
        <v>-75623</v>
      </c>
      <c r="CC504">
        <f t="shared" si="519"/>
        <v>159052571</v>
      </c>
      <c r="CD504">
        <f t="shared" si="520"/>
        <v>2103</v>
      </c>
      <c r="CE504">
        <f t="shared" si="521"/>
        <v>2100</v>
      </c>
    </row>
    <row r="505" spans="1:83" ht="39" x14ac:dyDescent="0.25">
      <c r="A505" s="17">
        <v>1007284</v>
      </c>
      <c r="B505" s="17">
        <v>2387</v>
      </c>
      <c r="C505" s="17" t="s">
        <v>5625</v>
      </c>
      <c r="D505" s="17" t="s">
        <v>5607</v>
      </c>
      <c r="E505" s="17"/>
      <c r="F505" s="17" t="s">
        <v>5626</v>
      </c>
      <c r="G505" s="17" t="s">
        <v>5627</v>
      </c>
      <c r="H505" s="17" t="s">
        <v>5618</v>
      </c>
      <c r="I505" s="18" t="s">
        <v>11506</v>
      </c>
      <c r="J505" s="17">
        <v>47.975000000000001</v>
      </c>
      <c r="K505" s="17">
        <v>-101.105</v>
      </c>
      <c r="L505" s="34" t="s">
        <v>43</v>
      </c>
      <c r="M505" s="17" t="s">
        <v>58</v>
      </c>
      <c r="N505" s="17" t="s">
        <v>50</v>
      </c>
      <c r="O505" s="17" t="s">
        <v>50</v>
      </c>
      <c r="P505" s="17">
        <v>1980</v>
      </c>
      <c r="Q505" s="17">
        <v>2031</v>
      </c>
      <c r="R505" s="17" t="s">
        <v>51</v>
      </c>
      <c r="S505" s="17"/>
      <c r="T505" s="17">
        <v>11</v>
      </c>
      <c r="U505" s="17"/>
      <c r="V505" s="17">
        <v>30</v>
      </c>
      <c r="W505" s="19">
        <v>1680288</v>
      </c>
      <c r="X505" s="19">
        <v>1657727</v>
      </c>
      <c r="Y505" s="16">
        <f t="shared" si="515"/>
        <v>22561</v>
      </c>
      <c r="Z505" s="17">
        <v>2019</v>
      </c>
      <c r="AA505" s="19">
        <v>34684</v>
      </c>
      <c r="AB505" s="17">
        <v>2019</v>
      </c>
      <c r="AC505" s="17" t="s">
        <v>43</v>
      </c>
      <c r="AD505" s="17" t="s">
        <v>12438</v>
      </c>
      <c r="AE505" s="17" t="s">
        <v>43</v>
      </c>
      <c r="AF505" s="17"/>
      <c r="AG505" s="17" t="s">
        <v>43</v>
      </c>
      <c r="AH505" s="17"/>
      <c r="AI505" s="17"/>
      <c r="AJ505" s="17"/>
      <c r="AK505" s="17" t="s">
        <v>43</v>
      </c>
      <c r="AL505" s="17"/>
      <c r="AM505" s="17"/>
      <c r="AN505" s="17"/>
      <c r="AO505" s="17"/>
      <c r="AP505" s="43" t="str">
        <f t="shared" si="508"/>
        <v/>
      </c>
      <c r="AQ505" s="5">
        <f t="shared" si="509"/>
        <v>22561</v>
      </c>
      <c r="AR505" s="42" t="str">
        <f t="shared" ref="AR505:BV505" si="574">IF(AQ505="","",IF(AQ505-$AA505&gt;0,AQ505-$AA505,""))</f>
        <v/>
      </c>
      <c r="AS505" s="42" t="str">
        <f t="shared" si="574"/>
        <v/>
      </c>
      <c r="AT505" s="42" t="str">
        <f t="shared" si="574"/>
        <v/>
      </c>
      <c r="AU505" s="42" t="str">
        <f t="shared" si="574"/>
        <v/>
      </c>
      <c r="AV505" s="42" t="str">
        <f t="shared" si="574"/>
        <v/>
      </c>
      <c r="AW505" s="42" t="str">
        <f t="shared" si="574"/>
        <v/>
      </c>
      <c r="AX505" s="42" t="str">
        <f t="shared" si="574"/>
        <v/>
      </c>
      <c r="AY505" s="42" t="str">
        <f t="shared" si="574"/>
        <v/>
      </c>
      <c r="AZ505" s="42" t="str">
        <f t="shared" si="574"/>
        <v/>
      </c>
      <c r="BA505" s="42" t="str">
        <f t="shared" si="574"/>
        <v/>
      </c>
      <c r="BB505" s="42" t="str">
        <f t="shared" si="574"/>
        <v/>
      </c>
      <c r="BC505" s="42" t="str">
        <f t="shared" si="574"/>
        <v/>
      </c>
      <c r="BD505" s="42" t="str">
        <f t="shared" si="574"/>
        <v/>
      </c>
      <c r="BE505" s="42" t="str">
        <f t="shared" si="574"/>
        <v/>
      </c>
      <c r="BF505" s="42" t="str">
        <f t="shared" si="574"/>
        <v/>
      </c>
      <c r="BG505" s="42" t="str">
        <f t="shared" si="574"/>
        <v/>
      </c>
      <c r="BH505" s="42" t="str">
        <f t="shared" si="574"/>
        <v/>
      </c>
      <c r="BI505" s="42" t="str">
        <f t="shared" si="574"/>
        <v/>
      </c>
      <c r="BJ505" s="42" t="str">
        <f t="shared" si="574"/>
        <v/>
      </c>
      <c r="BK505" s="42" t="str">
        <f t="shared" si="574"/>
        <v/>
      </c>
      <c r="BL505" s="42" t="str">
        <f t="shared" si="574"/>
        <v/>
      </c>
      <c r="BM505" s="42" t="str">
        <f t="shared" si="574"/>
        <v/>
      </c>
      <c r="BN505" s="42" t="str">
        <f t="shared" si="574"/>
        <v/>
      </c>
      <c r="BO505" s="42" t="str">
        <f t="shared" si="574"/>
        <v/>
      </c>
      <c r="BP505" s="42" t="str">
        <f t="shared" si="574"/>
        <v/>
      </c>
      <c r="BQ505" s="42" t="str">
        <f t="shared" si="574"/>
        <v/>
      </c>
      <c r="BR505" s="42" t="str">
        <f t="shared" si="574"/>
        <v/>
      </c>
      <c r="BS505" s="42" t="str">
        <f t="shared" si="574"/>
        <v/>
      </c>
      <c r="BT505" s="42" t="str">
        <f t="shared" si="574"/>
        <v/>
      </c>
      <c r="BU505" s="42" t="str">
        <f t="shared" si="574"/>
        <v/>
      </c>
      <c r="BV505" s="42" t="str">
        <f t="shared" si="574"/>
        <v/>
      </c>
      <c r="BX505" s="44" t="e" cm="1">
        <f t="array" ref="BX505">LOOKUP(2,1/(AR505:BV505&lt;&gt;""),COLUMN(AR505:BV505))</f>
        <v>#N/A</v>
      </c>
      <c r="BY505" s="44" t="e">
        <f t="shared" si="514"/>
        <v>#N/A</v>
      </c>
      <c r="BZ505" s="44" t="e" cm="1">
        <f t="array" aca="1" ref="BZ505" ca="1">INDIRECT(ADDRESS(2,BX505))</f>
        <v>#N/A</v>
      </c>
      <c r="CA505" s="44" t="e">
        <f t="shared" ca="1" si="517"/>
        <v>#N/A</v>
      </c>
      <c r="CB505" s="44" t="e">
        <f t="shared" si="518"/>
        <v>#VALUE!</v>
      </c>
      <c r="CC505" t="e">
        <f t="shared" si="519"/>
        <v>#VALUE!</v>
      </c>
      <c r="CD505" t="e">
        <f t="shared" si="520"/>
        <v>#VALUE!</v>
      </c>
      <c r="CE505" t="e">
        <f t="shared" si="521"/>
        <v>#VALUE!</v>
      </c>
    </row>
    <row r="506" spans="1:83" ht="408.75" x14ac:dyDescent="0.25">
      <c r="A506" s="17">
        <v>1002158</v>
      </c>
      <c r="B506" s="17">
        <v>1754</v>
      </c>
      <c r="C506" s="17" t="s">
        <v>8868</v>
      </c>
      <c r="D506" s="17" t="s">
        <v>4549</v>
      </c>
      <c r="E506" s="17" t="s">
        <v>4590</v>
      </c>
      <c r="F506" s="17" t="s">
        <v>4591</v>
      </c>
      <c r="G506" s="17" t="s">
        <v>1431</v>
      </c>
      <c r="H506" s="17" t="s">
        <v>1040</v>
      </c>
      <c r="I506" s="18" t="s">
        <v>11528</v>
      </c>
      <c r="J506" s="17">
        <v>40.9146</v>
      </c>
      <c r="K506" s="17">
        <v>-96.637900000000002</v>
      </c>
      <c r="L506" s="34" t="s">
        <v>52</v>
      </c>
      <c r="M506" s="17" t="s">
        <v>40</v>
      </c>
      <c r="N506" s="17" t="s">
        <v>4592</v>
      </c>
      <c r="O506" s="17" t="s">
        <v>4592</v>
      </c>
      <c r="P506" s="17">
        <v>1988</v>
      </c>
      <c r="Q506" s="17">
        <v>2033</v>
      </c>
      <c r="R506" s="17" t="s">
        <v>51</v>
      </c>
      <c r="S506" s="17">
        <v>171</v>
      </c>
      <c r="T506" s="17">
        <v>110.5</v>
      </c>
      <c r="U506" s="17">
        <v>150</v>
      </c>
      <c r="V506" s="17"/>
      <c r="W506" s="19">
        <v>13301053</v>
      </c>
      <c r="X506" s="19">
        <v>8902636</v>
      </c>
      <c r="Y506" s="16">
        <f t="shared" si="515"/>
        <v>4398417</v>
      </c>
      <c r="Z506" s="17">
        <v>2019</v>
      </c>
      <c r="AA506" s="19">
        <v>301013</v>
      </c>
      <c r="AB506" s="17">
        <v>2019</v>
      </c>
      <c r="AC506" s="17" t="s">
        <v>52</v>
      </c>
      <c r="AD506" s="17" t="s">
        <v>12445</v>
      </c>
      <c r="AE506" s="17" t="s">
        <v>43</v>
      </c>
      <c r="AF506" s="17"/>
      <c r="AG506" s="17" t="s">
        <v>52</v>
      </c>
      <c r="AH506" s="17">
        <v>2.5630000000000002</v>
      </c>
      <c r="AI506" s="17">
        <v>2019</v>
      </c>
      <c r="AJ506" s="17">
        <v>50</v>
      </c>
      <c r="AK506" s="17" t="s">
        <v>52</v>
      </c>
      <c r="AL506" s="17">
        <v>1</v>
      </c>
      <c r="AM506" s="17">
        <v>0.755</v>
      </c>
      <c r="AN506" s="17">
        <v>2018</v>
      </c>
      <c r="AO506" s="17" t="s">
        <v>8869</v>
      </c>
      <c r="AP506" s="43" t="str">
        <f t="shared" si="508"/>
        <v/>
      </c>
      <c r="AQ506" s="5">
        <f t="shared" si="509"/>
        <v>4398417</v>
      </c>
      <c r="AR506" s="42">
        <f t="shared" ref="AR506:BV506" si="575">IF(AQ506="","",IF(AQ506-$AA506&gt;0,AQ506-$AA506,""))</f>
        <v>4097404</v>
      </c>
      <c r="AS506" s="42">
        <f t="shared" si="575"/>
        <v>3796391</v>
      </c>
      <c r="AT506" s="42">
        <f t="shared" si="575"/>
        <v>3495378</v>
      </c>
      <c r="AU506" s="42">
        <f t="shared" si="575"/>
        <v>3194365</v>
      </c>
      <c r="AV506" s="42">
        <f t="shared" si="575"/>
        <v>2893352</v>
      </c>
      <c r="AW506" s="42">
        <f t="shared" si="575"/>
        <v>2592339</v>
      </c>
      <c r="AX506" s="42">
        <f t="shared" si="575"/>
        <v>2291326</v>
      </c>
      <c r="AY506" s="42">
        <f t="shared" si="575"/>
        <v>1990313</v>
      </c>
      <c r="AZ506" s="42">
        <f t="shared" si="575"/>
        <v>1689300</v>
      </c>
      <c r="BA506" s="42">
        <f t="shared" si="575"/>
        <v>1388287</v>
      </c>
      <c r="BB506" s="42">
        <f t="shared" si="575"/>
        <v>1087274</v>
      </c>
      <c r="BC506" s="42">
        <f t="shared" si="575"/>
        <v>786261</v>
      </c>
      <c r="BD506" s="42">
        <f t="shared" si="575"/>
        <v>485248</v>
      </c>
      <c r="BE506" s="42">
        <f t="shared" si="575"/>
        <v>184235</v>
      </c>
      <c r="BF506" s="42" t="str">
        <f t="shared" si="575"/>
        <v/>
      </c>
      <c r="BG506" s="42" t="str">
        <f t="shared" si="575"/>
        <v/>
      </c>
      <c r="BH506" s="42" t="str">
        <f t="shared" si="575"/>
        <v/>
      </c>
      <c r="BI506" s="42" t="str">
        <f t="shared" si="575"/>
        <v/>
      </c>
      <c r="BJ506" s="42" t="str">
        <f t="shared" si="575"/>
        <v/>
      </c>
      <c r="BK506" s="42" t="str">
        <f t="shared" si="575"/>
        <v/>
      </c>
      <c r="BL506" s="42" t="str">
        <f t="shared" si="575"/>
        <v/>
      </c>
      <c r="BM506" s="42" t="str">
        <f t="shared" si="575"/>
        <v/>
      </c>
      <c r="BN506" s="42" t="str">
        <f t="shared" si="575"/>
        <v/>
      </c>
      <c r="BO506" s="42" t="str">
        <f t="shared" si="575"/>
        <v/>
      </c>
      <c r="BP506" s="42" t="str">
        <f t="shared" si="575"/>
        <v/>
      </c>
      <c r="BQ506" s="42" t="str">
        <f t="shared" si="575"/>
        <v/>
      </c>
      <c r="BR506" s="42" t="str">
        <f t="shared" si="575"/>
        <v/>
      </c>
      <c r="BS506" s="42" t="str">
        <f t="shared" si="575"/>
        <v/>
      </c>
      <c r="BT506" s="42" t="str">
        <f t="shared" si="575"/>
        <v/>
      </c>
      <c r="BU506" s="42" t="str">
        <f t="shared" si="575"/>
        <v/>
      </c>
      <c r="BV506" s="42" t="str">
        <f t="shared" si="575"/>
        <v/>
      </c>
      <c r="BX506" s="44" cm="1">
        <f t="array" ref="BX506">LOOKUP(2,1/(AR506:BV506&lt;&gt;""),COLUMN(AR506:BV506))</f>
        <v>57</v>
      </c>
      <c r="BY506" s="44" t="str">
        <f t="shared" si="514"/>
        <v>BE</v>
      </c>
      <c r="BZ506" s="44" cm="1">
        <f t="array" aca="1" ref="BZ506" ca="1">INDIRECT(ADDRESS(2,BX506))</f>
        <v>2033</v>
      </c>
      <c r="CA506" s="44">
        <f t="shared" ca="1" si="517"/>
        <v>12</v>
      </c>
      <c r="CB506" s="44">
        <f t="shared" si="518"/>
        <v>-301013</v>
      </c>
      <c r="CC506">
        <f t="shared" si="519"/>
        <v>612143664</v>
      </c>
      <c r="CD506">
        <f t="shared" si="520"/>
        <v>2034</v>
      </c>
      <c r="CE506">
        <f t="shared" si="521"/>
        <v>2034</v>
      </c>
    </row>
    <row r="507" spans="1:83" ht="179.25" x14ac:dyDescent="0.25">
      <c r="A507" s="17">
        <v>1007835</v>
      </c>
      <c r="B507" s="17">
        <v>1746</v>
      </c>
      <c r="C507" s="17" t="s">
        <v>4562</v>
      </c>
      <c r="D507" s="17" t="s">
        <v>4549</v>
      </c>
      <c r="E507" s="17" t="s">
        <v>4563</v>
      </c>
      <c r="F507" s="17" t="s">
        <v>8871</v>
      </c>
      <c r="G507" s="17" t="s">
        <v>4564</v>
      </c>
      <c r="H507" s="17" t="s">
        <v>1484</v>
      </c>
      <c r="I507" s="18" t="s">
        <v>11531</v>
      </c>
      <c r="J507" s="17">
        <v>41.384999999999998</v>
      </c>
      <c r="K507" s="17">
        <v>-96.241</v>
      </c>
      <c r="L507" s="34" t="s">
        <v>43</v>
      </c>
      <c r="M507" s="17" t="s">
        <v>40</v>
      </c>
      <c r="N507" s="17" t="s">
        <v>4567</v>
      </c>
      <c r="O507" s="17" t="s">
        <v>50</v>
      </c>
      <c r="P507" s="17">
        <v>1989</v>
      </c>
      <c r="Q507" s="17">
        <v>2153</v>
      </c>
      <c r="R507" s="17" t="s">
        <v>51</v>
      </c>
      <c r="S507" s="17">
        <v>405</v>
      </c>
      <c r="T507" s="17">
        <v>187.5</v>
      </c>
      <c r="U507" s="17"/>
      <c r="V507" s="17">
        <v>162</v>
      </c>
      <c r="W507" s="19">
        <v>93943391</v>
      </c>
      <c r="X507" s="19">
        <v>18144250</v>
      </c>
      <c r="Y507" s="16">
        <f t="shared" si="515"/>
        <v>75799141</v>
      </c>
      <c r="Z507" s="17">
        <v>2019</v>
      </c>
      <c r="AA507" s="19">
        <v>567207</v>
      </c>
      <c r="AB507" s="17">
        <v>2019</v>
      </c>
      <c r="AC507" s="17" t="s">
        <v>52</v>
      </c>
      <c r="AD507" s="17" t="s">
        <v>12440</v>
      </c>
      <c r="AE507" s="17" t="s">
        <v>43</v>
      </c>
      <c r="AF507" s="17">
        <v>5.28</v>
      </c>
      <c r="AG507" s="17" t="s">
        <v>52</v>
      </c>
      <c r="AH507" s="17">
        <v>4.9210000000000003</v>
      </c>
      <c r="AI507" s="17">
        <v>2019</v>
      </c>
      <c r="AJ507" s="17">
        <v>53.4</v>
      </c>
      <c r="AK507" s="17" t="s">
        <v>52</v>
      </c>
      <c r="AL507" s="17">
        <v>1</v>
      </c>
      <c r="AM507" s="17"/>
      <c r="AN507" s="17"/>
      <c r="AO507" s="17" t="s">
        <v>8872</v>
      </c>
      <c r="AP507" s="43" t="str">
        <f t="shared" si="508"/>
        <v/>
      </c>
      <c r="AQ507" s="5">
        <f t="shared" si="509"/>
        <v>75799141</v>
      </c>
      <c r="AR507" s="42">
        <f t="shared" ref="AR507:BV507" si="576">IF(AQ507="","",IF(AQ507-$AA507&gt;0,AQ507-$AA507,""))</f>
        <v>75231934</v>
      </c>
      <c r="AS507" s="42">
        <f t="shared" si="576"/>
        <v>74664727</v>
      </c>
      <c r="AT507" s="42">
        <f t="shared" si="576"/>
        <v>74097520</v>
      </c>
      <c r="AU507" s="42">
        <f t="shared" si="576"/>
        <v>73530313</v>
      </c>
      <c r="AV507" s="42">
        <f t="shared" si="576"/>
        <v>72963106</v>
      </c>
      <c r="AW507" s="42">
        <f t="shared" si="576"/>
        <v>72395899</v>
      </c>
      <c r="AX507" s="42">
        <f t="shared" si="576"/>
        <v>71828692</v>
      </c>
      <c r="AY507" s="42">
        <f t="shared" si="576"/>
        <v>71261485</v>
      </c>
      <c r="AZ507" s="42">
        <f t="shared" si="576"/>
        <v>70694278</v>
      </c>
      <c r="BA507" s="42">
        <f t="shared" si="576"/>
        <v>70127071</v>
      </c>
      <c r="BB507" s="42">
        <f t="shared" si="576"/>
        <v>69559864</v>
      </c>
      <c r="BC507" s="42">
        <f t="shared" si="576"/>
        <v>68992657</v>
      </c>
      <c r="BD507" s="42">
        <f t="shared" si="576"/>
        <v>68425450</v>
      </c>
      <c r="BE507" s="42">
        <f t="shared" si="576"/>
        <v>67858243</v>
      </c>
      <c r="BF507" s="42">
        <f t="shared" si="576"/>
        <v>67291036</v>
      </c>
      <c r="BG507" s="42">
        <f t="shared" si="576"/>
        <v>66723829</v>
      </c>
      <c r="BH507" s="42">
        <f t="shared" si="576"/>
        <v>66156622</v>
      </c>
      <c r="BI507" s="42">
        <f t="shared" si="576"/>
        <v>65589415</v>
      </c>
      <c r="BJ507" s="42">
        <f t="shared" si="576"/>
        <v>65022208</v>
      </c>
      <c r="BK507" s="42">
        <f t="shared" si="576"/>
        <v>64455001</v>
      </c>
      <c r="BL507" s="42">
        <f t="shared" si="576"/>
        <v>63887794</v>
      </c>
      <c r="BM507" s="42">
        <f t="shared" si="576"/>
        <v>63320587</v>
      </c>
      <c r="BN507" s="42">
        <f t="shared" si="576"/>
        <v>62753380</v>
      </c>
      <c r="BO507" s="42">
        <f t="shared" si="576"/>
        <v>62186173</v>
      </c>
      <c r="BP507" s="42">
        <f t="shared" si="576"/>
        <v>61618966</v>
      </c>
      <c r="BQ507" s="42">
        <f t="shared" si="576"/>
        <v>61051759</v>
      </c>
      <c r="BR507" s="42">
        <f t="shared" si="576"/>
        <v>60484552</v>
      </c>
      <c r="BS507" s="42">
        <f t="shared" si="576"/>
        <v>59917345</v>
      </c>
      <c r="BT507" s="42">
        <f t="shared" si="576"/>
        <v>59350138</v>
      </c>
      <c r="BU507" s="42">
        <f t="shared" si="576"/>
        <v>58782931</v>
      </c>
      <c r="BV507" s="42">
        <f t="shared" si="576"/>
        <v>58215724</v>
      </c>
      <c r="BX507" s="44" cm="1">
        <f t="array" ref="BX507">LOOKUP(2,1/(AR507:BV507&lt;&gt;""),COLUMN(AR507:BV507))</f>
        <v>74</v>
      </c>
      <c r="BY507" s="44" t="str">
        <f t="shared" si="514"/>
        <v>BV</v>
      </c>
      <c r="BZ507" s="44" cm="1">
        <f t="array" aca="1" ref="BZ507" ca="1">INDIRECT(ADDRESS(2,BX507))</f>
        <v>2050</v>
      </c>
      <c r="CA507" s="44">
        <f t="shared" ca="1" si="517"/>
        <v>29</v>
      </c>
      <c r="CB507" s="44">
        <f t="shared" si="518"/>
        <v>-567207</v>
      </c>
      <c r="CC507">
        <f t="shared" si="519"/>
        <v>1220990074</v>
      </c>
      <c r="CD507">
        <f t="shared" si="520"/>
        <v>2153</v>
      </c>
      <c r="CE507">
        <f t="shared" si="521"/>
        <v>2100</v>
      </c>
    </row>
    <row r="508" spans="1:83" ht="64.5" x14ac:dyDescent="0.25">
      <c r="A508" s="17">
        <v>1004439</v>
      </c>
      <c r="B508" s="17">
        <v>1747</v>
      </c>
      <c r="C508" s="17" t="s">
        <v>10145</v>
      </c>
      <c r="D508" s="17" t="s">
        <v>4549</v>
      </c>
      <c r="E508" s="17"/>
      <c r="F508" s="17" t="s">
        <v>4570</v>
      </c>
      <c r="G508" s="17" t="s">
        <v>2521</v>
      </c>
      <c r="H508" s="17" t="s">
        <v>3224</v>
      </c>
      <c r="I508" s="18" t="s">
        <v>11534</v>
      </c>
      <c r="J508" s="17">
        <v>40.747</v>
      </c>
      <c r="K508" s="17">
        <v>-97.05</v>
      </c>
      <c r="L508" s="34" t="s">
        <v>43</v>
      </c>
      <c r="M508" s="17" t="s">
        <v>58</v>
      </c>
      <c r="N508" s="17" t="s">
        <v>1470</v>
      </c>
      <c r="O508" s="17" t="s">
        <v>1470</v>
      </c>
      <c r="P508" s="17">
        <v>1970</v>
      </c>
      <c r="Q508" s="17">
        <v>2029</v>
      </c>
      <c r="R508" s="17" t="s">
        <v>51</v>
      </c>
      <c r="S508" s="17">
        <v>65.3</v>
      </c>
      <c r="T508" s="17">
        <v>30</v>
      </c>
      <c r="U508" s="17"/>
      <c r="V508" s="17">
        <v>70</v>
      </c>
      <c r="W508" s="19">
        <v>4009286</v>
      </c>
      <c r="X508" s="19">
        <v>1958530</v>
      </c>
      <c r="Y508" s="16">
        <f t="shared" si="515"/>
        <v>2050756</v>
      </c>
      <c r="Z508" s="17">
        <v>2019</v>
      </c>
      <c r="AA508" s="19">
        <v>91896</v>
      </c>
      <c r="AB508" s="17">
        <v>2019</v>
      </c>
      <c r="AC508" s="17" t="s">
        <v>52</v>
      </c>
      <c r="AD508" s="17" t="s">
        <v>12445</v>
      </c>
      <c r="AE508" s="17" t="s">
        <v>43</v>
      </c>
      <c r="AF508" s="17"/>
      <c r="AG508" s="17" t="s">
        <v>52</v>
      </c>
      <c r="AH508" s="17">
        <v>0.53</v>
      </c>
      <c r="AI508" s="17">
        <v>2019</v>
      </c>
      <c r="AJ508" s="17">
        <v>46.8</v>
      </c>
      <c r="AK508" s="17" t="s">
        <v>52</v>
      </c>
      <c r="AL508" s="17"/>
      <c r="AM508" s="17">
        <v>0.53</v>
      </c>
      <c r="AN508" s="17">
        <v>2019</v>
      </c>
      <c r="AO508" s="17"/>
      <c r="AP508" s="43" t="str">
        <f t="shared" si="508"/>
        <v/>
      </c>
      <c r="AQ508" s="5">
        <f t="shared" si="509"/>
        <v>2050756</v>
      </c>
      <c r="AR508" s="42">
        <f t="shared" ref="AR508:BV508" si="577">IF(AQ508="","",IF(AQ508-$AA508&gt;0,AQ508-$AA508,""))</f>
        <v>1958860</v>
      </c>
      <c r="AS508" s="42">
        <f t="shared" si="577"/>
        <v>1866964</v>
      </c>
      <c r="AT508" s="42">
        <f t="shared" si="577"/>
        <v>1775068</v>
      </c>
      <c r="AU508" s="42">
        <f t="shared" si="577"/>
        <v>1683172</v>
      </c>
      <c r="AV508" s="42">
        <f t="shared" si="577"/>
        <v>1591276</v>
      </c>
      <c r="AW508" s="42">
        <f t="shared" si="577"/>
        <v>1499380</v>
      </c>
      <c r="AX508" s="42">
        <f t="shared" si="577"/>
        <v>1407484</v>
      </c>
      <c r="AY508" s="42">
        <f t="shared" si="577"/>
        <v>1315588</v>
      </c>
      <c r="AZ508" s="42">
        <f t="shared" si="577"/>
        <v>1223692</v>
      </c>
      <c r="BA508" s="42">
        <f t="shared" si="577"/>
        <v>1131796</v>
      </c>
      <c r="BB508" s="42">
        <f t="shared" si="577"/>
        <v>1039900</v>
      </c>
      <c r="BC508" s="42">
        <f t="shared" si="577"/>
        <v>948004</v>
      </c>
      <c r="BD508" s="42">
        <f t="shared" si="577"/>
        <v>856108</v>
      </c>
      <c r="BE508" s="42">
        <f t="shared" si="577"/>
        <v>764212</v>
      </c>
      <c r="BF508" s="42">
        <f t="shared" si="577"/>
        <v>672316</v>
      </c>
      <c r="BG508" s="42">
        <f t="shared" si="577"/>
        <v>580420</v>
      </c>
      <c r="BH508" s="42">
        <f t="shared" si="577"/>
        <v>488524</v>
      </c>
      <c r="BI508" s="42">
        <f t="shared" si="577"/>
        <v>396628</v>
      </c>
      <c r="BJ508" s="42">
        <f t="shared" si="577"/>
        <v>304732</v>
      </c>
      <c r="BK508" s="42">
        <f t="shared" si="577"/>
        <v>212836</v>
      </c>
      <c r="BL508" s="42">
        <f t="shared" si="577"/>
        <v>120940</v>
      </c>
      <c r="BM508" s="42">
        <f t="shared" si="577"/>
        <v>29044</v>
      </c>
      <c r="BN508" s="42" t="str">
        <f t="shared" si="577"/>
        <v/>
      </c>
      <c r="BO508" s="42" t="str">
        <f t="shared" si="577"/>
        <v/>
      </c>
      <c r="BP508" s="42" t="str">
        <f t="shared" si="577"/>
        <v/>
      </c>
      <c r="BQ508" s="42" t="str">
        <f t="shared" si="577"/>
        <v/>
      </c>
      <c r="BR508" s="42" t="str">
        <f t="shared" si="577"/>
        <v/>
      </c>
      <c r="BS508" s="42" t="str">
        <f t="shared" si="577"/>
        <v/>
      </c>
      <c r="BT508" s="42" t="str">
        <f t="shared" si="577"/>
        <v/>
      </c>
      <c r="BU508" s="42" t="str">
        <f t="shared" si="577"/>
        <v/>
      </c>
      <c r="BV508" s="42" t="str">
        <f t="shared" si="577"/>
        <v/>
      </c>
      <c r="BX508" s="44" cm="1">
        <f t="array" ref="BX508">LOOKUP(2,1/(AR508:BV508&lt;&gt;""),COLUMN(AR508:BV508))</f>
        <v>65</v>
      </c>
      <c r="BY508" s="44" t="str">
        <f t="shared" si="514"/>
        <v>BM</v>
      </c>
      <c r="BZ508" s="44" cm="1">
        <f t="array" aca="1" ref="BZ508" ca="1">INDIRECT(ADDRESS(2,BX508))</f>
        <v>2041</v>
      </c>
      <c r="CA508" s="44">
        <f t="shared" ca="1" si="517"/>
        <v>20</v>
      </c>
      <c r="CB508" s="44">
        <f t="shared" si="518"/>
        <v>-91896</v>
      </c>
      <c r="CC508">
        <f t="shared" si="519"/>
        <v>187588780</v>
      </c>
      <c r="CD508">
        <f t="shared" si="520"/>
        <v>2041</v>
      </c>
      <c r="CE508">
        <f t="shared" si="521"/>
        <v>2041</v>
      </c>
    </row>
    <row r="509" spans="1:83" ht="51.75" x14ac:dyDescent="0.25">
      <c r="A509" s="17">
        <v>1001960</v>
      </c>
      <c r="B509" s="17">
        <v>1749</v>
      </c>
      <c r="C509" s="17" t="s">
        <v>4571</v>
      </c>
      <c r="D509" s="17" t="s">
        <v>4549</v>
      </c>
      <c r="E509" s="17"/>
      <c r="F509" s="17" t="s">
        <v>8873</v>
      </c>
      <c r="G509" s="17" t="s">
        <v>1646</v>
      </c>
      <c r="H509" s="17" t="s">
        <v>2075</v>
      </c>
      <c r="I509" s="18" t="s">
        <v>11536</v>
      </c>
      <c r="J509" s="17">
        <v>40.895000000000003</v>
      </c>
      <c r="K509" s="17">
        <v>-98.718000000000004</v>
      </c>
      <c r="L509" s="34" t="s">
        <v>43</v>
      </c>
      <c r="M509" s="17" t="s">
        <v>40</v>
      </c>
      <c r="N509" s="17" t="s">
        <v>4572</v>
      </c>
      <c r="O509" s="17" t="s">
        <v>4572</v>
      </c>
      <c r="P509" s="17">
        <v>1984</v>
      </c>
      <c r="Q509" s="17">
        <v>2038</v>
      </c>
      <c r="R509" s="17" t="s">
        <v>51</v>
      </c>
      <c r="S509" s="17">
        <v>50</v>
      </c>
      <c r="T509" s="17">
        <v>33.700000000000003</v>
      </c>
      <c r="U509" s="17">
        <v>120</v>
      </c>
      <c r="V509" s="17">
        <v>80</v>
      </c>
      <c r="W509" s="19">
        <v>4372323</v>
      </c>
      <c r="X509" s="19">
        <v>2861050</v>
      </c>
      <c r="Y509" s="16">
        <f t="shared" si="515"/>
        <v>1511273</v>
      </c>
      <c r="Z509" s="17">
        <v>2019</v>
      </c>
      <c r="AA509" s="19">
        <v>107382</v>
      </c>
      <c r="AB509" s="17">
        <v>2019</v>
      </c>
      <c r="AC509" s="17" t="s">
        <v>43</v>
      </c>
      <c r="AD509" s="17" t="s">
        <v>12438</v>
      </c>
      <c r="AE509" s="17" t="s">
        <v>43</v>
      </c>
      <c r="AF509" s="17">
        <v>0.95</v>
      </c>
      <c r="AG509" s="17" t="s">
        <v>43</v>
      </c>
      <c r="AH509" s="17"/>
      <c r="AI509" s="17"/>
      <c r="AJ509" s="17">
        <v>57</v>
      </c>
      <c r="AK509" s="17" t="s">
        <v>43</v>
      </c>
      <c r="AL509" s="17"/>
      <c r="AM509" s="17"/>
      <c r="AN509" s="17"/>
      <c r="AO509" s="17"/>
      <c r="AP509" s="43" t="str">
        <f t="shared" si="508"/>
        <v/>
      </c>
      <c r="AQ509" s="5">
        <f t="shared" si="509"/>
        <v>1511273</v>
      </c>
      <c r="AR509" s="42">
        <f t="shared" ref="AR509:BV509" si="578">IF(AQ509="","",IF(AQ509-$AA509&gt;0,AQ509-$AA509,""))</f>
        <v>1403891</v>
      </c>
      <c r="AS509" s="42">
        <f t="shared" si="578"/>
        <v>1296509</v>
      </c>
      <c r="AT509" s="42">
        <f t="shared" si="578"/>
        <v>1189127</v>
      </c>
      <c r="AU509" s="42">
        <f t="shared" si="578"/>
        <v>1081745</v>
      </c>
      <c r="AV509" s="42">
        <f t="shared" si="578"/>
        <v>974363</v>
      </c>
      <c r="AW509" s="42">
        <f t="shared" si="578"/>
        <v>866981</v>
      </c>
      <c r="AX509" s="42">
        <f t="shared" si="578"/>
        <v>759599</v>
      </c>
      <c r="AY509" s="42">
        <f t="shared" si="578"/>
        <v>652217</v>
      </c>
      <c r="AZ509" s="42">
        <f t="shared" si="578"/>
        <v>544835</v>
      </c>
      <c r="BA509" s="42">
        <f t="shared" si="578"/>
        <v>437453</v>
      </c>
      <c r="BB509" s="42">
        <f t="shared" si="578"/>
        <v>330071</v>
      </c>
      <c r="BC509" s="42">
        <f t="shared" si="578"/>
        <v>222689</v>
      </c>
      <c r="BD509" s="42">
        <f t="shared" si="578"/>
        <v>115307</v>
      </c>
      <c r="BE509" s="42">
        <f t="shared" si="578"/>
        <v>7925</v>
      </c>
      <c r="BF509" s="42" t="str">
        <f t="shared" si="578"/>
        <v/>
      </c>
      <c r="BG509" s="42" t="str">
        <f t="shared" si="578"/>
        <v/>
      </c>
      <c r="BH509" s="42" t="str">
        <f t="shared" si="578"/>
        <v/>
      </c>
      <c r="BI509" s="42" t="str">
        <f t="shared" si="578"/>
        <v/>
      </c>
      <c r="BJ509" s="42" t="str">
        <f t="shared" si="578"/>
        <v/>
      </c>
      <c r="BK509" s="42" t="str">
        <f t="shared" si="578"/>
        <v/>
      </c>
      <c r="BL509" s="42" t="str">
        <f t="shared" si="578"/>
        <v/>
      </c>
      <c r="BM509" s="42" t="str">
        <f t="shared" si="578"/>
        <v/>
      </c>
      <c r="BN509" s="42" t="str">
        <f t="shared" si="578"/>
        <v/>
      </c>
      <c r="BO509" s="42" t="str">
        <f t="shared" si="578"/>
        <v/>
      </c>
      <c r="BP509" s="42" t="str">
        <f t="shared" si="578"/>
        <v/>
      </c>
      <c r="BQ509" s="42" t="str">
        <f t="shared" si="578"/>
        <v/>
      </c>
      <c r="BR509" s="42" t="str">
        <f t="shared" si="578"/>
        <v/>
      </c>
      <c r="BS509" s="42" t="str">
        <f t="shared" si="578"/>
        <v/>
      </c>
      <c r="BT509" s="42" t="str">
        <f t="shared" si="578"/>
        <v/>
      </c>
      <c r="BU509" s="42" t="str">
        <f t="shared" si="578"/>
        <v/>
      </c>
      <c r="BV509" s="42" t="str">
        <f t="shared" si="578"/>
        <v/>
      </c>
      <c r="BX509" s="44" cm="1">
        <f t="array" ref="BX509">LOOKUP(2,1/(AR509:BV509&lt;&gt;""),COLUMN(AR509:BV509))</f>
        <v>57</v>
      </c>
      <c r="BY509" s="44" t="str">
        <f t="shared" si="514"/>
        <v>BE</v>
      </c>
      <c r="BZ509" s="44" cm="1">
        <f t="array" aca="1" ref="BZ509" ca="1">INDIRECT(ADDRESS(2,BX509))</f>
        <v>2033</v>
      </c>
      <c r="CA509" s="44">
        <f t="shared" ca="1" si="517"/>
        <v>12</v>
      </c>
      <c r="CB509" s="44">
        <f t="shared" si="518"/>
        <v>-107382</v>
      </c>
      <c r="CC509">
        <f t="shared" si="519"/>
        <v>218315531</v>
      </c>
      <c r="CD509">
        <f t="shared" si="520"/>
        <v>2033</v>
      </c>
      <c r="CE509">
        <f t="shared" si="521"/>
        <v>2033</v>
      </c>
    </row>
    <row r="510" spans="1:83" ht="51.75" x14ac:dyDescent="0.25">
      <c r="A510" s="17">
        <v>1002159</v>
      </c>
      <c r="B510" s="17">
        <v>1750</v>
      </c>
      <c r="C510" s="17" t="s">
        <v>4573</v>
      </c>
      <c r="D510" s="17" t="s">
        <v>4549</v>
      </c>
      <c r="E510" s="17" t="s">
        <v>4574</v>
      </c>
      <c r="F510" s="17" t="s">
        <v>4575</v>
      </c>
      <c r="G510" s="17" t="s">
        <v>3975</v>
      </c>
      <c r="H510" s="17" t="s">
        <v>1574</v>
      </c>
      <c r="I510" s="18" t="s">
        <v>11537</v>
      </c>
      <c r="J510" s="17">
        <v>40.57</v>
      </c>
      <c r="K510" s="17">
        <v>-98.433000000000007</v>
      </c>
      <c r="L510" s="34" t="s">
        <v>43</v>
      </c>
      <c r="M510" s="17" t="s">
        <v>40</v>
      </c>
      <c r="N510" s="17" t="s">
        <v>8874</v>
      </c>
      <c r="O510" s="17" t="s">
        <v>8874</v>
      </c>
      <c r="P510" s="17">
        <v>1983</v>
      </c>
      <c r="Q510" s="17">
        <v>2037</v>
      </c>
      <c r="R510" s="17" t="s">
        <v>51</v>
      </c>
      <c r="S510" s="17">
        <v>160</v>
      </c>
      <c r="T510" s="17">
        <v>22.3</v>
      </c>
      <c r="U510" s="17"/>
      <c r="V510" s="17"/>
      <c r="W510" s="19">
        <v>2756250</v>
      </c>
      <c r="X510" s="19">
        <v>1551907</v>
      </c>
      <c r="Y510" s="16">
        <f t="shared" si="515"/>
        <v>1204343</v>
      </c>
      <c r="Z510" s="17">
        <v>2019</v>
      </c>
      <c r="AA510" s="19">
        <v>54868</v>
      </c>
      <c r="AB510" s="17">
        <v>2019</v>
      </c>
      <c r="AC510" s="17" t="s">
        <v>43</v>
      </c>
      <c r="AD510" s="17" t="s">
        <v>12438</v>
      </c>
      <c r="AE510" s="17" t="s">
        <v>43</v>
      </c>
      <c r="AF510" s="17">
        <v>0.48</v>
      </c>
      <c r="AG510" s="17" t="s">
        <v>43</v>
      </c>
      <c r="AH510" s="17"/>
      <c r="AI510" s="17"/>
      <c r="AJ510" s="17">
        <v>57</v>
      </c>
      <c r="AK510" s="17" t="s">
        <v>43</v>
      </c>
      <c r="AL510" s="17"/>
      <c r="AM510" s="17"/>
      <c r="AN510" s="17"/>
      <c r="AO510" s="17"/>
      <c r="AP510" s="43" t="str">
        <f t="shared" si="508"/>
        <v/>
      </c>
      <c r="AQ510" s="5">
        <f t="shared" si="509"/>
        <v>1204343</v>
      </c>
      <c r="AR510" s="42">
        <f t="shared" ref="AR510:BV510" si="579">IF(AQ510="","",IF(AQ510-$AA510&gt;0,AQ510-$AA510,""))</f>
        <v>1149475</v>
      </c>
      <c r="AS510" s="42">
        <f t="shared" si="579"/>
        <v>1094607</v>
      </c>
      <c r="AT510" s="42">
        <f t="shared" si="579"/>
        <v>1039739</v>
      </c>
      <c r="AU510" s="42">
        <f t="shared" si="579"/>
        <v>984871</v>
      </c>
      <c r="AV510" s="42">
        <f t="shared" si="579"/>
        <v>930003</v>
      </c>
      <c r="AW510" s="42">
        <f t="shared" si="579"/>
        <v>875135</v>
      </c>
      <c r="AX510" s="42">
        <f t="shared" si="579"/>
        <v>820267</v>
      </c>
      <c r="AY510" s="42">
        <f t="shared" si="579"/>
        <v>765399</v>
      </c>
      <c r="AZ510" s="42">
        <f t="shared" si="579"/>
        <v>710531</v>
      </c>
      <c r="BA510" s="42">
        <f t="shared" si="579"/>
        <v>655663</v>
      </c>
      <c r="BB510" s="42">
        <f t="shared" si="579"/>
        <v>600795</v>
      </c>
      <c r="BC510" s="42">
        <f t="shared" si="579"/>
        <v>545927</v>
      </c>
      <c r="BD510" s="42">
        <f t="shared" si="579"/>
        <v>491059</v>
      </c>
      <c r="BE510" s="42">
        <f t="shared" si="579"/>
        <v>436191</v>
      </c>
      <c r="BF510" s="42">
        <f t="shared" si="579"/>
        <v>381323</v>
      </c>
      <c r="BG510" s="42">
        <f t="shared" si="579"/>
        <v>326455</v>
      </c>
      <c r="BH510" s="42">
        <f t="shared" si="579"/>
        <v>271587</v>
      </c>
      <c r="BI510" s="42">
        <f t="shared" si="579"/>
        <v>216719</v>
      </c>
      <c r="BJ510" s="42">
        <f t="shared" si="579"/>
        <v>161851</v>
      </c>
      <c r="BK510" s="42">
        <f t="shared" si="579"/>
        <v>106983</v>
      </c>
      <c r="BL510" s="42">
        <f t="shared" si="579"/>
        <v>52115</v>
      </c>
      <c r="BM510" s="42" t="str">
        <f t="shared" si="579"/>
        <v/>
      </c>
      <c r="BN510" s="42" t="str">
        <f t="shared" si="579"/>
        <v/>
      </c>
      <c r="BO510" s="42" t="str">
        <f t="shared" si="579"/>
        <v/>
      </c>
      <c r="BP510" s="42" t="str">
        <f t="shared" si="579"/>
        <v/>
      </c>
      <c r="BQ510" s="42" t="str">
        <f t="shared" si="579"/>
        <v/>
      </c>
      <c r="BR510" s="42" t="str">
        <f t="shared" si="579"/>
        <v/>
      </c>
      <c r="BS510" s="42" t="str">
        <f t="shared" si="579"/>
        <v/>
      </c>
      <c r="BT510" s="42" t="str">
        <f t="shared" si="579"/>
        <v/>
      </c>
      <c r="BU510" s="42" t="str">
        <f t="shared" si="579"/>
        <v/>
      </c>
      <c r="BV510" s="42" t="str">
        <f t="shared" si="579"/>
        <v/>
      </c>
      <c r="BX510" s="44" cm="1">
        <f t="array" ref="BX510">LOOKUP(2,1/(AR510:BV510&lt;&gt;""),COLUMN(AR510:BV510))</f>
        <v>64</v>
      </c>
      <c r="BY510" s="44" t="str">
        <f t="shared" si="514"/>
        <v>BL</v>
      </c>
      <c r="BZ510" s="44" cm="1">
        <f t="array" aca="1" ref="BZ510" ca="1">INDIRECT(ADDRESS(2,BX510))</f>
        <v>2040</v>
      </c>
      <c r="CA510" s="44">
        <f t="shared" ca="1" si="517"/>
        <v>19</v>
      </c>
      <c r="CB510" s="44">
        <f t="shared" si="518"/>
        <v>-54868</v>
      </c>
      <c r="CC510">
        <f t="shared" si="519"/>
        <v>111982835</v>
      </c>
      <c r="CD510">
        <f t="shared" si="520"/>
        <v>2041</v>
      </c>
      <c r="CE510">
        <f t="shared" si="521"/>
        <v>2041</v>
      </c>
    </row>
    <row r="511" spans="1:83" ht="64.5" x14ac:dyDescent="0.25">
      <c r="A511" s="17">
        <v>1004716</v>
      </c>
      <c r="B511" s="17">
        <v>1752</v>
      </c>
      <c r="C511" s="17" t="s">
        <v>8875</v>
      </c>
      <c r="D511" s="17" t="s">
        <v>4549</v>
      </c>
      <c r="E511" s="17" t="s">
        <v>4579</v>
      </c>
      <c r="F511" s="17" t="s">
        <v>12547</v>
      </c>
      <c r="G511" s="17" t="s">
        <v>4580</v>
      </c>
      <c r="H511" s="17" t="s">
        <v>4581</v>
      </c>
      <c r="I511" s="18" t="s">
        <v>11539</v>
      </c>
      <c r="J511" s="17">
        <v>40.984152999999999</v>
      </c>
      <c r="K511" s="17">
        <v>-101.81818699999999</v>
      </c>
      <c r="L511" s="34" t="s">
        <v>43</v>
      </c>
      <c r="M511" s="17" t="s">
        <v>58</v>
      </c>
      <c r="N511" s="17" t="s">
        <v>1470</v>
      </c>
      <c r="O511" s="17" t="s">
        <v>1470</v>
      </c>
      <c r="P511" s="17">
        <v>1992</v>
      </c>
      <c r="Q511" s="17">
        <v>2053</v>
      </c>
      <c r="R511" s="17" t="s">
        <v>51</v>
      </c>
      <c r="S511" s="17">
        <v>66</v>
      </c>
      <c r="T511" s="17">
        <v>44.3</v>
      </c>
      <c r="U511" s="17"/>
      <c r="V511" s="17"/>
      <c r="W511" s="19">
        <v>3878726</v>
      </c>
      <c r="X511" s="19">
        <v>2113948</v>
      </c>
      <c r="Y511" s="16">
        <f t="shared" si="515"/>
        <v>1764778</v>
      </c>
      <c r="Z511" s="17">
        <v>2019</v>
      </c>
      <c r="AA511" s="19">
        <v>96602</v>
      </c>
      <c r="AB511" s="17">
        <v>2019</v>
      </c>
      <c r="AC511" s="17" t="s">
        <v>52</v>
      </c>
      <c r="AD511" s="17" t="s">
        <v>12445</v>
      </c>
      <c r="AE511" s="17" t="s">
        <v>43</v>
      </c>
      <c r="AF511" s="17">
        <v>0.63400000000000001</v>
      </c>
      <c r="AG511" s="17" t="s">
        <v>43</v>
      </c>
      <c r="AH511" s="17"/>
      <c r="AI511" s="17"/>
      <c r="AJ511" s="17"/>
      <c r="AK511" s="17" t="s">
        <v>43</v>
      </c>
      <c r="AL511" s="17"/>
      <c r="AM511" s="17"/>
      <c r="AN511" s="17"/>
      <c r="AO511" s="17"/>
      <c r="AP511" s="43" t="str">
        <f t="shared" si="508"/>
        <v/>
      </c>
      <c r="AQ511" s="5">
        <f t="shared" si="509"/>
        <v>1764778</v>
      </c>
      <c r="AR511" s="42">
        <f t="shared" ref="AR511:BV511" si="580">IF(AQ511="","",IF(AQ511-$AA511&gt;0,AQ511-$AA511,""))</f>
        <v>1668176</v>
      </c>
      <c r="AS511" s="42">
        <f t="shared" si="580"/>
        <v>1571574</v>
      </c>
      <c r="AT511" s="42">
        <f t="shared" si="580"/>
        <v>1474972</v>
      </c>
      <c r="AU511" s="42">
        <f t="shared" si="580"/>
        <v>1378370</v>
      </c>
      <c r="AV511" s="42">
        <f t="shared" si="580"/>
        <v>1281768</v>
      </c>
      <c r="AW511" s="42">
        <f t="shared" si="580"/>
        <v>1185166</v>
      </c>
      <c r="AX511" s="42">
        <f t="shared" si="580"/>
        <v>1088564</v>
      </c>
      <c r="AY511" s="42">
        <f t="shared" si="580"/>
        <v>991962</v>
      </c>
      <c r="AZ511" s="42">
        <f t="shared" si="580"/>
        <v>895360</v>
      </c>
      <c r="BA511" s="42">
        <f t="shared" si="580"/>
        <v>798758</v>
      </c>
      <c r="BB511" s="42">
        <f t="shared" si="580"/>
        <v>702156</v>
      </c>
      <c r="BC511" s="42">
        <f t="shared" si="580"/>
        <v>605554</v>
      </c>
      <c r="BD511" s="42">
        <f t="shared" si="580"/>
        <v>508952</v>
      </c>
      <c r="BE511" s="42">
        <f t="shared" si="580"/>
        <v>412350</v>
      </c>
      <c r="BF511" s="42">
        <f t="shared" si="580"/>
        <v>315748</v>
      </c>
      <c r="BG511" s="42">
        <f t="shared" si="580"/>
        <v>219146</v>
      </c>
      <c r="BH511" s="42">
        <f t="shared" si="580"/>
        <v>122544</v>
      </c>
      <c r="BI511" s="42">
        <f t="shared" si="580"/>
        <v>25942</v>
      </c>
      <c r="BJ511" s="42" t="str">
        <f t="shared" si="580"/>
        <v/>
      </c>
      <c r="BK511" s="42" t="str">
        <f t="shared" si="580"/>
        <v/>
      </c>
      <c r="BL511" s="42" t="str">
        <f t="shared" si="580"/>
        <v/>
      </c>
      <c r="BM511" s="42" t="str">
        <f t="shared" si="580"/>
        <v/>
      </c>
      <c r="BN511" s="42" t="str">
        <f t="shared" si="580"/>
        <v/>
      </c>
      <c r="BO511" s="42" t="str">
        <f t="shared" si="580"/>
        <v/>
      </c>
      <c r="BP511" s="42" t="str">
        <f t="shared" si="580"/>
        <v/>
      </c>
      <c r="BQ511" s="42" t="str">
        <f t="shared" si="580"/>
        <v/>
      </c>
      <c r="BR511" s="42" t="str">
        <f t="shared" si="580"/>
        <v/>
      </c>
      <c r="BS511" s="42" t="str">
        <f t="shared" si="580"/>
        <v/>
      </c>
      <c r="BT511" s="42" t="str">
        <f t="shared" si="580"/>
        <v/>
      </c>
      <c r="BU511" s="42" t="str">
        <f t="shared" si="580"/>
        <v/>
      </c>
      <c r="BV511" s="42" t="str">
        <f t="shared" si="580"/>
        <v/>
      </c>
      <c r="BX511" s="44" cm="1">
        <f t="array" ref="BX511">LOOKUP(2,1/(AR511:BV511&lt;&gt;""),COLUMN(AR511:BV511))</f>
        <v>61</v>
      </c>
      <c r="BY511" s="44" t="str">
        <f t="shared" si="514"/>
        <v>BI</v>
      </c>
      <c r="BZ511" s="44" cm="1">
        <f t="array" aca="1" ref="BZ511" ca="1">INDIRECT(ADDRESS(2,BX511))</f>
        <v>2037</v>
      </c>
      <c r="CA511" s="44">
        <f t="shared" ca="1" si="517"/>
        <v>16</v>
      </c>
      <c r="CB511" s="44">
        <f t="shared" si="518"/>
        <v>-96602</v>
      </c>
      <c r="CC511">
        <f t="shared" si="519"/>
        <v>196804216</v>
      </c>
      <c r="CD511">
        <f t="shared" si="520"/>
        <v>2037</v>
      </c>
      <c r="CE511">
        <f t="shared" si="521"/>
        <v>2037</v>
      </c>
    </row>
    <row r="512" spans="1:83" ht="230.25" x14ac:dyDescent="0.25">
      <c r="A512" s="17">
        <v>1005097</v>
      </c>
      <c r="B512" s="17">
        <v>1748</v>
      </c>
      <c r="C512" s="17" t="s">
        <v>4587</v>
      </c>
      <c r="D512" s="17" t="s">
        <v>4549</v>
      </c>
      <c r="E512" s="17"/>
      <c r="F512" s="17" t="s">
        <v>4588</v>
      </c>
      <c r="G512" s="17" t="s">
        <v>175</v>
      </c>
      <c r="H512" s="17" t="s">
        <v>4091</v>
      </c>
      <c r="I512" s="18" t="s">
        <v>11542</v>
      </c>
      <c r="J512" s="17">
        <v>42.47269</v>
      </c>
      <c r="K512" s="17">
        <v>-96.614559999999997</v>
      </c>
      <c r="L512" s="34" t="s">
        <v>43</v>
      </c>
      <c r="M512" s="17" t="s">
        <v>58</v>
      </c>
      <c r="N512" s="17" t="s">
        <v>4589</v>
      </c>
      <c r="O512" s="17" t="s">
        <v>4589</v>
      </c>
      <c r="P512" s="17">
        <v>1981</v>
      </c>
      <c r="Q512" s="17">
        <v>2049</v>
      </c>
      <c r="R512" s="17" t="s">
        <v>51</v>
      </c>
      <c r="S512" s="17"/>
      <c r="T512" s="17">
        <v>70.400000000000006</v>
      </c>
      <c r="U512" s="17">
        <v>90</v>
      </c>
      <c r="V512" s="17"/>
      <c r="W512" s="19">
        <v>12727177</v>
      </c>
      <c r="X512" s="19">
        <v>5796825</v>
      </c>
      <c r="Y512" s="16">
        <f t="shared" si="515"/>
        <v>6930352</v>
      </c>
      <c r="Z512" s="17">
        <v>2019</v>
      </c>
      <c r="AA512" s="19">
        <v>266884</v>
      </c>
      <c r="AB512" s="17">
        <v>2019</v>
      </c>
      <c r="AC512" s="17" t="s">
        <v>43</v>
      </c>
      <c r="AD512" s="17" t="s">
        <v>12438</v>
      </c>
      <c r="AE512" s="17" t="s">
        <v>43</v>
      </c>
      <c r="AF512" s="17">
        <v>1.96</v>
      </c>
      <c r="AG512" s="17" t="s">
        <v>52</v>
      </c>
      <c r="AH512" s="17">
        <v>0.82599999999999996</v>
      </c>
      <c r="AI512" s="17">
        <v>2019</v>
      </c>
      <c r="AJ512" s="17">
        <v>53.5</v>
      </c>
      <c r="AK512" s="17" t="s">
        <v>52</v>
      </c>
      <c r="AL512" s="17">
        <v>1</v>
      </c>
      <c r="AM512" s="17"/>
      <c r="AN512" s="17"/>
      <c r="AO512" s="17" t="s">
        <v>8876</v>
      </c>
      <c r="AP512" s="43" t="str">
        <f t="shared" ref="AP512:AP575" si="581">IF(Z512=2018,W512-X512,"")</f>
        <v/>
      </c>
      <c r="AQ512" s="5">
        <f t="shared" ref="AQ512:AQ575" si="582">IF(Z512=2019,W512-X512,AP512-AA512)</f>
        <v>6930352</v>
      </c>
      <c r="AR512" s="42">
        <f t="shared" ref="AR512:BV512" si="583">IF(AQ512="","",IF(AQ512-$AA512&gt;0,AQ512-$AA512,""))</f>
        <v>6663468</v>
      </c>
      <c r="AS512" s="42">
        <f t="shared" si="583"/>
        <v>6396584</v>
      </c>
      <c r="AT512" s="42">
        <f t="shared" si="583"/>
        <v>6129700</v>
      </c>
      <c r="AU512" s="42">
        <f t="shared" si="583"/>
        <v>5862816</v>
      </c>
      <c r="AV512" s="42">
        <f t="shared" si="583"/>
        <v>5595932</v>
      </c>
      <c r="AW512" s="42">
        <f t="shared" si="583"/>
        <v>5329048</v>
      </c>
      <c r="AX512" s="42">
        <f t="shared" si="583"/>
        <v>5062164</v>
      </c>
      <c r="AY512" s="42">
        <f t="shared" si="583"/>
        <v>4795280</v>
      </c>
      <c r="AZ512" s="42">
        <f t="shared" si="583"/>
        <v>4528396</v>
      </c>
      <c r="BA512" s="42">
        <f t="shared" si="583"/>
        <v>4261512</v>
      </c>
      <c r="BB512" s="42">
        <f t="shared" si="583"/>
        <v>3994628</v>
      </c>
      <c r="BC512" s="42">
        <f t="shared" si="583"/>
        <v>3727744</v>
      </c>
      <c r="BD512" s="42">
        <f t="shared" si="583"/>
        <v>3460860</v>
      </c>
      <c r="BE512" s="42">
        <f t="shared" si="583"/>
        <v>3193976</v>
      </c>
      <c r="BF512" s="42">
        <f t="shared" si="583"/>
        <v>2927092</v>
      </c>
      <c r="BG512" s="42">
        <f t="shared" si="583"/>
        <v>2660208</v>
      </c>
      <c r="BH512" s="42">
        <f t="shared" si="583"/>
        <v>2393324</v>
      </c>
      <c r="BI512" s="42">
        <f t="shared" si="583"/>
        <v>2126440</v>
      </c>
      <c r="BJ512" s="42">
        <f t="shared" si="583"/>
        <v>1859556</v>
      </c>
      <c r="BK512" s="42">
        <f t="shared" si="583"/>
        <v>1592672</v>
      </c>
      <c r="BL512" s="42">
        <f t="shared" si="583"/>
        <v>1325788</v>
      </c>
      <c r="BM512" s="42">
        <f t="shared" si="583"/>
        <v>1058904</v>
      </c>
      <c r="BN512" s="42">
        <f t="shared" si="583"/>
        <v>792020</v>
      </c>
      <c r="BO512" s="42">
        <f t="shared" si="583"/>
        <v>525136</v>
      </c>
      <c r="BP512" s="42">
        <f t="shared" si="583"/>
        <v>258252</v>
      </c>
      <c r="BQ512" s="42" t="str">
        <f t="shared" si="583"/>
        <v/>
      </c>
      <c r="BR512" s="42" t="str">
        <f t="shared" si="583"/>
        <v/>
      </c>
      <c r="BS512" s="42" t="str">
        <f t="shared" si="583"/>
        <v/>
      </c>
      <c r="BT512" s="42" t="str">
        <f t="shared" si="583"/>
        <v/>
      </c>
      <c r="BU512" s="42" t="str">
        <f t="shared" si="583"/>
        <v/>
      </c>
      <c r="BV512" s="42" t="str">
        <f t="shared" si="583"/>
        <v/>
      </c>
      <c r="BX512" s="44" cm="1">
        <f t="array" ref="BX512">LOOKUP(2,1/(AR512:BV512&lt;&gt;""),COLUMN(AR512:BV512))</f>
        <v>68</v>
      </c>
      <c r="BY512" s="44" t="str">
        <f t="shared" si="514"/>
        <v>BP</v>
      </c>
      <c r="BZ512" s="44" cm="1">
        <f t="array" aca="1" ref="BZ512" ca="1">INDIRECT(ADDRESS(2,BX512))</f>
        <v>2044</v>
      </c>
      <c r="CA512" s="44">
        <f t="shared" ca="1" si="517"/>
        <v>23</v>
      </c>
      <c r="CB512" s="44">
        <f t="shared" si="518"/>
        <v>-266884</v>
      </c>
      <c r="CC512">
        <f t="shared" si="519"/>
        <v>545769148</v>
      </c>
      <c r="CD512">
        <f t="shared" si="520"/>
        <v>2045</v>
      </c>
      <c r="CE512">
        <f t="shared" si="521"/>
        <v>2045</v>
      </c>
    </row>
    <row r="513" spans="1:83" ht="64.5" x14ac:dyDescent="0.25">
      <c r="A513" s="17">
        <v>1010769</v>
      </c>
      <c r="B513" s="17">
        <v>20708</v>
      </c>
      <c r="C513" s="17" t="s">
        <v>9590</v>
      </c>
      <c r="D513" s="17" t="s">
        <v>4549</v>
      </c>
      <c r="E513" s="17"/>
      <c r="F513" s="17" t="s">
        <v>9591</v>
      </c>
      <c r="G513" s="17" t="s">
        <v>2219</v>
      </c>
      <c r="H513" s="17" t="s">
        <v>9592</v>
      </c>
      <c r="I513" s="18" t="s">
        <v>11543</v>
      </c>
      <c r="J513" s="17">
        <v>40.914999999999999</v>
      </c>
      <c r="K513" s="17">
        <v>-99.75</v>
      </c>
      <c r="L513" s="34" t="s">
        <v>43</v>
      </c>
      <c r="M513" s="17" t="s">
        <v>40</v>
      </c>
      <c r="N513" s="17" t="s">
        <v>9593</v>
      </c>
      <c r="O513" s="17"/>
      <c r="P513" s="17">
        <v>1997</v>
      </c>
      <c r="Q513" s="17">
        <v>2043</v>
      </c>
      <c r="R513" s="17" t="s">
        <v>51</v>
      </c>
      <c r="S513" s="17"/>
      <c r="T513" s="17">
        <v>14.9</v>
      </c>
      <c r="U513" s="17"/>
      <c r="V513" s="17"/>
      <c r="W513" s="19">
        <v>2120547</v>
      </c>
      <c r="X513" s="19">
        <v>847380</v>
      </c>
      <c r="Y513" s="16">
        <f t="shared" si="515"/>
        <v>1273167</v>
      </c>
      <c r="Z513" s="17">
        <v>2019</v>
      </c>
      <c r="AA513" s="19">
        <v>43385</v>
      </c>
      <c r="AB513" s="17">
        <v>2019</v>
      </c>
      <c r="AC513" s="17" t="s">
        <v>43</v>
      </c>
      <c r="AD513" s="17" t="s">
        <v>12438</v>
      </c>
      <c r="AE513" s="17" t="s">
        <v>43</v>
      </c>
      <c r="AF513" s="17">
        <v>0.29699999999999999</v>
      </c>
      <c r="AG513" s="17" t="s">
        <v>43</v>
      </c>
      <c r="AH513" s="17"/>
      <c r="AI513" s="17"/>
      <c r="AJ513" s="17"/>
      <c r="AK513" s="17" t="s">
        <v>43</v>
      </c>
      <c r="AL513" s="17"/>
      <c r="AM513" s="17"/>
      <c r="AN513" s="17"/>
      <c r="AO513" s="17"/>
      <c r="AP513" s="43" t="str">
        <f t="shared" si="581"/>
        <v/>
      </c>
      <c r="AQ513" s="5">
        <f t="shared" si="582"/>
        <v>1273167</v>
      </c>
      <c r="AR513" s="42">
        <f t="shared" ref="AR513:BV513" si="584">IF(AQ513="","",IF(AQ513-$AA513&gt;0,AQ513-$AA513,""))</f>
        <v>1229782</v>
      </c>
      <c r="AS513" s="42">
        <f t="shared" si="584"/>
        <v>1186397</v>
      </c>
      <c r="AT513" s="42">
        <f t="shared" si="584"/>
        <v>1143012</v>
      </c>
      <c r="AU513" s="42">
        <f t="shared" si="584"/>
        <v>1099627</v>
      </c>
      <c r="AV513" s="42">
        <f t="shared" si="584"/>
        <v>1056242</v>
      </c>
      <c r="AW513" s="42">
        <f t="shared" si="584"/>
        <v>1012857</v>
      </c>
      <c r="AX513" s="42">
        <f t="shared" si="584"/>
        <v>969472</v>
      </c>
      <c r="AY513" s="42">
        <f t="shared" si="584"/>
        <v>926087</v>
      </c>
      <c r="AZ513" s="42">
        <f t="shared" si="584"/>
        <v>882702</v>
      </c>
      <c r="BA513" s="42">
        <f t="shared" si="584"/>
        <v>839317</v>
      </c>
      <c r="BB513" s="42">
        <f t="shared" si="584"/>
        <v>795932</v>
      </c>
      <c r="BC513" s="42">
        <f t="shared" si="584"/>
        <v>752547</v>
      </c>
      <c r="BD513" s="42">
        <f t="shared" si="584"/>
        <v>709162</v>
      </c>
      <c r="BE513" s="42">
        <f t="shared" si="584"/>
        <v>665777</v>
      </c>
      <c r="BF513" s="42">
        <f t="shared" si="584"/>
        <v>622392</v>
      </c>
      <c r="BG513" s="42">
        <f t="shared" si="584"/>
        <v>579007</v>
      </c>
      <c r="BH513" s="42">
        <f t="shared" si="584"/>
        <v>535622</v>
      </c>
      <c r="BI513" s="42">
        <f t="shared" si="584"/>
        <v>492237</v>
      </c>
      <c r="BJ513" s="42">
        <f t="shared" si="584"/>
        <v>448852</v>
      </c>
      <c r="BK513" s="42">
        <f t="shared" si="584"/>
        <v>405467</v>
      </c>
      <c r="BL513" s="42">
        <f t="shared" si="584"/>
        <v>362082</v>
      </c>
      <c r="BM513" s="42">
        <f t="shared" si="584"/>
        <v>318697</v>
      </c>
      <c r="BN513" s="42">
        <f t="shared" si="584"/>
        <v>275312</v>
      </c>
      <c r="BO513" s="42">
        <f t="shared" si="584"/>
        <v>231927</v>
      </c>
      <c r="BP513" s="42">
        <f t="shared" si="584"/>
        <v>188542</v>
      </c>
      <c r="BQ513" s="42">
        <f t="shared" si="584"/>
        <v>145157</v>
      </c>
      <c r="BR513" s="42">
        <f t="shared" si="584"/>
        <v>101772</v>
      </c>
      <c r="BS513" s="42">
        <f t="shared" si="584"/>
        <v>58387</v>
      </c>
      <c r="BT513" s="42">
        <f t="shared" si="584"/>
        <v>15002</v>
      </c>
      <c r="BU513" s="42" t="str">
        <f t="shared" si="584"/>
        <v/>
      </c>
      <c r="BV513" s="42" t="str">
        <f t="shared" si="584"/>
        <v/>
      </c>
      <c r="BX513" s="44" cm="1">
        <f t="array" ref="BX513">LOOKUP(2,1/(AR513:BV513&lt;&gt;""),COLUMN(AR513:BV513))</f>
        <v>72</v>
      </c>
      <c r="BY513" s="44" t="str">
        <f t="shared" si="514"/>
        <v>BT</v>
      </c>
      <c r="BZ513" s="44" cm="1">
        <f t="array" aca="1" ref="BZ513" ca="1">INDIRECT(ADDRESS(2,BX513))</f>
        <v>2048</v>
      </c>
      <c r="CA513" s="44">
        <f t="shared" ca="1" si="517"/>
        <v>27</v>
      </c>
      <c r="CB513" s="44">
        <f t="shared" si="518"/>
        <v>-43385</v>
      </c>
      <c r="CC513">
        <f t="shared" si="519"/>
        <v>88867482</v>
      </c>
      <c r="CD513">
        <f t="shared" si="520"/>
        <v>2048</v>
      </c>
      <c r="CE513">
        <f t="shared" si="521"/>
        <v>2048</v>
      </c>
    </row>
    <row r="514" spans="1:83" ht="77.25" x14ac:dyDescent="0.25">
      <c r="A514" s="17">
        <v>1007546</v>
      </c>
      <c r="B514" s="17">
        <v>1756</v>
      </c>
      <c r="C514" s="17" t="s">
        <v>4597</v>
      </c>
      <c r="D514" s="17" t="s">
        <v>4549</v>
      </c>
      <c r="E514" s="17" t="s">
        <v>12548</v>
      </c>
      <c r="F514" s="17" t="s">
        <v>4598</v>
      </c>
      <c r="G514" s="17" t="s">
        <v>4599</v>
      </c>
      <c r="H514" s="17" t="s">
        <v>4600</v>
      </c>
      <c r="I514" s="18" t="s">
        <v>11545</v>
      </c>
      <c r="J514" s="17">
        <v>41.786000000000001</v>
      </c>
      <c r="K514" s="17">
        <v>-97.091999999999999</v>
      </c>
      <c r="L514" s="34" t="s">
        <v>43</v>
      </c>
      <c r="M514" s="17" t="s">
        <v>40</v>
      </c>
      <c r="N514" s="17" t="s">
        <v>4601</v>
      </c>
      <c r="O514" s="17" t="s">
        <v>1470</v>
      </c>
      <c r="P514" s="17">
        <v>1995</v>
      </c>
      <c r="Q514" s="17">
        <v>2042</v>
      </c>
      <c r="R514" s="17" t="s">
        <v>51</v>
      </c>
      <c r="S514" s="17">
        <v>74</v>
      </c>
      <c r="T514" s="17">
        <v>44.2</v>
      </c>
      <c r="U514" s="17"/>
      <c r="V514" s="17"/>
      <c r="W514" s="19">
        <v>4079250</v>
      </c>
      <c r="X514" s="19">
        <v>2186379</v>
      </c>
      <c r="Y514" s="16">
        <f t="shared" si="515"/>
        <v>1892871</v>
      </c>
      <c r="Z514" s="17">
        <v>2019</v>
      </c>
      <c r="AA514" s="19">
        <v>122895</v>
      </c>
      <c r="AB514" s="17">
        <v>2019</v>
      </c>
      <c r="AC514" s="17" t="s">
        <v>52</v>
      </c>
      <c r="AD514" s="17" t="s">
        <v>12440</v>
      </c>
      <c r="AE514" s="17" t="s">
        <v>43</v>
      </c>
      <c r="AF514" s="17">
        <v>0.67500000000000004</v>
      </c>
      <c r="AG514" s="17" t="s">
        <v>43</v>
      </c>
      <c r="AH514" s="17"/>
      <c r="AI514" s="17"/>
      <c r="AJ514" s="17"/>
      <c r="AK514" s="17" t="s">
        <v>43</v>
      </c>
      <c r="AL514" s="17"/>
      <c r="AM514" s="17"/>
      <c r="AN514" s="17"/>
      <c r="AO514" s="17"/>
      <c r="AP514" s="43" t="str">
        <f t="shared" si="581"/>
        <v/>
      </c>
      <c r="AQ514" s="5">
        <f t="shared" si="582"/>
        <v>1892871</v>
      </c>
      <c r="AR514" s="42">
        <f t="shared" ref="AR514:BV514" si="585">IF(AQ514="","",IF(AQ514-$AA514&gt;0,AQ514-$AA514,""))</f>
        <v>1769976</v>
      </c>
      <c r="AS514" s="42">
        <f t="shared" si="585"/>
        <v>1647081</v>
      </c>
      <c r="AT514" s="42">
        <f t="shared" si="585"/>
        <v>1524186</v>
      </c>
      <c r="AU514" s="42">
        <f t="shared" si="585"/>
        <v>1401291</v>
      </c>
      <c r="AV514" s="42">
        <f t="shared" si="585"/>
        <v>1278396</v>
      </c>
      <c r="AW514" s="42">
        <f t="shared" si="585"/>
        <v>1155501</v>
      </c>
      <c r="AX514" s="42">
        <f t="shared" si="585"/>
        <v>1032606</v>
      </c>
      <c r="AY514" s="42">
        <f t="shared" si="585"/>
        <v>909711</v>
      </c>
      <c r="AZ514" s="42">
        <f t="shared" si="585"/>
        <v>786816</v>
      </c>
      <c r="BA514" s="42">
        <f t="shared" si="585"/>
        <v>663921</v>
      </c>
      <c r="BB514" s="42">
        <f t="shared" si="585"/>
        <v>541026</v>
      </c>
      <c r="BC514" s="42">
        <f t="shared" si="585"/>
        <v>418131</v>
      </c>
      <c r="BD514" s="42">
        <f t="shared" si="585"/>
        <v>295236</v>
      </c>
      <c r="BE514" s="42">
        <f t="shared" si="585"/>
        <v>172341</v>
      </c>
      <c r="BF514" s="42">
        <f t="shared" si="585"/>
        <v>49446</v>
      </c>
      <c r="BG514" s="42" t="str">
        <f t="shared" si="585"/>
        <v/>
      </c>
      <c r="BH514" s="42" t="str">
        <f t="shared" si="585"/>
        <v/>
      </c>
      <c r="BI514" s="42" t="str">
        <f t="shared" si="585"/>
        <v/>
      </c>
      <c r="BJ514" s="42" t="str">
        <f t="shared" si="585"/>
        <v/>
      </c>
      <c r="BK514" s="42" t="str">
        <f t="shared" si="585"/>
        <v/>
      </c>
      <c r="BL514" s="42" t="str">
        <f t="shared" si="585"/>
        <v/>
      </c>
      <c r="BM514" s="42" t="str">
        <f t="shared" si="585"/>
        <v/>
      </c>
      <c r="BN514" s="42" t="str">
        <f t="shared" si="585"/>
        <v/>
      </c>
      <c r="BO514" s="42" t="str">
        <f t="shared" si="585"/>
        <v/>
      </c>
      <c r="BP514" s="42" t="str">
        <f t="shared" si="585"/>
        <v/>
      </c>
      <c r="BQ514" s="42" t="str">
        <f t="shared" si="585"/>
        <v/>
      </c>
      <c r="BR514" s="42" t="str">
        <f t="shared" si="585"/>
        <v/>
      </c>
      <c r="BS514" s="42" t="str">
        <f t="shared" si="585"/>
        <v/>
      </c>
      <c r="BT514" s="42" t="str">
        <f t="shared" si="585"/>
        <v/>
      </c>
      <c r="BU514" s="42" t="str">
        <f t="shared" si="585"/>
        <v/>
      </c>
      <c r="BV514" s="42" t="str">
        <f t="shared" si="585"/>
        <v/>
      </c>
      <c r="BX514" s="44" cm="1">
        <f t="array" ref="BX514">LOOKUP(2,1/(AR514:BV514&lt;&gt;""),COLUMN(AR514:BV514))</f>
        <v>58</v>
      </c>
      <c r="BY514" s="44" t="str">
        <f t="shared" si="514"/>
        <v>BF</v>
      </c>
      <c r="BZ514" s="44" cm="1">
        <f t="array" aca="1" ref="BZ514" ca="1">INDIRECT(ADDRESS(2,BX514))</f>
        <v>2034</v>
      </c>
      <c r="CA514" s="44">
        <f t="shared" ca="1" si="517"/>
        <v>13</v>
      </c>
      <c r="CB514" s="44">
        <f t="shared" si="518"/>
        <v>-122895</v>
      </c>
      <c r="CC514">
        <f t="shared" si="519"/>
        <v>250017876</v>
      </c>
      <c r="CD514">
        <f t="shared" si="520"/>
        <v>2034</v>
      </c>
      <c r="CE514">
        <f t="shared" si="521"/>
        <v>2034</v>
      </c>
    </row>
    <row r="515" spans="1:83" ht="217.5" x14ac:dyDescent="0.25">
      <c r="A515" s="17">
        <v>1004751</v>
      </c>
      <c r="B515" s="17">
        <v>1852</v>
      </c>
      <c r="C515" s="17" t="s">
        <v>8885</v>
      </c>
      <c r="D515" s="17" t="s">
        <v>4655</v>
      </c>
      <c r="E515" s="17" t="s">
        <v>4690</v>
      </c>
      <c r="F515" s="17" t="s">
        <v>4691</v>
      </c>
      <c r="G515" s="17" t="s">
        <v>4692</v>
      </c>
      <c r="H515" s="17" t="s">
        <v>1762</v>
      </c>
      <c r="I515" s="18" t="s">
        <v>11592</v>
      </c>
      <c r="J515" s="17">
        <v>42.728000000000002</v>
      </c>
      <c r="K515" s="17">
        <v>-71.518000000000001</v>
      </c>
      <c r="L515" s="34" t="s">
        <v>43</v>
      </c>
      <c r="M515" s="17" t="s">
        <v>40</v>
      </c>
      <c r="N515" s="17" t="s">
        <v>4693</v>
      </c>
      <c r="O515" s="17" t="s">
        <v>4693</v>
      </c>
      <c r="P515" s="17">
        <v>1971</v>
      </c>
      <c r="Q515" s="17">
        <v>2022</v>
      </c>
      <c r="R515" s="17" t="s">
        <v>51</v>
      </c>
      <c r="S515" s="17"/>
      <c r="T515" s="17">
        <v>77.099999999999994</v>
      </c>
      <c r="U515" s="17"/>
      <c r="V515" s="17"/>
      <c r="W515" s="19">
        <v>4502504</v>
      </c>
      <c r="X515" s="19">
        <v>4019772</v>
      </c>
      <c r="Y515" s="16">
        <f t="shared" si="515"/>
        <v>482732</v>
      </c>
      <c r="Z515" s="17">
        <v>2019</v>
      </c>
      <c r="AA515" s="19">
        <v>79635</v>
      </c>
      <c r="AB515" s="17">
        <v>2019</v>
      </c>
      <c r="AC515" s="17" t="s">
        <v>43</v>
      </c>
      <c r="AD515" s="17" t="s">
        <v>12438</v>
      </c>
      <c r="AE515" s="17" t="s">
        <v>43</v>
      </c>
      <c r="AF515" s="17"/>
      <c r="AG515" s="17" t="s">
        <v>52</v>
      </c>
      <c r="AH515" s="17">
        <v>1.1859999999999999</v>
      </c>
      <c r="AI515" s="17">
        <v>2019</v>
      </c>
      <c r="AJ515" s="17">
        <v>40.200000000000003</v>
      </c>
      <c r="AK515" s="17" t="s">
        <v>52</v>
      </c>
      <c r="AL515" s="17">
        <v>1</v>
      </c>
      <c r="AM515" s="17"/>
      <c r="AN515" s="17"/>
      <c r="AO515" s="17" t="s">
        <v>9594</v>
      </c>
      <c r="AP515" s="43" t="str">
        <f t="shared" si="581"/>
        <v/>
      </c>
      <c r="AQ515" s="5">
        <f t="shared" si="582"/>
        <v>482732</v>
      </c>
      <c r="AR515" s="42">
        <f t="shared" ref="AR515:BV515" si="586">IF(AQ515="","",IF(AQ515-$AA515&gt;0,AQ515-$AA515,""))</f>
        <v>403097</v>
      </c>
      <c r="AS515" s="42">
        <f t="shared" si="586"/>
        <v>323462</v>
      </c>
      <c r="AT515" s="42">
        <f t="shared" si="586"/>
        <v>243827</v>
      </c>
      <c r="AU515" s="42">
        <f t="shared" si="586"/>
        <v>164192</v>
      </c>
      <c r="AV515" s="42">
        <f t="shared" si="586"/>
        <v>84557</v>
      </c>
      <c r="AW515" s="42">
        <f t="shared" si="586"/>
        <v>4922</v>
      </c>
      <c r="AX515" s="42" t="str">
        <f t="shared" si="586"/>
        <v/>
      </c>
      <c r="AY515" s="42" t="str">
        <f t="shared" si="586"/>
        <v/>
      </c>
      <c r="AZ515" s="42" t="str">
        <f t="shared" si="586"/>
        <v/>
      </c>
      <c r="BA515" s="42" t="str">
        <f t="shared" si="586"/>
        <v/>
      </c>
      <c r="BB515" s="42" t="str">
        <f t="shared" si="586"/>
        <v/>
      </c>
      <c r="BC515" s="42" t="str">
        <f t="shared" si="586"/>
        <v/>
      </c>
      <c r="BD515" s="42" t="str">
        <f t="shared" si="586"/>
        <v/>
      </c>
      <c r="BE515" s="42" t="str">
        <f t="shared" si="586"/>
        <v/>
      </c>
      <c r="BF515" s="42" t="str">
        <f t="shared" si="586"/>
        <v/>
      </c>
      <c r="BG515" s="42" t="str">
        <f t="shared" si="586"/>
        <v/>
      </c>
      <c r="BH515" s="42" t="str">
        <f t="shared" si="586"/>
        <v/>
      </c>
      <c r="BI515" s="42" t="str">
        <f t="shared" si="586"/>
        <v/>
      </c>
      <c r="BJ515" s="42" t="str">
        <f t="shared" si="586"/>
        <v/>
      </c>
      <c r="BK515" s="42" t="str">
        <f t="shared" si="586"/>
        <v/>
      </c>
      <c r="BL515" s="42" t="str">
        <f t="shared" si="586"/>
        <v/>
      </c>
      <c r="BM515" s="42" t="str">
        <f t="shared" si="586"/>
        <v/>
      </c>
      <c r="BN515" s="42" t="str">
        <f t="shared" si="586"/>
        <v/>
      </c>
      <c r="BO515" s="42" t="str">
        <f t="shared" si="586"/>
        <v/>
      </c>
      <c r="BP515" s="42" t="str">
        <f t="shared" si="586"/>
        <v/>
      </c>
      <c r="BQ515" s="42" t="str">
        <f t="shared" si="586"/>
        <v/>
      </c>
      <c r="BR515" s="42" t="str">
        <f t="shared" si="586"/>
        <v/>
      </c>
      <c r="BS515" s="42" t="str">
        <f t="shared" si="586"/>
        <v/>
      </c>
      <c r="BT515" s="42" t="str">
        <f t="shared" si="586"/>
        <v/>
      </c>
      <c r="BU515" s="42" t="str">
        <f t="shared" si="586"/>
        <v/>
      </c>
      <c r="BV515" s="42" t="str">
        <f t="shared" si="586"/>
        <v/>
      </c>
      <c r="BX515" s="44" cm="1">
        <f t="array" ref="BX515">LOOKUP(2,1/(AR515:BV515&lt;&gt;""),COLUMN(AR515:BV515))</f>
        <v>49</v>
      </c>
      <c r="BY515" s="44" t="str">
        <f t="shared" ref="BY515:BY578" si="587">SUBSTITUTE(ADDRESS(1,BX515,4),"1","")</f>
        <v>AW</v>
      </c>
      <c r="BZ515" s="44" cm="1">
        <f t="array" aca="1" ref="BZ515" ca="1">INDIRECT(ADDRESS(2,BX515))</f>
        <v>2025</v>
      </c>
      <c r="CA515" s="44">
        <f t="shared" ca="1" si="517"/>
        <v>4</v>
      </c>
      <c r="CB515" s="44">
        <f t="shared" si="518"/>
        <v>-79635</v>
      </c>
      <c r="CC515">
        <f t="shared" si="519"/>
        <v>161265797</v>
      </c>
      <c r="CD515">
        <f t="shared" si="520"/>
        <v>2025</v>
      </c>
      <c r="CE515">
        <f t="shared" si="521"/>
        <v>2025</v>
      </c>
    </row>
    <row r="516" spans="1:83" ht="204.75" x14ac:dyDescent="0.25">
      <c r="A516" s="17">
        <v>1006421</v>
      </c>
      <c r="B516" s="17">
        <v>2025</v>
      </c>
      <c r="C516" s="17" t="s">
        <v>10149</v>
      </c>
      <c r="D516" s="17" t="s">
        <v>4655</v>
      </c>
      <c r="E516" s="17" t="s">
        <v>4675</v>
      </c>
      <c r="F516" s="17" t="s">
        <v>8883</v>
      </c>
      <c r="G516" s="17" t="s">
        <v>4676</v>
      </c>
      <c r="H516" s="17" t="s">
        <v>4677</v>
      </c>
      <c r="I516" s="18" t="s">
        <v>11613</v>
      </c>
      <c r="J516" s="17">
        <v>43.613900000000001</v>
      </c>
      <c r="K516" s="17">
        <v>-72.326700000000002</v>
      </c>
      <c r="L516" s="34" t="s">
        <v>43</v>
      </c>
      <c r="M516" s="17" t="s">
        <v>40</v>
      </c>
      <c r="N516" s="17" t="s">
        <v>4678</v>
      </c>
      <c r="O516" s="17" t="s">
        <v>4678</v>
      </c>
      <c r="P516" s="17">
        <v>1950</v>
      </c>
      <c r="Q516" s="17">
        <v>2027</v>
      </c>
      <c r="R516" s="17" t="s">
        <v>51</v>
      </c>
      <c r="S516" s="17"/>
      <c r="T516" s="17">
        <v>37.799999999999997</v>
      </c>
      <c r="U516" s="17"/>
      <c r="V516" s="17">
        <v>75</v>
      </c>
      <c r="W516" s="19">
        <v>2494905</v>
      </c>
      <c r="X516" s="19">
        <v>1991645</v>
      </c>
      <c r="Y516" s="16">
        <f t="shared" ref="Y516:Y579" si="588">W516-X516</f>
        <v>503260</v>
      </c>
      <c r="Z516" s="17">
        <v>2019</v>
      </c>
      <c r="AA516" s="19">
        <v>55806</v>
      </c>
      <c r="AB516" s="17">
        <v>2019</v>
      </c>
      <c r="AC516" s="17" t="s">
        <v>43</v>
      </c>
      <c r="AD516" s="17" t="s">
        <v>12438</v>
      </c>
      <c r="AE516" s="17" t="s">
        <v>43</v>
      </c>
      <c r="AF516" s="17"/>
      <c r="AG516" s="17" t="s">
        <v>52</v>
      </c>
      <c r="AH516" s="17">
        <v>0.495</v>
      </c>
      <c r="AI516" s="17">
        <v>2019</v>
      </c>
      <c r="AJ516" s="17">
        <v>40</v>
      </c>
      <c r="AK516" s="17" t="s">
        <v>52</v>
      </c>
      <c r="AL516" s="17"/>
      <c r="AM516" s="17">
        <v>0.495</v>
      </c>
      <c r="AN516" s="17">
        <v>2019</v>
      </c>
      <c r="AO516" s="17" t="s">
        <v>8884</v>
      </c>
      <c r="AP516" s="43" t="str">
        <f t="shared" si="581"/>
        <v/>
      </c>
      <c r="AQ516" s="5">
        <f t="shared" si="582"/>
        <v>503260</v>
      </c>
      <c r="AR516" s="42">
        <f t="shared" ref="AR516:BV516" si="589">IF(AQ516="","",IF(AQ516-$AA516&gt;0,AQ516-$AA516,""))</f>
        <v>447454</v>
      </c>
      <c r="AS516" s="42">
        <f t="shared" si="589"/>
        <v>391648</v>
      </c>
      <c r="AT516" s="42">
        <f t="shared" si="589"/>
        <v>335842</v>
      </c>
      <c r="AU516" s="42">
        <f t="shared" si="589"/>
        <v>280036</v>
      </c>
      <c r="AV516" s="42">
        <f t="shared" si="589"/>
        <v>224230</v>
      </c>
      <c r="AW516" s="42">
        <f t="shared" si="589"/>
        <v>168424</v>
      </c>
      <c r="AX516" s="42">
        <f t="shared" si="589"/>
        <v>112618</v>
      </c>
      <c r="AY516" s="42">
        <f t="shared" si="589"/>
        <v>56812</v>
      </c>
      <c r="AZ516" s="42">
        <f t="shared" si="589"/>
        <v>1006</v>
      </c>
      <c r="BA516" s="42" t="str">
        <f t="shared" si="589"/>
        <v/>
      </c>
      <c r="BB516" s="42" t="str">
        <f t="shared" si="589"/>
        <v/>
      </c>
      <c r="BC516" s="42" t="str">
        <f t="shared" si="589"/>
        <v/>
      </c>
      <c r="BD516" s="42" t="str">
        <f t="shared" si="589"/>
        <v/>
      </c>
      <c r="BE516" s="42" t="str">
        <f t="shared" si="589"/>
        <v/>
      </c>
      <c r="BF516" s="42" t="str">
        <f t="shared" si="589"/>
        <v/>
      </c>
      <c r="BG516" s="42" t="str">
        <f t="shared" si="589"/>
        <v/>
      </c>
      <c r="BH516" s="42" t="str">
        <f t="shared" si="589"/>
        <v/>
      </c>
      <c r="BI516" s="42" t="str">
        <f t="shared" si="589"/>
        <v/>
      </c>
      <c r="BJ516" s="42" t="str">
        <f t="shared" si="589"/>
        <v/>
      </c>
      <c r="BK516" s="42" t="str">
        <f t="shared" si="589"/>
        <v/>
      </c>
      <c r="BL516" s="42" t="str">
        <f t="shared" si="589"/>
        <v/>
      </c>
      <c r="BM516" s="42" t="str">
        <f t="shared" si="589"/>
        <v/>
      </c>
      <c r="BN516" s="42" t="str">
        <f t="shared" si="589"/>
        <v/>
      </c>
      <c r="BO516" s="42" t="str">
        <f t="shared" si="589"/>
        <v/>
      </c>
      <c r="BP516" s="42" t="str">
        <f t="shared" si="589"/>
        <v/>
      </c>
      <c r="BQ516" s="42" t="str">
        <f t="shared" si="589"/>
        <v/>
      </c>
      <c r="BR516" s="42" t="str">
        <f t="shared" si="589"/>
        <v/>
      </c>
      <c r="BS516" s="42" t="str">
        <f t="shared" si="589"/>
        <v/>
      </c>
      <c r="BT516" s="42" t="str">
        <f t="shared" si="589"/>
        <v/>
      </c>
      <c r="BU516" s="42" t="str">
        <f t="shared" si="589"/>
        <v/>
      </c>
      <c r="BV516" s="42" t="str">
        <f t="shared" si="589"/>
        <v/>
      </c>
      <c r="BX516" s="44" cm="1">
        <f t="array" ref="BX516">LOOKUP(2,1/(AR516:BV516&lt;&gt;""),COLUMN(AR516:BV516))</f>
        <v>52</v>
      </c>
      <c r="BY516" s="44" t="str">
        <f t="shared" si="587"/>
        <v>AZ</v>
      </c>
      <c r="BZ516" s="44" cm="1">
        <f t="array" aca="1" ref="BZ516" ca="1">INDIRECT(ADDRESS(2,BX516))</f>
        <v>2028</v>
      </c>
      <c r="CA516" s="44">
        <f t="shared" ref="CA516:CA579" ca="1" si="590">BZ516-2021</f>
        <v>7</v>
      </c>
      <c r="CB516" s="44">
        <f t="shared" ref="CB516:CB579" si="591">(AS516-AR516)/(AS$2-AR$2)</f>
        <v>-55806</v>
      </c>
      <c r="CC516">
        <f t="shared" ref="CC516:CC579" si="592">AS516-(CB516)*AS$2</f>
        <v>113175574</v>
      </c>
      <c r="CD516">
        <f t="shared" ref="CD516:CD579" si="593">ROUND(-CC516/CB516,0)</f>
        <v>2028</v>
      </c>
      <c r="CE516">
        <f t="shared" ref="CE516:CE579" si="594">IF(CD516&gt;2100, 2100, CD516)</f>
        <v>2028</v>
      </c>
    </row>
    <row r="517" spans="1:83" ht="294" x14ac:dyDescent="0.25">
      <c r="A517" s="17">
        <v>1004084</v>
      </c>
      <c r="B517" s="17">
        <v>2029</v>
      </c>
      <c r="C517" s="17" t="s">
        <v>8886</v>
      </c>
      <c r="D517" s="17" t="s">
        <v>4655</v>
      </c>
      <c r="E517" s="17"/>
      <c r="F517" s="17" t="s">
        <v>4715</v>
      </c>
      <c r="G517" s="17" t="s">
        <v>4716</v>
      </c>
      <c r="H517" s="17" t="s">
        <v>4682</v>
      </c>
      <c r="I517" s="18" t="s">
        <v>11630</v>
      </c>
      <c r="J517" s="17">
        <v>44.475000000000001</v>
      </c>
      <c r="K517" s="17">
        <v>-71.162000000000006</v>
      </c>
      <c r="L517" s="34" t="s">
        <v>43</v>
      </c>
      <c r="M517" s="17" t="s">
        <v>40</v>
      </c>
      <c r="N517" s="17" t="s">
        <v>4717</v>
      </c>
      <c r="O517" s="17" t="s">
        <v>4718</v>
      </c>
      <c r="P517" s="17">
        <v>1989</v>
      </c>
      <c r="Q517" s="17">
        <v>2048</v>
      </c>
      <c r="R517" s="17" t="s">
        <v>51</v>
      </c>
      <c r="S517" s="17">
        <v>110</v>
      </c>
      <c r="T517" s="17">
        <v>70.3</v>
      </c>
      <c r="U517" s="17">
        <v>120</v>
      </c>
      <c r="V517" s="17">
        <v>35</v>
      </c>
      <c r="W517" s="19">
        <v>14791087</v>
      </c>
      <c r="X517" s="19">
        <v>7082886</v>
      </c>
      <c r="Y517" s="16">
        <f t="shared" si="588"/>
        <v>7708201</v>
      </c>
      <c r="Z517" s="17">
        <v>2019</v>
      </c>
      <c r="AA517" s="19">
        <v>327880</v>
      </c>
      <c r="AB517" s="17">
        <v>2019</v>
      </c>
      <c r="AC517" s="17" t="s">
        <v>43</v>
      </c>
      <c r="AD517" s="17" t="s">
        <v>12438</v>
      </c>
      <c r="AE517" s="17" t="s">
        <v>43</v>
      </c>
      <c r="AF517" s="17"/>
      <c r="AG517" s="17" t="s">
        <v>52</v>
      </c>
      <c r="AH517" s="17">
        <v>2.5409999999999999</v>
      </c>
      <c r="AI517" s="17">
        <v>2019</v>
      </c>
      <c r="AJ517" s="17">
        <v>46.1</v>
      </c>
      <c r="AK517" s="17" t="s">
        <v>52</v>
      </c>
      <c r="AL517" s="17">
        <v>2</v>
      </c>
      <c r="AM517" s="17"/>
      <c r="AN517" s="17"/>
      <c r="AO517" s="17" t="s">
        <v>8887</v>
      </c>
      <c r="AP517" s="43" t="str">
        <f t="shared" si="581"/>
        <v/>
      </c>
      <c r="AQ517" s="5">
        <f t="shared" si="582"/>
        <v>7708201</v>
      </c>
      <c r="AR517" s="42">
        <f t="shared" ref="AR517:BV517" si="595">IF(AQ517="","",IF(AQ517-$AA517&gt;0,AQ517-$AA517,""))</f>
        <v>7380321</v>
      </c>
      <c r="AS517" s="42">
        <f t="shared" si="595"/>
        <v>7052441</v>
      </c>
      <c r="AT517" s="42">
        <f t="shared" si="595"/>
        <v>6724561</v>
      </c>
      <c r="AU517" s="42">
        <f t="shared" si="595"/>
        <v>6396681</v>
      </c>
      <c r="AV517" s="42">
        <f t="shared" si="595"/>
        <v>6068801</v>
      </c>
      <c r="AW517" s="42">
        <f t="shared" si="595"/>
        <v>5740921</v>
      </c>
      <c r="AX517" s="42">
        <f t="shared" si="595"/>
        <v>5413041</v>
      </c>
      <c r="AY517" s="42">
        <f t="shared" si="595"/>
        <v>5085161</v>
      </c>
      <c r="AZ517" s="42">
        <f t="shared" si="595"/>
        <v>4757281</v>
      </c>
      <c r="BA517" s="42">
        <f t="shared" si="595"/>
        <v>4429401</v>
      </c>
      <c r="BB517" s="42">
        <f t="shared" si="595"/>
        <v>4101521</v>
      </c>
      <c r="BC517" s="42">
        <f t="shared" si="595"/>
        <v>3773641</v>
      </c>
      <c r="BD517" s="42">
        <f t="shared" si="595"/>
        <v>3445761</v>
      </c>
      <c r="BE517" s="42">
        <f t="shared" si="595"/>
        <v>3117881</v>
      </c>
      <c r="BF517" s="42">
        <f t="shared" si="595"/>
        <v>2790001</v>
      </c>
      <c r="BG517" s="42">
        <f t="shared" si="595"/>
        <v>2462121</v>
      </c>
      <c r="BH517" s="42">
        <f t="shared" si="595"/>
        <v>2134241</v>
      </c>
      <c r="BI517" s="42">
        <f t="shared" si="595"/>
        <v>1806361</v>
      </c>
      <c r="BJ517" s="42">
        <f t="shared" si="595"/>
        <v>1478481</v>
      </c>
      <c r="BK517" s="42">
        <f t="shared" si="595"/>
        <v>1150601</v>
      </c>
      <c r="BL517" s="42">
        <f t="shared" si="595"/>
        <v>822721</v>
      </c>
      <c r="BM517" s="42">
        <f t="shared" si="595"/>
        <v>494841</v>
      </c>
      <c r="BN517" s="42">
        <f t="shared" si="595"/>
        <v>166961</v>
      </c>
      <c r="BO517" s="42" t="str">
        <f t="shared" si="595"/>
        <v/>
      </c>
      <c r="BP517" s="42" t="str">
        <f t="shared" si="595"/>
        <v/>
      </c>
      <c r="BQ517" s="42" t="str">
        <f t="shared" si="595"/>
        <v/>
      </c>
      <c r="BR517" s="42" t="str">
        <f t="shared" si="595"/>
        <v/>
      </c>
      <c r="BS517" s="42" t="str">
        <f t="shared" si="595"/>
        <v/>
      </c>
      <c r="BT517" s="42" t="str">
        <f t="shared" si="595"/>
        <v/>
      </c>
      <c r="BU517" s="42" t="str">
        <f t="shared" si="595"/>
        <v/>
      </c>
      <c r="BV517" s="42" t="str">
        <f t="shared" si="595"/>
        <v/>
      </c>
      <c r="BX517" s="44" cm="1">
        <f t="array" ref="BX517">LOOKUP(2,1/(AR517:BV517&lt;&gt;""),COLUMN(AR517:BV517))</f>
        <v>66</v>
      </c>
      <c r="BY517" s="44" t="str">
        <f t="shared" si="587"/>
        <v>BN</v>
      </c>
      <c r="BZ517" s="44" cm="1">
        <f t="array" aca="1" ref="BZ517" ca="1">INDIRECT(ADDRESS(2,BX517))</f>
        <v>2042</v>
      </c>
      <c r="CA517" s="44">
        <f t="shared" ca="1" si="590"/>
        <v>21</v>
      </c>
      <c r="CB517" s="44">
        <f t="shared" si="591"/>
        <v>-327880</v>
      </c>
      <c r="CC517">
        <f t="shared" si="592"/>
        <v>669697921</v>
      </c>
      <c r="CD517">
        <f t="shared" si="593"/>
        <v>2043</v>
      </c>
      <c r="CE517">
        <f t="shared" si="594"/>
        <v>2043</v>
      </c>
    </row>
    <row r="518" spans="1:83" ht="77.25" x14ac:dyDescent="0.25">
      <c r="A518" s="17">
        <v>1005255</v>
      </c>
      <c r="B518" s="17">
        <v>2001</v>
      </c>
      <c r="C518" s="17" t="s">
        <v>4722</v>
      </c>
      <c r="D518" s="17" t="s">
        <v>4655</v>
      </c>
      <c r="E518" s="17" t="s">
        <v>4723</v>
      </c>
      <c r="F518" s="17" t="s">
        <v>4724</v>
      </c>
      <c r="G518" s="17" t="s">
        <v>4725</v>
      </c>
      <c r="H518" s="17" t="s">
        <v>4677</v>
      </c>
      <c r="I518" s="18" t="s">
        <v>11636</v>
      </c>
      <c r="J518" s="17">
        <v>44.26</v>
      </c>
      <c r="K518" s="17">
        <v>-71.628</v>
      </c>
      <c r="L518" s="34" t="s">
        <v>43</v>
      </c>
      <c r="M518" s="17" t="s">
        <v>58</v>
      </c>
      <c r="N518" s="17" t="s">
        <v>3568</v>
      </c>
      <c r="O518" s="17" t="s">
        <v>3568</v>
      </c>
      <c r="P518" s="17">
        <v>1976</v>
      </c>
      <c r="Q518" s="17">
        <v>2021</v>
      </c>
      <c r="R518" s="17" t="s">
        <v>51</v>
      </c>
      <c r="S518" s="17">
        <v>51</v>
      </c>
      <c r="T518" s="17">
        <v>35.4</v>
      </c>
      <c r="U518" s="17">
        <v>110</v>
      </c>
      <c r="V518" s="17">
        <v>110</v>
      </c>
      <c r="W518" s="19">
        <v>5740981</v>
      </c>
      <c r="X518" s="19">
        <v>5624805</v>
      </c>
      <c r="Y518" s="16">
        <f t="shared" si="588"/>
        <v>116176</v>
      </c>
      <c r="Z518" s="17">
        <v>2019</v>
      </c>
      <c r="AA518" s="19">
        <v>346893</v>
      </c>
      <c r="AB518" s="17">
        <v>2019</v>
      </c>
      <c r="AC518" s="17" t="s">
        <v>43</v>
      </c>
      <c r="AD518" s="17" t="s">
        <v>12438</v>
      </c>
      <c r="AE518" s="17" t="s">
        <v>43</v>
      </c>
      <c r="AF518" s="17"/>
      <c r="AG518" s="17" t="s">
        <v>52</v>
      </c>
      <c r="AH518" s="17">
        <v>3.476</v>
      </c>
      <c r="AI518" s="17">
        <v>2019</v>
      </c>
      <c r="AJ518" s="17">
        <v>46.9</v>
      </c>
      <c r="AK518" s="17" t="s">
        <v>52</v>
      </c>
      <c r="AL518" s="17">
        <v>2</v>
      </c>
      <c r="AM518" s="17">
        <v>3.476</v>
      </c>
      <c r="AN518" s="17">
        <v>2019</v>
      </c>
      <c r="AO518" s="17" t="s">
        <v>8888</v>
      </c>
      <c r="AP518" s="43" t="str">
        <f t="shared" si="581"/>
        <v/>
      </c>
      <c r="AQ518" s="5">
        <f t="shared" si="582"/>
        <v>116176</v>
      </c>
      <c r="AR518" s="42" t="str">
        <f t="shared" ref="AR518:BV518" si="596">IF(AQ518="","",IF(AQ518-$AA518&gt;0,AQ518-$AA518,""))</f>
        <v/>
      </c>
      <c r="AS518" s="42" t="str">
        <f t="shared" si="596"/>
        <v/>
      </c>
      <c r="AT518" s="42" t="str">
        <f t="shared" si="596"/>
        <v/>
      </c>
      <c r="AU518" s="42" t="str">
        <f t="shared" si="596"/>
        <v/>
      </c>
      <c r="AV518" s="42" t="str">
        <f t="shared" si="596"/>
        <v/>
      </c>
      <c r="AW518" s="42" t="str">
        <f t="shared" si="596"/>
        <v/>
      </c>
      <c r="AX518" s="42" t="str">
        <f t="shared" si="596"/>
        <v/>
      </c>
      <c r="AY518" s="42" t="str">
        <f t="shared" si="596"/>
        <v/>
      </c>
      <c r="AZ518" s="42" t="str">
        <f t="shared" si="596"/>
        <v/>
      </c>
      <c r="BA518" s="42" t="str">
        <f t="shared" si="596"/>
        <v/>
      </c>
      <c r="BB518" s="42" t="str">
        <f t="shared" si="596"/>
        <v/>
      </c>
      <c r="BC518" s="42" t="str">
        <f t="shared" si="596"/>
        <v/>
      </c>
      <c r="BD518" s="42" t="str">
        <f t="shared" si="596"/>
        <v/>
      </c>
      <c r="BE518" s="42" t="str">
        <f t="shared" si="596"/>
        <v/>
      </c>
      <c r="BF518" s="42" t="str">
        <f t="shared" si="596"/>
        <v/>
      </c>
      <c r="BG518" s="42" t="str">
        <f t="shared" si="596"/>
        <v/>
      </c>
      <c r="BH518" s="42" t="str">
        <f t="shared" si="596"/>
        <v/>
      </c>
      <c r="BI518" s="42" t="str">
        <f t="shared" si="596"/>
        <v/>
      </c>
      <c r="BJ518" s="42" t="str">
        <f t="shared" si="596"/>
        <v/>
      </c>
      <c r="BK518" s="42" t="str">
        <f t="shared" si="596"/>
        <v/>
      </c>
      <c r="BL518" s="42" t="str">
        <f t="shared" si="596"/>
        <v/>
      </c>
      <c r="BM518" s="42" t="str">
        <f t="shared" si="596"/>
        <v/>
      </c>
      <c r="BN518" s="42" t="str">
        <f t="shared" si="596"/>
        <v/>
      </c>
      <c r="BO518" s="42" t="str">
        <f t="shared" si="596"/>
        <v/>
      </c>
      <c r="BP518" s="42" t="str">
        <f t="shared" si="596"/>
        <v/>
      </c>
      <c r="BQ518" s="42" t="str">
        <f t="shared" si="596"/>
        <v/>
      </c>
      <c r="BR518" s="42" t="str">
        <f t="shared" si="596"/>
        <v/>
      </c>
      <c r="BS518" s="42" t="str">
        <f t="shared" si="596"/>
        <v/>
      </c>
      <c r="BT518" s="42" t="str">
        <f t="shared" si="596"/>
        <v/>
      </c>
      <c r="BU518" s="42" t="str">
        <f t="shared" si="596"/>
        <v/>
      </c>
      <c r="BV518" s="42" t="str">
        <f t="shared" si="596"/>
        <v/>
      </c>
      <c r="BX518" s="44" t="e" cm="1">
        <f t="array" ref="BX518">LOOKUP(2,1/(AR518:BV518&lt;&gt;""),COLUMN(AR518:BV518))</f>
        <v>#N/A</v>
      </c>
      <c r="BY518" s="44" t="e">
        <f t="shared" si="587"/>
        <v>#N/A</v>
      </c>
      <c r="BZ518" s="44" t="e" cm="1">
        <f t="array" aca="1" ref="BZ518" ca="1">INDIRECT(ADDRESS(2,BX518))</f>
        <v>#N/A</v>
      </c>
      <c r="CA518" s="44" t="e">
        <f t="shared" ca="1" si="590"/>
        <v>#N/A</v>
      </c>
      <c r="CB518" s="44" t="e">
        <f t="shared" si="591"/>
        <v>#VALUE!</v>
      </c>
      <c r="CC518" t="e">
        <f t="shared" si="592"/>
        <v>#VALUE!</v>
      </c>
      <c r="CD518" t="e">
        <f t="shared" si="593"/>
        <v>#VALUE!</v>
      </c>
      <c r="CE518" t="e">
        <f t="shared" si="594"/>
        <v>#VALUE!</v>
      </c>
    </row>
    <row r="519" spans="1:83" ht="268.5" x14ac:dyDescent="0.25">
      <c r="A519" s="17">
        <v>1007879</v>
      </c>
      <c r="B519" s="17">
        <v>1839</v>
      </c>
      <c r="C519" s="17" t="s">
        <v>12550</v>
      </c>
      <c r="D519" s="17" t="s">
        <v>4655</v>
      </c>
      <c r="E519" s="17" t="s">
        <v>12551</v>
      </c>
      <c r="F519" s="17" t="s">
        <v>4736</v>
      </c>
      <c r="G519" s="17" t="s">
        <v>4129</v>
      </c>
      <c r="H519" s="17" t="s">
        <v>4688</v>
      </c>
      <c r="I519" s="18" t="s">
        <v>11668</v>
      </c>
      <c r="J519" s="17">
        <v>43.244799999999998</v>
      </c>
      <c r="K519" s="17">
        <v>-70.969499999999996</v>
      </c>
      <c r="L519" s="34" t="s">
        <v>43</v>
      </c>
      <c r="M519" s="17" t="s">
        <v>58</v>
      </c>
      <c r="N519" s="17" t="s">
        <v>50</v>
      </c>
      <c r="O519" s="17" t="s">
        <v>50</v>
      </c>
      <c r="P519" s="17">
        <v>1979</v>
      </c>
      <c r="Q519" s="17">
        <v>2035</v>
      </c>
      <c r="R519" s="17" t="s">
        <v>51</v>
      </c>
      <c r="S519" s="17"/>
      <c r="T519" s="17">
        <v>209.5</v>
      </c>
      <c r="U519" s="17"/>
      <c r="V519" s="17"/>
      <c r="W519" s="19">
        <v>59569177</v>
      </c>
      <c r="X519" s="19">
        <v>36434328</v>
      </c>
      <c r="Y519" s="16">
        <f t="shared" si="588"/>
        <v>23134849</v>
      </c>
      <c r="Z519" s="17">
        <v>2019</v>
      </c>
      <c r="AA519" s="19">
        <v>1466667</v>
      </c>
      <c r="AB519" s="17">
        <v>2019</v>
      </c>
      <c r="AC519" s="17" t="s">
        <v>52</v>
      </c>
      <c r="AD519" s="17" t="s">
        <v>12440</v>
      </c>
      <c r="AE519" s="17" t="s">
        <v>43</v>
      </c>
      <c r="AF519" s="17"/>
      <c r="AG519" s="17" t="s">
        <v>52</v>
      </c>
      <c r="AH519" s="17">
        <v>16.559999999999999</v>
      </c>
      <c r="AI519" s="17"/>
      <c r="AJ519" s="17">
        <v>48.2</v>
      </c>
      <c r="AK519" s="17" t="s">
        <v>52</v>
      </c>
      <c r="AL519" s="17">
        <v>5</v>
      </c>
      <c r="AM519" s="17"/>
      <c r="AN519" s="17"/>
      <c r="AO519" s="17" t="s">
        <v>8889</v>
      </c>
      <c r="AP519" s="43" t="str">
        <f t="shared" si="581"/>
        <v/>
      </c>
      <c r="AQ519" s="5">
        <f t="shared" si="582"/>
        <v>23134849</v>
      </c>
      <c r="AR519" s="42">
        <f t="shared" ref="AR519:BV519" si="597">IF(AQ519="","",IF(AQ519-$AA519&gt;0,AQ519-$AA519,""))</f>
        <v>21668182</v>
      </c>
      <c r="AS519" s="42">
        <f t="shared" si="597"/>
        <v>20201515</v>
      </c>
      <c r="AT519" s="42">
        <f t="shared" si="597"/>
        <v>18734848</v>
      </c>
      <c r="AU519" s="42">
        <f t="shared" si="597"/>
        <v>17268181</v>
      </c>
      <c r="AV519" s="42">
        <f t="shared" si="597"/>
        <v>15801514</v>
      </c>
      <c r="AW519" s="42">
        <f t="shared" si="597"/>
        <v>14334847</v>
      </c>
      <c r="AX519" s="42">
        <f t="shared" si="597"/>
        <v>12868180</v>
      </c>
      <c r="AY519" s="42">
        <f t="shared" si="597"/>
        <v>11401513</v>
      </c>
      <c r="AZ519" s="42">
        <f t="shared" si="597"/>
        <v>9934846</v>
      </c>
      <c r="BA519" s="42">
        <f t="shared" si="597"/>
        <v>8468179</v>
      </c>
      <c r="BB519" s="42">
        <f t="shared" si="597"/>
        <v>7001512</v>
      </c>
      <c r="BC519" s="42">
        <f t="shared" si="597"/>
        <v>5534845</v>
      </c>
      <c r="BD519" s="42">
        <f t="shared" si="597"/>
        <v>4068178</v>
      </c>
      <c r="BE519" s="42">
        <f t="shared" si="597"/>
        <v>2601511</v>
      </c>
      <c r="BF519" s="42">
        <f t="shared" si="597"/>
        <v>1134844</v>
      </c>
      <c r="BG519" s="42" t="str">
        <f t="shared" si="597"/>
        <v/>
      </c>
      <c r="BH519" s="42" t="str">
        <f t="shared" si="597"/>
        <v/>
      </c>
      <c r="BI519" s="42" t="str">
        <f t="shared" si="597"/>
        <v/>
      </c>
      <c r="BJ519" s="42" t="str">
        <f t="shared" si="597"/>
        <v/>
      </c>
      <c r="BK519" s="42" t="str">
        <f t="shared" si="597"/>
        <v/>
      </c>
      <c r="BL519" s="42" t="str">
        <f t="shared" si="597"/>
        <v/>
      </c>
      <c r="BM519" s="42" t="str">
        <f t="shared" si="597"/>
        <v/>
      </c>
      <c r="BN519" s="42" t="str">
        <f t="shared" si="597"/>
        <v/>
      </c>
      <c r="BO519" s="42" t="str">
        <f t="shared" si="597"/>
        <v/>
      </c>
      <c r="BP519" s="42" t="str">
        <f t="shared" si="597"/>
        <v/>
      </c>
      <c r="BQ519" s="42" t="str">
        <f t="shared" si="597"/>
        <v/>
      </c>
      <c r="BR519" s="42" t="str">
        <f t="shared" si="597"/>
        <v/>
      </c>
      <c r="BS519" s="42" t="str">
        <f t="shared" si="597"/>
        <v/>
      </c>
      <c r="BT519" s="42" t="str">
        <f t="shared" si="597"/>
        <v/>
      </c>
      <c r="BU519" s="42" t="str">
        <f t="shared" si="597"/>
        <v/>
      </c>
      <c r="BV519" s="42" t="str">
        <f t="shared" si="597"/>
        <v/>
      </c>
      <c r="BX519" s="44" cm="1">
        <f t="array" ref="BX519">LOOKUP(2,1/(AR519:BV519&lt;&gt;""),COLUMN(AR519:BV519))</f>
        <v>58</v>
      </c>
      <c r="BY519" s="44" t="str">
        <f t="shared" si="587"/>
        <v>BF</v>
      </c>
      <c r="BZ519" s="44" cm="1">
        <f t="array" aca="1" ref="BZ519" ca="1">INDIRECT(ADDRESS(2,BX519))</f>
        <v>2034</v>
      </c>
      <c r="CA519" s="44">
        <f t="shared" ca="1" si="590"/>
        <v>13</v>
      </c>
      <c r="CB519" s="44">
        <f t="shared" si="591"/>
        <v>-1466667</v>
      </c>
      <c r="CC519">
        <f t="shared" si="592"/>
        <v>2984335522</v>
      </c>
      <c r="CD519">
        <f t="shared" si="593"/>
        <v>2035</v>
      </c>
      <c r="CE519">
        <f t="shared" si="594"/>
        <v>2035</v>
      </c>
    </row>
    <row r="520" spans="1:83" ht="204.75" x14ac:dyDescent="0.25">
      <c r="A520" s="17">
        <v>1001858</v>
      </c>
      <c r="B520" s="17">
        <v>2231</v>
      </c>
      <c r="C520" s="17" t="s">
        <v>4742</v>
      </c>
      <c r="D520" s="17" t="s">
        <v>4743</v>
      </c>
      <c r="E520" s="17" t="s">
        <v>4744</v>
      </c>
      <c r="F520" s="17" t="s">
        <v>4745</v>
      </c>
      <c r="G520" s="17" t="s">
        <v>4746</v>
      </c>
      <c r="H520" s="17" t="s">
        <v>4747</v>
      </c>
      <c r="I520" s="18" t="s">
        <v>4748</v>
      </c>
      <c r="J520" s="17">
        <v>39.426000000000002</v>
      </c>
      <c r="K520" s="17">
        <v>-74.540000000000006</v>
      </c>
      <c r="L520" s="34" t="s">
        <v>52</v>
      </c>
      <c r="M520" s="17" t="s">
        <v>40</v>
      </c>
      <c r="N520" s="17" t="s">
        <v>4749</v>
      </c>
      <c r="O520" s="17" t="s">
        <v>4749</v>
      </c>
      <c r="P520" s="17">
        <v>1991</v>
      </c>
      <c r="Q520" s="17">
        <v>2027</v>
      </c>
      <c r="R520" s="17" t="s">
        <v>51</v>
      </c>
      <c r="S520" s="17">
        <v>102</v>
      </c>
      <c r="T520" s="17">
        <v>71</v>
      </c>
      <c r="U520" s="17">
        <v>145</v>
      </c>
      <c r="V520" s="17">
        <v>110</v>
      </c>
      <c r="W520" s="19">
        <v>13478534</v>
      </c>
      <c r="X520" s="19">
        <v>6950463</v>
      </c>
      <c r="Y520" s="16">
        <f t="shared" si="588"/>
        <v>6528071</v>
      </c>
      <c r="Z520" s="17">
        <v>2019</v>
      </c>
      <c r="AA520" s="19">
        <v>322716</v>
      </c>
      <c r="AB520" s="17">
        <v>2019</v>
      </c>
      <c r="AC520" s="17" t="s">
        <v>43</v>
      </c>
      <c r="AD520" s="17" t="s">
        <v>12438</v>
      </c>
      <c r="AE520" s="17" t="s">
        <v>43</v>
      </c>
      <c r="AF520" s="17"/>
      <c r="AG520" s="17" t="s">
        <v>52</v>
      </c>
      <c r="AH520" s="17">
        <v>3.6760000000000002</v>
      </c>
      <c r="AI520" s="17">
        <v>2019</v>
      </c>
      <c r="AJ520" s="17">
        <v>46</v>
      </c>
      <c r="AK520" s="17" t="s">
        <v>52</v>
      </c>
      <c r="AL520" s="17">
        <v>2</v>
      </c>
      <c r="AM520" s="17">
        <v>3.6760000000000002</v>
      </c>
      <c r="AN520" s="17">
        <v>2019</v>
      </c>
      <c r="AO520" s="17" t="s">
        <v>8890</v>
      </c>
      <c r="AP520" s="43" t="str">
        <f t="shared" si="581"/>
        <v/>
      </c>
      <c r="AQ520" s="5">
        <f t="shared" si="582"/>
        <v>6528071</v>
      </c>
      <c r="AR520" s="42">
        <f t="shared" ref="AR520:BV520" si="598">IF(AQ520="","",IF(AQ520-$AA520&gt;0,AQ520-$AA520,""))</f>
        <v>6205355</v>
      </c>
      <c r="AS520" s="42">
        <f t="shared" si="598"/>
        <v>5882639</v>
      </c>
      <c r="AT520" s="42">
        <f t="shared" si="598"/>
        <v>5559923</v>
      </c>
      <c r="AU520" s="42">
        <f t="shared" si="598"/>
        <v>5237207</v>
      </c>
      <c r="AV520" s="42">
        <f t="shared" si="598"/>
        <v>4914491</v>
      </c>
      <c r="AW520" s="42">
        <f t="shared" si="598"/>
        <v>4591775</v>
      </c>
      <c r="AX520" s="42">
        <f t="shared" si="598"/>
        <v>4269059</v>
      </c>
      <c r="AY520" s="42">
        <f t="shared" si="598"/>
        <v>3946343</v>
      </c>
      <c r="AZ520" s="42">
        <f t="shared" si="598"/>
        <v>3623627</v>
      </c>
      <c r="BA520" s="42">
        <f t="shared" si="598"/>
        <v>3300911</v>
      </c>
      <c r="BB520" s="42">
        <f t="shared" si="598"/>
        <v>2978195</v>
      </c>
      <c r="BC520" s="42">
        <f t="shared" si="598"/>
        <v>2655479</v>
      </c>
      <c r="BD520" s="42">
        <f t="shared" si="598"/>
        <v>2332763</v>
      </c>
      <c r="BE520" s="42">
        <f t="shared" si="598"/>
        <v>2010047</v>
      </c>
      <c r="BF520" s="42">
        <f t="shared" si="598"/>
        <v>1687331</v>
      </c>
      <c r="BG520" s="42">
        <f t="shared" si="598"/>
        <v>1364615</v>
      </c>
      <c r="BH520" s="42">
        <f t="shared" si="598"/>
        <v>1041899</v>
      </c>
      <c r="BI520" s="42">
        <f t="shared" si="598"/>
        <v>719183</v>
      </c>
      <c r="BJ520" s="42">
        <f t="shared" si="598"/>
        <v>396467</v>
      </c>
      <c r="BK520" s="42">
        <f t="shared" si="598"/>
        <v>73751</v>
      </c>
      <c r="BL520" s="42" t="str">
        <f t="shared" si="598"/>
        <v/>
      </c>
      <c r="BM520" s="42" t="str">
        <f t="shared" si="598"/>
        <v/>
      </c>
      <c r="BN520" s="42" t="str">
        <f t="shared" si="598"/>
        <v/>
      </c>
      <c r="BO520" s="42" t="str">
        <f t="shared" si="598"/>
        <v/>
      </c>
      <c r="BP520" s="42" t="str">
        <f t="shared" si="598"/>
        <v/>
      </c>
      <c r="BQ520" s="42" t="str">
        <f t="shared" si="598"/>
        <v/>
      </c>
      <c r="BR520" s="42" t="str">
        <f t="shared" si="598"/>
        <v/>
      </c>
      <c r="BS520" s="42" t="str">
        <f t="shared" si="598"/>
        <v/>
      </c>
      <c r="BT520" s="42" t="str">
        <f t="shared" si="598"/>
        <v/>
      </c>
      <c r="BU520" s="42" t="str">
        <f t="shared" si="598"/>
        <v/>
      </c>
      <c r="BV520" s="42" t="str">
        <f t="shared" si="598"/>
        <v/>
      </c>
      <c r="BX520" s="44" cm="1">
        <f t="array" ref="BX520">LOOKUP(2,1/(AR520:BV520&lt;&gt;""),COLUMN(AR520:BV520))</f>
        <v>63</v>
      </c>
      <c r="BY520" s="44" t="str">
        <f t="shared" si="587"/>
        <v>BK</v>
      </c>
      <c r="BZ520" s="44" cm="1">
        <f t="array" aca="1" ref="BZ520" ca="1">INDIRECT(ADDRESS(2,BX520))</f>
        <v>2039</v>
      </c>
      <c r="CA520" s="44">
        <f t="shared" ca="1" si="590"/>
        <v>18</v>
      </c>
      <c r="CB520" s="44">
        <f t="shared" si="591"/>
        <v>-322716</v>
      </c>
      <c r="CC520">
        <f t="shared" si="592"/>
        <v>658091675</v>
      </c>
      <c r="CD520">
        <f t="shared" si="593"/>
        <v>2039</v>
      </c>
      <c r="CE520">
        <f t="shared" si="594"/>
        <v>2039</v>
      </c>
    </row>
    <row r="521" spans="1:83" ht="77.25" x14ac:dyDescent="0.25">
      <c r="A521" s="17">
        <v>1006969</v>
      </c>
      <c r="B521" s="17">
        <v>940</v>
      </c>
      <c r="C521" s="17" t="s">
        <v>4750</v>
      </c>
      <c r="D521" s="17" t="s">
        <v>4743</v>
      </c>
      <c r="E521" s="17" t="s">
        <v>8891</v>
      </c>
      <c r="F521" s="17" t="s">
        <v>13251</v>
      </c>
      <c r="G521" s="17" t="s">
        <v>84</v>
      </c>
      <c r="H521" s="17" t="s">
        <v>3142</v>
      </c>
      <c r="I521" s="18" t="s">
        <v>13252</v>
      </c>
      <c r="J521" s="17">
        <v>40.076000000000001</v>
      </c>
      <c r="K521" s="17">
        <v>-74.760000000000005</v>
      </c>
      <c r="L521" s="34" t="s">
        <v>43</v>
      </c>
      <c r="M521" s="17" t="s">
        <v>40</v>
      </c>
      <c r="N521" s="17" t="s">
        <v>4752</v>
      </c>
      <c r="O521" s="17"/>
      <c r="P521" s="17">
        <v>1989</v>
      </c>
      <c r="Q521" s="17">
        <v>2027</v>
      </c>
      <c r="R521" s="17" t="s">
        <v>51</v>
      </c>
      <c r="S521" s="17"/>
      <c r="T521" s="17">
        <v>115.4</v>
      </c>
      <c r="U521" s="17">
        <v>42</v>
      </c>
      <c r="V521" s="17"/>
      <c r="W521" s="19">
        <v>12317567</v>
      </c>
      <c r="X521" s="19">
        <v>10224487</v>
      </c>
      <c r="Y521" s="16">
        <f t="shared" si="588"/>
        <v>2093080</v>
      </c>
      <c r="Z521" s="17">
        <v>2019</v>
      </c>
      <c r="AA521" s="19">
        <v>341086</v>
      </c>
      <c r="AB521" s="17">
        <v>2019</v>
      </c>
      <c r="AC521" s="17" t="s">
        <v>52</v>
      </c>
      <c r="AD521" s="17" t="s">
        <v>12440</v>
      </c>
      <c r="AE521" s="17" t="s">
        <v>43</v>
      </c>
      <c r="AF521" s="17">
        <v>6.15</v>
      </c>
      <c r="AG521" s="17" t="s">
        <v>52</v>
      </c>
      <c r="AH521" s="17">
        <v>4.37</v>
      </c>
      <c r="AI521" s="17">
        <v>2012</v>
      </c>
      <c r="AJ521" s="17">
        <v>48</v>
      </c>
      <c r="AK521" s="17" t="s">
        <v>52</v>
      </c>
      <c r="AL521" s="17">
        <v>3</v>
      </c>
      <c r="AM521" s="17"/>
      <c r="AN521" s="17"/>
      <c r="AO521" s="17" t="s">
        <v>8892</v>
      </c>
      <c r="AP521" s="43" t="str">
        <f t="shared" si="581"/>
        <v/>
      </c>
      <c r="AQ521" s="5">
        <f t="shared" si="582"/>
        <v>2093080</v>
      </c>
      <c r="AR521" s="42">
        <f t="shared" ref="AR521:BV521" si="599">IF(AQ521="","",IF(AQ521-$AA521&gt;0,AQ521-$AA521,""))</f>
        <v>1751994</v>
      </c>
      <c r="AS521" s="42">
        <f t="shared" si="599"/>
        <v>1410908</v>
      </c>
      <c r="AT521" s="42">
        <f t="shared" si="599"/>
        <v>1069822</v>
      </c>
      <c r="AU521" s="42">
        <f t="shared" si="599"/>
        <v>728736</v>
      </c>
      <c r="AV521" s="42">
        <f t="shared" si="599"/>
        <v>387650</v>
      </c>
      <c r="AW521" s="42">
        <f t="shared" si="599"/>
        <v>46564</v>
      </c>
      <c r="AX521" s="42" t="str">
        <f t="shared" si="599"/>
        <v/>
      </c>
      <c r="AY521" s="42" t="str">
        <f t="shared" si="599"/>
        <v/>
      </c>
      <c r="AZ521" s="42" t="str">
        <f t="shared" si="599"/>
        <v/>
      </c>
      <c r="BA521" s="42" t="str">
        <f t="shared" si="599"/>
        <v/>
      </c>
      <c r="BB521" s="42" t="str">
        <f t="shared" si="599"/>
        <v/>
      </c>
      <c r="BC521" s="42" t="str">
        <f t="shared" si="599"/>
        <v/>
      </c>
      <c r="BD521" s="42" t="str">
        <f t="shared" si="599"/>
        <v/>
      </c>
      <c r="BE521" s="42" t="str">
        <f t="shared" si="599"/>
        <v/>
      </c>
      <c r="BF521" s="42" t="str">
        <f t="shared" si="599"/>
        <v/>
      </c>
      <c r="BG521" s="42" t="str">
        <f t="shared" si="599"/>
        <v/>
      </c>
      <c r="BH521" s="42" t="str">
        <f t="shared" si="599"/>
        <v/>
      </c>
      <c r="BI521" s="42" t="str">
        <f t="shared" si="599"/>
        <v/>
      </c>
      <c r="BJ521" s="42" t="str">
        <f t="shared" si="599"/>
        <v/>
      </c>
      <c r="BK521" s="42" t="str">
        <f t="shared" si="599"/>
        <v/>
      </c>
      <c r="BL521" s="42" t="str">
        <f t="shared" si="599"/>
        <v/>
      </c>
      <c r="BM521" s="42" t="str">
        <f t="shared" si="599"/>
        <v/>
      </c>
      <c r="BN521" s="42" t="str">
        <f t="shared" si="599"/>
        <v/>
      </c>
      <c r="BO521" s="42" t="str">
        <f t="shared" si="599"/>
        <v/>
      </c>
      <c r="BP521" s="42" t="str">
        <f t="shared" si="599"/>
        <v/>
      </c>
      <c r="BQ521" s="42" t="str">
        <f t="shared" si="599"/>
        <v/>
      </c>
      <c r="BR521" s="42" t="str">
        <f t="shared" si="599"/>
        <v/>
      </c>
      <c r="BS521" s="42" t="str">
        <f t="shared" si="599"/>
        <v/>
      </c>
      <c r="BT521" s="42" t="str">
        <f t="shared" si="599"/>
        <v/>
      </c>
      <c r="BU521" s="42" t="str">
        <f t="shared" si="599"/>
        <v/>
      </c>
      <c r="BV521" s="42" t="str">
        <f t="shared" si="599"/>
        <v/>
      </c>
      <c r="BX521" s="44" cm="1">
        <f t="array" ref="BX521">LOOKUP(2,1/(AR521:BV521&lt;&gt;""),COLUMN(AR521:BV521))</f>
        <v>49</v>
      </c>
      <c r="BY521" s="44" t="str">
        <f t="shared" si="587"/>
        <v>AW</v>
      </c>
      <c r="BZ521" s="44" cm="1">
        <f t="array" aca="1" ref="BZ521" ca="1">INDIRECT(ADDRESS(2,BX521))</f>
        <v>2025</v>
      </c>
      <c r="CA521" s="44">
        <f t="shared" ca="1" si="590"/>
        <v>4</v>
      </c>
      <c r="CB521" s="44">
        <f t="shared" si="591"/>
        <v>-341086</v>
      </c>
      <c r="CC521">
        <f t="shared" si="592"/>
        <v>690745714</v>
      </c>
      <c r="CD521">
        <f t="shared" si="593"/>
        <v>2025</v>
      </c>
      <c r="CE521">
        <f t="shared" si="594"/>
        <v>2025</v>
      </c>
    </row>
    <row r="522" spans="1:83" ht="141" x14ac:dyDescent="0.25">
      <c r="A522" s="17">
        <v>1002702</v>
      </c>
      <c r="B522" s="17">
        <v>942</v>
      </c>
      <c r="C522" s="17" t="s">
        <v>8894</v>
      </c>
      <c r="D522" s="17" t="s">
        <v>4743</v>
      </c>
      <c r="E522" s="17" t="s">
        <v>4757</v>
      </c>
      <c r="F522" s="17" t="s">
        <v>4758</v>
      </c>
      <c r="G522" s="17" t="s">
        <v>4759</v>
      </c>
      <c r="H522" s="17" t="s">
        <v>3540</v>
      </c>
      <c r="I522" s="18" t="s">
        <v>11672</v>
      </c>
      <c r="J522" s="17">
        <v>39.450000000000003</v>
      </c>
      <c r="K522" s="17">
        <v>-75.099599999999995</v>
      </c>
      <c r="L522" s="34" t="s">
        <v>43</v>
      </c>
      <c r="M522" s="17" t="s">
        <v>40</v>
      </c>
      <c r="N522" s="17" t="s">
        <v>4760</v>
      </c>
      <c r="O522" s="17" t="s">
        <v>4760</v>
      </c>
      <c r="P522" s="17">
        <v>1987</v>
      </c>
      <c r="Q522" s="17">
        <v>2041</v>
      </c>
      <c r="R522" s="17" t="s">
        <v>51</v>
      </c>
      <c r="S522" s="17"/>
      <c r="T522" s="17">
        <v>78.3</v>
      </c>
      <c r="U522" s="17"/>
      <c r="V522" s="17"/>
      <c r="W522" s="19">
        <v>13802362</v>
      </c>
      <c r="X522" s="19">
        <v>6367198</v>
      </c>
      <c r="Y522" s="16">
        <f t="shared" si="588"/>
        <v>7435164</v>
      </c>
      <c r="Z522" s="17">
        <v>2019</v>
      </c>
      <c r="AA522" s="19">
        <v>193652</v>
      </c>
      <c r="AB522" s="17">
        <v>2019</v>
      </c>
      <c r="AC522" s="17" t="s">
        <v>52</v>
      </c>
      <c r="AD522" s="17" t="s">
        <v>12445</v>
      </c>
      <c r="AE522" s="17" t="s">
        <v>43</v>
      </c>
      <c r="AF522" s="17">
        <v>2.68</v>
      </c>
      <c r="AG522" s="17" t="s">
        <v>52</v>
      </c>
      <c r="AH522" s="17">
        <v>2.4</v>
      </c>
      <c r="AI522" s="17"/>
      <c r="AJ522" s="17">
        <v>49.1</v>
      </c>
      <c r="AK522" s="17" t="s">
        <v>52</v>
      </c>
      <c r="AL522" s="17">
        <v>1</v>
      </c>
      <c r="AM522" s="17">
        <v>0.1</v>
      </c>
      <c r="AN522" s="17"/>
      <c r="AO522" s="17" t="s">
        <v>8895</v>
      </c>
      <c r="AP522" s="43" t="str">
        <f t="shared" si="581"/>
        <v/>
      </c>
      <c r="AQ522" s="5">
        <f t="shared" si="582"/>
        <v>7435164</v>
      </c>
      <c r="AR522" s="42">
        <f t="shared" ref="AR522:BV522" si="600">IF(AQ522="","",IF(AQ522-$AA522&gt;0,AQ522-$AA522,""))</f>
        <v>7241512</v>
      </c>
      <c r="AS522" s="42">
        <f t="shared" si="600"/>
        <v>7047860</v>
      </c>
      <c r="AT522" s="42">
        <f t="shared" si="600"/>
        <v>6854208</v>
      </c>
      <c r="AU522" s="42">
        <f t="shared" si="600"/>
        <v>6660556</v>
      </c>
      <c r="AV522" s="42">
        <f t="shared" si="600"/>
        <v>6466904</v>
      </c>
      <c r="AW522" s="42">
        <f t="shared" si="600"/>
        <v>6273252</v>
      </c>
      <c r="AX522" s="42">
        <f t="shared" si="600"/>
        <v>6079600</v>
      </c>
      <c r="AY522" s="42">
        <f t="shared" si="600"/>
        <v>5885948</v>
      </c>
      <c r="AZ522" s="42">
        <f t="shared" si="600"/>
        <v>5692296</v>
      </c>
      <c r="BA522" s="42">
        <f t="shared" si="600"/>
        <v>5498644</v>
      </c>
      <c r="BB522" s="42">
        <f t="shared" si="600"/>
        <v>5304992</v>
      </c>
      <c r="BC522" s="42">
        <f t="shared" si="600"/>
        <v>5111340</v>
      </c>
      <c r="BD522" s="42">
        <f t="shared" si="600"/>
        <v>4917688</v>
      </c>
      <c r="BE522" s="42">
        <f t="shared" si="600"/>
        <v>4724036</v>
      </c>
      <c r="BF522" s="42">
        <f t="shared" si="600"/>
        <v>4530384</v>
      </c>
      <c r="BG522" s="42">
        <f t="shared" si="600"/>
        <v>4336732</v>
      </c>
      <c r="BH522" s="42">
        <f t="shared" si="600"/>
        <v>4143080</v>
      </c>
      <c r="BI522" s="42">
        <f t="shared" si="600"/>
        <v>3949428</v>
      </c>
      <c r="BJ522" s="42">
        <f t="shared" si="600"/>
        <v>3755776</v>
      </c>
      <c r="BK522" s="42">
        <f t="shared" si="600"/>
        <v>3562124</v>
      </c>
      <c r="BL522" s="42">
        <f t="shared" si="600"/>
        <v>3368472</v>
      </c>
      <c r="BM522" s="42">
        <f t="shared" si="600"/>
        <v>3174820</v>
      </c>
      <c r="BN522" s="42">
        <f t="shared" si="600"/>
        <v>2981168</v>
      </c>
      <c r="BO522" s="42">
        <f t="shared" si="600"/>
        <v>2787516</v>
      </c>
      <c r="BP522" s="42">
        <f t="shared" si="600"/>
        <v>2593864</v>
      </c>
      <c r="BQ522" s="42">
        <f t="shared" si="600"/>
        <v>2400212</v>
      </c>
      <c r="BR522" s="42">
        <f t="shared" si="600"/>
        <v>2206560</v>
      </c>
      <c r="BS522" s="42">
        <f t="shared" si="600"/>
        <v>2012908</v>
      </c>
      <c r="BT522" s="42">
        <f t="shared" si="600"/>
        <v>1819256</v>
      </c>
      <c r="BU522" s="42">
        <f t="shared" si="600"/>
        <v>1625604</v>
      </c>
      <c r="BV522" s="42">
        <f t="shared" si="600"/>
        <v>1431952</v>
      </c>
      <c r="BX522" s="44" cm="1">
        <f t="array" ref="BX522">LOOKUP(2,1/(AR522:BV522&lt;&gt;""),COLUMN(AR522:BV522))</f>
        <v>74</v>
      </c>
      <c r="BY522" s="44" t="str">
        <f t="shared" si="587"/>
        <v>BV</v>
      </c>
      <c r="BZ522" s="44" cm="1">
        <f t="array" aca="1" ref="BZ522" ca="1">INDIRECT(ADDRESS(2,BX522))</f>
        <v>2050</v>
      </c>
      <c r="CA522" s="44">
        <f t="shared" ca="1" si="590"/>
        <v>29</v>
      </c>
      <c r="CB522" s="44">
        <f t="shared" si="591"/>
        <v>-193652</v>
      </c>
      <c r="CC522">
        <f t="shared" si="592"/>
        <v>398418552</v>
      </c>
      <c r="CD522">
        <f t="shared" si="593"/>
        <v>2057</v>
      </c>
      <c r="CE522">
        <f t="shared" si="594"/>
        <v>2057</v>
      </c>
    </row>
    <row r="523" spans="1:83" ht="77.25" x14ac:dyDescent="0.25">
      <c r="A523" s="17">
        <v>1004235</v>
      </c>
      <c r="B523" s="17">
        <v>943</v>
      </c>
      <c r="C523" s="17" t="s">
        <v>9884</v>
      </c>
      <c r="D523" s="17" t="s">
        <v>4743</v>
      </c>
      <c r="E523" s="17" t="s">
        <v>4767</v>
      </c>
      <c r="F523" s="17" t="s">
        <v>9885</v>
      </c>
      <c r="G523" s="17" t="s">
        <v>4768</v>
      </c>
      <c r="H523" s="17" t="s">
        <v>4769</v>
      </c>
      <c r="I523" s="18" t="s">
        <v>11675</v>
      </c>
      <c r="J523" s="17">
        <v>39.712499999999999</v>
      </c>
      <c r="K523" s="17">
        <v>-75.284999999999997</v>
      </c>
      <c r="L523" s="34" t="s">
        <v>43</v>
      </c>
      <c r="M523" s="17" t="s">
        <v>40</v>
      </c>
      <c r="N523" s="17" t="s">
        <v>9886</v>
      </c>
      <c r="O523" s="17" t="s">
        <v>9886</v>
      </c>
      <c r="P523" s="17">
        <v>1987</v>
      </c>
      <c r="Q523" s="17">
        <v>2050</v>
      </c>
      <c r="R523" s="17" t="s">
        <v>51</v>
      </c>
      <c r="S523" s="17">
        <v>20</v>
      </c>
      <c r="T523" s="17"/>
      <c r="U523" s="17"/>
      <c r="V523" s="17"/>
      <c r="W523" s="19">
        <v>16317000</v>
      </c>
      <c r="X523" s="19">
        <v>16193825</v>
      </c>
      <c r="Y523" s="16">
        <f t="shared" si="588"/>
        <v>123175</v>
      </c>
      <c r="Z523" s="17">
        <v>2019</v>
      </c>
      <c r="AA523" s="19">
        <v>1006966</v>
      </c>
      <c r="AB523" s="17">
        <v>2019</v>
      </c>
      <c r="AC523" s="17" t="s">
        <v>43</v>
      </c>
      <c r="AD523" s="17" t="s">
        <v>12438</v>
      </c>
      <c r="AE523" s="17" t="s">
        <v>43</v>
      </c>
      <c r="AF523" s="17"/>
      <c r="AG523" s="17" t="s">
        <v>52</v>
      </c>
      <c r="AH523" s="17">
        <v>0.505</v>
      </c>
      <c r="AI523" s="17">
        <v>2019</v>
      </c>
      <c r="AJ523" s="17">
        <v>51.2</v>
      </c>
      <c r="AK523" s="17" t="s">
        <v>52</v>
      </c>
      <c r="AL523" s="17">
        <v>1</v>
      </c>
      <c r="AM523" s="17">
        <v>0.505</v>
      </c>
      <c r="AN523" s="17">
        <v>2019</v>
      </c>
      <c r="AO523" s="17" t="s">
        <v>4770</v>
      </c>
      <c r="AP523" s="43" t="str">
        <f t="shared" si="581"/>
        <v/>
      </c>
      <c r="AQ523" s="5">
        <f t="shared" si="582"/>
        <v>123175</v>
      </c>
      <c r="AR523" s="42" t="str">
        <f t="shared" ref="AR523:BV523" si="601">IF(AQ523="","",IF(AQ523-$AA523&gt;0,AQ523-$AA523,""))</f>
        <v/>
      </c>
      <c r="AS523" s="42" t="str">
        <f t="shared" si="601"/>
        <v/>
      </c>
      <c r="AT523" s="42" t="str">
        <f t="shared" si="601"/>
        <v/>
      </c>
      <c r="AU523" s="42" t="str">
        <f t="shared" si="601"/>
        <v/>
      </c>
      <c r="AV523" s="42" t="str">
        <f t="shared" si="601"/>
        <v/>
      </c>
      <c r="AW523" s="42" t="str">
        <f t="shared" si="601"/>
        <v/>
      </c>
      <c r="AX523" s="42" t="str">
        <f t="shared" si="601"/>
        <v/>
      </c>
      <c r="AY523" s="42" t="str">
        <f t="shared" si="601"/>
        <v/>
      </c>
      <c r="AZ523" s="42" t="str">
        <f t="shared" si="601"/>
        <v/>
      </c>
      <c r="BA523" s="42" t="str">
        <f t="shared" si="601"/>
        <v/>
      </c>
      <c r="BB523" s="42" t="str">
        <f t="shared" si="601"/>
        <v/>
      </c>
      <c r="BC523" s="42" t="str">
        <f t="shared" si="601"/>
        <v/>
      </c>
      <c r="BD523" s="42" t="str">
        <f t="shared" si="601"/>
        <v/>
      </c>
      <c r="BE523" s="42" t="str">
        <f t="shared" si="601"/>
        <v/>
      </c>
      <c r="BF523" s="42" t="str">
        <f t="shared" si="601"/>
        <v/>
      </c>
      <c r="BG523" s="42" t="str">
        <f t="shared" si="601"/>
        <v/>
      </c>
      <c r="BH523" s="42" t="str">
        <f t="shared" si="601"/>
        <v/>
      </c>
      <c r="BI523" s="42" t="str">
        <f t="shared" si="601"/>
        <v/>
      </c>
      <c r="BJ523" s="42" t="str">
        <f t="shared" si="601"/>
        <v/>
      </c>
      <c r="BK523" s="42" t="str">
        <f t="shared" si="601"/>
        <v/>
      </c>
      <c r="BL523" s="42" t="str">
        <f t="shared" si="601"/>
        <v/>
      </c>
      <c r="BM523" s="42" t="str">
        <f t="shared" si="601"/>
        <v/>
      </c>
      <c r="BN523" s="42" t="str">
        <f t="shared" si="601"/>
        <v/>
      </c>
      <c r="BO523" s="42" t="str">
        <f t="shared" si="601"/>
        <v/>
      </c>
      <c r="BP523" s="42" t="str">
        <f t="shared" si="601"/>
        <v/>
      </c>
      <c r="BQ523" s="42" t="str">
        <f t="shared" si="601"/>
        <v/>
      </c>
      <c r="BR523" s="42" t="str">
        <f t="shared" si="601"/>
        <v/>
      </c>
      <c r="BS523" s="42" t="str">
        <f t="shared" si="601"/>
        <v/>
      </c>
      <c r="BT523" s="42" t="str">
        <f t="shared" si="601"/>
        <v/>
      </c>
      <c r="BU523" s="42" t="str">
        <f t="shared" si="601"/>
        <v/>
      </c>
      <c r="BV523" s="42" t="str">
        <f t="shared" si="601"/>
        <v/>
      </c>
      <c r="BX523" s="44" t="e" cm="1">
        <f t="array" ref="BX523">LOOKUP(2,1/(AR523:BV523&lt;&gt;""),COLUMN(AR523:BV523))</f>
        <v>#N/A</v>
      </c>
      <c r="BY523" s="44" t="e">
        <f t="shared" si="587"/>
        <v>#N/A</v>
      </c>
      <c r="BZ523" s="44" t="e" cm="1">
        <f t="array" aca="1" ref="BZ523" ca="1">INDIRECT(ADDRESS(2,BX523))</f>
        <v>#N/A</v>
      </c>
      <c r="CA523" s="44" t="e">
        <f t="shared" ca="1" si="590"/>
        <v>#N/A</v>
      </c>
      <c r="CB523" s="44" t="e">
        <f t="shared" si="591"/>
        <v>#VALUE!</v>
      </c>
      <c r="CC523" t="e">
        <f t="shared" si="592"/>
        <v>#VALUE!</v>
      </c>
      <c r="CD523" t="e">
        <f t="shared" si="593"/>
        <v>#VALUE!</v>
      </c>
      <c r="CE523" t="e">
        <f t="shared" si="594"/>
        <v>#VALUE!</v>
      </c>
    </row>
    <row r="524" spans="1:83" ht="243" x14ac:dyDescent="0.25">
      <c r="A524" s="17">
        <v>1007298</v>
      </c>
      <c r="B524" s="17">
        <v>945</v>
      </c>
      <c r="C524" s="17" t="s">
        <v>4799</v>
      </c>
      <c r="D524" s="17" t="s">
        <v>4743</v>
      </c>
      <c r="E524" s="17" t="s">
        <v>4800</v>
      </c>
      <c r="F524" s="17" t="s">
        <v>4801</v>
      </c>
      <c r="G524" s="17" t="s">
        <v>4802</v>
      </c>
      <c r="H524" s="17" t="s">
        <v>1637</v>
      </c>
      <c r="I524" s="18" t="s">
        <v>11673</v>
      </c>
      <c r="J524" s="17">
        <v>40.468800000000002</v>
      </c>
      <c r="K524" s="17">
        <v>-74.396100000000004</v>
      </c>
      <c r="L524" s="34" t="s">
        <v>52</v>
      </c>
      <c r="M524" s="17" t="s">
        <v>40</v>
      </c>
      <c r="N524" s="17" t="s">
        <v>4782</v>
      </c>
      <c r="O524" s="17" t="s">
        <v>4782</v>
      </c>
      <c r="P524" s="17">
        <v>1992</v>
      </c>
      <c r="Q524" s="17">
        <v>2030</v>
      </c>
      <c r="R524" s="17" t="s">
        <v>51</v>
      </c>
      <c r="S524" s="17">
        <v>315</v>
      </c>
      <c r="T524" s="17">
        <v>220.1</v>
      </c>
      <c r="U524" s="17">
        <v>90</v>
      </c>
      <c r="V524" s="17"/>
      <c r="W524" s="19">
        <v>20788841</v>
      </c>
      <c r="X524" s="19">
        <v>15623304</v>
      </c>
      <c r="Y524" s="16">
        <f t="shared" si="588"/>
        <v>5165537</v>
      </c>
      <c r="Z524" s="17">
        <v>2019</v>
      </c>
      <c r="AA524" s="19">
        <v>558563</v>
      </c>
      <c r="AB524" s="17">
        <v>2019</v>
      </c>
      <c r="AC524" s="17" t="s">
        <v>43</v>
      </c>
      <c r="AD524" s="17" t="s">
        <v>12438</v>
      </c>
      <c r="AE524" s="17" t="s">
        <v>43</v>
      </c>
      <c r="AF524" s="17"/>
      <c r="AG524" s="17" t="s">
        <v>52</v>
      </c>
      <c r="AH524" s="17">
        <v>7.415</v>
      </c>
      <c r="AI524" s="17">
        <v>2019</v>
      </c>
      <c r="AJ524" s="17">
        <v>51.5</v>
      </c>
      <c r="AK524" s="17" t="s">
        <v>52</v>
      </c>
      <c r="AL524" s="17">
        <v>2</v>
      </c>
      <c r="AM524" s="17"/>
      <c r="AN524" s="17"/>
      <c r="AO524" s="17" t="s">
        <v>13253</v>
      </c>
      <c r="AP524" s="43" t="str">
        <f t="shared" si="581"/>
        <v/>
      </c>
      <c r="AQ524" s="5">
        <f t="shared" si="582"/>
        <v>5165537</v>
      </c>
      <c r="AR524" s="42">
        <f t="shared" ref="AR524:BV524" si="602">IF(AQ524="","",IF(AQ524-$AA524&gt;0,AQ524-$AA524,""))</f>
        <v>4606974</v>
      </c>
      <c r="AS524" s="42">
        <f t="shared" si="602"/>
        <v>4048411</v>
      </c>
      <c r="AT524" s="42">
        <f t="shared" si="602"/>
        <v>3489848</v>
      </c>
      <c r="AU524" s="42">
        <f t="shared" si="602"/>
        <v>2931285</v>
      </c>
      <c r="AV524" s="42">
        <f t="shared" si="602"/>
        <v>2372722</v>
      </c>
      <c r="AW524" s="42">
        <f t="shared" si="602"/>
        <v>1814159</v>
      </c>
      <c r="AX524" s="42">
        <f t="shared" si="602"/>
        <v>1255596</v>
      </c>
      <c r="AY524" s="42">
        <f t="shared" si="602"/>
        <v>697033</v>
      </c>
      <c r="AZ524" s="42">
        <f t="shared" si="602"/>
        <v>138470</v>
      </c>
      <c r="BA524" s="42" t="str">
        <f t="shared" si="602"/>
        <v/>
      </c>
      <c r="BB524" s="42" t="str">
        <f t="shared" si="602"/>
        <v/>
      </c>
      <c r="BC524" s="42" t="str">
        <f t="shared" si="602"/>
        <v/>
      </c>
      <c r="BD524" s="42" t="str">
        <f t="shared" si="602"/>
        <v/>
      </c>
      <c r="BE524" s="42" t="str">
        <f t="shared" si="602"/>
        <v/>
      </c>
      <c r="BF524" s="42" t="str">
        <f t="shared" si="602"/>
        <v/>
      </c>
      <c r="BG524" s="42" t="str">
        <f t="shared" si="602"/>
        <v/>
      </c>
      <c r="BH524" s="42" t="str">
        <f t="shared" si="602"/>
        <v/>
      </c>
      <c r="BI524" s="42" t="str">
        <f t="shared" si="602"/>
        <v/>
      </c>
      <c r="BJ524" s="42" t="str">
        <f t="shared" si="602"/>
        <v/>
      </c>
      <c r="BK524" s="42" t="str">
        <f t="shared" si="602"/>
        <v/>
      </c>
      <c r="BL524" s="42" t="str">
        <f t="shared" si="602"/>
        <v/>
      </c>
      <c r="BM524" s="42" t="str">
        <f t="shared" si="602"/>
        <v/>
      </c>
      <c r="BN524" s="42" t="str">
        <f t="shared" si="602"/>
        <v/>
      </c>
      <c r="BO524" s="42" t="str">
        <f t="shared" si="602"/>
        <v/>
      </c>
      <c r="BP524" s="42" t="str">
        <f t="shared" si="602"/>
        <v/>
      </c>
      <c r="BQ524" s="42" t="str">
        <f t="shared" si="602"/>
        <v/>
      </c>
      <c r="BR524" s="42" t="str">
        <f t="shared" si="602"/>
        <v/>
      </c>
      <c r="BS524" s="42" t="str">
        <f t="shared" si="602"/>
        <v/>
      </c>
      <c r="BT524" s="42" t="str">
        <f t="shared" si="602"/>
        <v/>
      </c>
      <c r="BU524" s="42" t="str">
        <f t="shared" si="602"/>
        <v/>
      </c>
      <c r="BV524" s="42" t="str">
        <f t="shared" si="602"/>
        <v/>
      </c>
      <c r="BX524" s="44" cm="1">
        <f t="array" ref="BX524">LOOKUP(2,1/(AR524:BV524&lt;&gt;""),COLUMN(AR524:BV524))</f>
        <v>52</v>
      </c>
      <c r="BY524" s="44" t="str">
        <f t="shared" si="587"/>
        <v>AZ</v>
      </c>
      <c r="BZ524" s="44" cm="1">
        <f t="array" aca="1" ref="BZ524" ca="1">INDIRECT(ADDRESS(2,BX524))</f>
        <v>2028</v>
      </c>
      <c r="CA524" s="44">
        <f t="shared" ca="1" si="590"/>
        <v>7</v>
      </c>
      <c r="CB524" s="44">
        <f t="shared" si="591"/>
        <v>-558563</v>
      </c>
      <c r="CC524">
        <f t="shared" si="592"/>
        <v>1132904234</v>
      </c>
      <c r="CD524">
        <f t="shared" si="593"/>
        <v>2028</v>
      </c>
      <c r="CE524">
        <f t="shared" si="594"/>
        <v>2028</v>
      </c>
    </row>
    <row r="525" spans="1:83" ht="153.75" x14ac:dyDescent="0.25">
      <c r="A525" s="17">
        <v>1002667</v>
      </c>
      <c r="B525" s="17">
        <v>951</v>
      </c>
      <c r="C525" s="17" t="s">
        <v>4811</v>
      </c>
      <c r="D525" s="17" t="s">
        <v>4743</v>
      </c>
      <c r="E525" s="17"/>
      <c r="F525" s="17" t="s">
        <v>4812</v>
      </c>
      <c r="G525" s="17" t="s">
        <v>1611</v>
      </c>
      <c r="H525" s="17" t="s">
        <v>4813</v>
      </c>
      <c r="I525" s="18" t="s">
        <v>11682</v>
      </c>
      <c r="J525" s="17">
        <v>40.024999999999999</v>
      </c>
      <c r="K525" s="17">
        <v>-74.254999999999995</v>
      </c>
      <c r="L525" s="34" t="s">
        <v>43</v>
      </c>
      <c r="M525" s="17" t="s">
        <v>58</v>
      </c>
      <c r="N525" s="17" t="s">
        <v>4814</v>
      </c>
      <c r="O525" s="17" t="s">
        <v>4814</v>
      </c>
      <c r="P525" s="17">
        <v>1973</v>
      </c>
      <c r="Q525" s="17">
        <v>2025</v>
      </c>
      <c r="R525" s="17" t="s">
        <v>51</v>
      </c>
      <c r="S525" s="17"/>
      <c r="T525" s="17">
        <v>261.8</v>
      </c>
      <c r="U525" s="17"/>
      <c r="V525" s="17"/>
      <c r="W525" s="19">
        <v>22831793</v>
      </c>
      <c r="X525" s="19">
        <v>19794203</v>
      </c>
      <c r="Y525" s="16">
        <f t="shared" si="588"/>
        <v>3037590</v>
      </c>
      <c r="Z525" s="17">
        <v>2019</v>
      </c>
      <c r="AA525" s="19">
        <v>557915</v>
      </c>
      <c r="AB525" s="17">
        <v>2019</v>
      </c>
      <c r="AC525" s="17" t="s">
        <v>43</v>
      </c>
      <c r="AD525" s="17" t="s">
        <v>12440</v>
      </c>
      <c r="AE525" s="17" t="s">
        <v>43</v>
      </c>
      <c r="AF525" s="17">
        <v>8.84</v>
      </c>
      <c r="AG525" s="17" t="s">
        <v>52</v>
      </c>
      <c r="AH525" s="17">
        <v>7.1070000000000002</v>
      </c>
      <c r="AI525" s="17">
        <v>2019</v>
      </c>
      <c r="AJ525" s="17">
        <v>54.6</v>
      </c>
      <c r="AK525" s="17" t="s">
        <v>52</v>
      </c>
      <c r="AL525" s="17">
        <v>3</v>
      </c>
      <c r="AM525" s="17"/>
      <c r="AN525" s="17"/>
      <c r="AO525" s="17" t="s">
        <v>8905</v>
      </c>
      <c r="AP525" s="43" t="str">
        <f t="shared" si="581"/>
        <v/>
      </c>
      <c r="AQ525" s="5">
        <f t="shared" si="582"/>
        <v>3037590</v>
      </c>
      <c r="AR525" s="42">
        <f t="shared" ref="AR525:BV525" si="603">IF(AQ525="","",IF(AQ525-$AA525&gt;0,AQ525-$AA525,""))</f>
        <v>2479675</v>
      </c>
      <c r="AS525" s="42">
        <f t="shared" si="603"/>
        <v>1921760</v>
      </c>
      <c r="AT525" s="42">
        <f t="shared" si="603"/>
        <v>1363845</v>
      </c>
      <c r="AU525" s="42">
        <f t="shared" si="603"/>
        <v>805930</v>
      </c>
      <c r="AV525" s="42">
        <f t="shared" si="603"/>
        <v>248015</v>
      </c>
      <c r="AW525" s="42" t="str">
        <f t="shared" si="603"/>
        <v/>
      </c>
      <c r="AX525" s="42" t="str">
        <f t="shared" si="603"/>
        <v/>
      </c>
      <c r="AY525" s="42" t="str">
        <f t="shared" si="603"/>
        <v/>
      </c>
      <c r="AZ525" s="42" t="str">
        <f t="shared" si="603"/>
        <v/>
      </c>
      <c r="BA525" s="42" t="str">
        <f t="shared" si="603"/>
        <v/>
      </c>
      <c r="BB525" s="42" t="str">
        <f t="shared" si="603"/>
        <v/>
      </c>
      <c r="BC525" s="42" t="str">
        <f t="shared" si="603"/>
        <v/>
      </c>
      <c r="BD525" s="42" t="str">
        <f t="shared" si="603"/>
        <v/>
      </c>
      <c r="BE525" s="42" t="str">
        <f t="shared" si="603"/>
        <v/>
      </c>
      <c r="BF525" s="42" t="str">
        <f t="shared" si="603"/>
        <v/>
      </c>
      <c r="BG525" s="42" t="str">
        <f t="shared" si="603"/>
        <v/>
      </c>
      <c r="BH525" s="42" t="str">
        <f t="shared" si="603"/>
        <v/>
      </c>
      <c r="BI525" s="42" t="str">
        <f t="shared" si="603"/>
        <v/>
      </c>
      <c r="BJ525" s="42" t="str">
        <f t="shared" si="603"/>
        <v/>
      </c>
      <c r="BK525" s="42" t="str">
        <f t="shared" si="603"/>
        <v/>
      </c>
      <c r="BL525" s="42" t="str">
        <f t="shared" si="603"/>
        <v/>
      </c>
      <c r="BM525" s="42" t="str">
        <f t="shared" si="603"/>
        <v/>
      </c>
      <c r="BN525" s="42" t="str">
        <f t="shared" si="603"/>
        <v/>
      </c>
      <c r="BO525" s="42" t="str">
        <f t="shared" si="603"/>
        <v/>
      </c>
      <c r="BP525" s="42" t="str">
        <f t="shared" si="603"/>
        <v/>
      </c>
      <c r="BQ525" s="42" t="str">
        <f t="shared" si="603"/>
        <v/>
      </c>
      <c r="BR525" s="42" t="str">
        <f t="shared" si="603"/>
        <v/>
      </c>
      <c r="BS525" s="42" t="str">
        <f t="shared" si="603"/>
        <v/>
      </c>
      <c r="BT525" s="42" t="str">
        <f t="shared" si="603"/>
        <v/>
      </c>
      <c r="BU525" s="42" t="str">
        <f t="shared" si="603"/>
        <v/>
      </c>
      <c r="BV525" s="42" t="str">
        <f t="shared" si="603"/>
        <v/>
      </c>
      <c r="BX525" s="44" cm="1">
        <f t="array" ref="BX525">LOOKUP(2,1/(AR525:BV525&lt;&gt;""),COLUMN(AR525:BV525))</f>
        <v>48</v>
      </c>
      <c r="BY525" s="44" t="str">
        <f t="shared" si="587"/>
        <v>AV</v>
      </c>
      <c r="BZ525" s="44" cm="1">
        <f t="array" aca="1" ref="BZ525" ca="1">INDIRECT(ADDRESS(2,BX525))</f>
        <v>2024</v>
      </c>
      <c r="CA525" s="44">
        <f t="shared" ca="1" si="590"/>
        <v>3</v>
      </c>
      <c r="CB525" s="44">
        <f t="shared" si="591"/>
        <v>-557915</v>
      </c>
      <c r="CC525">
        <f t="shared" si="592"/>
        <v>1129467975</v>
      </c>
      <c r="CD525">
        <f t="shared" si="593"/>
        <v>2024</v>
      </c>
      <c r="CE525">
        <f t="shared" si="594"/>
        <v>2024</v>
      </c>
    </row>
    <row r="526" spans="1:83" ht="90" x14ac:dyDescent="0.25">
      <c r="A526" s="17">
        <v>1000429</v>
      </c>
      <c r="B526" s="17">
        <v>952</v>
      </c>
      <c r="C526" s="17" t="s">
        <v>8908</v>
      </c>
      <c r="D526" s="17" t="s">
        <v>4743</v>
      </c>
      <c r="E526" s="17"/>
      <c r="F526" s="17" t="s">
        <v>4817</v>
      </c>
      <c r="G526" s="17" t="s">
        <v>4818</v>
      </c>
      <c r="H526" s="17" t="s">
        <v>1989</v>
      </c>
      <c r="I526" s="18" t="s">
        <v>11683</v>
      </c>
      <c r="J526" s="17">
        <v>39.991</v>
      </c>
      <c r="K526" s="17">
        <v>-75.034199999999998</v>
      </c>
      <c r="L526" s="34" t="s">
        <v>43</v>
      </c>
      <c r="M526" s="17" t="s">
        <v>40</v>
      </c>
      <c r="N526" s="17" t="s">
        <v>4819</v>
      </c>
      <c r="O526" s="17" t="s">
        <v>4819</v>
      </c>
      <c r="P526" s="17">
        <v>1970</v>
      </c>
      <c r="Q526" s="17">
        <v>2032</v>
      </c>
      <c r="R526" s="17" t="s">
        <v>51</v>
      </c>
      <c r="S526" s="17"/>
      <c r="T526" s="17">
        <v>92.6</v>
      </c>
      <c r="U526" s="17"/>
      <c r="V526" s="17"/>
      <c r="W526" s="19">
        <v>7728898</v>
      </c>
      <c r="X526" s="19">
        <v>6726711</v>
      </c>
      <c r="Y526" s="16">
        <f t="shared" si="588"/>
        <v>1002187</v>
      </c>
      <c r="Z526" s="17">
        <v>2019</v>
      </c>
      <c r="AA526" s="19">
        <v>65641</v>
      </c>
      <c r="AB526" s="17">
        <v>2019</v>
      </c>
      <c r="AC526" s="17" t="s">
        <v>52</v>
      </c>
      <c r="AD526" s="17" t="s">
        <v>12445</v>
      </c>
      <c r="AE526" s="17" t="s">
        <v>43</v>
      </c>
      <c r="AF526" s="17">
        <v>1.67</v>
      </c>
      <c r="AG526" s="17" t="s">
        <v>52</v>
      </c>
      <c r="AH526" s="17">
        <v>0.64</v>
      </c>
      <c r="AI526" s="17">
        <v>2014</v>
      </c>
      <c r="AJ526" s="17">
        <v>50.1</v>
      </c>
      <c r="AK526" s="17" t="s">
        <v>52</v>
      </c>
      <c r="AL526" s="17"/>
      <c r="AM526" s="17">
        <v>0</v>
      </c>
      <c r="AN526" s="17">
        <v>2014</v>
      </c>
      <c r="AO526" s="17" t="s">
        <v>8909</v>
      </c>
      <c r="AP526" s="43" t="str">
        <f t="shared" si="581"/>
        <v/>
      </c>
      <c r="AQ526" s="5">
        <f t="shared" si="582"/>
        <v>1002187</v>
      </c>
      <c r="AR526" s="42">
        <f t="shared" ref="AR526:BV526" si="604">IF(AQ526="","",IF(AQ526-$AA526&gt;0,AQ526-$AA526,""))</f>
        <v>936546</v>
      </c>
      <c r="AS526" s="42">
        <f t="shared" si="604"/>
        <v>870905</v>
      </c>
      <c r="AT526" s="42">
        <f t="shared" si="604"/>
        <v>805264</v>
      </c>
      <c r="AU526" s="42">
        <f t="shared" si="604"/>
        <v>739623</v>
      </c>
      <c r="AV526" s="42">
        <f t="shared" si="604"/>
        <v>673982</v>
      </c>
      <c r="AW526" s="42">
        <f t="shared" si="604"/>
        <v>608341</v>
      </c>
      <c r="AX526" s="42">
        <f t="shared" si="604"/>
        <v>542700</v>
      </c>
      <c r="AY526" s="42">
        <f t="shared" si="604"/>
        <v>477059</v>
      </c>
      <c r="AZ526" s="42">
        <f t="shared" si="604"/>
        <v>411418</v>
      </c>
      <c r="BA526" s="42">
        <f t="shared" si="604"/>
        <v>345777</v>
      </c>
      <c r="BB526" s="42">
        <f t="shared" si="604"/>
        <v>280136</v>
      </c>
      <c r="BC526" s="42">
        <f t="shared" si="604"/>
        <v>214495</v>
      </c>
      <c r="BD526" s="42">
        <f t="shared" si="604"/>
        <v>148854</v>
      </c>
      <c r="BE526" s="42">
        <f t="shared" si="604"/>
        <v>83213</v>
      </c>
      <c r="BF526" s="42">
        <f t="shared" si="604"/>
        <v>17572</v>
      </c>
      <c r="BG526" s="42" t="str">
        <f t="shared" si="604"/>
        <v/>
      </c>
      <c r="BH526" s="42" t="str">
        <f t="shared" si="604"/>
        <v/>
      </c>
      <c r="BI526" s="42" t="str">
        <f t="shared" si="604"/>
        <v/>
      </c>
      <c r="BJ526" s="42" t="str">
        <f t="shared" si="604"/>
        <v/>
      </c>
      <c r="BK526" s="42" t="str">
        <f t="shared" si="604"/>
        <v/>
      </c>
      <c r="BL526" s="42" t="str">
        <f t="shared" si="604"/>
        <v/>
      </c>
      <c r="BM526" s="42" t="str">
        <f t="shared" si="604"/>
        <v/>
      </c>
      <c r="BN526" s="42" t="str">
        <f t="shared" si="604"/>
        <v/>
      </c>
      <c r="BO526" s="42" t="str">
        <f t="shared" si="604"/>
        <v/>
      </c>
      <c r="BP526" s="42" t="str">
        <f t="shared" si="604"/>
        <v/>
      </c>
      <c r="BQ526" s="42" t="str">
        <f t="shared" si="604"/>
        <v/>
      </c>
      <c r="BR526" s="42" t="str">
        <f t="shared" si="604"/>
        <v/>
      </c>
      <c r="BS526" s="42" t="str">
        <f t="shared" si="604"/>
        <v/>
      </c>
      <c r="BT526" s="42" t="str">
        <f t="shared" si="604"/>
        <v/>
      </c>
      <c r="BU526" s="42" t="str">
        <f t="shared" si="604"/>
        <v/>
      </c>
      <c r="BV526" s="42" t="str">
        <f t="shared" si="604"/>
        <v/>
      </c>
      <c r="BX526" s="44" cm="1">
        <f t="array" ref="BX526">LOOKUP(2,1/(AR526:BV526&lt;&gt;""),COLUMN(AR526:BV526))</f>
        <v>58</v>
      </c>
      <c r="BY526" s="44" t="str">
        <f t="shared" si="587"/>
        <v>BF</v>
      </c>
      <c r="BZ526" s="44" cm="1">
        <f t="array" aca="1" ref="BZ526" ca="1">INDIRECT(ADDRESS(2,BX526))</f>
        <v>2034</v>
      </c>
      <c r="CA526" s="44">
        <f t="shared" ca="1" si="590"/>
        <v>13</v>
      </c>
      <c r="CB526" s="44">
        <f t="shared" si="591"/>
        <v>-65641</v>
      </c>
      <c r="CC526">
        <f t="shared" si="592"/>
        <v>133531366</v>
      </c>
      <c r="CD526">
        <f t="shared" si="593"/>
        <v>2034</v>
      </c>
      <c r="CE526">
        <f t="shared" si="594"/>
        <v>2034</v>
      </c>
    </row>
    <row r="527" spans="1:83" ht="77.25" x14ac:dyDescent="0.25">
      <c r="A527" s="17">
        <v>1007261</v>
      </c>
      <c r="B527" s="17">
        <v>948</v>
      </c>
      <c r="C527" s="17" t="s">
        <v>4821</v>
      </c>
      <c r="D527" s="17" t="s">
        <v>4743</v>
      </c>
      <c r="E527" s="17"/>
      <c r="F527" s="17" t="s">
        <v>4822</v>
      </c>
      <c r="G527" s="17" t="s">
        <v>4823</v>
      </c>
      <c r="H527" s="17" t="s">
        <v>2666</v>
      </c>
      <c r="I527" s="18" t="s">
        <v>11685</v>
      </c>
      <c r="J527" s="17">
        <v>39.5869</v>
      </c>
      <c r="K527" s="17">
        <v>-75.378500000000003</v>
      </c>
      <c r="L527" s="34" t="s">
        <v>43</v>
      </c>
      <c r="M527" s="17" t="s">
        <v>40</v>
      </c>
      <c r="N527" s="17" t="s">
        <v>12552</v>
      </c>
      <c r="O527" s="17" t="s">
        <v>12552</v>
      </c>
      <c r="P527" s="17">
        <v>1988</v>
      </c>
      <c r="Q527" s="17">
        <v>2043</v>
      </c>
      <c r="R527" s="17" t="s">
        <v>51</v>
      </c>
      <c r="S527" s="17">
        <v>40</v>
      </c>
      <c r="T527" s="17"/>
      <c r="U527" s="17"/>
      <c r="V527" s="17"/>
      <c r="W527" s="19">
        <v>5788125</v>
      </c>
      <c r="X527" s="19">
        <v>3039740</v>
      </c>
      <c r="Y527" s="16">
        <f t="shared" si="588"/>
        <v>2748385</v>
      </c>
      <c r="Z527" s="17">
        <v>2019</v>
      </c>
      <c r="AA527" s="19">
        <v>94417</v>
      </c>
      <c r="AB527" s="17">
        <v>2019</v>
      </c>
      <c r="AC527" s="17" t="s">
        <v>43</v>
      </c>
      <c r="AD527" s="17" t="s">
        <v>12438</v>
      </c>
      <c r="AE527" s="17" t="s">
        <v>43</v>
      </c>
      <c r="AF527" s="17"/>
      <c r="AG527" s="17" t="s">
        <v>52</v>
      </c>
      <c r="AH527" s="17">
        <v>0.79200000000000004</v>
      </c>
      <c r="AI527" s="17"/>
      <c r="AJ527" s="17">
        <v>39.9</v>
      </c>
      <c r="AK527" s="17" t="s">
        <v>52</v>
      </c>
      <c r="AL527" s="17"/>
      <c r="AM527" s="17"/>
      <c r="AN527" s="17"/>
      <c r="AO527" s="17" t="s">
        <v>4824</v>
      </c>
      <c r="AP527" s="43" t="str">
        <f t="shared" si="581"/>
        <v/>
      </c>
      <c r="AQ527" s="5">
        <f t="shared" si="582"/>
        <v>2748385</v>
      </c>
      <c r="AR527" s="42">
        <f t="shared" ref="AR527:BV527" si="605">IF(AQ527="","",IF(AQ527-$AA527&gt;0,AQ527-$AA527,""))</f>
        <v>2653968</v>
      </c>
      <c r="AS527" s="42">
        <f t="shared" si="605"/>
        <v>2559551</v>
      </c>
      <c r="AT527" s="42">
        <f t="shared" si="605"/>
        <v>2465134</v>
      </c>
      <c r="AU527" s="42">
        <f t="shared" si="605"/>
        <v>2370717</v>
      </c>
      <c r="AV527" s="42">
        <f t="shared" si="605"/>
        <v>2276300</v>
      </c>
      <c r="AW527" s="42">
        <f t="shared" si="605"/>
        <v>2181883</v>
      </c>
      <c r="AX527" s="42">
        <f t="shared" si="605"/>
        <v>2087466</v>
      </c>
      <c r="AY527" s="42">
        <f t="shared" si="605"/>
        <v>1993049</v>
      </c>
      <c r="AZ527" s="42">
        <f t="shared" si="605"/>
        <v>1898632</v>
      </c>
      <c r="BA527" s="42">
        <f t="shared" si="605"/>
        <v>1804215</v>
      </c>
      <c r="BB527" s="42">
        <f t="shared" si="605"/>
        <v>1709798</v>
      </c>
      <c r="BC527" s="42">
        <f t="shared" si="605"/>
        <v>1615381</v>
      </c>
      <c r="BD527" s="42">
        <f t="shared" si="605"/>
        <v>1520964</v>
      </c>
      <c r="BE527" s="42">
        <f t="shared" si="605"/>
        <v>1426547</v>
      </c>
      <c r="BF527" s="42">
        <f t="shared" si="605"/>
        <v>1332130</v>
      </c>
      <c r="BG527" s="42">
        <f t="shared" si="605"/>
        <v>1237713</v>
      </c>
      <c r="BH527" s="42">
        <f t="shared" si="605"/>
        <v>1143296</v>
      </c>
      <c r="BI527" s="42">
        <f t="shared" si="605"/>
        <v>1048879</v>
      </c>
      <c r="BJ527" s="42">
        <f t="shared" si="605"/>
        <v>954462</v>
      </c>
      <c r="BK527" s="42">
        <f t="shared" si="605"/>
        <v>860045</v>
      </c>
      <c r="BL527" s="42">
        <f t="shared" si="605"/>
        <v>765628</v>
      </c>
      <c r="BM527" s="42">
        <f t="shared" si="605"/>
        <v>671211</v>
      </c>
      <c r="BN527" s="42">
        <f t="shared" si="605"/>
        <v>576794</v>
      </c>
      <c r="BO527" s="42">
        <f t="shared" si="605"/>
        <v>482377</v>
      </c>
      <c r="BP527" s="42">
        <f t="shared" si="605"/>
        <v>387960</v>
      </c>
      <c r="BQ527" s="42">
        <f t="shared" si="605"/>
        <v>293543</v>
      </c>
      <c r="BR527" s="42">
        <f t="shared" si="605"/>
        <v>199126</v>
      </c>
      <c r="BS527" s="42">
        <f t="shared" si="605"/>
        <v>104709</v>
      </c>
      <c r="BT527" s="42">
        <f t="shared" si="605"/>
        <v>10292</v>
      </c>
      <c r="BU527" s="42" t="str">
        <f t="shared" si="605"/>
        <v/>
      </c>
      <c r="BV527" s="42" t="str">
        <f t="shared" si="605"/>
        <v/>
      </c>
      <c r="BX527" s="44" cm="1">
        <f t="array" ref="BX527">LOOKUP(2,1/(AR527:BV527&lt;&gt;""),COLUMN(AR527:BV527))</f>
        <v>72</v>
      </c>
      <c r="BY527" s="44" t="str">
        <f t="shared" si="587"/>
        <v>BT</v>
      </c>
      <c r="BZ527" s="44" cm="1">
        <f t="array" aca="1" ref="BZ527" ca="1">INDIRECT(ADDRESS(2,BX527))</f>
        <v>2048</v>
      </c>
      <c r="CA527" s="44">
        <f t="shared" ca="1" si="590"/>
        <v>27</v>
      </c>
      <c r="CB527" s="44">
        <f t="shared" si="591"/>
        <v>-94417</v>
      </c>
      <c r="CC527">
        <f t="shared" si="592"/>
        <v>193376308</v>
      </c>
      <c r="CD527">
        <f t="shared" si="593"/>
        <v>2048</v>
      </c>
      <c r="CE527">
        <f t="shared" si="594"/>
        <v>2048</v>
      </c>
    </row>
    <row r="528" spans="1:83" ht="90" x14ac:dyDescent="0.25">
      <c r="A528" s="17">
        <v>1006724</v>
      </c>
      <c r="B528" s="17">
        <v>12161</v>
      </c>
      <c r="C528" s="17" t="s">
        <v>4830</v>
      </c>
      <c r="D528" s="17" t="s">
        <v>4831</v>
      </c>
      <c r="E528" s="17"/>
      <c r="F528" s="17" t="s">
        <v>4832</v>
      </c>
      <c r="G528" s="17" t="s">
        <v>4833</v>
      </c>
      <c r="H528" s="17" t="s">
        <v>4833</v>
      </c>
      <c r="I528" s="18" t="s">
        <v>11687</v>
      </c>
      <c r="J528" s="17">
        <v>35.677745999999999</v>
      </c>
      <c r="K528" s="17">
        <v>-106.087855</v>
      </c>
      <c r="L528" s="34" t="s">
        <v>43</v>
      </c>
      <c r="M528" s="17" t="s">
        <v>40</v>
      </c>
      <c r="N528" s="17" t="s">
        <v>4834</v>
      </c>
      <c r="O528" s="17" t="s">
        <v>4834</v>
      </c>
      <c r="P528" s="17">
        <v>1997</v>
      </c>
      <c r="Q528" s="17">
        <v>2053</v>
      </c>
      <c r="R528" s="17" t="s">
        <v>51</v>
      </c>
      <c r="S528" s="17"/>
      <c r="T528" s="17">
        <v>67.3</v>
      </c>
      <c r="U528" s="17"/>
      <c r="V528" s="17"/>
      <c r="W528" s="19">
        <v>12871003</v>
      </c>
      <c r="X528" s="19">
        <v>3812077</v>
      </c>
      <c r="Y528" s="16">
        <f t="shared" si="588"/>
        <v>9058926</v>
      </c>
      <c r="Z528" s="17">
        <v>2019</v>
      </c>
      <c r="AA528" s="19">
        <v>165503</v>
      </c>
      <c r="AB528" s="17">
        <v>2019</v>
      </c>
      <c r="AC528" s="17" t="s">
        <v>43</v>
      </c>
      <c r="AD528" s="17" t="s">
        <v>12438</v>
      </c>
      <c r="AE528" s="17" t="s">
        <v>43</v>
      </c>
      <c r="AF528" s="17">
        <v>0.76800000000000002</v>
      </c>
      <c r="AG528" s="17" t="s">
        <v>52</v>
      </c>
      <c r="AH528" s="17">
        <v>3.9E-2</v>
      </c>
      <c r="AI528" s="17">
        <v>2019</v>
      </c>
      <c r="AJ528" s="17">
        <v>49.2</v>
      </c>
      <c r="AK528" s="17" t="s">
        <v>52</v>
      </c>
      <c r="AL528" s="17"/>
      <c r="AM528" s="17">
        <v>3.9E-2</v>
      </c>
      <c r="AN528" s="17">
        <v>2019</v>
      </c>
      <c r="AO528" s="17" t="s">
        <v>4835</v>
      </c>
      <c r="AP528" s="43" t="str">
        <f t="shared" si="581"/>
        <v/>
      </c>
      <c r="AQ528" s="5">
        <f t="shared" si="582"/>
        <v>9058926</v>
      </c>
      <c r="AR528" s="42">
        <f t="shared" ref="AR528:BV528" si="606">IF(AQ528="","",IF(AQ528-$AA528&gt;0,AQ528-$AA528,""))</f>
        <v>8893423</v>
      </c>
      <c r="AS528" s="42">
        <f t="shared" si="606"/>
        <v>8727920</v>
      </c>
      <c r="AT528" s="42">
        <f t="shared" si="606"/>
        <v>8562417</v>
      </c>
      <c r="AU528" s="42">
        <f t="shared" si="606"/>
        <v>8396914</v>
      </c>
      <c r="AV528" s="42">
        <f t="shared" si="606"/>
        <v>8231411</v>
      </c>
      <c r="AW528" s="42">
        <f t="shared" si="606"/>
        <v>8065908</v>
      </c>
      <c r="AX528" s="42">
        <f t="shared" si="606"/>
        <v>7900405</v>
      </c>
      <c r="AY528" s="42">
        <f t="shared" si="606"/>
        <v>7734902</v>
      </c>
      <c r="AZ528" s="42">
        <f t="shared" si="606"/>
        <v>7569399</v>
      </c>
      <c r="BA528" s="42">
        <f t="shared" si="606"/>
        <v>7403896</v>
      </c>
      <c r="BB528" s="42">
        <f t="shared" si="606"/>
        <v>7238393</v>
      </c>
      <c r="BC528" s="42">
        <f t="shared" si="606"/>
        <v>7072890</v>
      </c>
      <c r="BD528" s="42">
        <f t="shared" si="606"/>
        <v>6907387</v>
      </c>
      <c r="BE528" s="42">
        <f t="shared" si="606"/>
        <v>6741884</v>
      </c>
      <c r="BF528" s="42">
        <f t="shared" si="606"/>
        <v>6576381</v>
      </c>
      <c r="BG528" s="42">
        <f t="shared" si="606"/>
        <v>6410878</v>
      </c>
      <c r="BH528" s="42">
        <f t="shared" si="606"/>
        <v>6245375</v>
      </c>
      <c r="BI528" s="42">
        <f t="shared" si="606"/>
        <v>6079872</v>
      </c>
      <c r="BJ528" s="42">
        <f t="shared" si="606"/>
        <v>5914369</v>
      </c>
      <c r="BK528" s="42">
        <f t="shared" si="606"/>
        <v>5748866</v>
      </c>
      <c r="BL528" s="42">
        <f t="shared" si="606"/>
        <v>5583363</v>
      </c>
      <c r="BM528" s="42">
        <f t="shared" si="606"/>
        <v>5417860</v>
      </c>
      <c r="BN528" s="42">
        <f t="shared" si="606"/>
        <v>5252357</v>
      </c>
      <c r="BO528" s="42">
        <f t="shared" si="606"/>
        <v>5086854</v>
      </c>
      <c r="BP528" s="42">
        <f t="shared" si="606"/>
        <v>4921351</v>
      </c>
      <c r="BQ528" s="42">
        <f t="shared" si="606"/>
        <v>4755848</v>
      </c>
      <c r="BR528" s="42">
        <f t="shared" si="606"/>
        <v>4590345</v>
      </c>
      <c r="BS528" s="42">
        <f t="shared" si="606"/>
        <v>4424842</v>
      </c>
      <c r="BT528" s="42">
        <f t="shared" si="606"/>
        <v>4259339</v>
      </c>
      <c r="BU528" s="42">
        <f t="shared" si="606"/>
        <v>4093836</v>
      </c>
      <c r="BV528" s="42">
        <f t="shared" si="606"/>
        <v>3928333</v>
      </c>
      <c r="BX528" s="44" cm="1">
        <f t="array" ref="BX528">LOOKUP(2,1/(AR528:BV528&lt;&gt;""),COLUMN(AR528:BV528))</f>
        <v>74</v>
      </c>
      <c r="BY528" s="44" t="str">
        <f t="shared" si="587"/>
        <v>BV</v>
      </c>
      <c r="BZ528" s="44" cm="1">
        <f t="array" aca="1" ref="BZ528" ca="1">INDIRECT(ADDRESS(2,BX528))</f>
        <v>2050</v>
      </c>
      <c r="CA528" s="44">
        <f t="shared" ca="1" si="590"/>
        <v>29</v>
      </c>
      <c r="CB528" s="44">
        <f t="shared" si="591"/>
        <v>-165503</v>
      </c>
      <c r="CC528">
        <f t="shared" si="592"/>
        <v>343209483</v>
      </c>
      <c r="CD528">
        <f t="shared" si="593"/>
        <v>2074</v>
      </c>
      <c r="CE528">
        <f t="shared" si="594"/>
        <v>2074</v>
      </c>
    </row>
    <row r="529" spans="1:83" ht="128.25" x14ac:dyDescent="0.25">
      <c r="A529" s="17">
        <v>1003362</v>
      </c>
      <c r="B529" s="17">
        <v>10480</v>
      </c>
      <c r="C529" s="17" t="s">
        <v>4836</v>
      </c>
      <c r="D529" s="17" t="s">
        <v>4831</v>
      </c>
      <c r="E529" s="17"/>
      <c r="F529" s="17" t="s">
        <v>4837</v>
      </c>
      <c r="G529" s="17" t="s">
        <v>4838</v>
      </c>
      <c r="H529" s="17" t="s">
        <v>4839</v>
      </c>
      <c r="I529" s="18" t="s">
        <v>11688</v>
      </c>
      <c r="J529" s="17">
        <v>31.79</v>
      </c>
      <c r="K529" s="17">
        <v>-106.592</v>
      </c>
      <c r="L529" s="34" t="s">
        <v>43</v>
      </c>
      <c r="M529" s="17" t="s">
        <v>58</v>
      </c>
      <c r="N529" s="17" t="s">
        <v>1470</v>
      </c>
      <c r="O529" s="17" t="s">
        <v>1470</v>
      </c>
      <c r="P529" s="17">
        <v>1977</v>
      </c>
      <c r="Q529" s="17">
        <v>2060</v>
      </c>
      <c r="R529" s="17" t="s">
        <v>51</v>
      </c>
      <c r="S529" s="17">
        <v>259</v>
      </c>
      <c r="T529" s="17">
        <v>198</v>
      </c>
      <c r="U529" s="17"/>
      <c r="V529" s="17"/>
      <c r="W529" s="19">
        <v>59627675</v>
      </c>
      <c r="X529" s="19">
        <v>14947381</v>
      </c>
      <c r="Y529" s="16">
        <f t="shared" si="588"/>
        <v>44680294</v>
      </c>
      <c r="Z529" s="17">
        <v>2019</v>
      </c>
      <c r="AA529" s="19">
        <v>476287</v>
      </c>
      <c r="AB529" s="17">
        <v>2019</v>
      </c>
      <c r="AC529" s="17" t="s">
        <v>52</v>
      </c>
      <c r="AD529" s="17" t="s">
        <v>12440</v>
      </c>
      <c r="AE529" s="17" t="s">
        <v>43</v>
      </c>
      <c r="AF529" s="17">
        <v>3.07</v>
      </c>
      <c r="AG529" s="17" t="s">
        <v>52</v>
      </c>
      <c r="AH529" s="17">
        <v>1.8340000000000001</v>
      </c>
      <c r="AI529" s="17">
        <v>2016</v>
      </c>
      <c r="AJ529" s="17">
        <v>46.4</v>
      </c>
      <c r="AK529" s="17" t="s">
        <v>52</v>
      </c>
      <c r="AL529" s="17"/>
      <c r="AM529" s="17"/>
      <c r="AN529" s="17"/>
      <c r="AO529" s="17" t="s">
        <v>4840</v>
      </c>
      <c r="AP529" s="43" t="str">
        <f t="shared" si="581"/>
        <v/>
      </c>
      <c r="AQ529" s="5">
        <f t="shared" si="582"/>
        <v>44680294</v>
      </c>
      <c r="AR529" s="42">
        <f t="shared" ref="AR529:BV529" si="607">IF(AQ529="","",IF(AQ529-$AA529&gt;0,AQ529-$AA529,""))</f>
        <v>44204007</v>
      </c>
      <c r="AS529" s="42">
        <f t="shared" si="607"/>
        <v>43727720</v>
      </c>
      <c r="AT529" s="42">
        <f t="shared" si="607"/>
        <v>43251433</v>
      </c>
      <c r="AU529" s="42">
        <f t="shared" si="607"/>
        <v>42775146</v>
      </c>
      <c r="AV529" s="42">
        <f t="shared" si="607"/>
        <v>42298859</v>
      </c>
      <c r="AW529" s="42">
        <f t="shared" si="607"/>
        <v>41822572</v>
      </c>
      <c r="AX529" s="42">
        <f t="shared" si="607"/>
        <v>41346285</v>
      </c>
      <c r="AY529" s="42">
        <f t="shared" si="607"/>
        <v>40869998</v>
      </c>
      <c r="AZ529" s="42">
        <f t="shared" si="607"/>
        <v>40393711</v>
      </c>
      <c r="BA529" s="42">
        <f t="shared" si="607"/>
        <v>39917424</v>
      </c>
      <c r="BB529" s="42">
        <f t="shared" si="607"/>
        <v>39441137</v>
      </c>
      <c r="BC529" s="42">
        <f t="shared" si="607"/>
        <v>38964850</v>
      </c>
      <c r="BD529" s="42">
        <f t="shared" si="607"/>
        <v>38488563</v>
      </c>
      <c r="BE529" s="42">
        <f t="shared" si="607"/>
        <v>38012276</v>
      </c>
      <c r="BF529" s="42">
        <f t="shared" si="607"/>
        <v>37535989</v>
      </c>
      <c r="BG529" s="42">
        <f t="shared" si="607"/>
        <v>37059702</v>
      </c>
      <c r="BH529" s="42">
        <f t="shared" si="607"/>
        <v>36583415</v>
      </c>
      <c r="BI529" s="42">
        <f t="shared" si="607"/>
        <v>36107128</v>
      </c>
      <c r="BJ529" s="42">
        <f t="shared" si="607"/>
        <v>35630841</v>
      </c>
      <c r="BK529" s="42">
        <f t="shared" si="607"/>
        <v>35154554</v>
      </c>
      <c r="BL529" s="42">
        <f t="shared" si="607"/>
        <v>34678267</v>
      </c>
      <c r="BM529" s="42">
        <f t="shared" si="607"/>
        <v>34201980</v>
      </c>
      <c r="BN529" s="42">
        <f t="shared" si="607"/>
        <v>33725693</v>
      </c>
      <c r="BO529" s="42">
        <f t="shared" si="607"/>
        <v>33249406</v>
      </c>
      <c r="BP529" s="42">
        <f t="shared" si="607"/>
        <v>32773119</v>
      </c>
      <c r="BQ529" s="42">
        <f t="shared" si="607"/>
        <v>32296832</v>
      </c>
      <c r="BR529" s="42">
        <f t="shared" si="607"/>
        <v>31820545</v>
      </c>
      <c r="BS529" s="42">
        <f t="shared" si="607"/>
        <v>31344258</v>
      </c>
      <c r="BT529" s="42">
        <f t="shared" si="607"/>
        <v>30867971</v>
      </c>
      <c r="BU529" s="42">
        <f t="shared" si="607"/>
        <v>30391684</v>
      </c>
      <c r="BV529" s="42">
        <f t="shared" si="607"/>
        <v>29915397</v>
      </c>
      <c r="BX529" s="44" cm="1">
        <f t="array" ref="BX529">LOOKUP(2,1/(AR529:BV529&lt;&gt;""),COLUMN(AR529:BV529))</f>
        <v>74</v>
      </c>
      <c r="BY529" s="44" t="str">
        <f t="shared" si="587"/>
        <v>BV</v>
      </c>
      <c r="BZ529" s="44" cm="1">
        <f t="array" aca="1" ref="BZ529" ca="1">INDIRECT(ADDRESS(2,BX529))</f>
        <v>2050</v>
      </c>
      <c r="CA529" s="44">
        <f t="shared" ca="1" si="590"/>
        <v>29</v>
      </c>
      <c r="CB529" s="44">
        <f t="shared" si="591"/>
        <v>-476287</v>
      </c>
      <c r="CC529">
        <f t="shared" si="592"/>
        <v>1006303747</v>
      </c>
      <c r="CD529">
        <f t="shared" si="593"/>
        <v>2113</v>
      </c>
      <c r="CE529">
        <f t="shared" si="594"/>
        <v>2100</v>
      </c>
    </row>
    <row r="530" spans="1:83" ht="217.5" x14ac:dyDescent="0.25">
      <c r="A530" s="17">
        <v>1004341</v>
      </c>
      <c r="B530" s="17">
        <v>2062</v>
      </c>
      <c r="C530" s="17" t="s">
        <v>4841</v>
      </c>
      <c r="D530" s="17" t="s">
        <v>4831</v>
      </c>
      <c r="E530" s="17"/>
      <c r="F530" s="17" t="s">
        <v>12553</v>
      </c>
      <c r="G530" s="17" t="s">
        <v>4842</v>
      </c>
      <c r="H530" s="17" t="s">
        <v>4843</v>
      </c>
      <c r="I530" s="18" t="s">
        <v>12554</v>
      </c>
      <c r="J530" s="17">
        <v>35.0105</v>
      </c>
      <c r="K530" s="17">
        <v>-106.877</v>
      </c>
      <c r="L530" s="34" t="s">
        <v>43</v>
      </c>
      <c r="M530" s="17" t="s">
        <v>40</v>
      </c>
      <c r="N530" s="17" t="s">
        <v>4844</v>
      </c>
      <c r="O530" s="17" t="s">
        <v>4844</v>
      </c>
      <c r="P530" s="17">
        <v>1990</v>
      </c>
      <c r="Q530" s="17">
        <v>2076</v>
      </c>
      <c r="R530" s="17" t="s">
        <v>51</v>
      </c>
      <c r="S530" s="17">
        <v>360</v>
      </c>
      <c r="T530" s="17">
        <v>215.5</v>
      </c>
      <c r="U530" s="17">
        <v>150</v>
      </c>
      <c r="V530" s="17">
        <v>100</v>
      </c>
      <c r="W530" s="19">
        <v>50634518</v>
      </c>
      <c r="X530" s="19">
        <v>14642183</v>
      </c>
      <c r="Y530" s="16">
        <f t="shared" si="588"/>
        <v>35992335</v>
      </c>
      <c r="Z530" s="17">
        <v>2019</v>
      </c>
      <c r="AA530" s="19">
        <v>513193</v>
      </c>
      <c r="AB530" s="17">
        <v>2019</v>
      </c>
      <c r="AC530" s="17" t="s">
        <v>43</v>
      </c>
      <c r="AD530" s="17" t="s">
        <v>12438</v>
      </c>
      <c r="AE530" s="17" t="s">
        <v>43</v>
      </c>
      <c r="AF530" s="17">
        <v>3.03</v>
      </c>
      <c r="AG530" s="17" t="s">
        <v>52</v>
      </c>
      <c r="AH530" s="17">
        <v>1.0940000000000001</v>
      </c>
      <c r="AI530" s="17">
        <v>2019</v>
      </c>
      <c r="AJ530" s="17">
        <v>46.9</v>
      </c>
      <c r="AK530" s="17" t="s">
        <v>52</v>
      </c>
      <c r="AL530" s="17">
        <v>1</v>
      </c>
      <c r="AM530" s="17"/>
      <c r="AN530" s="17"/>
      <c r="AO530" s="17" t="s">
        <v>4845</v>
      </c>
      <c r="AP530" s="43" t="str">
        <f t="shared" si="581"/>
        <v/>
      </c>
      <c r="AQ530" s="5">
        <f t="shared" si="582"/>
        <v>35992335</v>
      </c>
      <c r="AR530" s="42">
        <f t="shared" ref="AR530:BV530" si="608">IF(AQ530="","",IF(AQ530-$AA530&gt;0,AQ530-$AA530,""))</f>
        <v>35479142</v>
      </c>
      <c r="AS530" s="42">
        <f t="shared" si="608"/>
        <v>34965949</v>
      </c>
      <c r="AT530" s="42">
        <f t="shared" si="608"/>
        <v>34452756</v>
      </c>
      <c r="AU530" s="42">
        <f t="shared" si="608"/>
        <v>33939563</v>
      </c>
      <c r="AV530" s="42">
        <f t="shared" si="608"/>
        <v>33426370</v>
      </c>
      <c r="AW530" s="42">
        <f t="shared" si="608"/>
        <v>32913177</v>
      </c>
      <c r="AX530" s="42">
        <f t="shared" si="608"/>
        <v>32399984</v>
      </c>
      <c r="AY530" s="42">
        <f t="shared" si="608"/>
        <v>31886791</v>
      </c>
      <c r="AZ530" s="42">
        <f t="shared" si="608"/>
        <v>31373598</v>
      </c>
      <c r="BA530" s="42">
        <f t="shared" si="608"/>
        <v>30860405</v>
      </c>
      <c r="BB530" s="42">
        <f t="shared" si="608"/>
        <v>30347212</v>
      </c>
      <c r="BC530" s="42">
        <f t="shared" si="608"/>
        <v>29834019</v>
      </c>
      <c r="BD530" s="42">
        <f t="shared" si="608"/>
        <v>29320826</v>
      </c>
      <c r="BE530" s="42">
        <f t="shared" si="608"/>
        <v>28807633</v>
      </c>
      <c r="BF530" s="42">
        <f t="shared" si="608"/>
        <v>28294440</v>
      </c>
      <c r="BG530" s="42">
        <f t="shared" si="608"/>
        <v>27781247</v>
      </c>
      <c r="BH530" s="42">
        <f t="shared" si="608"/>
        <v>27268054</v>
      </c>
      <c r="BI530" s="42">
        <f t="shared" si="608"/>
        <v>26754861</v>
      </c>
      <c r="BJ530" s="42">
        <f t="shared" si="608"/>
        <v>26241668</v>
      </c>
      <c r="BK530" s="42">
        <f t="shared" si="608"/>
        <v>25728475</v>
      </c>
      <c r="BL530" s="42">
        <f t="shared" si="608"/>
        <v>25215282</v>
      </c>
      <c r="BM530" s="42">
        <f t="shared" si="608"/>
        <v>24702089</v>
      </c>
      <c r="BN530" s="42">
        <f t="shared" si="608"/>
        <v>24188896</v>
      </c>
      <c r="BO530" s="42">
        <f t="shared" si="608"/>
        <v>23675703</v>
      </c>
      <c r="BP530" s="42">
        <f t="shared" si="608"/>
        <v>23162510</v>
      </c>
      <c r="BQ530" s="42">
        <f t="shared" si="608"/>
        <v>22649317</v>
      </c>
      <c r="BR530" s="42">
        <f t="shared" si="608"/>
        <v>22136124</v>
      </c>
      <c r="BS530" s="42">
        <f t="shared" si="608"/>
        <v>21622931</v>
      </c>
      <c r="BT530" s="42">
        <f t="shared" si="608"/>
        <v>21109738</v>
      </c>
      <c r="BU530" s="42">
        <f t="shared" si="608"/>
        <v>20596545</v>
      </c>
      <c r="BV530" s="42">
        <f t="shared" si="608"/>
        <v>20083352</v>
      </c>
      <c r="BX530" s="44" cm="1">
        <f t="array" ref="BX530">LOOKUP(2,1/(AR530:BV530&lt;&gt;""),COLUMN(AR530:BV530))</f>
        <v>74</v>
      </c>
      <c r="BY530" s="44" t="str">
        <f t="shared" si="587"/>
        <v>BV</v>
      </c>
      <c r="BZ530" s="44" cm="1">
        <f t="array" aca="1" ref="BZ530" ca="1">INDIRECT(ADDRESS(2,BX530))</f>
        <v>2050</v>
      </c>
      <c r="CA530" s="44">
        <f t="shared" ca="1" si="590"/>
        <v>29</v>
      </c>
      <c r="CB530" s="44">
        <f t="shared" si="591"/>
        <v>-513193</v>
      </c>
      <c r="CC530">
        <f t="shared" si="592"/>
        <v>1072129002</v>
      </c>
      <c r="CD530">
        <f t="shared" si="593"/>
        <v>2089</v>
      </c>
      <c r="CE530">
        <f t="shared" si="594"/>
        <v>2089</v>
      </c>
    </row>
    <row r="531" spans="1:83" ht="64.5" x14ac:dyDescent="0.25">
      <c r="A531" s="17">
        <v>1004223</v>
      </c>
      <c r="B531" s="17">
        <v>11921</v>
      </c>
      <c r="C531" s="17" t="s">
        <v>4846</v>
      </c>
      <c r="D531" s="17" t="s">
        <v>4831</v>
      </c>
      <c r="E531" s="17"/>
      <c r="F531" s="17" t="s">
        <v>4847</v>
      </c>
      <c r="G531" s="17" t="s">
        <v>741</v>
      </c>
      <c r="H531" s="17" t="s">
        <v>4848</v>
      </c>
      <c r="I531" s="18" t="s">
        <v>11689</v>
      </c>
      <c r="J531" s="17">
        <v>34.390245</v>
      </c>
      <c r="K531" s="17">
        <v>-103.178408</v>
      </c>
      <c r="L531" s="34" t="s">
        <v>43</v>
      </c>
      <c r="M531" s="17" t="s">
        <v>40</v>
      </c>
      <c r="N531" s="17" t="s">
        <v>9887</v>
      </c>
      <c r="O531" s="17" t="s">
        <v>9887</v>
      </c>
      <c r="P531" s="17">
        <v>1935</v>
      </c>
      <c r="Q531" s="17">
        <v>2102</v>
      </c>
      <c r="R531" s="17" t="s">
        <v>51</v>
      </c>
      <c r="S531" s="17"/>
      <c r="T531" s="17">
        <v>110</v>
      </c>
      <c r="U531" s="17"/>
      <c r="V531" s="17"/>
      <c r="W531" s="19">
        <v>10926878</v>
      </c>
      <c r="X531" s="19">
        <v>3454347</v>
      </c>
      <c r="Y531" s="16">
        <f t="shared" si="588"/>
        <v>7472531</v>
      </c>
      <c r="Z531" s="17">
        <v>2019</v>
      </c>
      <c r="AA531" s="19">
        <v>69372</v>
      </c>
      <c r="AB531" s="17">
        <v>2019</v>
      </c>
      <c r="AC531" s="17" t="s">
        <v>43</v>
      </c>
      <c r="AD531" s="17" t="s">
        <v>12438</v>
      </c>
      <c r="AE531" s="17" t="s">
        <v>43</v>
      </c>
      <c r="AF531" s="17">
        <v>0.55300000000000005</v>
      </c>
      <c r="AG531" s="17" t="s">
        <v>43</v>
      </c>
      <c r="AH531" s="17"/>
      <c r="AI531" s="17"/>
      <c r="AJ531" s="17"/>
      <c r="AK531" s="17" t="s">
        <v>43</v>
      </c>
      <c r="AL531" s="17"/>
      <c r="AM531" s="17"/>
      <c r="AN531" s="17"/>
      <c r="AO531" s="17"/>
      <c r="AP531" s="43" t="str">
        <f t="shared" si="581"/>
        <v/>
      </c>
      <c r="AQ531" s="5">
        <f t="shared" si="582"/>
        <v>7472531</v>
      </c>
      <c r="AR531" s="42">
        <f t="shared" ref="AR531:BV531" si="609">IF(AQ531="","",IF(AQ531-$AA531&gt;0,AQ531-$AA531,""))</f>
        <v>7403159</v>
      </c>
      <c r="AS531" s="42">
        <f t="shared" si="609"/>
        <v>7333787</v>
      </c>
      <c r="AT531" s="42">
        <f t="shared" si="609"/>
        <v>7264415</v>
      </c>
      <c r="AU531" s="42">
        <f t="shared" si="609"/>
        <v>7195043</v>
      </c>
      <c r="AV531" s="42">
        <f t="shared" si="609"/>
        <v>7125671</v>
      </c>
      <c r="AW531" s="42">
        <f t="shared" si="609"/>
        <v>7056299</v>
      </c>
      <c r="AX531" s="42">
        <f t="shared" si="609"/>
        <v>6986927</v>
      </c>
      <c r="AY531" s="42">
        <f t="shared" si="609"/>
        <v>6917555</v>
      </c>
      <c r="AZ531" s="42">
        <f t="shared" si="609"/>
        <v>6848183</v>
      </c>
      <c r="BA531" s="42">
        <f t="shared" si="609"/>
        <v>6778811</v>
      </c>
      <c r="BB531" s="42">
        <f t="shared" si="609"/>
        <v>6709439</v>
      </c>
      <c r="BC531" s="42">
        <f t="shared" si="609"/>
        <v>6640067</v>
      </c>
      <c r="BD531" s="42">
        <f t="shared" si="609"/>
        <v>6570695</v>
      </c>
      <c r="BE531" s="42">
        <f t="shared" si="609"/>
        <v>6501323</v>
      </c>
      <c r="BF531" s="42">
        <f t="shared" si="609"/>
        <v>6431951</v>
      </c>
      <c r="BG531" s="42">
        <f t="shared" si="609"/>
        <v>6362579</v>
      </c>
      <c r="BH531" s="42">
        <f t="shared" si="609"/>
        <v>6293207</v>
      </c>
      <c r="BI531" s="42">
        <f t="shared" si="609"/>
        <v>6223835</v>
      </c>
      <c r="BJ531" s="42">
        <f t="shared" si="609"/>
        <v>6154463</v>
      </c>
      <c r="BK531" s="42">
        <f t="shared" si="609"/>
        <v>6085091</v>
      </c>
      <c r="BL531" s="42">
        <f t="shared" si="609"/>
        <v>6015719</v>
      </c>
      <c r="BM531" s="42">
        <f t="shared" si="609"/>
        <v>5946347</v>
      </c>
      <c r="BN531" s="42">
        <f t="shared" si="609"/>
        <v>5876975</v>
      </c>
      <c r="BO531" s="42">
        <f t="shared" si="609"/>
        <v>5807603</v>
      </c>
      <c r="BP531" s="42">
        <f t="shared" si="609"/>
        <v>5738231</v>
      </c>
      <c r="BQ531" s="42">
        <f t="shared" si="609"/>
        <v>5668859</v>
      </c>
      <c r="BR531" s="42">
        <f t="shared" si="609"/>
        <v>5599487</v>
      </c>
      <c r="BS531" s="42">
        <f t="shared" si="609"/>
        <v>5530115</v>
      </c>
      <c r="BT531" s="42">
        <f t="shared" si="609"/>
        <v>5460743</v>
      </c>
      <c r="BU531" s="42">
        <f t="shared" si="609"/>
        <v>5391371</v>
      </c>
      <c r="BV531" s="42">
        <f t="shared" si="609"/>
        <v>5321999</v>
      </c>
      <c r="BX531" s="44" cm="1">
        <f t="array" ref="BX531">LOOKUP(2,1/(AR531:BV531&lt;&gt;""),COLUMN(AR531:BV531))</f>
        <v>74</v>
      </c>
      <c r="BY531" s="44" t="str">
        <f t="shared" si="587"/>
        <v>BV</v>
      </c>
      <c r="BZ531" s="44" cm="1">
        <f t="array" aca="1" ref="BZ531" ca="1">INDIRECT(ADDRESS(2,BX531))</f>
        <v>2050</v>
      </c>
      <c r="CA531" s="44">
        <f t="shared" ca="1" si="590"/>
        <v>29</v>
      </c>
      <c r="CB531" s="44">
        <f t="shared" si="591"/>
        <v>-69372</v>
      </c>
      <c r="CC531">
        <f t="shared" si="592"/>
        <v>147534599</v>
      </c>
      <c r="CD531">
        <f t="shared" si="593"/>
        <v>2127</v>
      </c>
      <c r="CE531">
        <f t="shared" si="594"/>
        <v>2100</v>
      </c>
    </row>
    <row r="532" spans="1:83" ht="77.25" x14ac:dyDescent="0.25">
      <c r="A532" s="17">
        <v>1004224</v>
      </c>
      <c r="B532" s="17">
        <v>12222</v>
      </c>
      <c r="C532" s="17" t="s">
        <v>4849</v>
      </c>
      <c r="D532" s="17" t="s">
        <v>4831</v>
      </c>
      <c r="E532" s="17"/>
      <c r="F532" s="17" t="s">
        <v>4850</v>
      </c>
      <c r="G532" s="17" t="s">
        <v>4851</v>
      </c>
      <c r="H532" s="17" t="s">
        <v>4839</v>
      </c>
      <c r="I532" s="18" t="s">
        <v>11690</v>
      </c>
      <c r="J532" s="17">
        <v>32.244999999999997</v>
      </c>
      <c r="K532" s="17">
        <v>-107.03</v>
      </c>
      <c r="L532" s="34" t="s">
        <v>43</v>
      </c>
      <c r="M532" s="17" t="s">
        <v>40</v>
      </c>
      <c r="N532" s="17" t="s">
        <v>4852</v>
      </c>
      <c r="O532" s="17"/>
      <c r="P532" s="17">
        <v>1996</v>
      </c>
      <c r="Q532" s="17">
        <v>2040</v>
      </c>
      <c r="R532" s="17" t="s">
        <v>51</v>
      </c>
      <c r="S532" s="17"/>
      <c r="T532" s="17">
        <v>61</v>
      </c>
      <c r="U532" s="17"/>
      <c r="V532" s="17"/>
      <c r="W532" s="19">
        <v>11877047</v>
      </c>
      <c r="X532" s="19">
        <v>3528848</v>
      </c>
      <c r="Y532" s="16">
        <f t="shared" si="588"/>
        <v>8348199</v>
      </c>
      <c r="Z532" s="17">
        <v>2019</v>
      </c>
      <c r="AA532" s="19">
        <v>206658</v>
      </c>
      <c r="AB532" s="17">
        <v>2019</v>
      </c>
      <c r="AC532" s="17" t="s">
        <v>43</v>
      </c>
      <c r="AD532" s="17" t="s">
        <v>12438</v>
      </c>
      <c r="AE532" s="17" t="s">
        <v>43</v>
      </c>
      <c r="AF532" s="17">
        <v>0.63600000000000001</v>
      </c>
      <c r="AG532" s="17" t="s">
        <v>43</v>
      </c>
      <c r="AH532" s="17"/>
      <c r="AI532" s="17"/>
      <c r="AJ532" s="17"/>
      <c r="AK532" s="17" t="s">
        <v>43</v>
      </c>
      <c r="AL532" s="17"/>
      <c r="AM532" s="17"/>
      <c r="AN532" s="17"/>
      <c r="AO532" s="17"/>
      <c r="AP532" s="43" t="str">
        <f t="shared" si="581"/>
        <v/>
      </c>
      <c r="AQ532" s="5">
        <f t="shared" si="582"/>
        <v>8348199</v>
      </c>
      <c r="AR532" s="42">
        <f t="shared" ref="AR532:BV532" si="610">IF(AQ532="","",IF(AQ532-$AA532&gt;0,AQ532-$AA532,""))</f>
        <v>8141541</v>
      </c>
      <c r="AS532" s="42">
        <f t="shared" si="610"/>
        <v>7934883</v>
      </c>
      <c r="AT532" s="42">
        <f t="shared" si="610"/>
        <v>7728225</v>
      </c>
      <c r="AU532" s="42">
        <f t="shared" si="610"/>
        <v>7521567</v>
      </c>
      <c r="AV532" s="42">
        <f t="shared" si="610"/>
        <v>7314909</v>
      </c>
      <c r="AW532" s="42">
        <f t="shared" si="610"/>
        <v>7108251</v>
      </c>
      <c r="AX532" s="42">
        <f t="shared" si="610"/>
        <v>6901593</v>
      </c>
      <c r="AY532" s="42">
        <f t="shared" si="610"/>
        <v>6694935</v>
      </c>
      <c r="AZ532" s="42">
        <f t="shared" si="610"/>
        <v>6488277</v>
      </c>
      <c r="BA532" s="42">
        <f t="shared" si="610"/>
        <v>6281619</v>
      </c>
      <c r="BB532" s="42">
        <f t="shared" si="610"/>
        <v>6074961</v>
      </c>
      <c r="BC532" s="42">
        <f t="shared" si="610"/>
        <v>5868303</v>
      </c>
      <c r="BD532" s="42">
        <f t="shared" si="610"/>
        <v>5661645</v>
      </c>
      <c r="BE532" s="42">
        <f t="shared" si="610"/>
        <v>5454987</v>
      </c>
      <c r="BF532" s="42">
        <f t="shared" si="610"/>
        <v>5248329</v>
      </c>
      <c r="BG532" s="42">
        <f t="shared" si="610"/>
        <v>5041671</v>
      </c>
      <c r="BH532" s="42">
        <f t="shared" si="610"/>
        <v>4835013</v>
      </c>
      <c r="BI532" s="42">
        <f t="shared" si="610"/>
        <v>4628355</v>
      </c>
      <c r="BJ532" s="42">
        <f t="shared" si="610"/>
        <v>4421697</v>
      </c>
      <c r="BK532" s="42">
        <f t="shared" si="610"/>
        <v>4215039</v>
      </c>
      <c r="BL532" s="42">
        <f t="shared" si="610"/>
        <v>4008381</v>
      </c>
      <c r="BM532" s="42">
        <f t="shared" si="610"/>
        <v>3801723</v>
      </c>
      <c r="BN532" s="42">
        <f t="shared" si="610"/>
        <v>3595065</v>
      </c>
      <c r="BO532" s="42">
        <f t="shared" si="610"/>
        <v>3388407</v>
      </c>
      <c r="BP532" s="42">
        <f t="shared" si="610"/>
        <v>3181749</v>
      </c>
      <c r="BQ532" s="42">
        <f t="shared" si="610"/>
        <v>2975091</v>
      </c>
      <c r="BR532" s="42">
        <f t="shared" si="610"/>
        <v>2768433</v>
      </c>
      <c r="BS532" s="42">
        <f t="shared" si="610"/>
        <v>2561775</v>
      </c>
      <c r="BT532" s="42">
        <f t="shared" si="610"/>
        <v>2355117</v>
      </c>
      <c r="BU532" s="42">
        <f t="shared" si="610"/>
        <v>2148459</v>
      </c>
      <c r="BV532" s="42">
        <f t="shared" si="610"/>
        <v>1941801</v>
      </c>
      <c r="BX532" s="44" cm="1">
        <f t="array" ref="BX532">LOOKUP(2,1/(AR532:BV532&lt;&gt;""),COLUMN(AR532:BV532))</f>
        <v>74</v>
      </c>
      <c r="BY532" s="44" t="str">
        <f t="shared" si="587"/>
        <v>BV</v>
      </c>
      <c r="BZ532" s="44" cm="1">
        <f t="array" aca="1" ref="BZ532" ca="1">INDIRECT(ADDRESS(2,BX532))</f>
        <v>2050</v>
      </c>
      <c r="CA532" s="44">
        <f t="shared" ca="1" si="590"/>
        <v>29</v>
      </c>
      <c r="CB532" s="44">
        <f t="shared" si="591"/>
        <v>-206658</v>
      </c>
      <c r="CC532">
        <f t="shared" si="592"/>
        <v>425590701</v>
      </c>
      <c r="CD532">
        <f t="shared" si="593"/>
        <v>2059</v>
      </c>
      <c r="CE532">
        <f t="shared" si="594"/>
        <v>2059</v>
      </c>
    </row>
    <row r="533" spans="1:83" ht="77.25" x14ac:dyDescent="0.25">
      <c r="A533" s="17">
        <v>1011595</v>
      </c>
      <c r="B533" s="17">
        <v>20710</v>
      </c>
      <c r="C533" s="17" t="s">
        <v>9596</v>
      </c>
      <c r="D533" s="17" t="s">
        <v>4831</v>
      </c>
      <c r="E533" s="17"/>
      <c r="F533" s="17" t="s">
        <v>9597</v>
      </c>
      <c r="G533" s="17" t="s">
        <v>9598</v>
      </c>
      <c r="H533" s="17" t="s">
        <v>9599</v>
      </c>
      <c r="I533" s="18" t="s">
        <v>11692</v>
      </c>
      <c r="J533" s="17">
        <v>32.4283</v>
      </c>
      <c r="K533" s="17">
        <v>-103.07</v>
      </c>
      <c r="L533" s="34" t="s">
        <v>43</v>
      </c>
      <c r="M533" s="17" t="s">
        <v>40</v>
      </c>
      <c r="N533" s="17" t="s">
        <v>9600</v>
      </c>
      <c r="O533" s="17"/>
      <c r="P533" s="17">
        <v>1999</v>
      </c>
      <c r="Q533" s="17">
        <v>2048</v>
      </c>
      <c r="R533" s="17" t="s">
        <v>51</v>
      </c>
      <c r="S533" s="17"/>
      <c r="T533" s="17">
        <v>47.5</v>
      </c>
      <c r="U533" s="17"/>
      <c r="V533" s="17"/>
      <c r="W533" s="19">
        <v>2568948</v>
      </c>
      <c r="X533" s="19">
        <v>1693352</v>
      </c>
      <c r="Y533" s="16">
        <f t="shared" si="588"/>
        <v>875596</v>
      </c>
      <c r="Z533" s="17">
        <v>2019</v>
      </c>
      <c r="AA533" s="19">
        <v>116948</v>
      </c>
      <c r="AB533" s="17">
        <v>2019</v>
      </c>
      <c r="AC533" s="17" t="s">
        <v>43</v>
      </c>
      <c r="AD533" s="17" t="s">
        <v>12438</v>
      </c>
      <c r="AE533" s="17" t="s">
        <v>43</v>
      </c>
      <c r="AF533" s="17">
        <v>0.32600000000000001</v>
      </c>
      <c r="AG533" s="17" t="s">
        <v>43</v>
      </c>
      <c r="AH533" s="17"/>
      <c r="AI533" s="17"/>
      <c r="AJ533" s="17"/>
      <c r="AK533" s="17" t="s">
        <v>43</v>
      </c>
      <c r="AL533" s="17"/>
      <c r="AM533" s="17"/>
      <c r="AN533" s="17"/>
      <c r="AO533" s="17"/>
      <c r="AP533" s="43" t="str">
        <f t="shared" si="581"/>
        <v/>
      </c>
      <c r="AQ533" s="5">
        <f t="shared" si="582"/>
        <v>875596</v>
      </c>
      <c r="AR533" s="42">
        <f t="shared" ref="AR533:BV533" si="611">IF(AQ533="","",IF(AQ533-$AA533&gt;0,AQ533-$AA533,""))</f>
        <v>758648</v>
      </c>
      <c r="AS533" s="42">
        <f t="shared" si="611"/>
        <v>641700</v>
      </c>
      <c r="AT533" s="42">
        <f t="shared" si="611"/>
        <v>524752</v>
      </c>
      <c r="AU533" s="42">
        <f t="shared" si="611"/>
        <v>407804</v>
      </c>
      <c r="AV533" s="42">
        <f t="shared" si="611"/>
        <v>290856</v>
      </c>
      <c r="AW533" s="42">
        <f t="shared" si="611"/>
        <v>173908</v>
      </c>
      <c r="AX533" s="42">
        <f t="shared" si="611"/>
        <v>56960</v>
      </c>
      <c r="AY533" s="42" t="str">
        <f t="shared" si="611"/>
        <v/>
      </c>
      <c r="AZ533" s="42" t="str">
        <f t="shared" si="611"/>
        <v/>
      </c>
      <c r="BA533" s="42" t="str">
        <f t="shared" si="611"/>
        <v/>
      </c>
      <c r="BB533" s="42" t="str">
        <f t="shared" si="611"/>
        <v/>
      </c>
      <c r="BC533" s="42" t="str">
        <f t="shared" si="611"/>
        <v/>
      </c>
      <c r="BD533" s="42" t="str">
        <f t="shared" si="611"/>
        <v/>
      </c>
      <c r="BE533" s="42" t="str">
        <f t="shared" si="611"/>
        <v/>
      </c>
      <c r="BF533" s="42" t="str">
        <f t="shared" si="611"/>
        <v/>
      </c>
      <c r="BG533" s="42" t="str">
        <f t="shared" si="611"/>
        <v/>
      </c>
      <c r="BH533" s="42" t="str">
        <f t="shared" si="611"/>
        <v/>
      </c>
      <c r="BI533" s="42" t="str">
        <f t="shared" si="611"/>
        <v/>
      </c>
      <c r="BJ533" s="42" t="str">
        <f t="shared" si="611"/>
        <v/>
      </c>
      <c r="BK533" s="42" t="str">
        <f t="shared" si="611"/>
        <v/>
      </c>
      <c r="BL533" s="42" t="str">
        <f t="shared" si="611"/>
        <v/>
      </c>
      <c r="BM533" s="42" t="str">
        <f t="shared" si="611"/>
        <v/>
      </c>
      <c r="BN533" s="42" t="str">
        <f t="shared" si="611"/>
        <v/>
      </c>
      <c r="BO533" s="42" t="str">
        <f t="shared" si="611"/>
        <v/>
      </c>
      <c r="BP533" s="42" t="str">
        <f t="shared" si="611"/>
        <v/>
      </c>
      <c r="BQ533" s="42" t="str">
        <f t="shared" si="611"/>
        <v/>
      </c>
      <c r="BR533" s="42" t="str">
        <f t="shared" si="611"/>
        <v/>
      </c>
      <c r="BS533" s="42" t="str">
        <f t="shared" si="611"/>
        <v/>
      </c>
      <c r="BT533" s="42" t="str">
        <f t="shared" si="611"/>
        <v/>
      </c>
      <c r="BU533" s="42" t="str">
        <f t="shared" si="611"/>
        <v/>
      </c>
      <c r="BV533" s="42" t="str">
        <f t="shared" si="611"/>
        <v/>
      </c>
      <c r="BX533" s="44" cm="1">
        <f t="array" ref="BX533">LOOKUP(2,1/(AR533:BV533&lt;&gt;""),COLUMN(AR533:BV533))</f>
        <v>50</v>
      </c>
      <c r="BY533" s="44" t="str">
        <f t="shared" si="587"/>
        <v>AX</v>
      </c>
      <c r="BZ533" s="44" cm="1">
        <f t="array" aca="1" ref="BZ533" ca="1">INDIRECT(ADDRESS(2,BX533))</f>
        <v>2026</v>
      </c>
      <c r="CA533" s="44">
        <f t="shared" ca="1" si="590"/>
        <v>5</v>
      </c>
      <c r="CB533" s="44">
        <f t="shared" si="591"/>
        <v>-116948</v>
      </c>
      <c r="CC533">
        <f t="shared" si="592"/>
        <v>236993608</v>
      </c>
      <c r="CD533">
        <f t="shared" si="593"/>
        <v>2026</v>
      </c>
      <c r="CE533">
        <f t="shared" si="594"/>
        <v>2026</v>
      </c>
    </row>
    <row r="534" spans="1:83" ht="128.25" x14ac:dyDescent="0.25">
      <c r="A534" s="17">
        <v>1011215</v>
      </c>
      <c r="B534" s="17">
        <v>20709</v>
      </c>
      <c r="C534" s="17" t="s">
        <v>12555</v>
      </c>
      <c r="D534" s="17" t="s">
        <v>4831</v>
      </c>
      <c r="E534" s="17"/>
      <c r="F534" s="17" t="s">
        <v>9601</v>
      </c>
      <c r="G534" s="17" t="s">
        <v>9602</v>
      </c>
      <c r="H534" s="17" t="s">
        <v>9603</v>
      </c>
      <c r="I534" s="18" t="s">
        <v>11696</v>
      </c>
      <c r="J534" s="17">
        <v>32.5642</v>
      </c>
      <c r="K534" s="17">
        <v>-106.029</v>
      </c>
      <c r="L534" s="34" t="s">
        <v>43</v>
      </c>
      <c r="M534" s="17" t="s">
        <v>40</v>
      </c>
      <c r="N534" s="17" t="s">
        <v>12556</v>
      </c>
      <c r="O534" s="17" t="s">
        <v>12557</v>
      </c>
      <c r="P534" s="17">
        <v>1994</v>
      </c>
      <c r="Q534" s="17">
        <v>2037</v>
      </c>
      <c r="R534" s="17" t="s">
        <v>51</v>
      </c>
      <c r="S534" s="17"/>
      <c r="T534" s="17">
        <v>40</v>
      </c>
      <c r="U534" s="17"/>
      <c r="V534" s="17"/>
      <c r="W534" s="19">
        <v>4455763</v>
      </c>
      <c r="X534" s="19">
        <v>1803933</v>
      </c>
      <c r="Y534" s="16">
        <f t="shared" si="588"/>
        <v>2651830</v>
      </c>
      <c r="Z534" s="17">
        <v>2019</v>
      </c>
      <c r="AA534" s="19">
        <v>76968</v>
      </c>
      <c r="AB534" s="17">
        <v>2019</v>
      </c>
      <c r="AC534" s="17" t="s">
        <v>52</v>
      </c>
      <c r="AD534" s="17" t="s">
        <v>12444</v>
      </c>
      <c r="AE534" s="17" t="s">
        <v>43</v>
      </c>
      <c r="AF534" s="17">
        <v>0.39</v>
      </c>
      <c r="AG534" s="17" t="s">
        <v>43</v>
      </c>
      <c r="AH534" s="17"/>
      <c r="AI534" s="17"/>
      <c r="AJ534" s="17"/>
      <c r="AK534" s="17" t="s">
        <v>43</v>
      </c>
      <c r="AL534" s="17"/>
      <c r="AM534" s="17"/>
      <c r="AN534" s="17"/>
      <c r="AO534" s="17"/>
      <c r="AP534" s="43" t="str">
        <f t="shared" si="581"/>
        <v/>
      </c>
      <c r="AQ534" s="5">
        <f t="shared" si="582"/>
        <v>2651830</v>
      </c>
      <c r="AR534" s="42">
        <f t="shared" ref="AR534:BV534" si="612">IF(AQ534="","",IF(AQ534-$AA534&gt;0,AQ534-$AA534,""))</f>
        <v>2574862</v>
      </c>
      <c r="AS534" s="42">
        <f t="shared" si="612"/>
        <v>2497894</v>
      </c>
      <c r="AT534" s="42">
        <f t="shared" si="612"/>
        <v>2420926</v>
      </c>
      <c r="AU534" s="42">
        <f t="shared" si="612"/>
        <v>2343958</v>
      </c>
      <c r="AV534" s="42">
        <f t="shared" si="612"/>
        <v>2266990</v>
      </c>
      <c r="AW534" s="42">
        <f t="shared" si="612"/>
        <v>2190022</v>
      </c>
      <c r="AX534" s="42">
        <f t="shared" si="612"/>
        <v>2113054</v>
      </c>
      <c r="AY534" s="42">
        <f t="shared" si="612"/>
        <v>2036086</v>
      </c>
      <c r="AZ534" s="42">
        <f t="shared" si="612"/>
        <v>1959118</v>
      </c>
      <c r="BA534" s="42">
        <f t="shared" si="612"/>
        <v>1882150</v>
      </c>
      <c r="BB534" s="42">
        <f t="shared" si="612"/>
        <v>1805182</v>
      </c>
      <c r="BC534" s="42">
        <f t="shared" si="612"/>
        <v>1728214</v>
      </c>
      <c r="BD534" s="42">
        <f t="shared" si="612"/>
        <v>1651246</v>
      </c>
      <c r="BE534" s="42">
        <f t="shared" si="612"/>
        <v>1574278</v>
      </c>
      <c r="BF534" s="42">
        <f t="shared" si="612"/>
        <v>1497310</v>
      </c>
      <c r="BG534" s="42">
        <f t="shared" si="612"/>
        <v>1420342</v>
      </c>
      <c r="BH534" s="42">
        <f t="shared" si="612"/>
        <v>1343374</v>
      </c>
      <c r="BI534" s="42">
        <f t="shared" si="612"/>
        <v>1266406</v>
      </c>
      <c r="BJ534" s="42">
        <f t="shared" si="612"/>
        <v>1189438</v>
      </c>
      <c r="BK534" s="42">
        <f t="shared" si="612"/>
        <v>1112470</v>
      </c>
      <c r="BL534" s="42">
        <f t="shared" si="612"/>
        <v>1035502</v>
      </c>
      <c r="BM534" s="42">
        <f t="shared" si="612"/>
        <v>958534</v>
      </c>
      <c r="BN534" s="42">
        <f t="shared" si="612"/>
        <v>881566</v>
      </c>
      <c r="BO534" s="42">
        <f t="shared" si="612"/>
        <v>804598</v>
      </c>
      <c r="BP534" s="42">
        <f t="shared" si="612"/>
        <v>727630</v>
      </c>
      <c r="BQ534" s="42">
        <f t="shared" si="612"/>
        <v>650662</v>
      </c>
      <c r="BR534" s="42">
        <f t="shared" si="612"/>
        <v>573694</v>
      </c>
      <c r="BS534" s="42">
        <f t="shared" si="612"/>
        <v>496726</v>
      </c>
      <c r="BT534" s="42">
        <f t="shared" si="612"/>
        <v>419758</v>
      </c>
      <c r="BU534" s="42">
        <f t="shared" si="612"/>
        <v>342790</v>
      </c>
      <c r="BV534" s="42">
        <f t="shared" si="612"/>
        <v>265822</v>
      </c>
      <c r="BX534" s="44" cm="1">
        <f t="array" ref="BX534">LOOKUP(2,1/(AR534:BV534&lt;&gt;""),COLUMN(AR534:BV534))</f>
        <v>74</v>
      </c>
      <c r="BY534" s="44" t="str">
        <f t="shared" si="587"/>
        <v>BV</v>
      </c>
      <c r="BZ534" s="44" cm="1">
        <f t="array" aca="1" ref="BZ534" ca="1">INDIRECT(ADDRESS(2,BX534))</f>
        <v>2050</v>
      </c>
      <c r="CA534" s="44">
        <f t="shared" ca="1" si="590"/>
        <v>29</v>
      </c>
      <c r="CB534" s="44">
        <f t="shared" si="591"/>
        <v>-76968</v>
      </c>
      <c r="CC534">
        <f t="shared" si="592"/>
        <v>158050222</v>
      </c>
      <c r="CD534">
        <f t="shared" si="593"/>
        <v>2053</v>
      </c>
      <c r="CE534">
        <f t="shared" si="594"/>
        <v>2053</v>
      </c>
    </row>
    <row r="535" spans="1:83" ht="179.25" x14ac:dyDescent="0.25">
      <c r="A535" s="17">
        <v>1007769</v>
      </c>
      <c r="B535" s="17">
        <v>2394</v>
      </c>
      <c r="C535" s="17" t="s">
        <v>4866</v>
      </c>
      <c r="D535" s="17" t="s">
        <v>4831</v>
      </c>
      <c r="E535" s="17"/>
      <c r="F535" s="17" t="s">
        <v>8916</v>
      </c>
      <c r="G535" s="17" t="s">
        <v>4867</v>
      </c>
      <c r="H535" s="17" t="s">
        <v>4868</v>
      </c>
      <c r="I535" s="18" t="s">
        <v>11697</v>
      </c>
      <c r="J535" s="17">
        <v>35.2744</v>
      </c>
      <c r="K535" s="17">
        <v>-106.67100000000001</v>
      </c>
      <c r="L535" s="34" t="s">
        <v>43</v>
      </c>
      <c r="M535" s="17" t="s">
        <v>58</v>
      </c>
      <c r="N535" s="17" t="s">
        <v>50</v>
      </c>
      <c r="O535" s="17" t="s">
        <v>50</v>
      </c>
      <c r="P535" s="17">
        <v>1985</v>
      </c>
      <c r="Q535" s="17">
        <v>2027</v>
      </c>
      <c r="R535" s="17" t="s">
        <v>51</v>
      </c>
      <c r="S535" s="17">
        <v>83</v>
      </c>
      <c r="T535" s="17">
        <v>83</v>
      </c>
      <c r="U535" s="17"/>
      <c r="V535" s="17">
        <v>75</v>
      </c>
      <c r="W535" s="19">
        <v>8605107</v>
      </c>
      <c r="X535" s="19">
        <v>6485353</v>
      </c>
      <c r="Y535" s="16">
        <f t="shared" si="588"/>
        <v>2119754</v>
      </c>
      <c r="Z535" s="17">
        <v>2019</v>
      </c>
      <c r="AA535" s="19">
        <v>176155</v>
      </c>
      <c r="AB535" s="17">
        <v>2019</v>
      </c>
      <c r="AC535" s="17" t="s">
        <v>43</v>
      </c>
      <c r="AD535" s="17" t="s">
        <v>12438</v>
      </c>
      <c r="AE535" s="17" t="s">
        <v>43</v>
      </c>
      <c r="AF535" s="17">
        <v>1.36</v>
      </c>
      <c r="AG535" s="17" t="s">
        <v>52</v>
      </c>
      <c r="AH535" s="17">
        <v>0.74299999999999999</v>
      </c>
      <c r="AI535" s="17">
        <v>2019</v>
      </c>
      <c r="AJ535" s="17">
        <v>41.9</v>
      </c>
      <c r="AK535" s="17" t="s">
        <v>52</v>
      </c>
      <c r="AL535" s="17">
        <v>1</v>
      </c>
      <c r="AM535" s="17">
        <v>0.74299999999999999</v>
      </c>
      <c r="AN535" s="17">
        <v>2019</v>
      </c>
      <c r="AO535" s="17" t="s">
        <v>8917</v>
      </c>
      <c r="AP535" s="43" t="str">
        <f t="shared" si="581"/>
        <v/>
      </c>
      <c r="AQ535" s="5">
        <f t="shared" si="582"/>
        <v>2119754</v>
      </c>
      <c r="AR535" s="42">
        <f t="shared" ref="AR535:BV535" si="613">IF(AQ535="","",IF(AQ535-$AA535&gt;0,AQ535-$AA535,""))</f>
        <v>1943599</v>
      </c>
      <c r="AS535" s="42">
        <f t="shared" si="613"/>
        <v>1767444</v>
      </c>
      <c r="AT535" s="42">
        <f t="shared" si="613"/>
        <v>1591289</v>
      </c>
      <c r="AU535" s="42">
        <f t="shared" si="613"/>
        <v>1415134</v>
      </c>
      <c r="AV535" s="42">
        <f t="shared" si="613"/>
        <v>1238979</v>
      </c>
      <c r="AW535" s="42">
        <f t="shared" si="613"/>
        <v>1062824</v>
      </c>
      <c r="AX535" s="42">
        <f t="shared" si="613"/>
        <v>886669</v>
      </c>
      <c r="AY535" s="42">
        <f t="shared" si="613"/>
        <v>710514</v>
      </c>
      <c r="AZ535" s="42">
        <f t="shared" si="613"/>
        <v>534359</v>
      </c>
      <c r="BA535" s="42">
        <f t="shared" si="613"/>
        <v>358204</v>
      </c>
      <c r="BB535" s="42">
        <f t="shared" si="613"/>
        <v>182049</v>
      </c>
      <c r="BC535" s="42">
        <f t="shared" si="613"/>
        <v>5894</v>
      </c>
      <c r="BD535" s="42" t="str">
        <f t="shared" si="613"/>
        <v/>
      </c>
      <c r="BE535" s="42" t="str">
        <f t="shared" si="613"/>
        <v/>
      </c>
      <c r="BF535" s="42" t="str">
        <f t="shared" si="613"/>
        <v/>
      </c>
      <c r="BG535" s="42" t="str">
        <f t="shared" si="613"/>
        <v/>
      </c>
      <c r="BH535" s="42" t="str">
        <f t="shared" si="613"/>
        <v/>
      </c>
      <c r="BI535" s="42" t="str">
        <f t="shared" si="613"/>
        <v/>
      </c>
      <c r="BJ535" s="42" t="str">
        <f t="shared" si="613"/>
        <v/>
      </c>
      <c r="BK535" s="42" t="str">
        <f t="shared" si="613"/>
        <v/>
      </c>
      <c r="BL535" s="42" t="str">
        <f t="shared" si="613"/>
        <v/>
      </c>
      <c r="BM535" s="42" t="str">
        <f t="shared" si="613"/>
        <v/>
      </c>
      <c r="BN535" s="42" t="str">
        <f t="shared" si="613"/>
        <v/>
      </c>
      <c r="BO535" s="42" t="str">
        <f t="shared" si="613"/>
        <v/>
      </c>
      <c r="BP535" s="42" t="str">
        <f t="shared" si="613"/>
        <v/>
      </c>
      <c r="BQ535" s="42" t="str">
        <f t="shared" si="613"/>
        <v/>
      </c>
      <c r="BR535" s="42" t="str">
        <f t="shared" si="613"/>
        <v/>
      </c>
      <c r="BS535" s="42" t="str">
        <f t="shared" si="613"/>
        <v/>
      </c>
      <c r="BT535" s="42" t="str">
        <f t="shared" si="613"/>
        <v/>
      </c>
      <c r="BU535" s="42" t="str">
        <f t="shared" si="613"/>
        <v/>
      </c>
      <c r="BV535" s="42" t="str">
        <f t="shared" si="613"/>
        <v/>
      </c>
      <c r="BX535" s="44" cm="1">
        <f t="array" ref="BX535">LOOKUP(2,1/(AR535:BV535&lt;&gt;""),COLUMN(AR535:BV535))</f>
        <v>55</v>
      </c>
      <c r="BY535" s="44" t="str">
        <f t="shared" si="587"/>
        <v>BC</v>
      </c>
      <c r="BZ535" s="44" cm="1">
        <f t="array" aca="1" ref="BZ535" ca="1">INDIRECT(ADDRESS(2,BX535))</f>
        <v>2031</v>
      </c>
      <c r="CA535" s="44">
        <f t="shared" ca="1" si="590"/>
        <v>10</v>
      </c>
      <c r="CB535" s="44">
        <f t="shared" si="591"/>
        <v>-176155</v>
      </c>
      <c r="CC535">
        <f t="shared" si="592"/>
        <v>357776699</v>
      </c>
      <c r="CD535">
        <f t="shared" si="593"/>
        <v>2031</v>
      </c>
      <c r="CE535">
        <f t="shared" si="594"/>
        <v>2031</v>
      </c>
    </row>
    <row r="536" spans="1:83" ht="77.25" x14ac:dyDescent="0.25">
      <c r="A536" s="17">
        <v>1003565</v>
      </c>
      <c r="B536" s="17">
        <v>2395</v>
      </c>
      <c r="C536" s="17" t="s">
        <v>8918</v>
      </c>
      <c r="D536" s="17" t="s">
        <v>4831</v>
      </c>
      <c r="E536" s="17" t="s">
        <v>8919</v>
      </c>
      <c r="F536" s="17" t="s">
        <v>8920</v>
      </c>
      <c r="G536" s="17" t="s">
        <v>4869</v>
      </c>
      <c r="H536" s="17" t="s">
        <v>4870</v>
      </c>
      <c r="I536" s="18" t="s">
        <v>11698</v>
      </c>
      <c r="J536" s="17">
        <v>36.783000000000001</v>
      </c>
      <c r="K536" s="17">
        <v>-108.0402</v>
      </c>
      <c r="L536" s="34" t="s">
        <v>43</v>
      </c>
      <c r="M536" s="17" t="s">
        <v>40</v>
      </c>
      <c r="N536" s="17" t="s">
        <v>8921</v>
      </c>
      <c r="O536" s="17" t="s">
        <v>50</v>
      </c>
      <c r="P536" s="17">
        <v>1988</v>
      </c>
      <c r="Q536" s="17">
        <v>2166</v>
      </c>
      <c r="R536" s="17" t="s">
        <v>51</v>
      </c>
      <c r="S536" s="17">
        <v>122</v>
      </c>
      <c r="T536" s="17">
        <v>63.8</v>
      </c>
      <c r="U536" s="17"/>
      <c r="V536" s="17"/>
      <c r="W536" s="19">
        <v>20342664</v>
      </c>
      <c r="X536" s="19">
        <v>4136791</v>
      </c>
      <c r="Y536" s="16">
        <f t="shared" si="588"/>
        <v>16205873</v>
      </c>
      <c r="Z536" s="17">
        <v>2019</v>
      </c>
      <c r="AA536" s="19">
        <v>101344</v>
      </c>
      <c r="AB536" s="17">
        <v>2019</v>
      </c>
      <c r="AC536" s="17" t="s">
        <v>43</v>
      </c>
      <c r="AD536" s="17" t="s">
        <v>12438</v>
      </c>
      <c r="AE536" s="17" t="s">
        <v>43</v>
      </c>
      <c r="AF536" s="17">
        <v>0.9</v>
      </c>
      <c r="AG536" s="17" t="s">
        <v>43</v>
      </c>
      <c r="AH536" s="17"/>
      <c r="AI536" s="17"/>
      <c r="AJ536" s="17"/>
      <c r="AK536" s="17" t="s">
        <v>43</v>
      </c>
      <c r="AL536" s="17"/>
      <c r="AM536" s="17"/>
      <c r="AN536" s="17"/>
      <c r="AO536" s="17"/>
      <c r="AP536" s="43" t="str">
        <f t="shared" si="581"/>
        <v/>
      </c>
      <c r="AQ536" s="5">
        <f t="shared" si="582"/>
        <v>16205873</v>
      </c>
      <c r="AR536" s="42">
        <f t="shared" ref="AR536:BV536" si="614">IF(AQ536="","",IF(AQ536-$AA536&gt;0,AQ536-$AA536,""))</f>
        <v>16104529</v>
      </c>
      <c r="AS536" s="42">
        <f t="shared" si="614"/>
        <v>16003185</v>
      </c>
      <c r="AT536" s="42">
        <f t="shared" si="614"/>
        <v>15901841</v>
      </c>
      <c r="AU536" s="42">
        <f t="shared" si="614"/>
        <v>15800497</v>
      </c>
      <c r="AV536" s="42">
        <f t="shared" si="614"/>
        <v>15699153</v>
      </c>
      <c r="AW536" s="42">
        <f t="shared" si="614"/>
        <v>15597809</v>
      </c>
      <c r="AX536" s="42">
        <f t="shared" si="614"/>
        <v>15496465</v>
      </c>
      <c r="AY536" s="42">
        <f t="shared" si="614"/>
        <v>15395121</v>
      </c>
      <c r="AZ536" s="42">
        <f t="shared" si="614"/>
        <v>15293777</v>
      </c>
      <c r="BA536" s="42">
        <f t="shared" si="614"/>
        <v>15192433</v>
      </c>
      <c r="BB536" s="42">
        <f t="shared" si="614"/>
        <v>15091089</v>
      </c>
      <c r="BC536" s="42">
        <f t="shared" si="614"/>
        <v>14989745</v>
      </c>
      <c r="BD536" s="42">
        <f t="shared" si="614"/>
        <v>14888401</v>
      </c>
      <c r="BE536" s="42">
        <f t="shared" si="614"/>
        <v>14787057</v>
      </c>
      <c r="BF536" s="42">
        <f t="shared" si="614"/>
        <v>14685713</v>
      </c>
      <c r="BG536" s="42">
        <f t="shared" si="614"/>
        <v>14584369</v>
      </c>
      <c r="BH536" s="42">
        <f t="shared" si="614"/>
        <v>14483025</v>
      </c>
      <c r="BI536" s="42">
        <f t="shared" si="614"/>
        <v>14381681</v>
      </c>
      <c r="BJ536" s="42">
        <f t="shared" si="614"/>
        <v>14280337</v>
      </c>
      <c r="BK536" s="42">
        <f t="shared" si="614"/>
        <v>14178993</v>
      </c>
      <c r="BL536" s="42">
        <f t="shared" si="614"/>
        <v>14077649</v>
      </c>
      <c r="BM536" s="42">
        <f t="shared" si="614"/>
        <v>13976305</v>
      </c>
      <c r="BN536" s="42">
        <f t="shared" si="614"/>
        <v>13874961</v>
      </c>
      <c r="BO536" s="42">
        <f t="shared" si="614"/>
        <v>13773617</v>
      </c>
      <c r="BP536" s="42">
        <f t="shared" si="614"/>
        <v>13672273</v>
      </c>
      <c r="BQ536" s="42">
        <f t="shared" si="614"/>
        <v>13570929</v>
      </c>
      <c r="BR536" s="42">
        <f t="shared" si="614"/>
        <v>13469585</v>
      </c>
      <c r="BS536" s="42">
        <f t="shared" si="614"/>
        <v>13368241</v>
      </c>
      <c r="BT536" s="42">
        <f t="shared" si="614"/>
        <v>13266897</v>
      </c>
      <c r="BU536" s="42">
        <f t="shared" si="614"/>
        <v>13165553</v>
      </c>
      <c r="BV536" s="42">
        <f t="shared" si="614"/>
        <v>13064209</v>
      </c>
      <c r="BX536" s="44" cm="1">
        <f t="array" ref="BX536">LOOKUP(2,1/(AR536:BV536&lt;&gt;""),COLUMN(AR536:BV536))</f>
        <v>74</v>
      </c>
      <c r="BY536" s="44" t="str">
        <f t="shared" si="587"/>
        <v>BV</v>
      </c>
      <c r="BZ536" s="44" cm="1">
        <f t="array" aca="1" ref="BZ536" ca="1">INDIRECT(ADDRESS(2,BX536))</f>
        <v>2050</v>
      </c>
      <c r="CA536" s="44">
        <f t="shared" ca="1" si="590"/>
        <v>29</v>
      </c>
      <c r="CB536" s="44">
        <f t="shared" si="591"/>
        <v>-101344</v>
      </c>
      <c r="CC536">
        <f t="shared" si="592"/>
        <v>220819409</v>
      </c>
      <c r="CD536">
        <f t="shared" si="593"/>
        <v>2179</v>
      </c>
      <c r="CE536">
        <f t="shared" si="594"/>
        <v>2100</v>
      </c>
    </row>
    <row r="537" spans="1:83" ht="64.5" x14ac:dyDescent="0.25">
      <c r="A537" s="17">
        <v>1012133</v>
      </c>
      <c r="B537" s="17">
        <v>20762</v>
      </c>
      <c r="C537" s="17" t="s">
        <v>9888</v>
      </c>
      <c r="D537" s="17" t="s">
        <v>4831</v>
      </c>
      <c r="E537" s="17"/>
      <c r="F537" s="17" t="s">
        <v>9889</v>
      </c>
      <c r="G537" s="17" t="s">
        <v>9890</v>
      </c>
      <c r="H537" s="17" t="s">
        <v>9891</v>
      </c>
      <c r="I537" s="18" t="s">
        <v>11699</v>
      </c>
      <c r="J537" s="17">
        <v>32.500534000000002</v>
      </c>
      <c r="K537" s="17">
        <v>-104.06916699999999</v>
      </c>
      <c r="L537" s="34" t="s">
        <v>43</v>
      </c>
      <c r="M537" s="17" t="s">
        <v>40</v>
      </c>
      <c r="N537" s="17" t="s">
        <v>9892</v>
      </c>
      <c r="O537" s="17"/>
      <c r="P537" s="17">
        <v>1995</v>
      </c>
      <c r="Q537" s="17">
        <v>2045</v>
      </c>
      <c r="R537" s="17" t="s">
        <v>51</v>
      </c>
      <c r="S537" s="17"/>
      <c r="T537" s="17"/>
      <c r="U537" s="17"/>
      <c r="V537" s="17"/>
      <c r="W537" s="19">
        <v>6275701</v>
      </c>
      <c r="X537" s="19">
        <v>1786145</v>
      </c>
      <c r="Y537" s="16">
        <f t="shared" si="588"/>
        <v>4489556</v>
      </c>
      <c r="Z537" s="17">
        <v>2019</v>
      </c>
      <c r="AA537" s="19">
        <v>115025</v>
      </c>
      <c r="AB537" s="17">
        <v>2019</v>
      </c>
      <c r="AC537" s="17" t="s">
        <v>43</v>
      </c>
      <c r="AD537" s="17" t="s">
        <v>12438</v>
      </c>
      <c r="AE537" s="17" t="s">
        <v>43</v>
      </c>
      <c r="AF537" s="17"/>
      <c r="AG537" s="17" t="s">
        <v>43</v>
      </c>
      <c r="AH537" s="17"/>
      <c r="AI537" s="17"/>
      <c r="AJ537" s="17"/>
      <c r="AK537" s="17" t="s">
        <v>43</v>
      </c>
      <c r="AL537" s="17"/>
      <c r="AM537" s="17"/>
      <c r="AN537" s="17"/>
      <c r="AO537" s="17"/>
      <c r="AP537" s="43" t="str">
        <f t="shared" si="581"/>
        <v/>
      </c>
      <c r="AQ537" s="5">
        <f t="shared" si="582"/>
        <v>4489556</v>
      </c>
      <c r="AR537" s="42">
        <f t="shared" ref="AR537:BV537" si="615">IF(AQ537="","",IF(AQ537-$AA537&gt;0,AQ537-$AA537,""))</f>
        <v>4374531</v>
      </c>
      <c r="AS537" s="42">
        <f t="shared" si="615"/>
        <v>4259506</v>
      </c>
      <c r="AT537" s="42">
        <f t="shared" si="615"/>
        <v>4144481</v>
      </c>
      <c r="AU537" s="42">
        <f t="shared" si="615"/>
        <v>4029456</v>
      </c>
      <c r="AV537" s="42">
        <f t="shared" si="615"/>
        <v>3914431</v>
      </c>
      <c r="AW537" s="42">
        <f t="shared" si="615"/>
        <v>3799406</v>
      </c>
      <c r="AX537" s="42">
        <f t="shared" si="615"/>
        <v>3684381</v>
      </c>
      <c r="AY537" s="42">
        <f t="shared" si="615"/>
        <v>3569356</v>
      </c>
      <c r="AZ537" s="42">
        <f t="shared" si="615"/>
        <v>3454331</v>
      </c>
      <c r="BA537" s="42">
        <f t="shared" si="615"/>
        <v>3339306</v>
      </c>
      <c r="BB537" s="42">
        <f t="shared" si="615"/>
        <v>3224281</v>
      </c>
      <c r="BC537" s="42">
        <f t="shared" si="615"/>
        <v>3109256</v>
      </c>
      <c r="BD537" s="42">
        <f t="shared" si="615"/>
        <v>2994231</v>
      </c>
      <c r="BE537" s="42">
        <f t="shared" si="615"/>
        <v>2879206</v>
      </c>
      <c r="BF537" s="42">
        <f t="shared" si="615"/>
        <v>2764181</v>
      </c>
      <c r="BG537" s="42">
        <f t="shared" si="615"/>
        <v>2649156</v>
      </c>
      <c r="BH537" s="42">
        <f t="shared" si="615"/>
        <v>2534131</v>
      </c>
      <c r="BI537" s="42">
        <f t="shared" si="615"/>
        <v>2419106</v>
      </c>
      <c r="BJ537" s="42">
        <f t="shared" si="615"/>
        <v>2304081</v>
      </c>
      <c r="BK537" s="42">
        <f t="shared" si="615"/>
        <v>2189056</v>
      </c>
      <c r="BL537" s="42">
        <f t="shared" si="615"/>
        <v>2074031</v>
      </c>
      <c r="BM537" s="42">
        <f t="shared" si="615"/>
        <v>1959006</v>
      </c>
      <c r="BN537" s="42">
        <f t="shared" si="615"/>
        <v>1843981</v>
      </c>
      <c r="BO537" s="42">
        <f t="shared" si="615"/>
        <v>1728956</v>
      </c>
      <c r="BP537" s="42">
        <f t="shared" si="615"/>
        <v>1613931</v>
      </c>
      <c r="BQ537" s="42">
        <f t="shared" si="615"/>
        <v>1498906</v>
      </c>
      <c r="BR537" s="42">
        <f t="shared" si="615"/>
        <v>1383881</v>
      </c>
      <c r="BS537" s="42">
        <f t="shared" si="615"/>
        <v>1268856</v>
      </c>
      <c r="BT537" s="42">
        <f t="shared" si="615"/>
        <v>1153831</v>
      </c>
      <c r="BU537" s="42">
        <f t="shared" si="615"/>
        <v>1038806</v>
      </c>
      <c r="BV537" s="42">
        <f t="shared" si="615"/>
        <v>923781</v>
      </c>
      <c r="BX537" s="44" cm="1">
        <f t="array" ref="BX537">LOOKUP(2,1/(AR537:BV537&lt;&gt;""),COLUMN(AR537:BV537))</f>
        <v>74</v>
      </c>
      <c r="BY537" s="44" t="str">
        <f t="shared" si="587"/>
        <v>BV</v>
      </c>
      <c r="BZ537" s="44" cm="1">
        <f t="array" aca="1" ref="BZ537" ca="1">INDIRECT(ADDRESS(2,BX537))</f>
        <v>2050</v>
      </c>
      <c r="CA537" s="44">
        <f t="shared" ca="1" si="590"/>
        <v>29</v>
      </c>
      <c r="CB537" s="44">
        <f t="shared" si="591"/>
        <v>-115025</v>
      </c>
      <c r="CC537">
        <f t="shared" si="592"/>
        <v>236725031</v>
      </c>
      <c r="CD537">
        <f t="shared" si="593"/>
        <v>2058</v>
      </c>
      <c r="CE537">
        <f t="shared" si="594"/>
        <v>2058</v>
      </c>
    </row>
    <row r="538" spans="1:83" ht="39" x14ac:dyDescent="0.25">
      <c r="A538" s="17">
        <v>1000478</v>
      </c>
      <c r="B538" s="17">
        <v>12211</v>
      </c>
      <c r="C538" s="17" t="s">
        <v>4871</v>
      </c>
      <c r="D538" s="17" t="s">
        <v>4831</v>
      </c>
      <c r="E538" s="17"/>
      <c r="F538" s="17" t="s">
        <v>4872</v>
      </c>
      <c r="G538" s="17" t="s">
        <v>4867</v>
      </c>
      <c r="H538" s="17" t="s">
        <v>4868</v>
      </c>
      <c r="I538" s="18" t="s">
        <v>11700</v>
      </c>
      <c r="J538" s="17">
        <v>35.306399999999996</v>
      </c>
      <c r="K538" s="17">
        <v>-106.6284</v>
      </c>
      <c r="L538" s="34" t="s">
        <v>43</v>
      </c>
      <c r="M538" s="17" t="s">
        <v>40</v>
      </c>
      <c r="N538" s="17" t="s">
        <v>4873</v>
      </c>
      <c r="O538" s="17"/>
      <c r="P538" s="17">
        <v>1972</v>
      </c>
      <c r="Q538" s="17">
        <v>2055</v>
      </c>
      <c r="R538" s="17" t="s">
        <v>51</v>
      </c>
      <c r="S538" s="17"/>
      <c r="T538" s="17">
        <v>79.8</v>
      </c>
      <c r="U538" s="17"/>
      <c r="V538" s="17"/>
      <c r="W538" s="19">
        <v>11042040</v>
      </c>
      <c r="X538" s="19">
        <v>5996068</v>
      </c>
      <c r="Y538" s="16">
        <f t="shared" si="588"/>
        <v>5045972</v>
      </c>
      <c r="Z538" s="17">
        <v>2019</v>
      </c>
      <c r="AA538" s="19">
        <v>179726</v>
      </c>
      <c r="AB538" s="17">
        <v>2019</v>
      </c>
      <c r="AC538" s="17" t="s">
        <v>43</v>
      </c>
      <c r="AD538" s="17" t="s">
        <v>12438</v>
      </c>
      <c r="AE538" s="17" t="s">
        <v>43</v>
      </c>
      <c r="AF538" s="17">
        <v>0.80100000000000005</v>
      </c>
      <c r="AG538" s="17" t="s">
        <v>43</v>
      </c>
      <c r="AH538" s="17"/>
      <c r="AI538" s="17"/>
      <c r="AJ538" s="17"/>
      <c r="AK538" s="17" t="s">
        <v>43</v>
      </c>
      <c r="AL538" s="17"/>
      <c r="AM538" s="17"/>
      <c r="AN538" s="17"/>
      <c r="AO538" s="17"/>
      <c r="AP538" s="43" t="str">
        <f t="shared" si="581"/>
        <v/>
      </c>
      <c r="AQ538" s="5">
        <f t="shared" si="582"/>
        <v>5045972</v>
      </c>
      <c r="AR538" s="42">
        <f t="shared" ref="AR538:BV538" si="616">IF(AQ538="","",IF(AQ538-$AA538&gt;0,AQ538-$AA538,""))</f>
        <v>4866246</v>
      </c>
      <c r="AS538" s="42">
        <f t="shared" si="616"/>
        <v>4686520</v>
      </c>
      <c r="AT538" s="42">
        <f t="shared" si="616"/>
        <v>4506794</v>
      </c>
      <c r="AU538" s="42">
        <f t="shared" si="616"/>
        <v>4327068</v>
      </c>
      <c r="AV538" s="42">
        <f t="shared" si="616"/>
        <v>4147342</v>
      </c>
      <c r="AW538" s="42">
        <f t="shared" si="616"/>
        <v>3967616</v>
      </c>
      <c r="AX538" s="42">
        <f t="shared" si="616"/>
        <v>3787890</v>
      </c>
      <c r="AY538" s="42">
        <f t="shared" si="616"/>
        <v>3608164</v>
      </c>
      <c r="AZ538" s="42">
        <f t="shared" si="616"/>
        <v>3428438</v>
      </c>
      <c r="BA538" s="42">
        <f t="shared" si="616"/>
        <v>3248712</v>
      </c>
      <c r="BB538" s="42">
        <f t="shared" si="616"/>
        <v>3068986</v>
      </c>
      <c r="BC538" s="42">
        <f t="shared" si="616"/>
        <v>2889260</v>
      </c>
      <c r="BD538" s="42">
        <f t="shared" si="616"/>
        <v>2709534</v>
      </c>
      <c r="BE538" s="42">
        <f t="shared" si="616"/>
        <v>2529808</v>
      </c>
      <c r="BF538" s="42">
        <f t="shared" si="616"/>
        <v>2350082</v>
      </c>
      <c r="BG538" s="42">
        <f t="shared" si="616"/>
        <v>2170356</v>
      </c>
      <c r="BH538" s="42">
        <f t="shared" si="616"/>
        <v>1990630</v>
      </c>
      <c r="BI538" s="42">
        <f t="shared" si="616"/>
        <v>1810904</v>
      </c>
      <c r="BJ538" s="42">
        <f t="shared" si="616"/>
        <v>1631178</v>
      </c>
      <c r="BK538" s="42">
        <f t="shared" si="616"/>
        <v>1451452</v>
      </c>
      <c r="BL538" s="42">
        <f t="shared" si="616"/>
        <v>1271726</v>
      </c>
      <c r="BM538" s="42">
        <f t="shared" si="616"/>
        <v>1092000</v>
      </c>
      <c r="BN538" s="42">
        <f t="shared" si="616"/>
        <v>912274</v>
      </c>
      <c r="BO538" s="42">
        <f t="shared" si="616"/>
        <v>732548</v>
      </c>
      <c r="BP538" s="42">
        <f t="shared" si="616"/>
        <v>552822</v>
      </c>
      <c r="BQ538" s="42">
        <f t="shared" si="616"/>
        <v>373096</v>
      </c>
      <c r="BR538" s="42">
        <f t="shared" si="616"/>
        <v>193370</v>
      </c>
      <c r="BS538" s="42">
        <f t="shared" si="616"/>
        <v>13644</v>
      </c>
      <c r="BT538" s="42" t="str">
        <f t="shared" si="616"/>
        <v/>
      </c>
      <c r="BU538" s="42" t="str">
        <f t="shared" si="616"/>
        <v/>
      </c>
      <c r="BV538" s="42" t="str">
        <f t="shared" si="616"/>
        <v/>
      </c>
      <c r="BX538" s="44" cm="1">
        <f t="array" ref="BX538">LOOKUP(2,1/(AR538:BV538&lt;&gt;""),COLUMN(AR538:BV538))</f>
        <v>71</v>
      </c>
      <c r="BY538" s="44" t="str">
        <f t="shared" si="587"/>
        <v>BS</v>
      </c>
      <c r="BZ538" s="44" cm="1">
        <f t="array" aca="1" ref="BZ538" ca="1">INDIRECT(ADDRESS(2,BX538))</f>
        <v>2047</v>
      </c>
      <c r="CA538" s="44">
        <f t="shared" ca="1" si="590"/>
        <v>26</v>
      </c>
      <c r="CB538" s="44">
        <f t="shared" si="591"/>
        <v>-179726</v>
      </c>
      <c r="CC538">
        <f t="shared" si="592"/>
        <v>367912766</v>
      </c>
      <c r="CD538">
        <f t="shared" si="593"/>
        <v>2047</v>
      </c>
      <c r="CE538">
        <f t="shared" si="594"/>
        <v>2047</v>
      </c>
    </row>
    <row r="539" spans="1:83" ht="128.25" x14ac:dyDescent="0.25">
      <c r="A539" s="17">
        <v>1004352</v>
      </c>
      <c r="B539" s="17">
        <v>930</v>
      </c>
      <c r="C539" s="17" t="s">
        <v>4619</v>
      </c>
      <c r="D539" s="17" t="s">
        <v>4620</v>
      </c>
      <c r="E539" s="17"/>
      <c r="F539" s="17" t="s">
        <v>4621</v>
      </c>
      <c r="G539" s="17" t="s">
        <v>4647</v>
      </c>
      <c r="H539" s="17" t="s">
        <v>2780</v>
      </c>
      <c r="I539" s="18" t="s">
        <v>12558</v>
      </c>
      <c r="J539" s="17">
        <v>36.374000000000002</v>
      </c>
      <c r="K539" s="17">
        <v>-114.86518</v>
      </c>
      <c r="L539" s="34" t="s">
        <v>43</v>
      </c>
      <c r="M539" s="17" t="s">
        <v>58</v>
      </c>
      <c r="N539" s="17" t="s">
        <v>59</v>
      </c>
      <c r="O539" s="17" t="s">
        <v>59</v>
      </c>
      <c r="P539" s="17">
        <v>1993</v>
      </c>
      <c r="Q539" s="17">
        <v>2365</v>
      </c>
      <c r="R539" s="17" t="s">
        <v>51</v>
      </c>
      <c r="S539" s="17">
        <v>1200</v>
      </c>
      <c r="T539" s="17">
        <v>297</v>
      </c>
      <c r="U539" s="17"/>
      <c r="V539" s="17">
        <v>300</v>
      </c>
      <c r="W539" s="19">
        <v>994920296</v>
      </c>
      <c r="X539" s="19">
        <v>72848073</v>
      </c>
      <c r="Y539" s="16">
        <f t="shared" si="588"/>
        <v>922072223</v>
      </c>
      <c r="Z539" s="17">
        <v>2019</v>
      </c>
      <c r="AA539" s="19">
        <v>2804493</v>
      </c>
      <c r="AB539" s="17">
        <v>2019</v>
      </c>
      <c r="AC539" s="17" t="s">
        <v>43</v>
      </c>
      <c r="AD539" s="17" t="s">
        <v>12438</v>
      </c>
      <c r="AE539" s="17" t="s">
        <v>43</v>
      </c>
      <c r="AF539" s="17">
        <v>14.7</v>
      </c>
      <c r="AG539" s="17" t="s">
        <v>52</v>
      </c>
      <c r="AH539" s="17">
        <v>4.74</v>
      </c>
      <c r="AI539" s="17">
        <v>2019</v>
      </c>
      <c r="AJ539" s="17">
        <v>46.9</v>
      </c>
      <c r="AK539" s="17" t="s">
        <v>52</v>
      </c>
      <c r="AL539" s="17"/>
      <c r="AM539" s="17">
        <v>0.23699999999999999</v>
      </c>
      <c r="AN539" s="17">
        <v>2018</v>
      </c>
      <c r="AO539" s="17" t="s">
        <v>8878</v>
      </c>
      <c r="AP539" s="43" t="str">
        <f t="shared" si="581"/>
        <v/>
      </c>
      <c r="AQ539" s="5">
        <f t="shared" si="582"/>
        <v>922072223</v>
      </c>
      <c r="AR539" s="42">
        <f t="shared" ref="AR539:BV539" si="617">IF(AQ539="","",IF(AQ539-$AA539&gt;0,AQ539-$AA539,""))</f>
        <v>919267730</v>
      </c>
      <c r="AS539" s="42">
        <f t="shared" si="617"/>
        <v>916463237</v>
      </c>
      <c r="AT539" s="42">
        <f t="shared" si="617"/>
        <v>913658744</v>
      </c>
      <c r="AU539" s="42">
        <f t="shared" si="617"/>
        <v>910854251</v>
      </c>
      <c r="AV539" s="42">
        <f t="shared" si="617"/>
        <v>908049758</v>
      </c>
      <c r="AW539" s="42">
        <f t="shared" si="617"/>
        <v>905245265</v>
      </c>
      <c r="AX539" s="42">
        <f t="shared" si="617"/>
        <v>902440772</v>
      </c>
      <c r="AY539" s="42">
        <f t="shared" si="617"/>
        <v>899636279</v>
      </c>
      <c r="AZ539" s="42">
        <f t="shared" si="617"/>
        <v>896831786</v>
      </c>
      <c r="BA539" s="42">
        <f t="shared" si="617"/>
        <v>894027293</v>
      </c>
      <c r="BB539" s="42">
        <f t="shared" si="617"/>
        <v>891222800</v>
      </c>
      <c r="BC539" s="42">
        <f t="shared" si="617"/>
        <v>888418307</v>
      </c>
      <c r="BD539" s="42">
        <f t="shared" si="617"/>
        <v>885613814</v>
      </c>
      <c r="BE539" s="42">
        <f t="shared" si="617"/>
        <v>882809321</v>
      </c>
      <c r="BF539" s="42">
        <f t="shared" si="617"/>
        <v>880004828</v>
      </c>
      <c r="BG539" s="42">
        <f t="shared" si="617"/>
        <v>877200335</v>
      </c>
      <c r="BH539" s="42">
        <f t="shared" si="617"/>
        <v>874395842</v>
      </c>
      <c r="BI539" s="42">
        <f t="shared" si="617"/>
        <v>871591349</v>
      </c>
      <c r="BJ539" s="42">
        <f t="shared" si="617"/>
        <v>868786856</v>
      </c>
      <c r="BK539" s="42">
        <f t="shared" si="617"/>
        <v>865982363</v>
      </c>
      <c r="BL539" s="42">
        <f t="shared" si="617"/>
        <v>863177870</v>
      </c>
      <c r="BM539" s="42">
        <f t="shared" si="617"/>
        <v>860373377</v>
      </c>
      <c r="BN539" s="42">
        <f t="shared" si="617"/>
        <v>857568884</v>
      </c>
      <c r="BO539" s="42">
        <f t="shared" si="617"/>
        <v>854764391</v>
      </c>
      <c r="BP539" s="42">
        <f t="shared" si="617"/>
        <v>851959898</v>
      </c>
      <c r="BQ539" s="42">
        <f t="shared" si="617"/>
        <v>849155405</v>
      </c>
      <c r="BR539" s="42">
        <f t="shared" si="617"/>
        <v>846350912</v>
      </c>
      <c r="BS539" s="42">
        <f t="shared" si="617"/>
        <v>843546419</v>
      </c>
      <c r="BT539" s="42">
        <f t="shared" si="617"/>
        <v>840741926</v>
      </c>
      <c r="BU539" s="42">
        <f t="shared" si="617"/>
        <v>837937433</v>
      </c>
      <c r="BV539" s="42">
        <f t="shared" si="617"/>
        <v>835132940</v>
      </c>
      <c r="BX539" s="44" cm="1">
        <f t="array" ref="BX539">LOOKUP(2,1/(AR539:BV539&lt;&gt;""),COLUMN(AR539:BV539))</f>
        <v>74</v>
      </c>
      <c r="BY539" s="44" t="str">
        <f t="shared" si="587"/>
        <v>BV</v>
      </c>
      <c r="BZ539" s="44" cm="1">
        <f t="array" aca="1" ref="BZ539" ca="1">INDIRECT(ADDRESS(2,BX539))</f>
        <v>2050</v>
      </c>
      <c r="CA539" s="44">
        <f t="shared" ca="1" si="590"/>
        <v>29</v>
      </c>
      <c r="CB539" s="44">
        <f t="shared" si="591"/>
        <v>-2804493</v>
      </c>
      <c r="CC539">
        <f t="shared" si="592"/>
        <v>6584343590</v>
      </c>
      <c r="CD539">
        <f t="shared" si="593"/>
        <v>2348</v>
      </c>
      <c r="CE539">
        <f t="shared" si="594"/>
        <v>2100</v>
      </c>
    </row>
    <row r="540" spans="1:83" ht="51.75" x14ac:dyDescent="0.25">
      <c r="A540" s="17">
        <v>1003979</v>
      </c>
      <c r="B540" s="17">
        <v>932</v>
      </c>
      <c r="C540" s="17" t="s">
        <v>8879</v>
      </c>
      <c r="D540" s="17" t="s">
        <v>4620</v>
      </c>
      <c r="E540" s="17" t="s">
        <v>4630</v>
      </c>
      <c r="F540" s="17" t="s">
        <v>4631</v>
      </c>
      <c r="G540" s="17" t="s">
        <v>4632</v>
      </c>
      <c r="H540" s="17" t="s">
        <v>4632</v>
      </c>
      <c r="I540" s="18" t="s">
        <v>11704</v>
      </c>
      <c r="J540" s="17">
        <v>40.838000000000001</v>
      </c>
      <c r="K540" s="17">
        <v>-115.7225</v>
      </c>
      <c r="L540" s="34" t="s">
        <v>43</v>
      </c>
      <c r="M540" s="17" t="s">
        <v>40</v>
      </c>
      <c r="N540" s="17" t="s">
        <v>4633</v>
      </c>
      <c r="O540" s="17" t="s">
        <v>4633</v>
      </c>
      <c r="P540" s="17">
        <v>1961</v>
      </c>
      <c r="Q540" s="17">
        <v>2133</v>
      </c>
      <c r="R540" s="17" t="s">
        <v>51</v>
      </c>
      <c r="S540" s="17">
        <v>160</v>
      </c>
      <c r="T540" s="17">
        <v>89</v>
      </c>
      <c r="U540" s="17">
        <v>60</v>
      </c>
      <c r="V540" s="17"/>
      <c r="W540" s="19">
        <v>15324750</v>
      </c>
      <c r="X540" s="19">
        <v>1699249</v>
      </c>
      <c r="Y540" s="16">
        <f t="shared" si="588"/>
        <v>13625501</v>
      </c>
      <c r="Z540" s="17">
        <v>2019</v>
      </c>
      <c r="AA540" s="19">
        <v>69336</v>
      </c>
      <c r="AB540" s="17">
        <v>2019</v>
      </c>
      <c r="AC540" s="17" t="s">
        <v>43</v>
      </c>
      <c r="AD540" s="17" t="s">
        <v>12438</v>
      </c>
      <c r="AE540" s="17" t="s">
        <v>43</v>
      </c>
      <c r="AF540" s="17">
        <v>0.33200000000000002</v>
      </c>
      <c r="AG540" s="17" t="s">
        <v>43</v>
      </c>
      <c r="AH540" s="17"/>
      <c r="AI540" s="17"/>
      <c r="AJ540" s="17"/>
      <c r="AK540" s="17" t="s">
        <v>43</v>
      </c>
      <c r="AL540" s="17"/>
      <c r="AM540" s="17"/>
      <c r="AN540" s="17"/>
      <c r="AO540" s="17"/>
      <c r="AP540" s="43" t="str">
        <f t="shared" si="581"/>
        <v/>
      </c>
      <c r="AQ540" s="5">
        <f t="shared" si="582"/>
        <v>13625501</v>
      </c>
      <c r="AR540" s="42">
        <f t="shared" ref="AR540:BV540" si="618">IF(AQ540="","",IF(AQ540-$AA540&gt;0,AQ540-$AA540,""))</f>
        <v>13556165</v>
      </c>
      <c r="AS540" s="42">
        <f t="shared" si="618"/>
        <v>13486829</v>
      </c>
      <c r="AT540" s="42">
        <f t="shared" si="618"/>
        <v>13417493</v>
      </c>
      <c r="AU540" s="42">
        <f t="shared" si="618"/>
        <v>13348157</v>
      </c>
      <c r="AV540" s="42">
        <f t="shared" si="618"/>
        <v>13278821</v>
      </c>
      <c r="AW540" s="42">
        <f t="shared" si="618"/>
        <v>13209485</v>
      </c>
      <c r="AX540" s="42">
        <f t="shared" si="618"/>
        <v>13140149</v>
      </c>
      <c r="AY540" s="42">
        <f t="shared" si="618"/>
        <v>13070813</v>
      </c>
      <c r="AZ540" s="42">
        <f t="shared" si="618"/>
        <v>13001477</v>
      </c>
      <c r="BA540" s="42">
        <f t="shared" si="618"/>
        <v>12932141</v>
      </c>
      <c r="BB540" s="42">
        <f t="shared" si="618"/>
        <v>12862805</v>
      </c>
      <c r="BC540" s="42">
        <f t="shared" si="618"/>
        <v>12793469</v>
      </c>
      <c r="BD540" s="42">
        <f t="shared" si="618"/>
        <v>12724133</v>
      </c>
      <c r="BE540" s="42">
        <f t="shared" si="618"/>
        <v>12654797</v>
      </c>
      <c r="BF540" s="42">
        <f t="shared" si="618"/>
        <v>12585461</v>
      </c>
      <c r="BG540" s="42">
        <f t="shared" si="618"/>
        <v>12516125</v>
      </c>
      <c r="BH540" s="42">
        <f t="shared" si="618"/>
        <v>12446789</v>
      </c>
      <c r="BI540" s="42">
        <f t="shared" si="618"/>
        <v>12377453</v>
      </c>
      <c r="BJ540" s="42">
        <f t="shared" si="618"/>
        <v>12308117</v>
      </c>
      <c r="BK540" s="42">
        <f t="shared" si="618"/>
        <v>12238781</v>
      </c>
      <c r="BL540" s="42">
        <f t="shared" si="618"/>
        <v>12169445</v>
      </c>
      <c r="BM540" s="42">
        <f t="shared" si="618"/>
        <v>12100109</v>
      </c>
      <c r="BN540" s="42">
        <f t="shared" si="618"/>
        <v>12030773</v>
      </c>
      <c r="BO540" s="42">
        <f t="shared" si="618"/>
        <v>11961437</v>
      </c>
      <c r="BP540" s="42">
        <f t="shared" si="618"/>
        <v>11892101</v>
      </c>
      <c r="BQ540" s="42">
        <f t="shared" si="618"/>
        <v>11822765</v>
      </c>
      <c r="BR540" s="42">
        <f t="shared" si="618"/>
        <v>11753429</v>
      </c>
      <c r="BS540" s="42">
        <f t="shared" si="618"/>
        <v>11684093</v>
      </c>
      <c r="BT540" s="42">
        <f t="shared" si="618"/>
        <v>11614757</v>
      </c>
      <c r="BU540" s="42">
        <f t="shared" si="618"/>
        <v>11545421</v>
      </c>
      <c r="BV540" s="42">
        <f t="shared" si="618"/>
        <v>11476085</v>
      </c>
      <c r="BX540" s="44" cm="1">
        <f t="array" ref="BX540">LOOKUP(2,1/(AR540:BV540&lt;&gt;""),COLUMN(AR540:BV540))</f>
        <v>74</v>
      </c>
      <c r="BY540" s="44" t="str">
        <f t="shared" si="587"/>
        <v>BV</v>
      </c>
      <c r="BZ540" s="44" cm="1">
        <f t="array" aca="1" ref="BZ540" ca="1">INDIRECT(ADDRESS(2,BX540))</f>
        <v>2050</v>
      </c>
      <c r="CA540" s="44">
        <f t="shared" ca="1" si="590"/>
        <v>29</v>
      </c>
      <c r="CB540" s="44">
        <f t="shared" si="591"/>
        <v>-69336</v>
      </c>
      <c r="CC540">
        <f t="shared" si="592"/>
        <v>153614885</v>
      </c>
      <c r="CD540">
        <f t="shared" si="593"/>
        <v>2216</v>
      </c>
      <c r="CE540">
        <f t="shared" si="594"/>
        <v>2100</v>
      </c>
    </row>
    <row r="541" spans="1:83" ht="77.25" x14ac:dyDescent="0.25">
      <c r="A541" s="17">
        <v>1004242</v>
      </c>
      <c r="B541" s="17">
        <v>1945</v>
      </c>
      <c r="C541" s="17" t="s">
        <v>4634</v>
      </c>
      <c r="D541" s="17" t="s">
        <v>4620</v>
      </c>
      <c r="E541" s="17" t="s">
        <v>4635</v>
      </c>
      <c r="F541" s="17" t="s">
        <v>12593</v>
      </c>
      <c r="G541" s="17" t="s">
        <v>4636</v>
      </c>
      <c r="H541" s="17" t="s">
        <v>2780</v>
      </c>
      <c r="I541" s="18" t="s">
        <v>12594</v>
      </c>
      <c r="J541" s="17">
        <v>35.180610999999999</v>
      </c>
      <c r="K541" s="17">
        <v>-114.635802</v>
      </c>
      <c r="L541" s="34" t="s">
        <v>43</v>
      </c>
      <c r="M541" s="17" t="s">
        <v>40</v>
      </c>
      <c r="N541" s="17" t="s">
        <v>4648</v>
      </c>
      <c r="O541" s="17" t="s">
        <v>59</v>
      </c>
      <c r="P541" s="17">
        <v>1987</v>
      </c>
      <c r="Q541" s="17">
        <v>2035</v>
      </c>
      <c r="R541" s="17" t="s">
        <v>51</v>
      </c>
      <c r="S541" s="17"/>
      <c r="T541" s="17">
        <v>40</v>
      </c>
      <c r="U541" s="17"/>
      <c r="V541" s="17"/>
      <c r="W541" s="19">
        <v>1577070</v>
      </c>
      <c r="X541" s="19">
        <v>1458522</v>
      </c>
      <c r="Y541" s="16">
        <f t="shared" si="588"/>
        <v>118548</v>
      </c>
      <c r="Z541" s="17">
        <v>2019</v>
      </c>
      <c r="AA541" s="19">
        <v>24767</v>
      </c>
      <c r="AB541" s="17">
        <v>2019</v>
      </c>
      <c r="AC541" s="17" t="s">
        <v>52</v>
      </c>
      <c r="AD541" s="17" t="s">
        <v>12445</v>
      </c>
      <c r="AE541" s="17" t="s">
        <v>43</v>
      </c>
      <c r="AF541" s="17"/>
      <c r="AG541" s="17" t="s">
        <v>43</v>
      </c>
      <c r="AH541" s="17"/>
      <c r="AI541" s="17"/>
      <c r="AJ541" s="17"/>
      <c r="AK541" s="17" t="s">
        <v>43</v>
      </c>
      <c r="AL541" s="17"/>
      <c r="AM541" s="17"/>
      <c r="AN541" s="17"/>
      <c r="AO541" s="17"/>
      <c r="AP541" s="43" t="str">
        <f t="shared" si="581"/>
        <v/>
      </c>
      <c r="AQ541" s="5">
        <f t="shared" si="582"/>
        <v>118548</v>
      </c>
      <c r="AR541" s="42">
        <f t="shared" ref="AR541:BV541" si="619">IF(AQ541="","",IF(AQ541-$AA541&gt;0,AQ541-$AA541,""))</f>
        <v>93781</v>
      </c>
      <c r="AS541" s="42">
        <f t="shared" si="619"/>
        <v>69014</v>
      </c>
      <c r="AT541" s="42">
        <f t="shared" si="619"/>
        <v>44247</v>
      </c>
      <c r="AU541" s="42">
        <f t="shared" si="619"/>
        <v>19480</v>
      </c>
      <c r="AV541" s="42" t="str">
        <f t="shared" si="619"/>
        <v/>
      </c>
      <c r="AW541" s="42" t="str">
        <f t="shared" si="619"/>
        <v/>
      </c>
      <c r="AX541" s="42" t="str">
        <f t="shared" si="619"/>
        <v/>
      </c>
      <c r="AY541" s="42" t="str">
        <f t="shared" si="619"/>
        <v/>
      </c>
      <c r="AZ541" s="42" t="str">
        <f t="shared" si="619"/>
        <v/>
      </c>
      <c r="BA541" s="42" t="str">
        <f t="shared" si="619"/>
        <v/>
      </c>
      <c r="BB541" s="42" t="str">
        <f t="shared" si="619"/>
        <v/>
      </c>
      <c r="BC541" s="42" t="str">
        <f t="shared" si="619"/>
        <v/>
      </c>
      <c r="BD541" s="42" t="str">
        <f t="shared" si="619"/>
        <v/>
      </c>
      <c r="BE541" s="42" t="str">
        <f t="shared" si="619"/>
        <v/>
      </c>
      <c r="BF541" s="42" t="str">
        <f t="shared" si="619"/>
        <v/>
      </c>
      <c r="BG541" s="42" t="str">
        <f t="shared" si="619"/>
        <v/>
      </c>
      <c r="BH541" s="42" t="str">
        <f t="shared" si="619"/>
        <v/>
      </c>
      <c r="BI541" s="42" t="str">
        <f t="shared" si="619"/>
        <v/>
      </c>
      <c r="BJ541" s="42" t="str">
        <f t="shared" si="619"/>
        <v/>
      </c>
      <c r="BK541" s="42" t="str">
        <f t="shared" si="619"/>
        <v/>
      </c>
      <c r="BL541" s="42" t="str">
        <f t="shared" si="619"/>
        <v/>
      </c>
      <c r="BM541" s="42" t="str">
        <f t="shared" si="619"/>
        <v/>
      </c>
      <c r="BN541" s="42" t="str">
        <f t="shared" si="619"/>
        <v/>
      </c>
      <c r="BO541" s="42" t="str">
        <f t="shared" si="619"/>
        <v/>
      </c>
      <c r="BP541" s="42" t="str">
        <f t="shared" si="619"/>
        <v/>
      </c>
      <c r="BQ541" s="42" t="str">
        <f t="shared" si="619"/>
        <v/>
      </c>
      <c r="BR541" s="42" t="str">
        <f t="shared" si="619"/>
        <v/>
      </c>
      <c r="BS541" s="42" t="str">
        <f t="shared" si="619"/>
        <v/>
      </c>
      <c r="BT541" s="42" t="str">
        <f t="shared" si="619"/>
        <v/>
      </c>
      <c r="BU541" s="42" t="str">
        <f t="shared" si="619"/>
        <v/>
      </c>
      <c r="BV541" s="42" t="str">
        <f t="shared" si="619"/>
        <v/>
      </c>
      <c r="BX541" s="44" cm="1">
        <f t="array" ref="BX541">LOOKUP(2,1/(AR541:BV541&lt;&gt;""),COLUMN(AR541:BV541))</f>
        <v>47</v>
      </c>
      <c r="BY541" s="44" t="str">
        <f t="shared" si="587"/>
        <v>AU</v>
      </c>
      <c r="BZ541" s="44" cm="1">
        <f t="array" aca="1" ref="BZ541" ca="1">INDIRECT(ADDRESS(2,BX541))</f>
        <v>2023</v>
      </c>
      <c r="CA541" s="44">
        <f t="shared" ca="1" si="590"/>
        <v>2</v>
      </c>
      <c r="CB541" s="44">
        <f t="shared" si="591"/>
        <v>-24767</v>
      </c>
      <c r="CC541">
        <f t="shared" si="592"/>
        <v>50123121</v>
      </c>
      <c r="CD541">
        <f t="shared" si="593"/>
        <v>2024</v>
      </c>
      <c r="CE541">
        <f t="shared" si="594"/>
        <v>2024</v>
      </c>
    </row>
    <row r="542" spans="1:83" ht="204.75" x14ac:dyDescent="0.25">
      <c r="A542" s="17">
        <v>1003260</v>
      </c>
      <c r="B542" s="17">
        <v>931</v>
      </c>
      <c r="C542" s="17" t="s">
        <v>4637</v>
      </c>
      <c r="D542" s="17" t="s">
        <v>4620</v>
      </c>
      <c r="E542" s="17" t="s">
        <v>8880</v>
      </c>
      <c r="F542" s="17" t="s">
        <v>12595</v>
      </c>
      <c r="G542" s="17" t="s">
        <v>4638</v>
      </c>
      <c r="H542" s="17" t="s">
        <v>4639</v>
      </c>
      <c r="I542" s="18" t="s">
        <v>11706</v>
      </c>
      <c r="J542" s="17">
        <v>39.494</v>
      </c>
      <c r="K542" s="17">
        <v>-119.61499999999999</v>
      </c>
      <c r="L542" s="34" t="s">
        <v>43</v>
      </c>
      <c r="M542" s="17" t="s">
        <v>58</v>
      </c>
      <c r="N542" s="17" t="s">
        <v>50</v>
      </c>
      <c r="O542" s="17" t="s">
        <v>4640</v>
      </c>
      <c r="P542" s="17">
        <v>1969</v>
      </c>
      <c r="Q542" s="17">
        <v>2142</v>
      </c>
      <c r="R542" s="17" t="s">
        <v>51</v>
      </c>
      <c r="S542" s="17">
        <v>1149</v>
      </c>
      <c r="T542" s="17">
        <v>278</v>
      </c>
      <c r="U542" s="17"/>
      <c r="V542" s="17">
        <v>158</v>
      </c>
      <c r="W542" s="19">
        <v>318092721</v>
      </c>
      <c r="X542" s="19">
        <v>43302080</v>
      </c>
      <c r="Y542" s="16">
        <f t="shared" si="588"/>
        <v>274790641</v>
      </c>
      <c r="Z542" s="17">
        <v>2019</v>
      </c>
      <c r="AA542" s="19">
        <v>1403591</v>
      </c>
      <c r="AB542" s="17">
        <v>2019</v>
      </c>
      <c r="AC542" s="17" t="s">
        <v>43</v>
      </c>
      <c r="AD542" s="17" t="s">
        <v>12438</v>
      </c>
      <c r="AE542" s="17" t="s">
        <v>43</v>
      </c>
      <c r="AF542" s="17">
        <v>8.5399999999999991</v>
      </c>
      <c r="AG542" s="17" t="s">
        <v>52</v>
      </c>
      <c r="AH542" s="17">
        <v>3.8679999999999999</v>
      </c>
      <c r="AI542" s="17">
        <v>2019</v>
      </c>
      <c r="AJ542" s="17">
        <v>54.3</v>
      </c>
      <c r="AK542" s="17" t="s">
        <v>52</v>
      </c>
      <c r="AL542" s="17">
        <v>1</v>
      </c>
      <c r="AM542" s="17">
        <v>1.44</v>
      </c>
      <c r="AN542" s="17">
        <v>2017</v>
      </c>
      <c r="AO542" s="17" t="s">
        <v>9774</v>
      </c>
      <c r="AP542" s="43" t="str">
        <f t="shared" si="581"/>
        <v/>
      </c>
      <c r="AQ542" s="5">
        <f t="shared" si="582"/>
        <v>274790641</v>
      </c>
      <c r="AR542" s="42">
        <f t="shared" ref="AR542:BV542" si="620">IF(AQ542="","",IF(AQ542-$AA542&gt;0,AQ542-$AA542,""))</f>
        <v>273387050</v>
      </c>
      <c r="AS542" s="42">
        <f t="shared" si="620"/>
        <v>271983459</v>
      </c>
      <c r="AT542" s="42">
        <f t="shared" si="620"/>
        <v>270579868</v>
      </c>
      <c r="AU542" s="42">
        <f t="shared" si="620"/>
        <v>269176277</v>
      </c>
      <c r="AV542" s="42">
        <f t="shared" si="620"/>
        <v>267772686</v>
      </c>
      <c r="AW542" s="42">
        <f t="shared" si="620"/>
        <v>266369095</v>
      </c>
      <c r="AX542" s="42">
        <f t="shared" si="620"/>
        <v>264965504</v>
      </c>
      <c r="AY542" s="42">
        <f t="shared" si="620"/>
        <v>263561913</v>
      </c>
      <c r="AZ542" s="42">
        <f t="shared" si="620"/>
        <v>262158322</v>
      </c>
      <c r="BA542" s="42">
        <f t="shared" si="620"/>
        <v>260754731</v>
      </c>
      <c r="BB542" s="42">
        <f t="shared" si="620"/>
        <v>259351140</v>
      </c>
      <c r="BC542" s="42">
        <f t="shared" si="620"/>
        <v>257947549</v>
      </c>
      <c r="BD542" s="42">
        <f t="shared" si="620"/>
        <v>256543958</v>
      </c>
      <c r="BE542" s="42">
        <f t="shared" si="620"/>
        <v>255140367</v>
      </c>
      <c r="BF542" s="42">
        <f t="shared" si="620"/>
        <v>253736776</v>
      </c>
      <c r="BG542" s="42">
        <f t="shared" si="620"/>
        <v>252333185</v>
      </c>
      <c r="BH542" s="42">
        <f t="shared" si="620"/>
        <v>250929594</v>
      </c>
      <c r="BI542" s="42">
        <f t="shared" si="620"/>
        <v>249526003</v>
      </c>
      <c r="BJ542" s="42">
        <f t="shared" si="620"/>
        <v>248122412</v>
      </c>
      <c r="BK542" s="42">
        <f t="shared" si="620"/>
        <v>246718821</v>
      </c>
      <c r="BL542" s="42">
        <f t="shared" si="620"/>
        <v>245315230</v>
      </c>
      <c r="BM542" s="42">
        <f t="shared" si="620"/>
        <v>243911639</v>
      </c>
      <c r="BN542" s="42">
        <f t="shared" si="620"/>
        <v>242508048</v>
      </c>
      <c r="BO542" s="42">
        <f t="shared" si="620"/>
        <v>241104457</v>
      </c>
      <c r="BP542" s="42">
        <f t="shared" si="620"/>
        <v>239700866</v>
      </c>
      <c r="BQ542" s="42">
        <f t="shared" si="620"/>
        <v>238297275</v>
      </c>
      <c r="BR542" s="42">
        <f t="shared" si="620"/>
        <v>236893684</v>
      </c>
      <c r="BS542" s="42">
        <f t="shared" si="620"/>
        <v>235490093</v>
      </c>
      <c r="BT542" s="42">
        <f t="shared" si="620"/>
        <v>234086502</v>
      </c>
      <c r="BU542" s="42">
        <f t="shared" si="620"/>
        <v>232682911</v>
      </c>
      <c r="BV542" s="42">
        <f t="shared" si="620"/>
        <v>231279320</v>
      </c>
      <c r="BX542" s="44" cm="1">
        <f t="array" ref="BX542">LOOKUP(2,1/(AR542:BV542&lt;&gt;""),COLUMN(AR542:BV542))</f>
        <v>74</v>
      </c>
      <c r="BY542" s="44" t="str">
        <f t="shared" si="587"/>
        <v>BV</v>
      </c>
      <c r="BZ542" s="44" cm="1">
        <f t="array" aca="1" ref="BZ542" ca="1">INDIRECT(ADDRESS(2,BX542))</f>
        <v>2050</v>
      </c>
      <c r="CA542" s="44">
        <f t="shared" ca="1" si="590"/>
        <v>29</v>
      </c>
      <c r="CB542" s="44">
        <f t="shared" si="591"/>
        <v>-1403591</v>
      </c>
      <c r="CC542">
        <f t="shared" si="592"/>
        <v>3108640870</v>
      </c>
      <c r="CD542">
        <f t="shared" si="593"/>
        <v>2215</v>
      </c>
      <c r="CE542">
        <f t="shared" si="594"/>
        <v>2100</v>
      </c>
    </row>
    <row r="543" spans="1:83" ht="153.75" x14ac:dyDescent="0.25">
      <c r="A543" s="17">
        <v>1006276</v>
      </c>
      <c r="B543" s="17">
        <v>985</v>
      </c>
      <c r="C543" s="17" t="s">
        <v>8923</v>
      </c>
      <c r="D543" s="17" t="s">
        <v>4876</v>
      </c>
      <c r="E543" s="17" t="s">
        <v>8924</v>
      </c>
      <c r="F543" s="17" t="s">
        <v>5004</v>
      </c>
      <c r="G543" s="17" t="s">
        <v>2040</v>
      </c>
      <c r="H543" s="17" t="s">
        <v>2040</v>
      </c>
      <c r="I543" s="18" t="s">
        <v>11710</v>
      </c>
      <c r="J543" s="17">
        <v>42.703600000000002</v>
      </c>
      <c r="K543" s="17">
        <v>-73.846599999999995</v>
      </c>
      <c r="L543" s="34" t="s">
        <v>43</v>
      </c>
      <c r="M543" s="17" t="s">
        <v>40</v>
      </c>
      <c r="N543" s="17" t="s">
        <v>5005</v>
      </c>
      <c r="O543" s="17" t="s">
        <v>5005</v>
      </c>
      <c r="P543" s="17">
        <v>1969</v>
      </c>
      <c r="Q543" s="17">
        <v>2021</v>
      </c>
      <c r="R543" s="17" t="s">
        <v>51</v>
      </c>
      <c r="S543" s="17"/>
      <c r="T543" s="17">
        <v>108</v>
      </c>
      <c r="U543" s="17">
        <v>90</v>
      </c>
      <c r="V543" s="17"/>
      <c r="W543" s="19">
        <v>11676706</v>
      </c>
      <c r="X543" s="19">
        <v>9692956</v>
      </c>
      <c r="Y543" s="16">
        <f t="shared" si="588"/>
        <v>1983750</v>
      </c>
      <c r="Z543" s="17">
        <v>2019</v>
      </c>
      <c r="AA543" s="19">
        <v>123892</v>
      </c>
      <c r="AB543" s="17">
        <v>2019</v>
      </c>
      <c r="AC543" s="17" t="s">
        <v>43</v>
      </c>
      <c r="AD543" s="17" t="s">
        <v>12438</v>
      </c>
      <c r="AE543" s="17" t="s">
        <v>43</v>
      </c>
      <c r="AF543" s="17">
        <v>4</v>
      </c>
      <c r="AG543" s="17" t="s">
        <v>52</v>
      </c>
      <c r="AH543" s="17">
        <v>3.68</v>
      </c>
      <c r="AI543" s="17"/>
      <c r="AJ543" s="17">
        <v>48.8</v>
      </c>
      <c r="AK543" s="17" t="s">
        <v>52</v>
      </c>
      <c r="AL543" s="17">
        <v>3</v>
      </c>
      <c r="AM543" s="17"/>
      <c r="AN543" s="17"/>
      <c r="AO543" s="17" t="s">
        <v>8925</v>
      </c>
      <c r="AP543" s="43" t="str">
        <f t="shared" si="581"/>
        <v/>
      </c>
      <c r="AQ543" s="5">
        <f t="shared" si="582"/>
        <v>1983750</v>
      </c>
      <c r="AR543" s="42">
        <f t="shared" ref="AR543:BV543" si="621">IF(AQ543="","",IF(AQ543-$AA543&gt;0,AQ543-$AA543,""))</f>
        <v>1859858</v>
      </c>
      <c r="AS543" s="42">
        <f t="shared" si="621"/>
        <v>1735966</v>
      </c>
      <c r="AT543" s="42">
        <f t="shared" si="621"/>
        <v>1612074</v>
      </c>
      <c r="AU543" s="42">
        <f t="shared" si="621"/>
        <v>1488182</v>
      </c>
      <c r="AV543" s="42">
        <f t="shared" si="621"/>
        <v>1364290</v>
      </c>
      <c r="AW543" s="42">
        <f t="shared" si="621"/>
        <v>1240398</v>
      </c>
      <c r="AX543" s="42">
        <f t="shared" si="621"/>
        <v>1116506</v>
      </c>
      <c r="AY543" s="42">
        <f t="shared" si="621"/>
        <v>992614</v>
      </c>
      <c r="AZ543" s="42">
        <f t="shared" si="621"/>
        <v>868722</v>
      </c>
      <c r="BA543" s="42">
        <f t="shared" si="621"/>
        <v>744830</v>
      </c>
      <c r="BB543" s="42">
        <f t="shared" si="621"/>
        <v>620938</v>
      </c>
      <c r="BC543" s="42">
        <f t="shared" si="621"/>
        <v>497046</v>
      </c>
      <c r="BD543" s="42">
        <f t="shared" si="621"/>
        <v>373154</v>
      </c>
      <c r="BE543" s="42">
        <f t="shared" si="621"/>
        <v>249262</v>
      </c>
      <c r="BF543" s="42">
        <f t="shared" si="621"/>
        <v>125370</v>
      </c>
      <c r="BG543" s="42">
        <f t="shared" si="621"/>
        <v>1478</v>
      </c>
      <c r="BH543" s="42" t="str">
        <f t="shared" si="621"/>
        <v/>
      </c>
      <c r="BI543" s="42" t="str">
        <f t="shared" si="621"/>
        <v/>
      </c>
      <c r="BJ543" s="42" t="str">
        <f t="shared" si="621"/>
        <v/>
      </c>
      <c r="BK543" s="42" t="str">
        <f t="shared" si="621"/>
        <v/>
      </c>
      <c r="BL543" s="42" t="str">
        <f t="shared" si="621"/>
        <v/>
      </c>
      <c r="BM543" s="42" t="str">
        <f t="shared" si="621"/>
        <v/>
      </c>
      <c r="BN543" s="42" t="str">
        <f t="shared" si="621"/>
        <v/>
      </c>
      <c r="BO543" s="42" t="str">
        <f t="shared" si="621"/>
        <v/>
      </c>
      <c r="BP543" s="42" t="str">
        <f t="shared" si="621"/>
        <v/>
      </c>
      <c r="BQ543" s="42" t="str">
        <f t="shared" si="621"/>
        <v/>
      </c>
      <c r="BR543" s="42" t="str">
        <f t="shared" si="621"/>
        <v/>
      </c>
      <c r="BS543" s="42" t="str">
        <f t="shared" si="621"/>
        <v/>
      </c>
      <c r="BT543" s="42" t="str">
        <f t="shared" si="621"/>
        <v/>
      </c>
      <c r="BU543" s="42" t="str">
        <f t="shared" si="621"/>
        <v/>
      </c>
      <c r="BV543" s="42" t="str">
        <f t="shared" si="621"/>
        <v/>
      </c>
      <c r="BX543" s="44" cm="1">
        <f t="array" ref="BX543">LOOKUP(2,1/(AR543:BV543&lt;&gt;""),COLUMN(AR543:BV543))</f>
        <v>59</v>
      </c>
      <c r="BY543" s="44" t="str">
        <f t="shared" si="587"/>
        <v>BG</v>
      </c>
      <c r="BZ543" s="44" cm="1">
        <f t="array" aca="1" ref="BZ543" ca="1">INDIRECT(ADDRESS(2,BX543))</f>
        <v>2035</v>
      </c>
      <c r="CA543" s="44">
        <f t="shared" ca="1" si="590"/>
        <v>14</v>
      </c>
      <c r="CB543" s="44">
        <f t="shared" si="591"/>
        <v>-123892</v>
      </c>
      <c r="CC543">
        <f t="shared" si="592"/>
        <v>252121698</v>
      </c>
      <c r="CD543">
        <f t="shared" si="593"/>
        <v>2035</v>
      </c>
      <c r="CE543">
        <f t="shared" si="594"/>
        <v>2035</v>
      </c>
    </row>
    <row r="544" spans="1:83" ht="332.25" x14ac:dyDescent="0.25">
      <c r="A544" s="17">
        <v>1003033</v>
      </c>
      <c r="B544" s="17">
        <v>10700</v>
      </c>
      <c r="C544" s="17" t="s">
        <v>4893</v>
      </c>
      <c r="D544" s="17" t="s">
        <v>4876</v>
      </c>
      <c r="E544" s="17"/>
      <c r="F544" s="17" t="s">
        <v>4894</v>
      </c>
      <c r="G544" s="17" t="s">
        <v>4895</v>
      </c>
      <c r="H544" s="17" t="s">
        <v>2390</v>
      </c>
      <c r="I544" s="18" t="s">
        <v>11713</v>
      </c>
      <c r="J544" s="17">
        <v>43.452964999999999</v>
      </c>
      <c r="K544" s="17">
        <v>-75.411582999999993</v>
      </c>
      <c r="L544" s="34" t="s">
        <v>43</v>
      </c>
      <c r="M544" s="17" t="s">
        <v>40</v>
      </c>
      <c r="N544" s="17" t="s">
        <v>12645</v>
      </c>
      <c r="O544" s="17" t="s">
        <v>12645</v>
      </c>
      <c r="P544" s="17">
        <v>2006</v>
      </c>
      <c r="Q544" s="17">
        <v>2089</v>
      </c>
      <c r="R544" s="17" t="s">
        <v>51</v>
      </c>
      <c r="S544" s="17">
        <v>150</v>
      </c>
      <c r="T544" s="17">
        <v>23</v>
      </c>
      <c r="U544" s="17"/>
      <c r="V544" s="17"/>
      <c r="W544" s="19">
        <v>27037508</v>
      </c>
      <c r="X544" s="19">
        <v>3392848</v>
      </c>
      <c r="Y544" s="16">
        <f t="shared" si="588"/>
        <v>23644660</v>
      </c>
      <c r="Z544" s="17">
        <v>2019</v>
      </c>
      <c r="AA544" s="19">
        <v>283976</v>
      </c>
      <c r="AB544" s="17">
        <v>2019</v>
      </c>
      <c r="AC544" s="17" t="s">
        <v>43</v>
      </c>
      <c r="AD544" s="17" t="s">
        <v>12438</v>
      </c>
      <c r="AE544" s="17" t="s">
        <v>43</v>
      </c>
      <c r="AF544" s="17">
        <v>2.5299999999999998</v>
      </c>
      <c r="AG544" s="17" t="s">
        <v>52</v>
      </c>
      <c r="AH544" s="17">
        <v>2.379</v>
      </c>
      <c r="AI544" s="17">
        <v>2019</v>
      </c>
      <c r="AJ544" s="17">
        <v>47.6</v>
      </c>
      <c r="AK544" s="17" t="s">
        <v>52</v>
      </c>
      <c r="AL544" s="17">
        <v>2</v>
      </c>
      <c r="AM544" s="17"/>
      <c r="AN544" s="17"/>
      <c r="AO544" s="17" t="s">
        <v>8926</v>
      </c>
      <c r="AP544" s="43" t="str">
        <f t="shared" si="581"/>
        <v/>
      </c>
      <c r="AQ544" s="5">
        <f t="shared" si="582"/>
        <v>23644660</v>
      </c>
      <c r="AR544" s="42">
        <f t="shared" ref="AR544:BV544" si="622">IF(AQ544="","",IF(AQ544-$AA544&gt;0,AQ544-$AA544,""))</f>
        <v>23360684</v>
      </c>
      <c r="AS544" s="42">
        <f t="shared" si="622"/>
        <v>23076708</v>
      </c>
      <c r="AT544" s="42">
        <f t="shared" si="622"/>
        <v>22792732</v>
      </c>
      <c r="AU544" s="42">
        <f t="shared" si="622"/>
        <v>22508756</v>
      </c>
      <c r="AV544" s="42">
        <f t="shared" si="622"/>
        <v>22224780</v>
      </c>
      <c r="AW544" s="42">
        <f t="shared" si="622"/>
        <v>21940804</v>
      </c>
      <c r="AX544" s="42">
        <f t="shared" si="622"/>
        <v>21656828</v>
      </c>
      <c r="AY544" s="42">
        <f t="shared" si="622"/>
        <v>21372852</v>
      </c>
      <c r="AZ544" s="42">
        <f t="shared" si="622"/>
        <v>21088876</v>
      </c>
      <c r="BA544" s="42">
        <f t="shared" si="622"/>
        <v>20804900</v>
      </c>
      <c r="BB544" s="42">
        <f t="shared" si="622"/>
        <v>20520924</v>
      </c>
      <c r="BC544" s="42">
        <f t="shared" si="622"/>
        <v>20236948</v>
      </c>
      <c r="BD544" s="42">
        <f t="shared" si="622"/>
        <v>19952972</v>
      </c>
      <c r="BE544" s="42">
        <f t="shared" si="622"/>
        <v>19668996</v>
      </c>
      <c r="BF544" s="42">
        <f t="shared" si="622"/>
        <v>19385020</v>
      </c>
      <c r="BG544" s="42">
        <f t="shared" si="622"/>
        <v>19101044</v>
      </c>
      <c r="BH544" s="42">
        <f t="shared" si="622"/>
        <v>18817068</v>
      </c>
      <c r="BI544" s="42">
        <f t="shared" si="622"/>
        <v>18533092</v>
      </c>
      <c r="BJ544" s="42">
        <f t="shared" si="622"/>
        <v>18249116</v>
      </c>
      <c r="BK544" s="42">
        <f t="shared" si="622"/>
        <v>17965140</v>
      </c>
      <c r="BL544" s="42">
        <f t="shared" si="622"/>
        <v>17681164</v>
      </c>
      <c r="BM544" s="42">
        <f t="shared" si="622"/>
        <v>17397188</v>
      </c>
      <c r="BN544" s="42">
        <f t="shared" si="622"/>
        <v>17113212</v>
      </c>
      <c r="BO544" s="42">
        <f t="shared" si="622"/>
        <v>16829236</v>
      </c>
      <c r="BP544" s="42">
        <f t="shared" si="622"/>
        <v>16545260</v>
      </c>
      <c r="BQ544" s="42">
        <f t="shared" si="622"/>
        <v>16261284</v>
      </c>
      <c r="BR544" s="42">
        <f t="shared" si="622"/>
        <v>15977308</v>
      </c>
      <c r="BS544" s="42">
        <f t="shared" si="622"/>
        <v>15693332</v>
      </c>
      <c r="BT544" s="42">
        <f t="shared" si="622"/>
        <v>15409356</v>
      </c>
      <c r="BU544" s="42">
        <f t="shared" si="622"/>
        <v>15125380</v>
      </c>
      <c r="BV544" s="42">
        <f t="shared" si="622"/>
        <v>14841404</v>
      </c>
      <c r="BX544" s="44" cm="1">
        <f t="array" ref="BX544">LOOKUP(2,1/(AR544:BV544&lt;&gt;""),COLUMN(AR544:BV544))</f>
        <v>74</v>
      </c>
      <c r="BY544" s="44" t="str">
        <f t="shared" si="587"/>
        <v>BV</v>
      </c>
      <c r="BZ544" s="44" cm="1">
        <f t="array" aca="1" ref="BZ544" ca="1">INDIRECT(ADDRESS(2,BX544))</f>
        <v>2050</v>
      </c>
      <c r="CA544" s="44">
        <f t="shared" ca="1" si="590"/>
        <v>29</v>
      </c>
      <c r="CB544" s="44">
        <f t="shared" si="591"/>
        <v>-283976</v>
      </c>
      <c r="CC544">
        <f t="shared" si="592"/>
        <v>596992204</v>
      </c>
      <c r="CD544">
        <f t="shared" si="593"/>
        <v>2102</v>
      </c>
      <c r="CE544">
        <f t="shared" si="594"/>
        <v>2100</v>
      </c>
    </row>
    <row r="545" spans="1:83" ht="204.75" x14ac:dyDescent="0.25">
      <c r="A545" s="17">
        <v>1004494</v>
      </c>
      <c r="B545" s="17">
        <v>994</v>
      </c>
      <c r="C545" s="17" t="s">
        <v>4905</v>
      </c>
      <c r="D545" s="17" t="s">
        <v>4876</v>
      </c>
      <c r="E545" s="17"/>
      <c r="F545" s="17" t="s">
        <v>4906</v>
      </c>
      <c r="G545" s="17" t="s">
        <v>385</v>
      </c>
      <c r="H545" s="17" t="s">
        <v>4907</v>
      </c>
      <c r="I545" s="18" t="s">
        <v>11715</v>
      </c>
      <c r="J545" s="17">
        <v>43.347999999999999</v>
      </c>
      <c r="K545" s="17">
        <v>-76.34</v>
      </c>
      <c r="L545" s="34" t="s">
        <v>43</v>
      </c>
      <c r="M545" s="17" t="s">
        <v>40</v>
      </c>
      <c r="N545" s="17" t="s">
        <v>4908</v>
      </c>
      <c r="O545" s="17" t="s">
        <v>4908</v>
      </c>
      <c r="P545" s="17">
        <v>1983</v>
      </c>
      <c r="Q545" s="17">
        <v>2037</v>
      </c>
      <c r="R545" s="17" t="s">
        <v>51</v>
      </c>
      <c r="S545" s="17">
        <v>90</v>
      </c>
      <c r="T545" s="17">
        <v>43.6</v>
      </c>
      <c r="U545" s="17">
        <v>135</v>
      </c>
      <c r="V545" s="17">
        <v>71</v>
      </c>
      <c r="W545" s="19">
        <v>2756249</v>
      </c>
      <c r="X545" s="19">
        <v>2459170</v>
      </c>
      <c r="Y545" s="16">
        <f t="shared" si="588"/>
        <v>297079</v>
      </c>
      <c r="Z545" s="17">
        <v>2019</v>
      </c>
      <c r="AA545" s="19">
        <v>94150</v>
      </c>
      <c r="AB545" s="17">
        <v>2019</v>
      </c>
      <c r="AC545" s="17" t="s">
        <v>43</v>
      </c>
      <c r="AD545" s="17" t="s">
        <v>12438</v>
      </c>
      <c r="AE545" s="17" t="s">
        <v>43</v>
      </c>
      <c r="AF545" s="17">
        <v>1.21</v>
      </c>
      <c r="AG545" s="17" t="s">
        <v>52</v>
      </c>
      <c r="AH545" s="17">
        <v>0.106</v>
      </c>
      <c r="AI545" s="17">
        <v>2019</v>
      </c>
      <c r="AJ545" s="17">
        <v>20.100000000000001</v>
      </c>
      <c r="AK545" s="17" t="s">
        <v>52</v>
      </c>
      <c r="AL545" s="17"/>
      <c r="AM545" s="17">
        <v>0.106</v>
      </c>
      <c r="AN545" s="17">
        <v>2019</v>
      </c>
      <c r="AO545" s="17" t="s">
        <v>8928</v>
      </c>
      <c r="AP545" s="43" t="str">
        <f t="shared" si="581"/>
        <v/>
      </c>
      <c r="AQ545" s="5">
        <f t="shared" si="582"/>
        <v>297079</v>
      </c>
      <c r="AR545" s="42">
        <f t="shared" ref="AR545:BV545" si="623">IF(AQ545="","",IF(AQ545-$AA545&gt;0,AQ545-$AA545,""))</f>
        <v>202929</v>
      </c>
      <c r="AS545" s="42">
        <f t="shared" si="623"/>
        <v>108779</v>
      </c>
      <c r="AT545" s="42">
        <f t="shared" si="623"/>
        <v>14629</v>
      </c>
      <c r="AU545" s="42" t="str">
        <f t="shared" si="623"/>
        <v/>
      </c>
      <c r="AV545" s="42" t="str">
        <f t="shared" si="623"/>
        <v/>
      </c>
      <c r="AW545" s="42" t="str">
        <f t="shared" si="623"/>
        <v/>
      </c>
      <c r="AX545" s="42" t="str">
        <f t="shared" si="623"/>
        <v/>
      </c>
      <c r="AY545" s="42" t="str">
        <f t="shared" si="623"/>
        <v/>
      </c>
      <c r="AZ545" s="42" t="str">
        <f t="shared" si="623"/>
        <v/>
      </c>
      <c r="BA545" s="42" t="str">
        <f t="shared" si="623"/>
        <v/>
      </c>
      <c r="BB545" s="42" t="str">
        <f t="shared" si="623"/>
        <v/>
      </c>
      <c r="BC545" s="42" t="str">
        <f t="shared" si="623"/>
        <v/>
      </c>
      <c r="BD545" s="42" t="str">
        <f t="shared" si="623"/>
        <v/>
      </c>
      <c r="BE545" s="42" t="str">
        <f t="shared" si="623"/>
        <v/>
      </c>
      <c r="BF545" s="42" t="str">
        <f t="shared" si="623"/>
        <v/>
      </c>
      <c r="BG545" s="42" t="str">
        <f t="shared" si="623"/>
        <v/>
      </c>
      <c r="BH545" s="42" t="str">
        <f t="shared" si="623"/>
        <v/>
      </c>
      <c r="BI545" s="42" t="str">
        <f t="shared" si="623"/>
        <v/>
      </c>
      <c r="BJ545" s="42" t="str">
        <f t="shared" si="623"/>
        <v/>
      </c>
      <c r="BK545" s="42" t="str">
        <f t="shared" si="623"/>
        <v/>
      </c>
      <c r="BL545" s="42" t="str">
        <f t="shared" si="623"/>
        <v/>
      </c>
      <c r="BM545" s="42" t="str">
        <f t="shared" si="623"/>
        <v/>
      </c>
      <c r="BN545" s="42" t="str">
        <f t="shared" si="623"/>
        <v/>
      </c>
      <c r="BO545" s="42" t="str">
        <f t="shared" si="623"/>
        <v/>
      </c>
      <c r="BP545" s="42" t="str">
        <f t="shared" si="623"/>
        <v/>
      </c>
      <c r="BQ545" s="42" t="str">
        <f t="shared" si="623"/>
        <v/>
      </c>
      <c r="BR545" s="42" t="str">
        <f t="shared" si="623"/>
        <v/>
      </c>
      <c r="BS545" s="42" t="str">
        <f t="shared" si="623"/>
        <v/>
      </c>
      <c r="BT545" s="42" t="str">
        <f t="shared" si="623"/>
        <v/>
      </c>
      <c r="BU545" s="42" t="str">
        <f t="shared" si="623"/>
        <v/>
      </c>
      <c r="BV545" s="42" t="str">
        <f t="shared" si="623"/>
        <v/>
      </c>
      <c r="BX545" s="44" cm="1">
        <f t="array" ref="BX545">LOOKUP(2,1/(AR545:BV545&lt;&gt;""),COLUMN(AR545:BV545))</f>
        <v>46</v>
      </c>
      <c r="BY545" s="44" t="str">
        <f t="shared" si="587"/>
        <v>AT</v>
      </c>
      <c r="BZ545" s="44" cm="1">
        <f t="array" aca="1" ref="BZ545" ca="1">INDIRECT(ADDRESS(2,BX545))</f>
        <v>2022</v>
      </c>
      <c r="CA545" s="44">
        <f t="shared" ca="1" si="590"/>
        <v>1</v>
      </c>
      <c r="CB545" s="44">
        <f t="shared" si="591"/>
        <v>-94150</v>
      </c>
      <c r="CC545">
        <f t="shared" si="592"/>
        <v>190385929</v>
      </c>
      <c r="CD545">
        <f t="shared" si="593"/>
        <v>2022</v>
      </c>
      <c r="CE545">
        <f t="shared" si="594"/>
        <v>2022</v>
      </c>
    </row>
    <row r="546" spans="1:83" ht="281.25" x14ac:dyDescent="0.25">
      <c r="A546" s="17">
        <v>1002436</v>
      </c>
      <c r="B546" s="17">
        <v>996</v>
      </c>
      <c r="C546" s="17" t="s">
        <v>9508</v>
      </c>
      <c r="D546" s="17" t="s">
        <v>4876</v>
      </c>
      <c r="E546" s="17" t="s">
        <v>4912</v>
      </c>
      <c r="F546" s="17" t="s">
        <v>4913</v>
      </c>
      <c r="G546" s="17" t="s">
        <v>4914</v>
      </c>
      <c r="H546" s="17" t="s">
        <v>4915</v>
      </c>
      <c r="I546" s="18" t="s">
        <v>11718</v>
      </c>
      <c r="J546" s="17">
        <v>42.236800000000002</v>
      </c>
      <c r="K546" s="17">
        <v>-75.983379999999997</v>
      </c>
      <c r="L546" s="34" t="s">
        <v>43</v>
      </c>
      <c r="M546" s="17" t="s">
        <v>40</v>
      </c>
      <c r="N546" s="17" t="s">
        <v>4916</v>
      </c>
      <c r="O546" s="17" t="s">
        <v>4916</v>
      </c>
      <c r="P546" s="17">
        <v>1969</v>
      </c>
      <c r="Q546" s="17">
        <v>2054</v>
      </c>
      <c r="R546" s="17" t="s">
        <v>51</v>
      </c>
      <c r="S546" s="17">
        <v>240</v>
      </c>
      <c r="T546" s="17">
        <v>160</v>
      </c>
      <c r="U546" s="17"/>
      <c r="V546" s="17"/>
      <c r="W546" s="19">
        <v>19126564</v>
      </c>
      <c r="X546" s="19">
        <v>8409140</v>
      </c>
      <c r="Y546" s="16">
        <f t="shared" si="588"/>
        <v>10717424</v>
      </c>
      <c r="Z546" s="17">
        <v>2019</v>
      </c>
      <c r="AA546" s="19">
        <v>181000</v>
      </c>
      <c r="AB546" s="17">
        <v>2019</v>
      </c>
      <c r="AC546" s="17" t="s">
        <v>43</v>
      </c>
      <c r="AD546" s="17" t="s">
        <v>12438</v>
      </c>
      <c r="AE546" s="17" t="s">
        <v>43</v>
      </c>
      <c r="AF546" s="17">
        <v>2.4300000000000002</v>
      </c>
      <c r="AG546" s="17" t="s">
        <v>52</v>
      </c>
      <c r="AH546" s="17">
        <v>2.1230000000000002</v>
      </c>
      <c r="AI546" s="17">
        <v>2019</v>
      </c>
      <c r="AJ546" s="17">
        <v>52.4</v>
      </c>
      <c r="AK546" s="17" t="s">
        <v>52</v>
      </c>
      <c r="AL546" s="17">
        <v>1</v>
      </c>
      <c r="AM546" s="17"/>
      <c r="AN546" s="17"/>
      <c r="AO546" s="17" t="s">
        <v>8931</v>
      </c>
      <c r="AP546" s="43" t="str">
        <f t="shared" si="581"/>
        <v/>
      </c>
      <c r="AQ546" s="5">
        <f t="shared" si="582"/>
        <v>10717424</v>
      </c>
      <c r="AR546" s="42">
        <f t="shared" ref="AR546:BV546" si="624">IF(AQ546="","",IF(AQ546-$AA546&gt;0,AQ546-$AA546,""))</f>
        <v>10536424</v>
      </c>
      <c r="AS546" s="42">
        <f t="shared" si="624"/>
        <v>10355424</v>
      </c>
      <c r="AT546" s="42">
        <f t="shared" si="624"/>
        <v>10174424</v>
      </c>
      <c r="AU546" s="42">
        <f t="shared" si="624"/>
        <v>9993424</v>
      </c>
      <c r="AV546" s="42">
        <f t="shared" si="624"/>
        <v>9812424</v>
      </c>
      <c r="AW546" s="42">
        <f t="shared" si="624"/>
        <v>9631424</v>
      </c>
      <c r="AX546" s="42">
        <f t="shared" si="624"/>
        <v>9450424</v>
      </c>
      <c r="AY546" s="42">
        <f t="shared" si="624"/>
        <v>9269424</v>
      </c>
      <c r="AZ546" s="42">
        <f t="shared" si="624"/>
        <v>9088424</v>
      </c>
      <c r="BA546" s="42">
        <f t="shared" si="624"/>
        <v>8907424</v>
      </c>
      <c r="BB546" s="42">
        <f t="shared" si="624"/>
        <v>8726424</v>
      </c>
      <c r="BC546" s="42">
        <f t="shared" si="624"/>
        <v>8545424</v>
      </c>
      <c r="BD546" s="42">
        <f t="shared" si="624"/>
        <v>8364424</v>
      </c>
      <c r="BE546" s="42">
        <f t="shared" si="624"/>
        <v>8183424</v>
      </c>
      <c r="BF546" s="42">
        <f t="shared" si="624"/>
        <v>8002424</v>
      </c>
      <c r="BG546" s="42">
        <f t="shared" si="624"/>
        <v>7821424</v>
      </c>
      <c r="BH546" s="42">
        <f t="shared" si="624"/>
        <v>7640424</v>
      </c>
      <c r="BI546" s="42">
        <f t="shared" si="624"/>
        <v>7459424</v>
      </c>
      <c r="BJ546" s="42">
        <f t="shared" si="624"/>
        <v>7278424</v>
      </c>
      <c r="BK546" s="42">
        <f t="shared" si="624"/>
        <v>7097424</v>
      </c>
      <c r="BL546" s="42">
        <f t="shared" si="624"/>
        <v>6916424</v>
      </c>
      <c r="BM546" s="42">
        <f t="shared" si="624"/>
        <v>6735424</v>
      </c>
      <c r="BN546" s="42">
        <f t="shared" si="624"/>
        <v>6554424</v>
      </c>
      <c r="BO546" s="42">
        <f t="shared" si="624"/>
        <v>6373424</v>
      </c>
      <c r="BP546" s="42">
        <f t="shared" si="624"/>
        <v>6192424</v>
      </c>
      <c r="BQ546" s="42">
        <f t="shared" si="624"/>
        <v>6011424</v>
      </c>
      <c r="BR546" s="42">
        <f t="shared" si="624"/>
        <v>5830424</v>
      </c>
      <c r="BS546" s="42">
        <f t="shared" si="624"/>
        <v>5649424</v>
      </c>
      <c r="BT546" s="42">
        <f t="shared" si="624"/>
        <v>5468424</v>
      </c>
      <c r="BU546" s="42">
        <f t="shared" si="624"/>
        <v>5287424</v>
      </c>
      <c r="BV546" s="42">
        <f t="shared" si="624"/>
        <v>5106424</v>
      </c>
      <c r="BX546" s="44" cm="1">
        <f t="array" ref="BX546">LOOKUP(2,1/(AR546:BV546&lt;&gt;""),COLUMN(AR546:BV546))</f>
        <v>74</v>
      </c>
      <c r="BY546" s="44" t="str">
        <f t="shared" si="587"/>
        <v>BV</v>
      </c>
      <c r="BZ546" s="44" cm="1">
        <f t="array" aca="1" ref="BZ546" ca="1">INDIRECT(ADDRESS(2,BX546))</f>
        <v>2050</v>
      </c>
      <c r="CA546" s="44">
        <f t="shared" ca="1" si="590"/>
        <v>29</v>
      </c>
      <c r="CB546" s="44">
        <f t="shared" si="591"/>
        <v>-181000</v>
      </c>
      <c r="CC546">
        <f t="shared" si="592"/>
        <v>376156424</v>
      </c>
      <c r="CD546">
        <f t="shared" si="593"/>
        <v>2078</v>
      </c>
      <c r="CE546">
        <f t="shared" si="594"/>
        <v>2078</v>
      </c>
    </row>
    <row r="547" spans="1:83" ht="204.75" x14ac:dyDescent="0.25">
      <c r="A547" s="17">
        <v>1007617</v>
      </c>
      <c r="B547" s="17">
        <v>987</v>
      </c>
      <c r="C547" s="17" t="s">
        <v>4919</v>
      </c>
      <c r="D547" s="17" t="s">
        <v>4876</v>
      </c>
      <c r="E547" s="17" t="s">
        <v>4920</v>
      </c>
      <c r="F547" s="17" t="s">
        <v>4921</v>
      </c>
      <c r="G547" s="17" t="s">
        <v>4922</v>
      </c>
      <c r="H547" s="17" t="s">
        <v>1492</v>
      </c>
      <c r="I547" s="18" t="s">
        <v>11719</v>
      </c>
      <c r="J547" s="17">
        <v>42.582000000000001</v>
      </c>
      <c r="K547" s="17">
        <v>-78.504999999999995</v>
      </c>
      <c r="L547" s="34" t="s">
        <v>43</v>
      </c>
      <c r="M547" s="17" t="s">
        <v>58</v>
      </c>
      <c r="N547" s="17" t="s">
        <v>50</v>
      </c>
      <c r="O547" s="17" t="s">
        <v>50</v>
      </c>
      <c r="P547" s="17">
        <v>1958</v>
      </c>
      <c r="Q547" s="17">
        <v>2026</v>
      </c>
      <c r="R547" s="17" t="s">
        <v>51</v>
      </c>
      <c r="S547" s="17">
        <v>106</v>
      </c>
      <c r="T547" s="17">
        <v>86</v>
      </c>
      <c r="U547" s="17">
        <v>125</v>
      </c>
      <c r="V547" s="17">
        <v>102</v>
      </c>
      <c r="W547" s="19">
        <v>16022743</v>
      </c>
      <c r="X547" s="19">
        <v>13243924</v>
      </c>
      <c r="Y547" s="16">
        <f t="shared" si="588"/>
        <v>2778819</v>
      </c>
      <c r="Z547" s="17">
        <v>2019</v>
      </c>
      <c r="AA547" s="19">
        <v>692930</v>
      </c>
      <c r="AB547" s="17">
        <v>2019</v>
      </c>
      <c r="AC547" s="17" t="s">
        <v>43</v>
      </c>
      <c r="AD547" s="17" t="s">
        <v>12438</v>
      </c>
      <c r="AE547" s="17" t="s">
        <v>43</v>
      </c>
      <c r="AF547" s="17">
        <v>4.8499999999999996</v>
      </c>
      <c r="AG547" s="17" t="s">
        <v>52</v>
      </c>
      <c r="AH547" s="17">
        <v>3.806</v>
      </c>
      <c r="AI547" s="17">
        <v>2016</v>
      </c>
      <c r="AJ547" s="17">
        <v>47.1</v>
      </c>
      <c r="AK547" s="17" t="s">
        <v>52</v>
      </c>
      <c r="AL547" s="17">
        <v>2</v>
      </c>
      <c r="AM547" s="17"/>
      <c r="AN547" s="17"/>
      <c r="AO547" s="17" t="s">
        <v>8932</v>
      </c>
      <c r="AP547" s="43" t="str">
        <f t="shared" si="581"/>
        <v/>
      </c>
      <c r="AQ547" s="5">
        <f t="shared" si="582"/>
        <v>2778819</v>
      </c>
      <c r="AR547" s="42">
        <f t="shared" ref="AR547:BV547" si="625">IF(AQ547="","",IF(AQ547-$AA547&gt;0,AQ547-$AA547,""))</f>
        <v>2085889</v>
      </c>
      <c r="AS547" s="42">
        <f t="shared" si="625"/>
        <v>1392959</v>
      </c>
      <c r="AT547" s="42">
        <f t="shared" si="625"/>
        <v>700029</v>
      </c>
      <c r="AU547" s="42">
        <f t="shared" si="625"/>
        <v>7099</v>
      </c>
      <c r="AV547" s="42" t="str">
        <f t="shared" si="625"/>
        <v/>
      </c>
      <c r="AW547" s="42" t="str">
        <f t="shared" si="625"/>
        <v/>
      </c>
      <c r="AX547" s="42" t="str">
        <f t="shared" si="625"/>
        <v/>
      </c>
      <c r="AY547" s="42" t="str">
        <f t="shared" si="625"/>
        <v/>
      </c>
      <c r="AZ547" s="42" t="str">
        <f t="shared" si="625"/>
        <v/>
      </c>
      <c r="BA547" s="42" t="str">
        <f t="shared" si="625"/>
        <v/>
      </c>
      <c r="BB547" s="42" t="str">
        <f t="shared" si="625"/>
        <v/>
      </c>
      <c r="BC547" s="42" t="str">
        <f t="shared" si="625"/>
        <v/>
      </c>
      <c r="BD547" s="42" t="str">
        <f t="shared" si="625"/>
        <v/>
      </c>
      <c r="BE547" s="42" t="str">
        <f t="shared" si="625"/>
        <v/>
      </c>
      <c r="BF547" s="42" t="str">
        <f t="shared" si="625"/>
        <v/>
      </c>
      <c r="BG547" s="42" t="str">
        <f t="shared" si="625"/>
        <v/>
      </c>
      <c r="BH547" s="42" t="str">
        <f t="shared" si="625"/>
        <v/>
      </c>
      <c r="BI547" s="42" t="str">
        <f t="shared" si="625"/>
        <v/>
      </c>
      <c r="BJ547" s="42" t="str">
        <f t="shared" si="625"/>
        <v/>
      </c>
      <c r="BK547" s="42" t="str">
        <f t="shared" si="625"/>
        <v/>
      </c>
      <c r="BL547" s="42" t="str">
        <f t="shared" si="625"/>
        <v/>
      </c>
      <c r="BM547" s="42" t="str">
        <f t="shared" si="625"/>
        <v/>
      </c>
      <c r="BN547" s="42" t="str">
        <f t="shared" si="625"/>
        <v/>
      </c>
      <c r="BO547" s="42" t="str">
        <f t="shared" si="625"/>
        <v/>
      </c>
      <c r="BP547" s="42" t="str">
        <f t="shared" si="625"/>
        <v/>
      </c>
      <c r="BQ547" s="42" t="str">
        <f t="shared" si="625"/>
        <v/>
      </c>
      <c r="BR547" s="42" t="str">
        <f t="shared" si="625"/>
        <v/>
      </c>
      <c r="BS547" s="42" t="str">
        <f t="shared" si="625"/>
        <v/>
      </c>
      <c r="BT547" s="42" t="str">
        <f t="shared" si="625"/>
        <v/>
      </c>
      <c r="BU547" s="42" t="str">
        <f t="shared" si="625"/>
        <v/>
      </c>
      <c r="BV547" s="42" t="str">
        <f t="shared" si="625"/>
        <v/>
      </c>
      <c r="BX547" s="44" cm="1">
        <f t="array" ref="BX547">LOOKUP(2,1/(AR547:BV547&lt;&gt;""),COLUMN(AR547:BV547))</f>
        <v>47</v>
      </c>
      <c r="BY547" s="44" t="str">
        <f t="shared" si="587"/>
        <v>AU</v>
      </c>
      <c r="BZ547" s="44" cm="1">
        <f t="array" aca="1" ref="BZ547" ca="1">INDIRECT(ADDRESS(2,BX547))</f>
        <v>2023</v>
      </c>
      <c r="CA547" s="44">
        <f t="shared" ca="1" si="590"/>
        <v>2</v>
      </c>
      <c r="CB547" s="44">
        <f t="shared" si="591"/>
        <v>-692930</v>
      </c>
      <c r="CC547">
        <f t="shared" si="592"/>
        <v>1401804489</v>
      </c>
      <c r="CD547">
        <f t="shared" si="593"/>
        <v>2023</v>
      </c>
      <c r="CE547">
        <f t="shared" si="594"/>
        <v>2023</v>
      </c>
    </row>
    <row r="548" spans="1:83" ht="128.25" x14ac:dyDescent="0.25">
      <c r="A548" s="17">
        <v>1005488</v>
      </c>
      <c r="B548" s="17">
        <v>990</v>
      </c>
      <c r="C548" s="17" t="s">
        <v>4923</v>
      </c>
      <c r="D548" s="17" t="s">
        <v>4876</v>
      </c>
      <c r="E548" s="17" t="s">
        <v>4924</v>
      </c>
      <c r="F548" s="17" t="s">
        <v>4925</v>
      </c>
      <c r="G548" s="17" t="s">
        <v>1367</v>
      </c>
      <c r="H548" s="17" t="s">
        <v>4926</v>
      </c>
      <c r="I548" s="18" t="s">
        <v>11720</v>
      </c>
      <c r="J548" s="17">
        <v>42.201500000000003</v>
      </c>
      <c r="K548" s="17">
        <v>-79.315600000000003</v>
      </c>
      <c r="L548" s="34" t="s">
        <v>43</v>
      </c>
      <c r="M548" s="17" t="s">
        <v>40</v>
      </c>
      <c r="N548" s="17" t="s">
        <v>4927</v>
      </c>
      <c r="O548" s="17" t="s">
        <v>4927</v>
      </c>
      <c r="P548" s="17">
        <v>1981</v>
      </c>
      <c r="Q548" s="17">
        <v>2025</v>
      </c>
      <c r="R548" s="17" t="s">
        <v>51</v>
      </c>
      <c r="S548" s="17"/>
      <c r="T548" s="17">
        <v>83.3</v>
      </c>
      <c r="U548" s="17">
        <v>220</v>
      </c>
      <c r="V548" s="17">
        <v>120</v>
      </c>
      <c r="W548" s="19">
        <v>8839738</v>
      </c>
      <c r="X548" s="19">
        <v>7789015</v>
      </c>
      <c r="Y548" s="16">
        <f t="shared" si="588"/>
        <v>1050723</v>
      </c>
      <c r="Z548" s="17">
        <v>2019</v>
      </c>
      <c r="AA548" s="19">
        <v>281645</v>
      </c>
      <c r="AB548" s="17">
        <v>2019</v>
      </c>
      <c r="AC548" s="17" t="s">
        <v>43</v>
      </c>
      <c r="AD548" s="17" t="s">
        <v>12438</v>
      </c>
      <c r="AE548" s="17" t="s">
        <v>43</v>
      </c>
      <c r="AF548" s="17">
        <v>4.38</v>
      </c>
      <c r="AG548" s="17" t="s">
        <v>52</v>
      </c>
      <c r="AH548" s="17">
        <v>2.5840000000000001</v>
      </c>
      <c r="AI548" s="17">
        <v>2019</v>
      </c>
      <c r="AJ548" s="17">
        <v>51</v>
      </c>
      <c r="AK548" s="17" t="s">
        <v>52</v>
      </c>
      <c r="AL548" s="17"/>
      <c r="AM548" s="17"/>
      <c r="AN548" s="17"/>
      <c r="AO548" s="17" t="s">
        <v>8933</v>
      </c>
      <c r="AP548" s="43" t="str">
        <f t="shared" si="581"/>
        <v/>
      </c>
      <c r="AQ548" s="5">
        <f t="shared" si="582"/>
        <v>1050723</v>
      </c>
      <c r="AR548" s="42">
        <f t="shared" ref="AR548:BV548" si="626">IF(AQ548="","",IF(AQ548-$AA548&gt;0,AQ548-$AA548,""))</f>
        <v>769078</v>
      </c>
      <c r="AS548" s="42">
        <f t="shared" si="626"/>
        <v>487433</v>
      </c>
      <c r="AT548" s="42">
        <f t="shared" si="626"/>
        <v>205788</v>
      </c>
      <c r="AU548" s="42" t="str">
        <f t="shared" si="626"/>
        <v/>
      </c>
      <c r="AV548" s="42" t="str">
        <f t="shared" si="626"/>
        <v/>
      </c>
      <c r="AW548" s="42" t="str">
        <f t="shared" si="626"/>
        <v/>
      </c>
      <c r="AX548" s="42" t="str">
        <f t="shared" si="626"/>
        <v/>
      </c>
      <c r="AY548" s="42" t="str">
        <f t="shared" si="626"/>
        <v/>
      </c>
      <c r="AZ548" s="42" t="str">
        <f t="shared" si="626"/>
        <v/>
      </c>
      <c r="BA548" s="42" t="str">
        <f t="shared" si="626"/>
        <v/>
      </c>
      <c r="BB548" s="42" t="str">
        <f t="shared" si="626"/>
        <v/>
      </c>
      <c r="BC548" s="42" t="str">
        <f t="shared" si="626"/>
        <v/>
      </c>
      <c r="BD548" s="42" t="str">
        <f t="shared" si="626"/>
        <v/>
      </c>
      <c r="BE548" s="42" t="str">
        <f t="shared" si="626"/>
        <v/>
      </c>
      <c r="BF548" s="42" t="str">
        <f t="shared" si="626"/>
        <v/>
      </c>
      <c r="BG548" s="42" t="str">
        <f t="shared" si="626"/>
        <v/>
      </c>
      <c r="BH548" s="42" t="str">
        <f t="shared" si="626"/>
        <v/>
      </c>
      <c r="BI548" s="42" t="str">
        <f t="shared" si="626"/>
        <v/>
      </c>
      <c r="BJ548" s="42" t="str">
        <f t="shared" si="626"/>
        <v/>
      </c>
      <c r="BK548" s="42" t="str">
        <f t="shared" si="626"/>
        <v/>
      </c>
      <c r="BL548" s="42" t="str">
        <f t="shared" si="626"/>
        <v/>
      </c>
      <c r="BM548" s="42" t="str">
        <f t="shared" si="626"/>
        <v/>
      </c>
      <c r="BN548" s="42" t="str">
        <f t="shared" si="626"/>
        <v/>
      </c>
      <c r="BO548" s="42" t="str">
        <f t="shared" si="626"/>
        <v/>
      </c>
      <c r="BP548" s="42" t="str">
        <f t="shared" si="626"/>
        <v/>
      </c>
      <c r="BQ548" s="42" t="str">
        <f t="shared" si="626"/>
        <v/>
      </c>
      <c r="BR548" s="42" t="str">
        <f t="shared" si="626"/>
        <v/>
      </c>
      <c r="BS548" s="42" t="str">
        <f t="shared" si="626"/>
        <v/>
      </c>
      <c r="BT548" s="42" t="str">
        <f t="shared" si="626"/>
        <v/>
      </c>
      <c r="BU548" s="42" t="str">
        <f t="shared" si="626"/>
        <v/>
      </c>
      <c r="BV548" s="42" t="str">
        <f t="shared" si="626"/>
        <v/>
      </c>
      <c r="BX548" s="44" cm="1">
        <f t="array" ref="BX548">LOOKUP(2,1/(AR548:BV548&lt;&gt;""),COLUMN(AR548:BV548))</f>
        <v>46</v>
      </c>
      <c r="BY548" s="44" t="str">
        <f t="shared" si="587"/>
        <v>AT</v>
      </c>
      <c r="BZ548" s="44" cm="1">
        <f t="array" aca="1" ref="BZ548" ca="1">INDIRECT(ADDRESS(2,BX548))</f>
        <v>2022</v>
      </c>
      <c r="CA548" s="44">
        <f t="shared" ca="1" si="590"/>
        <v>1</v>
      </c>
      <c r="CB548" s="44">
        <f t="shared" si="591"/>
        <v>-281645</v>
      </c>
      <c r="CC548">
        <f t="shared" si="592"/>
        <v>569691978</v>
      </c>
      <c r="CD548">
        <f t="shared" si="593"/>
        <v>2023</v>
      </c>
      <c r="CE548">
        <f t="shared" si="594"/>
        <v>2023</v>
      </c>
    </row>
    <row r="549" spans="1:83" ht="255.75" x14ac:dyDescent="0.25">
      <c r="A549" s="17">
        <v>1006021</v>
      </c>
      <c r="B549" s="17">
        <v>986</v>
      </c>
      <c r="C549" s="17" t="s">
        <v>12647</v>
      </c>
      <c r="D549" s="17" t="s">
        <v>4876</v>
      </c>
      <c r="E549" s="17" t="s">
        <v>4928</v>
      </c>
      <c r="F549" s="17" t="s">
        <v>8934</v>
      </c>
      <c r="G549" s="17" t="s">
        <v>4929</v>
      </c>
      <c r="H549" s="17" t="s">
        <v>4930</v>
      </c>
      <c r="I549" s="18" t="s">
        <v>11721</v>
      </c>
      <c r="J549" s="17">
        <v>42.036999999999999</v>
      </c>
      <c r="K549" s="17">
        <v>-76.682000000000002</v>
      </c>
      <c r="L549" s="34" t="s">
        <v>43</v>
      </c>
      <c r="M549" s="17" t="s">
        <v>40</v>
      </c>
      <c r="N549" s="17" t="s">
        <v>4931</v>
      </c>
      <c r="O549" s="17" t="s">
        <v>3568</v>
      </c>
      <c r="P549" s="17">
        <v>1973</v>
      </c>
      <c r="Q549" s="17">
        <v>2032</v>
      </c>
      <c r="R549" s="17" t="s">
        <v>51</v>
      </c>
      <c r="S549" s="17">
        <v>126</v>
      </c>
      <c r="T549" s="17">
        <v>63.5</v>
      </c>
      <c r="U549" s="17">
        <v>60</v>
      </c>
      <c r="V549" s="17">
        <v>60</v>
      </c>
      <c r="W549" s="19">
        <v>12712701</v>
      </c>
      <c r="X549" s="19">
        <v>5360469</v>
      </c>
      <c r="Y549" s="16">
        <f t="shared" si="588"/>
        <v>7352232</v>
      </c>
      <c r="Z549" s="17">
        <v>2019</v>
      </c>
      <c r="AA549" s="19">
        <v>321356</v>
      </c>
      <c r="AB549" s="17">
        <v>2019</v>
      </c>
      <c r="AC549" s="17" t="s">
        <v>43</v>
      </c>
      <c r="AD549" s="17" t="s">
        <v>12438</v>
      </c>
      <c r="AE549" s="17" t="s">
        <v>43</v>
      </c>
      <c r="AF549" s="17">
        <v>1.86</v>
      </c>
      <c r="AG549" s="17" t="s">
        <v>52</v>
      </c>
      <c r="AH549" s="17">
        <v>1.548</v>
      </c>
      <c r="AI549" s="17">
        <v>2019</v>
      </c>
      <c r="AJ549" s="17">
        <v>40.299999999999997</v>
      </c>
      <c r="AK549" s="17" t="s">
        <v>52</v>
      </c>
      <c r="AL549" s="17">
        <v>1</v>
      </c>
      <c r="AM549" s="17">
        <v>1.548</v>
      </c>
      <c r="AN549" s="17">
        <v>2019</v>
      </c>
      <c r="AO549" s="17" t="s">
        <v>8935</v>
      </c>
      <c r="AP549" s="43" t="str">
        <f t="shared" si="581"/>
        <v/>
      </c>
      <c r="AQ549" s="5">
        <f t="shared" si="582"/>
        <v>7352232</v>
      </c>
      <c r="AR549" s="42">
        <f t="shared" ref="AR549:BV549" si="627">IF(AQ549="","",IF(AQ549-$AA549&gt;0,AQ549-$AA549,""))</f>
        <v>7030876</v>
      </c>
      <c r="AS549" s="42">
        <f t="shared" si="627"/>
        <v>6709520</v>
      </c>
      <c r="AT549" s="42">
        <f t="shared" si="627"/>
        <v>6388164</v>
      </c>
      <c r="AU549" s="42">
        <f t="shared" si="627"/>
        <v>6066808</v>
      </c>
      <c r="AV549" s="42">
        <f t="shared" si="627"/>
        <v>5745452</v>
      </c>
      <c r="AW549" s="42">
        <f t="shared" si="627"/>
        <v>5424096</v>
      </c>
      <c r="AX549" s="42">
        <f t="shared" si="627"/>
        <v>5102740</v>
      </c>
      <c r="AY549" s="42">
        <f t="shared" si="627"/>
        <v>4781384</v>
      </c>
      <c r="AZ549" s="42">
        <f t="shared" si="627"/>
        <v>4460028</v>
      </c>
      <c r="BA549" s="42">
        <f t="shared" si="627"/>
        <v>4138672</v>
      </c>
      <c r="BB549" s="42">
        <f t="shared" si="627"/>
        <v>3817316</v>
      </c>
      <c r="BC549" s="42">
        <f t="shared" si="627"/>
        <v>3495960</v>
      </c>
      <c r="BD549" s="42">
        <f t="shared" si="627"/>
        <v>3174604</v>
      </c>
      <c r="BE549" s="42">
        <f t="shared" si="627"/>
        <v>2853248</v>
      </c>
      <c r="BF549" s="42">
        <f t="shared" si="627"/>
        <v>2531892</v>
      </c>
      <c r="BG549" s="42">
        <f t="shared" si="627"/>
        <v>2210536</v>
      </c>
      <c r="BH549" s="42">
        <f t="shared" si="627"/>
        <v>1889180</v>
      </c>
      <c r="BI549" s="42">
        <f t="shared" si="627"/>
        <v>1567824</v>
      </c>
      <c r="BJ549" s="42">
        <f t="shared" si="627"/>
        <v>1246468</v>
      </c>
      <c r="BK549" s="42">
        <f t="shared" si="627"/>
        <v>925112</v>
      </c>
      <c r="BL549" s="42">
        <f t="shared" si="627"/>
        <v>603756</v>
      </c>
      <c r="BM549" s="42">
        <f t="shared" si="627"/>
        <v>282400</v>
      </c>
      <c r="BN549" s="42" t="str">
        <f t="shared" si="627"/>
        <v/>
      </c>
      <c r="BO549" s="42" t="str">
        <f t="shared" si="627"/>
        <v/>
      </c>
      <c r="BP549" s="42" t="str">
        <f t="shared" si="627"/>
        <v/>
      </c>
      <c r="BQ549" s="42" t="str">
        <f t="shared" si="627"/>
        <v/>
      </c>
      <c r="BR549" s="42" t="str">
        <f t="shared" si="627"/>
        <v/>
      </c>
      <c r="BS549" s="42" t="str">
        <f t="shared" si="627"/>
        <v/>
      </c>
      <c r="BT549" s="42" t="str">
        <f t="shared" si="627"/>
        <v/>
      </c>
      <c r="BU549" s="42" t="str">
        <f t="shared" si="627"/>
        <v/>
      </c>
      <c r="BV549" s="42" t="str">
        <f t="shared" si="627"/>
        <v/>
      </c>
      <c r="BX549" s="44" cm="1">
        <f t="array" ref="BX549">LOOKUP(2,1/(AR549:BV549&lt;&gt;""),COLUMN(AR549:BV549))</f>
        <v>65</v>
      </c>
      <c r="BY549" s="44" t="str">
        <f t="shared" si="587"/>
        <v>BM</v>
      </c>
      <c r="BZ549" s="44" cm="1">
        <f t="array" aca="1" ref="BZ549" ca="1">INDIRECT(ADDRESS(2,BX549))</f>
        <v>2041</v>
      </c>
      <c r="CA549" s="44">
        <f t="shared" ca="1" si="590"/>
        <v>20</v>
      </c>
      <c r="CB549" s="44">
        <f t="shared" si="591"/>
        <v>-321356</v>
      </c>
      <c r="CC549">
        <f t="shared" si="592"/>
        <v>656169996</v>
      </c>
      <c r="CD549">
        <f t="shared" si="593"/>
        <v>2042</v>
      </c>
      <c r="CE549">
        <f t="shared" si="594"/>
        <v>2042</v>
      </c>
    </row>
    <row r="550" spans="1:83" ht="141" x14ac:dyDescent="0.25">
      <c r="A550" s="17">
        <v>1005259</v>
      </c>
      <c r="B550" s="17">
        <v>999</v>
      </c>
      <c r="C550" s="17" t="s">
        <v>8936</v>
      </c>
      <c r="D550" s="17" t="s">
        <v>4876</v>
      </c>
      <c r="E550" s="17" t="s">
        <v>8937</v>
      </c>
      <c r="F550" s="17" t="s">
        <v>4944</v>
      </c>
      <c r="G550" s="17" t="s">
        <v>4945</v>
      </c>
      <c r="H550" s="17" t="s">
        <v>2453</v>
      </c>
      <c r="I550" s="18" t="s">
        <v>11725</v>
      </c>
      <c r="J550" s="17">
        <v>44.691000000000003</v>
      </c>
      <c r="K550" s="17">
        <v>-73.593999999999994</v>
      </c>
      <c r="L550" s="34" t="s">
        <v>43</v>
      </c>
      <c r="M550" s="17" t="s">
        <v>40</v>
      </c>
      <c r="N550" s="17" t="s">
        <v>4946</v>
      </c>
      <c r="O550" s="17" t="s">
        <v>3568</v>
      </c>
      <c r="P550" s="17">
        <v>1977</v>
      </c>
      <c r="Q550" s="17">
        <v>2035</v>
      </c>
      <c r="R550" s="17" t="s">
        <v>51</v>
      </c>
      <c r="S550" s="17">
        <v>107.3</v>
      </c>
      <c r="T550" s="17">
        <v>73.5</v>
      </c>
      <c r="U550" s="17"/>
      <c r="V550" s="17"/>
      <c r="W550" s="19">
        <v>9627227</v>
      </c>
      <c r="X550" s="19">
        <v>5193487</v>
      </c>
      <c r="Y550" s="16">
        <f t="shared" si="588"/>
        <v>4433740</v>
      </c>
      <c r="Z550" s="17">
        <v>2019</v>
      </c>
      <c r="AA550" s="19">
        <v>265661</v>
      </c>
      <c r="AB550" s="17">
        <v>2019</v>
      </c>
      <c r="AC550" s="17" t="s">
        <v>43</v>
      </c>
      <c r="AD550" s="17" t="s">
        <v>12438</v>
      </c>
      <c r="AE550" s="17" t="s">
        <v>43</v>
      </c>
      <c r="AF550" s="17">
        <v>3.77</v>
      </c>
      <c r="AG550" s="17" t="s">
        <v>52</v>
      </c>
      <c r="AH550" s="17">
        <v>3.02</v>
      </c>
      <c r="AI550" s="17">
        <v>2012</v>
      </c>
      <c r="AJ550" s="17">
        <v>49.6</v>
      </c>
      <c r="AK550" s="17" t="s">
        <v>52</v>
      </c>
      <c r="AL550" s="17">
        <v>2</v>
      </c>
      <c r="AM550" s="17">
        <v>0.42</v>
      </c>
      <c r="AN550" s="17">
        <v>2012</v>
      </c>
      <c r="AO550" s="17" t="s">
        <v>8938</v>
      </c>
      <c r="AP550" s="43" t="str">
        <f t="shared" si="581"/>
        <v/>
      </c>
      <c r="AQ550" s="5">
        <f t="shared" si="582"/>
        <v>4433740</v>
      </c>
      <c r="AR550" s="42">
        <f t="shared" ref="AR550:BV550" si="628">IF(AQ550="","",IF(AQ550-$AA550&gt;0,AQ550-$AA550,""))</f>
        <v>4168079</v>
      </c>
      <c r="AS550" s="42">
        <f t="shared" si="628"/>
        <v>3902418</v>
      </c>
      <c r="AT550" s="42">
        <f t="shared" si="628"/>
        <v>3636757</v>
      </c>
      <c r="AU550" s="42">
        <f t="shared" si="628"/>
        <v>3371096</v>
      </c>
      <c r="AV550" s="42">
        <f t="shared" si="628"/>
        <v>3105435</v>
      </c>
      <c r="AW550" s="42">
        <f t="shared" si="628"/>
        <v>2839774</v>
      </c>
      <c r="AX550" s="42">
        <f t="shared" si="628"/>
        <v>2574113</v>
      </c>
      <c r="AY550" s="42">
        <f t="shared" si="628"/>
        <v>2308452</v>
      </c>
      <c r="AZ550" s="42">
        <f t="shared" si="628"/>
        <v>2042791</v>
      </c>
      <c r="BA550" s="42">
        <f t="shared" si="628"/>
        <v>1777130</v>
      </c>
      <c r="BB550" s="42">
        <f t="shared" si="628"/>
        <v>1511469</v>
      </c>
      <c r="BC550" s="42">
        <f t="shared" si="628"/>
        <v>1245808</v>
      </c>
      <c r="BD550" s="42">
        <f t="shared" si="628"/>
        <v>980147</v>
      </c>
      <c r="BE550" s="42">
        <f t="shared" si="628"/>
        <v>714486</v>
      </c>
      <c r="BF550" s="42">
        <f t="shared" si="628"/>
        <v>448825</v>
      </c>
      <c r="BG550" s="42">
        <f t="shared" si="628"/>
        <v>183164</v>
      </c>
      <c r="BH550" s="42" t="str">
        <f t="shared" si="628"/>
        <v/>
      </c>
      <c r="BI550" s="42" t="str">
        <f t="shared" si="628"/>
        <v/>
      </c>
      <c r="BJ550" s="42" t="str">
        <f t="shared" si="628"/>
        <v/>
      </c>
      <c r="BK550" s="42" t="str">
        <f t="shared" si="628"/>
        <v/>
      </c>
      <c r="BL550" s="42" t="str">
        <f t="shared" si="628"/>
        <v/>
      </c>
      <c r="BM550" s="42" t="str">
        <f t="shared" si="628"/>
        <v/>
      </c>
      <c r="BN550" s="42" t="str">
        <f t="shared" si="628"/>
        <v/>
      </c>
      <c r="BO550" s="42" t="str">
        <f t="shared" si="628"/>
        <v/>
      </c>
      <c r="BP550" s="42" t="str">
        <f t="shared" si="628"/>
        <v/>
      </c>
      <c r="BQ550" s="42" t="str">
        <f t="shared" si="628"/>
        <v/>
      </c>
      <c r="BR550" s="42" t="str">
        <f t="shared" si="628"/>
        <v/>
      </c>
      <c r="BS550" s="42" t="str">
        <f t="shared" si="628"/>
        <v/>
      </c>
      <c r="BT550" s="42" t="str">
        <f t="shared" si="628"/>
        <v/>
      </c>
      <c r="BU550" s="42" t="str">
        <f t="shared" si="628"/>
        <v/>
      </c>
      <c r="BV550" s="42" t="str">
        <f t="shared" si="628"/>
        <v/>
      </c>
      <c r="BX550" s="44" cm="1">
        <f t="array" ref="BX550">LOOKUP(2,1/(AR550:BV550&lt;&gt;""),COLUMN(AR550:BV550))</f>
        <v>59</v>
      </c>
      <c r="BY550" s="44" t="str">
        <f t="shared" si="587"/>
        <v>BG</v>
      </c>
      <c r="BZ550" s="44" cm="1">
        <f t="array" aca="1" ref="BZ550" ca="1">INDIRECT(ADDRESS(2,BX550))</f>
        <v>2035</v>
      </c>
      <c r="CA550" s="44">
        <f t="shared" ca="1" si="590"/>
        <v>14</v>
      </c>
      <c r="CB550" s="44">
        <f t="shared" si="591"/>
        <v>-265661</v>
      </c>
      <c r="CC550">
        <f t="shared" si="592"/>
        <v>540803299</v>
      </c>
      <c r="CD550">
        <f t="shared" si="593"/>
        <v>2036</v>
      </c>
      <c r="CE550">
        <f t="shared" si="594"/>
        <v>2036</v>
      </c>
    </row>
    <row r="551" spans="1:83" ht="77.25" x14ac:dyDescent="0.25">
      <c r="A551" s="17">
        <v>1003036</v>
      </c>
      <c r="B551" s="17">
        <v>1013</v>
      </c>
      <c r="C551" s="17" t="s">
        <v>4947</v>
      </c>
      <c r="D551" s="17" t="s">
        <v>4876</v>
      </c>
      <c r="E551" s="17" t="s">
        <v>8939</v>
      </c>
      <c r="F551" s="17" t="s">
        <v>4948</v>
      </c>
      <c r="G551" s="17" t="s">
        <v>4949</v>
      </c>
      <c r="H551" s="17" t="s">
        <v>4950</v>
      </c>
      <c r="I551" s="18" t="s">
        <v>11726</v>
      </c>
      <c r="J551" s="17">
        <v>42.593200000000003</v>
      </c>
      <c r="K551" s="17">
        <v>-76.078199999999995</v>
      </c>
      <c r="L551" s="34" t="s">
        <v>43</v>
      </c>
      <c r="M551" s="17" t="s">
        <v>40</v>
      </c>
      <c r="N551" s="17" t="s">
        <v>4951</v>
      </c>
      <c r="O551" s="17" t="s">
        <v>4947</v>
      </c>
      <c r="P551" s="17">
        <v>1940</v>
      </c>
      <c r="Q551" s="17">
        <v>2042</v>
      </c>
      <c r="R551" s="17" t="s">
        <v>51</v>
      </c>
      <c r="S551" s="17"/>
      <c r="T551" s="17">
        <v>74.400000000000006</v>
      </c>
      <c r="U551" s="17"/>
      <c r="V551" s="17"/>
      <c r="W551" s="19">
        <v>2170496</v>
      </c>
      <c r="X551" s="19">
        <v>1706653</v>
      </c>
      <c r="Y551" s="16">
        <f t="shared" si="588"/>
        <v>463843</v>
      </c>
      <c r="Z551" s="17">
        <v>2019</v>
      </c>
      <c r="AA551" s="19">
        <v>34547</v>
      </c>
      <c r="AB551" s="17">
        <v>2019</v>
      </c>
      <c r="AC551" s="17" t="s">
        <v>43</v>
      </c>
      <c r="AD551" s="17" t="s">
        <v>12438</v>
      </c>
      <c r="AE551" s="17" t="s">
        <v>43</v>
      </c>
      <c r="AF551" s="17">
        <v>0.47799999999999998</v>
      </c>
      <c r="AG551" s="17" t="s">
        <v>43</v>
      </c>
      <c r="AH551" s="17"/>
      <c r="AI551" s="17"/>
      <c r="AJ551" s="17"/>
      <c r="AK551" s="17" t="s">
        <v>43</v>
      </c>
      <c r="AL551" s="17"/>
      <c r="AM551" s="17"/>
      <c r="AN551" s="17"/>
      <c r="AO551" s="17" t="s">
        <v>8199</v>
      </c>
      <c r="AP551" s="43" t="str">
        <f t="shared" si="581"/>
        <v/>
      </c>
      <c r="AQ551" s="5">
        <f t="shared" si="582"/>
        <v>463843</v>
      </c>
      <c r="AR551" s="42">
        <f t="shared" ref="AR551:BV551" si="629">IF(AQ551="","",IF(AQ551-$AA551&gt;0,AQ551-$AA551,""))</f>
        <v>429296</v>
      </c>
      <c r="AS551" s="42">
        <f t="shared" si="629"/>
        <v>394749</v>
      </c>
      <c r="AT551" s="42">
        <f t="shared" si="629"/>
        <v>360202</v>
      </c>
      <c r="AU551" s="42">
        <f t="shared" si="629"/>
        <v>325655</v>
      </c>
      <c r="AV551" s="42">
        <f t="shared" si="629"/>
        <v>291108</v>
      </c>
      <c r="AW551" s="42">
        <f t="shared" si="629"/>
        <v>256561</v>
      </c>
      <c r="AX551" s="42">
        <f t="shared" si="629"/>
        <v>222014</v>
      </c>
      <c r="AY551" s="42">
        <f t="shared" si="629"/>
        <v>187467</v>
      </c>
      <c r="AZ551" s="42">
        <f t="shared" si="629"/>
        <v>152920</v>
      </c>
      <c r="BA551" s="42">
        <f t="shared" si="629"/>
        <v>118373</v>
      </c>
      <c r="BB551" s="42">
        <f t="shared" si="629"/>
        <v>83826</v>
      </c>
      <c r="BC551" s="42">
        <f t="shared" si="629"/>
        <v>49279</v>
      </c>
      <c r="BD551" s="42">
        <f t="shared" si="629"/>
        <v>14732</v>
      </c>
      <c r="BE551" s="42" t="str">
        <f t="shared" si="629"/>
        <v/>
      </c>
      <c r="BF551" s="42" t="str">
        <f t="shared" si="629"/>
        <v/>
      </c>
      <c r="BG551" s="42" t="str">
        <f t="shared" si="629"/>
        <v/>
      </c>
      <c r="BH551" s="42" t="str">
        <f t="shared" si="629"/>
        <v/>
      </c>
      <c r="BI551" s="42" t="str">
        <f t="shared" si="629"/>
        <v/>
      </c>
      <c r="BJ551" s="42" t="str">
        <f t="shared" si="629"/>
        <v/>
      </c>
      <c r="BK551" s="42" t="str">
        <f t="shared" si="629"/>
        <v/>
      </c>
      <c r="BL551" s="42" t="str">
        <f t="shared" si="629"/>
        <v/>
      </c>
      <c r="BM551" s="42" t="str">
        <f t="shared" si="629"/>
        <v/>
      </c>
      <c r="BN551" s="42" t="str">
        <f t="shared" si="629"/>
        <v/>
      </c>
      <c r="BO551" s="42" t="str">
        <f t="shared" si="629"/>
        <v/>
      </c>
      <c r="BP551" s="42" t="str">
        <f t="shared" si="629"/>
        <v/>
      </c>
      <c r="BQ551" s="42" t="str">
        <f t="shared" si="629"/>
        <v/>
      </c>
      <c r="BR551" s="42" t="str">
        <f t="shared" si="629"/>
        <v/>
      </c>
      <c r="BS551" s="42" t="str">
        <f t="shared" si="629"/>
        <v/>
      </c>
      <c r="BT551" s="42" t="str">
        <f t="shared" si="629"/>
        <v/>
      </c>
      <c r="BU551" s="42" t="str">
        <f t="shared" si="629"/>
        <v/>
      </c>
      <c r="BV551" s="42" t="str">
        <f t="shared" si="629"/>
        <v/>
      </c>
      <c r="BX551" s="44" cm="1">
        <f t="array" ref="BX551">LOOKUP(2,1/(AR551:BV551&lt;&gt;""),COLUMN(AR551:BV551))</f>
        <v>56</v>
      </c>
      <c r="BY551" s="44" t="str">
        <f t="shared" si="587"/>
        <v>BD</v>
      </c>
      <c r="BZ551" s="44" cm="1">
        <f t="array" aca="1" ref="BZ551" ca="1">INDIRECT(ADDRESS(2,BX551))</f>
        <v>2032</v>
      </c>
      <c r="CA551" s="44">
        <f t="shared" ca="1" si="590"/>
        <v>11</v>
      </c>
      <c r="CB551" s="44">
        <f t="shared" si="591"/>
        <v>-34547</v>
      </c>
      <c r="CC551">
        <f t="shared" si="592"/>
        <v>70214236</v>
      </c>
      <c r="CD551">
        <f t="shared" si="593"/>
        <v>2032</v>
      </c>
      <c r="CE551">
        <f t="shared" si="594"/>
        <v>2032</v>
      </c>
    </row>
    <row r="552" spans="1:83" ht="255.75" x14ac:dyDescent="0.25">
      <c r="A552" s="17">
        <v>1004057</v>
      </c>
      <c r="B552" s="17">
        <v>989</v>
      </c>
      <c r="C552" s="17" t="s">
        <v>8940</v>
      </c>
      <c r="D552" s="17" t="s">
        <v>4876</v>
      </c>
      <c r="E552" s="17"/>
      <c r="F552" s="17" t="s">
        <v>4957</v>
      </c>
      <c r="G552" s="17" t="s">
        <v>4958</v>
      </c>
      <c r="H552" s="17" t="s">
        <v>80</v>
      </c>
      <c r="I552" s="18" t="s">
        <v>4959</v>
      </c>
      <c r="J552" s="17">
        <v>43.82</v>
      </c>
      <c r="K552" s="17">
        <v>-75.918000000000006</v>
      </c>
      <c r="L552" s="34" t="s">
        <v>43</v>
      </c>
      <c r="M552" s="17" t="s">
        <v>40</v>
      </c>
      <c r="N552" s="17" t="s">
        <v>4960</v>
      </c>
      <c r="O552" s="17" t="s">
        <v>4960</v>
      </c>
      <c r="P552" s="17">
        <v>1992</v>
      </c>
      <c r="Q552" s="17">
        <v>2080</v>
      </c>
      <c r="R552" s="17" t="s">
        <v>51</v>
      </c>
      <c r="S552" s="17">
        <v>75</v>
      </c>
      <c r="T552" s="17">
        <v>52.8</v>
      </c>
      <c r="U552" s="17"/>
      <c r="V552" s="17">
        <v>85</v>
      </c>
      <c r="W552" s="19">
        <v>21340155</v>
      </c>
      <c r="X552" s="19">
        <v>6484724</v>
      </c>
      <c r="Y552" s="16">
        <f t="shared" si="588"/>
        <v>14855431</v>
      </c>
      <c r="Z552" s="17">
        <v>2019</v>
      </c>
      <c r="AA552" s="19">
        <v>227066</v>
      </c>
      <c r="AB552" s="17">
        <v>2019</v>
      </c>
      <c r="AC552" s="17" t="s">
        <v>43</v>
      </c>
      <c r="AD552" s="17" t="s">
        <v>12438</v>
      </c>
      <c r="AE552" s="17" t="s">
        <v>43</v>
      </c>
      <c r="AF552" s="17">
        <v>3.62</v>
      </c>
      <c r="AG552" s="17" t="s">
        <v>52</v>
      </c>
      <c r="AH552" s="17">
        <v>2.17</v>
      </c>
      <c r="AI552" s="17">
        <v>2019</v>
      </c>
      <c r="AJ552" s="17">
        <v>52.3</v>
      </c>
      <c r="AK552" s="17" t="s">
        <v>52</v>
      </c>
      <c r="AL552" s="17">
        <v>2</v>
      </c>
      <c r="AM552" s="17"/>
      <c r="AN552" s="17"/>
      <c r="AO552" s="17" t="s">
        <v>8941</v>
      </c>
      <c r="AP552" s="43" t="str">
        <f t="shared" si="581"/>
        <v/>
      </c>
      <c r="AQ552" s="5">
        <f t="shared" si="582"/>
        <v>14855431</v>
      </c>
      <c r="AR552" s="42">
        <f t="shared" ref="AR552:BV552" si="630">IF(AQ552="","",IF(AQ552-$AA552&gt;0,AQ552-$AA552,""))</f>
        <v>14628365</v>
      </c>
      <c r="AS552" s="42">
        <f t="shared" si="630"/>
        <v>14401299</v>
      </c>
      <c r="AT552" s="42">
        <f t="shared" si="630"/>
        <v>14174233</v>
      </c>
      <c r="AU552" s="42">
        <f t="shared" si="630"/>
        <v>13947167</v>
      </c>
      <c r="AV552" s="42">
        <f t="shared" si="630"/>
        <v>13720101</v>
      </c>
      <c r="AW552" s="42">
        <f t="shared" si="630"/>
        <v>13493035</v>
      </c>
      <c r="AX552" s="42">
        <f t="shared" si="630"/>
        <v>13265969</v>
      </c>
      <c r="AY552" s="42">
        <f t="shared" si="630"/>
        <v>13038903</v>
      </c>
      <c r="AZ552" s="42">
        <f t="shared" si="630"/>
        <v>12811837</v>
      </c>
      <c r="BA552" s="42">
        <f t="shared" si="630"/>
        <v>12584771</v>
      </c>
      <c r="BB552" s="42">
        <f t="shared" si="630"/>
        <v>12357705</v>
      </c>
      <c r="BC552" s="42">
        <f t="shared" si="630"/>
        <v>12130639</v>
      </c>
      <c r="BD552" s="42">
        <f t="shared" si="630"/>
        <v>11903573</v>
      </c>
      <c r="BE552" s="42">
        <f t="shared" si="630"/>
        <v>11676507</v>
      </c>
      <c r="BF552" s="42">
        <f t="shared" si="630"/>
        <v>11449441</v>
      </c>
      <c r="BG552" s="42">
        <f t="shared" si="630"/>
        <v>11222375</v>
      </c>
      <c r="BH552" s="42">
        <f t="shared" si="630"/>
        <v>10995309</v>
      </c>
      <c r="BI552" s="42">
        <f t="shared" si="630"/>
        <v>10768243</v>
      </c>
      <c r="BJ552" s="42">
        <f t="shared" si="630"/>
        <v>10541177</v>
      </c>
      <c r="BK552" s="42">
        <f t="shared" si="630"/>
        <v>10314111</v>
      </c>
      <c r="BL552" s="42">
        <f t="shared" si="630"/>
        <v>10087045</v>
      </c>
      <c r="BM552" s="42">
        <f t="shared" si="630"/>
        <v>9859979</v>
      </c>
      <c r="BN552" s="42">
        <f t="shared" si="630"/>
        <v>9632913</v>
      </c>
      <c r="BO552" s="42">
        <f t="shared" si="630"/>
        <v>9405847</v>
      </c>
      <c r="BP552" s="42">
        <f t="shared" si="630"/>
        <v>9178781</v>
      </c>
      <c r="BQ552" s="42">
        <f t="shared" si="630"/>
        <v>8951715</v>
      </c>
      <c r="BR552" s="42">
        <f t="shared" si="630"/>
        <v>8724649</v>
      </c>
      <c r="BS552" s="42">
        <f t="shared" si="630"/>
        <v>8497583</v>
      </c>
      <c r="BT552" s="42">
        <f t="shared" si="630"/>
        <v>8270517</v>
      </c>
      <c r="BU552" s="42">
        <f t="shared" si="630"/>
        <v>8043451</v>
      </c>
      <c r="BV552" s="42">
        <f t="shared" si="630"/>
        <v>7816385</v>
      </c>
      <c r="BX552" s="44" cm="1">
        <f t="array" ref="BX552">LOOKUP(2,1/(AR552:BV552&lt;&gt;""),COLUMN(AR552:BV552))</f>
        <v>74</v>
      </c>
      <c r="BY552" s="44" t="str">
        <f t="shared" si="587"/>
        <v>BV</v>
      </c>
      <c r="BZ552" s="44" cm="1">
        <f t="array" aca="1" ref="BZ552" ca="1">INDIRECT(ADDRESS(2,BX552))</f>
        <v>2050</v>
      </c>
      <c r="CA552" s="44">
        <f t="shared" ca="1" si="590"/>
        <v>29</v>
      </c>
      <c r="CB552" s="44">
        <f t="shared" si="591"/>
        <v>-227066</v>
      </c>
      <c r="CC552">
        <f t="shared" si="592"/>
        <v>473301685</v>
      </c>
      <c r="CD552">
        <f t="shared" si="593"/>
        <v>2084</v>
      </c>
      <c r="CE552">
        <f t="shared" si="594"/>
        <v>2084</v>
      </c>
    </row>
    <row r="553" spans="1:83" ht="115.5" x14ac:dyDescent="0.25">
      <c r="A553" s="17">
        <v>1003031</v>
      </c>
      <c r="B553" s="17">
        <v>10900</v>
      </c>
      <c r="C553" s="17" t="s">
        <v>4994</v>
      </c>
      <c r="D553" s="17" t="s">
        <v>4876</v>
      </c>
      <c r="E553" s="17"/>
      <c r="F553" s="17" t="s">
        <v>4995</v>
      </c>
      <c r="G553" s="17" t="s">
        <v>4996</v>
      </c>
      <c r="H553" s="17" t="s">
        <v>2081</v>
      </c>
      <c r="I553" s="18" t="s">
        <v>11734</v>
      </c>
      <c r="J553" s="17">
        <v>44.981499999999997</v>
      </c>
      <c r="K553" s="17">
        <v>-74.332300000000004</v>
      </c>
      <c r="L553" s="34" t="s">
        <v>43</v>
      </c>
      <c r="M553" s="17" t="s">
        <v>40</v>
      </c>
      <c r="N553" s="17" t="s">
        <v>4997</v>
      </c>
      <c r="O553" s="17" t="s">
        <v>4997</v>
      </c>
      <c r="P553" s="17">
        <v>1994</v>
      </c>
      <c r="Q553" s="17">
        <v>2035</v>
      </c>
      <c r="R553" s="17" t="s">
        <v>51</v>
      </c>
      <c r="S553" s="17"/>
      <c r="T553" s="17">
        <v>71.900000000000006</v>
      </c>
      <c r="U553" s="17"/>
      <c r="V553" s="17"/>
      <c r="W553" s="19">
        <v>3714052</v>
      </c>
      <c r="X553" s="19">
        <v>1912015</v>
      </c>
      <c r="Y553" s="16">
        <f t="shared" si="588"/>
        <v>1802037</v>
      </c>
      <c r="Z553" s="17">
        <v>2019</v>
      </c>
      <c r="AA553" s="19">
        <v>117964</v>
      </c>
      <c r="AB553" s="17">
        <v>2019</v>
      </c>
      <c r="AC553" s="17" t="s">
        <v>43</v>
      </c>
      <c r="AD553" s="17" t="s">
        <v>12438</v>
      </c>
      <c r="AE553" s="17" t="s">
        <v>43</v>
      </c>
      <c r="AF553" s="17">
        <v>1.3</v>
      </c>
      <c r="AG553" s="17" t="s">
        <v>52</v>
      </c>
      <c r="AH553" s="17">
        <v>0.17799999999999999</v>
      </c>
      <c r="AI553" s="17">
        <v>2012</v>
      </c>
      <c r="AJ553" s="17">
        <v>21.1</v>
      </c>
      <c r="AK553" s="17" t="s">
        <v>52</v>
      </c>
      <c r="AL553" s="17">
        <v>1</v>
      </c>
      <c r="AM553" s="17"/>
      <c r="AN553" s="17"/>
      <c r="AO553" s="17" t="s">
        <v>8943</v>
      </c>
      <c r="AP553" s="43" t="str">
        <f t="shared" si="581"/>
        <v/>
      </c>
      <c r="AQ553" s="5">
        <f t="shared" si="582"/>
        <v>1802037</v>
      </c>
      <c r="AR553" s="42">
        <f t="shared" ref="AR553:BV553" si="631">IF(AQ553="","",IF(AQ553-$AA553&gt;0,AQ553-$AA553,""))</f>
        <v>1684073</v>
      </c>
      <c r="AS553" s="42">
        <f t="shared" si="631"/>
        <v>1566109</v>
      </c>
      <c r="AT553" s="42">
        <f t="shared" si="631"/>
        <v>1448145</v>
      </c>
      <c r="AU553" s="42">
        <f t="shared" si="631"/>
        <v>1330181</v>
      </c>
      <c r="AV553" s="42">
        <f t="shared" si="631"/>
        <v>1212217</v>
      </c>
      <c r="AW553" s="42">
        <f t="shared" si="631"/>
        <v>1094253</v>
      </c>
      <c r="AX553" s="42">
        <f t="shared" si="631"/>
        <v>976289</v>
      </c>
      <c r="AY553" s="42">
        <f t="shared" si="631"/>
        <v>858325</v>
      </c>
      <c r="AZ553" s="42">
        <f t="shared" si="631"/>
        <v>740361</v>
      </c>
      <c r="BA553" s="42">
        <f t="shared" si="631"/>
        <v>622397</v>
      </c>
      <c r="BB553" s="42">
        <f t="shared" si="631"/>
        <v>504433</v>
      </c>
      <c r="BC553" s="42">
        <f t="shared" si="631"/>
        <v>386469</v>
      </c>
      <c r="BD553" s="42">
        <f t="shared" si="631"/>
        <v>268505</v>
      </c>
      <c r="BE553" s="42">
        <f t="shared" si="631"/>
        <v>150541</v>
      </c>
      <c r="BF553" s="42">
        <f t="shared" si="631"/>
        <v>32577</v>
      </c>
      <c r="BG553" s="42" t="str">
        <f t="shared" si="631"/>
        <v/>
      </c>
      <c r="BH553" s="42" t="str">
        <f t="shared" si="631"/>
        <v/>
      </c>
      <c r="BI553" s="42" t="str">
        <f t="shared" si="631"/>
        <v/>
      </c>
      <c r="BJ553" s="42" t="str">
        <f t="shared" si="631"/>
        <v/>
      </c>
      <c r="BK553" s="42" t="str">
        <f t="shared" si="631"/>
        <v/>
      </c>
      <c r="BL553" s="42" t="str">
        <f t="shared" si="631"/>
        <v/>
      </c>
      <c r="BM553" s="42" t="str">
        <f t="shared" si="631"/>
        <v/>
      </c>
      <c r="BN553" s="42" t="str">
        <f t="shared" si="631"/>
        <v/>
      </c>
      <c r="BO553" s="42" t="str">
        <f t="shared" si="631"/>
        <v/>
      </c>
      <c r="BP553" s="42" t="str">
        <f t="shared" si="631"/>
        <v/>
      </c>
      <c r="BQ553" s="42" t="str">
        <f t="shared" si="631"/>
        <v/>
      </c>
      <c r="BR553" s="42" t="str">
        <f t="shared" si="631"/>
        <v/>
      </c>
      <c r="BS553" s="42" t="str">
        <f t="shared" si="631"/>
        <v/>
      </c>
      <c r="BT553" s="42" t="str">
        <f t="shared" si="631"/>
        <v/>
      </c>
      <c r="BU553" s="42" t="str">
        <f t="shared" si="631"/>
        <v/>
      </c>
      <c r="BV553" s="42" t="str">
        <f t="shared" si="631"/>
        <v/>
      </c>
      <c r="BX553" s="44" cm="1">
        <f t="array" ref="BX553">LOOKUP(2,1/(AR553:BV553&lt;&gt;""),COLUMN(AR553:BV553))</f>
        <v>58</v>
      </c>
      <c r="BY553" s="44" t="str">
        <f t="shared" si="587"/>
        <v>BF</v>
      </c>
      <c r="BZ553" s="44" cm="1">
        <f t="array" aca="1" ref="BZ553" ca="1">INDIRECT(ADDRESS(2,BX553))</f>
        <v>2034</v>
      </c>
      <c r="CA553" s="44">
        <f t="shared" ca="1" si="590"/>
        <v>13</v>
      </c>
      <c r="CB553" s="44">
        <f t="shared" si="591"/>
        <v>-117964</v>
      </c>
      <c r="CC553">
        <f t="shared" si="592"/>
        <v>239971353</v>
      </c>
      <c r="CD553">
        <f t="shared" si="593"/>
        <v>2034</v>
      </c>
      <c r="CE553">
        <f t="shared" si="594"/>
        <v>2034</v>
      </c>
    </row>
    <row r="554" spans="1:83" ht="192" x14ac:dyDescent="0.25">
      <c r="A554" s="17">
        <v>1004894</v>
      </c>
      <c r="B554" s="17">
        <v>984</v>
      </c>
      <c r="C554" s="17" t="s">
        <v>5000</v>
      </c>
      <c r="D554" s="17" t="s">
        <v>4876</v>
      </c>
      <c r="E554" s="17"/>
      <c r="F554" s="17" t="s">
        <v>5001</v>
      </c>
      <c r="G554" s="17" t="s">
        <v>5002</v>
      </c>
      <c r="H554" s="17" t="s">
        <v>385</v>
      </c>
      <c r="I554" s="18" t="s">
        <v>11736</v>
      </c>
      <c r="J554" s="17">
        <v>43.012700000000002</v>
      </c>
      <c r="K554" s="17">
        <v>-74.472499999999997</v>
      </c>
      <c r="L554" s="34" t="s">
        <v>43</v>
      </c>
      <c r="M554" s="17" t="s">
        <v>40</v>
      </c>
      <c r="N554" s="17" t="s">
        <v>5003</v>
      </c>
      <c r="O554" s="17" t="s">
        <v>5003</v>
      </c>
      <c r="P554" s="17">
        <v>1989</v>
      </c>
      <c r="Q554" s="17">
        <v>2050</v>
      </c>
      <c r="R554" s="17" t="s">
        <v>51</v>
      </c>
      <c r="S554" s="17">
        <v>105</v>
      </c>
      <c r="T554" s="17">
        <v>31.5</v>
      </c>
      <c r="U554" s="17"/>
      <c r="V554" s="17"/>
      <c r="W554" s="19">
        <v>10638978</v>
      </c>
      <c r="X554" s="19">
        <v>3067729</v>
      </c>
      <c r="Y554" s="16">
        <f t="shared" si="588"/>
        <v>7571249</v>
      </c>
      <c r="Z554" s="17">
        <v>2019</v>
      </c>
      <c r="AA554" s="19">
        <v>147543</v>
      </c>
      <c r="AB554" s="17">
        <v>2019</v>
      </c>
      <c r="AC554" s="17" t="s">
        <v>43</v>
      </c>
      <c r="AD554" s="17" t="s">
        <v>12438</v>
      </c>
      <c r="AE554" s="17" t="s">
        <v>43</v>
      </c>
      <c r="AF554" s="17">
        <v>1.21</v>
      </c>
      <c r="AG554" s="17" t="s">
        <v>52</v>
      </c>
      <c r="AH554" s="17">
        <v>0.77500000000000002</v>
      </c>
      <c r="AI554" s="17">
        <v>2019</v>
      </c>
      <c r="AJ554" s="17">
        <v>52</v>
      </c>
      <c r="AK554" s="17" t="s">
        <v>52</v>
      </c>
      <c r="AL554" s="17">
        <v>1</v>
      </c>
      <c r="AM554" s="17"/>
      <c r="AN554" s="17"/>
      <c r="AO554" s="17" t="s">
        <v>8946</v>
      </c>
      <c r="AP554" s="43" t="str">
        <f t="shared" si="581"/>
        <v/>
      </c>
      <c r="AQ554" s="5">
        <f t="shared" si="582"/>
        <v>7571249</v>
      </c>
      <c r="AR554" s="42">
        <f t="shared" ref="AR554:BV554" si="632">IF(AQ554="","",IF(AQ554-$AA554&gt;0,AQ554-$AA554,""))</f>
        <v>7423706</v>
      </c>
      <c r="AS554" s="42">
        <f t="shared" si="632"/>
        <v>7276163</v>
      </c>
      <c r="AT554" s="42">
        <f t="shared" si="632"/>
        <v>7128620</v>
      </c>
      <c r="AU554" s="42">
        <f t="shared" si="632"/>
        <v>6981077</v>
      </c>
      <c r="AV554" s="42">
        <f t="shared" si="632"/>
        <v>6833534</v>
      </c>
      <c r="AW554" s="42">
        <f t="shared" si="632"/>
        <v>6685991</v>
      </c>
      <c r="AX554" s="42">
        <f t="shared" si="632"/>
        <v>6538448</v>
      </c>
      <c r="AY554" s="42">
        <f t="shared" si="632"/>
        <v>6390905</v>
      </c>
      <c r="AZ554" s="42">
        <f t="shared" si="632"/>
        <v>6243362</v>
      </c>
      <c r="BA554" s="42">
        <f t="shared" si="632"/>
        <v>6095819</v>
      </c>
      <c r="BB554" s="42">
        <f t="shared" si="632"/>
        <v>5948276</v>
      </c>
      <c r="BC554" s="42">
        <f t="shared" si="632"/>
        <v>5800733</v>
      </c>
      <c r="BD554" s="42">
        <f t="shared" si="632"/>
        <v>5653190</v>
      </c>
      <c r="BE554" s="42">
        <f t="shared" si="632"/>
        <v>5505647</v>
      </c>
      <c r="BF554" s="42">
        <f t="shared" si="632"/>
        <v>5358104</v>
      </c>
      <c r="BG554" s="42">
        <f t="shared" si="632"/>
        <v>5210561</v>
      </c>
      <c r="BH554" s="42">
        <f t="shared" si="632"/>
        <v>5063018</v>
      </c>
      <c r="BI554" s="42">
        <f t="shared" si="632"/>
        <v>4915475</v>
      </c>
      <c r="BJ554" s="42">
        <f t="shared" si="632"/>
        <v>4767932</v>
      </c>
      <c r="BK554" s="42">
        <f t="shared" si="632"/>
        <v>4620389</v>
      </c>
      <c r="BL554" s="42">
        <f t="shared" si="632"/>
        <v>4472846</v>
      </c>
      <c r="BM554" s="42">
        <f t="shared" si="632"/>
        <v>4325303</v>
      </c>
      <c r="BN554" s="42">
        <f t="shared" si="632"/>
        <v>4177760</v>
      </c>
      <c r="BO554" s="42">
        <f t="shared" si="632"/>
        <v>4030217</v>
      </c>
      <c r="BP554" s="42">
        <f t="shared" si="632"/>
        <v>3882674</v>
      </c>
      <c r="BQ554" s="42">
        <f t="shared" si="632"/>
        <v>3735131</v>
      </c>
      <c r="BR554" s="42">
        <f t="shared" si="632"/>
        <v>3587588</v>
      </c>
      <c r="BS554" s="42">
        <f t="shared" si="632"/>
        <v>3440045</v>
      </c>
      <c r="BT554" s="42">
        <f t="shared" si="632"/>
        <v>3292502</v>
      </c>
      <c r="BU554" s="42">
        <f t="shared" si="632"/>
        <v>3144959</v>
      </c>
      <c r="BV554" s="42">
        <f t="shared" si="632"/>
        <v>2997416</v>
      </c>
      <c r="BX554" s="44" cm="1">
        <f t="array" ref="BX554">LOOKUP(2,1/(AR554:BV554&lt;&gt;""),COLUMN(AR554:BV554))</f>
        <v>74</v>
      </c>
      <c r="BY554" s="44" t="str">
        <f t="shared" si="587"/>
        <v>BV</v>
      </c>
      <c r="BZ554" s="44" cm="1">
        <f t="array" aca="1" ref="BZ554" ca="1">INDIRECT(ADDRESS(2,BX554))</f>
        <v>2050</v>
      </c>
      <c r="CA554" s="44">
        <f t="shared" ca="1" si="590"/>
        <v>29</v>
      </c>
      <c r="CB554" s="44">
        <f t="shared" si="591"/>
        <v>-147543</v>
      </c>
      <c r="CC554">
        <f t="shared" si="592"/>
        <v>305460566</v>
      </c>
      <c r="CD554">
        <f t="shared" si="593"/>
        <v>2070</v>
      </c>
      <c r="CE554">
        <f t="shared" si="594"/>
        <v>2070</v>
      </c>
    </row>
    <row r="555" spans="1:83" ht="39" x14ac:dyDescent="0.25">
      <c r="A555" s="17">
        <v>1012955</v>
      </c>
      <c r="B555" s="17">
        <v>21134</v>
      </c>
      <c r="C555" s="17" t="s">
        <v>12648</v>
      </c>
      <c r="D555" s="17" t="s">
        <v>4876</v>
      </c>
      <c r="E555" s="17"/>
      <c r="F555" s="17" t="s">
        <v>12649</v>
      </c>
      <c r="G555" s="17" t="s">
        <v>12650</v>
      </c>
      <c r="H555" s="17" t="s">
        <v>4891</v>
      </c>
      <c r="I555" s="18" t="s">
        <v>12651</v>
      </c>
      <c r="J555" s="17">
        <v>43.186546</v>
      </c>
      <c r="K555" s="17">
        <v>-73.614198999999999</v>
      </c>
      <c r="L555" s="34" t="s">
        <v>43</v>
      </c>
      <c r="M555" s="17" t="s">
        <v>58</v>
      </c>
      <c r="N555" s="17" t="s">
        <v>50</v>
      </c>
      <c r="O555" s="17"/>
      <c r="P555" s="17">
        <v>1998</v>
      </c>
      <c r="Q555" s="17">
        <v>2029</v>
      </c>
      <c r="R555" s="17" t="s">
        <v>51</v>
      </c>
      <c r="S555" s="17"/>
      <c r="T555" s="17"/>
      <c r="U555" s="17"/>
      <c r="V555" s="17"/>
      <c r="W555" s="19">
        <v>8396639</v>
      </c>
      <c r="X555" s="19">
        <v>2318213</v>
      </c>
      <c r="Y555" s="16">
        <f t="shared" si="588"/>
        <v>6078426</v>
      </c>
      <c r="Z555" s="17">
        <v>2019</v>
      </c>
      <c r="AA555" s="19">
        <v>328229</v>
      </c>
      <c r="AB555" s="17">
        <v>2019</v>
      </c>
      <c r="AC555" s="17" t="s">
        <v>43</v>
      </c>
      <c r="AD555" s="17" t="s">
        <v>12438</v>
      </c>
      <c r="AE555" s="17" t="s">
        <v>43</v>
      </c>
      <c r="AF555" s="17"/>
      <c r="AG555" s="17" t="s">
        <v>52</v>
      </c>
      <c r="AH555" s="17">
        <v>0.94899999999999995</v>
      </c>
      <c r="AI555" s="17">
        <v>2019</v>
      </c>
      <c r="AJ555" s="17">
        <v>35.5</v>
      </c>
      <c r="AK555" s="17" t="s">
        <v>52</v>
      </c>
      <c r="AL555" s="17">
        <v>1</v>
      </c>
      <c r="AM555" s="17">
        <v>0.94899999999999995</v>
      </c>
      <c r="AN555" s="17">
        <v>2019</v>
      </c>
      <c r="AO555" s="17"/>
      <c r="AP555" s="43" t="str">
        <f t="shared" si="581"/>
        <v/>
      </c>
      <c r="AQ555" s="5">
        <f t="shared" si="582"/>
        <v>6078426</v>
      </c>
      <c r="AR555" s="42">
        <f t="shared" ref="AR555:BV555" si="633">IF(AQ555="","",IF(AQ555-$AA555&gt;0,AQ555-$AA555,""))</f>
        <v>5750197</v>
      </c>
      <c r="AS555" s="42">
        <f t="shared" si="633"/>
        <v>5421968</v>
      </c>
      <c r="AT555" s="42">
        <f t="shared" si="633"/>
        <v>5093739</v>
      </c>
      <c r="AU555" s="42">
        <f t="shared" si="633"/>
        <v>4765510</v>
      </c>
      <c r="AV555" s="42">
        <f t="shared" si="633"/>
        <v>4437281</v>
      </c>
      <c r="AW555" s="42">
        <f t="shared" si="633"/>
        <v>4109052</v>
      </c>
      <c r="AX555" s="42">
        <f t="shared" si="633"/>
        <v>3780823</v>
      </c>
      <c r="AY555" s="42">
        <f t="shared" si="633"/>
        <v>3452594</v>
      </c>
      <c r="AZ555" s="42">
        <f t="shared" si="633"/>
        <v>3124365</v>
      </c>
      <c r="BA555" s="42">
        <f t="shared" si="633"/>
        <v>2796136</v>
      </c>
      <c r="BB555" s="42">
        <f t="shared" si="633"/>
        <v>2467907</v>
      </c>
      <c r="BC555" s="42">
        <f t="shared" si="633"/>
        <v>2139678</v>
      </c>
      <c r="BD555" s="42">
        <f t="shared" si="633"/>
        <v>1811449</v>
      </c>
      <c r="BE555" s="42">
        <f t="shared" si="633"/>
        <v>1483220</v>
      </c>
      <c r="BF555" s="42">
        <f t="shared" si="633"/>
        <v>1154991</v>
      </c>
      <c r="BG555" s="42">
        <f t="shared" si="633"/>
        <v>826762</v>
      </c>
      <c r="BH555" s="42">
        <f t="shared" si="633"/>
        <v>498533</v>
      </c>
      <c r="BI555" s="42">
        <f t="shared" si="633"/>
        <v>170304</v>
      </c>
      <c r="BJ555" s="42" t="str">
        <f t="shared" si="633"/>
        <v/>
      </c>
      <c r="BK555" s="42" t="str">
        <f t="shared" si="633"/>
        <v/>
      </c>
      <c r="BL555" s="42" t="str">
        <f t="shared" si="633"/>
        <v/>
      </c>
      <c r="BM555" s="42" t="str">
        <f t="shared" si="633"/>
        <v/>
      </c>
      <c r="BN555" s="42" t="str">
        <f t="shared" si="633"/>
        <v/>
      </c>
      <c r="BO555" s="42" t="str">
        <f t="shared" si="633"/>
        <v/>
      </c>
      <c r="BP555" s="42" t="str">
        <f t="shared" si="633"/>
        <v/>
      </c>
      <c r="BQ555" s="42" t="str">
        <f t="shared" si="633"/>
        <v/>
      </c>
      <c r="BR555" s="42" t="str">
        <f t="shared" si="633"/>
        <v/>
      </c>
      <c r="BS555" s="42" t="str">
        <f t="shared" si="633"/>
        <v/>
      </c>
      <c r="BT555" s="42" t="str">
        <f t="shared" si="633"/>
        <v/>
      </c>
      <c r="BU555" s="42" t="str">
        <f t="shared" si="633"/>
        <v/>
      </c>
      <c r="BV555" s="42" t="str">
        <f t="shared" si="633"/>
        <v/>
      </c>
      <c r="BX555" s="44" cm="1">
        <f t="array" ref="BX555">LOOKUP(2,1/(AR555:BV555&lt;&gt;""),COLUMN(AR555:BV555))</f>
        <v>61</v>
      </c>
      <c r="BY555" s="44" t="str">
        <f t="shared" si="587"/>
        <v>BI</v>
      </c>
      <c r="BZ555" s="44" cm="1">
        <f t="array" aca="1" ref="BZ555" ca="1">INDIRECT(ADDRESS(2,BX555))</f>
        <v>2037</v>
      </c>
      <c r="CA555" s="44">
        <f t="shared" ca="1" si="590"/>
        <v>16</v>
      </c>
      <c r="CB555" s="44">
        <f t="shared" si="591"/>
        <v>-328229</v>
      </c>
      <c r="CC555">
        <f t="shared" si="592"/>
        <v>668772777</v>
      </c>
      <c r="CD555">
        <f t="shared" si="593"/>
        <v>2038</v>
      </c>
      <c r="CE555">
        <f t="shared" si="594"/>
        <v>2038</v>
      </c>
    </row>
    <row r="556" spans="1:83" ht="179.25" x14ac:dyDescent="0.25">
      <c r="A556" s="17">
        <v>1007648</v>
      </c>
      <c r="B556" s="17">
        <v>972</v>
      </c>
      <c r="C556" s="17" t="s">
        <v>5013</v>
      </c>
      <c r="D556" s="17" t="s">
        <v>4876</v>
      </c>
      <c r="E556" s="17" t="s">
        <v>5012</v>
      </c>
      <c r="F556" s="17" t="s">
        <v>5014</v>
      </c>
      <c r="G556" s="17" t="s">
        <v>5015</v>
      </c>
      <c r="H556" s="17" t="s">
        <v>128</v>
      </c>
      <c r="I556" s="18" t="s">
        <v>11738</v>
      </c>
      <c r="J556" s="17">
        <v>43.086950000000002</v>
      </c>
      <c r="K556" s="17">
        <v>-77.379429999999999</v>
      </c>
      <c r="L556" s="34" t="s">
        <v>43</v>
      </c>
      <c r="M556" s="17" t="s">
        <v>58</v>
      </c>
      <c r="N556" s="17" t="s">
        <v>50</v>
      </c>
      <c r="O556" s="17" t="s">
        <v>50</v>
      </c>
      <c r="P556" s="17">
        <v>1972</v>
      </c>
      <c r="Q556" s="17">
        <v>2053</v>
      </c>
      <c r="R556" s="17" t="s">
        <v>51</v>
      </c>
      <c r="S556" s="17">
        <v>366</v>
      </c>
      <c r="T556" s="17">
        <v>187.5</v>
      </c>
      <c r="U556" s="17"/>
      <c r="V556" s="17">
        <v>129</v>
      </c>
      <c r="W556" s="19">
        <v>70539073</v>
      </c>
      <c r="X556" s="19">
        <v>24338458</v>
      </c>
      <c r="Y556" s="16">
        <f t="shared" si="588"/>
        <v>46200615</v>
      </c>
      <c r="Z556" s="17">
        <v>2019</v>
      </c>
      <c r="AA556" s="19">
        <v>1145591</v>
      </c>
      <c r="AB556" s="17">
        <v>2019</v>
      </c>
      <c r="AC556" s="17" t="s">
        <v>43</v>
      </c>
      <c r="AD556" s="17" t="s">
        <v>12438</v>
      </c>
      <c r="AE556" s="17" t="s">
        <v>43</v>
      </c>
      <c r="AF556" s="17">
        <v>15.8</v>
      </c>
      <c r="AG556" s="17" t="s">
        <v>52</v>
      </c>
      <c r="AH556" s="17">
        <v>9.8610000000000007</v>
      </c>
      <c r="AI556" s="17">
        <v>2019</v>
      </c>
      <c r="AJ556" s="17">
        <v>48.8</v>
      </c>
      <c r="AK556" s="17" t="s">
        <v>52</v>
      </c>
      <c r="AL556" s="17">
        <v>3</v>
      </c>
      <c r="AM556" s="17"/>
      <c r="AN556" s="17"/>
      <c r="AO556" s="17" t="s">
        <v>8947</v>
      </c>
      <c r="AP556" s="43" t="str">
        <f t="shared" si="581"/>
        <v/>
      </c>
      <c r="AQ556" s="5">
        <f t="shared" si="582"/>
        <v>46200615</v>
      </c>
      <c r="AR556" s="42">
        <f t="shared" ref="AR556:BV556" si="634">IF(AQ556="","",IF(AQ556-$AA556&gt;0,AQ556-$AA556,""))</f>
        <v>45055024</v>
      </c>
      <c r="AS556" s="42">
        <f t="shared" si="634"/>
        <v>43909433</v>
      </c>
      <c r="AT556" s="42">
        <f t="shared" si="634"/>
        <v>42763842</v>
      </c>
      <c r="AU556" s="42">
        <f t="shared" si="634"/>
        <v>41618251</v>
      </c>
      <c r="AV556" s="42">
        <f t="shared" si="634"/>
        <v>40472660</v>
      </c>
      <c r="AW556" s="42">
        <f t="shared" si="634"/>
        <v>39327069</v>
      </c>
      <c r="AX556" s="42">
        <f t="shared" si="634"/>
        <v>38181478</v>
      </c>
      <c r="AY556" s="42">
        <f t="shared" si="634"/>
        <v>37035887</v>
      </c>
      <c r="AZ556" s="42">
        <f t="shared" si="634"/>
        <v>35890296</v>
      </c>
      <c r="BA556" s="42">
        <f t="shared" si="634"/>
        <v>34744705</v>
      </c>
      <c r="BB556" s="42">
        <f t="shared" si="634"/>
        <v>33599114</v>
      </c>
      <c r="BC556" s="42">
        <f t="shared" si="634"/>
        <v>32453523</v>
      </c>
      <c r="BD556" s="42">
        <f t="shared" si="634"/>
        <v>31307932</v>
      </c>
      <c r="BE556" s="42">
        <f t="shared" si="634"/>
        <v>30162341</v>
      </c>
      <c r="BF556" s="42">
        <f t="shared" si="634"/>
        <v>29016750</v>
      </c>
      <c r="BG556" s="42">
        <f t="shared" si="634"/>
        <v>27871159</v>
      </c>
      <c r="BH556" s="42">
        <f t="shared" si="634"/>
        <v>26725568</v>
      </c>
      <c r="BI556" s="42">
        <f t="shared" si="634"/>
        <v>25579977</v>
      </c>
      <c r="BJ556" s="42">
        <f t="shared" si="634"/>
        <v>24434386</v>
      </c>
      <c r="BK556" s="42">
        <f t="shared" si="634"/>
        <v>23288795</v>
      </c>
      <c r="BL556" s="42">
        <f t="shared" si="634"/>
        <v>22143204</v>
      </c>
      <c r="BM556" s="42">
        <f t="shared" si="634"/>
        <v>20997613</v>
      </c>
      <c r="BN556" s="42">
        <f t="shared" si="634"/>
        <v>19852022</v>
      </c>
      <c r="BO556" s="42">
        <f t="shared" si="634"/>
        <v>18706431</v>
      </c>
      <c r="BP556" s="42">
        <f t="shared" si="634"/>
        <v>17560840</v>
      </c>
      <c r="BQ556" s="42">
        <f t="shared" si="634"/>
        <v>16415249</v>
      </c>
      <c r="BR556" s="42">
        <f t="shared" si="634"/>
        <v>15269658</v>
      </c>
      <c r="BS556" s="42">
        <f t="shared" si="634"/>
        <v>14124067</v>
      </c>
      <c r="BT556" s="42">
        <f t="shared" si="634"/>
        <v>12978476</v>
      </c>
      <c r="BU556" s="42">
        <f t="shared" si="634"/>
        <v>11832885</v>
      </c>
      <c r="BV556" s="42">
        <f t="shared" si="634"/>
        <v>10687294</v>
      </c>
      <c r="BX556" s="44" cm="1">
        <f t="array" ref="BX556">LOOKUP(2,1/(AR556:BV556&lt;&gt;""),COLUMN(AR556:BV556))</f>
        <v>74</v>
      </c>
      <c r="BY556" s="44" t="str">
        <f t="shared" si="587"/>
        <v>BV</v>
      </c>
      <c r="BZ556" s="44" cm="1">
        <f t="array" aca="1" ref="BZ556" ca="1">INDIRECT(ADDRESS(2,BX556))</f>
        <v>2050</v>
      </c>
      <c r="CA556" s="44">
        <f t="shared" ca="1" si="590"/>
        <v>29</v>
      </c>
      <c r="CB556" s="44">
        <f t="shared" si="591"/>
        <v>-1145591</v>
      </c>
      <c r="CC556">
        <f t="shared" si="592"/>
        <v>2359148844</v>
      </c>
      <c r="CD556">
        <f t="shared" si="593"/>
        <v>2059</v>
      </c>
      <c r="CE556">
        <f t="shared" si="594"/>
        <v>2059</v>
      </c>
    </row>
    <row r="557" spans="1:83" ht="77.25" x14ac:dyDescent="0.25">
      <c r="A557" s="17">
        <v>1005258</v>
      </c>
      <c r="B557" s="17">
        <v>1997</v>
      </c>
      <c r="C557" s="17" t="s">
        <v>5018</v>
      </c>
      <c r="D557" s="17" t="s">
        <v>4876</v>
      </c>
      <c r="E557" s="17"/>
      <c r="F557" s="17" t="s">
        <v>5019</v>
      </c>
      <c r="G557" s="17" t="s">
        <v>4882</v>
      </c>
      <c r="H557" s="17" t="s">
        <v>3699</v>
      </c>
      <c r="I557" s="18" t="s">
        <v>11711</v>
      </c>
      <c r="J557" s="17">
        <v>42.284999999999997</v>
      </c>
      <c r="K557" s="17">
        <v>-78.015000000000001</v>
      </c>
      <c r="L557" s="34" t="s">
        <v>43</v>
      </c>
      <c r="M557" s="17" t="s">
        <v>58</v>
      </c>
      <c r="N557" s="17" t="s">
        <v>3568</v>
      </c>
      <c r="O557" s="17" t="s">
        <v>3568</v>
      </c>
      <c r="P557" s="17">
        <v>1998</v>
      </c>
      <c r="Q557" s="17">
        <v>2034</v>
      </c>
      <c r="R557" s="17" t="s">
        <v>51</v>
      </c>
      <c r="S557" s="17">
        <v>70</v>
      </c>
      <c r="T557" s="17">
        <v>42.1</v>
      </c>
      <c r="U557" s="17"/>
      <c r="V557" s="17"/>
      <c r="W557" s="19">
        <v>11451199</v>
      </c>
      <c r="X557" s="19">
        <v>6789795</v>
      </c>
      <c r="Y557" s="16">
        <f t="shared" si="588"/>
        <v>4661404</v>
      </c>
      <c r="Z557" s="17">
        <v>2019</v>
      </c>
      <c r="AA557" s="19">
        <v>558610</v>
      </c>
      <c r="AB557" s="17">
        <v>2019</v>
      </c>
      <c r="AC557" s="17" t="s">
        <v>43</v>
      </c>
      <c r="AD557" s="17" t="s">
        <v>12438</v>
      </c>
      <c r="AE557" s="17" t="s">
        <v>43</v>
      </c>
      <c r="AF557" s="17">
        <v>3.19</v>
      </c>
      <c r="AG557" s="17" t="s">
        <v>52</v>
      </c>
      <c r="AH557" s="17">
        <v>3.0819999999999999</v>
      </c>
      <c r="AI557" s="17">
        <v>2019</v>
      </c>
      <c r="AJ557" s="17">
        <v>46.9</v>
      </c>
      <c r="AK557" s="17" t="s">
        <v>52</v>
      </c>
      <c r="AL557" s="17">
        <v>1</v>
      </c>
      <c r="AM557" s="17">
        <v>0.17</v>
      </c>
      <c r="AN557" s="17">
        <v>2018</v>
      </c>
      <c r="AO557" s="17" t="s">
        <v>8948</v>
      </c>
      <c r="AP557" s="43" t="str">
        <f t="shared" si="581"/>
        <v/>
      </c>
      <c r="AQ557" s="5">
        <f t="shared" si="582"/>
        <v>4661404</v>
      </c>
      <c r="AR557" s="42">
        <f t="shared" ref="AR557:BV557" si="635">IF(AQ557="","",IF(AQ557-$AA557&gt;0,AQ557-$AA557,""))</f>
        <v>4102794</v>
      </c>
      <c r="AS557" s="42">
        <f t="shared" si="635"/>
        <v>3544184</v>
      </c>
      <c r="AT557" s="42">
        <f t="shared" si="635"/>
        <v>2985574</v>
      </c>
      <c r="AU557" s="42">
        <f t="shared" si="635"/>
        <v>2426964</v>
      </c>
      <c r="AV557" s="42">
        <f t="shared" si="635"/>
        <v>1868354</v>
      </c>
      <c r="AW557" s="42">
        <f t="shared" si="635"/>
        <v>1309744</v>
      </c>
      <c r="AX557" s="42">
        <f t="shared" si="635"/>
        <v>751134</v>
      </c>
      <c r="AY557" s="42">
        <f t="shared" si="635"/>
        <v>192524</v>
      </c>
      <c r="AZ557" s="42" t="str">
        <f t="shared" si="635"/>
        <v/>
      </c>
      <c r="BA557" s="42" t="str">
        <f t="shared" si="635"/>
        <v/>
      </c>
      <c r="BB557" s="42" t="str">
        <f t="shared" si="635"/>
        <v/>
      </c>
      <c r="BC557" s="42" t="str">
        <f t="shared" si="635"/>
        <v/>
      </c>
      <c r="BD557" s="42" t="str">
        <f t="shared" si="635"/>
        <v/>
      </c>
      <c r="BE557" s="42" t="str">
        <f t="shared" si="635"/>
        <v/>
      </c>
      <c r="BF557" s="42" t="str">
        <f t="shared" si="635"/>
        <v/>
      </c>
      <c r="BG557" s="42" t="str">
        <f t="shared" si="635"/>
        <v/>
      </c>
      <c r="BH557" s="42" t="str">
        <f t="shared" si="635"/>
        <v/>
      </c>
      <c r="BI557" s="42" t="str">
        <f t="shared" si="635"/>
        <v/>
      </c>
      <c r="BJ557" s="42" t="str">
        <f t="shared" si="635"/>
        <v/>
      </c>
      <c r="BK557" s="42" t="str">
        <f t="shared" si="635"/>
        <v/>
      </c>
      <c r="BL557" s="42" t="str">
        <f t="shared" si="635"/>
        <v/>
      </c>
      <c r="BM557" s="42" t="str">
        <f t="shared" si="635"/>
        <v/>
      </c>
      <c r="BN557" s="42" t="str">
        <f t="shared" si="635"/>
        <v/>
      </c>
      <c r="BO557" s="42" t="str">
        <f t="shared" si="635"/>
        <v/>
      </c>
      <c r="BP557" s="42" t="str">
        <f t="shared" si="635"/>
        <v/>
      </c>
      <c r="BQ557" s="42" t="str">
        <f t="shared" si="635"/>
        <v/>
      </c>
      <c r="BR557" s="42" t="str">
        <f t="shared" si="635"/>
        <v/>
      </c>
      <c r="BS557" s="42" t="str">
        <f t="shared" si="635"/>
        <v/>
      </c>
      <c r="BT557" s="42" t="str">
        <f t="shared" si="635"/>
        <v/>
      </c>
      <c r="BU557" s="42" t="str">
        <f t="shared" si="635"/>
        <v/>
      </c>
      <c r="BV557" s="42" t="str">
        <f t="shared" si="635"/>
        <v/>
      </c>
      <c r="BX557" s="44" cm="1">
        <f t="array" ref="BX557">LOOKUP(2,1/(AR557:BV557&lt;&gt;""),COLUMN(AR557:BV557))</f>
        <v>51</v>
      </c>
      <c r="BY557" s="44" t="str">
        <f t="shared" si="587"/>
        <v>AY</v>
      </c>
      <c r="BZ557" s="44" cm="1">
        <f t="array" aca="1" ref="BZ557" ca="1">INDIRECT(ADDRESS(2,BX557))</f>
        <v>2027</v>
      </c>
      <c r="CA557" s="44">
        <f t="shared" ca="1" si="590"/>
        <v>6</v>
      </c>
      <c r="CB557" s="44">
        <f t="shared" si="591"/>
        <v>-558610</v>
      </c>
      <c r="CC557">
        <f t="shared" si="592"/>
        <v>1132494994</v>
      </c>
      <c r="CD557">
        <f t="shared" si="593"/>
        <v>2027</v>
      </c>
      <c r="CE557">
        <f t="shared" si="594"/>
        <v>2027</v>
      </c>
    </row>
    <row r="558" spans="1:83" ht="102.75" x14ac:dyDescent="0.25">
      <c r="A558" s="17">
        <v>1003029</v>
      </c>
      <c r="B558" s="17">
        <v>1998</v>
      </c>
      <c r="C558" s="17" t="s">
        <v>5024</v>
      </c>
      <c r="D558" s="17" t="s">
        <v>4876</v>
      </c>
      <c r="E558" s="17"/>
      <c r="F558" s="17" t="s">
        <v>5025</v>
      </c>
      <c r="G558" s="17" t="s">
        <v>5026</v>
      </c>
      <c r="H558" s="17" t="s">
        <v>115</v>
      </c>
      <c r="I558" s="18" t="s">
        <v>11739</v>
      </c>
      <c r="J558" s="17">
        <v>43.030799999999999</v>
      </c>
      <c r="K558" s="17">
        <v>-75.704499999999996</v>
      </c>
      <c r="L558" s="34" t="s">
        <v>43</v>
      </c>
      <c r="M558" s="17" t="s">
        <v>40</v>
      </c>
      <c r="N558" s="17" t="s">
        <v>5027</v>
      </c>
      <c r="O558" s="17" t="s">
        <v>5027</v>
      </c>
      <c r="P558" s="17">
        <v>1974</v>
      </c>
      <c r="Q558" s="17">
        <v>2120</v>
      </c>
      <c r="R558" s="17" t="s">
        <v>51</v>
      </c>
      <c r="S558" s="17">
        <v>44</v>
      </c>
      <c r="T558" s="17">
        <v>41</v>
      </c>
      <c r="U558" s="17">
        <v>80</v>
      </c>
      <c r="V558" s="17">
        <v>80</v>
      </c>
      <c r="W558" s="19">
        <v>9863424</v>
      </c>
      <c r="X558" s="19">
        <v>1972740</v>
      </c>
      <c r="Y558" s="16">
        <f t="shared" si="588"/>
        <v>7890684</v>
      </c>
      <c r="Z558" s="17">
        <v>2019</v>
      </c>
      <c r="AA558" s="19">
        <v>53279</v>
      </c>
      <c r="AB558" s="17">
        <v>2019</v>
      </c>
      <c r="AC558" s="17" t="s">
        <v>52</v>
      </c>
      <c r="AD558" s="17" t="s">
        <v>12445</v>
      </c>
      <c r="AE558" s="17" t="s">
        <v>43</v>
      </c>
      <c r="AF558" s="17">
        <v>0.73499999999999999</v>
      </c>
      <c r="AG558" s="17" t="s">
        <v>52</v>
      </c>
      <c r="AH558" s="17">
        <v>0.56200000000000006</v>
      </c>
      <c r="AI558" s="17"/>
      <c r="AJ558" s="17">
        <v>49.7</v>
      </c>
      <c r="AK558" s="17" t="s">
        <v>52</v>
      </c>
      <c r="AL558" s="17">
        <v>1</v>
      </c>
      <c r="AM558" s="17"/>
      <c r="AN558" s="17"/>
      <c r="AO558" s="17" t="s">
        <v>8949</v>
      </c>
      <c r="AP558" s="43" t="str">
        <f t="shared" si="581"/>
        <v/>
      </c>
      <c r="AQ558" s="5">
        <f t="shared" si="582"/>
        <v>7890684</v>
      </c>
      <c r="AR558" s="42">
        <f t="shared" ref="AR558:BV558" si="636">IF(AQ558="","",IF(AQ558-$AA558&gt;0,AQ558-$AA558,""))</f>
        <v>7837405</v>
      </c>
      <c r="AS558" s="42">
        <f t="shared" si="636"/>
        <v>7784126</v>
      </c>
      <c r="AT558" s="42">
        <f t="shared" si="636"/>
        <v>7730847</v>
      </c>
      <c r="AU558" s="42">
        <f t="shared" si="636"/>
        <v>7677568</v>
      </c>
      <c r="AV558" s="42">
        <f t="shared" si="636"/>
        <v>7624289</v>
      </c>
      <c r="AW558" s="42">
        <f t="shared" si="636"/>
        <v>7571010</v>
      </c>
      <c r="AX558" s="42">
        <f t="shared" si="636"/>
        <v>7517731</v>
      </c>
      <c r="AY558" s="42">
        <f t="shared" si="636"/>
        <v>7464452</v>
      </c>
      <c r="AZ558" s="42">
        <f t="shared" si="636"/>
        <v>7411173</v>
      </c>
      <c r="BA558" s="42">
        <f t="shared" si="636"/>
        <v>7357894</v>
      </c>
      <c r="BB558" s="42">
        <f t="shared" si="636"/>
        <v>7304615</v>
      </c>
      <c r="BC558" s="42">
        <f t="shared" si="636"/>
        <v>7251336</v>
      </c>
      <c r="BD558" s="42">
        <f t="shared" si="636"/>
        <v>7198057</v>
      </c>
      <c r="BE558" s="42">
        <f t="shared" si="636"/>
        <v>7144778</v>
      </c>
      <c r="BF558" s="42">
        <f t="shared" si="636"/>
        <v>7091499</v>
      </c>
      <c r="BG558" s="42">
        <f t="shared" si="636"/>
        <v>7038220</v>
      </c>
      <c r="BH558" s="42">
        <f t="shared" si="636"/>
        <v>6984941</v>
      </c>
      <c r="BI558" s="42">
        <f t="shared" si="636"/>
        <v>6931662</v>
      </c>
      <c r="BJ558" s="42">
        <f t="shared" si="636"/>
        <v>6878383</v>
      </c>
      <c r="BK558" s="42">
        <f t="shared" si="636"/>
        <v>6825104</v>
      </c>
      <c r="BL558" s="42">
        <f t="shared" si="636"/>
        <v>6771825</v>
      </c>
      <c r="BM558" s="42">
        <f t="shared" si="636"/>
        <v>6718546</v>
      </c>
      <c r="BN558" s="42">
        <f t="shared" si="636"/>
        <v>6665267</v>
      </c>
      <c r="BO558" s="42">
        <f t="shared" si="636"/>
        <v>6611988</v>
      </c>
      <c r="BP558" s="42">
        <f t="shared" si="636"/>
        <v>6558709</v>
      </c>
      <c r="BQ558" s="42">
        <f t="shared" si="636"/>
        <v>6505430</v>
      </c>
      <c r="BR558" s="42">
        <f t="shared" si="636"/>
        <v>6452151</v>
      </c>
      <c r="BS558" s="42">
        <f t="shared" si="636"/>
        <v>6398872</v>
      </c>
      <c r="BT558" s="42">
        <f t="shared" si="636"/>
        <v>6345593</v>
      </c>
      <c r="BU558" s="42">
        <f t="shared" si="636"/>
        <v>6292314</v>
      </c>
      <c r="BV558" s="42">
        <f t="shared" si="636"/>
        <v>6239035</v>
      </c>
      <c r="BX558" s="44" cm="1">
        <f t="array" ref="BX558">LOOKUP(2,1/(AR558:BV558&lt;&gt;""),COLUMN(AR558:BV558))</f>
        <v>74</v>
      </c>
      <c r="BY558" s="44" t="str">
        <f t="shared" si="587"/>
        <v>BV</v>
      </c>
      <c r="BZ558" s="44" cm="1">
        <f t="array" aca="1" ref="BZ558" ca="1">INDIRECT(ADDRESS(2,BX558))</f>
        <v>2050</v>
      </c>
      <c r="CA558" s="44">
        <f t="shared" ca="1" si="590"/>
        <v>29</v>
      </c>
      <c r="CB558" s="44">
        <f t="shared" si="591"/>
        <v>-53279</v>
      </c>
      <c r="CC558">
        <f t="shared" si="592"/>
        <v>115460985</v>
      </c>
      <c r="CD558">
        <f t="shared" si="593"/>
        <v>2167</v>
      </c>
      <c r="CE558">
        <f t="shared" si="594"/>
        <v>2100</v>
      </c>
    </row>
    <row r="559" spans="1:83" ht="141" x14ac:dyDescent="0.25">
      <c r="A559" s="17">
        <v>1002951</v>
      </c>
      <c r="B559" s="17">
        <v>992</v>
      </c>
      <c r="C559" s="17" t="s">
        <v>5030</v>
      </c>
      <c r="D559" s="17" t="s">
        <v>4876</v>
      </c>
      <c r="E559" s="17" t="s">
        <v>12652</v>
      </c>
      <c r="F559" s="17" t="s">
        <v>5031</v>
      </c>
      <c r="G559" s="17" t="s">
        <v>4786</v>
      </c>
      <c r="H559" s="17" t="s">
        <v>128</v>
      </c>
      <c r="I559" s="18" t="s">
        <v>11740</v>
      </c>
      <c r="J559" s="17">
        <v>43.065040000000003</v>
      </c>
      <c r="K559" s="17">
        <v>-77.9328</v>
      </c>
      <c r="L559" s="34" t="s">
        <v>43</v>
      </c>
      <c r="M559" s="17" t="s">
        <v>40</v>
      </c>
      <c r="N559" s="17" t="s">
        <v>5032</v>
      </c>
      <c r="O559" s="17" t="s">
        <v>50</v>
      </c>
      <c r="P559" s="17">
        <v>1993</v>
      </c>
      <c r="Q559" s="17">
        <v>2060</v>
      </c>
      <c r="R559" s="17" t="s">
        <v>51</v>
      </c>
      <c r="S559" s="17">
        <v>98</v>
      </c>
      <c r="T559" s="17">
        <v>90</v>
      </c>
      <c r="U559" s="17">
        <v>90</v>
      </c>
      <c r="V559" s="17"/>
      <c r="W559" s="19">
        <v>40423919</v>
      </c>
      <c r="X559" s="19">
        <v>13804946</v>
      </c>
      <c r="Y559" s="16">
        <f t="shared" si="588"/>
        <v>26618973</v>
      </c>
      <c r="Z559" s="17">
        <v>2019</v>
      </c>
      <c r="AA559" s="19">
        <v>741782</v>
      </c>
      <c r="AB559" s="17">
        <v>2019</v>
      </c>
      <c r="AC559" s="17" t="s">
        <v>43</v>
      </c>
      <c r="AD559" s="17" t="s">
        <v>12438</v>
      </c>
      <c r="AE559" s="17" t="s">
        <v>43</v>
      </c>
      <c r="AF559" s="17">
        <v>7.44</v>
      </c>
      <c r="AG559" s="17" t="s">
        <v>52</v>
      </c>
      <c r="AH559" s="17">
        <v>4.8019999999999996</v>
      </c>
      <c r="AI559" s="17">
        <v>2019</v>
      </c>
      <c r="AJ559" s="17">
        <v>52.8</v>
      </c>
      <c r="AK559" s="17" t="s">
        <v>52</v>
      </c>
      <c r="AL559" s="17">
        <v>1</v>
      </c>
      <c r="AM559" s="17">
        <v>1.224</v>
      </c>
      <c r="AN559" s="17">
        <v>2012</v>
      </c>
      <c r="AO559" s="17" t="s">
        <v>8950</v>
      </c>
      <c r="AP559" s="43" t="str">
        <f t="shared" si="581"/>
        <v/>
      </c>
      <c r="AQ559" s="5">
        <f t="shared" si="582"/>
        <v>26618973</v>
      </c>
      <c r="AR559" s="42">
        <f t="shared" ref="AR559:BV559" si="637">IF(AQ559="","",IF(AQ559-$AA559&gt;0,AQ559-$AA559,""))</f>
        <v>25877191</v>
      </c>
      <c r="AS559" s="42">
        <f t="shared" si="637"/>
        <v>25135409</v>
      </c>
      <c r="AT559" s="42">
        <f t="shared" si="637"/>
        <v>24393627</v>
      </c>
      <c r="AU559" s="42">
        <f t="shared" si="637"/>
        <v>23651845</v>
      </c>
      <c r="AV559" s="42">
        <f t="shared" si="637"/>
        <v>22910063</v>
      </c>
      <c r="AW559" s="42">
        <f t="shared" si="637"/>
        <v>22168281</v>
      </c>
      <c r="AX559" s="42">
        <f t="shared" si="637"/>
        <v>21426499</v>
      </c>
      <c r="AY559" s="42">
        <f t="shared" si="637"/>
        <v>20684717</v>
      </c>
      <c r="AZ559" s="42">
        <f t="shared" si="637"/>
        <v>19942935</v>
      </c>
      <c r="BA559" s="42">
        <f t="shared" si="637"/>
        <v>19201153</v>
      </c>
      <c r="BB559" s="42">
        <f t="shared" si="637"/>
        <v>18459371</v>
      </c>
      <c r="BC559" s="42">
        <f t="shared" si="637"/>
        <v>17717589</v>
      </c>
      <c r="BD559" s="42">
        <f t="shared" si="637"/>
        <v>16975807</v>
      </c>
      <c r="BE559" s="42">
        <f t="shared" si="637"/>
        <v>16234025</v>
      </c>
      <c r="BF559" s="42">
        <f t="shared" si="637"/>
        <v>15492243</v>
      </c>
      <c r="BG559" s="42">
        <f t="shared" si="637"/>
        <v>14750461</v>
      </c>
      <c r="BH559" s="42">
        <f t="shared" si="637"/>
        <v>14008679</v>
      </c>
      <c r="BI559" s="42">
        <f t="shared" si="637"/>
        <v>13266897</v>
      </c>
      <c r="BJ559" s="42">
        <f t="shared" si="637"/>
        <v>12525115</v>
      </c>
      <c r="BK559" s="42">
        <f t="shared" si="637"/>
        <v>11783333</v>
      </c>
      <c r="BL559" s="42">
        <f t="shared" si="637"/>
        <v>11041551</v>
      </c>
      <c r="BM559" s="42">
        <f t="shared" si="637"/>
        <v>10299769</v>
      </c>
      <c r="BN559" s="42">
        <f t="shared" si="637"/>
        <v>9557987</v>
      </c>
      <c r="BO559" s="42">
        <f t="shared" si="637"/>
        <v>8816205</v>
      </c>
      <c r="BP559" s="42">
        <f t="shared" si="637"/>
        <v>8074423</v>
      </c>
      <c r="BQ559" s="42">
        <f t="shared" si="637"/>
        <v>7332641</v>
      </c>
      <c r="BR559" s="42">
        <f t="shared" si="637"/>
        <v>6590859</v>
      </c>
      <c r="BS559" s="42">
        <f t="shared" si="637"/>
        <v>5849077</v>
      </c>
      <c r="BT559" s="42">
        <f t="shared" si="637"/>
        <v>5107295</v>
      </c>
      <c r="BU559" s="42">
        <f t="shared" si="637"/>
        <v>4365513</v>
      </c>
      <c r="BV559" s="42">
        <f t="shared" si="637"/>
        <v>3623731</v>
      </c>
      <c r="BX559" s="44" cm="1">
        <f t="array" ref="BX559">LOOKUP(2,1/(AR559:BV559&lt;&gt;""),COLUMN(AR559:BV559))</f>
        <v>74</v>
      </c>
      <c r="BY559" s="44" t="str">
        <f t="shared" si="587"/>
        <v>BV</v>
      </c>
      <c r="BZ559" s="44" cm="1">
        <f t="array" aca="1" ref="BZ559" ca="1">INDIRECT(ADDRESS(2,BX559))</f>
        <v>2050</v>
      </c>
      <c r="CA559" s="44">
        <f t="shared" ca="1" si="590"/>
        <v>29</v>
      </c>
      <c r="CB559" s="44">
        <f t="shared" si="591"/>
        <v>-741782</v>
      </c>
      <c r="CC559">
        <f t="shared" si="592"/>
        <v>1524276831</v>
      </c>
      <c r="CD559">
        <f t="shared" si="593"/>
        <v>2055</v>
      </c>
      <c r="CE559">
        <f t="shared" si="594"/>
        <v>2055</v>
      </c>
    </row>
    <row r="560" spans="1:83" ht="77.25" x14ac:dyDescent="0.25">
      <c r="A560" s="17">
        <v>1003732</v>
      </c>
      <c r="B560" s="17">
        <v>993</v>
      </c>
      <c r="C560" s="17" t="s">
        <v>10168</v>
      </c>
      <c r="D560" s="17" t="s">
        <v>4876</v>
      </c>
      <c r="E560" s="17"/>
      <c r="F560" s="17" t="s">
        <v>8951</v>
      </c>
      <c r="G560" s="17" t="s">
        <v>8952</v>
      </c>
      <c r="H560" s="17" t="s">
        <v>5034</v>
      </c>
      <c r="I560" s="18" t="s">
        <v>11741</v>
      </c>
      <c r="J560" s="17">
        <v>43.210707999999997</v>
      </c>
      <c r="K560" s="17">
        <v>-78.978997000000007</v>
      </c>
      <c r="L560" s="34" t="s">
        <v>43</v>
      </c>
      <c r="M560" s="17" t="s">
        <v>58</v>
      </c>
      <c r="N560" s="17" t="s">
        <v>5035</v>
      </c>
      <c r="O560" s="17"/>
      <c r="P560" s="17">
        <v>1983</v>
      </c>
      <c r="Q560" s="17">
        <v>2038</v>
      </c>
      <c r="R560" s="17" t="s">
        <v>51</v>
      </c>
      <c r="S560" s="17"/>
      <c r="T560" s="17">
        <v>139</v>
      </c>
      <c r="U560" s="17">
        <v>38</v>
      </c>
      <c r="V560" s="17"/>
      <c r="W560" s="19">
        <v>29326500</v>
      </c>
      <c r="X560" s="19">
        <v>21379511</v>
      </c>
      <c r="Y560" s="16">
        <f t="shared" si="588"/>
        <v>7946989</v>
      </c>
      <c r="Z560" s="17">
        <v>2019</v>
      </c>
      <c r="AA560" s="19">
        <v>900154</v>
      </c>
      <c r="AB560" s="17">
        <v>2019</v>
      </c>
      <c r="AC560" s="17" t="s">
        <v>52</v>
      </c>
      <c r="AD560" s="17" t="s">
        <v>12445</v>
      </c>
      <c r="AE560" s="17" t="s">
        <v>43</v>
      </c>
      <c r="AF560" s="17">
        <v>6.5</v>
      </c>
      <c r="AG560" s="17" t="s">
        <v>52</v>
      </c>
      <c r="AH560" s="17">
        <v>4.5670000000000002</v>
      </c>
      <c r="AI560" s="17">
        <v>2019</v>
      </c>
      <c r="AJ560" s="17">
        <v>56</v>
      </c>
      <c r="AK560" s="17" t="s">
        <v>52</v>
      </c>
      <c r="AL560" s="17">
        <v>1</v>
      </c>
      <c r="AM560" s="17"/>
      <c r="AN560" s="17"/>
      <c r="AO560" s="17" t="s">
        <v>8953</v>
      </c>
      <c r="AP560" s="43" t="str">
        <f t="shared" si="581"/>
        <v/>
      </c>
      <c r="AQ560" s="5">
        <f t="shared" si="582"/>
        <v>7946989</v>
      </c>
      <c r="AR560" s="42">
        <f t="shared" ref="AR560:BV560" si="638">IF(AQ560="","",IF(AQ560-$AA560&gt;0,AQ560-$AA560,""))</f>
        <v>7046835</v>
      </c>
      <c r="AS560" s="42">
        <f t="shared" si="638"/>
        <v>6146681</v>
      </c>
      <c r="AT560" s="42">
        <f t="shared" si="638"/>
        <v>5246527</v>
      </c>
      <c r="AU560" s="42">
        <f t="shared" si="638"/>
        <v>4346373</v>
      </c>
      <c r="AV560" s="42">
        <f t="shared" si="638"/>
        <v>3446219</v>
      </c>
      <c r="AW560" s="42">
        <f t="shared" si="638"/>
        <v>2546065</v>
      </c>
      <c r="AX560" s="42">
        <f t="shared" si="638"/>
        <v>1645911</v>
      </c>
      <c r="AY560" s="42">
        <f t="shared" si="638"/>
        <v>745757</v>
      </c>
      <c r="AZ560" s="42" t="str">
        <f t="shared" si="638"/>
        <v/>
      </c>
      <c r="BA560" s="42" t="str">
        <f t="shared" si="638"/>
        <v/>
      </c>
      <c r="BB560" s="42" t="str">
        <f t="shared" si="638"/>
        <v/>
      </c>
      <c r="BC560" s="42" t="str">
        <f t="shared" si="638"/>
        <v/>
      </c>
      <c r="BD560" s="42" t="str">
        <f t="shared" si="638"/>
        <v/>
      </c>
      <c r="BE560" s="42" t="str">
        <f t="shared" si="638"/>
        <v/>
      </c>
      <c r="BF560" s="42" t="str">
        <f t="shared" si="638"/>
        <v/>
      </c>
      <c r="BG560" s="42" t="str">
        <f t="shared" si="638"/>
        <v/>
      </c>
      <c r="BH560" s="42" t="str">
        <f t="shared" si="638"/>
        <v/>
      </c>
      <c r="BI560" s="42" t="str">
        <f t="shared" si="638"/>
        <v/>
      </c>
      <c r="BJ560" s="42" t="str">
        <f t="shared" si="638"/>
        <v/>
      </c>
      <c r="BK560" s="42" t="str">
        <f t="shared" si="638"/>
        <v/>
      </c>
      <c r="BL560" s="42" t="str">
        <f t="shared" si="638"/>
        <v/>
      </c>
      <c r="BM560" s="42" t="str">
        <f t="shared" si="638"/>
        <v/>
      </c>
      <c r="BN560" s="42" t="str">
        <f t="shared" si="638"/>
        <v/>
      </c>
      <c r="BO560" s="42" t="str">
        <f t="shared" si="638"/>
        <v/>
      </c>
      <c r="BP560" s="42" t="str">
        <f t="shared" si="638"/>
        <v/>
      </c>
      <c r="BQ560" s="42" t="str">
        <f t="shared" si="638"/>
        <v/>
      </c>
      <c r="BR560" s="42" t="str">
        <f t="shared" si="638"/>
        <v/>
      </c>
      <c r="BS560" s="42" t="str">
        <f t="shared" si="638"/>
        <v/>
      </c>
      <c r="BT560" s="42" t="str">
        <f t="shared" si="638"/>
        <v/>
      </c>
      <c r="BU560" s="42" t="str">
        <f t="shared" si="638"/>
        <v/>
      </c>
      <c r="BV560" s="42" t="str">
        <f t="shared" si="638"/>
        <v/>
      </c>
      <c r="BX560" s="44" cm="1">
        <f t="array" ref="BX560">LOOKUP(2,1/(AR560:BV560&lt;&gt;""),COLUMN(AR560:BV560))</f>
        <v>51</v>
      </c>
      <c r="BY560" s="44" t="str">
        <f t="shared" si="587"/>
        <v>AY</v>
      </c>
      <c r="BZ560" s="44" cm="1">
        <f t="array" aca="1" ref="BZ560" ca="1">INDIRECT(ADDRESS(2,BX560))</f>
        <v>2027</v>
      </c>
      <c r="CA560" s="44">
        <f t="shared" ca="1" si="590"/>
        <v>6</v>
      </c>
      <c r="CB560" s="44">
        <f t="shared" si="591"/>
        <v>-900154</v>
      </c>
      <c r="CC560">
        <f t="shared" si="592"/>
        <v>1825357915</v>
      </c>
      <c r="CD560">
        <f t="shared" si="593"/>
        <v>2028</v>
      </c>
      <c r="CE560">
        <f t="shared" si="594"/>
        <v>2028</v>
      </c>
    </row>
    <row r="561" spans="1:83" ht="128.25" x14ac:dyDescent="0.25">
      <c r="A561" s="17">
        <v>1003028</v>
      </c>
      <c r="B561" s="17">
        <v>982</v>
      </c>
      <c r="C561" s="17" t="s">
        <v>8955</v>
      </c>
      <c r="D561" s="17" t="s">
        <v>4876</v>
      </c>
      <c r="E561" s="17" t="s">
        <v>8956</v>
      </c>
      <c r="F561" s="17" t="s">
        <v>4896</v>
      </c>
      <c r="G561" s="17" t="s">
        <v>3533</v>
      </c>
      <c r="H561" s="17" t="s">
        <v>4897</v>
      </c>
      <c r="I561" s="18" t="s">
        <v>11744</v>
      </c>
      <c r="J561" s="17">
        <v>42.317999999999998</v>
      </c>
      <c r="K561" s="17">
        <v>-77.382000000000005</v>
      </c>
      <c r="L561" s="34" t="s">
        <v>43</v>
      </c>
      <c r="M561" s="17" t="s">
        <v>40</v>
      </c>
      <c r="N561" s="17" t="s">
        <v>4898</v>
      </c>
      <c r="O561" s="17" t="s">
        <v>4898</v>
      </c>
      <c r="P561" s="17">
        <v>1978</v>
      </c>
      <c r="Q561" s="17">
        <v>2026</v>
      </c>
      <c r="R561" s="17" t="s">
        <v>51</v>
      </c>
      <c r="S561" s="17"/>
      <c r="T561" s="17">
        <v>61.5</v>
      </c>
      <c r="U561" s="17">
        <v>46</v>
      </c>
      <c r="V561" s="17"/>
      <c r="W561" s="19">
        <v>54401467</v>
      </c>
      <c r="X561" s="19">
        <v>3605487</v>
      </c>
      <c r="Y561" s="16">
        <f t="shared" si="588"/>
        <v>50795980</v>
      </c>
      <c r="Z561" s="17">
        <v>2019</v>
      </c>
      <c r="AA561" s="19">
        <v>159065</v>
      </c>
      <c r="AB561" s="17">
        <v>2019</v>
      </c>
      <c r="AC561" s="17" t="s">
        <v>43</v>
      </c>
      <c r="AD561" s="17" t="s">
        <v>12438</v>
      </c>
      <c r="AE561" s="17" t="s">
        <v>43</v>
      </c>
      <c r="AF561" s="17">
        <v>1.35</v>
      </c>
      <c r="AG561" s="17" t="s">
        <v>52</v>
      </c>
      <c r="AH561" s="17">
        <v>0.9</v>
      </c>
      <c r="AI561" s="17">
        <v>2019</v>
      </c>
      <c r="AJ561" s="17">
        <v>49</v>
      </c>
      <c r="AK561" s="17" t="s">
        <v>52</v>
      </c>
      <c r="AL561" s="17">
        <v>1</v>
      </c>
      <c r="AM561" s="17">
        <v>0.9</v>
      </c>
      <c r="AN561" s="17">
        <v>2019</v>
      </c>
      <c r="AO561" s="17" t="s">
        <v>8957</v>
      </c>
      <c r="AP561" s="43" t="str">
        <f t="shared" si="581"/>
        <v/>
      </c>
      <c r="AQ561" s="5">
        <f t="shared" si="582"/>
        <v>50795980</v>
      </c>
      <c r="AR561" s="42">
        <f t="shared" ref="AR561:BV561" si="639">IF(AQ561="","",IF(AQ561-$AA561&gt;0,AQ561-$AA561,""))</f>
        <v>50636915</v>
      </c>
      <c r="AS561" s="42">
        <f t="shared" si="639"/>
        <v>50477850</v>
      </c>
      <c r="AT561" s="42">
        <f t="shared" si="639"/>
        <v>50318785</v>
      </c>
      <c r="AU561" s="42">
        <f t="shared" si="639"/>
        <v>50159720</v>
      </c>
      <c r="AV561" s="42">
        <f t="shared" si="639"/>
        <v>50000655</v>
      </c>
      <c r="AW561" s="42">
        <f t="shared" si="639"/>
        <v>49841590</v>
      </c>
      <c r="AX561" s="42">
        <f t="shared" si="639"/>
        <v>49682525</v>
      </c>
      <c r="AY561" s="42">
        <f t="shared" si="639"/>
        <v>49523460</v>
      </c>
      <c r="AZ561" s="42">
        <f t="shared" si="639"/>
        <v>49364395</v>
      </c>
      <c r="BA561" s="42">
        <f t="shared" si="639"/>
        <v>49205330</v>
      </c>
      <c r="BB561" s="42">
        <f t="shared" si="639"/>
        <v>49046265</v>
      </c>
      <c r="BC561" s="42">
        <f t="shared" si="639"/>
        <v>48887200</v>
      </c>
      <c r="BD561" s="42">
        <f t="shared" si="639"/>
        <v>48728135</v>
      </c>
      <c r="BE561" s="42">
        <f t="shared" si="639"/>
        <v>48569070</v>
      </c>
      <c r="BF561" s="42">
        <f t="shared" si="639"/>
        <v>48410005</v>
      </c>
      <c r="BG561" s="42">
        <f t="shared" si="639"/>
        <v>48250940</v>
      </c>
      <c r="BH561" s="42">
        <f t="shared" si="639"/>
        <v>48091875</v>
      </c>
      <c r="BI561" s="42">
        <f t="shared" si="639"/>
        <v>47932810</v>
      </c>
      <c r="BJ561" s="42">
        <f t="shared" si="639"/>
        <v>47773745</v>
      </c>
      <c r="BK561" s="42">
        <f t="shared" si="639"/>
        <v>47614680</v>
      </c>
      <c r="BL561" s="42">
        <f t="shared" si="639"/>
        <v>47455615</v>
      </c>
      <c r="BM561" s="42">
        <f t="shared" si="639"/>
        <v>47296550</v>
      </c>
      <c r="BN561" s="42">
        <f t="shared" si="639"/>
        <v>47137485</v>
      </c>
      <c r="BO561" s="42">
        <f t="shared" si="639"/>
        <v>46978420</v>
      </c>
      <c r="BP561" s="42">
        <f t="shared" si="639"/>
        <v>46819355</v>
      </c>
      <c r="BQ561" s="42">
        <f t="shared" si="639"/>
        <v>46660290</v>
      </c>
      <c r="BR561" s="42">
        <f t="shared" si="639"/>
        <v>46501225</v>
      </c>
      <c r="BS561" s="42">
        <f t="shared" si="639"/>
        <v>46342160</v>
      </c>
      <c r="BT561" s="42">
        <f t="shared" si="639"/>
        <v>46183095</v>
      </c>
      <c r="BU561" s="42">
        <f t="shared" si="639"/>
        <v>46024030</v>
      </c>
      <c r="BV561" s="42">
        <f t="shared" si="639"/>
        <v>45864965</v>
      </c>
      <c r="BX561" s="44" cm="1">
        <f t="array" ref="BX561">LOOKUP(2,1/(AR561:BV561&lt;&gt;""),COLUMN(AR561:BV561))</f>
        <v>74</v>
      </c>
      <c r="BY561" s="44" t="str">
        <f t="shared" si="587"/>
        <v>BV</v>
      </c>
      <c r="BZ561" s="44" cm="1">
        <f t="array" aca="1" ref="BZ561" ca="1">INDIRECT(ADDRESS(2,BX561))</f>
        <v>2050</v>
      </c>
      <c r="CA561" s="44">
        <f t="shared" ca="1" si="590"/>
        <v>29</v>
      </c>
      <c r="CB561" s="44">
        <f t="shared" si="591"/>
        <v>-159065</v>
      </c>
      <c r="CC561">
        <f t="shared" si="592"/>
        <v>371948215</v>
      </c>
      <c r="CD561">
        <f t="shared" si="593"/>
        <v>2338</v>
      </c>
      <c r="CE561">
        <f t="shared" si="594"/>
        <v>2100</v>
      </c>
    </row>
    <row r="562" spans="1:83" ht="217.5" x14ac:dyDescent="0.25">
      <c r="A562" s="17">
        <v>1004772</v>
      </c>
      <c r="B562" s="17">
        <v>1001</v>
      </c>
      <c r="C562" s="17" t="s">
        <v>5044</v>
      </c>
      <c r="D562" s="17" t="s">
        <v>4876</v>
      </c>
      <c r="E562" s="17" t="s">
        <v>5045</v>
      </c>
      <c r="F562" s="17" t="s">
        <v>8958</v>
      </c>
      <c r="G562" s="17" t="s">
        <v>5046</v>
      </c>
      <c r="H562" s="17" t="s">
        <v>5034</v>
      </c>
      <c r="I562" s="18" t="s">
        <v>11745</v>
      </c>
      <c r="J562" s="17">
        <v>43.090760000000003</v>
      </c>
      <c r="K562" s="17">
        <v>-78.999799999999993</v>
      </c>
      <c r="L562" s="34" t="s">
        <v>43</v>
      </c>
      <c r="M562" s="17" t="s">
        <v>58</v>
      </c>
      <c r="N562" s="17" t="s">
        <v>59</v>
      </c>
      <c r="O562" s="17" t="s">
        <v>59</v>
      </c>
      <c r="P562" s="17">
        <v>1971</v>
      </c>
      <c r="Q562" s="17">
        <v>2025</v>
      </c>
      <c r="R562" s="17" t="s">
        <v>51</v>
      </c>
      <c r="S562" s="17"/>
      <c r="T562" s="17">
        <v>205</v>
      </c>
      <c r="U562" s="17">
        <v>50</v>
      </c>
      <c r="V562" s="17"/>
      <c r="W562" s="19">
        <v>22822752</v>
      </c>
      <c r="X562" s="19">
        <v>18127355</v>
      </c>
      <c r="Y562" s="16">
        <f t="shared" si="588"/>
        <v>4695397</v>
      </c>
      <c r="Z562" s="17">
        <v>2019</v>
      </c>
      <c r="AA562" s="19">
        <v>602466</v>
      </c>
      <c r="AB562" s="17">
        <v>2019</v>
      </c>
      <c r="AC562" s="17" t="s">
        <v>43</v>
      </c>
      <c r="AD562" s="17" t="s">
        <v>12438</v>
      </c>
      <c r="AE562" s="17" t="s">
        <v>43</v>
      </c>
      <c r="AF562" s="17">
        <v>2.09</v>
      </c>
      <c r="AG562" s="17" t="s">
        <v>52</v>
      </c>
      <c r="AH562" s="17">
        <v>1.6850000000000001</v>
      </c>
      <c r="AI562" s="17">
        <v>2019</v>
      </c>
      <c r="AJ562" s="17">
        <v>42.5</v>
      </c>
      <c r="AK562" s="17" t="s">
        <v>52</v>
      </c>
      <c r="AL562" s="17">
        <v>2</v>
      </c>
      <c r="AM562" s="17">
        <v>1.6850000000000001</v>
      </c>
      <c r="AN562" s="17">
        <v>2019</v>
      </c>
      <c r="AO562" s="17" t="s">
        <v>13067</v>
      </c>
      <c r="AP562" s="43" t="str">
        <f t="shared" si="581"/>
        <v/>
      </c>
      <c r="AQ562" s="5">
        <f t="shared" si="582"/>
        <v>4695397</v>
      </c>
      <c r="AR562" s="42">
        <f t="shared" ref="AR562:BV562" si="640">IF(AQ562="","",IF(AQ562-$AA562&gt;0,AQ562-$AA562,""))</f>
        <v>4092931</v>
      </c>
      <c r="AS562" s="42">
        <f t="shared" si="640"/>
        <v>3490465</v>
      </c>
      <c r="AT562" s="42">
        <f t="shared" si="640"/>
        <v>2887999</v>
      </c>
      <c r="AU562" s="42">
        <f t="shared" si="640"/>
        <v>2285533</v>
      </c>
      <c r="AV562" s="42">
        <f t="shared" si="640"/>
        <v>1683067</v>
      </c>
      <c r="AW562" s="42">
        <f t="shared" si="640"/>
        <v>1080601</v>
      </c>
      <c r="AX562" s="42">
        <f t="shared" si="640"/>
        <v>478135</v>
      </c>
      <c r="AY562" s="42" t="str">
        <f t="shared" si="640"/>
        <v/>
      </c>
      <c r="AZ562" s="42" t="str">
        <f t="shared" si="640"/>
        <v/>
      </c>
      <c r="BA562" s="42" t="str">
        <f t="shared" si="640"/>
        <v/>
      </c>
      <c r="BB562" s="42" t="str">
        <f t="shared" si="640"/>
        <v/>
      </c>
      <c r="BC562" s="42" t="str">
        <f t="shared" si="640"/>
        <v/>
      </c>
      <c r="BD562" s="42" t="str">
        <f t="shared" si="640"/>
        <v/>
      </c>
      <c r="BE562" s="42" t="str">
        <f t="shared" si="640"/>
        <v/>
      </c>
      <c r="BF562" s="42" t="str">
        <f t="shared" si="640"/>
        <v/>
      </c>
      <c r="BG562" s="42" t="str">
        <f t="shared" si="640"/>
        <v/>
      </c>
      <c r="BH562" s="42" t="str">
        <f t="shared" si="640"/>
        <v/>
      </c>
      <c r="BI562" s="42" t="str">
        <f t="shared" si="640"/>
        <v/>
      </c>
      <c r="BJ562" s="42" t="str">
        <f t="shared" si="640"/>
        <v/>
      </c>
      <c r="BK562" s="42" t="str">
        <f t="shared" si="640"/>
        <v/>
      </c>
      <c r="BL562" s="42" t="str">
        <f t="shared" si="640"/>
        <v/>
      </c>
      <c r="BM562" s="42" t="str">
        <f t="shared" si="640"/>
        <v/>
      </c>
      <c r="BN562" s="42" t="str">
        <f t="shared" si="640"/>
        <v/>
      </c>
      <c r="BO562" s="42" t="str">
        <f t="shared" si="640"/>
        <v/>
      </c>
      <c r="BP562" s="42" t="str">
        <f t="shared" si="640"/>
        <v/>
      </c>
      <c r="BQ562" s="42" t="str">
        <f t="shared" si="640"/>
        <v/>
      </c>
      <c r="BR562" s="42" t="str">
        <f t="shared" si="640"/>
        <v/>
      </c>
      <c r="BS562" s="42" t="str">
        <f t="shared" si="640"/>
        <v/>
      </c>
      <c r="BT562" s="42" t="str">
        <f t="shared" si="640"/>
        <v/>
      </c>
      <c r="BU562" s="42" t="str">
        <f t="shared" si="640"/>
        <v/>
      </c>
      <c r="BV562" s="42" t="str">
        <f t="shared" si="640"/>
        <v/>
      </c>
      <c r="BX562" s="44" cm="1">
        <f t="array" ref="BX562">LOOKUP(2,1/(AR562:BV562&lt;&gt;""),COLUMN(AR562:BV562))</f>
        <v>50</v>
      </c>
      <c r="BY562" s="44" t="str">
        <f t="shared" si="587"/>
        <v>AX</v>
      </c>
      <c r="BZ562" s="44" cm="1">
        <f t="array" aca="1" ref="BZ562" ca="1">INDIRECT(ADDRESS(2,BX562))</f>
        <v>2026</v>
      </c>
      <c r="CA562" s="44">
        <f t="shared" ca="1" si="590"/>
        <v>5</v>
      </c>
      <c r="CB562" s="44">
        <f t="shared" si="591"/>
        <v>-602466</v>
      </c>
      <c r="CC562">
        <f t="shared" si="592"/>
        <v>1221074251</v>
      </c>
      <c r="CD562">
        <f t="shared" si="593"/>
        <v>2027</v>
      </c>
      <c r="CE562">
        <f t="shared" si="594"/>
        <v>2027</v>
      </c>
    </row>
    <row r="563" spans="1:83" ht="383.25" x14ac:dyDescent="0.25">
      <c r="A563" s="17">
        <v>1005257</v>
      </c>
      <c r="B563" s="17">
        <v>1006</v>
      </c>
      <c r="C563" s="17" t="s">
        <v>5069</v>
      </c>
      <c r="D563" s="17" t="s">
        <v>4876</v>
      </c>
      <c r="E563" s="17"/>
      <c r="F563" s="17" t="s">
        <v>8959</v>
      </c>
      <c r="G563" s="17" t="s">
        <v>5070</v>
      </c>
      <c r="H563" s="17" t="s">
        <v>1113</v>
      </c>
      <c r="I563" s="18" t="s">
        <v>11750</v>
      </c>
      <c r="J563" s="17">
        <v>42.859099999999998</v>
      </c>
      <c r="K563" s="17">
        <v>-77.080399999999997</v>
      </c>
      <c r="L563" s="34" t="s">
        <v>43</v>
      </c>
      <c r="M563" s="17" t="s">
        <v>40</v>
      </c>
      <c r="N563" s="17" t="s">
        <v>5071</v>
      </c>
      <c r="O563" s="17" t="s">
        <v>3568</v>
      </c>
      <c r="P563" s="17">
        <v>1974</v>
      </c>
      <c r="Q563" s="17">
        <v>2028</v>
      </c>
      <c r="R563" s="17" t="s">
        <v>51</v>
      </c>
      <c r="S563" s="17">
        <v>110.1</v>
      </c>
      <c r="T563" s="17">
        <v>106.1</v>
      </c>
      <c r="U563" s="17">
        <v>30</v>
      </c>
      <c r="V563" s="17"/>
      <c r="W563" s="19">
        <v>19634655</v>
      </c>
      <c r="X563" s="19">
        <v>16545573</v>
      </c>
      <c r="Y563" s="16">
        <f t="shared" si="588"/>
        <v>3089082</v>
      </c>
      <c r="Z563" s="17">
        <v>2019</v>
      </c>
      <c r="AA563" s="19">
        <v>1013964</v>
      </c>
      <c r="AB563" s="17">
        <v>2019</v>
      </c>
      <c r="AC563" s="17" t="s">
        <v>43</v>
      </c>
      <c r="AD563" s="17" t="s">
        <v>12438</v>
      </c>
      <c r="AE563" s="17" t="s">
        <v>43</v>
      </c>
      <c r="AF563" s="17">
        <v>8.86</v>
      </c>
      <c r="AG563" s="17" t="s">
        <v>52</v>
      </c>
      <c r="AH563" s="17">
        <v>6.1669999999999998</v>
      </c>
      <c r="AI563" s="17">
        <v>2019</v>
      </c>
      <c r="AJ563" s="17">
        <v>47</v>
      </c>
      <c r="AK563" s="17" t="s">
        <v>52</v>
      </c>
      <c r="AL563" s="17">
        <v>3</v>
      </c>
      <c r="AM563" s="17"/>
      <c r="AN563" s="17"/>
      <c r="AO563" s="17" t="s">
        <v>13068</v>
      </c>
      <c r="AP563" s="43" t="str">
        <f t="shared" si="581"/>
        <v/>
      </c>
      <c r="AQ563" s="5">
        <f t="shared" si="582"/>
        <v>3089082</v>
      </c>
      <c r="AR563" s="42">
        <f t="shared" ref="AR563:BV563" si="641">IF(AQ563="","",IF(AQ563-$AA563&gt;0,AQ563-$AA563,""))</f>
        <v>2075118</v>
      </c>
      <c r="AS563" s="42">
        <f t="shared" si="641"/>
        <v>1061154</v>
      </c>
      <c r="AT563" s="42">
        <f t="shared" si="641"/>
        <v>47190</v>
      </c>
      <c r="AU563" s="42" t="str">
        <f t="shared" si="641"/>
        <v/>
      </c>
      <c r="AV563" s="42" t="str">
        <f t="shared" si="641"/>
        <v/>
      </c>
      <c r="AW563" s="42" t="str">
        <f t="shared" si="641"/>
        <v/>
      </c>
      <c r="AX563" s="42" t="str">
        <f t="shared" si="641"/>
        <v/>
      </c>
      <c r="AY563" s="42" t="str">
        <f t="shared" si="641"/>
        <v/>
      </c>
      <c r="AZ563" s="42" t="str">
        <f t="shared" si="641"/>
        <v/>
      </c>
      <c r="BA563" s="42" t="str">
        <f t="shared" si="641"/>
        <v/>
      </c>
      <c r="BB563" s="42" t="str">
        <f t="shared" si="641"/>
        <v/>
      </c>
      <c r="BC563" s="42" t="str">
        <f t="shared" si="641"/>
        <v/>
      </c>
      <c r="BD563" s="42" t="str">
        <f t="shared" si="641"/>
        <v/>
      </c>
      <c r="BE563" s="42" t="str">
        <f t="shared" si="641"/>
        <v/>
      </c>
      <c r="BF563" s="42" t="str">
        <f t="shared" si="641"/>
        <v/>
      </c>
      <c r="BG563" s="42" t="str">
        <f t="shared" si="641"/>
        <v/>
      </c>
      <c r="BH563" s="42" t="str">
        <f t="shared" si="641"/>
        <v/>
      </c>
      <c r="BI563" s="42" t="str">
        <f t="shared" si="641"/>
        <v/>
      </c>
      <c r="BJ563" s="42" t="str">
        <f t="shared" si="641"/>
        <v/>
      </c>
      <c r="BK563" s="42" t="str">
        <f t="shared" si="641"/>
        <v/>
      </c>
      <c r="BL563" s="42" t="str">
        <f t="shared" si="641"/>
        <v/>
      </c>
      <c r="BM563" s="42" t="str">
        <f t="shared" si="641"/>
        <v/>
      </c>
      <c r="BN563" s="42" t="str">
        <f t="shared" si="641"/>
        <v/>
      </c>
      <c r="BO563" s="42" t="str">
        <f t="shared" si="641"/>
        <v/>
      </c>
      <c r="BP563" s="42" t="str">
        <f t="shared" si="641"/>
        <v/>
      </c>
      <c r="BQ563" s="42" t="str">
        <f t="shared" si="641"/>
        <v/>
      </c>
      <c r="BR563" s="42" t="str">
        <f t="shared" si="641"/>
        <v/>
      </c>
      <c r="BS563" s="42" t="str">
        <f t="shared" si="641"/>
        <v/>
      </c>
      <c r="BT563" s="42" t="str">
        <f t="shared" si="641"/>
        <v/>
      </c>
      <c r="BU563" s="42" t="str">
        <f t="shared" si="641"/>
        <v/>
      </c>
      <c r="BV563" s="42" t="str">
        <f t="shared" si="641"/>
        <v/>
      </c>
      <c r="BX563" s="44" cm="1">
        <f t="array" ref="BX563">LOOKUP(2,1/(AR563:BV563&lt;&gt;""),COLUMN(AR563:BV563))</f>
        <v>46</v>
      </c>
      <c r="BY563" s="44" t="str">
        <f t="shared" si="587"/>
        <v>AT</v>
      </c>
      <c r="BZ563" s="44" cm="1">
        <f t="array" aca="1" ref="BZ563" ca="1">INDIRECT(ADDRESS(2,BX563))</f>
        <v>2022</v>
      </c>
      <c r="CA563" s="44">
        <f t="shared" ca="1" si="590"/>
        <v>1</v>
      </c>
      <c r="CB563" s="44">
        <f t="shared" si="591"/>
        <v>-1013964</v>
      </c>
      <c r="CC563">
        <f t="shared" si="592"/>
        <v>2050282398</v>
      </c>
      <c r="CD563">
        <f t="shared" si="593"/>
        <v>2022</v>
      </c>
      <c r="CE563">
        <f t="shared" si="594"/>
        <v>2022</v>
      </c>
    </row>
    <row r="564" spans="1:83" ht="77.25" x14ac:dyDescent="0.25">
      <c r="A564" s="17">
        <v>1004042</v>
      </c>
      <c r="B564" s="17">
        <v>981</v>
      </c>
      <c r="C564" s="17" t="s">
        <v>8962</v>
      </c>
      <c r="D564" s="17" t="s">
        <v>4876</v>
      </c>
      <c r="E564" s="17"/>
      <c r="F564" s="17" t="s">
        <v>5101</v>
      </c>
      <c r="G564" s="17" t="s">
        <v>3001</v>
      </c>
      <c r="H564" s="17" t="s">
        <v>5102</v>
      </c>
      <c r="I564" s="18" t="s">
        <v>11755</v>
      </c>
      <c r="J564" s="17">
        <v>42.917949999999998</v>
      </c>
      <c r="K564" s="17">
        <v>-76.847160000000002</v>
      </c>
      <c r="L564" s="34" t="s">
        <v>43</v>
      </c>
      <c r="M564" s="17" t="s">
        <v>58</v>
      </c>
      <c r="N564" s="17" t="s">
        <v>737</v>
      </c>
      <c r="O564" s="17" t="s">
        <v>737</v>
      </c>
      <c r="P564" s="17">
        <v>1974</v>
      </c>
      <c r="Q564" s="17">
        <v>2025</v>
      </c>
      <c r="R564" s="17" t="s">
        <v>51</v>
      </c>
      <c r="S564" s="17"/>
      <c r="T564" s="17">
        <v>250.9</v>
      </c>
      <c r="U564" s="17">
        <v>85</v>
      </c>
      <c r="V564" s="17"/>
      <c r="W564" s="19">
        <v>64866690</v>
      </c>
      <c r="X564" s="19">
        <v>47161988</v>
      </c>
      <c r="Y564" s="16">
        <f t="shared" si="588"/>
        <v>17704702</v>
      </c>
      <c r="Z564" s="17">
        <v>2019</v>
      </c>
      <c r="AA564" s="19">
        <v>2148685</v>
      </c>
      <c r="AB564" s="17">
        <v>2019</v>
      </c>
      <c r="AC564" s="17" t="s">
        <v>43</v>
      </c>
      <c r="AD564" s="17" t="s">
        <v>12445</v>
      </c>
      <c r="AE564" s="17" t="s">
        <v>43</v>
      </c>
      <c r="AF564" s="17"/>
      <c r="AG564" s="17" t="s">
        <v>52</v>
      </c>
      <c r="AH564" s="17">
        <v>18.451000000000001</v>
      </c>
      <c r="AI564" s="17">
        <v>2019</v>
      </c>
      <c r="AJ564" s="17">
        <v>48.1</v>
      </c>
      <c r="AK564" s="17" t="s">
        <v>52</v>
      </c>
      <c r="AL564" s="17">
        <v>4</v>
      </c>
      <c r="AM564" s="17"/>
      <c r="AN564" s="17"/>
      <c r="AO564" s="17" t="s">
        <v>8963</v>
      </c>
      <c r="AP564" s="43" t="str">
        <f t="shared" si="581"/>
        <v/>
      </c>
      <c r="AQ564" s="5">
        <f t="shared" si="582"/>
        <v>17704702</v>
      </c>
      <c r="AR564" s="42">
        <f t="shared" ref="AR564:BV564" si="642">IF(AQ564="","",IF(AQ564-$AA564&gt;0,AQ564-$AA564,""))</f>
        <v>15556017</v>
      </c>
      <c r="AS564" s="42">
        <f t="shared" si="642"/>
        <v>13407332</v>
      </c>
      <c r="AT564" s="42">
        <f t="shared" si="642"/>
        <v>11258647</v>
      </c>
      <c r="AU564" s="42">
        <f t="shared" si="642"/>
        <v>9109962</v>
      </c>
      <c r="AV564" s="42">
        <f t="shared" si="642"/>
        <v>6961277</v>
      </c>
      <c r="AW564" s="42">
        <f t="shared" si="642"/>
        <v>4812592</v>
      </c>
      <c r="AX564" s="42">
        <f t="shared" si="642"/>
        <v>2663907</v>
      </c>
      <c r="AY564" s="42">
        <f t="shared" si="642"/>
        <v>515222</v>
      </c>
      <c r="AZ564" s="42" t="str">
        <f t="shared" si="642"/>
        <v/>
      </c>
      <c r="BA564" s="42" t="str">
        <f t="shared" si="642"/>
        <v/>
      </c>
      <c r="BB564" s="42" t="str">
        <f t="shared" si="642"/>
        <v/>
      </c>
      <c r="BC564" s="42" t="str">
        <f t="shared" si="642"/>
        <v/>
      </c>
      <c r="BD564" s="42" t="str">
        <f t="shared" si="642"/>
        <v/>
      </c>
      <c r="BE564" s="42" t="str">
        <f t="shared" si="642"/>
        <v/>
      </c>
      <c r="BF564" s="42" t="str">
        <f t="shared" si="642"/>
        <v/>
      </c>
      <c r="BG564" s="42" t="str">
        <f t="shared" si="642"/>
        <v/>
      </c>
      <c r="BH564" s="42" t="str">
        <f t="shared" si="642"/>
        <v/>
      </c>
      <c r="BI564" s="42" t="str">
        <f t="shared" si="642"/>
        <v/>
      </c>
      <c r="BJ564" s="42" t="str">
        <f t="shared" si="642"/>
        <v/>
      </c>
      <c r="BK564" s="42" t="str">
        <f t="shared" si="642"/>
        <v/>
      </c>
      <c r="BL564" s="42" t="str">
        <f t="shared" si="642"/>
        <v/>
      </c>
      <c r="BM564" s="42" t="str">
        <f t="shared" si="642"/>
        <v/>
      </c>
      <c r="BN564" s="42" t="str">
        <f t="shared" si="642"/>
        <v/>
      </c>
      <c r="BO564" s="42" t="str">
        <f t="shared" si="642"/>
        <v/>
      </c>
      <c r="BP564" s="42" t="str">
        <f t="shared" si="642"/>
        <v/>
      </c>
      <c r="BQ564" s="42" t="str">
        <f t="shared" si="642"/>
        <v/>
      </c>
      <c r="BR564" s="42" t="str">
        <f t="shared" si="642"/>
        <v/>
      </c>
      <c r="BS564" s="42" t="str">
        <f t="shared" si="642"/>
        <v/>
      </c>
      <c r="BT564" s="42" t="str">
        <f t="shared" si="642"/>
        <v/>
      </c>
      <c r="BU564" s="42" t="str">
        <f t="shared" si="642"/>
        <v/>
      </c>
      <c r="BV564" s="42" t="str">
        <f t="shared" si="642"/>
        <v/>
      </c>
      <c r="BX564" s="44" cm="1">
        <f t="array" ref="BX564">LOOKUP(2,1/(AR564:BV564&lt;&gt;""),COLUMN(AR564:BV564))</f>
        <v>51</v>
      </c>
      <c r="BY564" s="44" t="str">
        <f t="shared" si="587"/>
        <v>AY</v>
      </c>
      <c r="BZ564" s="44" cm="1">
        <f t="array" aca="1" ref="BZ564" ca="1">INDIRECT(ADDRESS(2,BX564))</f>
        <v>2027</v>
      </c>
      <c r="CA564" s="44">
        <f t="shared" ca="1" si="590"/>
        <v>6</v>
      </c>
      <c r="CB564" s="44">
        <f t="shared" si="591"/>
        <v>-2148685</v>
      </c>
      <c r="CC564">
        <f t="shared" si="592"/>
        <v>4355899717</v>
      </c>
      <c r="CD564">
        <f t="shared" si="593"/>
        <v>2027</v>
      </c>
      <c r="CE564">
        <f t="shared" si="594"/>
        <v>2027</v>
      </c>
    </row>
    <row r="565" spans="1:83" ht="370.5" x14ac:dyDescent="0.25">
      <c r="A565" s="17">
        <v>1005155</v>
      </c>
      <c r="B565" s="17">
        <v>988</v>
      </c>
      <c r="C565" s="17" t="s">
        <v>5116</v>
      </c>
      <c r="D565" s="17" t="s">
        <v>4876</v>
      </c>
      <c r="E565" s="17"/>
      <c r="F565" s="17" t="s">
        <v>5117</v>
      </c>
      <c r="G565" s="17" t="s">
        <v>5118</v>
      </c>
      <c r="H565" s="17" t="s">
        <v>2040</v>
      </c>
      <c r="I565" s="18" t="s">
        <v>11758</v>
      </c>
      <c r="J565" s="17">
        <v>42.807825000000001</v>
      </c>
      <c r="K565" s="17">
        <v>-73.730981</v>
      </c>
      <c r="L565" s="34" t="s">
        <v>52</v>
      </c>
      <c r="M565" s="17" t="s">
        <v>40</v>
      </c>
      <c r="N565" s="17" t="s">
        <v>5119</v>
      </c>
      <c r="O565" s="17" t="s">
        <v>9680</v>
      </c>
      <c r="P565" s="17">
        <v>1963</v>
      </c>
      <c r="Q565" s="17">
        <v>2038</v>
      </c>
      <c r="R565" s="17" t="s">
        <v>51</v>
      </c>
      <c r="S565" s="17">
        <v>105</v>
      </c>
      <c r="T565" s="17">
        <v>99.3</v>
      </c>
      <c r="U565" s="17">
        <v>240</v>
      </c>
      <c r="V565" s="17">
        <v>240</v>
      </c>
      <c r="W565" s="19">
        <v>10473750</v>
      </c>
      <c r="X565" s="19">
        <v>8227113</v>
      </c>
      <c r="Y565" s="16">
        <f t="shared" si="588"/>
        <v>2246637</v>
      </c>
      <c r="Z565" s="17">
        <v>2019</v>
      </c>
      <c r="AA565" s="19">
        <v>328311</v>
      </c>
      <c r="AB565" s="17">
        <v>2019</v>
      </c>
      <c r="AC565" s="17" t="s">
        <v>43</v>
      </c>
      <c r="AD565" s="17" t="s">
        <v>12438</v>
      </c>
      <c r="AE565" s="17" t="s">
        <v>43</v>
      </c>
      <c r="AF565" s="17"/>
      <c r="AG565" s="17" t="s">
        <v>52</v>
      </c>
      <c r="AH565" s="17">
        <v>1.9039999999999999</v>
      </c>
      <c r="AI565" s="17">
        <v>2019</v>
      </c>
      <c r="AJ565" s="17">
        <v>51.8</v>
      </c>
      <c r="AK565" s="17" t="s">
        <v>52</v>
      </c>
      <c r="AL565" s="17">
        <v>2</v>
      </c>
      <c r="AM565" s="17"/>
      <c r="AN565" s="17"/>
      <c r="AO565" s="17" t="s">
        <v>8968</v>
      </c>
      <c r="AP565" s="43" t="str">
        <f t="shared" si="581"/>
        <v/>
      </c>
      <c r="AQ565" s="5">
        <f t="shared" si="582"/>
        <v>2246637</v>
      </c>
      <c r="AR565" s="42">
        <f t="shared" ref="AR565:BV565" si="643">IF(AQ565="","",IF(AQ565-$AA565&gt;0,AQ565-$AA565,""))</f>
        <v>1918326</v>
      </c>
      <c r="AS565" s="42">
        <f t="shared" si="643"/>
        <v>1590015</v>
      </c>
      <c r="AT565" s="42">
        <f t="shared" si="643"/>
        <v>1261704</v>
      </c>
      <c r="AU565" s="42">
        <f t="shared" si="643"/>
        <v>933393</v>
      </c>
      <c r="AV565" s="42">
        <f t="shared" si="643"/>
        <v>605082</v>
      </c>
      <c r="AW565" s="42">
        <f t="shared" si="643"/>
        <v>276771</v>
      </c>
      <c r="AX565" s="42" t="str">
        <f t="shared" si="643"/>
        <v/>
      </c>
      <c r="AY565" s="42" t="str">
        <f t="shared" si="643"/>
        <v/>
      </c>
      <c r="AZ565" s="42" t="str">
        <f t="shared" si="643"/>
        <v/>
      </c>
      <c r="BA565" s="42" t="str">
        <f t="shared" si="643"/>
        <v/>
      </c>
      <c r="BB565" s="42" t="str">
        <f t="shared" si="643"/>
        <v/>
      </c>
      <c r="BC565" s="42" t="str">
        <f t="shared" si="643"/>
        <v/>
      </c>
      <c r="BD565" s="42" t="str">
        <f t="shared" si="643"/>
        <v/>
      </c>
      <c r="BE565" s="42" t="str">
        <f t="shared" si="643"/>
        <v/>
      </c>
      <c r="BF565" s="42" t="str">
        <f t="shared" si="643"/>
        <v/>
      </c>
      <c r="BG565" s="42" t="str">
        <f t="shared" si="643"/>
        <v/>
      </c>
      <c r="BH565" s="42" t="str">
        <f t="shared" si="643"/>
        <v/>
      </c>
      <c r="BI565" s="42" t="str">
        <f t="shared" si="643"/>
        <v/>
      </c>
      <c r="BJ565" s="42" t="str">
        <f t="shared" si="643"/>
        <v/>
      </c>
      <c r="BK565" s="42" t="str">
        <f t="shared" si="643"/>
        <v/>
      </c>
      <c r="BL565" s="42" t="str">
        <f t="shared" si="643"/>
        <v/>
      </c>
      <c r="BM565" s="42" t="str">
        <f t="shared" si="643"/>
        <v/>
      </c>
      <c r="BN565" s="42" t="str">
        <f t="shared" si="643"/>
        <v/>
      </c>
      <c r="BO565" s="42" t="str">
        <f t="shared" si="643"/>
        <v/>
      </c>
      <c r="BP565" s="42" t="str">
        <f t="shared" si="643"/>
        <v/>
      </c>
      <c r="BQ565" s="42" t="str">
        <f t="shared" si="643"/>
        <v/>
      </c>
      <c r="BR565" s="42" t="str">
        <f t="shared" si="643"/>
        <v/>
      </c>
      <c r="BS565" s="42" t="str">
        <f t="shared" si="643"/>
        <v/>
      </c>
      <c r="BT565" s="42" t="str">
        <f t="shared" si="643"/>
        <v/>
      </c>
      <c r="BU565" s="42" t="str">
        <f t="shared" si="643"/>
        <v/>
      </c>
      <c r="BV565" s="42" t="str">
        <f t="shared" si="643"/>
        <v/>
      </c>
      <c r="BX565" s="44" cm="1">
        <f t="array" ref="BX565">LOOKUP(2,1/(AR565:BV565&lt;&gt;""),COLUMN(AR565:BV565))</f>
        <v>49</v>
      </c>
      <c r="BY565" s="44" t="str">
        <f t="shared" si="587"/>
        <v>AW</v>
      </c>
      <c r="BZ565" s="44" cm="1">
        <f t="array" aca="1" ref="BZ565" ca="1">INDIRECT(ADDRESS(2,BX565))</f>
        <v>2025</v>
      </c>
      <c r="CA565" s="44">
        <f t="shared" ca="1" si="590"/>
        <v>4</v>
      </c>
      <c r="CB565" s="44">
        <f t="shared" si="591"/>
        <v>-328311</v>
      </c>
      <c r="CC565">
        <f t="shared" si="592"/>
        <v>665106546</v>
      </c>
      <c r="CD565">
        <f t="shared" si="593"/>
        <v>2026</v>
      </c>
      <c r="CE565">
        <f t="shared" si="594"/>
        <v>2026</v>
      </c>
    </row>
    <row r="566" spans="1:83" ht="141" x14ac:dyDescent="0.25">
      <c r="A566" s="17">
        <v>1007722</v>
      </c>
      <c r="B566" s="17">
        <v>1195</v>
      </c>
      <c r="C566" s="17" t="s">
        <v>5628</v>
      </c>
      <c r="D566" s="17" t="s">
        <v>5629</v>
      </c>
      <c r="E566" s="17"/>
      <c r="F566" s="17" t="s">
        <v>9014</v>
      </c>
      <c r="G566" s="17" t="s">
        <v>5630</v>
      </c>
      <c r="H566" s="17" t="s">
        <v>5631</v>
      </c>
      <c r="I566" s="18" t="s">
        <v>11763</v>
      </c>
      <c r="J566" s="17">
        <v>40.72</v>
      </c>
      <c r="K566" s="17">
        <v>-81.263999999999996</v>
      </c>
      <c r="L566" s="34" t="s">
        <v>43</v>
      </c>
      <c r="M566" s="17" t="s">
        <v>58</v>
      </c>
      <c r="N566" s="17" t="s">
        <v>50</v>
      </c>
      <c r="O566" s="17" t="s">
        <v>50</v>
      </c>
      <c r="P566" s="17">
        <v>1976</v>
      </c>
      <c r="Q566" s="17">
        <v>2106</v>
      </c>
      <c r="R566" s="17" t="s">
        <v>51</v>
      </c>
      <c r="S566" s="17"/>
      <c r="T566" s="17">
        <v>259.3</v>
      </c>
      <c r="U566" s="17"/>
      <c r="V566" s="17"/>
      <c r="W566" s="19">
        <v>116872775</v>
      </c>
      <c r="X566" s="19">
        <v>35259696</v>
      </c>
      <c r="Y566" s="16">
        <f t="shared" si="588"/>
        <v>81613079</v>
      </c>
      <c r="Z566" s="17">
        <v>2019</v>
      </c>
      <c r="AA566" s="19">
        <v>900974</v>
      </c>
      <c r="AB566" s="17">
        <v>2019</v>
      </c>
      <c r="AC566" s="17" t="s">
        <v>43</v>
      </c>
      <c r="AD566" s="17" t="s">
        <v>12444</v>
      </c>
      <c r="AE566" s="17" t="s">
        <v>43</v>
      </c>
      <c r="AF566" s="17">
        <v>10.6</v>
      </c>
      <c r="AG566" s="17" t="s">
        <v>52</v>
      </c>
      <c r="AH566" s="17">
        <v>4.0659999999999998</v>
      </c>
      <c r="AI566" s="17">
        <v>2019</v>
      </c>
      <c r="AJ566" s="17">
        <v>39.4</v>
      </c>
      <c r="AK566" s="17" t="s">
        <v>52</v>
      </c>
      <c r="AL566" s="17">
        <v>3</v>
      </c>
      <c r="AM566" s="17">
        <v>0.80300000000000005</v>
      </c>
      <c r="AN566" s="17">
        <v>2018</v>
      </c>
      <c r="AO566" s="17" t="s">
        <v>9015</v>
      </c>
      <c r="AP566" s="43" t="str">
        <f t="shared" si="581"/>
        <v/>
      </c>
      <c r="AQ566" s="5">
        <f t="shared" si="582"/>
        <v>81613079</v>
      </c>
      <c r="AR566" s="42">
        <f t="shared" ref="AR566:BV566" si="644">IF(AQ566="","",IF(AQ566-$AA566&gt;0,AQ566-$AA566,""))</f>
        <v>80712105</v>
      </c>
      <c r="AS566" s="42">
        <f t="shared" si="644"/>
        <v>79811131</v>
      </c>
      <c r="AT566" s="42">
        <f t="shared" si="644"/>
        <v>78910157</v>
      </c>
      <c r="AU566" s="42">
        <f t="shared" si="644"/>
        <v>78009183</v>
      </c>
      <c r="AV566" s="42">
        <f t="shared" si="644"/>
        <v>77108209</v>
      </c>
      <c r="AW566" s="42">
        <f t="shared" si="644"/>
        <v>76207235</v>
      </c>
      <c r="AX566" s="42">
        <f t="shared" si="644"/>
        <v>75306261</v>
      </c>
      <c r="AY566" s="42">
        <f t="shared" si="644"/>
        <v>74405287</v>
      </c>
      <c r="AZ566" s="42">
        <f t="shared" si="644"/>
        <v>73504313</v>
      </c>
      <c r="BA566" s="42">
        <f t="shared" si="644"/>
        <v>72603339</v>
      </c>
      <c r="BB566" s="42">
        <f t="shared" si="644"/>
        <v>71702365</v>
      </c>
      <c r="BC566" s="42">
        <f t="shared" si="644"/>
        <v>70801391</v>
      </c>
      <c r="BD566" s="42">
        <f t="shared" si="644"/>
        <v>69900417</v>
      </c>
      <c r="BE566" s="42">
        <f t="shared" si="644"/>
        <v>68999443</v>
      </c>
      <c r="BF566" s="42">
        <f t="shared" si="644"/>
        <v>68098469</v>
      </c>
      <c r="BG566" s="42">
        <f t="shared" si="644"/>
        <v>67197495</v>
      </c>
      <c r="BH566" s="42">
        <f t="shared" si="644"/>
        <v>66296521</v>
      </c>
      <c r="BI566" s="42">
        <f t="shared" si="644"/>
        <v>65395547</v>
      </c>
      <c r="BJ566" s="42">
        <f t="shared" si="644"/>
        <v>64494573</v>
      </c>
      <c r="BK566" s="42">
        <f t="shared" si="644"/>
        <v>63593599</v>
      </c>
      <c r="BL566" s="42">
        <f t="shared" si="644"/>
        <v>62692625</v>
      </c>
      <c r="BM566" s="42">
        <f t="shared" si="644"/>
        <v>61791651</v>
      </c>
      <c r="BN566" s="42">
        <f t="shared" si="644"/>
        <v>60890677</v>
      </c>
      <c r="BO566" s="42">
        <f t="shared" si="644"/>
        <v>59989703</v>
      </c>
      <c r="BP566" s="42">
        <f t="shared" si="644"/>
        <v>59088729</v>
      </c>
      <c r="BQ566" s="42">
        <f t="shared" si="644"/>
        <v>58187755</v>
      </c>
      <c r="BR566" s="42">
        <f t="shared" si="644"/>
        <v>57286781</v>
      </c>
      <c r="BS566" s="42">
        <f t="shared" si="644"/>
        <v>56385807</v>
      </c>
      <c r="BT566" s="42">
        <f t="shared" si="644"/>
        <v>55484833</v>
      </c>
      <c r="BU566" s="42">
        <f t="shared" si="644"/>
        <v>54583859</v>
      </c>
      <c r="BV566" s="42">
        <f t="shared" si="644"/>
        <v>53682885</v>
      </c>
      <c r="BX566" s="44" cm="1">
        <f t="array" ref="BX566">LOOKUP(2,1/(AR566:BV566&lt;&gt;""),COLUMN(AR566:BV566))</f>
        <v>74</v>
      </c>
      <c r="BY566" s="44" t="str">
        <f t="shared" si="587"/>
        <v>BV</v>
      </c>
      <c r="BZ566" s="44" cm="1">
        <f t="array" aca="1" ref="BZ566" ca="1">INDIRECT(ADDRESS(2,BX566))</f>
        <v>2050</v>
      </c>
      <c r="CA566" s="44">
        <f t="shared" ca="1" si="590"/>
        <v>29</v>
      </c>
      <c r="CB566" s="44">
        <f t="shared" si="591"/>
        <v>-900974</v>
      </c>
      <c r="CC566">
        <f t="shared" si="592"/>
        <v>1900679585</v>
      </c>
      <c r="CD566">
        <f t="shared" si="593"/>
        <v>2110</v>
      </c>
      <c r="CE566">
        <f t="shared" si="594"/>
        <v>2100</v>
      </c>
    </row>
    <row r="567" spans="1:83" ht="115.5" x14ac:dyDescent="0.25">
      <c r="A567" s="17">
        <v>1006777</v>
      </c>
      <c r="B567" s="17">
        <v>12061</v>
      </c>
      <c r="C567" s="17" t="s">
        <v>5632</v>
      </c>
      <c r="D567" s="17" t="s">
        <v>5629</v>
      </c>
      <c r="E567" s="17"/>
      <c r="F567" s="17" t="s">
        <v>5633</v>
      </c>
      <c r="G567" s="17" t="s">
        <v>5634</v>
      </c>
      <c r="H567" s="17" t="s">
        <v>80</v>
      </c>
      <c r="I567" s="18" t="s">
        <v>11764</v>
      </c>
      <c r="J567" s="17">
        <v>40.435000000000002</v>
      </c>
      <c r="K567" s="17">
        <v>-80.91</v>
      </c>
      <c r="L567" s="34" t="s">
        <v>43</v>
      </c>
      <c r="M567" s="17" t="s">
        <v>58</v>
      </c>
      <c r="N567" s="17" t="s">
        <v>5635</v>
      </c>
      <c r="O567" s="17"/>
      <c r="P567" s="17">
        <v>2005</v>
      </c>
      <c r="Q567" s="17">
        <v>2037</v>
      </c>
      <c r="R567" s="17" t="s">
        <v>51</v>
      </c>
      <c r="S567" s="17">
        <v>118</v>
      </c>
      <c r="T567" s="17">
        <v>82</v>
      </c>
      <c r="U567" s="17"/>
      <c r="V567" s="17"/>
      <c r="W567" s="19">
        <v>75254145</v>
      </c>
      <c r="X567" s="19">
        <v>18966807</v>
      </c>
      <c r="Y567" s="16">
        <f t="shared" si="588"/>
        <v>56287338</v>
      </c>
      <c r="Z567" s="17">
        <v>2019</v>
      </c>
      <c r="AA567" s="19">
        <v>1669600</v>
      </c>
      <c r="AB567" s="17">
        <v>2019</v>
      </c>
      <c r="AC567" s="17" t="s">
        <v>43</v>
      </c>
      <c r="AD567" s="17" t="s">
        <v>12438</v>
      </c>
      <c r="AE567" s="17" t="s">
        <v>43</v>
      </c>
      <c r="AF567" s="17">
        <v>5.9</v>
      </c>
      <c r="AG567" s="17" t="s">
        <v>52</v>
      </c>
      <c r="AH567" s="17">
        <v>3.6320000000000001</v>
      </c>
      <c r="AI567" s="17">
        <v>2019</v>
      </c>
      <c r="AJ567" s="17">
        <v>50</v>
      </c>
      <c r="AK567" s="17" t="s">
        <v>52</v>
      </c>
      <c r="AL567" s="17"/>
      <c r="AM567" s="17"/>
      <c r="AN567" s="17"/>
      <c r="AO567" s="17" t="s">
        <v>9016</v>
      </c>
      <c r="AP567" s="43" t="str">
        <f t="shared" si="581"/>
        <v/>
      </c>
      <c r="AQ567" s="5">
        <f t="shared" si="582"/>
        <v>56287338</v>
      </c>
      <c r="AR567" s="42">
        <f t="shared" ref="AR567:BV567" si="645">IF(AQ567="","",IF(AQ567-$AA567&gt;0,AQ567-$AA567,""))</f>
        <v>54617738</v>
      </c>
      <c r="AS567" s="42">
        <f t="shared" si="645"/>
        <v>52948138</v>
      </c>
      <c r="AT567" s="42">
        <f t="shared" si="645"/>
        <v>51278538</v>
      </c>
      <c r="AU567" s="42">
        <f t="shared" si="645"/>
        <v>49608938</v>
      </c>
      <c r="AV567" s="42">
        <f t="shared" si="645"/>
        <v>47939338</v>
      </c>
      <c r="AW567" s="42">
        <f t="shared" si="645"/>
        <v>46269738</v>
      </c>
      <c r="AX567" s="42">
        <f t="shared" si="645"/>
        <v>44600138</v>
      </c>
      <c r="AY567" s="42">
        <f t="shared" si="645"/>
        <v>42930538</v>
      </c>
      <c r="AZ567" s="42">
        <f t="shared" si="645"/>
        <v>41260938</v>
      </c>
      <c r="BA567" s="42">
        <f t="shared" si="645"/>
        <v>39591338</v>
      </c>
      <c r="BB567" s="42">
        <f t="shared" si="645"/>
        <v>37921738</v>
      </c>
      <c r="BC567" s="42">
        <f t="shared" si="645"/>
        <v>36252138</v>
      </c>
      <c r="BD567" s="42">
        <f t="shared" si="645"/>
        <v>34582538</v>
      </c>
      <c r="BE567" s="42">
        <f t="shared" si="645"/>
        <v>32912938</v>
      </c>
      <c r="BF567" s="42">
        <f t="shared" si="645"/>
        <v>31243338</v>
      </c>
      <c r="BG567" s="42">
        <f t="shared" si="645"/>
        <v>29573738</v>
      </c>
      <c r="BH567" s="42">
        <f t="shared" si="645"/>
        <v>27904138</v>
      </c>
      <c r="BI567" s="42">
        <f t="shared" si="645"/>
        <v>26234538</v>
      </c>
      <c r="BJ567" s="42">
        <f t="shared" si="645"/>
        <v>24564938</v>
      </c>
      <c r="BK567" s="42">
        <f t="shared" si="645"/>
        <v>22895338</v>
      </c>
      <c r="BL567" s="42">
        <f t="shared" si="645"/>
        <v>21225738</v>
      </c>
      <c r="BM567" s="42">
        <f t="shared" si="645"/>
        <v>19556138</v>
      </c>
      <c r="BN567" s="42">
        <f t="shared" si="645"/>
        <v>17886538</v>
      </c>
      <c r="BO567" s="42">
        <f t="shared" si="645"/>
        <v>16216938</v>
      </c>
      <c r="BP567" s="42">
        <f t="shared" si="645"/>
        <v>14547338</v>
      </c>
      <c r="BQ567" s="42">
        <f t="shared" si="645"/>
        <v>12877738</v>
      </c>
      <c r="BR567" s="42">
        <f t="shared" si="645"/>
        <v>11208138</v>
      </c>
      <c r="BS567" s="42">
        <f t="shared" si="645"/>
        <v>9538538</v>
      </c>
      <c r="BT567" s="42">
        <f t="shared" si="645"/>
        <v>7868938</v>
      </c>
      <c r="BU567" s="42">
        <f t="shared" si="645"/>
        <v>6199338</v>
      </c>
      <c r="BV567" s="42">
        <f t="shared" si="645"/>
        <v>4529738</v>
      </c>
      <c r="BX567" s="44" cm="1">
        <f t="array" ref="BX567">LOOKUP(2,1/(AR567:BV567&lt;&gt;""),COLUMN(AR567:BV567))</f>
        <v>74</v>
      </c>
      <c r="BY567" s="44" t="str">
        <f t="shared" si="587"/>
        <v>BV</v>
      </c>
      <c r="BZ567" s="44" cm="1">
        <f t="array" aca="1" ref="BZ567" ca="1">INDIRECT(ADDRESS(2,BX567))</f>
        <v>2050</v>
      </c>
      <c r="CA567" s="44">
        <f t="shared" ca="1" si="590"/>
        <v>29</v>
      </c>
      <c r="CB567" s="44">
        <f t="shared" si="591"/>
        <v>-1669600</v>
      </c>
      <c r="CC567">
        <f t="shared" si="592"/>
        <v>3427209738</v>
      </c>
      <c r="CD567">
        <f t="shared" si="593"/>
        <v>2053</v>
      </c>
      <c r="CE567">
        <f t="shared" si="594"/>
        <v>2053</v>
      </c>
    </row>
    <row r="568" spans="1:83" ht="77.25" x14ac:dyDescent="0.25">
      <c r="A568" s="17">
        <v>1011217</v>
      </c>
      <c r="B568" s="17">
        <v>1161</v>
      </c>
      <c r="C568" s="17" t="s">
        <v>5638</v>
      </c>
      <c r="D568" s="17" t="s">
        <v>5629</v>
      </c>
      <c r="E568" s="17" t="s">
        <v>5639</v>
      </c>
      <c r="F568" s="17" t="s">
        <v>9896</v>
      </c>
      <c r="G568" s="17" t="s">
        <v>5640</v>
      </c>
      <c r="H568" s="17" t="s">
        <v>91</v>
      </c>
      <c r="I568" s="18" t="s">
        <v>11766</v>
      </c>
      <c r="J568" s="17">
        <v>39.46</v>
      </c>
      <c r="K568" s="17">
        <v>-82.278999999999996</v>
      </c>
      <c r="L568" s="34" t="s">
        <v>43</v>
      </c>
      <c r="M568" s="17" t="s">
        <v>58</v>
      </c>
      <c r="N568" s="17" t="s">
        <v>5641</v>
      </c>
      <c r="O568" s="17" t="s">
        <v>5641</v>
      </c>
      <c r="P568" s="17">
        <v>1983</v>
      </c>
      <c r="Q568" s="17">
        <v>2068</v>
      </c>
      <c r="R568" s="17" t="s">
        <v>51</v>
      </c>
      <c r="S568" s="17">
        <v>135</v>
      </c>
      <c r="T568" s="17">
        <v>35</v>
      </c>
      <c r="U568" s="17">
        <v>200</v>
      </c>
      <c r="V568" s="17">
        <v>100</v>
      </c>
      <c r="W568" s="19">
        <v>16813125</v>
      </c>
      <c r="X568" s="19">
        <v>4834322</v>
      </c>
      <c r="Y568" s="16">
        <f t="shared" si="588"/>
        <v>11978803</v>
      </c>
      <c r="Z568" s="17">
        <v>2019</v>
      </c>
      <c r="AA568" s="19">
        <v>188843</v>
      </c>
      <c r="AB568" s="17">
        <v>2019</v>
      </c>
      <c r="AC568" s="17" t="s">
        <v>43</v>
      </c>
      <c r="AD568" s="17" t="s">
        <v>12438</v>
      </c>
      <c r="AE568" s="17" t="s">
        <v>43</v>
      </c>
      <c r="AF568" s="17"/>
      <c r="AG568" s="17" t="s">
        <v>43</v>
      </c>
      <c r="AH568" s="17"/>
      <c r="AI568" s="17"/>
      <c r="AJ568" s="17"/>
      <c r="AK568" s="17" t="s">
        <v>43</v>
      </c>
      <c r="AL568" s="17"/>
      <c r="AM568" s="17"/>
      <c r="AN568" s="17"/>
      <c r="AO568" s="17"/>
      <c r="AP568" s="43" t="str">
        <f t="shared" si="581"/>
        <v/>
      </c>
      <c r="AQ568" s="5">
        <f t="shared" si="582"/>
        <v>11978803</v>
      </c>
      <c r="AR568" s="42">
        <f t="shared" ref="AR568:BV568" si="646">IF(AQ568="","",IF(AQ568-$AA568&gt;0,AQ568-$AA568,""))</f>
        <v>11789960</v>
      </c>
      <c r="AS568" s="42">
        <f t="shared" si="646"/>
        <v>11601117</v>
      </c>
      <c r="AT568" s="42">
        <f t="shared" si="646"/>
        <v>11412274</v>
      </c>
      <c r="AU568" s="42">
        <f t="shared" si="646"/>
        <v>11223431</v>
      </c>
      <c r="AV568" s="42">
        <f t="shared" si="646"/>
        <v>11034588</v>
      </c>
      <c r="AW568" s="42">
        <f t="shared" si="646"/>
        <v>10845745</v>
      </c>
      <c r="AX568" s="42">
        <f t="shared" si="646"/>
        <v>10656902</v>
      </c>
      <c r="AY568" s="42">
        <f t="shared" si="646"/>
        <v>10468059</v>
      </c>
      <c r="AZ568" s="42">
        <f t="shared" si="646"/>
        <v>10279216</v>
      </c>
      <c r="BA568" s="42">
        <f t="shared" si="646"/>
        <v>10090373</v>
      </c>
      <c r="BB568" s="42">
        <f t="shared" si="646"/>
        <v>9901530</v>
      </c>
      <c r="BC568" s="42">
        <f t="shared" si="646"/>
        <v>9712687</v>
      </c>
      <c r="BD568" s="42">
        <f t="shared" si="646"/>
        <v>9523844</v>
      </c>
      <c r="BE568" s="42">
        <f t="shared" si="646"/>
        <v>9335001</v>
      </c>
      <c r="BF568" s="42">
        <f t="shared" si="646"/>
        <v>9146158</v>
      </c>
      <c r="BG568" s="42">
        <f t="shared" si="646"/>
        <v>8957315</v>
      </c>
      <c r="BH568" s="42">
        <f t="shared" si="646"/>
        <v>8768472</v>
      </c>
      <c r="BI568" s="42">
        <f t="shared" si="646"/>
        <v>8579629</v>
      </c>
      <c r="BJ568" s="42">
        <f t="shared" si="646"/>
        <v>8390786</v>
      </c>
      <c r="BK568" s="42">
        <f t="shared" si="646"/>
        <v>8201943</v>
      </c>
      <c r="BL568" s="42">
        <f t="shared" si="646"/>
        <v>8013100</v>
      </c>
      <c r="BM568" s="42">
        <f t="shared" si="646"/>
        <v>7824257</v>
      </c>
      <c r="BN568" s="42">
        <f t="shared" si="646"/>
        <v>7635414</v>
      </c>
      <c r="BO568" s="42">
        <f t="shared" si="646"/>
        <v>7446571</v>
      </c>
      <c r="BP568" s="42">
        <f t="shared" si="646"/>
        <v>7257728</v>
      </c>
      <c r="BQ568" s="42">
        <f t="shared" si="646"/>
        <v>7068885</v>
      </c>
      <c r="BR568" s="42">
        <f t="shared" si="646"/>
        <v>6880042</v>
      </c>
      <c r="BS568" s="42">
        <f t="shared" si="646"/>
        <v>6691199</v>
      </c>
      <c r="BT568" s="42">
        <f t="shared" si="646"/>
        <v>6502356</v>
      </c>
      <c r="BU568" s="42">
        <f t="shared" si="646"/>
        <v>6313513</v>
      </c>
      <c r="BV568" s="42">
        <f t="shared" si="646"/>
        <v>6124670</v>
      </c>
      <c r="BX568" s="44" cm="1">
        <f t="array" ref="BX568">LOOKUP(2,1/(AR568:BV568&lt;&gt;""),COLUMN(AR568:BV568))</f>
        <v>74</v>
      </c>
      <c r="BY568" s="44" t="str">
        <f t="shared" si="587"/>
        <v>BV</v>
      </c>
      <c r="BZ568" s="44" cm="1">
        <f t="array" aca="1" ref="BZ568" ca="1">INDIRECT(ADDRESS(2,BX568))</f>
        <v>2050</v>
      </c>
      <c r="CA568" s="44">
        <f t="shared" ca="1" si="590"/>
        <v>29</v>
      </c>
      <c r="CB568" s="44">
        <f t="shared" si="591"/>
        <v>-188843</v>
      </c>
      <c r="CC568">
        <f t="shared" si="592"/>
        <v>393252820</v>
      </c>
      <c r="CD568">
        <f t="shared" si="593"/>
        <v>2082</v>
      </c>
      <c r="CE568">
        <f t="shared" si="594"/>
        <v>2082</v>
      </c>
    </row>
    <row r="569" spans="1:83" ht="77.25" x14ac:dyDescent="0.25">
      <c r="A569" s="17">
        <v>1004815</v>
      </c>
      <c r="B569" s="17">
        <v>2246</v>
      </c>
      <c r="C569" s="17" t="s">
        <v>9017</v>
      </c>
      <c r="D569" s="17" t="s">
        <v>5629</v>
      </c>
      <c r="E569" s="17" t="s">
        <v>9018</v>
      </c>
      <c r="F569" s="17" t="s">
        <v>5814</v>
      </c>
      <c r="G569" s="17" t="s">
        <v>5815</v>
      </c>
      <c r="H569" s="17" t="s">
        <v>175</v>
      </c>
      <c r="I569" s="18" t="s">
        <v>11768</v>
      </c>
      <c r="J569" s="17">
        <v>39.123699999999999</v>
      </c>
      <c r="K569" s="17">
        <v>-82.488200000000006</v>
      </c>
      <c r="L569" s="34" t="s">
        <v>43</v>
      </c>
      <c r="M569" s="17" t="s">
        <v>58</v>
      </c>
      <c r="N569" s="17" t="s">
        <v>2758</v>
      </c>
      <c r="O569" s="17" t="s">
        <v>2758</v>
      </c>
      <c r="P569" s="17">
        <v>1995</v>
      </c>
      <c r="Q569" s="17">
        <v>2106</v>
      </c>
      <c r="R569" s="17" t="s">
        <v>51</v>
      </c>
      <c r="S569" s="17"/>
      <c r="T569" s="17">
        <v>64</v>
      </c>
      <c r="U569" s="17"/>
      <c r="V569" s="17"/>
      <c r="W569" s="19">
        <v>27116982</v>
      </c>
      <c r="X569" s="19">
        <v>7607848</v>
      </c>
      <c r="Y569" s="16">
        <f t="shared" si="588"/>
        <v>19509134</v>
      </c>
      <c r="Z569" s="17">
        <v>2019</v>
      </c>
      <c r="AA569" s="19">
        <v>250739</v>
      </c>
      <c r="AB569" s="17">
        <v>2019</v>
      </c>
      <c r="AC569" s="17" t="s">
        <v>43</v>
      </c>
      <c r="AD569" s="17" t="s">
        <v>12445</v>
      </c>
      <c r="AE569" s="17" t="s">
        <v>43</v>
      </c>
      <c r="AF569" s="17">
        <v>3.33</v>
      </c>
      <c r="AG569" s="17" t="s">
        <v>43</v>
      </c>
      <c r="AH569" s="17"/>
      <c r="AI569" s="17"/>
      <c r="AJ569" s="17"/>
      <c r="AK569" s="17" t="s">
        <v>43</v>
      </c>
      <c r="AL569" s="17"/>
      <c r="AM569" s="17"/>
      <c r="AN569" s="17"/>
      <c r="AO569" s="17" t="s">
        <v>8199</v>
      </c>
      <c r="AP569" s="43" t="str">
        <f t="shared" si="581"/>
        <v/>
      </c>
      <c r="AQ569" s="5">
        <f t="shared" si="582"/>
        <v>19509134</v>
      </c>
      <c r="AR569" s="42">
        <f t="shared" ref="AR569:BV569" si="647">IF(AQ569="","",IF(AQ569-$AA569&gt;0,AQ569-$AA569,""))</f>
        <v>19258395</v>
      </c>
      <c r="AS569" s="42">
        <f t="shared" si="647"/>
        <v>19007656</v>
      </c>
      <c r="AT569" s="42">
        <f t="shared" si="647"/>
        <v>18756917</v>
      </c>
      <c r="AU569" s="42">
        <f t="shared" si="647"/>
        <v>18506178</v>
      </c>
      <c r="AV569" s="42">
        <f t="shared" si="647"/>
        <v>18255439</v>
      </c>
      <c r="AW569" s="42">
        <f t="shared" si="647"/>
        <v>18004700</v>
      </c>
      <c r="AX569" s="42">
        <f t="shared" si="647"/>
        <v>17753961</v>
      </c>
      <c r="AY569" s="42">
        <f t="shared" si="647"/>
        <v>17503222</v>
      </c>
      <c r="AZ569" s="42">
        <f t="shared" si="647"/>
        <v>17252483</v>
      </c>
      <c r="BA569" s="42">
        <f t="shared" si="647"/>
        <v>17001744</v>
      </c>
      <c r="BB569" s="42">
        <f t="shared" si="647"/>
        <v>16751005</v>
      </c>
      <c r="BC569" s="42">
        <f t="shared" si="647"/>
        <v>16500266</v>
      </c>
      <c r="BD569" s="42">
        <f t="shared" si="647"/>
        <v>16249527</v>
      </c>
      <c r="BE569" s="42">
        <f t="shared" si="647"/>
        <v>15998788</v>
      </c>
      <c r="BF569" s="42">
        <f t="shared" si="647"/>
        <v>15748049</v>
      </c>
      <c r="BG569" s="42">
        <f t="shared" si="647"/>
        <v>15497310</v>
      </c>
      <c r="BH569" s="42">
        <f t="shared" si="647"/>
        <v>15246571</v>
      </c>
      <c r="BI569" s="42">
        <f t="shared" si="647"/>
        <v>14995832</v>
      </c>
      <c r="BJ569" s="42">
        <f t="shared" si="647"/>
        <v>14745093</v>
      </c>
      <c r="BK569" s="42">
        <f t="shared" si="647"/>
        <v>14494354</v>
      </c>
      <c r="BL569" s="42">
        <f t="shared" si="647"/>
        <v>14243615</v>
      </c>
      <c r="BM569" s="42">
        <f t="shared" si="647"/>
        <v>13992876</v>
      </c>
      <c r="BN569" s="42">
        <f t="shared" si="647"/>
        <v>13742137</v>
      </c>
      <c r="BO569" s="42">
        <f t="shared" si="647"/>
        <v>13491398</v>
      </c>
      <c r="BP569" s="42">
        <f t="shared" si="647"/>
        <v>13240659</v>
      </c>
      <c r="BQ569" s="42">
        <f t="shared" si="647"/>
        <v>12989920</v>
      </c>
      <c r="BR569" s="42">
        <f t="shared" si="647"/>
        <v>12739181</v>
      </c>
      <c r="BS569" s="42">
        <f t="shared" si="647"/>
        <v>12488442</v>
      </c>
      <c r="BT569" s="42">
        <f t="shared" si="647"/>
        <v>12237703</v>
      </c>
      <c r="BU569" s="42">
        <f t="shared" si="647"/>
        <v>11986964</v>
      </c>
      <c r="BV569" s="42">
        <f t="shared" si="647"/>
        <v>11736225</v>
      </c>
      <c r="BX569" s="44" cm="1">
        <f t="array" ref="BX569">LOOKUP(2,1/(AR569:BV569&lt;&gt;""),COLUMN(AR569:BV569))</f>
        <v>74</v>
      </c>
      <c r="BY569" s="44" t="str">
        <f t="shared" si="587"/>
        <v>BV</v>
      </c>
      <c r="BZ569" s="44" cm="1">
        <f t="array" aca="1" ref="BZ569" ca="1">INDIRECT(ADDRESS(2,BX569))</f>
        <v>2050</v>
      </c>
      <c r="CA569" s="44">
        <f t="shared" ca="1" si="590"/>
        <v>29</v>
      </c>
      <c r="CB569" s="44">
        <f t="shared" si="591"/>
        <v>-250739</v>
      </c>
      <c r="CC569">
        <f t="shared" si="592"/>
        <v>525751175</v>
      </c>
      <c r="CD569">
        <f t="shared" si="593"/>
        <v>2097</v>
      </c>
      <c r="CE569">
        <f t="shared" si="594"/>
        <v>2097</v>
      </c>
    </row>
    <row r="570" spans="1:83" ht="77.25" x14ac:dyDescent="0.25">
      <c r="A570" s="17">
        <v>1003102</v>
      </c>
      <c r="B570" s="17">
        <v>1187</v>
      </c>
      <c r="C570" s="17" t="s">
        <v>5656</v>
      </c>
      <c r="D570" s="17" t="s">
        <v>5629</v>
      </c>
      <c r="E570" s="17"/>
      <c r="F570" s="17" t="s">
        <v>5657</v>
      </c>
      <c r="G570" s="17" t="s">
        <v>5658</v>
      </c>
      <c r="H570" s="17" t="s">
        <v>5659</v>
      </c>
      <c r="I570" s="18" t="s">
        <v>11771</v>
      </c>
      <c r="J570" s="17">
        <v>41.001629999999999</v>
      </c>
      <c r="K570" s="17">
        <v>-80.519000000000005</v>
      </c>
      <c r="L570" s="34" t="s">
        <v>52</v>
      </c>
      <c r="M570" s="17" t="s">
        <v>58</v>
      </c>
      <c r="N570" s="17" t="s">
        <v>59</v>
      </c>
      <c r="O570" s="17" t="s">
        <v>59</v>
      </c>
      <c r="P570" s="17">
        <v>1963</v>
      </c>
      <c r="Q570" s="17">
        <v>2052</v>
      </c>
      <c r="R570" s="17" t="s">
        <v>51</v>
      </c>
      <c r="S570" s="17">
        <v>770</v>
      </c>
      <c r="T570" s="17">
        <v>388</v>
      </c>
      <c r="U570" s="17"/>
      <c r="V570" s="17"/>
      <c r="W570" s="19">
        <v>57366110</v>
      </c>
      <c r="X570" s="19">
        <v>37695461</v>
      </c>
      <c r="Y570" s="16">
        <f t="shared" si="588"/>
        <v>19670649</v>
      </c>
      <c r="Z570" s="17">
        <v>2019</v>
      </c>
      <c r="AA570" s="19">
        <v>1305389</v>
      </c>
      <c r="AB570" s="17">
        <v>2019</v>
      </c>
      <c r="AC570" s="17" t="s">
        <v>43</v>
      </c>
      <c r="AD570" s="17" t="s">
        <v>12438</v>
      </c>
      <c r="AE570" s="17" t="s">
        <v>43</v>
      </c>
      <c r="AF570" s="17">
        <v>13.5</v>
      </c>
      <c r="AG570" s="17" t="s">
        <v>52</v>
      </c>
      <c r="AH570" s="17">
        <v>10.178000000000001</v>
      </c>
      <c r="AI570" s="17">
        <v>2019</v>
      </c>
      <c r="AJ570" s="17">
        <v>50.7</v>
      </c>
      <c r="AK570" s="17" t="s">
        <v>52</v>
      </c>
      <c r="AL570" s="17">
        <v>3</v>
      </c>
      <c r="AM570" s="17">
        <v>0.60933084199999998</v>
      </c>
      <c r="AN570" s="17">
        <v>2018</v>
      </c>
      <c r="AO570" s="17" t="s">
        <v>9020</v>
      </c>
      <c r="AP570" s="43" t="str">
        <f t="shared" si="581"/>
        <v/>
      </c>
      <c r="AQ570" s="5">
        <f t="shared" si="582"/>
        <v>19670649</v>
      </c>
      <c r="AR570" s="42">
        <f t="shared" ref="AR570:BV570" si="648">IF(AQ570="","",IF(AQ570-$AA570&gt;0,AQ570-$AA570,""))</f>
        <v>18365260</v>
      </c>
      <c r="AS570" s="42">
        <f t="shared" si="648"/>
        <v>17059871</v>
      </c>
      <c r="AT570" s="42">
        <f t="shared" si="648"/>
        <v>15754482</v>
      </c>
      <c r="AU570" s="42">
        <f t="shared" si="648"/>
        <v>14449093</v>
      </c>
      <c r="AV570" s="42">
        <f t="shared" si="648"/>
        <v>13143704</v>
      </c>
      <c r="AW570" s="42">
        <f t="shared" si="648"/>
        <v>11838315</v>
      </c>
      <c r="AX570" s="42">
        <f t="shared" si="648"/>
        <v>10532926</v>
      </c>
      <c r="AY570" s="42">
        <f t="shared" si="648"/>
        <v>9227537</v>
      </c>
      <c r="AZ570" s="42">
        <f t="shared" si="648"/>
        <v>7922148</v>
      </c>
      <c r="BA570" s="42">
        <f t="shared" si="648"/>
        <v>6616759</v>
      </c>
      <c r="BB570" s="42">
        <f t="shared" si="648"/>
        <v>5311370</v>
      </c>
      <c r="BC570" s="42">
        <f t="shared" si="648"/>
        <v>4005981</v>
      </c>
      <c r="BD570" s="42">
        <f t="shared" si="648"/>
        <v>2700592</v>
      </c>
      <c r="BE570" s="42">
        <f t="shared" si="648"/>
        <v>1395203</v>
      </c>
      <c r="BF570" s="42">
        <f t="shared" si="648"/>
        <v>89814</v>
      </c>
      <c r="BG570" s="42" t="str">
        <f t="shared" si="648"/>
        <v/>
      </c>
      <c r="BH570" s="42" t="str">
        <f t="shared" si="648"/>
        <v/>
      </c>
      <c r="BI570" s="42" t="str">
        <f t="shared" si="648"/>
        <v/>
      </c>
      <c r="BJ570" s="42" t="str">
        <f t="shared" si="648"/>
        <v/>
      </c>
      <c r="BK570" s="42" t="str">
        <f t="shared" si="648"/>
        <v/>
      </c>
      <c r="BL570" s="42" t="str">
        <f t="shared" si="648"/>
        <v/>
      </c>
      <c r="BM570" s="42" t="str">
        <f t="shared" si="648"/>
        <v/>
      </c>
      <c r="BN570" s="42" t="str">
        <f t="shared" si="648"/>
        <v/>
      </c>
      <c r="BO570" s="42" t="str">
        <f t="shared" si="648"/>
        <v/>
      </c>
      <c r="BP570" s="42" t="str">
        <f t="shared" si="648"/>
        <v/>
      </c>
      <c r="BQ570" s="42" t="str">
        <f t="shared" si="648"/>
        <v/>
      </c>
      <c r="BR570" s="42" t="str">
        <f t="shared" si="648"/>
        <v/>
      </c>
      <c r="BS570" s="42" t="str">
        <f t="shared" si="648"/>
        <v/>
      </c>
      <c r="BT570" s="42" t="str">
        <f t="shared" si="648"/>
        <v/>
      </c>
      <c r="BU570" s="42" t="str">
        <f t="shared" si="648"/>
        <v/>
      </c>
      <c r="BV570" s="42" t="str">
        <f t="shared" si="648"/>
        <v/>
      </c>
      <c r="BX570" s="44" cm="1">
        <f t="array" ref="BX570">LOOKUP(2,1/(AR570:BV570&lt;&gt;""),COLUMN(AR570:BV570))</f>
        <v>58</v>
      </c>
      <c r="BY570" s="44" t="str">
        <f t="shared" si="587"/>
        <v>BF</v>
      </c>
      <c r="BZ570" s="44" cm="1">
        <f t="array" aca="1" ref="BZ570" ca="1">INDIRECT(ADDRESS(2,BX570))</f>
        <v>2034</v>
      </c>
      <c r="CA570" s="44">
        <f t="shared" ca="1" si="590"/>
        <v>13</v>
      </c>
      <c r="CB570" s="44">
        <f t="shared" si="591"/>
        <v>-1305389</v>
      </c>
      <c r="CC570">
        <f t="shared" si="592"/>
        <v>2655251040</v>
      </c>
      <c r="CD570">
        <f t="shared" si="593"/>
        <v>2034</v>
      </c>
      <c r="CE570">
        <f t="shared" si="594"/>
        <v>2034</v>
      </c>
    </row>
    <row r="571" spans="1:83" ht="332.25" x14ac:dyDescent="0.25">
      <c r="A571" s="17">
        <v>1002480</v>
      </c>
      <c r="B571" s="17">
        <v>1184</v>
      </c>
      <c r="C571" s="17" t="s">
        <v>5666</v>
      </c>
      <c r="D571" s="17" t="s">
        <v>5629</v>
      </c>
      <c r="E571" s="17" t="s">
        <v>5667</v>
      </c>
      <c r="F571" s="17" t="s">
        <v>5668</v>
      </c>
      <c r="G571" s="17" t="s">
        <v>5669</v>
      </c>
      <c r="H571" s="17" t="s">
        <v>3355</v>
      </c>
      <c r="I571" s="18" t="s">
        <v>11774</v>
      </c>
      <c r="J571" s="17">
        <v>40.414499999999997</v>
      </c>
      <c r="K571" s="17">
        <v>-83.724999999999994</v>
      </c>
      <c r="L571" s="34" t="s">
        <v>52</v>
      </c>
      <c r="M571" s="17" t="s">
        <v>58</v>
      </c>
      <c r="N571" s="17" t="s">
        <v>59</v>
      </c>
      <c r="O571" s="17" t="s">
        <v>59</v>
      </c>
      <c r="P571" s="17">
        <v>1972</v>
      </c>
      <c r="Q571" s="17">
        <v>2061</v>
      </c>
      <c r="R571" s="17" t="s">
        <v>51</v>
      </c>
      <c r="S571" s="17">
        <v>120</v>
      </c>
      <c r="T571" s="17">
        <v>120</v>
      </c>
      <c r="U571" s="17"/>
      <c r="V571" s="17"/>
      <c r="W571" s="19">
        <v>25927834</v>
      </c>
      <c r="X571" s="19">
        <v>14472315</v>
      </c>
      <c r="Y571" s="16">
        <f t="shared" si="588"/>
        <v>11455519</v>
      </c>
      <c r="Z571" s="17">
        <v>2019</v>
      </c>
      <c r="AA571" s="19">
        <v>356484</v>
      </c>
      <c r="AB571" s="17">
        <v>2019</v>
      </c>
      <c r="AC571" s="17" t="s">
        <v>43</v>
      </c>
      <c r="AD571" s="17" t="s">
        <v>12438</v>
      </c>
      <c r="AE571" s="17" t="s">
        <v>43</v>
      </c>
      <c r="AF571" s="17">
        <v>5</v>
      </c>
      <c r="AG571" s="17" t="s">
        <v>52</v>
      </c>
      <c r="AH571" s="17">
        <v>4.08</v>
      </c>
      <c r="AI571" s="17">
        <v>2019</v>
      </c>
      <c r="AJ571" s="17">
        <v>52.4</v>
      </c>
      <c r="AK571" s="17" t="s">
        <v>52</v>
      </c>
      <c r="AL571" s="17">
        <v>2</v>
      </c>
      <c r="AM571" s="17">
        <v>4.08</v>
      </c>
      <c r="AN571" s="17">
        <v>2020</v>
      </c>
      <c r="AO571" s="17" t="s">
        <v>9021</v>
      </c>
      <c r="AP571" s="43" t="str">
        <f t="shared" si="581"/>
        <v/>
      </c>
      <c r="AQ571" s="5">
        <f t="shared" si="582"/>
        <v>11455519</v>
      </c>
      <c r="AR571" s="42">
        <f t="shared" ref="AR571:BV571" si="649">IF(AQ571="","",IF(AQ571-$AA571&gt;0,AQ571-$AA571,""))</f>
        <v>11099035</v>
      </c>
      <c r="AS571" s="42">
        <f t="shared" si="649"/>
        <v>10742551</v>
      </c>
      <c r="AT571" s="42">
        <f t="shared" si="649"/>
        <v>10386067</v>
      </c>
      <c r="AU571" s="42">
        <f t="shared" si="649"/>
        <v>10029583</v>
      </c>
      <c r="AV571" s="42">
        <f t="shared" si="649"/>
        <v>9673099</v>
      </c>
      <c r="AW571" s="42">
        <f t="shared" si="649"/>
        <v>9316615</v>
      </c>
      <c r="AX571" s="42">
        <f t="shared" si="649"/>
        <v>8960131</v>
      </c>
      <c r="AY571" s="42">
        <f t="shared" si="649"/>
        <v>8603647</v>
      </c>
      <c r="AZ571" s="42">
        <f t="shared" si="649"/>
        <v>8247163</v>
      </c>
      <c r="BA571" s="42">
        <f t="shared" si="649"/>
        <v>7890679</v>
      </c>
      <c r="BB571" s="42">
        <f t="shared" si="649"/>
        <v>7534195</v>
      </c>
      <c r="BC571" s="42">
        <f t="shared" si="649"/>
        <v>7177711</v>
      </c>
      <c r="BD571" s="42">
        <f t="shared" si="649"/>
        <v>6821227</v>
      </c>
      <c r="BE571" s="42">
        <f t="shared" si="649"/>
        <v>6464743</v>
      </c>
      <c r="BF571" s="42">
        <f t="shared" si="649"/>
        <v>6108259</v>
      </c>
      <c r="BG571" s="42">
        <f t="shared" si="649"/>
        <v>5751775</v>
      </c>
      <c r="BH571" s="42">
        <f t="shared" si="649"/>
        <v>5395291</v>
      </c>
      <c r="BI571" s="42">
        <f t="shared" si="649"/>
        <v>5038807</v>
      </c>
      <c r="BJ571" s="42">
        <f t="shared" si="649"/>
        <v>4682323</v>
      </c>
      <c r="BK571" s="42">
        <f t="shared" si="649"/>
        <v>4325839</v>
      </c>
      <c r="BL571" s="42">
        <f t="shared" si="649"/>
        <v>3969355</v>
      </c>
      <c r="BM571" s="42">
        <f t="shared" si="649"/>
        <v>3612871</v>
      </c>
      <c r="BN571" s="42">
        <f t="shared" si="649"/>
        <v>3256387</v>
      </c>
      <c r="BO571" s="42">
        <f t="shared" si="649"/>
        <v>2899903</v>
      </c>
      <c r="BP571" s="42">
        <f t="shared" si="649"/>
        <v>2543419</v>
      </c>
      <c r="BQ571" s="42">
        <f t="shared" si="649"/>
        <v>2186935</v>
      </c>
      <c r="BR571" s="42">
        <f t="shared" si="649"/>
        <v>1830451</v>
      </c>
      <c r="BS571" s="42">
        <f t="shared" si="649"/>
        <v>1473967</v>
      </c>
      <c r="BT571" s="42">
        <f t="shared" si="649"/>
        <v>1117483</v>
      </c>
      <c r="BU571" s="42">
        <f t="shared" si="649"/>
        <v>760999</v>
      </c>
      <c r="BV571" s="42">
        <f t="shared" si="649"/>
        <v>404515</v>
      </c>
      <c r="BX571" s="44" cm="1">
        <f t="array" ref="BX571">LOOKUP(2,1/(AR571:BV571&lt;&gt;""),COLUMN(AR571:BV571))</f>
        <v>74</v>
      </c>
      <c r="BY571" s="44" t="str">
        <f t="shared" si="587"/>
        <v>BV</v>
      </c>
      <c r="BZ571" s="44" cm="1">
        <f t="array" aca="1" ref="BZ571" ca="1">INDIRECT(ADDRESS(2,BX571))</f>
        <v>2050</v>
      </c>
      <c r="CA571" s="44">
        <f t="shared" ca="1" si="590"/>
        <v>29</v>
      </c>
      <c r="CB571" s="44">
        <f t="shared" si="591"/>
        <v>-356484</v>
      </c>
      <c r="CC571">
        <f t="shared" si="592"/>
        <v>731196715</v>
      </c>
      <c r="CD571">
        <f t="shared" si="593"/>
        <v>2051</v>
      </c>
      <c r="CE571">
        <f t="shared" si="594"/>
        <v>2051</v>
      </c>
    </row>
    <row r="572" spans="1:83" ht="51.75" x14ac:dyDescent="0.25">
      <c r="A572" s="17">
        <v>1007579</v>
      </c>
      <c r="B572" s="17">
        <v>10921</v>
      </c>
      <c r="C572" s="17" t="s">
        <v>9899</v>
      </c>
      <c r="D572" s="17" t="s">
        <v>5629</v>
      </c>
      <c r="E572" s="17"/>
      <c r="F572" s="17" t="s">
        <v>5685</v>
      </c>
      <c r="G572" s="17" t="s">
        <v>5686</v>
      </c>
      <c r="H572" s="17" t="s">
        <v>5686</v>
      </c>
      <c r="I572" s="18" t="s">
        <v>11780</v>
      </c>
      <c r="J572" s="17">
        <v>40.223999999999997</v>
      </c>
      <c r="K572" s="17">
        <v>-81.825999999999993</v>
      </c>
      <c r="L572" s="34" t="s">
        <v>43</v>
      </c>
      <c r="M572" s="17" t="s">
        <v>58</v>
      </c>
      <c r="N572" s="17" t="s">
        <v>50</v>
      </c>
      <c r="O572" s="17" t="s">
        <v>50</v>
      </c>
      <c r="P572" s="17">
        <v>1997</v>
      </c>
      <c r="Q572" s="17">
        <v>2170</v>
      </c>
      <c r="R572" s="17" t="s">
        <v>51</v>
      </c>
      <c r="S572" s="17">
        <v>67</v>
      </c>
      <c r="T572" s="17">
        <v>22.5</v>
      </c>
      <c r="U572" s="17"/>
      <c r="V572" s="17"/>
      <c r="W572" s="19">
        <v>12389997</v>
      </c>
      <c r="X572" s="19">
        <v>1554746</v>
      </c>
      <c r="Y572" s="16">
        <f t="shared" si="588"/>
        <v>10835251</v>
      </c>
      <c r="Z572" s="17">
        <v>2019</v>
      </c>
      <c r="AA572" s="19">
        <v>1</v>
      </c>
      <c r="AB572" s="17">
        <v>2019</v>
      </c>
      <c r="AC572" s="17" t="s">
        <v>43</v>
      </c>
      <c r="AD572" s="17" t="s">
        <v>12445</v>
      </c>
      <c r="AE572" s="17" t="s">
        <v>43</v>
      </c>
      <c r="AF572" s="17">
        <v>0.41699999999999998</v>
      </c>
      <c r="AG572" s="17" t="s">
        <v>43</v>
      </c>
      <c r="AH572" s="17"/>
      <c r="AI572" s="17"/>
      <c r="AJ572" s="17"/>
      <c r="AK572" s="17" t="s">
        <v>43</v>
      </c>
      <c r="AL572" s="17"/>
      <c r="AM572" s="17"/>
      <c r="AN572" s="17"/>
      <c r="AO572" s="17"/>
      <c r="AP572" s="43" t="str">
        <f t="shared" si="581"/>
        <v/>
      </c>
      <c r="AQ572" s="5">
        <f t="shared" si="582"/>
        <v>10835251</v>
      </c>
      <c r="AR572" s="42">
        <f t="shared" ref="AR572:BV572" si="650">IF(AQ572="","",IF(AQ572-$AA572&gt;0,AQ572-$AA572,""))</f>
        <v>10835250</v>
      </c>
      <c r="AS572" s="42">
        <f t="shared" si="650"/>
        <v>10835249</v>
      </c>
      <c r="AT572" s="42">
        <f t="shared" si="650"/>
        <v>10835248</v>
      </c>
      <c r="AU572" s="42">
        <f t="shared" si="650"/>
        <v>10835247</v>
      </c>
      <c r="AV572" s="42">
        <f t="shared" si="650"/>
        <v>10835246</v>
      </c>
      <c r="AW572" s="42">
        <f t="shared" si="650"/>
        <v>10835245</v>
      </c>
      <c r="AX572" s="42">
        <f t="shared" si="650"/>
        <v>10835244</v>
      </c>
      <c r="AY572" s="42">
        <f t="shared" si="650"/>
        <v>10835243</v>
      </c>
      <c r="AZ572" s="42">
        <f t="shared" si="650"/>
        <v>10835242</v>
      </c>
      <c r="BA572" s="42">
        <f t="shared" si="650"/>
        <v>10835241</v>
      </c>
      <c r="BB572" s="42">
        <f t="shared" si="650"/>
        <v>10835240</v>
      </c>
      <c r="BC572" s="42">
        <f t="shared" si="650"/>
        <v>10835239</v>
      </c>
      <c r="BD572" s="42">
        <f t="shared" si="650"/>
        <v>10835238</v>
      </c>
      <c r="BE572" s="42">
        <f t="shared" si="650"/>
        <v>10835237</v>
      </c>
      <c r="BF572" s="42">
        <f t="shared" si="650"/>
        <v>10835236</v>
      </c>
      <c r="BG572" s="42">
        <f t="shared" si="650"/>
        <v>10835235</v>
      </c>
      <c r="BH572" s="42">
        <f t="shared" si="650"/>
        <v>10835234</v>
      </c>
      <c r="BI572" s="42">
        <f t="shared" si="650"/>
        <v>10835233</v>
      </c>
      <c r="BJ572" s="42">
        <f t="shared" si="650"/>
        <v>10835232</v>
      </c>
      <c r="BK572" s="42">
        <f t="shared" si="650"/>
        <v>10835231</v>
      </c>
      <c r="BL572" s="42">
        <f t="shared" si="650"/>
        <v>10835230</v>
      </c>
      <c r="BM572" s="42">
        <f t="shared" si="650"/>
        <v>10835229</v>
      </c>
      <c r="BN572" s="42">
        <f t="shared" si="650"/>
        <v>10835228</v>
      </c>
      <c r="BO572" s="42">
        <f t="shared" si="650"/>
        <v>10835227</v>
      </c>
      <c r="BP572" s="42">
        <f t="shared" si="650"/>
        <v>10835226</v>
      </c>
      <c r="BQ572" s="42">
        <f t="shared" si="650"/>
        <v>10835225</v>
      </c>
      <c r="BR572" s="42">
        <f t="shared" si="650"/>
        <v>10835224</v>
      </c>
      <c r="BS572" s="42">
        <f t="shared" si="650"/>
        <v>10835223</v>
      </c>
      <c r="BT572" s="42">
        <f t="shared" si="650"/>
        <v>10835222</v>
      </c>
      <c r="BU572" s="42">
        <f t="shared" si="650"/>
        <v>10835221</v>
      </c>
      <c r="BV572" s="42">
        <f t="shared" si="650"/>
        <v>10835220</v>
      </c>
      <c r="BX572" s="44" cm="1">
        <f t="array" ref="BX572">LOOKUP(2,1/(AR572:BV572&lt;&gt;""),COLUMN(AR572:BV572))</f>
        <v>74</v>
      </c>
      <c r="BY572" s="44" t="str">
        <f t="shared" si="587"/>
        <v>BV</v>
      </c>
      <c r="BZ572" s="44" cm="1">
        <f t="array" aca="1" ref="BZ572" ca="1">INDIRECT(ADDRESS(2,BX572))</f>
        <v>2050</v>
      </c>
      <c r="CA572" s="44">
        <f t="shared" ca="1" si="590"/>
        <v>29</v>
      </c>
      <c r="CB572" s="44">
        <f t="shared" si="591"/>
        <v>-1</v>
      </c>
      <c r="CC572">
        <f t="shared" si="592"/>
        <v>10837270</v>
      </c>
      <c r="CD572">
        <f t="shared" si="593"/>
        <v>10837270</v>
      </c>
      <c r="CE572">
        <f t="shared" si="594"/>
        <v>2100</v>
      </c>
    </row>
    <row r="573" spans="1:83" ht="166.5" x14ac:dyDescent="0.25">
      <c r="A573" s="17">
        <v>1002555</v>
      </c>
      <c r="B573" s="17">
        <v>1204</v>
      </c>
      <c r="C573" s="17" t="s">
        <v>9900</v>
      </c>
      <c r="D573" s="17" t="s">
        <v>5629</v>
      </c>
      <c r="E573" s="17"/>
      <c r="F573" s="17" t="s">
        <v>5687</v>
      </c>
      <c r="G573" s="17" t="s">
        <v>5688</v>
      </c>
      <c r="H573" s="17" t="s">
        <v>5689</v>
      </c>
      <c r="I573" s="18" t="s">
        <v>11781</v>
      </c>
      <c r="J573" s="17">
        <v>40.909999999999997</v>
      </c>
      <c r="K573" s="17">
        <v>-83.33</v>
      </c>
      <c r="L573" s="34" t="s">
        <v>43</v>
      </c>
      <c r="M573" s="17" t="s">
        <v>58</v>
      </c>
      <c r="N573" s="17" t="s">
        <v>59</v>
      </c>
      <c r="O573" s="17" t="s">
        <v>59</v>
      </c>
      <c r="P573" s="17">
        <v>1960</v>
      </c>
      <c r="Q573" s="17">
        <v>2145</v>
      </c>
      <c r="R573" s="17" t="s">
        <v>51</v>
      </c>
      <c r="S573" s="17">
        <v>140</v>
      </c>
      <c r="T573" s="17">
        <v>80.599999999999994</v>
      </c>
      <c r="U573" s="17"/>
      <c r="V573" s="17"/>
      <c r="W573" s="19">
        <v>33816719</v>
      </c>
      <c r="X573" s="19">
        <v>11320470</v>
      </c>
      <c r="Y573" s="16">
        <f t="shared" si="588"/>
        <v>22496249</v>
      </c>
      <c r="Z573" s="17">
        <v>2019</v>
      </c>
      <c r="AA573" s="19">
        <v>167007</v>
      </c>
      <c r="AB573" s="17">
        <v>2019</v>
      </c>
      <c r="AC573" s="17" t="s">
        <v>43</v>
      </c>
      <c r="AD573" s="17" t="s">
        <v>12438</v>
      </c>
      <c r="AE573" s="17" t="s">
        <v>43</v>
      </c>
      <c r="AF573" s="17">
        <v>2.71</v>
      </c>
      <c r="AG573" s="17" t="s">
        <v>52</v>
      </c>
      <c r="AH573" s="17">
        <v>1.0680000000000001</v>
      </c>
      <c r="AI573" s="17">
        <v>2019</v>
      </c>
      <c r="AJ573" s="17">
        <v>52.4</v>
      </c>
      <c r="AK573" s="17" t="s">
        <v>52</v>
      </c>
      <c r="AL573" s="17">
        <v>2</v>
      </c>
      <c r="AM573" s="17">
        <v>1.0680000000000001</v>
      </c>
      <c r="AN573" s="17">
        <v>2019</v>
      </c>
      <c r="AO573" s="17" t="s">
        <v>9022</v>
      </c>
      <c r="AP573" s="43" t="str">
        <f t="shared" si="581"/>
        <v/>
      </c>
      <c r="AQ573" s="5">
        <f t="shared" si="582"/>
        <v>22496249</v>
      </c>
      <c r="AR573" s="42">
        <f t="shared" ref="AR573:BV573" si="651">IF(AQ573="","",IF(AQ573-$AA573&gt;0,AQ573-$AA573,""))</f>
        <v>22329242</v>
      </c>
      <c r="AS573" s="42">
        <f t="shared" si="651"/>
        <v>22162235</v>
      </c>
      <c r="AT573" s="42">
        <f t="shared" si="651"/>
        <v>21995228</v>
      </c>
      <c r="AU573" s="42">
        <f t="shared" si="651"/>
        <v>21828221</v>
      </c>
      <c r="AV573" s="42">
        <f t="shared" si="651"/>
        <v>21661214</v>
      </c>
      <c r="AW573" s="42">
        <f t="shared" si="651"/>
        <v>21494207</v>
      </c>
      <c r="AX573" s="42">
        <f t="shared" si="651"/>
        <v>21327200</v>
      </c>
      <c r="AY573" s="42">
        <f t="shared" si="651"/>
        <v>21160193</v>
      </c>
      <c r="AZ573" s="42">
        <f t="shared" si="651"/>
        <v>20993186</v>
      </c>
      <c r="BA573" s="42">
        <f t="shared" si="651"/>
        <v>20826179</v>
      </c>
      <c r="BB573" s="42">
        <f t="shared" si="651"/>
        <v>20659172</v>
      </c>
      <c r="BC573" s="42">
        <f t="shared" si="651"/>
        <v>20492165</v>
      </c>
      <c r="BD573" s="42">
        <f t="shared" si="651"/>
        <v>20325158</v>
      </c>
      <c r="BE573" s="42">
        <f t="shared" si="651"/>
        <v>20158151</v>
      </c>
      <c r="BF573" s="42">
        <f t="shared" si="651"/>
        <v>19991144</v>
      </c>
      <c r="BG573" s="42">
        <f t="shared" si="651"/>
        <v>19824137</v>
      </c>
      <c r="BH573" s="42">
        <f t="shared" si="651"/>
        <v>19657130</v>
      </c>
      <c r="BI573" s="42">
        <f t="shared" si="651"/>
        <v>19490123</v>
      </c>
      <c r="BJ573" s="42">
        <f t="shared" si="651"/>
        <v>19323116</v>
      </c>
      <c r="BK573" s="42">
        <f t="shared" si="651"/>
        <v>19156109</v>
      </c>
      <c r="BL573" s="42">
        <f t="shared" si="651"/>
        <v>18989102</v>
      </c>
      <c r="BM573" s="42">
        <f t="shared" si="651"/>
        <v>18822095</v>
      </c>
      <c r="BN573" s="42">
        <f t="shared" si="651"/>
        <v>18655088</v>
      </c>
      <c r="BO573" s="42">
        <f t="shared" si="651"/>
        <v>18488081</v>
      </c>
      <c r="BP573" s="42">
        <f t="shared" si="651"/>
        <v>18321074</v>
      </c>
      <c r="BQ573" s="42">
        <f t="shared" si="651"/>
        <v>18154067</v>
      </c>
      <c r="BR573" s="42">
        <f t="shared" si="651"/>
        <v>17987060</v>
      </c>
      <c r="BS573" s="42">
        <f t="shared" si="651"/>
        <v>17820053</v>
      </c>
      <c r="BT573" s="42">
        <f t="shared" si="651"/>
        <v>17653046</v>
      </c>
      <c r="BU573" s="42">
        <f t="shared" si="651"/>
        <v>17486039</v>
      </c>
      <c r="BV573" s="42">
        <f t="shared" si="651"/>
        <v>17319032</v>
      </c>
      <c r="BX573" s="44" cm="1">
        <f t="array" ref="BX573">LOOKUP(2,1/(AR573:BV573&lt;&gt;""),COLUMN(AR573:BV573))</f>
        <v>74</v>
      </c>
      <c r="BY573" s="44" t="str">
        <f t="shared" si="587"/>
        <v>BV</v>
      </c>
      <c r="BZ573" s="44" cm="1">
        <f t="array" aca="1" ref="BZ573" ca="1">INDIRECT(ADDRESS(2,BX573))</f>
        <v>2050</v>
      </c>
      <c r="CA573" s="44">
        <f t="shared" ca="1" si="590"/>
        <v>29</v>
      </c>
      <c r="CB573" s="44">
        <f t="shared" si="591"/>
        <v>-167007</v>
      </c>
      <c r="CC573">
        <f t="shared" si="592"/>
        <v>359683382</v>
      </c>
      <c r="CD573">
        <f t="shared" si="593"/>
        <v>2154</v>
      </c>
      <c r="CE573">
        <f t="shared" si="594"/>
        <v>2100</v>
      </c>
    </row>
    <row r="574" spans="1:83" ht="115.5" x14ac:dyDescent="0.25">
      <c r="A574" s="17">
        <v>1008003</v>
      </c>
      <c r="B574" s="17">
        <v>1196</v>
      </c>
      <c r="C574" s="17" t="s">
        <v>5690</v>
      </c>
      <c r="D574" s="17" t="s">
        <v>5629</v>
      </c>
      <c r="E574" s="17"/>
      <c r="F574" s="17" t="s">
        <v>5691</v>
      </c>
      <c r="G574" s="17" t="s">
        <v>5692</v>
      </c>
      <c r="H574" s="17" t="s">
        <v>5631</v>
      </c>
      <c r="I574" s="18" t="s">
        <v>11782</v>
      </c>
      <c r="J574" s="17">
        <v>40.666829999999997</v>
      </c>
      <c r="K574" s="17">
        <v>-81.423689999999993</v>
      </c>
      <c r="L574" s="34" t="s">
        <v>52</v>
      </c>
      <c r="M574" s="17" t="s">
        <v>58</v>
      </c>
      <c r="N574" s="17" t="s">
        <v>59</v>
      </c>
      <c r="O574" s="17" t="s">
        <v>59</v>
      </c>
      <c r="P574" s="17">
        <v>1991</v>
      </c>
      <c r="Q574" s="17">
        <v>2113</v>
      </c>
      <c r="R574" s="17" t="s">
        <v>51</v>
      </c>
      <c r="S574" s="17">
        <v>258</v>
      </c>
      <c r="T574" s="17">
        <v>174.8</v>
      </c>
      <c r="U574" s="17"/>
      <c r="V574" s="17"/>
      <c r="W574" s="19">
        <v>72068769</v>
      </c>
      <c r="X574" s="19">
        <v>24782837</v>
      </c>
      <c r="Y574" s="16">
        <f t="shared" si="588"/>
        <v>47285932</v>
      </c>
      <c r="Z574" s="17">
        <v>2019</v>
      </c>
      <c r="AA574" s="19">
        <v>450500</v>
      </c>
      <c r="AB574" s="17">
        <v>2019</v>
      </c>
      <c r="AC574" s="17" t="s">
        <v>43</v>
      </c>
      <c r="AD574" s="17" t="s">
        <v>12438</v>
      </c>
      <c r="AE574" s="17" t="s">
        <v>43</v>
      </c>
      <c r="AF574" s="17">
        <v>15.2</v>
      </c>
      <c r="AG574" s="17" t="s">
        <v>52</v>
      </c>
      <c r="AH574" s="17">
        <v>4.8520000000000003</v>
      </c>
      <c r="AI574" s="17">
        <v>2019</v>
      </c>
      <c r="AJ574" s="17">
        <v>27.9</v>
      </c>
      <c r="AK574" s="17" t="s">
        <v>52</v>
      </c>
      <c r="AL574" s="17"/>
      <c r="AM574" s="17">
        <v>4.8520000000000003</v>
      </c>
      <c r="AN574" s="17">
        <v>2019</v>
      </c>
      <c r="AO574" s="17" t="s">
        <v>9023</v>
      </c>
      <c r="AP574" s="43" t="str">
        <f t="shared" si="581"/>
        <v/>
      </c>
      <c r="AQ574" s="5">
        <f t="shared" si="582"/>
        <v>47285932</v>
      </c>
      <c r="AR574" s="42">
        <f t="shared" ref="AR574:BV574" si="652">IF(AQ574="","",IF(AQ574-$AA574&gt;0,AQ574-$AA574,""))</f>
        <v>46835432</v>
      </c>
      <c r="AS574" s="42">
        <f t="shared" si="652"/>
        <v>46384932</v>
      </c>
      <c r="AT574" s="42">
        <f t="shared" si="652"/>
        <v>45934432</v>
      </c>
      <c r="AU574" s="42">
        <f t="shared" si="652"/>
        <v>45483932</v>
      </c>
      <c r="AV574" s="42">
        <f t="shared" si="652"/>
        <v>45033432</v>
      </c>
      <c r="AW574" s="42">
        <f t="shared" si="652"/>
        <v>44582932</v>
      </c>
      <c r="AX574" s="42">
        <f t="shared" si="652"/>
        <v>44132432</v>
      </c>
      <c r="AY574" s="42">
        <f t="shared" si="652"/>
        <v>43681932</v>
      </c>
      <c r="AZ574" s="42">
        <f t="shared" si="652"/>
        <v>43231432</v>
      </c>
      <c r="BA574" s="42">
        <f t="shared" si="652"/>
        <v>42780932</v>
      </c>
      <c r="BB574" s="42">
        <f t="shared" si="652"/>
        <v>42330432</v>
      </c>
      <c r="BC574" s="42">
        <f t="shared" si="652"/>
        <v>41879932</v>
      </c>
      <c r="BD574" s="42">
        <f t="shared" si="652"/>
        <v>41429432</v>
      </c>
      <c r="BE574" s="42">
        <f t="shared" si="652"/>
        <v>40978932</v>
      </c>
      <c r="BF574" s="42">
        <f t="shared" si="652"/>
        <v>40528432</v>
      </c>
      <c r="BG574" s="42">
        <f t="shared" si="652"/>
        <v>40077932</v>
      </c>
      <c r="BH574" s="42">
        <f t="shared" si="652"/>
        <v>39627432</v>
      </c>
      <c r="BI574" s="42">
        <f t="shared" si="652"/>
        <v>39176932</v>
      </c>
      <c r="BJ574" s="42">
        <f t="shared" si="652"/>
        <v>38726432</v>
      </c>
      <c r="BK574" s="42">
        <f t="shared" si="652"/>
        <v>38275932</v>
      </c>
      <c r="BL574" s="42">
        <f t="shared" si="652"/>
        <v>37825432</v>
      </c>
      <c r="BM574" s="42">
        <f t="shared" si="652"/>
        <v>37374932</v>
      </c>
      <c r="BN574" s="42">
        <f t="shared" si="652"/>
        <v>36924432</v>
      </c>
      <c r="BO574" s="42">
        <f t="shared" si="652"/>
        <v>36473932</v>
      </c>
      <c r="BP574" s="42">
        <f t="shared" si="652"/>
        <v>36023432</v>
      </c>
      <c r="BQ574" s="42">
        <f t="shared" si="652"/>
        <v>35572932</v>
      </c>
      <c r="BR574" s="42">
        <f t="shared" si="652"/>
        <v>35122432</v>
      </c>
      <c r="BS574" s="42">
        <f t="shared" si="652"/>
        <v>34671932</v>
      </c>
      <c r="BT574" s="42">
        <f t="shared" si="652"/>
        <v>34221432</v>
      </c>
      <c r="BU574" s="42">
        <f t="shared" si="652"/>
        <v>33770932</v>
      </c>
      <c r="BV574" s="42">
        <f t="shared" si="652"/>
        <v>33320432</v>
      </c>
      <c r="BX574" s="44" cm="1">
        <f t="array" ref="BX574">LOOKUP(2,1/(AR574:BV574&lt;&gt;""),COLUMN(AR574:BV574))</f>
        <v>74</v>
      </c>
      <c r="BY574" s="44" t="str">
        <f t="shared" si="587"/>
        <v>BV</v>
      </c>
      <c r="BZ574" s="44" cm="1">
        <f t="array" aca="1" ref="BZ574" ca="1">INDIRECT(ADDRESS(2,BX574))</f>
        <v>2050</v>
      </c>
      <c r="CA574" s="44">
        <f t="shared" ca="1" si="590"/>
        <v>29</v>
      </c>
      <c r="CB574" s="44">
        <f t="shared" si="591"/>
        <v>-450500</v>
      </c>
      <c r="CC574">
        <f t="shared" si="592"/>
        <v>956845432</v>
      </c>
      <c r="CD574">
        <f t="shared" si="593"/>
        <v>2124</v>
      </c>
      <c r="CE574">
        <f t="shared" si="594"/>
        <v>2100</v>
      </c>
    </row>
    <row r="575" spans="1:83" ht="64.5" x14ac:dyDescent="0.25">
      <c r="A575" s="17">
        <v>1002276</v>
      </c>
      <c r="B575" s="17">
        <v>1166</v>
      </c>
      <c r="C575" s="17" t="s">
        <v>5693</v>
      </c>
      <c r="D575" s="17" t="s">
        <v>5629</v>
      </c>
      <c r="E575" s="17"/>
      <c r="F575" s="17" t="s">
        <v>5694</v>
      </c>
      <c r="G575" s="17" t="s">
        <v>5695</v>
      </c>
      <c r="H575" s="17" t="s">
        <v>3150</v>
      </c>
      <c r="I575" s="18" t="s">
        <v>11783</v>
      </c>
      <c r="J575" s="17">
        <v>40.8215</v>
      </c>
      <c r="K575" s="17">
        <v>-82.869</v>
      </c>
      <c r="L575" s="34" t="s">
        <v>52</v>
      </c>
      <c r="M575" s="17" t="s">
        <v>40</v>
      </c>
      <c r="N575" s="17" t="s">
        <v>5696</v>
      </c>
      <c r="O575" s="17" t="s">
        <v>144</v>
      </c>
      <c r="P575" s="17">
        <v>1969</v>
      </c>
      <c r="Q575" s="17">
        <v>2042</v>
      </c>
      <c r="R575" s="17" t="s">
        <v>51</v>
      </c>
      <c r="S575" s="17"/>
      <c r="T575" s="17">
        <v>84.5</v>
      </c>
      <c r="U575" s="17"/>
      <c r="V575" s="17">
        <v>65</v>
      </c>
      <c r="W575" s="19">
        <v>17769360</v>
      </c>
      <c r="X575" s="19">
        <v>5816811</v>
      </c>
      <c r="Y575" s="16">
        <f t="shared" si="588"/>
        <v>11952549</v>
      </c>
      <c r="Z575" s="17">
        <v>2019</v>
      </c>
      <c r="AA575" s="19">
        <v>212218</v>
      </c>
      <c r="AB575" s="17">
        <v>2019</v>
      </c>
      <c r="AC575" s="17" t="s">
        <v>43</v>
      </c>
      <c r="AD575" s="17" t="s">
        <v>12438</v>
      </c>
      <c r="AE575" s="17" t="s">
        <v>43</v>
      </c>
      <c r="AF575" s="17">
        <v>2.0499999999999998</v>
      </c>
      <c r="AG575" s="17" t="s">
        <v>43</v>
      </c>
      <c r="AH575" s="17"/>
      <c r="AI575" s="17"/>
      <c r="AJ575" s="17"/>
      <c r="AK575" s="17" t="s">
        <v>43</v>
      </c>
      <c r="AL575" s="17"/>
      <c r="AM575" s="17"/>
      <c r="AN575" s="17"/>
      <c r="AO575" s="17" t="s">
        <v>5697</v>
      </c>
      <c r="AP575" s="43" t="str">
        <f t="shared" si="581"/>
        <v/>
      </c>
      <c r="AQ575" s="5">
        <f t="shared" si="582"/>
        <v>11952549</v>
      </c>
      <c r="AR575" s="42">
        <f t="shared" ref="AR575:BV575" si="653">IF(AQ575="","",IF(AQ575-$AA575&gt;0,AQ575-$AA575,""))</f>
        <v>11740331</v>
      </c>
      <c r="AS575" s="42">
        <f t="shared" si="653"/>
        <v>11528113</v>
      </c>
      <c r="AT575" s="42">
        <f t="shared" si="653"/>
        <v>11315895</v>
      </c>
      <c r="AU575" s="42">
        <f t="shared" si="653"/>
        <v>11103677</v>
      </c>
      <c r="AV575" s="42">
        <f t="shared" si="653"/>
        <v>10891459</v>
      </c>
      <c r="AW575" s="42">
        <f t="shared" si="653"/>
        <v>10679241</v>
      </c>
      <c r="AX575" s="42">
        <f t="shared" si="653"/>
        <v>10467023</v>
      </c>
      <c r="AY575" s="42">
        <f t="shared" si="653"/>
        <v>10254805</v>
      </c>
      <c r="AZ575" s="42">
        <f t="shared" si="653"/>
        <v>10042587</v>
      </c>
      <c r="BA575" s="42">
        <f t="shared" si="653"/>
        <v>9830369</v>
      </c>
      <c r="BB575" s="42">
        <f t="shared" si="653"/>
        <v>9618151</v>
      </c>
      <c r="BC575" s="42">
        <f t="shared" si="653"/>
        <v>9405933</v>
      </c>
      <c r="BD575" s="42">
        <f t="shared" si="653"/>
        <v>9193715</v>
      </c>
      <c r="BE575" s="42">
        <f t="shared" si="653"/>
        <v>8981497</v>
      </c>
      <c r="BF575" s="42">
        <f t="shared" si="653"/>
        <v>8769279</v>
      </c>
      <c r="BG575" s="42">
        <f t="shared" si="653"/>
        <v>8557061</v>
      </c>
      <c r="BH575" s="42">
        <f t="shared" si="653"/>
        <v>8344843</v>
      </c>
      <c r="BI575" s="42">
        <f t="shared" si="653"/>
        <v>8132625</v>
      </c>
      <c r="BJ575" s="42">
        <f t="shared" si="653"/>
        <v>7920407</v>
      </c>
      <c r="BK575" s="42">
        <f t="shared" si="653"/>
        <v>7708189</v>
      </c>
      <c r="BL575" s="42">
        <f t="shared" si="653"/>
        <v>7495971</v>
      </c>
      <c r="BM575" s="42">
        <f t="shared" si="653"/>
        <v>7283753</v>
      </c>
      <c r="BN575" s="42">
        <f t="shared" si="653"/>
        <v>7071535</v>
      </c>
      <c r="BO575" s="42">
        <f t="shared" si="653"/>
        <v>6859317</v>
      </c>
      <c r="BP575" s="42">
        <f t="shared" si="653"/>
        <v>6647099</v>
      </c>
      <c r="BQ575" s="42">
        <f t="shared" si="653"/>
        <v>6434881</v>
      </c>
      <c r="BR575" s="42">
        <f t="shared" si="653"/>
        <v>6222663</v>
      </c>
      <c r="BS575" s="42">
        <f t="shared" si="653"/>
        <v>6010445</v>
      </c>
      <c r="BT575" s="42">
        <f t="shared" si="653"/>
        <v>5798227</v>
      </c>
      <c r="BU575" s="42">
        <f t="shared" si="653"/>
        <v>5586009</v>
      </c>
      <c r="BV575" s="42">
        <f t="shared" si="653"/>
        <v>5373791</v>
      </c>
      <c r="BX575" s="44" cm="1">
        <f t="array" ref="BX575">LOOKUP(2,1/(AR575:BV575&lt;&gt;""),COLUMN(AR575:BV575))</f>
        <v>74</v>
      </c>
      <c r="BY575" s="44" t="str">
        <f t="shared" si="587"/>
        <v>BV</v>
      </c>
      <c r="BZ575" s="44" cm="1">
        <f t="array" aca="1" ref="BZ575" ca="1">INDIRECT(ADDRESS(2,BX575))</f>
        <v>2050</v>
      </c>
      <c r="CA575" s="44">
        <f t="shared" ca="1" si="590"/>
        <v>29</v>
      </c>
      <c r="CB575" s="44">
        <f t="shared" si="591"/>
        <v>-212218</v>
      </c>
      <c r="CC575">
        <f t="shared" si="592"/>
        <v>440420691</v>
      </c>
      <c r="CD575">
        <f t="shared" si="593"/>
        <v>2075</v>
      </c>
      <c r="CE575">
        <f t="shared" si="594"/>
        <v>2075</v>
      </c>
    </row>
    <row r="576" spans="1:83" ht="64.5" x14ac:dyDescent="0.25">
      <c r="A576" s="17">
        <v>1001101</v>
      </c>
      <c r="B576" s="17">
        <v>12206</v>
      </c>
      <c r="C576" s="17" t="s">
        <v>5700</v>
      </c>
      <c r="D576" s="17" t="s">
        <v>5629</v>
      </c>
      <c r="E576" s="17"/>
      <c r="F576" s="17" t="s">
        <v>5701</v>
      </c>
      <c r="G576" s="17" t="s">
        <v>5702</v>
      </c>
      <c r="H576" s="17" t="s">
        <v>5702</v>
      </c>
      <c r="I576" s="18" t="s">
        <v>11785</v>
      </c>
      <c r="J576" s="17">
        <v>41.252000000000002</v>
      </c>
      <c r="K576" s="17">
        <v>-84.412223999999995</v>
      </c>
      <c r="L576" s="34" t="s">
        <v>43</v>
      </c>
      <c r="M576" s="17" t="s">
        <v>40</v>
      </c>
      <c r="N576" s="17" t="s">
        <v>5703</v>
      </c>
      <c r="O576" s="17"/>
      <c r="P576" s="17">
        <v>1969</v>
      </c>
      <c r="Q576" s="17">
        <v>2048</v>
      </c>
      <c r="R576" s="17" t="s">
        <v>51</v>
      </c>
      <c r="S576" s="17"/>
      <c r="T576" s="17">
        <v>69.7</v>
      </c>
      <c r="U576" s="17"/>
      <c r="V576" s="17"/>
      <c r="W576" s="19">
        <v>10752153</v>
      </c>
      <c r="X576" s="19">
        <v>4321903</v>
      </c>
      <c r="Y576" s="16">
        <f t="shared" si="588"/>
        <v>6430250</v>
      </c>
      <c r="Z576" s="17">
        <v>2019</v>
      </c>
      <c r="AA576" s="19">
        <v>165116</v>
      </c>
      <c r="AB576" s="17">
        <v>2019</v>
      </c>
      <c r="AC576" s="17" t="s">
        <v>43</v>
      </c>
      <c r="AD576" s="17" t="s">
        <v>12438</v>
      </c>
      <c r="AE576" s="17" t="s">
        <v>43</v>
      </c>
      <c r="AF576" s="17">
        <v>0.81599999999999995</v>
      </c>
      <c r="AG576" s="17" t="s">
        <v>43</v>
      </c>
      <c r="AH576" s="17"/>
      <c r="AI576" s="17"/>
      <c r="AJ576" s="17"/>
      <c r="AK576" s="17" t="s">
        <v>43</v>
      </c>
      <c r="AL576" s="17"/>
      <c r="AM576" s="17"/>
      <c r="AN576" s="17"/>
      <c r="AO576" s="17" t="s">
        <v>251</v>
      </c>
      <c r="AP576" s="43" t="str">
        <f t="shared" ref="AP576:AP639" si="654">IF(Z576=2018,W576-X576,"")</f>
        <v/>
      </c>
      <c r="AQ576" s="5">
        <f t="shared" ref="AQ576:AQ639" si="655">IF(Z576=2019,W576-X576,AP576-AA576)</f>
        <v>6430250</v>
      </c>
      <c r="AR576" s="42">
        <f t="shared" ref="AR576:BV576" si="656">IF(AQ576="","",IF(AQ576-$AA576&gt;0,AQ576-$AA576,""))</f>
        <v>6265134</v>
      </c>
      <c r="AS576" s="42">
        <f t="shared" si="656"/>
        <v>6100018</v>
      </c>
      <c r="AT576" s="42">
        <f t="shared" si="656"/>
        <v>5934902</v>
      </c>
      <c r="AU576" s="42">
        <f t="shared" si="656"/>
        <v>5769786</v>
      </c>
      <c r="AV576" s="42">
        <f t="shared" si="656"/>
        <v>5604670</v>
      </c>
      <c r="AW576" s="42">
        <f t="shared" si="656"/>
        <v>5439554</v>
      </c>
      <c r="AX576" s="42">
        <f t="shared" si="656"/>
        <v>5274438</v>
      </c>
      <c r="AY576" s="42">
        <f t="shared" si="656"/>
        <v>5109322</v>
      </c>
      <c r="AZ576" s="42">
        <f t="shared" si="656"/>
        <v>4944206</v>
      </c>
      <c r="BA576" s="42">
        <f t="shared" si="656"/>
        <v>4779090</v>
      </c>
      <c r="BB576" s="42">
        <f t="shared" si="656"/>
        <v>4613974</v>
      </c>
      <c r="BC576" s="42">
        <f t="shared" si="656"/>
        <v>4448858</v>
      </c>
      <c r="BD576" s="42">
        <f t="shared" si="656"/>
        <v>4283742</v>
      </c>
      <c r="BE576" s="42">
        <f t="shared" si="656"/>
        <v>4118626</v>
      </c>
      <c r="BF576" s="42">
        <f t="shared" si="656"/>
        <v>3953510</v>
      </c>
      <c r="BG576" s="42">
        <f t="shared" si="656"/>
        <v>3788394</v>
      </c>
      <c r="BH576" s="42">
        <f t="shared" si="656"/>
        <v>3623278</v>
      </c>
      <c r="BI576" s="42">
        <f t="shared" si="656"/>
        <v>3458162</v>
      </c>
      <c r="BJ576" s="42">
        <f t="shared" si="656"/>
        <v>3293046</v>
      </c>
      <c r="BK576" s="42">
        <f t="shared" si="656"/>
        <v>3127930</v>
      </c>
      <c r="BL576" s="42">
        <f t="shared" si="656"/>
        <v>2962814</v>
      </c>
      <c r="BM576" s="42">
        <f t="shared" si="656"/>
        <v>2797698</v>
      </c>
      <c r="BN576" s="42">
        <f t="shared" si="656"/>
        <v>2632582</v>
      </c>
      <c r="BO576" s="42">
        <f t="shared" si="656"/>
        <v>2467466</v>
      </c>
      <c r="BP576" s="42">
        <f t="shared" si="656"/>
        <v>2302350</v>
      </c>
      <c r="BQ576" s="42">
        <f t="shared" si="656"/>
        <v>2137234</v>
      </c>
      <c r="BR576" s="42">
        <f t="shared" si="656"/>
        <v>1972118</v>
      </c>
      <c r="BS576" s="42">
        <f t="shared" si="656"/>
        <v>1807002</v>
      </c>
      <c r="BT576" s="42">
        <f t="shared" si="656"/>
        <v>1641886</v>
      </c>
      <c r="BU576" s="42">
        <f t="shared" si="656"/>
        <v>1476770</v>
      </c>
      <c r="BV576" s="42">
        <f t="shared" si="656"/>
        <v>1311654</v>
      </c>
      <c r="BX576" s="44" cm="1">
        <f t="array" ref="BX576">LOOKUP(2,1/(AR576:BV576&lt;&gt;""),COLUMN(AR576:BV576))</f>
        <v>74</v>
      </c>
      <c r="BY576" s="44" t="str">
        <f t="shared" si="587"/>
        <v>BV</v>
      </c>
      <c r="BZ576" s="44" cm="1">
        <f t="array" aca="1" ref="BZ576" ca="1">INDIRECT(ADDRESS(2,BX576))</f>
        <v>2050</v>
      </c>
      <c r="CA576" s="44">
        <f t="shared" ca="1" si="590"/>
        <v>29</v>
      </c>
      <c r="CB576" s="44">
        <f t="shared" si="591"/>
        <v>-165116</v>
      </c>
      <c r="CC576">
        <f t="shared" si="592"/>
        <v>339799454</v>
      </c>
      <c r="CD576">
        <f t="shared" si="593"/>
        <v>2058</v>
      </c>
      <c r="CE576">
        <f t="shared" si="594"/>
        <v>2058</v>
      </c>
    </row>
    <row r="577" spans="1:83" ht="408.75" x14ac:dyDescent="0.25">
      <c r="A577" s="17">
        <v>1006103</v>
      </c>
      <c r="B577" s="17">
        <v>1172</v>
      </c>
      <c r="C577" s="17" t="s">
        <v>5714</v>
      </c>
      <c r="D577" s="17" t="s">
        <v>5629</v>
      </c>
      <c r="E577" s="17"/>
      <c r="F577" s="17" t="s">
        <v>5715</v>
      </c>
      <c r="G577" s="17" t="s">
        <v>2646</v>
      </c>
      <c r="H577" s="17" t="s">
        <v>1492</v>
      </c>
      <c r="I577" s="18" t="s">
        <v>11789</v>
      </c>
      <c r="J577" s="17">
        <v>41.344000000000001</v>
      </c>
      <c r="K577" s="17">
        <v>-82.603499999999997</v>
      </c>
      <c r="L577" s="34" t="s">
        <v>52</v>
      </c>
      <c r="M577" s="17" t="s">
        <v>40</v>
      </c>
      <c r="N577" s="17" t="s">
        <v>5716</v>
      </c>
      <c r="O577" s="17" t="s">
        <v>5716</v>
      </c>
      <c r="P577" s="17">
        <v>1969</v>
      </c>
      <c r="Q577" s="17">
        <v>2047</v>
      </c>
      <c r="R577" s="17" t="s">
        <v>51</v>
      </c>
      <c r="S577" s="17"/>
      <c r="T577" s="17">
        <v>134.80000000000001</v>
      </c>
      <c r="U577" s="17"/>
      <c r="V577" s="17"/>
      <c r="W577" s="19">
        <v>6980834</v>
      </c>
      <c r="X577" s="19">
        <v>4779921</v>
      </c>
      <c r="Y577" s="16">
        <f t="shared" si="588"/>
        <v>2200913</v>
      </c>
      <c r="Z577" s="17">
        <v>2019</v>
      </c>
      <c r="AA577" s="19">
        <v>131181</v>
      </c>
      <c r="AB577" s="17">
        <v>2019</v>
      </c>
      <c r="AC577" s="17" t="s">
        <v>43</v>
      </c>
      <c r="AD577" s="17" t="s">
        <v>12445</v>
      </c>
      <c r="AE577" s="17" t="s">
        <v>43</v>
      </c>
      <c r="AF577" s="17">
        <v>1.1299999999999999</v>
      </c>
      <c r="AG577" s="17" t="s">
        <v>52</v>
      </c>
      <c r="AH577" s="17">
        <v>1.089</v>
      </c>
      <c r="AI577" s="17">
        <v>2019</v>
      </c>
      <c r="AJ577" s="17">
        <v>55.9</v>
      </c>
      <c r="AK577" s="17" t="s">
        <v>52</v>
      </c>
      <c r="AL577" s="17">
        <v>1</v>
      </c>
      <c r="AM577" s="17">
        <v>0</v>
      </c>
      <c r="AN577" s="17"/>
      <c r="AO577" s="17" t="s">
        <v>9029</v>
      </c>
      <c r="AP577" s="43" t="str">
        <f t="shared" si="654"/>
        <v/>
      </c>
      <c r="AQ577" s="5">
        <f t="shared" si="655"/>
        <v>2200913</v>
      </c>
      <c r="AR577" s="42">
        <f t="shared" ref="AR577:BV577" si="657">IF(AQ577="","",IF(AQ577-$AA577&gt;0,AQ577-$AA577,""))</f>
        <v>2069732</v>
      </c>
      <c r="AS577" s="42">
        <f t="shared" si="657"/>
        <v>1938551</v>
      </c>
      <c r="AT577" s="42">
        <f t="shared" si="657"/>
        <v>1807370</v>
      </c>
      <c r="AU577" s="42">
        <f t="shared" si="657"/>
        <v>1676189</v>
      </c>
      <c r="AV577" s="42">
        <f t="shared" si="657"/>
        <v>1545008</v>
      </c>
      <c r="AW577" s="42">
        <f t="shared" si="657"/>
        <v>1413827</v>
      </c>
      <c r="AX577" s="42">
        <f t="shared" si="657"/>
        <v>1282646</v>
      </c>
      <c r="AY577" s="42">
        <f t="shared" si="657"/>
        <v>1151465</v>
      </c>
      <c r="AZ577" s="42">
        <f t="shared" si="657"/>
        <v>1020284</v>
      </c>
      <c r="BA577" s="42">
        <f t="shared" si="657"/>
        <v>889103</v>
      </c>
      <c r="BB577" s="42">
        <f t="shared" si="657"/>
        <v>757922</v>
      </c>
      <c r="BC577" s="42">
        <f t="shared" si="657"/>
        <v>626741</v>
      </c>
      <c r="BD577" s="42">
        <f t="shared" si="657"/>
        <v>495560</v>
      </c>
      <c r="BE577" s="42">
        <f t="shared" si="657"/>
        <v>364379</v>
      </c>
      <c r="BF577" s="42">
        <f t="shared" si="657"/>
        <v>233198</v>
      </c>
      <c r="BG577" s="42">
        <f t="shared" si="657"/>
        <v>102017</v>
      </c>
      <c r="BH577" s="42" t="str">
        <f t="shared" si="657"/>
        <v/>
      </c>
      <c r="BI577" s="42" t="str">
        <f t="shared" si="657"/>
        <v/>
      </c>
      <c r="BJ577" s="42" t="str">
        <f t="shared" si="657"/>
        <v/>
      </c>
      <c r="BK577" s="42" t="str">
        <f t="shared" si="657"/>
        <v/>
      </c>
      <c r="BL577" s="42" t="str">
        <f t="shared" si="657"/>
        <v/>
      </c>
      <c r="BM577" s="42" t="str">
        <f t="shared" si="657"/>
        <v/>
      </c>
      <c r="BN577" s="42" t="str">
        <f t="shared" si="657"/>
        <v/>
      </c>
      <c r="BO577" s="42" t="str">
        <f t="shared" si="657"/>
        <v/>
      </c>
      <c r="BP577" s="42" t="str">
        <f t="shared" si="657"/>
        <v/>
      </c>
      <c r="BQ577" s="42" t="str">
        <f t="shared" si="657"/>
        <v/>
      </c>
      <c r="BR577" s="42" t="str">
        <f t="shared" si="657"/>
        <v/>
      </c>
      <c r="BS577" s="42" t="str">
        <f t="shared" si="657"/>
        <v/>
      </c>
      <c r="BT577" s="42" t="str">
        <f t="shared" si="657"/>
        <v/>
      </c>
      <c r="BU577" s="42" t="str">
        <f t="shared" si="657"/>
        <v/>
      </c>
      <c r="BV577" s="42" t="str">
        <f t="shared" si="657"/>
        <v/>
      </c>
      <c r="BX577" s="44" cm="1">
        <f t="array" ref="BX577">LOOKUP(2,1/(AR577:BV577&lt;&gt;""),COLUMN(AR577:BV577))</f>
        <v>59</v>
      </c>
      <c r="BY577" s="44" t="str">
        <f t="shared" si="587"/>
        <v>BG</v>
      </c>
      <c r="BZ577" s="44" cm="1">
        <f t="array" aca="1" ref="BZ577" ca="1">INDIRECT(ADDRESS(2,BX577))</f>
        <v>2035</v>
      </c>
      <c r="CA577" s="44">
        <f t="shared" ca="1" si="590"/>
        <v>14</v>
      </c>
      <c r="CB577" s="44">
        <f t="shared" si="591"/>
        <v>-131181</v>
      </c>
      <c r="CC577">
        <f t="shared" si="592"/>
        <v>267055352</v>
      </c>
      <c r="CD577">
        <f t="shared" si="593"/>
        <v>2036</v>
      </c>
      <c r="CE577">
        <f t="shared" si="594"/>
        <v>2036</v>
      </c>
    </row>
    <row r="578" spans="1:83" ht="204.75" x14ac:dyDescent="0.25">
      <c r="A578" s="17">
        <v>1007723</v>
      </c>
      <c r="B578" s="17">
        <v>1202</v>
      </c>
      <c r="C578" s="17" t="s">
        <v>5717</v>
      </c>
      <c r="D578" s="17" t="s">
        <v>5629</v>
      </c>
      <c r="E578" s="17" t="s">
        <v>5718</v>
      </c>
      <c r="F578" s="17" t="s">
        <v>5719</v>
      </c>
      <c r="G578" s="17" t="s">
        <v>5720</v>
      </c>
      <c r="H578" s="17" t="s">
        <v>5721</v>
      </c>
      <c r="I578" s="18" t="s">
        <v>11790</v>
      </c>
      <c r="J578" s="17">
        <v>41.605980000000002</v>
      </c>
      <c r="K578" s="17">
        <v>-83.512240000000006</v>
      </c>
      <c r="L578" s="34" t="s">
        <v>52</v>
      </c>
      <c r="M578" s="17" t="s">
        <v>58</v>
      </c>
      <c r="N578" s="17" t="s">
        <v>50</v>
      </c>
      <c r="O578" s="17" t="s">
        <v>50</v>
      </c>
      <c r="P578" s="17">
        <v>1973</v>
      </c>
      <c r="Q578" s="17">
        <v>2070</v>
      </c>
      <c r="R578" s="17" t="s">
        <v>51</v>
      </c>
      <c r="S578" s="17"/>
      <c r="T578" s="17">
        <v>150</v>
      </c>
      <c r="U578" s="17"/>
      <c r="V578" s="17"/>
      <c r="W578" s="19">
        <v>20545616</v>
      </c>
      <c r="X578" s="19">
        <v>14438651</v>
      </c>
      <c r="Y578" s="16">
        <f t="shared" si="588"/>
        <v>6106965</v>
      </c>
      <c r="Z578" s="17">
        <v>2019</v>
      </c>
      <c r="AA578" s="19">
        <v>144843</v>
      </c>
      <c r="AB578" s="17">
        <v>2019</v>
      </c>
      <c r="AC578" s="17" t="s">
        <v>52</v>
      </c>
      <c r="AD578" s="17" t="s">
        <v>12445</v>
      </c>
      <c r="AE578" s="17" t="s">
        <v>43</v>
      </c>
      <c r="AF578" s="17">
        <v>3.8</v>
      </c>
      <c r="AG578" s="17" t="s">
        <v>52</v>
      </c>
      <c r="AH578" s="17">
        <v>2.105</v>
      </c>
      <c r="AI578" s="17">
        <v>2019</v>
      </c>
      <c r="AJ578" s="17">
        <v>53.6</v>
      </c>
      <c r="AK578" s="17" t="s">
        <v>52</v>
      </c>
      <c r="AL578" s="17">
        <v>1</v>
      </c>
      <c r="AM578" s="17">
        <v>2.105</v>
      </c>
      <c r="AN578" s="17">
        <v>2019</v>
      </c>
      <c r="AO578" s="17" t="s">
        <v>9030</v>
      </c>
      <c r="AP578" s="43" t="str">
        <f t="shared" si="654"/>
        <v/>
      </c>
      <c r="AQ578" s="5">
        <f t="shared" si="655"/>
        <v>6106965</v>
      </c>
      <c r="AR578" s="42">
        <f t="shared" ref="AR578:BV578" si="658">IF(AQ578="","",IF(AQ578-$AA578&gt;0,AQ578-$AA578,""))</f>
        <v>5962122</v>
      </c>
      <c r="AS578" s="42">
        <f t="shared" si="658"/>
        <v>5817279</v>
      </c>
      <c r="AT578" s="42">
        <f t="shared" si="658"/>
        <v>5672436</v>
      </c>
      <c r="AU578" s="42">
        <f t="shared" si="658"/>
        <v>5527593</v>
      </c>
      <c r="AV578" s="42">
        <f t="shared" si="658"/>
        <v>5382750</v>
      </c>
      <c r="AW578" s="42">
        <f t="shared" si="658"/>
        <v>5237907</v>
      </c>
      <c r="AX578" s="42">
        <f t="shared" si="658"/>
        <v>5093064</v>
      </c>
      <c r="AY578" s="42">
        <f t="shared" si="658"/>
        <v>4948221</v>
      </c>
      <c r="AZ578" s="42">
        <f t="shared" si="658"/>
        <v>4803378</v>
      </c>
      <c r="BA578" s="42">
        <f t="shared" si="658"/>
        <v>4658535</v>
      </c>
      <c r="BB578" s="42">
        <f t="shared" si="658"/>
        <v>4513692</v>
      </c>
      <c r="BC578" s="42">
        <f t="shared" si="658"/>
        <v>4368849</v>
      </c>
      <c r="BD578" s="42">
        <f t="shared" si="658"/>
        <v>4224006</v>
      </c>
      <c r="BE578" s="42">
        <f t="shared" si="658"/>
        <v>4079163</v>
      </c>
      <c r="BF578" s="42">
        <f t="shared" si="658"/>
        <v>3934320</v>
      </c>
      <c r="BG578" s="42">
        <f t="shared" si="658"/>
        <v>3789477</v>
      </c>
      <c r="BH578" s="42">
        <f t="shared" si="658"/>
        <v>3644634</v>
      </c>
      <c r="BI578" s="42">
        <f t="shared" si="658"/>
        <v>3499791</v>
      </c>
      <c r="BJ578" s="42">
        <f t="shared" si="658"/>
        <v>3354948</v>
      </c>
      <c r="BK578" s="42">
        <f t="shared" si="658"/>
        <v>3210105</v>
      </c>
      <c r="BL578" s="42">
        <f t="shared" si="658"/>
        <v>3065262</v>
      </c>
      <c r="BM578" s="42">
        <f t="shared" si="658"/>
        <v>2920419</v>
      </c>
      <c r="BN578" s="42">
        <f t="shared" si="658"/>
        <v>2775576</v>
      </c>
      <c r="BO578" s="42">
        <f t="shared" si="658"/>
        <v>2630733</v>
      </c>
      <c r="BP578" s="42">
        <f t="shared" si="658"/>
        <v>2485890</v>
      </c>
      <c r="BQ578" s="42">
        <f t="shared" si="658"/>
        <v>2341047</v>
      </c>
      <c r="BR578" s="42">
        <f t="shared" si="658"/>
        <v>2196204</v>
      </c>
      <c r="BS578" s="42">
        <f t="shared" si="658"/>
        <v>2051361</v>
      </c>
      <c r="BT578" s="42">
        <f t="shared" si="658"/>
        <v>1906518</v>
      </c>
      <c r="BU578" s="42">
        <f t="shared" si="658"/>
        <v>1761675</v>
      </c>
      <c r="BV578" s="42">
        <f t="shared" si="658"/>
        <v>1616832</v>
      </c>
      <c r="BX578" s="44" cm="1">
        <f t="array" ref="BX578">LOOKUP(2,1/(AR578:BV578&lt;&gt;""),COLUMN(AR578:BV578))</f>
        <v>74</v>
      </c>
      <c r="BY578" s="44" t="str">
        <f t="shared" si="587"/>
        <v>BV</v>
      </c>
      <c r="BZ578" s="44" cm="1">
        <f t="array" aca="1" ref="BZ578" ca="1">INDIRECT(ADDRESS(2,BX578))</f>
        <v>2050</v>
      </c>
      <c r="CA578" s="44">
        <f t="shared" ca="1" si="590"/>
        <v>29</v>
      </c>
      <c r="CB578" s="44">
        <f t="shared" si="591"/>
        <v>-144843</v>
      </c>
      <c r="CC578">
        <f t="shared" si="592"/>
        <v>298544982</v>
      </c>
      <c r="CD578">
        <f t="shared" si="593"/>
        <v>2061</v>
      </c>
      <c r="CE578">
        <f t="shared" si="594"/>
        <v>2061</v>
      </c>
    </row>
    <row r="579" spans="1:83" ht="383.25" x14ac:dyDescent="0.25">
      <c r="A579" s="17">
        <v>1003787</v>
      </c>
      <c r="B579" s="17">
        <v>1175</v>
      </c>
      <c r="C579" s="17" t="s">
        <v>5726</v>
      </c>
      <c r="D579" s="17" t="s">
        <v>5629</v>
      </c>
      <c r="E579" s="17"/>
      <c r="F579" s="17" t="s">
        <v>5727</v>
      </c>
      <c r="G579" s="17" t="s">
        <v>5728</v>
      </c>
      <c r="H579" s="17" t="s">
        <v>2081</v>
      </c>
      <c r="I579" s="18" t="s">
        <v>11792</v>
      </c>
      <c r="J579" s="17">
        <v>39.841859999999997</v>
      </c>
      <c r="K579" s="17">
        <v>-83.109039999999993</v>
      </c>
      <c r="L579" s="34" t="s">
        <v>43</v>
      </c>
      <c r="M579" s="17" t="s">
        <v>40</v>
      </c>
      <c r="N579" s="17" t="s">
        <v>5729</v>
      </c>
      <c r="O579" s="17" t="s">
        <v>5729</v>
      </c>
      <c r="P579" s="17">
        <v>1985</v>
      </c>
      <c r="Q579" s="17">
        <v>2062</v>
      </c>
      <c r="R579" s="17" t="s">
        <v>51</v>
      </c>
      <c r="S579" s="17">
        <v>362</v>
      </c>
      <c r="T579" s="17">
        <v>164.5</v>
      </c>
      <c r="U579" s="17">
        <v>248</v>
      </c>
      <c r="V579" s="17">
        <v>165</v>
      </c>
      <c r="W579" s="19">
        <v>96748841</v>
      </c>
      <c r="X579" s="19">
        <v>25610176</v>
      </c>
      <c r="Y579" s="16">
        <f t="shared" si="588"/>
        <v>71138665</v>
      </c>
      <c r="Z579" s="17">
        <v>2019</v>
      </c>
      <c r="AA579" s="19">
        <v>1236050</v>
      </c>
      <c r="AB579" s="17">
        <v>2019</v>
      </c>
      <c r="AC579" s="17" t="s">
        <v>43</v>
      </c>
      <c r="AD579" s="17" t="s">
        <v>12438</v>
      </c>
      <c r="AE579" s="17" t="s">
        <v>43</v>
      </c>
      <c r="AF579" s="17"/>
      <c r="AG579" s="17" t="s">
        <v>52</v>
      </c>
      <c r="AH579" s="17">
        <v>7.827</v>
      </c>
      <c r="AI579" s="17">
        <v>2019</v>
      </c>
      <c r="AJ579" s="17">
        <v>55.4</v>
      </c>
      <c r="AK579" s="17" t="s">
        <v>52</v>
      </c>
      <c r="AL579" s="17">
        <v>3</v>
      </c>
      <c r="AM579" s="17">
        <v>0</v>
      </c>
      <c r="AN579" s="17">
        <v>2019</v>
      </c>
      <c r="AO579" s="17" t="s">
        <v>9031</v>
      </c>
      <c r="AP579" s="43" t="str">
        <f t="shared" si="654"/>
        <v/>
      </c>
      <c r="AQ579" s="5">
        <f t="shared" si="655"/>
        <v>71138665</v>
      </c>
      <c r="AR579" s="42">
        <f t="shared" ref="AR579:BV579" si="659">IF(AQ579="","",IF(AQ579-$AA579&gt;0,AQ579-$AA579,""))</f>
        <v>69902615</v>
      </c>
      <c r="AS579" s="42">
        <f t="shared" si="659"/>
        <v>68666565</v>
      </c>
      <c r="AT579" s="42">
        <f t="shared" si="659"/>
        <v>67430515</v>
      </c>
      <c r="AU579" s="42">
        <f t="shared" si="659"/>
        <v>66194465</v>
      </c>
      <c r="AV579" s="42">
        <f t="shared" si="659"/>
        <v>64958415</v>
      </c>
      <c r="AW579" s="42">
        <f t="shared" si="659"/>
        <v>63722365</v>
      </c>
      <c r="AX579" s="42">
        <f t="shared" si="659"/>
        <v>62486315</v>
      </c>
      <c r="AY579" s="42">
        <f t="shared" si="659"/>
        <v>61250265</v>
      </c>
      <c r="AZ579" s="42">
        <f t="shared" si="659"/>
        <v>60014215</v>
      </c>
      <c r="BA579" s="42">
        <f t="shared" si="659"/>
        <v>58778165</v>
      </c>
      <c r="BB579" s="42">
        <f t="shared" si="659"/>
        <v>57542115</v>
      </c>
      <c r="BC579" s="42">
        <f t="shared" si="659"/>
        <v>56306065</v>
      </c>
      <c r="BD579" s="42">
        <f t="shared" si="659"/>
        <v>55070015</v>
      </c>
      <c r="BE579" s="42">
        <f t="shared" si="659"/>
        <v>53833965</v>
      </c>
      <c r="BF579" s="42">
        <f t="shared" si="659"/>
        <v>52597915</v>
      </c>
      <c r="BG579" s="42">
        <f t="shared" si="659"/>
        <v>51361865</v>
      </c>
      <c r="BH579" s="42">
        <f t="shared" si="659"/>
        <v>50125815</v>
      </c>
      <c r="BI579" s="42">
        <f t="shared" si="659"/>
        <v>48889765</v>
      </c>
      <c r="BJ579" s="42">
        <f t="shared" si="659"/>
        <v>47653715</v>
      </c>
      <c r="BK579" s="42">
        <f t="shared" si="659"/>
        <v>46417665</v>
      </c>
      <c r="BL579" s="42">
        <f t="shared" si="659"/>
        <v>45181615</v>
      </c>
      <c r="BM579" s="42">
        <f t="shared" si="659"/>
        <v>43945565</v>
      </c>
      <c r="BN579" s="42">
        <f t="shared" si="659"/>
        <v>42709515</v>
      </c>
      <c r="BO579" s="42">
        <f t="shared" si="659"/>
        <v>41473465</v>
      </c>
      <c r="BP579" s="42">
        <f t="shared" si="659"/>
        <v>40237415</v>
      </c>
      <c r="BQ579" s="42">
        <f t="shared" si="659"/>
        <v>39001365</v>
      </c>
      <c r="BR579" s="42">
        <f t="shared" si="659"/>
        <v>37765315</v>
      </c>
      <c r="BS579" s="42">
        <f t="shared" si="659"/>
        <v>36529265</v>
      </c>
      <c r="BT579" s="42">
        <f t="shared" si="659"/>
        <v>35293215</v>
      </c>
      <c r="BU579" s="42">
        <f t="shared" si="659"/>
        <v>34057165</v>
      </c>
      <c r="BV579" s="42">
        <f t="shared" si="659"/>
        <v>32821115</v>
      </c>
      <c r="BX579" s="44" cm="1">
        <f t="array" ref="BX579">LOOKUP(2,1/(AR579:BV579&lt;&gt;""),COLUMN(AR579:BV579))</f>
        <v>74</v>
      </c>
      <c r="BY579" s="44" t="str">
        <f t="shared" ref="BY579:BY642" si="660">SUBSTITUTE(ADDRESS(1,BX579,4),"1","")</f>
        <v>BV</v>
      </c>
      <c r="BZ579" s="44" cm="1">
        <f t="array" aca="1" ref="BZ579" ca="1">INDIRECT(ADDRESS(2,BX579))</f>
        <v>2050</v>
      </c>
      <c r="CA579" s="44">
        <f t="shared" ca="1" si="590"/>
        <v>29</v>
      </c>
      <c r="CB579" s="44">
        <f t="shared" si="591"/>
        <v>-1236050</v>
      </c>
      <c r="CC579">
        <f t="shared" si="592"/>
        <v>2566723615</v>
      </c>
      <c r="CD579">
        <f t="shared" si="593"/>
        <v>2077</v>
      </c>
      <c r="CE579">
        <f t="shared" si="594"/>
        <v>2077</v>
      </c>
    </row>
    <row r="580" spans="1:83" ht="51.75" x14ac:dyDescent="0.25">
      <c r="A580" s="17">
        <v>1007665</v>
      </c>
      <c r="B580" s="17">
        <v>1176</v>
      </c>
      <c r="C580" s="17" t="s">
        <v>5730</v>
      </c>
      <c r="D580" s="17" t="s">
        <v>5629</v>
      </c>
      <c r="E580" s="17"/>
      <c r="F580" s="17" t="s">
        <v>5731</v>
      </c>
      <c r="G580" s="17" t="s">
        <v>5732</v>
      </c>
      <c r="H580" s="17" t="s">
        <v>5733</v>
      </c>
      <c r="I580" s="18" t="s">
        <v>11793</v>
      </c>
      <c r="J580" s="17">
        <v>38.984000000000002</v>
      </c>
      <c r="K580" s="17">
        <v>-82.239000000000004</v>
      </c>
      <c r="L580" s="34" t="s">
        <v>43</v>
      </c>
      <c r="M580" s="17" t="s">
        <v>40</v>
      </c>
      <c r="N580" s="17" t="s">
        <v>5734</v>
      </c>
      <c r="O580" s="17" t="s">
        <v>50</v>
      </c>
      <c r="P580" s="17">
        <v>1978</v>
      </c>
      <c r="Q580" s="17">
        <v>2061</v>
      </c>
      <c r="R580" s="17" t="s">
        <v>51</v>
      </c>
      <c r="S580" s="17">
        <v>38</v>
      </c>
      <c r="T580" s="17">
        <v>33</v>
      </c>
      <c r="U580" s="17"/>
      <c r="V580" s="17"/>
      <c r="W580" s="19">
        <v>2064334</v>
      </c>
      <c r="X580" s="19">
        <v>1663353</v>
      </c>
      <c r="Y580" s="16">
        <f t="shared" ref="Y580:Y643" si="661">W580-X580</f>
        <v>400981</v>
      </c>
      <c r="Z580" s="17">
        <v>2019</v>
      </c>
      <c r="AA580" s="19">
        <v>13682</v>
      </c>
      <c r="AB580" s="17">
        <v>2019</v>
      </c>
      <c r="AC580" s="17" t="s">
        <v>43</v>
      </c>
      <c r="AD580" s="17" t="s">
        <v>12445</v>
      </c>
      <c r="AE580" s="17" t="s">
        <v>43</v>
      </c>
      <c r="AF580" s="17">
        <v>0.61899999999999999</v>
      </c>
      <c r="AG580" s="17" t="s">
        <v>43</v>
      </c>
      <c r="AH580" s="17"/>
      <c r="AI580" s="17"/>
      <c r="AJ580" s="17"/>
      <c r="AK580" s="17" t="s">
        <v>43</v>
      </c>
      <c r="AL580" s="17"/>
      <c r="AM580" s="17"/>
      <c r="AN580" s="17"/>
      <c r="AO580" s="17" t="s">
        <v>8199</v>
      </c>
      <c r="AP580" s="43" t="str">
        <f t="shared" si="654"/>
        <v/>
      </c>
      <c r="AQ580" s="5">
        <f t="shared" si="655"/>
        <v>400981</v>
      </c>
      <c r="AR580" s="42">
        <f t="shared" ref="AR580:BV580" si="662">IF(AQ580="","",IF(AQ580-$AA580&gt;0,AQ580-$AA580,""))</f>
        <v>387299</v>
      </c>
      <c r="AS580" s="42">
        <f t="shared" si="662"/>
        <v>373617</v>
      </c>
      <c r="AT580" s="42">
        <f t="shared" si="662"/>
        <v>359935</v>
      </c>
      <c r="AU580" s="42">
        <f t="shared" si="662"/>
        <v>346253</v>
      </c>
      <c r="AV580" s="42">
        <f t="shared" si="662"/>
        <v>332571</v>
      </c>
      <c r="AW580" s="42">
        <f t="shared" si="662"/>
        <v>318889</v>
      </c>
      <c r="AX580" s="42">
        <f t="shared" si="662"/>
        <v>305207</v>
      </c>
      <c r="AY580" s="42">
        <f t="shared" si="662"/>
        <v>291525</v>
      </c>
      <c r="AZ580" s="42">
        <f t="shared" si="662"/>
        <v>277843</v>
      </c>
      <c r="BA580" s="42">
        <f t="shared" si="662"/>
        <v>264161</v>
      </c>
      <c r="BB580" s="42">
        <f t="shared" si="662"/>
        <v>250479</v>
      </c>
      <c r="BC580" s="42">
        <f t="shared" si="662"/>
        <v>236797</v>
      </c>
      <c r="BD580" s="42">
        <f t="shared" si="662"/>
        <v>223115</v>
      </c>
      <c r="BE580" s="42">
        <f t="shared" si="662"/>
        <v>209433</v>
      </c>
      <c r="BF580" s="42">
        <f t="shared" si="662"/>
        <v>195751</v>
      </c>
      <c r="BG580" s="42">
        <f t="shared" si="662"/>
        <v>182069</v>
      </c>
      <c r="BH580" s="42">
        <f t="shared" si="662"/>
        <v>168387</v>
      </c>
      <c r="BI580" s="42">
        <f t="shared" si="662"/>
        <v>154705</v>
      </c>
      <c r="BJ580" s="42">
        <f t="shared" si="662"/>
        <v>141023</v>
      </c>
      <c r="BK580" s="42">
        <f t="shared" si="662"/>
        <v>127341</v>
      </c>
      <c r="BL580" s="42">
        <f t="shared" si="662"/>
        <v>113659</v>
      </c>
      <c r="BM580" s="42">
        <f t="shared" si="662"/>
        <v>99977</v>
      </c>
      <c r="BN580" s="42">
        <f t="shared" si="662"/>
        <v>86295</v>
      </c>
      <c r="BO580" s="42">
        <f t="shared" si="662"/>
        <v>72613</v>
      </c>
      <c r="BP580" s="42">
        <f t="shared" si="662"/>
        <v>58931</v>
      </c>
      <c r="BQ580" s="42">
        <f t="shared" si="662"/>
        <v>45249</v>
      </c>
      <c r="BR580" s="42">
        <f t="shared" si="662"/>
        <v>31567</v>
      </c>
      <c r="BS580" s="42">
        <f t="shared" si="662"/>
        <v>17885</v>
      </c>
      <c r="BT580" s="42">
        <f t="shared" si="662"/>
        <v>4203</v>
      </c>
      <c r="BU580" s="42" t="str">
        <f t="shared" si="662"/>
        <v/>
      </c>
      <c r="BV580" s="42" t="str">
        <f t="shared" si="662"/>
        <v/>
      </c>
      <c r="BX580" s="44" cm="1">
        <f t="array" ref="BX580">LOOKUP(2,1/(AR580:BV580&lt;&gt;""),COLUMN(AR580:BV580))</f>
        <v>72</v>
      </c>
      <c r="BY580" s="44" t="str">
        <f t="shared" si="660"/>
        <v>BT</v>
      </c>
      <c r="BZ580" s="44" cm="1">
        <f t="array" aca="1" ref="BZ580" ca="1">INDIRECT(ADDRESS(2,BX580))</f>
        <v>2048</v>
      </c>
      <c r="CA580" s="44">
        <f t="shared" ref="CA580:CA643" ca="1" si="663">BZ580-2021</f>
        <v>27</v>
      </c>
      <c r="CB580" s="44">
        <f t="shared" ref="CB580:CB643" si="664">(AS580-AR580)/(AS$2-AR$2)</f>
        <v>-13682</v>
      </c>
      <c r="CC580">
        <f t="shared" ref="CC580:CC643" si="665">AS580-(CB580)*AS$2</f>
        <v>28024939</v>
      </c>
      <c r="CD580">
        <f t="shared" ref="CD580:CD643" si="666">ROUND(-CC580/CB580,0)</f>
        <v>2048</v>
      </c>
      <c r="CE580">
        <f t="shared" ref="CE580:CE643" si="667">IF(CD580&gt;2100, 2100, CD580)</f>
        <v>2048</v>
      </c>
    </row>
    <row r="581" spans="1:83" ht="115.5" x14ac:dyDescent="0.25">
      <c r="A581" s="17">
        <v>1003392</v>
      </c>
      <c r="B581" s="17">
        <v>1159</v>
      </c>
      <c r="C581" s="17" t="s">
        <v>5735</v>
      </c>
      <c r="D581" s="17" t="s">
        <v>5629</v>
      </c>
      <c r="E581" s="17" t="s">
        <v>5736</v>
      </c>
      <c r="F581" s="17" t="s">
        <v>5737</v>
      </c>
      <c r="G581" s="17" t="s">
        <v>1843</v>
      </c>
      <c r="H581" s="17" t="s">
        <v>5738</v>
      </c>
      <c r="I581" s="18" t="s">
        <v>11794</v>
      </c>
      <c r="J581" s="17">
        <v>41.793892999999997</v>
      </c>
      <c r="K581" s="17">
        <v>-80.905226999999996</v>
      </c>
      <c r="L581" s="34" t="s">
        <v>43</v>
      </c>
      <c r="M581" s="17" t="s">
        <v>58</v>
      </c>
      <c r="N581" s="17" t="s">
        <v>50</v>
      </c>
      <c r="O581" s="17" t="s">
        <v>50</v>
      </c>
      <c r="P581" s="17">
        <v>1980</v>
      </c>
      <c r="Q581" s="17">
        <v>2104</v>
      </c>
      <c r="R581" s="17" t="s">
        <v>51</v>
      </c>
      <c r="S581" s="17"/>
      <c r="T581" s="17">
        <v>48.6</v>
      </c>
      <c r="U581" s="17"/>
      <c r="V581" s="17"/>
      <c r="W581" s="19">
        <v>16976129</v>
      </c>
      <c r="X581" s="19">
        <v>5799579</v>
      </c>
      <c r="Y581" s="16">
        <f t="shared" si="661"/>
        <v>11176550</v>
      </c>
      <c r="Z581" s="17">
        <v>2019</v>
      </c>
      <c r="AA581" s="19">
        <v>144981</v>
      </c>
      <c r="AB581" s="17">
        <v>2019</v>
      </c>
      <c r="AC581" s="17" t="s">
        <v>43</v>
      </c>
      <c r="AD581" s="17" t="s">
        <v>12438</v>
      </c>
      <c r="AE581" s="17" t="s">
        <v>43</v>
      </c>
      <c r="AF581" s="17">
        <v>2.63</v>
      </c>
      <c r="AG581" s="17" t="s">
        <v>52</v>
      </c>
      <c r="AH581" s="17">
        <v>1.98</v>
      </c>
      <c r="AI581" s="17">
        <v>2012</v>
      </c>
      <c r="AJ581" s="17">
        <v>51.2</v>
      </c>
      <c r="AK581" s="17" t="s">
        <v>52</v>
      </c>
      <c r="AL581" s="17"/>
      <c r="AM581" s="17"/>
      <c r="AN581" s="17"/>
      <c r="AO581" s="17" t="s">
        <v>9032</v>
      </c>
      <c r="AP581" s="43" t="str">
        <f t="shared" si="654"/>
        <v/>
      </c>
      <c r="AQ581" s="5">
        <f t="shared" si="655"/>
        <v>11176550</v>
      </c>
      <c r="AR581" s="42">
        <f t="shared" ref="AR581:BV581" si="668">IF(AQ581="","",IF(AQ581-$AA581&gt;0,AQ581-$AA581,""))</f>
        <v>11031569</v>
      </c>
      <c r="AS581" s="42">
        <f t="shared" si="668"/>
        <v>10886588</v>
      </c>
      <c r="AT581" s="42">
        <f t="shared" si="668"/>
        <v>10741607</v>
      </c>
      <c r="AU581" s="42">
        <f t="shared" si="668"/>
        <v>10596626</v>
      </c>
      <c r="AV581" s="42">
        <f t="shared" si="668"/>
        <v>10451645</v>
      </c>
      <c r="AW581" s="42">
        <f t="shared" si="668"/>
        <v>10306664</v>
      </c>
      <c r="AX581" s="42">
        <f t="shared" si="668"/>
        <v>10161683</v>
      </c>
      <c r="AY581" s="42">
        <f t="shared" si="668"/>
        <v>10016702</v>
      </c>
      <c r="AZ581" s="42">
        <f t="shared" si="668"/>
        <v>9871721</v>
      </c>
      <c r="BA581" s="42">
        <f t="shared" si="668"/>
        <v>9726740</v>
      </c>
      <c r="BB581" s="42">
        <f t="shared" si="668"/>
        <v>9581759</v>
      </c>
      <c r="BC581" s="42">
        <f t="shared" si="668"/>
        <v>9436778</v>
      </c>
      <c r="BD581" s="42">
        <f t="shared" si="668"/>
        <v>9291797</v>
      </c>
      <c r="BE581" s="42">
        <f t="shared" si="668"/>
        <v>9146816</v>
      </c>
      <c r="BF581" s="42">
        <f t="shared" si="668"/>
        <v>9001835</v>
      </c>
      <c r="BG581" s="42">
        <f t="shared" si="668"/>
        <v>8856854</v>
      </c>
      <c r="BH581" s="42">
        <f t="shared" si="668"/>
        <v>8711873</v>
      </c>
      <c r="BI581" s="42">
        <f t="shared" si="668"/>
        <v>8566892</v>
      </c>
      <c r="BJ581" s="42">
        <f t="shared" si="668"/>
        <v>8421911</v>
      </c>
      <c r="BK581" s="42">
        <f t="shared" si="668"/>
        <v>8276930</v>
      </c>
      <c r="BL581" s="42">
        <f t="shared" si="668"/>
        <v>8131949</v>
      </c>
      <c r="BM581" s="42">
        <f t="shared" si="668"/>
        <v>7986968</v>
      </c>
      <c r="BN581" s="42">
        <f t="shared" si="668"/>
        <v>7841987</v>
      </c>
      <c r="BO581" s="42">
        <f t="shared" si="668"/>
        <v>7697006</v>
      </c>
      <c r="BP581" s="42">
        <f t="shared" si="668"/>
        <v>7552025</v>
      </c>
      <c r="BQ581" s="42">
        <f t="shared" si="668"/>
        <v>7407044</v>
      </c>
      <c r="BR581" s="42">
        <f t="shared" si="668"/>
        <v>7262063</v>
      </c>
      <c r="BS581" s="42">
        <f t="shared" si="668"/>
        <v>7117082</v>
      </c>
      <c r="BT581" s="42">
        <f t="shared" si="668"/>
        <v>6972101</v>
      </c>
      <c r="BU581" s="42">
        <f t="shared" si="668"/>
        <v>6827120</v>
      </c>
      <c r="BV581" s="42">
        <f t="shared" si="668"/>
        <v>6682139</v>
      </c>
      <c r="BX581" s="44" cm="1">
        <f t="array" ref="BX581">LOOKUP(2,1/(AR581:BV581&lt;&gt;""),COLUMN(AR581:BV581))</f>
        <v>74</v>
      </c>
      <c r="BY581" s="44" t="str">
        <f t="shared" si="660"/>
        <v>BV</v>
      </c>
      <c r="BZ581" s="44" cm="1">
        <f t="array" aca="1" ref="BZ581" ca="1">INDIRECT(ADDRESS(2,BX581))</f>
        <v>2050</v>
      </c>
      <c r="CA581" s="44">
        <f t="shared" ca="1" si="663"/>
        <v>29</v>
      </c>
      <c r="CB581" s="44">
        <f t="shared" si="664"/>
        <v>-144981</v>
      </c>
      <c r="CC581">
        <f t="shared" si="665"/>
        <v>303893189</v>
      </c>
      <c r="CD581">
        <f t="shared" si="666"/>
        <v>2096</v>
      </c>
      <c r="CE581">
        <f t="shared" si="667"/>
        <v>2096</v>
      </c>
    </row>
    <row r="582" spans="1:83" ht="141" x14ac:dyDescent="0.25">
      <c r="A582" s="17">
        <v>1002581</v>
      </c>
      <c r="B582" s="17">
        <v>1186</v>
      </c>
      <c r="C582" s="17" t="s">
        <v>5750</v>
      </c>
      <c r="D582" s="17" t="s">
        <v>5629</v>
      </c>
      <c r="E582" s="17"/>
      <c r="F582" s="17" t="s">
        <v>9035</v>
      </c>
      <c r="G582" s="17" t="s">
        <v>5751</v>
      </c>
      <c r="H582" s="17" t="s">
        <v>5752</v>
      </c>
      <c r="I582" s="18" t="s">
        <v>11797</v>
      </c>
      <c r="J582" s="17">
        <v>41.693300000000001</v>
      </c>
      <c r="K582" s="17">
        <v>-83.505600000000001</v>
      </c>
      <c r="L582" s="34" t="s">
        <v>43</v>
      </c>
      <c r="M582" s="17" t="s">
        <v>40</v>
      </c>
      <c r="N582" s="17" t="s">
        <v>5753</v>
      </c>
      <c r="O582" s="17" t="s">
        <v>5750</v>
      </c>
      <c r="P582" s="17">
        <v>1975</v>
      </c>
      <c r="Q582" s="17">
        <v>2062</v>
      </c>
      <c r="R582" s="17" t="s">
        <v>51</v>
      </c>
      <c r="S582" s="17"/>
      <c r="T582" s="17">
        <v>91.2</v>
      </c>
      <c r="U582" s="17"/>
      <c r="V582" s="17"/>
      <c r="W582" s="19">
        <v>10095593</v>
      </c>
      <c r="X582" s="19">
        <v>7385536</v>
      </c>
      <c r="Y582" s="16">
        <f t="shared" si="661"/>
        <v>2710057</v>
      </c>
      <c r="Z582" s="17">
        <v>2019</v>
      </c>
      <c r="AA582" s="19">
        <v>181781</v>
      </c>
      <c r="AB582" s="17">
        <v>2019</v>
      </c>
      <c r="AC582" s="17" t="s">
        <v>43</v>
      </c>
      <c r="AD582" s="17" t="s">
        <v>12438</v>
      </c>
      <c r="AE582" s="17" t="s">
        <v>43</v>
      </c>
      <c r="AF582" s="17">
        <v>2.4500000000000002</v>
      </c>
      <c r="AG582" s="17" t="s">
        <v>52</v>
      </c>
      <c r="AH582" s="17">
        <v>0.84699999999999998</v>
      </c>
      <c r="AI582" s="17">
        <v>2019</v>
      </c>
      <c r="AJ582" s="17">
        <v>46.9</v>
      </c>
      <c r="AK582" s="17" t="s">
        <v>52</v>
      </c>
      <c r="AL582" s="17"/>
      <c r="AM582" s="17">
        <v>0.84699999999999998</v>
      </c>
      <c r="AN582" s="17">
        <v>2019</v>
      </c>
      <c r="AO582" s="17" t="s">
        <v>9036</v>
      </c>
      <c r="AP582" s="43" t="str">
        <f t="shared" si="654"/>
        <v/>
      </c>
      <c r="AQ582" s="5">
        <f t="shared" si="655"/>
        <v>2710057</v>
      </c>
      <c r="AR582" s="42">
        <f t="shared" ref="AR582:BV582" si="669">IF(AQ582="","",IF(AQ582-$AA582&gt;0,AQ582-$AA582,""))</f>
        <v>2528276</v>
      </c>
      <c r="AS582" s="42">
        <f t="shared" si="669"/>
        <v>2346495</v>
      </c>
      <c r="AT582" s="42">
        <f t="shared" si="669"/>
        <v>2164714</v>
      </c>
      <c r="AU582" s="42">
        <f t="shared" si="669"/>
        <v>1982933</v>
      </c>
      <c r="AV582" s="42">
        <f t="shared" si="669"/>
        <v>1801152</v>
      </c>
      <c r="AW582" s="42">
        <f t="shared" si="669"/>
        <v>1619371</v>
      </c>
      <c r="AX582" s="42">
        <f t="shared" si="669"/>
        <v>1437590</v>
      </c>
      <c r="AY582" s="42">
        <f t="shared" si="669"/>
        <v>1255809</v>
      </c>
      <c r="AZ582" s="42">
        <f t="shared" si="669"/>
        <v>1074028</v>
      </c>
      <c r="BA582" s="42">
        <f t="shared" si="669"/>
        <v>892247</v>
      </c>
      <c r="BB582" s="42">
        <f t="shared" si="669"/>
        <v>710466</v>
      </c>
      <c r="BC582" s="42">
        <f t="shared" si="669"/>
        <v>528685</v>
      </c>
      <c r="BD582" s="42">
        <f t="shared" si="669"/>
        <v>346904</v>
      </c>
      <c r="BE582" s="42">
        <f t="shared" si="669"/>
        <v>165123</v>
      </c>
      <c r="BF582" s="42" t="str">
        <f t="shared" si="669"/>
        <v/>
      </c>
      <c r="BG582" s="42" t="str">
        <f t="shared" si="669"/>
        <v/>
      </c>
      <c r="BH582" s="42" t="str">
        <f t="shared" si="669"/>
        <v/>
      </c>
      <c r="BI582" s="42" t="str">
        <f t="shared" si="669"/>
        <v/>
      </c>
      <c r="BJ582" s="42" t="str">
        <f t="shared" si="669"/>
        <v/>
      </c>
      <c r="BK582" s="42" t="str">
        <f t="shared" si="669"/>
        <v/>
      </c>
      <c r="BL582" s="42" t="str">
        <f t="shared" si="669"/>
        <v/>
      </c>
      <c r="BM582" s="42" t="str">
        <f t="shared" si="669"/>
        <v/>
      </c>
      <c r="BN582" s="42" t="str">
        <f t="shared" si="669"/>
        <v/>
      </c>
      <c r="BO582" s="42" t="str">
        <f t="shared" si="669"/>
        <v/>
      </c>
      <c r="BP582" s="42" t="str">
        <f t="shared" si="669"/>
        <v/>
      </c>
      <c r="BQ582" s="42" t="str">
        <f t="shared" si="669"/>
        <v/>
      </c>
      <c r="BR582" s="42" t="str">
        <f t="shared" si="669"/>
        <v/>
      </c>
      <c r="BS582" s="42" t="str">
        <f t="shared" si="669"/>
        <v/>
      </c>
      <c r="BT582" s="42" t="str">
        <f t="shared" si="669"/>
        <v/>
      </c>
      <c r="BU582" s="42" t="str">
        <f t="shared" si="669"/>
        <v/>
      </c>
      <c r="BV582" s="42" t="str">
        <f t="shared" si="669"/>
        <v/>
      </c>
      <c r="BX582" s="44" cm="1">
        <f t="array" ref="BX582">LOOKUP(2,1/(AR582:BV582&lt;&gt;""),COLUMN(AR582:BV582))</f>
        <v>57</v>
      </c>
      <c r="BY582" s="44" t="str">
        <f t="shared" si="660"/>
        <v>BE</v>
      </c>
      <c r="BZ582" s="44" cm="1">
        <f t="array" aca="1" ref="BZ582" ca="1">INDIRECT(ADDRESS(2,BX582))</f>
        <v>2033</v>
      </c>
      <c r="CA582" s="44">
        <f t="shared" ca="1" si="663"/>
        <v>12</v>
      </c>
      <c r="CB582" s="44">
        <f t="shared" si="664"/>
        <v>-181781</v>
      </c>
      <c r="CC582">
        <f t="shared" si="665"/>
        <v>369725896</v>
      </c>
      <c r="CD582">
        <f t="shared" si="666"/>
        <v>2034</v>
      </c>
      <c r="CE582">
        <f t="shared" si="667"/>
        <v>2034</v>
      </c>
    </row>
    <row r="583" spans="1:83" ht="345" x14ac:dyDescent="0.25">
      <c r="A583" s="17">
        <v>1004399</v>
      </c>
      <c r="B583" s="17">
        <v>1198</v>
      </c>
      <c r="C583" s="17" t="s">
        <v>5761</v>
      </c>
      <c r="D583" s="17" t="s">
        <v>5629</v>
      </c>
      <c r="E583" s="17"/>
      <c r="F583" s="17" t="s">
        <v>5762</v>
      </c>
      <c r="G583" s="17" t="s">
        <v>5763</v>
      </c>
      <c r="H583" s="17" t="s">
        <v>5764</v>
      </c>
      <c r="I583" s="18" t="s">
        <v>11800</v>
      </c>
      <c r="J583" s="17">
        <v>40.511389999999999</v>
      </c>
      <c r="K583" s="17">
        <v>-81.541370000000001</v>
      </c>
      <c r="L583" s="34" t="s">
        <v>52</v>
      </c>
      <c r="M583" s="17" t="s">
        <v>58</v>
      </c>
      <c r="N583" s="17" t="s">
        <v>10174</v>
      </c>
      <c r="O583" s="17" t="s">
        <v>10174</v>
      </c>
      <c r="P583" s="17">
        <v>1960</v>
      </c>
      <c r="Q583" s="17">
        <v>2040</v>
      </c>
      <c r="R583" s="17" t="s">
        <v>51</v>
      </c>
      <c r="S583" s="17">
        <v>260</v>
      </c>
      <c r="T583" s="17">
        <v>96.1</v>
      </c>
      <c r="U583" s="17">
        <v>250</v>
      </c>
      <c r="V583" s="17">
        <v>175</v>
      </c>
      <c r="W583" s="19">
        <v>40731297</v>
      </c>
      <c r="X583" s="19">
        <v>16087293</v>
      </c>
      <c r="Y583" s="16">
        <f t="shared" si="661"/>
        <v>24644004</v>
      </c>
      <c r="Z583" s="17">
        <v>2019</v>
      </c>
      <c r="AA583" s="19">
        <v>1190729</v>
      </c>
      <c r="AB583" s="17">
        <v>2019</v>
      </c>
      <c r="AC583" s="17" t="s">
        <v>43</v>
      </c>
      <c r="AD583" s="17" t="s">
        <v>12445</v>
      </c>
      <c r="AE583" s="17" t="s">
        <v>43</v>
      </c>
      <c r="AF583" s="17">
        <v>8.1999999999999993</v>
      </c>
      <c r="AG583" s="17" t="s">
        <v>52</v>
      </c>
      <c r="AH583" s="17">
        <v>1.671</v>
      </c>
      <c r="AI583" s="17">
        <v>2019</v>
      </c>
      <c r="AJ583" s="17">
        <v>57.3</v>
      </c>
      <c r="AK583" s="17" t="s">
        <v>52</v>
      </c>
      <c r="AL583" s="17">
        <v>1</v>
      </c>
      <c r="AM583" s="17">
        <v>1.671</v>
      </c>
      <c r="AN583" s="17">
        <v>2019</v>
      </c>
      <c r="AO583" s="17" t="s">
        <v>5765</v>
      </c>
      <c r="AP583" s="43" t="str">
        <f t="shared" si="654"/>
        <v/>
      </c>
      <c r="AQ583" s="5">
        <f t="shared" si="655"/>
        <v>24644004</v>
      </c>
      <c r="AR583" s="42">
        <f t="shared" ref="AR583:BV583" si="670">IF(AQ583="","",IF(AQ583-$AA583&gt;0,AQ583-$AA583,""))</f>
        <v>23453275</v>
      </c>
      <c r="AS583" s="42">
        <f t="shared" si="670"/>
        <v>22262546</v>
      </c>
      <c r="AT583" s="42">
        <f t="shared" si="670"/>
        <v>21071817</v>
      </c>
      <c r="AU583" s="42">
        <f t="shared" si="670"/>
        <v>19881088</v>
      </c>
      <c r="AV583" s="42">
        <f t="shared" si="670"/>
        <v>18690359</v>
      </c>
      <c r="AW583" s="42">
        <f t="shared" si="670"/>
        <v>17499630</v>
      </c>
      <c r="AX583" s="42">
        <f t="shared" si="670"/>
        <v>16308901</v>
      </c>
      <c r="AY583" s="42">
        <f t="shared" si="670"/>
        <v>15118172</v>
      </c>
      <c r="AZ583" s="42">
        <f t="shared" si="670"/>
        <v>13927443</v>
      </c>
      <c r="BA583" s="42">
        <f t="shared" si="670"/>
        <v>12736714</v>
      </c>
      <c r="BB583" s="42">
        <f t="shared" si="670"/>
        <v>11545985</v>
      </c>
      <c r="BC583" s="42">
        <f t="shared" si="670"/>
        <v>10355256</v>
      </c>
      <c r="BD583" s="42">
        <f t="shared" si="670"/>
        <v>9164527</v>
      </c>
      <c r="BE583" s="42">
        <f t="shared" si="670"/>
        <v>7973798</v>
      </c>
      <c r="BF583" s="42">
        <f t="shared" si="670"/>
        <v>6783069</v>
      </c>
      <c r="BG583" s="42">
        <f t="shared" si="670"/>
        <v>5592340</v>
      </c>
      <c r="BH583" s="42">
        <f t="shared" si="670"/>
        <v>4401611</v>
      </c>
      <c r="BI583" s="42">
        <f t="shared" si="670"/>
        <v>3210882</v>
      </c>
      <c r="BJ583" s="42">
        <f t="shared" si="670"/>
        <v>2020153</v>
      </c>
      <c r="BK583" s="42">
        <f t="shared" si="670"/>
        <v>829424</v>
      </c>
      <c r="BL583" s="42" t="str">
        <f t="shared" si="670"/>
        <v/>
      </c>
      <c r="BM583" s="42" t="str">
        <f t="shared" si="670"/>
        <v/>
      </c>
      <c r="BN583" s="42" t="str">
        <f t="shared" si="670"/>
        <v/>
      </c>
      <c r="BO583" s="42" t="str">
        <f t="shared" si="670"/>
        <v/>
      </c>
      <c r="BP583" s="42" t="str">
        <f t="shared" si="670"/>
        <v/>
      </c>
      <c r="BQ583" s="42" t="str">
        <f t="shared" si="670"/>
        <v/>
      </c>
      <c r="BR583" s="42" t="str">
        <f t="shared" si="670"/>
        <v/>
      </c>
      <c r="BS583" s="42" t="str">
        <f t="shared" si="670"/>
        <v/>
      </c>
      <c r="BT583" s="42" t="str">
        <f t="shared" si="670"/>
        <v/>
      </c>
      <c r="BU583" s="42" t="str">
        <f t="shared" si="670"/>
        <v/>
      </c>
      <c r="BV583" s="42" t="str">
        <f t="shared" si="670"/>
        <v/>
      </c>
      <c r="BX583" s="44" cm="1">
        <f t="array" ref="BX583">LOOKUP(2,1/(AR583:BV583&lt;&gt;""),COLUMN(AR583:BV583))</f>
        <v>63</v>
      </c>
      <c r="BY583" s="44" t="str">
        <f t="shared" si="660"/>
        <v>BK</v>
      </c>
      <c r="BZ583" s="44" cm="1">
        <f t="array" aca="1" ref="BZ583" ca="1">INDIRECT(ADDRESS(2,BX583))</f>
        <v>2039</v>
      </c>
      <c r="CA583" s="44">
        <f t="shared" ca="1" si="663"/>
        <v>18</v>
      </c>
      <c r="CB583" s="44">
        <f t="shared" si="664"/>
        <v>-1190729</v>
      </c>
      <c r="CC583">
        <f t="shared" si="665"/>
        <v>2428725855</v>
      </c>
      <c r="CD583">
        <f t="shared" si="666"/>
        <v>2040</v>
      </c>
      <c r="CE583">
        <f t="shared" si="667"/>
        <v>2040</v>
      </c>
    </row>
    <row r="584" spans="1:83" ht="128.25" x14ac:dyDescent="0.25">
      <c r="A584" s="17">
        <v>1005878</v>
      </c>
      <c r="B584" s="17">
        <v>1908</v>
      </c>
      <c r="C584" s="17" t="s">
        <v>9037</v>
      </c>
      <c r="D584" s="17" t="s">
        <v>5629</v>
      </c>
      <c r="E584" s="17" t="s">
        <v>9038</v>
      </c>
      <c r="F584" s="17" t="s">
        <v>5766</v>
      </c>
      <c r="G584" s="17" t="s">
        <v>5767</v>
      </c>
      <c r="H584" s="17" t="s">
        <v>865</v>
      </c>
      <c r="I584" s="18" t="s">
        <v>11802</v>
      </c>
      <c r="J584" s="17">
        <v>41.756</v>
      </c>
      <c r="K584" s="17">
        <v>-81.200400000000002</v>
      </c>
      <c r="L584" s="34" t="s">
        <v>52</v>
      </c>
      <c r="M584" s="17" t="s">
        <v>40</v>
      </c>
      <c r="N584" s="17" t="s">
        <v>5768</v>
      </c>
      <c r="O584" s="17" t="s">
        <v>5768</v>
      </c>
      <c r="P584" s="17">
        <v>1976</v>
      </c>
      <c r="Q584" s="17">
        <v>2035</v>
      </c>
      <c r="R584" s="17" t="s">
        <v>51</v>
      </c>
      <c r="S584" s="17"/>
      <c r="T584" s="17">
        <v>200</v>
      </c>
      <c r="U584" s="17"/>
      <c r="V584" s="17"/>
      <c r="W584" s="19">
        <v>14947352</v>
      </c>
      <c r="X584" s="19">
        <v>8721258</v>
      </c>
      <c r="Y584" s="16">
        <f t="shared" si="661"/>
        <v>6226094</v>
      </c>
      <c r="Z584" s="17">
        <v>2019</v>
      </c>
      <c r="AA584" s="19">
        <v>219141</v>
      </c>
      <c r="AB584" s="17">
        <v>2019</v>
      </c>
      <c r="AC584" s="17" t="s">
        <v>43</v>
      </c>
      <c r="AD584" s="17" t="s">
        <v>12438</v>
      </c>
      <c r="AE584" s="17" t="s">
        <v>43</v>
      </c>
      <c r="AF584" s="17">
        <v>2.4900000000000002</v>
      </c>
      <c r="AG584" s="17" t="s">
        <v>52</v>
      </c>
      <c r="AH584" s="17">
        <v>2.0680000000000001</v>
      </c>
      <c r="AI584" s="17">
        <v>2018</v>
      </c>
      <c r="AJ584" s="17">
        <v>54.2</v>
      </c>
      <c r="AK584" s="17" t="s">
        <v>52</v>
      </c>
      <c r="AL584" s="17">
        <v>1</v>
      </c>
      <c r="AM584" s="17"/>
      <c r="AN584" s="17"/>
      <c r="AO584" s="17" t="s">
        <v>9039</v>
      </c>
      <c r="AP584" s="43" t="str">
        <f t="shared" si="654"/>
        <v/>
      </c>
      <c r="AQ584" s="5">
        <f t="shared" si="655"/>
        <v>6226094</v>
      </c>
      <c r="AR584" s="42">
        <f t="shared" ref="AR584:BV584" si="671">IF(AQ584="","",IF(AQ584-$AA584&gt;0,AQ584-$AA584,""))</f>
        <v>6006953</v>
      </c>
      <c r="AS584" s="42">
        <f t="shared" si="671"/>
        <v>5787812</v>
      </c>
      <c r="AT584" s="42">
        <f t="shared" si="671"/>
        <v>5568671</v>
      </c>
      <c r="AU584" s="42">
        <f t="shared" si="671"/>
        <v>5349530</v>
      </c>
      <c r="AV584" s="42">
        <f t="shared" si="671"/>
        <v>5130389</v>
      </c>
      <c r="AW584" s="42">
        <f t="shared" si="671"/>
        <v>4911248</v>
      </c>
      <c r="AX584" s="42">
        <f t="shared" si="671"/>
        <v>4692107</v>
      </c>
      <c r="AY584" s="42">
        <f t="shared" si="671"/>
        <v>4472966</v>
      </c>
      <c r="AZ584" s="42">
        <f t="shared" si="671"/>
        <v>4253825</v>
      </c>
      <c r="BA584" s="42">
        <f t="shared" si="671"/>
        <v>4034684</v>
      </c>
      <c r="BB584" s="42">
        <f t="shared" si="671"/>
        <v>3815543</v>
      </c>
      <c r="BC584" s="42">
        <f t="shared" si="671"/>
        <v>3596402</v>
      </c>
      <c r="BD584" s="42">
        <f t="shared" si="671"/>
        <v>3377261</v>
      </c>
      <c r="BE584" s="42">
        <f t="shared" si="671"/>
        <v>3158120</v>
      </c>
      <c r="BF584" s="42">
        <f t="shared" si="671"/>
        <v>2938979</v>
      </c>
      <c r="BG584" s="42">
        <f t="shared" si="671"/>
        <v>2719838</v>
      </c>
      <c r="BH584" s="42">
        <f t="shared" si="671"/>
        <v>2500697</v>
      </c>
      <c r="BI584" s="42">
        <f t="shared" si="671"/>
        <v>2281556</v>
      </c>
      <c r="BJ584" s="42">
        <f t="shared" si="671"/>
        <v>2062415</v>
      </c>
      <c r="BK584" s="42">
        <f t="shared" si="671"/>
        <v>1843274</v>
      </c>
      <c r="BL584" s="42">
        <f t="shared" si="671"/>
        <v>1624133</v>
      </c>
      <c r="BM584" s="42">
        <f t="shared" si="671"/>
        <v>1404992</v>
      </c>
      <c r="BN584" s="42">
        <f t="shared" si="671"/>
        <v>1185851</v>
      </c>
      <c r="BO584" s="42">
        <f t="shared" si="671"/>
        <v>966710</v>
      </c>
      <c r="BP584" s="42">
        <f t="shared" si="671"/>
        <v>747569</v>
      </c>
      <c r="BQ584" s="42">
        <f t="shared" si="671"/>
        <v>528428</v>
      </c>
      <c r="BR584" s="42">
        <f t="shared" si="671"/>
        <v>309287</v>
      </c>
      <c r="BS584" s="42">
        <f t="shared" si="671"/>
        <v>90146</v>
      </c>
      <c r="BT584" s="42" t="str">
        <f t="shared" si="671"/>
        <v/>
      </c>
      <c r="BU584" s="42" t="str">
        <f t="shared" si="671"/>
        <v/>
      </c>
      <c r="BV584" s="42" t="str">
        <f t="shared" si="671"/>
        <v/>
      </c>
      <c r="BX584" s="44" cm="1">
        <f t="array" ref="BX584">LOOKUP(2,1/(AR584:BV584&lt;&gt;""),COLUMN(AR584:BV584))</f>
        <v>71</v>
      </c>
      <c r="BY584" s="44" t="str">
        <f t="shared" si="660"/>
        <v>BS</v>
      </c>
      <c r="BZ584" s="44" cm="1">
        <f t="array" aca="1" ref="BZ584" ca="1">INDIRECT(ADDRESS(2,BX584))</f>
        <v>2047</v>
      </c>
      <c r="CA584" s="44">
        <f t="shared" ca="1" si="663"/>
        <v>26</v>
      </c>
      <c r="CB584" s="44">
        <f t="shared" si="664"/>
        <v>-219141</v>
      </c>
      <c r="CC584">
        <f t="shared" si="665"/>
        <v>448671773</v>
      </c>
      <c r="CD584">
        <f t="shared" si="666"/>
        <v>2047</v>
      </c>
      <c r="CE584">
        <f t="shared" si="667"/>
        <v>2047</v>
      </c>
    </row>
    <row r="585" spans="1:83" ht="115.5" x14ac:dyDescent="0.25">
      <c r="A585" s="17">
        <v>1007969</v>
      </c>
      <c r="B585" s="17">
        <v>2429</v>
      </c>
      <c r="C585" s="17" t="s">
        <v>9604</v>
      </c>
      <c r="D585" s="17" t="s">
        <v>5629</v>
      </c>
      <c r="E585" s="17"/>
      <c r="F585" s="17" t="s">
        <v>9605</v>
      </c>
      <c r="G585" s="17" t="s">
        <v>5769</v>
      </c>
      <c r="H585" s="17" t="s">
        <v>5770</v>
      </c>
      <c r="I585" s="18" t="s">
        <v>11803</v>
      </c>
      <c r="J585" s="17">
        <v>41.305</v>
      </c>
      <c r="K585" s="17">
        <v>-82.174999999999997</v>
      </c>
      <c r="L585" s="34" t="s">
        <v>52</v>
      </c>
      <c r="M585" s="17" t="s">
        <v>58</v>
      </c>
      <c r="N585" s="17" t="s">
        <v>59</v>
      </c>
      <c r="O585" s="17" t="s">
        <v>59</v>
      </c>
      <c r="P585" s="17">
        <v>1972</v>
      </c>
      <c r="Q585" s="17">
        <v>2036</v>
      </c>
      <c r="R585" s="17" t="s">
        <v>51</v>
      </c>
      <c r="S585" s="17"/>
      <c r="T585" s="17"/>
      <c r="U585" s="17"/>
      <c r="V585" s="17"/>
      <c r="W585" s="19">
        <v>54712100</v>
      </c>
      <c r="X585" s="19">
        <v>41359122</v>
      </c>
      <c r="Y585" s="16">
        <f t="shared" si="661"/>
        <v>13352978</v>
      </c>
      <c r="Z585" s="17">
        <v>2019</v>
      </c>
      <c r="AA585" s="19">
        <v>1105258</v>
      </c>
      <c r="AB585" s="17">
        <v>2019</v>
      </c>
      <c r="AC585" s="17" t="s">
        <v>43</v>
      </c>
      <c r="AD585" s="17" t="s">
        <v>12438</v>
      </c>
      <c r="AE585" s="17" t="s">
        <v>43</v>
      </c>
      <c r="AF585" s="17"/>
      <c r="AG585" s="17" t="s">
        <v>52</v>
      </c>
      <c r="AH585" s="17">
        <v>11.76</v>
      </c>
      <c r="AI585" s="17">
        <v>2014</v>
      </c>
      <c r="AJ585" s="17">
        <v>52.4</v>
      </c>
      <c r="AK585" s="17" t="s">
        <v>52</v>
      </c>
      <c r="AL585" s="17"/>
      <c r="AM585" s="17"/>
      <c r="AN585" s="17"/>
      <c r="AO585" s="17" t="s">
        <v>9606</v>
      </c>
      <c r="AP585" s="43" t="str">
        <f t="shared" si="654"/>
        <v/>
      </c>
      <c r="AQ585" s="5">
        <f t="shared" si="655"/>
        <v>13352978</v>
      </c>
      <c r="AR585" s="42">
        <f t="shared" ref="AR585:BV585" si="672">IF(AQ585="","",IF(AQ585-$AA585&gt;0,AQ585-$AA585,""))</f>
        <v>12247720</v>
      </c>
      <c r="AS585" s="42">
        <f t="shared" si="672"/>
        <v>11142462</v>
      </c>
      <c r="AT585" s="42">
        <f t="shared" si="672"/>
        <v>10037204</v>
      </c>
      <c r="AU585" s="42">
        <f t="shared" si="672"/>
        <v>8931946</v>
      </c>
      <c r="AV585" s="42">
        <f t="shared" si="672"/>
        <v>7826688</v>
      </c>
      <c r="AW585" s="42">
        <f t="shared" si="672"/>
        <v>6721430</v>
      </c>
      <c r="AX585" s="42">
        <f t="shared" si="672"/>
        <v>5616172</v>
      </c>
      <c r="AY585" s="42">
        <f t="shared" si="672"/>
        <v>4510914</v>
      </c>
      <c r="AZ585" s="42">
        <f t="shared" si="672"/>
        <v>3405656</v>
      </c>
      <c r="BA585" s="42">
        <f t="shared" si="672"/>
        <v>2300398</v>
      </c>
      <c r="BB585" s="42">
        <f t="shared" si="672"/>
        <v>1195140</v>
      </c>
      <c r="BC585" s="42">
        <f t="shared" si="672"/>
        <v>89882</v>
      </c>
      <c r="BD585" s="42" t="str">
        <f t="shared" si="672"/>
        <v/>
      </c>
      <c r="BE585" s="42" t="str">
        <f t="shared" si="672"/>
        <v/>
      </c>
      <c r="BF585" s="42" t="str">
        <f t="shared" si="672"/>
        <v/>
      </c>
      <c r="BG585" s="42" t="str">
        <f t="shared" si="672"/>
        <v/>
      </c>
      <c r="BH585" s="42" t="str">
        <f t="shared" si="672"/>
        <v/>
      </c>
      <c r="BI585" s="42" t="str">
        <f t="shared" si="672"/>
        <v/>
      </c>
      <c r="BJ585" s="42" t="str">
        <f t="shared" si="672"/>
        <v/>
      </c>
      <c r="BK585" s="42" t="str">
        <f t="shared" si="672"/>
        <v/>
      </c>
      <c r="BL585" s="42" t="str">
        <f t="shared" si="672"/>
        <v/>
      </c>
      <c r="BM585" s="42" t="str">
        <f t="shared" si="672"/>
        <v/>
      </c>
      <c r="BN585" s="42" t="str">
        <f t="shared" si="672"/>
        <v/>
      </c>
      <c r="BO585" s="42" t="str">
        <f t="shared" si="672"/>
        <v/>
      </c>
      <c r="BP585" s="42" t="str">
        <f t="shared" si="672"/>
        <v/>
      </c>
      <c r="BQ585" s="42" t="str">
        <f t="shared" si="672"/>
        <v/>
      </c>
      <c r="BR585" s="42" t="str">
        <f t="shared" si="672"/>
        <v/>
      </c>
      <c r="BS585" s="42" t="str">
        <f t="shared" si="672"/>
        <v/>
      </c>
      <c r="BT585" s="42" t="str">
        <f t="shared" si="672"/>
        <v/>
      </c>
      <c r="BU585" s="42" t="str">
        <f t="shared" si="672"/>
        <v/>
      </c>
      <c r="BV585" s="42" t="str">
        <f t="shared" si="672"/>
        <v/>
      </c>
      <c r="BX585" s="44" cm="1">
        <f t="array" ref="BX585">LOOKUP(2,1/(AR585:BV585&lt;&gt;""),COLUMN(AR585:BV585))</f>
        <v>55</v>
      </c>
      <c r="BY585" s="44" t="str">
        <f t="shared" si="660"/>
        <v>BC</v>
      </c>
      <c r="BZ585" s="44" cm="1">
        <f t="array" aca="1" ref="BZ585" ca="1">INDIRECT(ADDRESS(2,BX585))</f>
        <v>2031</v>
      </c>
      <c r="CA585" s="44">
        <f t="shared" ca="1" si="663"/>
        <v>10</v>
      </c>
      <c r="CB585" s="44">
        <f t="shared" si="664"/>
        <v>-1105258</v>
      </c>
      <c r="CC585">
        <f t="shared" si="665"/>
        <v>2244868880</v>
      </c>
      <c r="CD585">
        <f t="shared" si="666"/>
        <v>2031</v>
      </c>
      <c r="CE585">
        <f t="shared" si="667"/>
        <v>2031</v>
      </c>
    </row>
    <row r="586" spans="1:83" ht="217.5" x14ac:dyDescent="0.25">
      <c r="A586" s="17">
        <v>1007756</v>
      </c>
      <c r="B586" s="17">
        <v>2243</v>
      </c>
      <c r="C586" s="17" t="s">
        <v>5771</v>
      </c>
      <c r="D586" s="17" t="s">
        <v>5629</v>
      </c>
      <c r="E586" s="17"/>
      <c r="F586" s="17" t="s">
        <v>5772</v>
      </c>
      <c r="G586" s="17" t="s">
        <v>5773</v>
      </c>
      <c r="H586" s="17" t="s">
        <v>5659</v>
      </c>
      <c r="I586" s="18" t="s">
        <v>11804</v>
      </c>
      <c r="J586" s="17">
        <v>40.914603</v>
      </c>
      <c r="K586" s="17">
        <v>-80.585632000000004</v>
      </c>
      <c r="L586" s="34" t="s">
        <v>43</v>
      </c>
      <c r="M586" s="17" t="s">
        <v>58</v>
      </c>
      <c r="N586" s="17" t="s">
        <v>50</v>
      </c>
      <c r="O586" s="17" t="s">
        <v>50</v>
      </c>
      <c r="P586" s="17">
        <v>1969</v>
      </c>
      <c r="Q586" s="17">
        <v>2083</v>
      </c>
      <c r="R586" s="17" t="s">
        <v>51</v>
      </c>
      <c r="S586" s="17">
        <v>109.6</v>
      </c>
      <c r="T586" s="17">
        <v>60</v>
      </c>
      <c r="U586" s="17"/>
      <c r="V586" s="17">
        <v>119</v>
      </c>
      <c r="W586" s="19">
        <v>19478357</v>
      </c>
      <c r="X586" s="19">
        <v>7255850</v>
      </c>
      <c r="Y586" s="16">
        <f t="shared" si="661"/>
        <v>12222507</v>
      </c>
      <c r="Z586" s="17">
        <v>2019</v>
      </c>
      <c r="AA586" s="19">
        <v>217607</v>
      </c>
      <c r="AB586" s="17">
        <v>2019</v>
      </c>
      <c r="AC586" s="17" t="s">
        <v>43</v>
      </c>
      <c r="AD586" s="17" t="s">
        <v>12438</v>
      </c>
      <c r="AE586" s="17" t="s">
        <v>43</v>
      </c>
      <c r="AF586" s="17">
        <v>2.98</v>
      </c>
      <c r="AG586" s="17" t="s">
        <v>52</v>
      </c>
      <c r="AH586" s="17">
        <v>1.986</v>
      </c>
      <c r="AI586" s="17">
        <v>2019</v>
      </c>
      <c r="AJ586" s="17">
        <v>52.2</v>
      </c>
      <c r="AK586" s="17" t="s">
        <v>52</v>
      </c>
      <c r="AL586" s="17">
        <v>1</v>
      </c>
      <c r="AM586" s="17">
        <v>0.19</v>
      </c>
      <c r="AN586" s="17">
        <v>2019</v>
      </c>
      <c r="AO586" s="17" t="s">
        <v>9040</v>
      </c>
      <c r="AP586" s="43" t="str">
        <f t="shared" si="654"/>
        <v/>
      </c>
      <c r="AQ586" s="5">
        <f t="shared" si="655"/>
        <v>12222507</v>
      </c>
      <c r="AR586" s="42">
        <f t="shared" ref="AR586:BV586" si="673">IF(AQ586="","",IF(AQ586-$AA586&gt;0,AQ586-$AA586,""))</f>
        <v>12004900</v>
      </c>
      <c r="AS586" s="42">
        <f t="shared" si="673"/>
        <v>11787293</v>
      </c>
      <c r="AT586" s="42">
        <f t="shared" si="673"/>
        <v>11569686</v>
      </c>
      <c r="AU586" s="42">
        <f t="shared" si="673"/>
        <v>11352079</v>
      </c>
      <c r="AV586" s="42">
        <f t="shared" si="673"/>
        <v>11134472</v>
      </c>
      <c r="AW586" s="42">
        <f t="shared" si="673"/>
        <v>10916865</v>
      </c>
      <c r="AX586" s="42">
        <f t="shared" si="673"/>
        <v>10699258</v>
      </c>
      <c r="AY586" s="42">
        <f t="shared" si="673"/>
        <v>10481651</v>
      </c>
      <c r="AZ586" s="42">
        <f t="shared" si="673"/>
        <v>10264044</v>
      </c>
      <c r="BA586" s="42">
        <f t="shared" si="673"/>
        <v>10046437</v>
      </c>
      <c r="BB586" s="42">
        <f t="shared" si="673"/>
        <v>9828830</v>
      </c>
      <c r="BC586" s="42">
        <f t="shared" si="673"/>
        <v>9611223</v>
      </c>
      <c r="BD586" s="42">
        <f t="shared" si="673"/>
        <v>9393616</v>
      </c>
      <c r="BE586" s="42">
        <f t="shared" si="673"/>
        <v>9176009</v>
      </c>
      <c r="BF586" s="42">
        <f t="shared" si="673"/>
        <v>8958402</v>
      </c>
      <c r="BG586" s="42">
        <f t="shared" si="673"/>
        <v>8740795</v>
      </c>
      <c r="BH586" s="42">
        <f t="shared" si="673"/>
        <v>8523188</v>
      </c>
      <c r="BI586" s="42">
        <f t="shared" si="673"/>
        <v>8305581</v>
      </c>
      <c r="BJ586" s="42">
        <f t="shared" si="673"/>
        <v>8087974</v>
      </c>
      <c r="BK586" s="42">
        <f t="shared" si="673"/>
        <v>7870367</v>
      </c>
      <c r="BL586" s="42">
        <f t="shared" si="673"/>
        <v>7652760</v>
      </c>
      <c r="BM586" s="42">
        <f t="shared" si="673"/>
        <v>7435153</v>
      </c>
      <c r="BN586" s="42">
        <f t="shared" si="673"/>
        <v>7217546</v>
      </c>
      <c r="BO586" s="42">
        <f t="shared" si="673"/>
        <v>6999939</v>
      </c>
      <c r="BP586" s="42">
        <f t="shared" si="673"/>
        <v>6782332</v>
      </c>
      <c r="BQ586" s="42">
        <f t="shared" si="673"/>
        <v>6564725</v>
      </c>
      <c r="BR586" s="42">
        <f t="shared" si="673"/>
        <v>6347118</v>
      </c>
      <c r="BS586" s="42">
        <f t="shared" si="673"/>
        <v>6129511</v>
      </c>
      <c r="BT586" s="42">
        <f t="shared" si="673"/>
        <v>5911904</v>
      </c>
      <c r="BU586" s="42">
        <f t="shared" si="673"/>
        <v>5694297</v>
      </c>
      <c r="BV586" s="42">
        <f t="shared" si="673"/>
        <v>5476690</v>
      </c>
      <c r="BX586" s="44" cm="1">
        <f t="array" ref="BX586">LOOKUP(2,1/(AR586:BV586&lt;&gt;""),COLUMN(AR586:BV586))</f>
        <v>74</v>
      </c>
      <c r="BY586" s="44" t="str">
        <f t="shared" si="660"/>
        <v>BV</v>
      </c>
      <c r="BZ586" s="44" cm="1">
        <f t="array" aca="1" ref="BZ586" ca="1">INDIRECT(ADDRESS(2,BX586))</f>
        <v>2050</v>
      </c>
      <c r="CA586" s="44">
        <f t="shared" ca="1" si="663"/>
        <v>29</v>
      </c>
      <c r="CB586" s="44">
        <f t="shared" si="664"/>
        <v>-217607</v>
      </c>
      <c r="CC586">
        <f t="shared" si="665"/>
        <v>451571040</v>
      </c>
      <c r="CD586">
        <f t="shared" si="666"/>
        <v>2075</v>
      </c>
      <c r="CE586">
        <f t="shared" si="667"/>
        <v>2075</v>
      </c>
    </row>
    <row r="587" spans="1:83" ht="115.5" x14ac:dyDescent="0.25">
      <c r="A587" s="17">
        <v>1004850</v>
      </c>
      <c r="B587" s="17">
        <v>2245</v>
      </c>
      <c r="C587" s="17" t="s">
        <v>5786</v>
      </c>
      <c r="D587" s="17" t="s">
        <v>5629</v>
      </c>
      <c r="E587" s="17" t="s">
        <v>5787</v>
      </c>
      <c r="F587" s="17" t="s">
        <v>5788</v>
      </c>
      <c r="G587" s="17" t="s">
        <v>5789</v>
      </c>
      <c r="H587" s="17" t="s">
        <v>2613</v>
      </c>
      <c r="I587" s="18" t="s">
        <v>11808</v>
      </c>
      <c r="J587" s="17">
        <v>40.975859999999997</v>
      </c>
      <c r="K587" s="17">
        <v>-82.487369999999999</v>
      </c>
      <c r="L587" s="34" t="s">
        <v>43</v>
      </c>
      <c r="M587" s="17" t="s">
        <v>58</v>
      </c>
      <c r="N587" s="17" t="s">
        <v>2758</v>
      </c>
      <c r="O587" s="17" t="s">
        <v>2758</v>
      </c>
      <c r="P587" s="17">
        <v>1997</v>
      </c>
      <c r="Q587" s="17">
        <v>2033</v>
      </c>
      <c r="R587" s="17" t="s">
        <v>51</v>
      </c>
      <c r="S587" s="17">
        <v>186.3</v>
      </c>
      <c r="T587" s="17">
        <v>45.5</v>
      </c>
      <c r="U587" s="17"/>
      <c r="V587" s="17"/>
      <c r="W587" s="19">
        <v>30033660</v>
      </c>
      <c r="X587" s="19">
        <v>15322161</v>
      </c>
      <c r="Y587" s="16">
        <f t="shared" si="661"/>
        <v>14711499</v>
      </c>
      <c r="Z587" s="17">
        <v>2019</v>
      </c>
      <c r="AA587" s="19">
        <v>1152078</v>
      </c>
      <c r="AB587" s="17">
        <v>2019</v>
      </c>
      <c r="AC587" s="17" t="s">
        <v>43</v>
      </c>
      <c r="AD587" s="17" t="s">
        <v>12438</v>
      </c>
      <c r="AE587" s="17" t="s">
        <v>43</v>
      </c>
      <c r="AF587" s="17">
        <v>3.32</v>
      </c>
      <c r="AG587" s="17" t="s">
        <v>52</v>
      </c>
      <c r="AH587" s="17">
        <v>1.9430000000000001</v>
      </c>
      <c r="AI587" s="17">
        <v>2019</v>
      </c>
      <c r="AJ587" s="17">
        <v>44.8</v>
      </c>
      <c r="AK587" s="17" t="s">
        <v>52</v>
      </c>
      <c r="AL587" s="17"/>
      <c r="AM587" s="17">
        <v>1.9430000000000001</v>
      </c>
      <c r="AN587" s="17">
        <v>2019</v>
      </c>
      <c r="AO587" s="17" t="s">
        <v>9043</v>
      </c>
      <c r="AP587" s="43" t="str">
        <f t="shared" si="654"/>
        <v/>
      </c>
      <c r="AQ587" s="5">
        <f t="shared" si="655"/>
        <v>14711499</v>
      </c>
      <c r="AR587" s="42">
        <f t="shared" ref="AR587:BV587" si="674">IF(AQ587="","",IF(AQ587-$AA587&gt;0,AQ587-$AA587,""))</f>
        <v>13559421</v>
      </c>
      <c r="AS587" s="42">
        <f t="shared" si="674"/>
        <v>12407343</v>
      </c>
      <c r="AT587" s="42">
        <f t="shared" si="674"/>
        <v>11255265</v>
      </c>
      <c r="AU587" s="42">
        <f t="shared" si="674"/>
        <v>10103187</v>
      </c>
      <c r="AV587" s="42">
        <f t="shared" si="674"/>
        <v>8951109</v>
      </c>
      <c r="AW587" s="42">
        <f t="shared" si="674"/>
        <v>7799031</v>
      </c>
      <c r="AX587" s="42">
        <f t="shared" si="674"/>
        <v>6646953</v>
      </c>
      <c r="AY587" s="42">
        <f t="shared" si="674"/>
        <v>5494875</v>
      </c>
      <c r="AZ587" s="42">
        <f t="shared" si="674"/>
        <v>4342797</v>
      </c>
      <c r="BA587" s="42">
        <f t="shared" si="674"/>
        <v>3190719</v>
      </c>
      <c r="BB587" s="42">
        <f t="shared" si="674"/>
        <v>2038641</v>
      </c>
      <c r="BC587" s="42">
        <f t="shared" si="674"/>
        <v>886563</v>
      </c>
      <c r="BD587" s="42" t="str">
        <f t="shared" si="674"/>
        <v/>
      </c>
      <c r="BE587" s="42" t="str">
        <f t="shared" si="674"/>
        <v/>
      </c>
      <c r="BF587" s="42" t="str">
        <f t="shared" si="674"/>
        <v/>
      </c>
      <c r="BG587" s="42" t="str">
        <f t="shared" si="674"/>
        <v/>
      </c>
      <c r="BH587" s="42" t="str">
        <f t="shared" si="674"/>
        <v/>
      </c>
      <c r="BI587" s="42" t="str">
        <f t="shared" si="674"/>
        <v/>
      </c>
      <c r="BJ587" s="42" t="str">
        <f t="shared" si="674"/>
        <v/>
      </c>
      <c r="BK587" s="42" t="str">
        <f t="shared" si="674"/>
        <v/>
      </c>
      <c r="BL587" s="42" t="str">
        <f t="shared" si="674"/>
        <v/>
      </c>
      <c r="BM587" s="42" t="str">
        <f t="shared" si="674"/>
        <v/>
      </c>
      <c r="BN587" s="42" t="str">
        <f t="shared" si="674"/>
        <v/>
      </c>
      <c r="BO587" s="42" t="str">
        <f t="shared" si="674"/>
        <v/>
      </c>
      <c r="BP587" s="42" t="str">
        <f t="shared" si="674"/>
        <v/>
      </c>
      <c r="BQ587" s="42" t="str">
        <f t="shared" si="674"/>
        <v/>
      </c>
      <c r="BR587" s="42" t="str">
        <f t="shared" si="674"/>
        <v/>
      </c>
      <c r="BS587" s="42" t="str">
        <f t="shared" si="674"/>
        <v/>
      </c>
      <c r="BT587" s="42" t="str">
        <f t="shared" si="674"/>
        <v/>
      </c>
      <c r="BU587" s="42" t="str">
        <f t="shared" si="674"/>
        <v/>
      </c>
      <c r="BV587" s="42" t="str">
        <f t="shared" si="674"/>
        <v/>
      </c>
      <c r="BX587" s="44" cm="1">
        <f t="array" ref="BX587">LOOKUP(2,1/(AR587:BV587&lt;&gt;""),COLUMN(AR587:BV587))</f>
        <v>55</v>
      </c>
      <c r="BY587" s="44" t="str">
        <f t="shared" si="660"/>
        <v>BC</v>
      </c>
      <c r="BZ587" s="44" cm="1">
        <f t="array" aca="1" ref="BZ587" ca="1">INDIRECT(ADDRESS(2,BX587))</f>
        <v>2031</v>
      </c>
      <c r="CA587" s="44">
        <f t="shared" ca="1" si="663"/>
        <v>10</v>
      </c>
      <c r="CB587" s="44">
        <f t="shared" si="664"/>
        <v>-1152078</v>
      </c>
      <c r="CC587">
        <f t="shared" si="665"/>
        <v>2340756981</v>
      </c>
      <c r="CD587">
        <f t="shared" si="666"/>
        <v>2032</v>
      </c>
      <c r="CE587">
        <f t="shared" si="667"/>
        <v>2032</v>
      </c>
    </row>
    <row r="588" spans="1:83" ht="115.5" x14ac:dyDescent="0.25">
      <c r="A588" s="17">
        <v>1004484</v>
      </c>
      <c r="B588" s="17">
        <v>1189</v>
      </c>
      <c r="C588" s="17" t="s">
        <v>5790</v>
      </c>
      <c r="D588" s="17" t="s">
        <v>5629</v>
      </c>
      <c r="E588" s="17" t="s">
        <v>5791</v>
      </c>
      <c r="F588" s="17" t="s">
        <v>5792</v>
      </c>
      <c r="G588" s="17" t="s">
        <v>5793</v>
      </c>
      <c r="H588" s="17" t="s">
        <v>2568</v>
      </c>
      <c r="I588" s="18" t="s">
        <v>11810</v>
      </c>
      <c r="J588" s="17">
        <v>41.524999999999999</v>
      </c>
      <c r="K588" s="17">
        <v>-83.033000000000001</v>
      </c>
      <c r="L588" s="34" t="s">
        <v>43</v>
      </c>
      <c r="M588" s="17" t="s">
        <v>58</v>
      </c>
      <c r="N588" s="17" t="s">
        <v>59</v>
      </c>
      <c r="O588" s="17" t="s">
        <v>59</v>
      </c>
      <c r="P588" s="17">
        <v>1974</v>
      </c>
      <c r="Q588" s="17">
        <v>2105</v>
      </c>
      <c r="R588" s="17" t="s">
        <v>51</v>
      </c>
      <c r="S588" s="17"/>
      <c r="T588" s="17">
        <v>116.5</v>
      </c>
      <c r="U588" s="17"/>
      <c r="V588" s="17"/>
      <c r="W588" s="19">
        <v>17874378</v>
      </c>
      <c r="X588" s="19">
        <v>10639067</v>
      </c>
      <c r="Y588" s="16">
        <f t="shared" si="661"/>
        <v>7235311</v>
      </c>
      <c r="Z588" s="17">
        <v>2019</v>
      </c>
      <c r="AA588" s="19">
        <v>94632</v>
      </c>
      <c r="AB588" s="17">
        <v>2019</v>
      </c>
      <c r="AC588" s="17" t="s">
        <v>43</v>
      </c>
      <c r="AD588" s="17" t="s">
        <v>12438</v>
      </c>
      <c r="AE588" s="17" t="s">
        <v>43</v>
      </c>
      <c r="AF588" s="17">
        <v>3.4</v>
      </c>
      <c r="AG588" s="17" t="s">
        <v>52</v>
      </c>
      <c r="AH588" s="17">
        <v>1.4590000000000001</v>
      </c>
      <c r="AI588" s="17">
        <v>2019</v>
      </c>
      <c r="AJ588" s="17">
        <v>45.1</v>
      </c>
      <c r="AK588" s="17" t="s">
        <v>52</v>
      </c>
      <c r="AL588" s="17">
        <v>1</v>
      </c>
      <c r="AM588" s="17"/>
      <c r="AN588" s="17"/>
      <c r="AO588" s="17" t="s">
        <v>9046</v>
      </c>
      <c r="AP588" s="43" t="str">
        <f t="shared" si="654"/>
        <v/>
      </c>
      <c r="AQ588" s="5">
        <f t="shared" si="655"/>
        <v>7235311</v>
      </c>
      <c r="AR588" s="42">
        <f t="shared" ref="AR588:BV588" si="675">IF(AQ588="","",IF(AQ588-$AA588&gt;0,AQ588-$AA588,""))</f>
        <v>7140679</v>
      </c>
      <c r="AS588" s="42">
        <f t="shared" si="675"/>
        <v>7046047</v>
      </c>
      <c r="AT588" s="42">
        <f t="shared" si="675"/>
        <v>6951415</v>
      </c>
      <c r="AU588" s="42">
        <f t="shared" si="675"/>
        <v>6856783</v>
      </c>
      <c r="AV588" s="42">
        <f t="shared" si="675"/>
        <v>6762151</v>
      </c>
      <c r="AW588" s="42">
        <f t="shared" si="675"/>
        <v>6667519</v>
      </c>
      <c r="AX588" s="42">
        <f t="shared" si="675"/>
        <v>6572887</v>
      </c>
      <c r="AY588" s="42">
        <f t="shared" si="675"/>
        <v>6478255</v>
      </c>
      <c r="AZ588" s="42">
        <f t="shared" si="675"/>
        <v>6383623</v>
      </c>
      <c r="BA588" s="42">
        <f t="shared" si="675"/>
        <v>6288991</v>
      </c>
      <c r="BB588" s="42">
        <f t="shared" si="675"/>
        <v>6194359</v>
      </c>
      <c r="BC588" s="42">
        <f t="shared" si="675"/>
        <v>6099727</v>
      </c>
      <c r="BD588" s="42">
        <f t="shared" si="675"/>
        <v>6005095</v>
      </c>
      <c r="BE588" s="42">
        <f t="shared" si="675"/>
        <v>5910463</v>
      </c>
      <c r="BF588" s="42">
        <f t="shared" si="675"/>
        <v>5815831</v>
      </c>
      <c r="BG588" s="42">
        <f t="shared" si="675"/>
        <v>5721199</v>
      </c>
      <c r="BH588" s="42">
        <f t="shared" si="675"/>
        <v>5626567</v>
      </c>
      <c r="BI588" s="42">
        <f t="shared" si="675"/>
        <v>5531935</v>
      </c>
      <c r="BJ588" s="42">
        <f t="shared" si="675"/>
        <v>5437303</v>
      </c>
      <c r="BK588" s="42">
        <f t="shared" si="675"/>
        <v>5342671</v>
      </c>
      <c r="BL588" s="42">
        <f t="shared" si="675"/>
        <v>5248039</v>
      </c>
      <c r="BM588" s="42">
        <f t="shared" si="675"/>
        <v>5153407</v>
      </c>
      <c r="BN588" s="42">
        <f t="shared" si="675"/>
        <v>5058775</v>
      </c>
      <c r="BO588" s="42">
        <f t="shared" si="675"/>
        <v>4964143</v>
      </c>
      <c r="BP588" s="42">
        <f t="shared" si="675"/>
        <v>4869511</v>
      </c>
      <c r="BQ588" s="42">
        <f t="shared" si="675"/>
        <v>4774879</v>
      </c>
      <c r="BR588" s="42">
        <f t="shared" si="675"/>
        <v>4680247</v>
      </c>
      <c r="BS588" s="42">
        <f t="shared" si="675"/>
        <v>4585615</v>
      </c>
      <c r="BT588" s="42">
        <f t="shared" si="675"/>
        <v>4490983</v>
      </c>
      <c r="BU588" s="42">
        <f t="shared" si="675"/>
        <v>4396351</v>
      </c>
      <c r="BV588" s="42">
        <f t="shared" si="675"/>
        <v>4301719</v>
      </c>
      <c r="BX588" s="44" cm="1">
        <f t="array" ref="BX588">LOOKUP(2,1/(AR588:BV588&lt;&gt;""),COLUMN(AR588:BV588))</f>
        <v>74</v>
      </c>
      <c r="BY588" s="44" t="str">
        <f t="shared" si="660"/>
        <v>BV</v>
      </c>
      <c r="BZ588" s="44" cm="1">
        <f t="array" aca="1" ref="BZ588" ca="1">INDIRECT(ADDRESS(2,BX588))</f>
        <v>2050</v>
      </c>
      <c r="CA588" s="44">
        <f t="shared" ca="1" si="663"/>
        <v>29</v>
      </c>
      <c r="CB588" s="44">
        <f t="shared" si="664"/>
        <v>-94632</v>
      </c>
      <c r="CC588">
        <f t="shared" si="665"/>
        <v>198297319</v>
      </c>
      <c r="CD588">
        <f t="shared" si="666"/>
        <v>2095</v>
      </c>
      <c r="CE588">
        <f t="shared" si="667"/>
        <v>2095</v>
      </c>
    </row>
    <row r="589" spans="1:83" ht="115.5" x14ac:dyDescent="0.25">
      <c r="A589" s="17">
        <v>1006383</v>
      </c>
      <c r="B589" s="17">
        <v>1190</v>
      </c>
      <c r="C589" s="17" t="s">
        <v>5794</v>
      </c>
      <c r="D589" s="17" t="s">
        <v>5629</v>
      </c>
      <c r="E589" s="17"/>
      <c r="F589" s="17" t="s">
        <v>5795</v>
      </c>
      <c r="G589" s="17" t="s">
        <v>5796</v>
      </c>
      <c r="H589" s="17" t="s">
        <v>111</v>
      </c>
      <c r="I589" s="18" t="s">
        <v>11811</v>
      </c>
      <c r="J589" s="17">
        <v>39.085769999999997</v>
      </c>
      <c r="K589" s="17">
        <v>-82.963759999999994</v>
      </c>
      <c r="L589" s="34" t="s">
        <v>43</v>
      </c>
      <c r="M589" s="17" t="s">
        <v>58</v>
      </c>
      <c r="N589" s="17" t="s">
        <v>2758</v>
      </c>
      <c r="O589" s="17" t="s">
        <v>2758</v>
      </c>
      <c r="P589" s="17">
        <v>1987</v>
      </c>
      <c r="Q589" s="17">
        <v>2063</v>
      </c>
      <c r="R589" s="17" t="s">
        <v>51</v>
      </c>
      <c r="S589" s="17">
        <v>140</v>
      </c>
      <c r="T589" s="17">
        <v>48</v>
      </c>
      <c r="U589" s="17">
        <v>210</v>
      </c>
      <c r="V589" s="17"/>
      <c r="W589" s="19">
        <v>20649694</v>
      </c>
      <c r="X589" s="19">
        <v>5207302</v>
      </c>
      <c r="Y589" s="16">
        <f t="shared" si="661"/>
        <v>15442392</v>
      </c>
      <c r="Z589" s="17">
        <v>2019</v>
      </c>
      <c r="AA589" s="19">
        <v>319029</v>
      </c>
      <c r="AB589" s="17">
        <v>2019</v>
      </c>
      <c r="AC589" s="17" t="s">
        <v>43</v>
      </c>
      <c r="AD589" s="17" t="s">
        <v>12438</v>
      </c>
      <c r="AE589" s="17" t="s">
        <v>43</v>
      </c>
      <c r="AF589" s="17">
        <v>0.96099999999999997</v>
      </c>
      <c r="AG589" s="17" t="s">
        <v>43</v>
      </c>
      <c r="AH589" s="17"/>
      <c r="AI589" s="17"/>
      <c r="AJ589" s="17"/>
      <c r="AK589" s="17" t="s">
        <v>43</v>
      </c>
      <c r="AL589" s="17"/>
      <c r="AM589" s="17"/>
      <c r="AN589" s="17"/>
      <c r="AO589" s="17" t="s">
        <v>5797</v>
      </c>
      <c r="AP589" s="43" t="str">
        <f t="shared" si="654"/>
        <v/>
      </c>
      <c r="AQ589" s="5">
        <f t="shared" si="655"/>
        <v>15442392</v>
      </c>
      <c r="AR589" s="42">
        <f t="shared" ref="AR589:BV589" si="676">IF(AQ589="","",IF(AQ589-$AA589&gt;0,AQ589-$AA589,""))</f>
        <v>15123363</v>
      </c>
      <c r="AS589" s="42">
        <f t="shared" si="676"/>
        <v>14804334</v>
      </c>
      <c r="AT589" s="42">
        <f t="shared" si="676"/>
        <v>14485305</v>
      </c>
      <c r="AU589" s="42">
        <f t="shared" si="676"/>
        <v>14166276</v>
      </c>
      <c r="AV589" s="42">
        <f t="shared" si="676"/>
        <v>13847247</v>
      </c>
      <c r="AW589" s="42">
        <f t="shared" si="676"/>
        <v>13528218</v>
      </c>
      <c r="AX589" s="42">
        <f t="shared" si="676"/>
        <v>13209189</v>
      </c>
      <c r="AY589" s="42">
        <f t="shared" si="676"/>
        <v>12890160</v>
      </c>
      <c r="AZ589" s="42">
        <f t="shared" si="676"/>
        <v>12571131</v>
      </c>
      <c r="BA589" s="42">
        <f t="shared" si="676"/>
        <v>12252102</v>
      </c>
      <c r="BB589" s="42">
        <f t="shared" si="676"/>
        <v>11933073</v>
      </c>
      <c r="BC589" s="42">
        <f t="shared" si="676"/>
        <v>11614044</v>
      </c>
      <c r="BD589" s="42">
        <f t="shared" si="676"/>
        <v>11295015</v>
      </c>
      <c r="BE589" s="42">
        <f t="shared" si="676"/>
        <v>10975986</v>
      </c>
      <c r="BF589" s="42">
        <f t="shared" si="676"/>
        <v>10656957</v>
      </c>
      <c r="BG589" s="42">
        <f t="shared" si="676"/>
        <v>10337928</v>
      </c>
      <c r="BH589" s="42">
        <f t="shared" si="676"/>
        <v>10018899</v>
      </c>
      <c r="BI589" s="42">
        <f t="shared" si="676"/>
        <v>9699870</v>
      </c>
      <c r="BJ589" s="42">
        <f t="shared" si="676"/>
        <v>9380841</v>
      </c>
      <c r="BK589" s="42">
        <f t="shared" si="676"/>
        <v>9061812</v>
      </c>
      <c r="BL589" s="42">
        <f t="shared" si="676"/>
        <v>8742783</v>
      </c>
      <c r="BM589" s="42">
        <f t="shared" si="676"/>
        <v>8423754</v>
      </c>
      <c r="BN589" s="42">
        <f t="shared" si="676"/>
        <v>8104725</v>
      </c>
      <c r="BO589" s="42">
        <f t="shared" si="676"/>
        <v>7785696</v>
      </c>
      <c r="BP589" s="42">
        <f t="shared" si="676"/>
        <v>7466667</v>
      </c>
      <c r="BQ589" s="42">
        <f t="shared" si="676"/>
        <v>7147638</v>
      </c>
      <c r="BR589" s="42">
        <f t="shared" si="676"/>
        <v>6828609</v>
      </c>
      <c r="BS589" s="42">
        <f t="shared" si="676"/>
        <v>6509580</v>
      </c>
      <c r="BT589" s="42">
        <f t="shared" si="676"/>
        <v>6190551</v>
      </c>
      <c r="BU589" s="42">
        <f t="shared" si="676"/>
        <v>5871522</v>
      </c>
      <c r="BV589" s="42">
        <f t="shared" si="676"/>
        <v>5552493</v>
      </c>
      <c r="BX589" s="44" cm="1">
        <f t="array" ref="BX589">LOOKUP(2,1/(AR589:BV589&lt;&gt;""),COLUMN(AR589:BV589))</f>
        <v>74</v>
      </c>
      <c r="BY589" s="44" t="str">
        <f t="shared" si="660"/>
        <v>BV</v>
      </c>
      <c r="BZ589" s="44" cm="1">
        <f t="array" aca="1" ref="BZ589" ca="1">INDIRECT(ADDRESS(2,BX589))</f>
        <v>2050</v>
      </c>
      <c r="CA589" s="44">
        <f t="shared" ca="1" si="663"/>
        <v>29</v>
      </c>
      <c r="CB589" s="44">
        <f t="shared" si="664"/>
        <v>-319029</v>
      </c>
      <c r="CC589">
        <f t="shared" si="665"/>
        <v>659561943</v>
      </c>
      <c r="CD589">
        <f t="shared" si="666"/>
        <v>2067</v>
      </c>
      <c r="CE589">
        <f t="shared" si="667"/>
        <v>2067</v>
      </c>
    </row>
    <row r="590" spans="1:83" ht="115.5" x14ac:dyDescent="0.25">
      <c r="A590" s="17">
        <v>1003105</v>
      </c>
      <c r="B590" s="17">
        <v>2249</v>
      </c>
      <c r="C590" s="17" t="s">
        <v>9047</v>
      </c>
      <c r="D590" s="17" t="s">
        <v>5629</v>
      </c>
      <c r="E590" s="17" t="s">
        <v>9048</v>
      </c>
      <c r="F590" s="17" t="s">
        <v>5798</v>
      </c>
      <c r="G590" s="17" t="s">
        <v>5799</v>
      </c>
      <c r="H590" s="17" t="s">
        <v>1580</v>
      </c>
      <c r="I590" s="18" t="s">
        <v>11812</v>
      </c>
      <c r="J590" s="17">
        <v>39.590021</v>
      </c>
      <c r="K590" s="17">
        <v>-82.712370000000007</v>
      </c>
      <c r="L590" s="34" t="s">
        <v>43</v>
      </c>
      <c r="M590" s="17" t="s">
        <v>58</v>
      </c>
      <c r="N590" s="17" t="s">
        <v>59</v>
      </c>
      <c r="O590" s="17" t="s">
        <v>59</v>
      </c>
      <c r="P590" s="17">
        <v>1981</v>
      </c>
      <c r="Q590" s="17">
        <v>2110</v>
      </c>
      <c r="R590" s="17" t="s">
        <v>51</v>
      </c>
      <c r="S590" s="17"/>
      <c r="T590" s="17">
        <v>107</v>
      </c>
      <c r="U590" s="17"/>
      <c r="V590" s="17"/>
      <c r="W590" s="19">
        <v>24400542</v>
      </c>
      <c r="X590" s="19">
        <v>9813048</v>
      </c>
      <c r="Y590" s="16">
        <f t="shared" si="661"/>
        <v>14587494</v>
      </c>
      <c r="Z590" s="17">
        <v>2019</v>
      </c>
      <c r="AA590" s="19">
        <v>201531</v>
      </c>
      <c r="AB590" s="17">
        <v>2019</v>
      </c>
      <c r="AC590" s="17" t="s">
        <v>43</v>
      </c>
      <c r="AD590" s="17" t="s">
        <v>12438</v>
      </c>
      <c r="AE590" s="17" t="s">
        <v>43</v>
      </c>
      <c r="AF590" s="17">
        <v>3.15</v>
      </c>
      <c r="AG590" s="17" t="s">
        <v>52</v>
      </c>
      <c r="AH590" s="17">
        <v>2.0459999999999998</v>
      </c>
      <c r="AI590" s="17">
        <v>2019</v>
      </c>
      <c r="AJ590" s="17">
        <v>50.8</v>
      </c>
      <c r="AK590" s="17" t="s">
        <v>52</v>
      </c>
      <c r="AL590" s="17"/>
      <c r="AM590" s="17">
        <v>2.0459999999999998</v>
      </c>
      <c r="AN590" s="17">
        <v>2019</v>
      </c>
      <c r="AO590" s="17" t="s">
        <v>9049</v>
      </c>
      <c r="AP590" s="43" t="str">
        <f t="shared" si="654"/>
        <v/>
      </c>
      <c r="AQ590" s="5">
        <f t="shared" si="655"/>
        <v>14587494</v>
      </c>
      <c r="AR590" s="42">
        <f t="shared" ref="AR590:BV590" si="677">IF(AQ590="","",IF(AQ590-$AA590&gt;0,AQ590-$AA590,""))</f>
        <v>14385963</v>
      </c>
      <c r="AS590" s="42">
        <f t="shared" si="677"/>
        <v>14184432</v>
      </c>
      <c r="AT590" s="42">
        <f t="shared" si="677"/>
        <v>13982901</v>
      </c>
      <c r="AU590" s="42">
        <f t="shared" si="677"/>
        <v>13781370</v>
      </c>
      <c r="AV590" s="42">
        <f t="shared" si="677"/>
        <v>13579839</v>
      </c>
      <c r="AW590" s="42">
        <f t="shared" si="677"/>
        <v>13378308</v>
      </c>
      <c r="AX590" s="42">
        <f t="shared" si="677"/>
        <v>13176777</v>
      </c>
      <c r="AY590" s="42">
        <f t="shared" si="677"/>
        <v>12975246</v>
      </c>
      <c r="AZ590" s="42">
        <f t="shared" si="677"/>
        <v>12773715</v>
      </c>
      <c r="BA590" s="42">
        <f t="shared" si="677"/>
        <v>12572184</v>
      </c>
      <c r="BB590" s="42">
        <f t="shared" si="677"/>
        <v>12370653</v>
      </c>
      <c r="BC590" s="42">
        <f t="shared" si="677"/>
        <v>12169122</v>
      </c>
      <c r="BD590" s="42">
        <f t="shared" si="677"/>
        <v>11967591</v>
      </c>
      <c r="BE590" s="42">
        <f t="shared" si="677"/>
        <v>11766060</v>
      </c>
      <c r="BF590" s="42">
        <f t="shared" si="677"/>
        <v>11564529</v>
      </c>
      <c r="BG590" s="42">
        <f t="shared" si="677"/>
        <v>11362998</v>
      </c>
      <c r="BH590" s="42">
        <f t="shared" si="677"/>
        <v>11161467</v>
      </c>
      <c r="BI590" s="42">
        <f t="shared" si="677"/>
        <v>10959936</v>
      </c>
      <c r="BJ590" s="42">
        <f t="shared" si="677"/>
        <v>10758405</v>
      </c>
      <c r="BK590" s="42">
        <f t="shared" si="677"/>
        <v>10556874</v>
      </c>
      <c r="BL590" s="42">
        <f t="shared" si="677"/>
        <v>10355343</v>
      </c>
      <c r="BM590" s="42">
        <f t="shared" si="677"/>
        <v>10153812</v>
      </c>
      <c r="BN590" s="42">
        <f t="shared" si="677"/>
        <v>9952281</v>
      </c>
      <c r="BO590" s="42">
        <f t="shared" si="677"/>
        <v>9750750</v>
      </c>
      <c r="BP590" s="42">
        <f t="shared" si="677"/>
        <v>9549219</v>
      </c>
      <c r="BQ590" s="42">
        <f t="shared" si="677"/>
        <v>9347688</v>
      </c>
      <c r="BR590" s="42">
        <f t="shared" si="677"/>
        <v>9146157</v>
      </c>
      <c r="BS590" s="42">
        <f t="shared" si="677"/>
        <v>8944626</v>
      </c>
      <c r="BT590" s="42">
        <f t="shared" si="677"/>
        <v>8743095</v>
      </c>
      <c r="BU590" s="42">
        <f t="shared" si="677"/>
        <v>8541564</v>
      </c>
      <c r="BV590" s="42">
        <f t="shared" si="677"/>
        <v>8340033</v>
      </c>
      <c r="BX590" s="44" cm="1">
        <f t="array" ref="BX590">LOOKUP(2,1/(AR590:BV590&lt;&gt;""),COLUMN(AR590:BV590))</f>
        <v>74</v>
      </c>
      <c r="BY590" s="44" t="str">
        <f t="shared" si="660"/>
        <v>BV</v>
      </c>
      <c r="BZ590" s="44" cm="1">
        <f t="array" aca="1" ref="BZ590" ca="1">INDIRECT(ADDRESS(2,BX590))</f>
        <v>2050</v>
      </c>
      <c r="CA590" s="44">
        <f t="shared" ca="1" si="663"/>
        <v>29</v>
      </c>
      <c r="CB590" s="44">
        <f t="shared" si="664"/>
        <v>-201531</v>
      </c>
      <c r="CC590">
        <f t="shared" si="665"/>
        <v>421478583</v>
      </c>
      <c r="CD590">
        <f t="shared" si="666"/>
        <v>2091</v>
      </c>
      <c r="CE590">
        <f t="shared" si="667"/>
        <v>2091</v>
      </c>
    </row>
    <row r="591" spans="1:83" ht="51.75" x14ac:dyDescent="0.25">
      <c r="A591" s="17">
        <v>1003571</v>
      </c>
      <c r="B591" s="17">
        <v>1192</v>
      </c>
      <c r="C591" s="17" t="s">
        <v>9050</v>
      </c>
      <c r="D591" s="17" t="s">
        <v>5629</v>
      </c>
      <c r="E591" s="17"/>
      <c r="F591" s="17" t="s">
        <v>9051</v>
      </c>
      <c r="G591" s="17" t="s">
        <v>5803</v>
      </c>
      <c r="H591" s="17" t="s">
        <v>5804</v>
      </c>
      <c r="I591" s="18" t="s">
        <v>11813</v>
      </c>
      <c r="J591" s="17">
        <v>39.744599999999998</v>
      </c>
      <c r="K591" s="17">
        <v>-84.652500000000003</v>
      </c>
      <c r="L591" s="34" t="s">
        <v>43</v>
      </c>
      <c r="M591" s="17" t="s">
        <v>40</v>
      </c>
      <c r="N591" s="17" t="s">
        <v>5805</v>
      </c>
      <c r="O591" s="17" t="s">
        <v>5805</v>
      </c>
      <c r="P591" s="17">
        <v>1971</v>
      </c>
      <c r="Q591" s="17">
        <v>2050</v>
      </c>
      <c r="R591" s="17" t="s">
        <v>51</v>
      </c>
      <c r="S591" s="17">
        <v>52</v>
      </c>
      <c r="T591" s="17"/>
      <c r="U591" s="17"/>
      <c r="V591" s="17"/>
      <c r="W591" s="19">
        <v>2756250</v>
      </c>
      <c r="X591" s="19">
        <v>1407817</v>
      </c>
      <c r="Y591" s="16">
        <f t="shared" si="661"/>
        <v>1348433</v>
      </c>
      <c r="Z591" s="17">
        <v>2019</v>
      </c>
      <c r="AA591" s="19">
        <v>38012</v>
      </c>
      <c r="AB591" s="17">
        <v>2019</v>
      </c>
      <c r="AC591" s="17" t="s">
        <v>43</v>
      </c>
      <c r="AD591" s="17" t="s">
        <v>12438</v>
      </c>
      <c r="AE591" s="17" t="s">
        <v>43</v>
      </c>
      <c r="AF591" s="17">
        <v>0.42</v>
      </c>
      <c r="AG591" s="17" t="s">
        <v>43</v>
      </c>
      <c r="AH591" s="17"/>
      <c r="AI591" s="17"/>
      <c r="AJ591" s="17"/>
      <c r="AK591" s="17" t="s">
        <v>43</v>
      </c>
      <c r="AL591" s="17"/>
      <c r="AM591" s="17"/>
      <c r="AN591" s="17"/>
      <c r="AO591" s="17" t="s">
        <v>8199</v>
      </c>
      <c r="AP591" s="43" t="str">
        <f t="shared" si="654"/>
        <v/>
      </c>
      <c r="AQ591" s="5">
        <f t="shared" si="655"/>
        <v>1348433</v>
      </c>
      <c r="AR591" s="42">
        <f t="shared" ref="AR591:BV591" si="678">IF(AQ591="","",IF(AQ591-$AA591&gt;0,AQ591-$AA591,""))</f>
        <v>1310421</v>
      </c>
      <c r="AS591" s="42">
        <f t="shared" si="678"/>
        <v>1272409</v>
      </c>
      <c r="AT591" s="42">
        <f t="shared" si="678"/>
        <v>1234397</v>
      </c>
      <c r="AU591" s="42">
        <f t="shared" si="678"/>
        <v>1196385</v>
      </c>
      <c r="AV591" s="42">
        <f t="shared" si="678"/>
        <v>1158373</v>
      </c>
      <c r="AW591" s="42">
        <f t="shared" si="678"/>
        <v>1120361</v>
      </c>
      <c r="AX591" s="42">
        <f t="shared" si="678"/>
        <v>1082349</v>
      </c>
      <c r="AY591" s="42">
        <f t="shared" si="678"/>
        <v>1044337</v>
      </c>
      <c r="AZ591" s="42">
        <f t="shared" si="678"/>
        <v>1006325</v>
      </c>
      <c r="BA591" s="42">
        <f t="shared" si="678"/>
        <v>968313</v>
      </c>
      <c r="BB591" s="42">
        <f t="shared" si="678"/>
        <v>930301</v>
      </c>
      <c r="BC591" s="42">
        <f t="shared" si="678"/>
        <v>892289</v>
      </c>
      <c r="BD591" s="42">
        <f t="shared" si="678"/>
        <v>854277</v>
      </c>
      <c r="BE591" s="42">
        <f t="shared" si="678"/>
        <v>816265</v>
      </c>
      <c r="BF591" s="42">
        <f t="shared" si="678"/>
        <v>778253</v>
      </c>
      <c r="BG591" s="42">
        <f t="shared" si="678"/>
        <v>740241</v>
      </c>
      <c r="BH591" s="42">
        <f t="shared" si="678"/>
        <v>702229</v>
      </c>
      <c r="BI591" s="42">
        <f t="shared" si="678"/>
        <v>664217</v>
      </c>
      <c r="BJ591" s="42">
        <f t="shared" si="678"/>
        <v>626205</v>
      </c>
      <c r="BK591" s="42">
        <f t="shared" si="678"/>
        <v>588193</v>
      </c>
      <c r="BL591" s="42">
        <f t="shared" si="678"/>
        <v>550181</v>
      </c>
      <c r="BM591" s="42">
        <f t="shared" si="678"/>
        <v>512169</v>
      </c>
      <c r="BN591" s="42">
        <f t="shared" si="678"/>
        <v>474157</v>
      </c>
      <c r="BO591" s="42">
        <f t="shared" si="678"/>
        <v>436145</v>
      </c>
      <c r="BP591" s="42">
        <f t="shared" si="678"/>
        <v>398133</v>
      </c>
      <c r="BQ591" s="42">
        <f t="shared" si="678"/>
        <v>360121</v>
      </c>
      <c r="BR591" s="42">
        <f t="shared" si="678"/>
        <v>322109</v>
      </c>
      <c r="BS591" s="42">
        <f t="shared" si="678"/>
        <v>284097</v>
      </c>
      <c r="BT591" s="42">
        <f t="shared" si="678"/>
        <v>246085</v>
      </c>
      <c r="BU591" s="42">
        <f t="shared" si="678"/>
        <v>208073</v>
      </c>
      <c r="BV591" s="42">
        <f t="shared" si="678"/>
        <v>170061</v>
      </c>
      <c r="BX591" s="44" cm="1">
        <f t="array" ref="BX591">LOOKUP(2,1/(AR591:BV591&lt;&gt;""),COLUMN(AR591:BV591))</f>
        <v>74</v>
      </c>
      <c r="BY591" s="44" t="str">
        <f t="shared" si="660"/>
        <v>BV</v>
      </c>
      <c r="BZ591" s="44" cm="1">
        <f t="array" aca="1" ref="BZ591" ca="1">INDIRECT(ADDRESS(2,BX591))</f>
        <v>2050</v>
      </c>
      <c r="CA591" s="44">
        <f t="shared" ca="1" si="663"/>
        <v>29</v>
      </c>
      <c r="CB591" s="44">
        <f t="shared" si="664"/>
        <v>-38012</v>
      </c>
      <c r="CC591">
        <f t="shared" si="665"/>
        <v>78094661</v>
      </c>
      <c r="CD591">
        <f t="shared" si="666"/>
        <v>2054</v>
      </c>
      <c r="CE591">
        <f t="shared" si="667"/>
        <v>2054</v>
      </c>
    </row>
    <row r="592" spans="1:83" ht="319.5" x14ac:dyDescent="0.25">
      <c r="A592" s="17">
        <v>1002425</v>
      </c>
      <c r="B592" s="17">
        <v>1163</v>
      </c>
      <c r="C592" s="17" t="s">
        <v>10180</v>
      </c>
      <c r="D592" s="17" t="s">
        <v>5629</v>
      </c>
      <c r="E592" s="17" t="s">
        <v>5654</v>
      </c>
      <c r="F592" s="17" t="s">
        <v>5655</v>
      </c>
      <c r="G592" s="17" t="s">
        <v>1671</v>
      </c>
      <c r="H592" s="17" t="s">
        <v>2769</v>
      </c>
      <c r="I592" s="18" t="s">
        <v>11816</v>
      </c>
      <c r="J592" s="17">
        <v>38.897300000000001</v>
      </c>
      <c r="K592" s="17">
        <v>-83.901799999999994</v>
      </c>
      <c r="L592" s="34" t="s">
        <v>43</v>
      </c>
      <c r="M592" s="17" t="s">
        <v>58</v>
      </c>
      <c r="N592" s="17" t="s">
        <v>2758</v>
      </c>
      <c r="O592" s="17" t="s">
        <v>2758</v>
      </c>
      <c r="P592" s="17">
        <v>1966</v>
      </c>
      <c r="Q592" s="17">
        <v>2104</v>
      </c>
      <c r="R592" s="17" t="s">
        <v>51</v>
      </c>
      <c r="S592" s="17">
        <v>223</v>
      </c>
      <c r="T592" s="17">
        <v>85.4</v>
      </c>
      <c r="U592" s="17"/>
      <c r="V592" s="17"/>
      <c r="W592" s="19">
        <v>70798800</v>
      </c>
      <c r="X592" s="19">
        <v>8399726</v>
      </c>
      <c r="Y592" s="16">
        <f t="shared" si="661"/>
        <v>62399074</v>
      </c>
      <c r="Z592" s="17">
        <v>2019</v>
      </c>
      <c r="AA592" s="19">
        <v>399678</v>
      </c>
      <c r="AB592" s="17">
        <v>2019</v>
      </c>
      <c r="AC592" s="17" t="s">
        <v>43</v>
      </c>
      <c r="AD592" s="17" t="s">
        <v>12445</v>
      </c>
      <c r="AE592" s="17" t="s">
        <v>43</v>
      </c>
      <c r="AF592" s="17">
        <v>3.04</v>
      </c>
      <c r="AG592" s="17" t="s">
        <v>52</v>
      </c>
      <c r="AH592" s="17">
        <v>2.661</v>
      </c>
      <c r="AI592" s="17">
        <v>2017</v>
      </c>
      <c r="AJ592" s="17">
        <v>53.4</v>
      </c>
      <c r="AK592" s="17" t="s">
        <v>52</v>
      </c>
      <c r="AL592" s="17"/>
      <c r="AM592" s="17"/>
      <c r="AN592" s="17"/>
      <c r="AO592" s="17" t="s">
        <v>13170</v>
      </c>
      <c r="AP592" s="43" t="str">
        <f t="shared" si="654"/>
        <v/>
      </c>
      <c r="AQ592" s="5">
        <f t="shared" si="655"/>
        <v>62399074</v>
      </c>
      <c r="AR592" s="42">
        <f t="shared" ref="AR592:BV592" si="679">IF(AQ592="","",IF(AQ592-$AA592&gt;0,AQ592-$AA592,""))</f>
        <v>61999396</v>
      </c>
      <c r="AS592" s="42">
        <f t="shared" si="679"/>
        <v>61599718</v>
      </c>
      <c r="AT592" s="42">
        <f t="shared" si="679"/>
        <v>61200040</v>
      </c>
      <c r="AU592" s="42">
        <f t="shared" si="679"/>
        <v>60800362</v>
      </c>
      <c r="AV592" s="42">
        <f t="shared" si="679"/>
        <v>60400684</v>
      </c>
      <c r="AW592" s="42">
        <f t="shared" si="679"/>
        <v>60001006</v>
      </c>
      <c r="AX592" s="42">
        <f t="shared" si="679"/>
        <v>59601328</v>
      </c>
      <c r="AY592" s="42">
        <f t="shared" si="679"/>
        <v>59201650</v>
      </c>
      <c r="AZ592" s="42">
        <f t="shared" si="679"/>
        <v>58801972</v>
      </c>
      <c r="BA592" s="42">
        <f t="shared" si="679"/>
        <v>58402294</v>
      </c>
      <c r="BB592" s="42">
        <f t="shared" si="679"/>
        <v>58002616</v>
      </c>
      <c r="BC592" s="42">
        <f t="shared" si="679"/>
        <v>57602938</v>
      </c>
      <c r="BD592" s="42">
        <f t="shared" si="679"/>
        <v>57203260</v>
      </c>
      <c r="BE592" s="42">
        <f t="shared" si="679"/>
        <v>56803582</v>
      </c>
      <c r="BF592" s="42">
        <f t="shared" si="679"/>
        <v>56403904</v>
      </c>
      <c r="BG592" s="42">
        <f t="shared" si="679"/>
        <v>56004226</v>
      </c>
      <c r="BH592" s="42">
        <f t="shared" si="679"/>
        <v>55604548</v>
      </c>
      <c r="BI592" s="42">
        <f t="shared" si="679"/>
        <v>55204870</v>
      </c>
      <c r="BJ592" s="42">
        <f t="shared" si="679"/>
        <v>54805192</v>
      </c>
      <c r="BK592" s="42">
        <f t="shared" si="679"/>
        <v>54405514</v>
      </c>
      <c r="BL592" s="42">
        <f t="shared" si="679"/>
        <v>54005836</v>
      </c>
      <c r="BM592" s="42">
        <f t="shared" si="679"/>
        <v>53606158</v>
      </c>
      <c r="BN592" s="42">
        <f t="shared" si="679"/>
        <v>53206480</v>
      </c>
      <c r="BO592" s="42">
        <f t="shared" si="679"/>
        <v>52806802</v>
      </c>
      <c r="BP592" s="42">
        <f t="shared" si="679"/>
        <v>52407124</v>
      </c>
      <c r="BQ592" s="42">
        <f t="shared" si="679"/>
        <v>52007446</v>
      </c>
      <c r="BR592" s="42">
        <f t="shared" si="679"/>
        <v>51607768</v>
      </c>
      <c r="BS592" s="42">
        <f t="shared" si="679"/>
        <v>51208090</v>
      </c>
      <c r="BT592" s="42">
        <f t="shared" si="679"/>
        <v>50808412</v>
      </c>
      <c r="BU592" s="42">
        <f t="shared" si="679"/>
        <v>50408734</v>
      </c>
      <c r="BV592" s="42">
        <f t="shared" si="679"/>
        <v>50009056</v>
      </c>
      <c r="BX592" s="44" cm="1">
        <f t="array" ref="BX592">LOOKUP(2,1/(AR592:BV592&lt;&gt;""),COLUMN(AR592:BV592))</f>
        <v>74</v>
      </c>
      <c r="BY592" s="44" t="str">
        <f t="shared" si="660"/>
        <v>BV</v>
      </c>
      <c r="BZ592" s="44" cm="1">
        <f t="array" aca="1" ref="BZ592" ca="1">INDIRECT(ADDRESS(2,BX592))</f>
        <v>2050</v>
      </c>
      <c r="CA592" s="44">
        <f t="shared" ca="1" si="663"/>
        <v>29</v>
      </c>
      <c r="CB592" s="44">
        <f t="shared" si="664"/>
        <v>-399678</v>
      </c>
      <c r="CC592">
        <f t="shared" si="665"/>
        <v>869348956</v>
      </c>
      <c r="CD592">
        <f t="shared" si="666"/>
        <v>2175</v>
      </c>
      <c r="CE592">
        <f t="shared" si="667"/>
        <v>2100</v>
      </c>
    </row>
    <row r="593" spans="1:83" ht="115.5" x14ac:dyDescent="0.25">
      <c r="A593" s="17">
        <v>1004856</v>
      </c>
      <c r="B593" s="17">
        <v>1177</v>
      </c>
      <c r="C593" s="17" t="s">
        <v>5812</v>
      </c>
      <c r="D593" s="17" t="s">
        <v>5629</v>
      </c>
      <c r="E593" s="17" t="s">
        <v>5813</v>
      </c>
      <c r="F593" s="17" t="s">
        <v>13072</v>
      </c>
      <c r="G593" s="17" t="s">
        <v>5712</v>
      </c>
      <c r="H593" s="17" t="s">
        <v>5713</v>
      </c>
      <c r="I593" s="18" t="s">
        <v>11817</v>
      </c>
      <c r="J593" s="17">
        <v>39.274500000000003</v>
      </c>
      <c r="K593" s="17">
        <v>-84.598219999999998</v>
      </c>
      <c r="L593" s="34" t="s">
        <v>52</v>
      </c>
      <c r="M593" s="17" t="s">
        <v>58</v>
      </c>
      <c r="N593" s="17" t="s">
        <v>2758</v>
      </c>
      <c r="O593" s="17" t="s">
        <v>2758</v>
      </c>
      <c r="P593" s="17">
        <v>1945</v>
      </c>
      <c r="Q593" s="17">
        <v>2053</v>
      </c>
      <c r="R593" s="17" t="s">
        <v>51</v>
      </c>
      <c r="S593" s="17"/>
      <c r="T593" s="17"/>
      <c r="U593" s="17"/>
      <c r="V593" s="17"/>
      <c r="W593" s="19">
        <v>165063026</v>
      </c>
      <c r="X593" s="19">
        <v>63285314</v>
      </c>
      <c r="Y593" s="16">
        <f t="shared" si="661"/>
        <v>101777712</v>
      </c>
      <c r="Z593" s="17">
        <v>2019</v>
      </c>
      <c r="AA593" s="19">
        <v>2396634</v>
      </c>
      <c r="AB593" s="17">
        <v>2019</v>
      </c>
      <c r="AC593" s="17" t="s">
        <v>43</v>
      </c>
      <c r="AD593" s="17" t="s">
        <v>12438</v>
      </c>
      <c r="AE593" s="17" t="s">
        <v>43</v>
      </c>
      <c r="AF593" s="17">
        <v>34.299999999999997</v>
      </c>
      <c r="AG593" s="17" t="s">
        <v>52</v>
      </c>
      <c r="AH593" s="17">
        <v>17.600000000000001</v>
      </c>
      <c r="AI593" s="17">
        <v>2019</v>
      </c>
      <c r="AJ593" s="17">
        <v>46.6</v>
      </c>
      <c r="AK593" s="17" t="s">
        <v>52</v>
      </c>
      <c r="AL593" s="17">
        <v>2</v>
      </c>
      <c r="AM593" s="17">
        <v>2.6</v>
      </c>
      <c r="AN593" s="17">
        <v>2019</v>
      </c>
      <c r="AO593" s="17" t="s">
        <v>9052</v>
      </c>
      <c r="AP593" s="43" t="str">
        <f t="shared" si="654"/>
        <v/>
      </c>
      <c r="AQ593" s="5">
        <f t="shared" si="655"/>
        <v>101777712</v>
      </c>
      <c r="AR593" s="42">
        <f t="shared" ref="AR593:BV593" si="680">IF(AQ593="","",IF(AQ593-$AA593&gt;0,AQ593-$AA593,""))</f>
        <v>99381078</v>
      </c>
      <c r="AS593" s="42">
        <f t="shared" si="680"/>
        <v>96984444</v>
      </c>
      <c r="AT593" s="42">
        <f t="shared" si="680"/>
        <v>94587810</v>
      </c>
      <c r="AU593" s="42">
        <f t="shared" si="680"/>
        <v>92191176</v>
      </c>
      <c r="AV593" s="42">
        <f t="shared" si="680"/>
        <v>89794542</v>
      </c>
      <c r="AW593" s="42">
        <f t="shared" si="680"/>
        <v>87397908</v>
      </c>
      <c r="AX593" s="42">
        <f t="shared" si="680"/>
        <v>85001274</v>
      </c>
      <c r="AY593" s="42">
        <f t="shared" si="680"/>
        <v>82604640</v>
      </c>
      <c r="AZ593" s="42">
        <f t="shared" si="680"/>
        <v>80208006</v>
      </c>
      <c r="BA593" s="42">
        <f t="shared" si="680"/>
        <v>77811372</v>
      </c>
      <c r="BB593" s="42">
        <f t="shared" si="680"/>
        <v>75414738</v>
      </c>
      <c r="BC593" s="42">
        <f t="shared" si="680"/>
        <v>73018104</v>
      </c>
      <c r="BD593" s="42">
        <f t="shared" si="680"/>
        <v>70621470</v>
      </c>
      <c r="BE593" s="42">
        <f t="shared" si="680"/>
        <v>68224836</v>
      </c>
      <c r="BF593" s="42">
        <f t="shared" si="680"/>
        <v>65828202</v>
      </c>
      <c r="BG593" s="42">
        <f t="shared" si="680"/>
        <v>63431568</v>
      </c>
      <c r="BH593" s="42">
        <f t="shared" si="680"/>
        <v>61034934</v>
      </c>
      <c r="BI593" s="42">
        <f t="shared" si="680"/>
        <v>58638300</v>
      </c>
      <c r="BJ593" s="42">
        <f t="shared" si="680"/>
        <v>56241666</v>
      </c>
      <c r="BK593" s="42">
        <f t="shared" si="680"/>
        <v>53845032</v>
      </c>
      <c r="BL593" s="42">
        <f t="shared" si="680"/>
        <v>51448398</v>
      </c>
      <c r="BM593" s="42">
        <f t="shared" si="680"/>
        <v>49051764</v>
      </c>
      <c r="BN593" s="42">
        <f t="shared" si="680"/>
        <v>46655130</v>
      </c>
      <c r="BO593" s="42">
        <f t="shared" si="680"/>
        <v>44258496</v>
      </c>
      <c r="BP593" s="42">
        <f t="shared" si="680"/>
        <v>41861862</v>
      </c>
      <c r="BQ593" s="42">
        <f t="shared" si="680"/>
        <v>39465228</v>
      </c>
      <c r="BR593" s="42">
        <f t="shared" si="680"/>
        <v>37068594</v>
      </c>
      <c r="BS593" s="42">
        <f t="shared" si="680"/>
        <v>34671960</v>
      </c>
      <c r="BT593" s="42">
        <f t="shared" si="680"/>
        <v>32275326</v>
      </c>
      <c r="BU593" s="42">
        <f t="shared" si="680"/>
        <v>29878692</v>
      </c>
      <c r="BV593" s="42">
        <f t="shared" si="680"/>
        <v>27482058</v>
      </c>
      <c r="BX593" s="44" cm="1">
        <f t="array" ref="BX593">LOOKUP(2,1/(AR593:BV593&lt;&gt;""),COLUMN(AR593:BV593))</f>
        <v>74</v>
      </c>
      <c r="BY593" s="44" t="str">
        <f t="shared" si="660"/>
        <v>BV</v>
      </c>
      <c r="BZ593" s="44" cm="1">
        <f t="array" aca="1" ref="BZ593" ca="1">INDIRECT(ADDRESS(2,BX593))</f>
        <v>2050</v>
      </c>
      <c r="CA593" s="44">
        <f t="shared" ca="1" si="663"/>
        <v>29</v>
      </c>
      <c r="CB593" s="44">
        <f t="shared" si="664"/>
        <v>-2396634</v>
      </c>
      <c r="CC593">
        <f t="shared" si="665"/>
        <v>4940581758</v>
      </c>
      <c r="CD593">
        <f t="shared" si="666"/>
        <v>2061</v>
      </c>
      <c r="CE593">
        <f t="shared" si="667"/>
        <v>2061</v>
      </c>
    </row>
    <row r="594" spans="1:83" ht="115.5" x14ac:dyDescent="0.25">
      <c r="A594" s="17">
        <v>1007811</v>
      </c>
      <c r="B594" s="17">
        <v>1941</v>
      </c>
      <c r="C594" s="17" t="s">
        <v>9054</v>
      </c>
      <c r="D594" s="17" t="s">
        <v>5629</v>
      </c>
      <c r="E594" s="17"/>
      <c r="F594" s="17" t="s">
        <v>5819</v>
      </c>
      <c r="G594" s="17" t="s">
        <v>5802</v>
      </c>
      <c r="H594" s="17" t="s">
        <v>150</v>
      </c>
      <c r="I594" s="18" t="s">
        <v>11809</v>
      </c>
      <c r="J594" s="17">
        <v>39.715519999999998</v>
      </c>
      <c r="K594" s="17">
        <v>-84.252219999999994</v>
      </c>
      <c r="L594" s="34" t="s">
        <v>43</v>
      </c>
      <c r="M594" s="17" t="s">
        <v>58</v>
      </c>
      <c r="N594" s="17" t="s">
        <v>50</v>
      </c>
      <c r="O594" s="17" t="s">
        <v>50</v>
      </c>
      <c r="P594" s="17">
        <v>1996</v>
      </c>
      <c r="Q594" s="17">
        <v>2051</v>
      </c>
      <c r="R594" s="17" t="s">
        <v>51</v>
      </c>
      <c r="S594" s="17"/>
      <c r="T594" s="17">
        <v>69.8</v>
      </c>
      <c r="U594" s="17"/>
      <c r="V594" s="17"/>
      <c r="W594" s="19">
        <v>15861049</v>
      </c>
      <c r="X594" s="19">
        <v>11938043</v>
      </c>
      <c r="Y594" s="16">
        <f t="shared" si="661"/>
        <v>3923006</v>
      </c>
      <c r="Z594" s="17">
        <v>2019</v>
      </c>
      <c r="AA594" s="19">
        <v>176644</v>
      </c>
      <c r="AB594" s="17">
        <v>2019</v>
      </c>
      <c r="AC594" s="17" t="s">
        <v>43</v>
      </c>
      <c r="AD594" s="17" t="s">
        <v>12445</v>
      </c>
      <c r="AE594" s="17" t="s">
        <v>43</v>
      </c>
      <c r="AF594" s="17"/>
      <c r="AG594" s="17" t="s">
        <v>52</v>
      </c>
      <c r="AH594" s="17">
        <v>4.2830000000000004</v>
      </c>
      <c r="AI594" s="17">
        <v>2017</v>
      </c>
      <c r="AJ594" s="17">
        <v>38.1</v>
      </c>
      <c r="AK594" s="17" t="s">
        <v>52</v>
      </c>
      <c r="AL594" s="17">
        <v>2</v>
      </c>
      <c r="AM594" s="17"/>
      <c r="AN594" s="17"/>
      <c r="AO594" s="17" t="s">
        <v>9055</v>
      </c>
      <c r="AP594" s="43" t="str">
        <f t="shared" si="654"/>
        <v/>
      </c>
      <c r="AQ594" s="5">
        <f t="shared" si="655"/>
        <v>3923006</v>
      </c>
      <c r="AR594" s="42">
        <f t="shared" ref="AR594:BV594" si="681">IF(AQ594="","",IF(AQ594-$AA594&gt;0,AQ594-$AA594,""))</f>
        <v>3746362</v>
      </c>
      <c r="AS594" s="42">
        <f t="shared" si="681"/>
        <v>3569718</v>
      </c>
      <c r="AT594" s="42">
        <f t="shared" si="681"/>
        <v>3393074</v>
      </c>
      <c r="AU594" s="42">
        <f t="shared" si="681"/>
        <v>3216430</v>
      </c>
      <c r="AV594" s="42">
        <f t="shared" si="681"/>
        <v>3039786</v>
      </c>
      <c r="AW594" s="42">
        <f t="shared" si="681"/>
        <v>2863142</v>
      </c>
      <c r="AX594" s="42">
        <f t="shared" si="681"/>
        <v>2686498</v>
      </c>
      <c r="AY594" s="42">
        <f t="shared" si="681"/>
        <v>2509854</v>
      </c>
      <c r="AZ594" s="42">
        <f t="shared" si="681"/>
        <v>2333210</v>
      </c>
      <c r="BA594" s="42">
        <f t="shared" si="681"/>
        <v>2156566</v>
      </c>
      <c r="BB594" s="42">
        <f t="shared" si="681"/>
        <v>1979922</v>
      </c>
      <c r="BC594" s="42">
        <f t="shared" si="681"/>
        <v>1803278</v>
      </c>
      <c r="BD594" s="42">
        <f t="shared" si="681"/>
        <v>1626634</v>
      </c>
      <c r="BE594" s="42">
        <f t="shared" si="681"/>
        <v>1449990</v>
      </c>
      <c r="BF594" s="42">
        <f t="shared" si="681"/>
        <v>1273346</v>
      </c>
      <c r="BG594" s="42">
        <f t="shared" si="681"/>
        <v>1096702</v>
      </c>
      <c r="BH594" s="42">
        <f t="shared" si="681"/>
        <v>920058</v>
      </c>
      <c r="BI594" s="42">
        <f t="shared" si="681"/>
        <v>743414</v>
      </c>
      <c r="BJ594" s="42">
        <f t="shared" si="681"/>
        <v>566770</v>
      </c>
      <c r="BK594" s="42">
        <f t="shared" si="681"/>
        <v>390126</v>
      </c>
      <c r="BL594" s="42">
        <f t="shared" si="681"/>
        <v>213482</v>
      </c>
      <c r="BM594" s="42">
        <f t="shared" si="681"/>
        <v>36838</v>
      </c>
      <c r="BN594" s="42" t="str">
        <f t="shared" si="681"/>
        <v/>
      </c>
      <c r="BO594" s="42" t="str">
        <f t="shared" si="681"/>
        <v/>
      </c>
      <c r="BP594" s="42" t="str">
        <f t="shared" si="681"/>
        <v/>
      </c>
      <c r="BQ594" s="42" t="str">
        <f t="shared" si="681"/>
        <v/>
      </c>
      <c r="BR594" s="42" t="str">
        <f t="shared" si="681"/>
        <v/>
      </c>
      <c r="BS594" s="42" t="str">
        <f t="shared" si="681"/>
        <v/>
      </c>
      <c r="BT594" s="42" t="str">
        <f t="shared" si="681"/>
        <v/>
      </c>
      <c r="BU594" s="42" t="str">
        <f t="shared" si="681"/>
        <v/>
      </c>
      <c r="BV594" s="42" t="str">
        <f t="shared" si="681"/>
        <v/>
      </c>
      <c r="BX594" s="44" cm="1">
        <f t="array" ref="BX594">LOOKUP(2,1/(AR594:BV594&lt;&gt;""),COLUMN(AR594:BV594))</f>
        <v>65</v>
      </c>
      <c r="BY594" s="44" t="str">
        <f t="shared" si="660"/>
        <v>BM</v>
      </c>
      <c r="BZ594" s="44" cm="1">
        <f t="array" aca="1" ref="BZ594" ca="1">INDIRECT(ADDRESS(2,BX594))</f>
        <v>2041</v>
      </c>
      <c r="CA594" s="44">
        <f t="shared" ca="1" si="663"/>
        <v>20</v>
      </c>
      <c r="CB594" s="44">
        <f t="shared" si="664"/>
        <v>-176644</v>
      </c>
      <c r="CC594">
        <f t="shared" si="665"/>
        <v>360567242</v>
      </c>
      <c r="CD594">
        <f t="shared" si="666"/>
        <v>2041</v>
      </c>
      <c r="CE594">
        <f t="shared" si="667"/>
        <v>2041</v>
      </c>
    </row>
    <row r="595" spans="1:83" ht="141" x14ac:dyDescent="0.25">
      <c r="A595" s="17">
        <v>1003661</v>
      </c>
      <c r="B595" s="17">
        <v>2247</v>
      </c>
      <c r="C595" s="17" t="s">
        <v>9056</v>
      </c>
      <c r="D595" s="17" t="s">
        <v>5629</v>
      </c>
      <c r="E595" s="17" t="s">
        <v>5842</v>
      </c>
      <c r="F595" s="17" t="s">
        <v>5843</v>
      </c>
      <c r="G595" s="17" t="s">
        <v>5844</v>
      </c>
      <c r="H595" s="17" t="s">
        <v>155</v>
      </c>
      <c r="I595" s="18" t="s">
        <v>11821</v>
      </c>
      <c r="J595" s="17">
        <v>39.875999999999998</v>
      </c>
      <c r="K595" s="17">
        <v>-82.288499999999999</v>
      </c>
      <c r="L595" s="34" t="s">
        <v>43</v>
      </c>
      <c r="M595" s="17" t="s">
        <v>58</v>
      </c>
      <c r="N595" s="17" t="s">
        <v>50</v>
      </c>
      <c r="O595" s="17" t="s">
        <v>50</v>
      </c>
      <c r="P595" s="17">
        <v>1982</v>
      </c>
      <c r="Q595" s="17">
        <v>2090</v>
      </c>
      <c r="R595" s="17" t="s">
        <v>51</v>
      </c>
      <c r="S595" s="17"/>
      <c r="T595" s="17">
        <v>85</v>
      </c>
      <c r="U595" s="17"/>
      <c r="V595" s="17"/>
      <c r="W595" s="19">
        <v>47538475</v>
      </c>
      <c r="X595" s="19">
        <v>13931016</v>
      </c>
      <c r="Y595" s="16">
        <f t="shared" si="661"/>
        <v>33607459</v>
      </c>
      <c r="Z595" s="17">
        <v>2019</v>
      </c>
      <c r="AA595" s="19">
        <v>420661</v>
      </c>
      <c r="AB595" s="17">
        <v>2019</v>
      </c>
      <c r="AC595" s="17" t="s">
        <v>43</v>
      </c>
      <c r="AD595" s="17" t="s">
        <v>12440</v>
      </c>
      <c r="AE595" s="17" t="s">
        <v>43</v>
      </c>
      <c r="AF595" s="17">
        <v>4.2699999999999996</v>
      </c>
      <c r="AG595" s="17" t="s">
        <v>52</v>
      </c>
      <c r="AH595" s="17">
        <v>2.71</v>
      </c>
      <c r="AI595" s="17">
        <v>2012</v>
      </c>
      <c r="AJ595" s="17">
        <v>55.3</v>
      </c>
      <c r="AK595" s="17" t="s">
        <v>52</v>
      </c>
      <c r="AL595" s="17">
        <v>1</v>
      </c>
      <c r="AM595" s="17"/>
      <c r="AN595" s="17"/>
      <c r="AO595" s="17" t="s">
        <v>9057</v>
      </c>
      <c r="AP595" s="43" t="str">
        <f t="shared" si="654"/>
        <v/>
      </c>
      <c r="AQ595" s="5">
        <f t="shared" si="655"/>
        <v>33607459</v>
      </c>
      <c r="AR595" s="42">
        <f t="shared" ref="AR595:BV595" si="682">IF(AQ595="","",IF(AQ595-$AA595&gt;0,AQ595-$AA595,""))</f>
        <v>33186798</v>
      </c>
      <c r="AS595" s="42">
        <f t="shared" si="682"/>
        <v>32766137</v>
      </c>
      <c r="AT595" s="42">
        <f t="shared" si="682"/>
        <v>32345476</v>
      </c>
      <c r="AU595" s="42">
        <f t="shared" si="682"/>
        <v>31924815</v>
      </c>
      <c r="AV595" s="42">
        <f t="shared" si="682"/>
        <v>31504154</v>
      </c>
      <c r="AW595" s="42">
        <f t="shared" si="682"/>
        <v>31083493</v>
      </c>
      <c r="AX595" s="42">
        <f t="shared" si="682"/>
        <v>30662832</v>
      </c>
      <c r="AY595" s="42">
        <f t="shared" si="682"/>
        <v>30242171</v>
      </c>
      <c r="AZ595" s="42">
        <f t="shared" si="682"/>
        <v>29821510</v>
      </c>
      <c r="BA595" s="42">
        <f t="shared" si="682"/>
        <v>29400849</v>
      </c>
      <c r="BB595" s="42">
        <f t="shared" si="682"/>
        <v>28980188</v>
      </c>
      <c r="BC595" s="42">
        <f t="shared" si="682"/>
        <v>28559527</v>
      </c>
      <c r="BD595" s="42">
        <f t="shared" si="682"/>
        <v>28138866</v>
      </c>
      <c r="BE595" s="42">
        <f t="shared" si="682"/>
        <v>27718205</v>
      </c>
      <c r="BF595" s="42">
        <f t="shared" si="682"/>
        <v>27297544</v>
      </c>
      <c r="BG595" s="42">
        <f t="shared" si="682"/>
        <v>26876883</v>
      </c>
      <c r="BH595" s="42">
        <f t="shared" si="682"/>
        <v>26456222</v>
      </c>
      <c r="BI595" s="42">
        <f t="shared" si="682"/>
        <v>26035561</v>
      </c>
      <c r="BJ595" s="42">
        <f t="shared" si="682"/>
        <v>25614900</v>
      </c>
      <c r="BK595" s="42">
        <f t="shared" si="682"/>
        <v>25194239</v>
      </c>
      <c r="BL595" s="42">
        <f t="shared" si="682"/>
        <v>24773578</v>
      </c>
      <c r="BM595" s="42">
        <f t="shared" si="682"/>
        <v>24352917</v>
      </c>
      <c r="BN595" s="42">
        <f t="shared" si="682"/>
        <v>23932256</v>
      </c>
      <c r="BO595" s="42">
        <f t="shared" si="682"/>
        <v>23511595</v>
      </c>
      <c r="BP595" s="42">
        <f t="shared" si="682"/>
        <v>23090934</v>
      </c>
      <c r="BQ595" s="42">
        <f t="shared" si="682"/>
        <v>22670273</v>
      </c>
      <c r="BR595" s="42">
        <f t="shared" si="682"/>
        <v>22249612</v>
      </c>
      <c r="BS595" s="42">
        <f t="shared" si="682"/>
        <v>21828951</v>
      </c>
      <c r="BT595" s="42">
        <f t="shared" si="682"/>
        <v>21408290</v>
      </c>
      <c r="BU595" s="42">
        <f t="shared" si="682"/>
        <v>20987629</v>
      </c>
      <c r="BV595" s="42">
        <f t="shared" si="682"/>
        <v>20566968</v>
      </c>
      <c r="BX595" s="44" cm="1">
        <f t="array" ref="BX595">LOOKUP(2,1/(AR595:BV595&lt;&gt;""),COLUMN(AR595:BV595))</f>
        <v>74</v>
      </c>
      <c r="BY595" s="44" t="str">
        <f t="shared" si="660"/>
        <v>BV</v>
      </c>
      <c r="BZ595" s="44" cm="1">
        <f t="array" aca="1" ref="BZ595" ca="1">INDIRECT(ADDRESS(2,BX595))</f>
        <v>2050</v>
      </c>
      <c r="CA595" s="44">
        <f t="shared" ca="1" si="663"/>
        <v>29</v>
      </c>
      <c r="CB595" s="44">
        <f t="shared" si="664"/>
        <v>-420661</v>
      </c>
      <c r="CC595">
        <f t="shared" si="665"/>
        <v>882922018</v>
      </c>
      <c r="CD595">
        <f t="shared" si="666"/>
        <v>2099</v>
      </c>
      <c r="CE595">
        <f t="shared" si="667"/>
        <v>2099</v>
      </c>
    </row>
    <row r="596" spans="1:83" ht="77.25" x14ac:dyDescent="0.25">
      <c r="A596" s="17">
        <v>1007748</v>
      </c>
      <c r="B596" s="17">
        <v>12162</v>
      </c>
      <c r="C596" s="17" t="s">
        <v>5820</v>
      </c>
      <c r="D596" s="17" t="s">
        <v>5629</v>
      </c>
      <c r="E596" s="17"/>
      <c r="F596" s="17" t="s">
        <v>5821</v>
      </c>
      <c r="G596" s="17" t="s">
        <v>5822</v>
      </c>
      <c r="H596" s="17" t="s">
        <v>5102</v>
      </c>
      <c r="I596" s="18" t="s">
        <v>11822</v>
      </c>
      <c r="J596" s="17">
        <v>41.108432999999998</v>
      </c>
      <c r="K596" s="17">
        <v>-83.413297</v>
      </c>
      <c r="L596" s="34" t="s">
        <v>43</v>
      </c>
      <c r="M596" s="17" t="s">
        <v>58</v>
      </c>
      <c r="N596" s="17" t="s">
        <v>9609</v>
      </c>
      <c r="O596" s="17"/>
      <c r="P596" s="17">
        <v>1970</v>
      </c>
      <c r="Q596" s="17">
        <v>2039</v>
      </c>
      <c r="R596" s="17" t="s">
        <v>51</v>
      </c>
      <c r="S596" s="17"/>
      <c r="T596" s="17">
        <v>116.2</v>
      </c>
      <c r="U596" s="17"/>
      <c r="V596" s="17"/>
      <c r="W596" s="19">
        <v>35722859</v>
      </c>
      <c r="X596" s="19">
        <v>17860046</v>
      </c>
      <c r="Y596" s="16">
        <f t="shared" si="661"/>
        <v>17862813</v>
      </c>
      <c r="Z596" s="17">
        <v>2019</v>
      </c>
      <c r="AA596" s="19">
        <v>1804989</v>
      </c>
      <c r="AB596" s="17">
        <v>2019</v>
      </c>
      <c r="AC596" s="17" t="s">
        <v>43</v>
      </c>
      <c r="AD596" s="17" t="s">
        <v>12438</v>
      </c>
      <c r="AE596" s="17" t="s">
        <v>43</v>
      </c>
      <c r="AF596" s="17"/>
      <c r="AG596" s="17" t="s">
        <v>52</v>
      </c>
      <c r="AH596" s="17">
        <v>3.7490000000000001</v>
      </c>
      <c r="AI596" s="17">
        <v>2019</v>
      </c>
      <c r="AJ596" s="17">
        <v>38.6</v>
      </c>
      <c r="AK596" s="17" t="s">
        <v>52</v>
      </c>
      <c r="AL596" s="17">
        <v>2</v>
      </c>
      <c r="AM596" s="17">
        <v>3.7490000000000001</v>
      </c>
      <c r="AN596" s="17">
        <v>2019</v>
      </c>
      <c r="AO596" s="17" t="s">
        <v>9058</v>
      </c>
      <c r="AP596" s="43" t="str">
        <f t="shared" si="654"/>
        <v/>
      </c>
      <c r="AQ596" s="5">
        <f t="shared" si="655"/>
        <v>17862813</v>
      </c>
      <c r="AR596" s="42">
        <f t="shared" ref="AR596:BV596" si="683">IF(AQ596="","",IF(AQ596-$AA596&gt;0,AQ596-$AA596,""))</f>
        <v>16057824</v>
      </c>
      <c r="AS596" s="42">
        <f t="shared" si="683"/>
        <v>14252835</v>
      </c>
      <c r="AT596" s="42">
        <f t="shared" si="683"/>
        <v>12447846</v>
      </c>
      <c r="AU596" s="42">
        <f t="shared" si="683"/>
        <v>10642857</v>
      </c>
      <c r="AV596" s="42">
        <f t="shared" si="683"/>
        <v>8837868</v>
      </c>
      <c r="AW596" s="42">
        <f t="shared" si="683"/>
        <v>7032879</v>
      </c>
      <c r="AX596" s="42">
        <f t="shared" si="683"/>
        <v>5227890</v>
      </c>
      <c r="AY596" s="42">
        <f t="shared" si="683"/>
        <v>3422901</v>
      </c>
      <c r="AZ596" s="42">
        <f t="shared" si="683"/>
        <v>1617912</v>
      </c>
      <c r="BA596" s="42" t="str">
        <f t="shared" si="683"/>
        <v/>
      </c>
      <c r="BB596" s="42" t="str">
        <f t="shared" si="683"/>
        <v/>
      </c>
      <c r="BC596" s="42" t="str">
        <f t="shared" si="683"/>
        <v/>
      </c>
      <c r="BD596" s="42" t="str">
        <f t="shared" si="683"/>
        <v/>
      </c>
      <c r="BE596" s="42" t="str">
        <f t="shared" si="683"/>
        <v/>
      </c>
      <c r="BF596" s="42" t="str">
        <f t="shared" si="683"/>
        <v/>
      </c>
      <c r="BG596" s="42" t="str">
        <f t="shared" si="683"/>
        <v/>
      </c>
      <c r="BH596" s="42" t="str">
        <f t="shared" si="683"/>
        <v/>
      </c>
      <c r="BI596" s="42" t="str">
        <f t="shared" si="683"/>
        <v/>
      </c>
      <c r="BJ596" s="42" t="str">
        <f t="shared" si="683"/>
        <v/>
      </c>
      <c r="BK596" s="42" t="str">
        <f t="shared" si="683"/>
        <v/>
      </c>
      <c r="BL596" s="42" t="str">
        <f t="shared" si="683"/>
        <v/>
      </c>
      <c r="BM596" s="42" t="str">
        <f t="shared" si="683"/>
        <v/>
      </c>
      <c r="BN596" s="42" t="str">
        <f t="shared" si="683"/>
        <v/>
      </c>
      <c r="BO596" s="42" t="str">
        <f t="shared" si="683"/>
        <v/>
      </c>
      <c r="BP596" s="42" t="str">
        <f t="shared" si="683"/>
        <v/>
      </c>
      <c r="BQ596" s="42" t="str">
        <f t="shared" si="683"/>
        <v/>
      </c>
      <c r="BR596" s="42" t="str">
        <f t="shared" si="683"/>
        <v/>
      </c>
      <c r="BS596" s="42" t="str">
        <f t="shared" si="683"/>
        <v/>
      </c>
      <c r="BT596" s="42" t="str">
        <f t="shared" si="683"/>
        <v/>
      </c>
      <c r="BU596" s="42" t="str">
        <f t="shared" si="683"/>
        <v/>
      </c>
      <c r="BV596" s="42" t="str">
        <f t="shared" si="683"/>
        <v/>
      </c>
      <c r="BX596" s="44" cm="1">
        <f t="array" ref="BX596">LOOKUP(2,1/(AR596:BV596&lt;&gt;""),COLUMN(AR596:BV596))</f>
        <v>52</v>
      </c>
      <c r="BY596" s="44" t="str">
        <f t="shared" si="660"/>
        <v>AZ</v>
      </c>
      <c r="BZ596" s="44" cm="1">
        <f t="array" aca="1" ref="BZ596" ca="1">INDIRECT(ADDRESS(2,BX596))</f>
        <v>2028</v>
      </c>
      <c r="CA596" s="44">
        <f t="shared" ca="1" si="663"/>
        <v>7</v>
      </c>
      <c r="CB596" s="44">
        <f t="shared" si="664"/>
        <v>-1804989</v>
      </c>
      <c r="CC596">
        <f t="shared" si="665"/>
        <v>3662135604</v>
      </c>
      <c r="CD596">
        <f t="shared" si="666"/>
        <v>2029</v>
      </c>
      <c r="CE596">
        <f t="shared" si="667"/>
        <v>2029</v>
      </c>
    </row>
    <row r="597" spans="1:83" ht="90" x14ac:dyDescent="0.25">
      <c r="A597" s="17">
        <v>1010596</v>
      </c>
      <c r="B597" s="17">
        <v>20711</v>
      </c>
      <c r="C597" s="17" t="s">
        <v>9607</v>
      </c>
      <c r="D597" s="17" t="s">
        <v>5629</v>
      </c>
      <c r="E597" s="17"/>
      <c r="F597" s="17" t="s">
        <v>12659</v>
      </c>
      <c r="G597" s="17" t="s">
        <v>9608</v>
      </c>
      <c r="H597" s="17" t="s">
        <v>155</v>
      </c>
      <c r="I597" s="18" t="s">
        <v>11825</v>
      </c>
      <c r="J597" s="17">
        <v>39.735838000000001</v>
      </c>
      <c r="K597" s="17">
        <v>-82.158251000000007</v>
      </c>
      <c r="L597" s="34" t="s">
        <v>43</v>
      </c>
      <c r="M597" s="17" t="s">
        <v>58</v>
      </c>
      <c r="N597" s="17" t="s">
        <v>9609</v>
      </c>
      <c r="O597" s="17"/>
      <c r="P597" s="17">
        <v>2007</v>
      </c>
      <c r="Q597" s="17">
        <v>2031</v>
      </c>
      <c r="R597" s="17" t="s">
        <v>51</v>
      </c>
      <c r="S597" s="17"/>
      <c r="T597" s="17">
        <v>49</v>
      </c>
      <c r="U597" s="17"/>
      <c r="V597" s="17"/>
      <c r="W597" s="19">
        <v>29166888</v>
      </c>
      <c r="X597" s="19">
        <v>10636993</v>
      </c>
      <c r="Y597" s="16">
        <f t="shared" si="661"/>
        <v>18529895</v>
      </c>
      <c r="Z597" s="17">
        <v>2019</v>
      </c>
      <c r="AA597" s="19">
        <v>1531388</v>
      </c>
      <c r="AB597" s="17">
        <v>2019</v>
      </c>
      <c r="AC597" s="17" t="s">
        <v>43</v>
      </c>
      <c r="AD597" s="17" t="s">
        <v>12445</v>
      </c>
      <c r="AE597" s="17" t="s">
        <v>43</v>
      </c>
      <c r="AF597" s="17"/>
      <c r="AG597" s="17" t="s">
        <v>52</v>
      </c>
      <c r="AH597" s="17">
        <v>5.3410000000000002</v>
      </c>
      <c r="AI597" s="17">
        <v>2019</v>
      </c>
      <c r="AJ597" s="17">
        <v>38.5</v>
      </c>
      <c r="AK597" s="17" t="s">
        <v>52</v>
      </c>
      <c r="AL597" s="17">
        <v>2</v>
      </c>
      <c r="AM597" s="17">
        <v>5.3410000000000002</v>
      </c>
      <c r="AN597" s="17">
        <v>2019</v>
      </c>
      <c r="AO597" s="17" t="s">
        <v>9610</v>
      </c>
      <c r="AP597" s="43" t="str">
        <f t="shared" si="654"/>
        <v/>
      </c>
      <c r="AQ597" s="5">
        <f t="shared" si="655"/>
        <v>18529895</v>
      </c>
      <c r="AR597" s="42">
        <f t="shared" ref="AR597:BV597" si="684">IF(AQ597="","",IF(AQ597-$AA597&gt;0,AQ597-$AA597,""))</f>
        <v>16998507</v>
      </c>
      <c r="AS597" s="42">
        <f t="shared" si="684"/>
        <v>15467119</v>
      </c>
      <c r="AT597" s="42">
        <f t="shared" si="684"/>
        <v>13935731</v>
      </c>
      <c r="AU597" s="42">
        <f t="shared" si="684"/>
        <v>12404343</v>
      </c>
      <c r="AV597" s="42">
        <f t="shared" si="684"/>
        <v>10872955</v>
      </c>
      <c r="AW597" s="42">
        <f t="shared" si="684"/>
        <v>9341567</v>
      </c>
      <c r="AX597" s="42">
        <f t="shared" si="684"/>
        <v>7810179</v>
      </c>
      <c r="AY597" s="42">
        <f t="shared" si="684"/>
        <v>6278791</v>
      </c>
      <c r="AZ597" s="42">
        <f t="shared" si="684"/>
        <v>4747403</v>
      </c>
      <c r="BA597" s="42">
        <f t="shared" si="684"/>
        <v>3216015</v>
      </c>
      <c r="BB597" s="42">
        <f t="shared" si="684"/>
        <v>1684627</v>
      </c>
      <c r="BC597" s="42">
        <f t="shared" si="684"/>
        <v>153239</v>
      </c>
      <c r="BD597" s="42" t="str">
        <f t="shared" si="684"/>
        <v/>
      </c>
      <c r="BE597" s="42" t="str">
        <f t="shared" si="684"/>
        <v/>
      </c>
      <c r="BF597" s="42" t="str">
        <f t="shared" si="684"/>
        <v/>
      </c>
      <c r="BG597" s="42" t="str">
        <f t="shared" si="684"/>
        <v/>
      </c>
      <c r="BH597" s="42" t="str">
        <f t="shared" si="684"/>
        <v/>
      </c>
      <c r="BI597" s="42" t="str">
        <f t="shared" si="684"/>
        <v/>
      </c>
      <c r="BJ597" s="42" t="str">
        <f t="shared" si="684"/>
        <v/>
      </c>
      <c r="BK597" s="42" t="str">
        <f t="shared" si="684"/>
        <v/>
      </c>
      <c r="BL597" s="42" t="str">
        <f t="shared" si="684"/>
        <v/>
      </c>
      <c r="BM597" s="42" t="str">
        <f t="shared" si="684"/>
        <v/>
      </c>
      <c r="BN597" s="42" t="str">
        <f t="shared" si="684"/>
        <v/>
      </c>
      <c r="BO597" s="42" t="str">
        <f t="shared" si="684"/>
        <v/>
      </c>
      <c r="BP597" s="42" t="str">
        <f t="shared" si="684"/>
        <v/>
      </c>
      <c r="BQ597" s="42" t="str">
        <f t="shared" si="684"/>
        <v/>
      </c>
      <c r="BR597" s="42" t="str">
        <f t="shared" si="684"/>
        <v/>
      </c>
      <c r="BS597" s="42" t="str">
        <f t="shared" si="684"/>
        <v/>
      </c>
      <c r="BT597" s="42" t="str">
        <f t="shared" si="684"/>
        <v/>
      </c>
      <c r="BU597" s="42" t="str">
        <f t="shared" si="684"/>
        <v/>
      </c>
      <c r="BV597" s="42" t="str">
        <f t="shared" si="684"/>
        <v/>
      </c>
      <c r="BX597" s="44" cm="1">
        <f t="array" ref="BX597">LOOKUP(2,1/(AR597:BV597&lt;&gt;""),COLUMN(AR597:BV597))</f>
        <v>55</v>
      </c>
      <c r="BY597" s="44" t="str">
        <f t="shared" si="660"/>
        <v>BC</v>
      </c>
      <c r="BZ597" s="44" cm="1">
        <f t="array" aca="1" ref="BZ597" ca="1">INDIRECT(ADDRESS(2,BX597))</f>
        <v>2031</v>
      </c>
      <c r="CA597" s="44">
        <f t="shared" ca="1" si="663"/>
        <v>10</v>
      </c>
      <c r="CB597" s="44">
        <f t="shared" si="664"/>
        <v>-1531388</v>
      </c>
      <c r="CC597">
        <f t="shared" si="665"/>
        <v>3110402267</v>
      </c>
      <c r="CD597">
        <f t="shared" si="666"/>
        <v>2031</v>
      </c>
      <c r="CE597">
        <f t="shared" si="667"/>
        <v>2031</v>
      </c>
    </row>
    <row r="598" spans="1:83" ht="51.75" x14ac:dyDescent="0.25">
      <c r="A598" s="17">
        <v>1003695</v>
      </c>
      <c r="B598" s="17">
        <v>1201</v>
      </c>
      <c r="C598" s="17" t="s">
        <v>5832</v>
      </c>
      <c r="D598" s="17" t="s">
        <v>5629</v>
      </c>
      <c r="E598" s="17"/>
      <c r="F598" s="17" t="s">
        <v>9059</v>
      </c>
      <c r="G598" s="17" t="s">
        <v>5833</v>
      </c>
      <c r="H598" s="17" t="s">
        <v>5834</v>
      </c>
      <c r="I598" s="18" t="s">
        <v>11826</v>
      </c>
      <c r="J598" s="17">
        <v>41.513849999999998</v>
      </c>
      <c r="K598" s="17">
        <v>-84.581500000000005</v>
      </c>
      <c r="L598" s="34" t="s">
        <v>43</v>
      </c>
      <c r="M598" s="17" t="s">
        <v>58</v>
      </c>
      <c r="N598" s="17" t="s">
        <v>59</v>
      </c>
      <c r="O598" s="17" t="s">
        <v>59</v>
      </c>
      <c r="P598" s="17">
        <v>1969</v>
      </c>
      <c r="Q598" s="17">
        <v>2211</v>
      </c>
      <c r="R598" s="17" t="s">
        <v>51</v>
      </c>
      <c r="S598" s="17"/>
      <c r="T598" s="17">
        <v>94.8</v>
      </c>
      <c r="U598" s="17"/>
      <c r="V598" s="17"/>
      <c r="W598" s="19">
        <v>28770689</v>
      </c>
      <c r="X598" s="19">
        <v>8060484</v>
      </c>
      <c r="Y598" s="16">
        <f t="shared" si="661"/>
        <v>20710205</v>
      </c>
      <c r="Z598" s="17">
        <v>2019</v>
      </c>
      <c r="AA598" s="19">
        <v>92820</v>
      </c>
      <c r="AB598" s="17">
        <v>2019</v>
      </c>
      <c r="AC598" s="17" t="s">
        <v>43</v>
      </c>
      <c r="AD598" s="17" t="s">
        <v>12438</v>
      </c>
      <c r="AE598" s="17" t="s">
        <v>43</v>
      </c>
      <c r="AF598" s="17">
        <v>2.35</v>
      </c>
      <c r="AG598" s="17" t="s">
        <v>43</v>
      </c>
      <c r="AH598" s="17"/>
      <c r="AI598" s="17"/>
      <c r="AJ598" s="17"/>
      <c r="AK598" s="17" t="s">
        <v>43</v>
      </c>
      <c r="AL598" s="17"/>
      <c r="AM598" s="17"/>
      <c r="AN598" s="17"/>
      <c r="AO598" s="17" t="s">
        <v>8199</v>
      </c>
      <c r="AP598" s="43" t="str">
        <f t="shared" si="654"/>
        <v/>
      </c>
      <c r="AQ598" s="5">
        <f t="shared" si="655"/>
        <v>20710205</v>
      </c>
      <c r="AR598" s="42">
        <f t="shared" ref="AR598:BV598" si="685">IF(AQ598="","",IF(AQ598-$AA598&gt;0,AQ598-$AA598,""))</f>
        <v>20617385</v>
      </c>
      <c r="AS598" s="42">
        <f t="shared" si="685"/>
        <v>20524565</v>
      </c>
      <c r="AT598" s="42">
        <f t="shared" si="685"/>
        <v>20431745</v>
      </c>
      <c r="AU598" s="42">
        <f t="shared" si="685"/>
        <v>20338925</v>
      </c>
      <c r="AV598" s="42">
        <f t="shared" si="685"/>
        <v>20246105</v>
      </c>
      <c r="AW598" s="42">
        <f t="shared" si="685"/>
        <v>20153285</v>
      </c>
      <c r="AX598" s="42">
        <f t="shared" si="685"/>
        <v>20060465</v>
      </c>
      <c r="AY598" s="42">
        <f t="shared" si="685"/>
        <v>19967645</v>
      </c>
      <c r="AZ598" s="42">
        <f t="shared" si="685"/>
        <v>19874825</v>
      </c>
      <c r="BA598" s="42">
        <f t="shared" si="685"/>
        <v>19782005</v>
      </c>
      <c r="BB598" s="42">
        <f t="shared" si="685"/>
        <v>19689185</v>
      </c>
      <c r="BC598" s="42">
        <f t="shared" si="685"/>
        <v>19596365</v>
      </c>
      <c r="BD598" s="42">
        <f t="shared" si="685"/>
        <v>19503545</v>
      </c>
      <c r="BE598" s="42">
        <f t="shared" si="685"/>
        <v>19410725</v>
      </c>
      <c r="BF598" s="42">
        <f t="shared" si="685"/>
        <v>19317905</v>
      </c>
      <c r="BG598" s="42">
        <f t="shared" si="685"/>
        <v>19225085</v>
      </c>
      <c r="BH598" s="42">
        <f t="shared" si="685"/>
        <v>19132265</v>
      </c>
      <c r="BI598" s="42">
        <f t="shared" si="685"/>
        <v>19039445</v>
      </c>
      <c r="BJ598" s="42">
        <f t="shared" si="685"/>
        <v>18946625</v>
      </c>
      <c r="BK598" s="42">
        <f t="shared" si="685"/>
        <v>18853805</v>
      </c>
      <c r="BL598" s="42">
        <f t="shared" si="685"/>
        <v>18760985</v>
      </c>
      <c r="BM598" s="42">
        <f t="shared" si="685"/>
        <v>18668165</v>
      </c>
      <c r="BN598" s="42">
        <f t="shared" si="685"/>
        <v>18575345</v>
      </c>
      <c r="BO598" s="42">
        <f t="shared" si="685"/>
        <v>18482525</v>
      </c>
      <c r="BP598" s="42">
        <f t="shared" si="685"/>
        <v>18389705</v>
      </c>
      <c r="BQ598" s="42">
        <f t="shared" si="685"/>
        <v>18296885</v>
      </c>
      <c r="BR598" s="42">
        <f t="shared" si="685"/>
        <v>18204065</v>
      </c>
      <c r="BS598" s="42">
        <f t="shared" si="685"/>
        <v>18111245</v>
      </c>
      <c r="BT598" s="42">
        <f t="shared" si="685"/>
        <v>18018425</v>
      </c>
      <c r="BU598" s="42">
        <f t="shared" si="685"/>
        <v>17925605</v>
      </c>
      <c r="BV598" s="42">
        <f t="shared" si="685"/>
        <v>17832785</v>
      </c>
      <c r="BX598" s="44" cm="1">
        <f t="array" ref="BX598">LOOKUP(2,1/(AR598:BV598&lt;&gt;""),COLUMN(AR598:BV598))</f>
        <v>74</v>
      </c>
      <c r="BY598" s="44" t="str">
        <f t="shared" si="660"/>
        <v>BV</v>
      </c>
      <c r="BZ598" s="44" cm="1">
        <f t="array" aca="1" ref="BZ598" ca="1">INDIRECT(ADDRESS(2,BX598))</f>
        <v>2050</v>
      </c>
      <c r="CA598" s="44">
        <f t="shared" ca="1" si="663"/>
        <v>29</v>
      </c>
      <c r="CB598" s="44">
        <f t="shared" si="664"/>
        <v>-92820</v>
      </c>
      <c r="CC598">
        <f t="shared" si="665"/>
        <v>208113785</v>
      </c>
      <c r="CD598">
        <f t="shared" si="666"/>
        <v>2242</v>
      </c>
      <c r="CE598">
        <f t="shared" si="667"/>
        <v>2100</v>
      </c>
    </row>
    <row r="599" spans="1:83" ht="51.75" x14ac:dyDescent="0.25">
      <c r="A599" s="17">
        <v>1003411</v>
      </c>
      <c r="B599" s="17">
        <v>2434</v>
      </c>
      <c r="C599" s="17" t="s">
        <v>5855</v>
      </c>
      <c r="D599" s="17" t="s">
        <v>5848</v>
      </c>
      <c r="E599" s="17" t="s">
        <v>5856</v>
      </c>
      <c r="F599" s="17" t="s">
        <v>5857</v>
      </c>
      <c r="G599" s="17" t="s">
        <v>5858</v>
      </c>
      <c r="H599" s="17" t="s">
        <v>1012</v>
      </c>
      <c r="I599" s="18" t="s">
        <v>11831</v>
      </c>
      <c r="J599" s="17">
        <v>34.928455</v>
      </c>
      <c r="K599" s="17">
        <v>-95.764358000000001</v>
      </c>
      <c r="L599" s="34" t="s">
        <v>43</v>
      </c>
      <c r="M599" s="17" t="s">
        <v>58</v>
      </c>
      <c r="N599" s="17" t="s">
        <v>59</v>
      </c>
      <c r="O599" s="17" t="s">
        <v>59</v>
      </c>
      <c r="P599" s="17">
        <v>1988</v>
      </c>
      <c r="Q599" s="17">
        <v>2042</v>
      </c>
      <c r="R599" s="17" t="s">
        <v>51</v>
      </c>
      <c r="S599" s="17"/>
      <c r="T599" s="17">
        <v>31.1</v>
      </c>
      <c r="U599" s="17"/>
      <c r="V599" s="17"/>
      <c r="W599" s="19">
        <v>2856049</v>
      </c>
      <c r="X599" s="19">
        <v>1819516</v>
      </c>
      <c r="Y599" s="16">
        <f t="shared" si="661"/>
        <v>1036533</v>
      </c>
      <c r="Z599" s="17">
        <v>2019</v>
      </c>
      <c r="AA599" s="19">
        <v>69038</v>
      </c>
      <c r="AB599" s="17">
        <v>2019</v>
      </c>
      <c r="AC599" s="17" t="s">
        <v>43</v>
      </c>
      <c r="AD599" s="17" t="s">
        <v>12438</v>
      </c>
      <c r="AE599" s="17" t="s">
        <v>43</v>
      </c>
      <c r="AF599" s="17">
        <v>0.65500000000000003</v>
      </c>
      <c r="AG599" s="17" t="s">
        <v>52</v>
      </c>
      <c r="AH599" s="17">
        <v>0.44500000000000001</v>
      </c>
      <c r="AI599" s="17">
        <v>2019</v>
      </c>
      <c r="AJ599" s="17">
        <v>50</v>
      </c>
      <c r="AK599" s="17" t="s">
        <v>52</v>
      </c>
      <c r="AL599" s="17"/>
      <c r="AM599" s="17">
        <v>0.44500000000000001</v>
      </c>
      <c r="AN599" s="17">
        <v>2019</v>
      </c>
      <c r="AO599" s="17" t="s">
        <v>8199</v>
      </c>
      <c r="AP599" s="43" t="str">
        <f t="shared" si="654"/>
        <v/>
      </c>
      <c r="AQ599" s="5">
        <f t="shared" si="655"/>
        <v>1036533</v>
      </c>
      <c r="AR599" s="42">
        <f t="shared" ref="AR599:BV599" si="686">IF(AQ599="","",IF(AQ599-$AA599&gt;0,AQ599-$AA599,""))</f>
        <v>967495</v>
      </c>
      <c r="AS599" s="42">
        <f t="shared" si="686"/>
        <v>898457</v>
      </c>
      <c r="AT599" s="42">
        <f t="shared" si="686"/>
        <v>829419</v>
      </c>
      <c r="AU599" s="42">
        <f t="shared" si="686"/>
        <v>760381</v>
      </c>
      <c r="AV599" s="42">
        <f t="shared" si="686"/>
        <v>691343</v>
      </c>
      <c r="AW599" s="42">
        <f t="shared" si="686"/>
        <v>622305</v>
      </c>
      <c r="AX599" s="42">
        <f t="shared" si="686"/>
        <v>553267</v>
      </c>
      <c r="AY599" s="42">
        <f t="shared" si="686"/>
        <v>484229</v>
      </c>
      <c r="AZ599" s="42">
        <f t="shared" si="686"/>
        <v>415191</v>
      </c>
      <c r="BA599" s="42">
        <f t="shared" si="686"/>
        <v>346153</v>
      </c>
      <c r="BB599" s="42">
        <f t="shared" si="686"/>
        <v>277115</v>
      </c>
      <c r="BC599" s="42">
        <f t="shared" si="686"/>
        <v>208077</v>
      </c>
      <c r="BD599" s="42">
        <f t="shared" si="686"/>
        <v>139039</v>
      </c>
      <c r="BE599" s="42">
        <f t="shared" si="686"/>
        <v>70001</v>
      </c>
      <c r="BF599" s="42">
        <f t="shared" si="686"/>
        <v>963</v>
      </c>
      <c r="BG599" s="42" t="str">
        <f t="shared" si="686"/>
        <v/>
      </c>
      <c r="BH599" s="42" t="str">
        <f t="shared" si="686"/>
        <v/>
      </c>
      <c r="BI599" s="42" t="str">
        <f t="shared" si="686"/>
        <v/>
      </c>
      <c r="BJ599" s="42" t="str">
        <f t="shared" si="686"/>
        <v/>
      </c>
      <c r="BK599" s="42" t="str">
        <f t="shared" si="686"/>
        <v/>
      </c>
      <c r="BL599" s="42" t="str">
        <f t="shared" si="686"/>
        <v/>
      </c>
      <c r="BM599" s="42" t="str">
        <f t="shared" si="686"/>
        <v/>
      </c>
      <c r="BN599" s="42" t="str">
        <f t="shared" si="686"/>
        <v/>
      </c>
      <c r="BO599" s="42" t="str">
        <f t="shared" si="686"/>
        <v/>
      </c>
      <c r="BP599" s="42" t="str">
        <f t="shared" si="686"/>
        <v/>
      </c>
      <c r="BQ599" s="42" t="str">
        <f t="shared" si="686"/>
        <v/>
      </c>
      <c r="BR599" s="42" t="str">
        <f t="shared" si="686"/>
        <v/>
      </c>
      <c r="BS599" s="42" t="str">
        <f t="shared" si="686"/>
        <v/>
      </c>
      <c r="BT599" s="42" t="str">
        <f t="shared" si="686"/>
        <v/>
      </c>
      <c r="BU599" s="42" t="str">
        <f t="shared" si="686"/>
        <v/>
      </c>
      <c r="BV599" s="42" t="str">
        <f t="shared" si="686"/>
        <v/>
      </c>
      <c r="BX599" s="44" cm="1">
        <f t="array" ref="BX599">LOOKUP(2,1/(AR599:BV599&lt;&gt;""),COLUMN(AR599:BV599))</f>
        <v>58</v>
      </c>
      <c r="BY599" s="44" t="str">
        <f t="shared" si="660"/>
        <v>BF</v>
      </c>
      <c r="BZ599" s="44" cm="1">
        <f t="array" aca="1" ref="BZ599" ca="1">INDIRECT(ADDRESS(2,BX599))</f>
        <v>2034</v>
      </c>
      <c r="CA599" s="44">
        <f t="shared" ca="1" si="663"/>
        <v>13</v>
      </c>
      <c r="CB599" s="44">
        <f t="shared" si="664"/>
        <v>-69038</v>
      </c>
      <c r="CC599">
        <f t="shared" si="665"/>
        <v>140424255</v>
      </c>
      <c r="CD599">
        <f t="shared" si="666"/>
        <v>2034</v>
      </c>
      <c r="CE599">
        <f t="shared" si="667"/>
        <v>2034</v>
      </c>
    </row>
    <row r="600" spans="1:83" ht="77.25" x14ac:dyDescent="0.25">
      <c r="A600" s="17">
        <v>1002552</v>
      </c>
      <c r="B600" s="17">
        <v>12142</v>
      </c>
      <c r="C600" s="17" t="s">
        <v>5859</v>
      </c>
      <c r="D600" s="17" t="s">
        <v>5848</v>
      </c>
      <c r="E600" s="17" t="s">
        <v>5860</v>
      </c>
      <c r="F600" s="17" t="s">
        <v>5861</v>
      </c>
      <c r="G600" s="17" t="s">
        <v>5862</v>
      </c>
      <c r="H600" s="17" t="s">
        <v>5863</v>
      </c>
      <c r="I600" s="18" t="s">
        <v>11832</v>
      </c>
      <c r="J600" s="17">
        <v>36.158802999999999</v>
      </c>
      <c r="K600" s="17">
        <v>-96.190532000000005</v>
      </c>
      <c r="L600" s="34" t="s">
        <v>43</v>
      </c>
      <c r="M600" s="17" t="s">
        <v>58</v>
      </c>
      <c r="N600" s="17" t="s">
        <v>5864</v>
      </c>
      <c r="O600" s="17"/>
      <c r="P600" s="17">
        <v>1981</v>
      </c>
      <c r="Q600" s="17">
        <v>2047</v>
      </c>
      <c r="R600" s="17" t="s">
        <v>51</v>
      </c>
      <c r="S600" s="17">
        <v>150</v>
      </c>
      <c r="T600" s="17">
        <v>58.8</v>
      </c>
      <c r="U600" s="17"/>
      <c r="V600" s="17"/>
      <c r="W600" s="19">
        <v>14959047</v>
      </c>
      <c r="X600" s="19">
        <v>9280099</v>
      </c>
      <c r="Y600" s="16">
        <f t="shared" si="661"/>
        <v>5678948</v>
      </c>
      <c r="Z600" s="17">
        <v>2019</v>
      </c>
      <c r="AA600" s="19">
        <v>644949</v>
      </c>
      <c r="AB600" s="17">
        <v>2019</v>
      </c>
      <c r="AC600" s="17" t="s">
        <v>52</v>
      </c>
      <c r="AD600" s="17" t="s">
        <v>12440</v>
      </c>
      <c r="AE600" s="17" t="s">
        <v>43</v>
      </c>
      <c r="AF600" s="17">
        <v>2.4300000000000002</v>
      </c>
      <c r="AG600" s="17" t="s">
        <v>52</v>
      </c>
      <c r="AH600" s="17">
        <v>1.2370000000000001</v>
      </c>
      <c r="AI600" s="17">
        <v>2019</v>
      </c>
      <c r="AJ600" s="17">
        <v>50.5</v>
      </c>
      <c r="AK600" s="17" t="s">
        <v>52</v>
      </c>
      <c r="AL600" s="17"/>
      <c r="AM600" s="17"/>
      <c r="AN600" s="17"/>
      <c r="AO600" s="17" t="s">
        <v>8659</v>
      </c>
      <c r="AP600" s="43" t="str">
        <f t="shared" si="654"/>
        <v/>
      </c>
      <c r="AQ600" s="5">
        <f t="shared" si="655"/>
        <v>5678948</v>
      </c>
      <c r="AR600" s="42">
        <f t="shared" ref="AR600:BV600" si="687">IF(AQ600="","",IF(AQ600-$AA600&gt;0,AQ600-$AA600,""))</f>
        <v>5033999</v>
      </c>
      <c r="AS600" s="42">
        <f t="shared" si="687"/>
        <v>4389050</v>
      </c>
      <c r="AT600" s="42">
        <f t="shared" si="687"/>
        <v>3744101</v>
      </c>
      <c r="AU600" s="42">
        <f t="shared" si="687"/>
        <v>3099152</v>
      </c>
      <c r="AV600" s="42">
        <f t="shared" si="687"/>
        <v>2454203</v>
      </c>
      <c r="AW600" s="42">
        <f t="shared" si="687"/>
        <v>1809254</v>
      </c>
      <c r="AX600" s="42">
        <f t="shared" si="687"/>
        <v>1164305</v>
      </c>
      <c r="AY600" s="42">
        <f t="shared" si="687"/>
        <v>519356</v>
      </c>
      <c r="AZ600" s="42" t="str">
        <f t="shared" si="687"/>
        <v/>
      </c>
      <c r="BA600" s="42" t="str">
        <f t="shared" si="687"/>
        <v/>
      </c>
      <c r="BB600" s="42" t="str">
        <f t="shared" si="687"/>
        <v/>
      </c>
      <c r="BC600" s="42" t="str">
        <f t="shared" si="687"/>
        <v/>
      </c>
      <c r="BD600" s="42" t="str">
        <f t="shared" si="687"/>
        <v/>
      </c>
      <c r="BE600" s="42" t="str">
        <f t="shared" si="687"/>
        <v/>
      </c>
      <c r="BF600" s="42" t="str">
        <f t="shared" si="687"/>
        <v/>
      </c>
      <c r="BG600" s="42" t="str">
        <f t="shared" si="687"/>
        <v/>
      </c>
      <c r="BH600" s="42" t="str">
        <f t="shared" si="687"/>
        <v/>
      </c>
      <c r="BI600" s="42" t="str">
        <f t="shared" si="687"/>
        <v/>
      </c>
      <c r="BJ600" s="42" t="str">
        <f t="shared" si="687"/>
        <v/>
      </c>
      <c r="BK600" s="42" t="str">
        <f t="shared" si="687"/>
        <v/>
      </c>
      <c r="BL600" s="42" t="str">
        <f t="shared" si="687"/>
        <v/>
      </c>
      <c r="BM600" s="42" t="str">
        <f t="shared" si="687"/>
        <v/>
      </c>
      <c r="BN600" s="42" t="str">
        <f t="shared" si="687"/>
        <v/>
      </c>
      <c r="BO600" s="42" t="str">
        <f t="shared" si="687"/>
        <v/>
      </c>
      <c r="BP600" s="42" t="str">
        <f t="shared" si="687"/>
        <v/>
      </c>
      <c r="BQ600" s="42" t="str">
        <f t="shared" si="687"/>
        <v/>
      </c>
      <c r="BR600" s="42" t="str">
        <f t="shared" si="687"/>
        <v/>
      </c>
      <c r="BS600" s="42" t="str">
        <f t="shared" si="687"/>
        <v/>
      </c>
      <c r="BT600" s="42" t="str">
        <f t="shared" si="687"/>
        <v/>
      </c>
      <c r="BU600" s="42" t="str">
        <f t="shared" si="687"/>
        <v/>
      </c>
      <c r="BV600" s="42" t="str">
        <f t="shared" si="687"/>
        <v/>
      </c>
      <c r="BX600" s="44" cm="1">
        <f t="array" ref="BX600">LOOKUP(2,1/(AR600:BV600&lt;&gt;""),COLUMN(AR600:BV600))</f>
        <v>51</v>
      </c>
      <c r="BY600" s="44" t="str">
        <f t="shared" si="660"/>
        <v>AY</v>
      </c>
      <c r="BZ600" s="44" cm="1">
        <f t="array" aca="1" ref="BZ600" ca="1">INDIRECT(ADDRESS(2,BX600))</f>
        <v>2027</v>
      </c>
      <c r="CA600" s="44">
        <f t="shared" ca="1" si="663"/>
        <v>6</v>
      </c>
      <c r="CB600" s="44">
        <f t="shared" si="664"/>
        <v>-644949</v>
      </c>
      <c r="CC600">
        <f t="shared" si="665"/>
        <v>1307830979</v>
      </c>
      <c r="CD600">
        <f t="shared" si="666"/>
        <v>2028</v>
      </c>
      <c r="CE600">
        <f t="shared" si="667"/>
        <v>2028</v>
      </c>
    </row>
    <row r="601" spans="1:83" ht="64.5" x14ac:dyDescent="0.25">
      <c r="A601" s="17">
        <v>1003621</v>
      </c>
      <c r="B601" s="17">
        <v>1232</v>
      </c>
      <c r="C601" s="17" t="s">
        <v>5867</v>
      </c>
      <c r="D601" s="17" t="s">
        <v>5848</v>
      </c>
      <c r="E601" s="17" t="s">
        <v>5868</v>
      </c>
      <c r="F601" s="17" t="s">
        <v>5869</v>
      </c>
      <c r="G601" s="17" t="s">
        <v>3175</v>
      </c>
      <c r="H601" s="17" t="s">
        <v>5853</v>
      </c>
      <c r="I601" s="18" t="s">
        <v>11834</v>
      </c>
      <c r="J601" s="17">
        <v>35.347580000000001</v>
      </c>
      <c r="K601" s="17">
        <v>-96.803719999999998</v>
      </c>
      <c r="L601" s="34" t="s">
        <v>43</v>
      </c>
      <c r="M601" s="17" t="s">
        <v>58</v>
      </c>
      <c r="N601" s="17" t="s">
        <v>59</v>
      </c>
      <c r="O601" s="17" t="s">
        <v>59</v>
      </c>
      <c r="P601" s="17">
        <v>1984</v>
      </c>
      <c r="Q601" s="17">
        <v>2063</v>
      </c>
      <c r="R601" s="17" t="s">
        <v>51</v>
      </c>
      <c r="S601" s="17"/>
      <c r="T601" s="17">
        <v>42.1</v>
      </c>
      <c r="U601" s="17"/>
      <c r="V601" s="17"/>
      <c r="W601" s="19">
        <v>3705336</v>
      </c>
      <c r="X601" s="19">
        <v>1214544</v>
      </c>
      <c r="Y601" s="16">
        <f t="shared" si="661"/>
        <v>2490792</v>
      </c>
      <c r="Z601" s="17">
        <v>2019</v>
      </c>
      <c r="AA601" s="19">
        <v>98</v>
      </c>
      <c r="AB601" s="17">
        <v>2019</v>
      </c>
      <c r="AC601" s="17" t="s">
        <v>43</v>
      </c>
      <c r="AD601" s="17" t="s">
        <v>12438</v>
      </c>
      <c r="AE601" s="17" t="s">
        <v>43</v>
      </c>
      <c r="AF601" s="17">
        <v>0.53900000000000003</v>
      </c>
      <c r="AG601" s="17" t="s">
        <v>52</v>
      </c>
      <c r="AH601" s="17">
        <v>0.35499999999999998</v>
      </c>
      <c r="AI601" s="17">
        <v>2019</v>
      </c>
      <c r="AJ601" s="17">
        <v>50.4</v>
      </c>
      <c r="AK601" s="17" t="s">
        <v>52</v>
      </c>
      <c r="AL601" s="17"/>
      <c r="AM601" s="17">
        <v>0.35499999999999998</v>
      </c>
      <c r="AN601" s="17">
        <v>2019</v>
      </c>
      <c r="AO601" s="17" t="s">
        <v>5870</v>
      </c>
      <c r="AP601" s="43" t="str">
        <f t="shared" si="654"/>
        <v/>
      </c>
      <c r="AQ601" s="5">
        <f t="shared" si="655"/>
        <v>2490792</v>
      </c>
      <c r="AR601" s="42">
        <f t="shared" ref="AR601:BV601" si="688">IF(AQ601="","",IF(AQ601-$AA601&gt;0,AQ601-$AA601,""))</f>
        <v>2490694</v>
      </c>
      <c r="AS601" s="42">
        <f t="shared" si="688"/>
        <v>2490596</v>
      </c>
      <c r="AT601" s="42">
        <f t="shared" si="688"/>
        <v>2490498</v>
      </c>
      <c r="AU601" s="42">
        <f t="shared" si="688"/>
        <v>2490400</v>
      </c>
      <c r="AV601" s="42">
        <f t="shared" si="688"/>
        <v>2490302</v>
      </c>
      <c r="AW601" s="42">
        <f t="shared" si="688"/>
        <v>2490204</v>
      </c>
      <c r="AX601" s="42">
        <f t="shared" si="688"/>
        <v>2490106</v>
      </c>
      <c r="AY601" s="42">
        <f t="shared" si="688"/>
        <v>2490008</v>
      </c>
      <c r="AZ601" s="42">
        <f t="shared" si="688"/>
        <v>2489910</v>
      </c>
      <c r="BA601" s="42">
        <f t="shared" si="688"/>
        <v>2489812</v>
      </c>
      <c r="BB601" s="42">
        <f t="shared" si="688"/>
        <v>2489714</v>
      </c>
      <c r="BC601" s="42">
        <f t="shared" si="688"/>
        <v>2489616</v>
      </c>
      <c r="BD601" s="42">
        <f t="shared" si="688"/>
        <v>2489518</v>
      </c>
      <c r="BE601" s="42">
        <f t="shared" si="688"/>
        <v>2489420</v>
      </c>
      <c r="BF601" s="42">
        <f t="shared" si="688"/>
        <v>2489322</v>
      </c>
      <c r="BG601" s="42">
        <f t="shared" si="688"/>
        <v>2489224</v>
      </c>
      <c r="BH601" s="42">
        <f t="shared" si="688"/>
        <v>2489126</v>
      </c>
      <c r="BI601" s="42">
        <f t="shared" si="688"/>
        <v>2489028</v>
      </c>
      <c r="BJ601" s="42">
        <f t="shared" si="688"/>
        <v>2488930</v>
      </c>
      <c r="BK601" s="42">
        <f t="shared" si="688"/>
        <v>2488832</v>
      </c>
      <c r="BL601" s="42">
        <f t="shared" si="688"/>
        <v>2488734</v>
      </c>
      <c r="BM601" s="42">
        <f t="shared" si="688"/>
        <v>2488636</v>
      </c>
      <c r="BN601" s="42">
        <f t="shared" si="688"/>
        <v>2488538</v>
      </c>
      <c r="BO601" s="42">
        <f t="shared" si="688"/>
        <v>2488440</v>
      </c>
      <c r="BP601" s="42">
        <f t="shared" si="688"/>
        <v>2488342</v>
      </c>
      <c r="BQ601" s="42">
        <f t="shared" si="688"/>
        <v>2488244</v>
      </c>
      <c r="BR601" s="42">
        <f t="shared" si="688"/>
        <v>2488146</v>
      </c>
      <c r="BS601" s="42">
        <f t="shared" si="688"/>
        <v>2488048</v>
      </c>
      <c r="BT601" s="42">
        <f t="shared" si="688"/>
        <v>2487950</v>
      </c>
      <c r="BU601" s="42">
        <f t="shared" si="688"/>
        <v>2487852</v>
      </c>
      <c r="BV601" s="42">
        <f t="shared" si="688"/>
        <v>2487754</v>
      </c>
      <c r="BX601" s="44" cm="1">
        <f t="array" ref="BX601">LOOKUP(2,1/(AR601:BV601&lt;&gt;""),COLUMN(AR601:BV601))</f>
        <v>74</v>
      </c>
      <c r="BY601" s="44" t="str">
        <f t="shared" si="660"/>
        <v>BV</v>
      </c>
      <c r="BZ601" s="44" cm="1">
        <f t="array" aca="1" ref="BZ601" ca="1">INDIRECT(ADDRESS(2,BX601))</f>
        <v>2050</v>
      </c>
      <c r="CA601" s="44">
        <f t="shared" ca="1" si="663"/>
        <v>29</v>
      </c>
      <c r="CB601" s="44">
        <f t="shared" si="664"/>
        <v>-98</v>
      </c>
      <c r="CC601">
        <f t="shared" si="665"/>
        <v>2688654</v>
      </c>
      <c r="CD601">
        <f t="shared" si="666"/>
        <v>27435</v>
      </c>
      <c r="CE601">
        <f t="shared" si="667"/>
        <v>2100</v>
      </c>
    </row>
    <row r="602" spans="1:83" ht="51.75" x14ac:dyDescent="0.25">
      <c r="A602" s="17">
        <v>1002244</v>
      </c>
      <c r="B602" s="17">
        <v>20712</v>
      </c>
      <c r="C602" s="17" t="s">
        <v>9611</v>
      </c>
      <c r="D602" s="17" t="s">
        <v>5848</v>
      </c>
      <c r="E602" s="17"/>
      <c r="F602" s="17" t="s">
        <v>9612</v>
      </c>
      <c r="G602" s="17" t="s">
        <v>9613</v>
      </c>
      <c r="H602" s="17" t="s">
        <v>1431</v>
      </c>
      <c r="I602" s="18" t="s">
        <v>11835</v>
      </c>
      <c r="J602" s="17">
        <v>35.543891000000002</v>
      </c>
      <c r="K602" s="17">
        <v>-96.647745999999998</v>
      </c>
      <c r="L602" s="34" t="s">
        <v>43</v>
      </c>
      <c r="M602" s="17" t="s">
        <v>58</v>
      </c>
      <c r="N602" s="17" t="s">
        <v>9614</v>
      </c>
      <c r="O602" s="17"/>
      <c r="P602" s="17">
        <v>1987</v>
      </c>
      <c r="Q602" s="17">
        <v>2040</v>
      </c>
      <c r="R602" s="17" t="s">
        <v>51</v>
      </c>
      <c r="S602" s="17"/>
      <c r="T602" s="17">
        <v>32.6</v>
      </c>
      <c r="U602" s="17"/>
      <c r="V602" s="17"/>
      <c r="W602" s="19">
        <v>1499055</v>
      </c>
      <c r="X602" s="19">
        <v>1310489</v>
      </c>
      <c r="Y602" s="16">
        <f t="shared" si="661"/>
        <v>188566</v>
      </c>
      <c r="Z602" s="17">
        <v>2019</v>
      </c>
      <c r="AA602" s="19">
        <v>58315</v>
      </c>
      <c r="AB602" s="17">
        <v>2019</v>
      </c>
      <c r="AC602" s="17" t="s">
        <v>52</v>
      </c>
      <c r="AD602" s="17" t="s">
        <v>12440</v>
      </c>
      <c r="AE602" s="17" t="s">
        <v>43</v>
      </c>
      <c r="AF602" s="17">
        <v>0.438</v>
      </c>
      <c r="AG602" s="17" t="s">
        <v>43</v>
      </c>
      <c r="AH602" s="17"/>
      <c r="AI602" s="17"/>
      <c r="AJ602" s="17"/>
      <c r="AK602" s="17" t="s">
        <v>43</v>
      </c>
      <c r="AL602" s="17"/>
      <c r="AM602" s="17"/>
      <c r="AN602" s="17"/>
      <c r="AO602" s="17"/>
      <c r="AP602" s="43" t="str">
        <f t="shared" si="654"/>
        <v/>
      </c>
      <c r="AQ602" s="5">
        <f t="shared" si="655"/>
        <v>188566</v>
      </c>
      <c r="AR602" s="42">
        <f t="shared" ref="AR602:BV602" si="689">IF(AQ602="","",IF(AQ602-$AA602&gt;0,AQ602-$AA602,""))</f>
        <v>130251</v>
      </c>
      <c r="AS602" s="42">
        <f t="shared" si="689"/>
        <v>71936</v>
      </c>
      <c r="AT602" s="42">
        <f t="shared" si="689"/>
        <v>13621</v>
      </c>
      <c r="AU602" s="42" t="str">
        <f t="shared" si="689"/>
        <v/>
      </c>
      <c r="AV602" s="42" t="str">
        <f t="shared" si="689"/>
        <v/>
      </c>
      <c r="AW602" s="42" t="str">
        <f t="shared" si="689"/>
        <v/>
      </c>
      <c r="AX602" s="42" t="str">
        <f t="shared" si="689"/>
        <v/>
      </c>
      <c r="AY602" s="42" t="str">
        <f t="shared" si="689"/>
        <v/>
      </c>
      <c r="AZ602" s="42" t="str">
        <f t="shared" si="689"/>
        <v/>
      </c>
      <c r="BA602" s="42" t="str">
        <f t="shared" si="689"/>
        <v/>
      </c>
      <c r="BB602" s="42" t="str">
        <f t="shared" si="689"/>
        <v/>
      </c>
      <c r="BC602" s="42" t="str">
        <f t="shared" si="689"/>
        <v/>
      </c>
      <c r="BD602" s="42" t="str">
        <f t="shared" si="689"/>
        <v/>
      </c>
      <c r="BE602" s="42" t="str">
        <f t="shared" si="689"/>
        <v/>
      </c>
      <c r="BF602" s="42" t="str">
        <f t="shared" si="689"/>
        <v/>
      </c>
      <c r="BG602" s="42" t="str">
        <f t="shared" si="689"/>
        <v/>
      </c>
      <c r="BH602" s="42" t="str">
        <f t="shared" si="689"/>
        <v/>
      </c>
      <c r="BI602" s="42" t="str">
        <f t="shared" si="689"/>
        <v/>
      </c>
      <c r="BJ602" s="42" t="str">
        <f t="shared" si="689"/>
        <v/>
      </c>
      <c r="BK602" s="42" t="str">
        <f t="shared" si="689"/>
        <v/>
      </c>
      <c r="BL602" s="42" t="str">
        <f t="shared" si="689"/>
        <v/>
      </c>
      <c r="BM602" s="42" t="str">
        <f t="shared" si="689"/>
        <v/>
      </c>
      <c r="BN602" s="42" t="str">
        <f t="shared" si="689"/>
        <v/>
      </c>
      <c r="BO602" s="42" t="str">
        <f t="shared" si="689"/>
        <v/>
      </c>
      <c r="BP602" s="42" t="str">
        <f t="shared" si="689"/>
        <v/>
      </c>
      <c r="BQ602" s="42" t="str">
        <f t="shared" si="689"/>
        <v/>
      </c>
      <c r="BR602" s="42" t="str">
        <f t="shared" si="689"/>
        <v/>
      </c>
      <c r="BS602" s="42" t="str">
        <f t="shared" si="689"/>
        <v/>
      </c>
      <c r="BT602" s="42" t="str">
        <f t="shared" si="689"/>
        <v/>
      </c>
      <c r="BU602" s="42" t="str">
        <f t="shared" si="689"/>
        <v/>
      </c>
      <c r="BV602" s="42" t="str">
        <f t="shared" si="689"/>
        <v/>
      </c>
      <c r="BX602" s="44" cm="1">
        <f t="array" ref="BX602">LOOKUP(2,1/(AR602:BV602&lt;&gt;""),COLUMN(AR602:BV602))</f>
        <v>46</v>
      </c>
      <c r="BY602" s="44" t="str">
        <f t="shared" si="660"/>
        <v>AT</v>
      </c>
      <c r="BZ602" s="44" cm="1">
        <f t="array" aca="1" ref="BZ602" ca="1">INDIRECT(ADDRESS(2,BX602))</f>
        <v>2022</v>
      </c>
      <c r="CA602" s="44">
        <f t="shared" ca="1" si="663"/>
        <v>1</v>
      </c>
      <c r="CB602" s="44">
        <f t="shared" si="664"/>
        <v>-58315</v>
      </c>
      <c r="CC602">
        <f t="shared" si="665"/>
        <v>117926551</v>
      </c>
      <c r="CD602">
        <f t="shared" si="666"/>
        <v>2022</v>
      </c>
      <c r="CE602">
        <f t="shared" si="667"/>
        <v>2022</v>
      </c>
    </row>
    <row r="603" spans="1:83" ht="39" x14ac:dyDescent="0.25">
      <c r="A603" s="17">
        <v>1002855</v>
      </c>
      <c r="B603" s="17">
        <v>20714</v>
      </c>
      <c r="C603" s="17" t="s">
        <v>9615</v>
      </c>
      <c r="D603" s="17" t="s">
        <v>5848</v>
      </c>
      <c r="E603" s="17"/>
      <c r="F603" s="17" t="s">
        <v>9616</v>
      </c>
      <c r="G603" s="17" t="s">
        <v>2486</v>
      </c>
      <c r="H603" s="17" t="s">
        <v>9617</v>
      </c>
      <c r="I603" s="18" t="s">
        <v>11836</v>
      </c>
      <c r="J603" s="17">
        <v>35.603247000000003</v>
      </c>
      <c r="K603" s="17">
        <v>-95.890226999999996</v>
      </c>
      <c r="L603" s="34" t="s">
        <v>43</v>
      </c>
      <c r="M603" s="17" t="s">
        <v>40</v>
      </c>
      <c r="N603" s="17" t="s">
        <v>9618</v>
      </c>
      <c r="O603" s="17"/>
      <c r="P603" s="17">
        <v>1986</v>
      </c>
      <c r="Q603" s="17">
        <v>2036</v>
      </c>
      <c r="R603" s="17" t="s">
        <v>51</v>
      </c>
      <c r="S603" s="17"/>
      <c r="T603" s="17">
        <v>21.4</v>
      </c>
      <c r="U603" s="17"/>
      <c r="V603" s="17"/>
      <c r="W603" s="19">
        <v>1464374</v>
      </c>
      <c r="X603" s="19">
        <v>958872</v>
      </c>
      <c r="Y603" s="16">
        <f t="shared" si="661"/>
        <v>505502</v>
      </c>
      <c r="Z603" s="17">
        <v>2019</v>
      </c>
      <c r="AA603" s="19">
        <v>27862</v>
      </c>
      <c r="AB603" s="17">
        <v>2019</v>
      </c>
      <c r="AC603" s="17" t="s">
        <v>43</v>
      </c>
      <c r="AD603" s="17" t="s">
        <v>12438</v>
      </c>
      <c r="AE603" s="17" t="s">
        <v>43</v>
      </c>
      <c r="AF603" s="17">
        <v>0.38300000000000001</v>
      </c>
      <c r="AG603" s="17" t="s">
        <v>43</v>
      </c>
      <c r="AH603" s="17"/>
      <c r="AI603" s="17"/>
      <c r="AJ603" s="17"/>
      <c r="AK603" s="17" t="s">
        <v>43</v>
      </c>
      <c r="AL603" s="17"/>
      <c r="AM603" s="17"/>
      <c r="AN603" s="17"/>
      <c r="AO603" s="17"/>
      <c r="AP603" s="43" t="str">
        <f t="shared" si="654"/>
        <v/>
      </c>
      <c r="AQ603" s="5">
        <f t="shared" si="655"/>
        <v>505502</v>
      </c>
      <c r="AR603" s="42">
        <f t="shared" ref="AR603:BV603" si="690">IF(AQ603="","",IF(AQ603-$AA603&gt;0,AQ603-$AA603,""))</f>
        <v>477640</v>
      </c>
      <c r="AS603" s="42">
        <f t="shared" si="690"/>
        <v>449778</v>
      </c>
      <c r="AT603" s="42">
        <f t="shared" si="690"/>
        <v>421916</v>
      </c>
      <c r="AU603" s="42">
        <f t="shared" si="690"/>
        <v>394054</v>
      </c>
      <c r="AV603" s="42">
        <f t="shared" si="690"/>
        <v>366192</v>
      </c>
      <c r="AW603" s="42">
        <f t="shared" si="690"/>
        <v>338330</v>
      </c>
      <c r="AX603" s="42">
        <f t="shared" si="690"/>
        <v>310468</v>
      </c>
      <c r="AY603" s="42">
        <f t="shared" si="690"/>
        <v>282606</v>
      </c>
      <c r="AZ603" s="42">
        <f t="shared" si="690"/>
        <v>254744</v>
      </c>
      <c r="BA603" s="42">
        <f t="shared" si="690"/>
        <v>226882</v>
      </c>
      <c r="BB603" s="42">
        <f t="shared" si="690"/>
        <v>199020</v>
      </c>
      <c r="BC603" s="42">
        <f t="shared" si="690"/>
        <v>171158</v>
      </c>
      <c r="BD603" s="42">
        <f t="shared" si="690"/>
        <v>143296</v>
      </c>
      <c r="BE603" s="42">
        <f t="shared" si="690"/>
        <v>115434</v>
      </c>
      <c r="BF603" s="42">
        <f t="shared" si="690"/>
        <v>87572</v>
      </c>
      <c r="BG603" s="42">
        <f t="shared" si="690"/>
        <v>59710</v>
      </c>
      <c r="BH603" s="42">
        <f t="shared" si="690"/>
        <v>31848</v>
      </c>
      <c r="BI603" s="42">
        <f t="shared" si="690"/>
        <v>3986</v>
      </c>
      <c r="BJ603" s="42" t="str">
        <f t="shared" si="690"/>
        <v/>
      </c>
      <c r="BK603" s="42" t="str">
        <f t="shared" si="690"/>
        <v/>
      </c>
      <c r="BL603" s="42" t="str">
        <f t="shared" si="690"/>
        <v/>
      </c>
      <c r="BM603" s="42" t="str">
        <f t="shared" si="690"/>
        <v/>
      </c>
      <c r="BN603" s="42" t="str">
        <f t="shared" si="690"/>
        <v/>
      </c>
      <c r="BO603" s="42" t="str">
        <f t="shared" si="690"/>
        <v/>
      </c>
      <c r="BP603" s="42" t="str">
        <f t="shared" si="690"/>
        <v/>
      </c>
      <c r="BQ603" s="42" t="str">
        <f t="shared" si="690"/>
        <v/>
      </c>
      <c r="BR603" s="42" t="str">
        <f t="shared" si="690"/>
        <v/>
      </c>
      <c r="BS603" s="42" t="str">
        <f t="shared" si="690"/>
        <v/>
      </c>
      <c r="BT603" s="42" t="str">
        <f t="shared" si="690"/>
        <v/>
      </c>
      <c r="BU603" s="42" t="str">
        <f t="shared" si="690"/>
        <v/>
      </c>
      <c r="BV603" s="42" t="str">
        <f t="shared" si="690"/>
        <v/>
      </c>
      <c r="BX603" s="44" cm="1">
        <f t="array" ref="BX603">LOOKUP(2,1/(AR603:BV603&lt;&gt;""),COLUMN(AR603:BV603))</f>
        <v>61</v>
      </c>
      <c r="BY603" s="44" t="str">
        <f t="shared" si="660"/>
        <v>BI</v>
      </c>
      <c r="BZ603" s="44" cm="1">
        <f t="array" aca="1" ref="BZ603" ca="1">INDIRECT(ADDRESS(2,BX603))</f>
        <v>2037</v>
      </c>
      <c r="CA603" s="44">
        <f t="shared" ca="1" si="663"/>
        <v>16</v>
      </c>
      <c r="CB603" s="44">
        <f t="shared" si="664"/>
        <v>-27862</v>
      </c>
      <c r="CC603">
        <f t="shared" si="665"/>
        <v>56758880</v>
      </c>
      <c r="CD603">
        <f t="shared" si="666"/>
        <v>2037</v>
      </c>
      <c r="CE603">
        <f t="shared" si="667"/>
        <v>2037</v>
      </c>
    </row>
    <row r="604" spans="1:83" ht="77.25" x14ac:dyDescent="0.25">
      <c r="A604" s="17">
        <v>1003963</v>
      </c>
      <c r="B604" s="17">
        <v>12214</v>
      </c>
      <c r="C604" s="17" t="s">
        <v>5874</v>
      </c>
      <c r="D604" s="17" t="s">
        <v>5848</v>
      </c>
      <c r="E604" s="17"/>
      <c r="F604" s="17" t="s">
        <v>5875</v>
      </c>
      <c r="G604" s="17" t="s">
        <v>5876</v>
      </c>
      <c r="H604" s="17" t="s">
        <v>5877</v>
      </c>
      <c r="I604" s="18" t="s">
        <v>11837</v>
      </c>
      <c r="J604" s="17">
        <v>35.414166000000002</v>
      </c>
      <c r="K604" s="17">
        <v>-94.744805999999997</v>
      </c>
      <c r="L604" s="34" t="s">
        <v>43</v>
      </c>
      <c r="M604" s="17" t="s">
        <v>40</v>
      </c>
      <c r="N604" s="17" t="s">
        <v>5878</v>
      </c>
      <c r="O604" s="17"/>
      <c r="P604" s="17">
        <v>1996</v>
      </c>
      <c r="Q604" s="17">
        <v>2026</v>
      </c>
      <c r="R604" s="17" t="s">
        <v>51</v>
      </c>
      <c r="S604" s="17"/>
      <c r="T604" s="17">
        <v>42.9</v>
      </c>
      <c r="U604" s="17"/>
      <c r="V604" s="17"/>
      <c r="W604" s="19">
        <v>2161857</v>
      </c>
      <c r="X604" s="19">
        <v>1413418</v>
      </c>
      <c r="Y604" s="16">
        <f t="shared" si="661"/>
        <v>748439</v>
      </c>
      <c r="Z604" s="17">
        <v>2019</v>
      </c>
      <c r="AA604" s="19">
        <v>84793</v>
      </c>
      <c r="AB604" s="17">
        <v>2019</v>
      </c>
      <c r="AC604" s="17" t="s">
        <v>52</v>
      </c>
      <c r="AD604" s="17" t="s">
        <v>12440</v>
      </c>
      <c r="AE604" s="17" t="s">
        <v>43</v>
      </c>
      <c r="AF604" s="17">
        <v>1.59</v>
      </c>
      <c r="AG604" s="17" t="s">
        <v>43</v>
      </c>
      <c r="AH604" s="17"/>
      <c r="AI604" s="17"/>
      <c r="AJ604" s="17"/>
      <c r="AK604" s="17" t="s">
        <v>43</v>
      </c>
      <c r="AL604" s="17"/>
      <c r="AM604" s="17"/>
      <c r="AN604" s="17"/>
      <c r="AO604" s="17"/>
      <c r="AP604" s="43" t="str">
        <f t="shared" si="654"/>
        <v/>
      </c>
      <c r="AQ604" s="5">
        <f t="shared" si="655"/>
        <v>748439</v>
      </c>
      <c r="AR604" s="42">
        <f t="shared" ref="AR604:BV604" si="691">IF(AQ604="","",IF(AQ604-$AA604&gt;0,AQ604-$AA604,""))</f>
        <v>663646</v>
      </c>
      <c r="AS604" s="42">
        <f t="shared" si="691"/>
        <v>578853</v>
      </c>
      <c r="AT604" s="42">
        <f t="shared" si="691"/>
        <v>494060</v>
      </c>
      <c r="AU604" s="42">
        <f t="shared" si="691"/>
        <v>409267</v>
      </c>
      <c r="AV604" s="42">
        <f t="shared" si="691"/>
        <v>324474</v>
      </c>
      <c r="AW604" s="42">
        <f t="shared" si="691"/>
        <v>239681</v>
      </c>
      <c r="AX604" s="42">
        <f t="shared" si="691"/>
        <v>154888</v>
      </c>
      <c r="AY604" s="42">
        <f t="shared" si="691"/>
        <v>70095</v>
      </c>
      <c r="AZ604" s="42" t="str">
        <f t="shared" si="691"/>
        <v/>
      </c>
      <c r="BA604" s="42" t="str">
        <f t="shared" si="691"/>
        <v/>
      </c>
      <c r="BB604" s="42" t="str">
        <f t="shared" si="691"/>
        <v/>
      </c>
      <c r="BC604" s="42" t="str">
        <f t="shared" si="691"/>
        <v/>
      </c>
      <c r="BD604" s="42" t="str">
        <f t="shared" si="691"/>
        <v/>
      </c>
      <c r="BE604" s="42" t="str">
        <f t="shared" si="691"/>
        <v/>
      </c>
      <c r="BF604" s="42" t="str">
        <f t="shared" si="691"/>
        <v/>
      </c>
      <c r="BG604" s="42" t="str">
        <f t="shared" si="691"/>
        <v/>
      </c>
      <c r="BH604" s="42" t="str">
        <f t="shared" si="691"/>
        <v/>
      </c>
      <c r="BI604" s="42" t="str">
        <f t="shared" si="691"/>
        <v/>
      </c>
      <c r="BJ604" s="42" t="str">
        <f t="shared" si="691"/>
        <v/>
      </c>
      <c r="BK604" s="42" t="str">
        <f t="shared" si="691"/>
        <v/>
      </c>
      <c r="BL604" s="42" t="str">
        <f t="shared" si="691"/>
        <v/>
      </c>
      <c r="BM604" s="42" t="str">
        <f t="shared" si="691"/>
        <v/>
      </c>
      <c r="BN604" s="42" t="str">
        <f t="shared" si="691"/>
        <v/>
      </c>
      <c r="BO604" s="42" t="str">
        <f t="shared" si="691"/>
        <v/>
      </c>
      <c r="BP604" s="42" t="str">
        <f t="shared" si="691"/>
        <v/>
      </c>
      <c r="BQ604" s="42" t="str">
        <f t="shared" si="691"/>
        <v/>
      </c>
      <c r="BR604" s="42" t="str">
        <f t="shared" si="691"/>
        <v/>
      </c>
      <c r="BS604" s="42" t="str">
        <f t="shared" si="691"/>
        <v/>
      </c>
      <c r="BT604" s="42" t="str">
        <f t="shared" si="691"/>
        <v/>
      </c>
      <c r="BU604" s="42" t="str">
        <f t="shared" si="691"/>
        <v/>
      </c>
      <c r="BV604" s="42" t="str">
        <f t="shared" si="691"/>
        <v/>
      </c>
      <c r="BX604" s="44" cm="1">
        <f t="array" ref="BX604">LOOKUP(2,1/(AR604:BV604&lt;&gt;""),COLUMN(AR604:BV604))</f>
        <v>51</v>
      </c>
      <c r="BY604" s="44" t="str">
        <f t="shared" si="660"/>
        <v>AY</v>
      </c>
      <c r="BZ604" s="44" cm="1">
        <f t="array" aca="1" ref="BZ604" ca="1">INDIRECT(ADDRESS(2,BX604))</f>
        <v>2027</v>
      </c>
      <c r="CA604" s="44">
        <f t="shared" ca="1" si="663"/>
        <v>6</v>
      </c>
      <c r="CB604" s="44">
        <f t="shared" si="664"/>
        <v>-84793</v>
      </c>
      <c r="CC604">
        <f t="shared" si="665"/>
        <v>171945506</v>
      </c>
      <c r="CD604">
        <f t="shared" si="666"/>
        <v>2028</v>
      </c>
      <c r="CE604">
        <f t="shared" si="667"/>
        <v>2028</v>
      </c>
    </row>
    <row r="605" spans="1:83" ht="115.5" x14ac:dyDescent="0.25">
      <c r="A605" s="17">
        <v>1007801</v>
      </c>
      <c r="B605" s="17">
        <v>1227</v>
      </c>
      <c r="C605" s="17" t="s">
        <v>5879</v>
      </c>
      <c r="D605" s="17" t="s">
        <v>5848</v>
      </c>
      <c r="E605" s="17" t="s">
        <v>5880</v>
      </c>
      <c r="F605" s="17" t="s">
        <v>9063</v>
      </c>
      <c r="G605" s="17" t="s">
        <v>5881</v>
      </c>
      <c r="H605" s="17" t="s">
        <v>5882</v>
      </c>
      <c r="I605" s="18" t="s">
        <v>11838</v>
      </c>
      <c r="J605" s="17">
        <v>35.503729999999997</v>
      </c>
      <c r="K605" s="17">
        <v>-97.415130000000005</v>
      </c>
      <c r="L605" s="34" t="s">
        <v>43</v>
      </c>
      <c r="M605" s="17" t="s">
        <v>58</v>
      </c>
      <c r="N605" s="17" t="s">
        <v>50</v>
      </c>
      <c r="O605" s="17" t="s">
        <v>50</v>
      </c>
      <c r="P605" s="17">
        <v>1973</v>
      </c>
      <c r="Q605" s="17">
        <v>2039</v>
      </c>
      <c r="R605" s="17" t="s">
        <v>51</v>
      </c>
      <c r="S605" s="17"/>
      <c r="T605" s="17">
        <v>165</v>
      </c>
      <c r="U605" s="17">
        <v>100</v>
      </c>
      <c r="V605" s="17"/>
      <c r="W605" s="19">
        <v>22268205</v>
      </c>
      <c r="X605" s="19">
        <v>20993621</v>
      </c>
      <c r="Y605" s="16">
        <f t="shared" si="661"/>
        <v>1274584</v>
      </c>
      <c r="Z605" s="17">
        <v>2019</v>
      </c>
      <c r="AA605" s="19">
        <v>464408</v>
      </c>
      <c r="AB605" s="17">
        <v>2019</v>
      </c>
      <c r="AC605" s="17" t="s">
        <v>43</v>
      </c>
      <c r="AD605" s="17" t="s">
        <v>12438</v>
      </c>
      <c r="AE605" s="17" t="s">
        <v>43</v>
      </c>
      <c r="AF605" s="17">
        <v>7.75</v>
      </c>
      <c r="AG605" s="17" t="s">
        <v>52</v>
      </c>
      <c r="AH605" s="17">
        <v>4.8209999999999997</v>
      </c>
      <c r="AI605" s="17">
        <v>2019</v>
      </c>
      <c r="AJ605" s="17">
        <v>48.8</v>
      </c>
      <c r="AK605" s="17" t="s">
        <v>52</v>
      </c>
      <c r="AL605" s="17">
        <v>2</v>
      </c>
      <c r="AM605" s="17">
        <v>4.8209999999999997</v>
      </c>
      <c r="AN605" s="17">
        <v>2019</v>
      </c>
      <c r="AO605" s="17" t="s">
        <v>9451</v>
      </c>
      <c r="AP605" s="43" t="str">
        <f t="shared" si="654"/>
        <v/>
      </c>
      <c r="AQ605" s="5">
        <f t="shared" si="655"/>
        <v>1274584</v>
      </c>
      <c r="AR605" s="42">
        <f t="shared" ref="AR605:BV605" si="692">IF(AQ605="","",IF(AQ605-$AA605&gt;0,AQ605-$AA605,""))</f>
        <v>810176</v>
      </c>
      <c r="AS605" s="42">
        <f t="shared" si="692"/>
        <v>345768</v>
      </c>
      <c r="AT605" s="42" t="str">
        <f t="shared" si="692"/>
        <v/>
      </c>
      <c r="AU605" s="42" t="str">
        <f t="shared" si="692"/>
        <v/>
      </c>
      <c r="AV605" s="42" t="str">
        <f t="shared" si="692"/>
        <v/>
      </c>
      <c r="AW605" s="42" t="str">
        <f t="shared" si="692"/>
        <v/>
      </c>
      <c r="AX605" s="42" t="str">
        <f t="shared" si="692"/>
        <v/>
      </c>
      <c r="AY605" s="42" t="str">
        <f t="shared" si="692"/>
        <v/>
      </c>
      <c r="AZ605" s="42" t="str">
        <f t="shared" si="692"/>
        <v/>
      </c>
      <c r="BA605" s="42" t="str">
        <f t="shared" si="692"/>
        <v/>
      </c>
      <c r="BB605" s="42" t="str">
        <f t="shared" si="692"/>
        <v/>
      </c>
      <c r="BC605" s="42" t="str">
        <f t="shared" si="692"/>
        <v/>
      </c>
      <c r="BD605" s="42" t="str">
        <f t="shared" si="692"/>
        <v/>
      </c>
      <c r="BE605" s="42" t="str">
        <f t="shared" si="692"/>
        <v/>
      </c>
      <c r="BF605" s="42" t="str">
        <f t="shared" si="692"/>
        <v/>
      </c>
      <c r="BG605" s="42" t="str">
        <f t="shared" si="692"/>
        <v/>
      </c>
      <c r="BH605" s="42" t="str">
        <f t="shared" si="692"/>
        <v/>
      </c>
      <c r="BI605" s="42" t="str">
        <f t="shared" si="692"/>
        <v/>
      </c>
      <c r="BJ605" s="42" t="str">
        <f t="shared" si="692"/>
        <v/>
      </c>
      <c r="BK605" s="42" t="str">
        <f t="shared" si="692"/>
        <v/>
      </c>
      <c r="BL605" s="42" t="str">
        <f t="shared" si="692"/>
        <v/>
      </c>
      <c r="BM605" s="42" t="str">
        <f t="shared" si="692"/>
        <v/>
      </c>
      <c r="BN605" s="42" t="str">
        <f t="shared" si="692"/>
        <v/>
      </c>
      <c r="BO605" s="42" t="str">
        <f t="shared" si="692"/>
        <v/>
      </c>
      <c r="BP605" s="42" t="str">
        <f t="shared" si="692"/>
        <v/>
      </c>
      <c r="BQ605" s="42" t="str">
        <f t="shared" si="692"/>
        <v/>
      </c>
      <c r="BR605" s="42" t="str">
        <f t="shared" si="692"/>
        <v/>
      </c>
      <c r="BS605" s="42" t="str">
        <f t="shared" si="692"/>
        <v/>
      </c>
      <c r="BT605" s="42" t="str">
        <f t="shared" si="692"/>
        <v/>
      </c>
      <c r="BU605" s="42" t="str">
        <f t="shared" si="692"/>
        <v/>
      </c>
      <c r="BV605" s="42" t="str">
        <f t="shared" si="692"/>
        <v/>
      </c>
      <c r="BX605" s="44" cm="1">
        <f t="array" ref="BX605">LOOKUP(2,1/(AR605:BV605&lt;&gt;""),COLUMN(AR605:BV605))</f>
        <v>45</v>
      </c>
      <c r="BY605" s="44" t="str">
        <f t="shared" si="660"/>
        <v>AS</v>
      </c>
      <c r="BZ605" s="44" cm="1">
        <f t="array" aca="1" ref="BZ605" ca="1">INDIRECT(ADDRESS(2,BX605))</f>
        <v>2021</v>
      </c>
      <c r="CA605" s="44">
        <f t="shared" ca="1" si="663"/>
        <v>0</v>
      </c>
      <c r="CB605" s="44">
        <f t="shared" si="664"/>
        <v>-464408</v>
      </c>
      <c r="CC605">
        <f t="shared" si="665"/>
        <v>938914336</v>
      </c>
      <c r="CD605">
        <f t="shared" si="666"/>
        <v>2022</v>
      </c>
      <c r="CE605">
        <f t="shared" si="667"/>
        <v>2022</v>
      </c>
    </row>
    <row r="606" spans="1:83" ht="64.5" x14ac:dyDescent="0.25">
      <c r="A606" s="17">
        <v>1002788</v>
      </c>
      <c r="B606" s="17">
        <v>1223</v>
      </c>
      <c r="C606" s="17" t="s">
        <v>9064</v>
      </c>
      <c r="D606" s="17" t="s">
        <v>5848</v>
      </c>
      <c r="E606" s="17" t="s">
        <v>9065</v>
      </c>
      <c r="F606" s="17" t="s">
        <v>9066</v>
      </c>
      <c r="G606" s="17" t="s">
        <v>5883</v>
      </c>
      <c r="H606" s="17" t="s">
        <v>1511</v>
      </c>
      <c r="I606" s="18" t="s">
        <v>11839</v>
      </c>
      <c r="J606" s="17">
        <v>36.36195</v>
      </c>
      <c r="K606" s="17">
        <v>-97.859154000000004</v>
      </c>
      <c r="L606" s="34" t="s">
        <v>43</v>
      </c>
      <c r="M606" s="17" t="s">
        <v>40</v>
      </c>
      <c r="N606" s="17" t="s">
        <v>5884</v>
      </c>
      <c r="O606" s="17" t="s">
        <v>5884</v>
      </c>
      <c r="P606" s="17">
        <v>1988</v>
      </c>
      <c r="Q606" s="17">
        <v>2031</v>
      </c>
      <c r="R606" s="17" t="s">
        <v>51</v>
      </c>
      <c r="S606" s="17">
        <v>72</v>
      </c>
      <c r="T606" s="17">
        <v>40</v>
      </c>
      <c r="U606" s="17"/>
      <c r="V606" s="17">
        <v>50</v>
      </c>
      <c r="W606" s="19">
        <v>4851000</v>
      </c>
      <c r="X606" s="19">
        <v>2948536</v>
      </c>
      <c r="Y606" s="16">
        <f t="shared" si="661"/>
        <v>1902464</v>
      </c>
      <c r="Z606" s="17">
        <v>2019</v>
      </c>
      <c r="AA606" s="19">
        <v>92479</v>
      </c>
      <c r="AB606" s="17">
        <v>2019</v>
      </c>
      <c r="AC606" s="17" t="s">
        <v>52</v>
      </c>
      <c r="AD606" s="17" t="s">
        <v>12445</v>
      </c>
      <c r="AE606" s="17" t="s">
        <v>43</v>
      </c>
      <c r="AF606" s="17">
        <v>0.91400000000000003</v>
      </c>
      <c r="AG606" s="17" t="s">
        <v>43</v>
      </c>
      <c r="AH606" s="17"/>
      <c r="AI606" s="17"/>
      <c r="AJ606" s="17"/>
      <c r="AK606" s="17" t="s">
        <v>43</v>
      </c>
      <c r="AL606" s="17"/>
      <c r="AM606" s="17"/>
      <c r="AN606" s="17"/>
      <c r="AO606" s="17"/>
      <c r="AP606" s="43" t="str">
        <f t="shared" si="654"/>
        <v/>
      </c>
      <c r="AQ606" s="5">
        <f t="shared" si="655"/>
        <v>1902464</v>
      </c>
      <c r="AR606" s="42">
        <f t="shared" ref="AR606:BV606" si="693">IF(AQ606="","",IF(AQ606-$AA606&gt;0,AQ606-$AA606,""))</f>
        <v>1809985</v>
      </c>
      <c r="AS606" s="42">
        <f t="shared" si="693"/>
        <v>1717506</v>
      </c>
      <c r="AT606" s="42">
        <f t="shared" si="693"/>
        <v>1625027</v>
      </c>
      <c r="AU606" s="42">
        <f t="shared" si="693"/>
        <v>1532548</v>
      </c>
      <c r="AV606" s="42">
        <f t="shared" si="693"/>
        <v>1440069</v>
      </c>
      <c r="AW606" s="42">
        <f t="shared" si="693"/>
        <v>1347590</v>
      </c>
      <c r="AX606" s="42">
        <f t="shared" si="693"/>
        <v>1255111</v>
      </c>
      <c r="AY606" s="42">
        <f t="shared" si="693"/>
        <v>1162632</v>
      </c>
      <c r="AZ606" s="42">
        <f t="shared" si="693"/>
        <v>1070153</v>
      </c>
      <c r="BA606" s="42">
        <f t="shared" si="693"/>
        <v>977674</v>
      </c>
      <c r="BB606" s="42">
        <f t="shared" si="693"/>
        <v>885195</v>
      </c>
      <c r="BC606" s="42">
        <f t="shared" si="693"/>
        <v>792716</v>
      </c>
      <c r="BD606" s="42">
        <f t="shared" si="693"/>
        <v>700237</v>
      </c>
      <c r="BE606" s="42">
        <f t="shared" si="693"/>
        <v>607758</v>
      </c>
      <c r="BF606" s="42">
        <f t="shared" si="693"/>
        <v>515279</v>
      </c>
      <c r="BG606" s="42">
        <f t="shared" si="693"/>
        <v>422800</v>
      </c>
      <c r="BH606" s="42">
        <f t="shared" si="693"/>
        <v>330321</v>
      </c>
      <c r="BI606" s="42">
        <f t="shared" si="693"/>
        <v>237842</v>
      </c>
      <c r="BJ606" s="42">
        <f t="shared" si="693"/>
        <v>145363</v>
      </c>
      <c r="BK606" s="42">
        <f t="shared" si="693"/>
        <v>52884</v>
      </c>
      <c r="BL606" s="42" t="str">
        <f t="shared" si="693"/>
        <v/>
      </c>
      <c r="BM606" s="42" t="str">
        <f t="shared" si="693"/>
        <v/>
      </c>
      <c r="BN606" s="42" t="str">
        <f t="shared" si="693"/>
        <v/>
      </c>
      <c r="BO606" s="42" t="str">
        <f t="shared" si="693"/>
        <v/>
      </c>
      <c r="BP606" s="42" t="str">
        <f t="shared" si="693"/>
        <v/>
      </c>
      <c r="BQ606" s="42" t="str">
        <f t="shared" si="693"/>
        <v/>
      </c>
      <c r="BR606" s="42" t="str">
        <f t="shared" si="693"/>
        <v/>
      </c>
      <c r="BS606" s="42" t="str">
        <f t="shared" si="693"/>
        <v/>
      </c>
      <c r="BT606" s="42" t="str">
        <f t="shared" si="693"/>
        <v/>
      </c>
      <c r="BU606" s="42" t="str">
        <f t="shared" si="693"/>
        <v/>
      </c>
      <c r="BV606" s="42" t="str">
        <f t="shared" si="693"/>
        <v/>
      </c>
      <c r="BX606" s="44" cm="1">
        <f t="array" ref="BX606">LOOKUP(2,1/(AR606:BV606&lt;&gt;""),COLUMN(AR606:BV606))</f>
        <v>63</v>
      </c>
      <c r="BY606" s="44" t="str">
        <f t="shared" si="660"/>
        <v>BK</v>
      </c>
      <c r="BZ606" s="44" cm="1">
        <f t="array" aca="1" ref="BZ606" ca="1">INDIRECT(ADDRESS(2,BX606))</f>
        <v>2039</v>
      </c>
      <c r="CA606" s="44">
        <f t="shared" ca="1" si="663"/>
        <v>18</v>
      </c>
      <c r="CB606" s="44">
        <f t="shared" si="664"/>
        <v>-92479</v>
      </c>
      <c r="CC606">
        <f t="shared" si="665"/>
        <v>188617565</v>
      </c>
      <c r="CD606">
        <f t="shared" si="666"/>
        <v>2040</v>
      </c>
      <c r="CE606">
        <f t="shared" si="667"/>
        <v>2040</v>
      </c>
    </row>
    <row r="607" spans="1:83" ht="39" x14ac:dyDescent="0.25">
      <c r="A607" s="17">
        <v>1003616</v>
      </c>
      <c r="B607" s="17">
        <v>1234</v>
      </c>
      <c r="C607" s="17" t="s">
        <v>5891</v>
      </c>
      <c r="D607" s="17" t="s">
        <v>5848</v>
      </c>
      <c r="E607" s="17"/>
      <c r="F607" s="17" t="s">
        <v>9067</v>
      </c>
      <c r="G607" s="17" t="s">
        <v>5892</v>
      </c>
      <c r="H607" s="17" t="s">
        <v>5892</v>
      </c>
      <c r="I607" s="18" t="s">
        <v>11842</v>
      </c>
      <c r="J607" s="17">
        <v>35.718969999999999</v>
      </c>
      <c r="K607" s="17">
        <v>-95.429659999999998</v>
      </c>
      <c r="L607" s="34" t="s">
        <v>43</v>
      </c>
      <c r="M607" s="17" t="s">
        <v>58</v>
      </c>
      <c r="N607" s="17" t="s">
        <v>50</v>
      </c>
      <c r="O607" s="17" t="s">
        <v>50</v>
      </c>
      <c r="P607" s="17">
        <v>1987</v>
      </c>
      <c r="Q607" s="17">
        <v>2024</v>
      </c>
      <c r="R607" s="17" t="s">
        <v>51</v>
      </c>
      <c r="S607" s="17"/>
      <c r="T607" s="17">
        <v>44.7</v>
      </c>
      <c r="U607" s="17"/>
      <c r="V607" s="17"/>
      <c r="W607" s="19">
        <v>4260169</v>
      </c>
      <c r="X607" s="19">
        <v>3823462</v>
      </c>
      <c r="Y607" s="16">
        <f t="shared" si="661"/>
        <v>436707</v>
      </c>
      <c r="Z607" s="17">
        <v>2019</v>
      </c>
      <c r="AA607" s="19">
        <v>254376</v>
      </c>
      <c r="AB607" s="17">
        <v>2019</v>
      </c>
      <c r="AC607" s="17" t="s">
        <v>52</v>
      </c>
      <c r="AD607" s="17" t="s">
        <v>12440</v>
      </c>
      <c r="AE607" s="17" t="s">
        <v>43</v>
      </c>
      <c r="AF607" s="17">
        <v>1.33</v>
      </c>
      <c r="AG607" s="17" t="s">
        <v>43</v>
      </c>
      <c r="AH607" s="17"/>
      <c r="AI607" s="17"/>
      <c r="AJ607" s="17"/>
      <c r="AK607" s="17" t="s">
        <v>43</v>
      </c>
      <c r="AL607" s="17"/>
      <c r="AM607" s="17"/>
      <c r="AN607" s="17"/>
      <c r="AO607" s="17"/>
      <c r="AP607" s="43" t="str">
        <f t="shared" si="654"/>
        <v/>
      </c>
      <c r="AQ607" s="5">
        <f t="shared" si="655"/>
        <v>436707</v>
      </c>
      <c r="AR607" s="42">
        <f t="shared" ref="AR607:BV607" si="694">IF(AQ607="","",IF(AQ607-$AA607&gt;0,AQ607-$AA607,""))</f>
        <v>182331</v>
      </c>
      <c r="AS607" s="42" t="str">
        <f t="shared" si="694"/>
        <v/>
      </c>
      <c r="AT607" s="42" t="str">
        <f t="shared" si="694"/>
        <v/>
      </c>
      <c r="AU607" s="42" t="str">
        <f t="shared" si="694"/>
        <v/>
      </c>
      <c r="AV607" s="42" t="str">
        <f t="shared" si="694"/>
        <v/>
      </c>
      <c r="AW607" s="42" t="str">
        <f t="shared" si="694"/>
        <v/>
      </c>
      <c r="AX607" s="42" t="str">
        <f t="shared" si="694"/>
        <v/>
      </c>
      <c r="AY607" s="42" t="str">
        <f t="shared" si="694"/>
        <v/>
      </c>
      <c r="AZ607" s="42" t="str">
        <f t="shared" si="694"/>
        <v/>
      </c>
      <c r="BA607" s="42" t="str">
        <f t="shared" si="694"/>
        <v/>
      </c>
      <c r="BB607" s="42" t="str">
        <f t="shared" si="694"/>
        <v/>
      </c>
      <c r="BC607" s="42" t="str">
        <f t="shared" si="694"/>
        <v/>
      </c>
      <c r="BD607" s="42" t="str">
        <f t="shared" si="694"/>
        <v/>
      </c>
      <c r="BE607" s="42" t="str">
        <f t="shared" si="694"/>
        <v/>
      </c>
      <c r="BF607" s="42" t="str">
        <f t="shared" si="694"/>
        <v/>
      </c>
      <c r="BG607" s="42" t="str">
        <f t="shared" si="694"/>
        <v/>
      </c>
      <c r="BH607" s="42" t="str">
        <f t="shared" si="694"/>
        <v/>
      </c>
      <c r="BI607" s="42" t="str">
        <f t="shared" si="694"/>
        <v/>
      </c>
      <c r="BJ607" s="42" t="str">
        <f t="shared" si="694"/>
        <v/>
      </c>
      <c r="BK607" s="42" t="str">
        <f t="shared" si="694"/>
        <v/>
      </c>
      <c r="BL607" s="42" t="str">
        <f t="shared" si="694"/>
        <v/>
      </c>
      <c r="BM607" s="42" t="str">
        <f t="shared" si="694"/>
        <v/>
      </c>
      <c r="BN607" s="42" t="str">
        <f t="shared" si="694"/>
        <v/>
      </c>
      <c r="BO607" s="42" t="str">
        <f t="shared" si="694"/>
        <v/>
      </c>
      <c r="BP607" s="42" t="str">
        <f t="shared" si="694"/>
        <v/>
      </c>
      <c r="BQ607" s="42" t="str">
        <f t="shared" si="694"/>
        <v/>
      </c>
      <c r="BR607" s="42" t="str">
        <f t="shared" si="694"/>
        <v/>
      </c>
      <c r="BS607" s="42" t="str">
        <f t="shared" si="694"/>
        <v/>
      </c>
      <c r="BT607" s="42" t="str">
        <f t="shared" si="694"/>
        <v/>
      </c>
      <c r="BU607" s="42" t="str">
        <f t="shared" si="694"/>
        <v/>
      </c>
      <c r="BV607" s="42" t="str">
        <f t="shared" si="694"/>
        <v/>
      </c>
      <c r="BX607" s="44" cm="1">
        <f t="array" ref="BX607">LOOKUP(2,1/(AR607:BV607&lt;&gt;""),COLUMN(AR607:BV607))</f>
        <v>44</v>
      </c>
      <c r="BY607" s="44" t="str">
        <f t="shared" si="660"/>
        <v>AR</v>
      </c>
      <c r="BZ607" s="44" cm="1">
        <f t="array" aca="1" ref="BZ607" ca="1">INDIRECT(ADDRESS(2,BX607))</f>
        <v>2020</v>
      </c>
      <c r="CA607" s="44">
        <f t="shared" ca="1" si="663"/>
        <v>-1</v>
      </c>
      <c r="CB607" s="44" t="e">
        <f t="shared" si="664"/>
        <v>#VALUE!</v>
      </c>
      <c r="CC607" t="e">
        <f t="shared" si="665"/>
        <v>#VALUE!</v>
      </c>
      <c r="CD607" t="e">
        <f t="shared" si="666"/>
        <v>#VALUE!</v>
      </c>
      <c r="CE607" t="e">
        <f t="shared" si="667"/>
        <v>#VALUE!</v>
      </c>
    </row>
    <row r="608" spans="1:83" ht="153.75" x14ac:dyDescent="0.25">
      <c r="A608" s="17">
        <v>1004028</v>
      </c>
      <c r="B608" s="17">
        <v>1224</v>
      </c>
      <c r="C608" s="17" t="s">
        <v>5893</v>
      </c>
      <c r="D608" s="17" t="s">
        <v>5848</v>
      </c>
      <c r="E608" s="17" t="s">
        <v>5894</v>
      </c>
      <c r="F608" s="17" t="s">
        <v>5895</v>
      </c>
      <c r="G608" s="17" t="s">
        <v>5896</v>
      </c>
      <c r="H608" s="17" t="s">
        <v>5897</v>
      </c>
      <c r="I608" s="18" t="s">
        <v>11843</v>
      </c>
      <c r="J608" s="17">
        <v>35.265309999999999</v>
      </c>
      <c r="K608" s="17">
        <v>-97.582470000000001</v>
      </c>
      <c r="L608" s="34" t="s">
        <v>43</v>
      </c>
      <c r="M608" s="17" t="s">
        <v>58</v>
      </c>
      <c r="N608" s="17" t="s">
        <v>59</v>
      </c>
      <c r="O608" s="17" t="s">
        <v>59</v>
      </c>
      <c r="P608" s="17">
        <v>1986</v>
      </c>
      <c r="Q608" s="17">
        <v>2029</v>
      </c>
      <c r="R608" s="17" t="s">
        <v>51</v>
      </c>
      <c r="S608" s="17">
        <v>66</v>
      </c>
      <c r="T608" s="17">
        <v>50.1</v>
      </c>
      <c r="U608" s="17"/>
      <c r="V608" s="17">
        <v>66</v>
      </c>
      <c r="W608" s="19">
        <v>4285258</v>
      </c>
      <c r="X608" s="19">
        <v>2857352</v>
      </c>
      <c r="Y608" s="16">
        <f t="shared" si="661"/>
        <v>1427906</v>
      </c>
      <c r="Z608" s="17">
        <v>2019</v>
      </c>
      <c r="AA608" s="19">
        <v>118</v>
      </c>
      <c r="AB608" s="17">
        <v>2019</v>
      </c>
      <c r="AC608" s="17" t="s">
        <v>43</v>
      </c>
      <c r="AD608" s="17" t="s">
        <v>12438</v>
      </c>
      <c r="AE608" s="17" t="s">
        <v>43</v>
      </c>
      <c r="AF608" s="17">
        <v>1.35</v>
      </c>
      <c r="AG608" s="17" t="s">
        <v>52</v>
      </c>
      <c r="AH608" s="17">
        <v>0.96699999999999997</v>
      </c>
      <c r="AI608" s="17">
        <v>2019</v>
      </c>
      <c r="AJ608" s="17">
        <v>47.8</v>
      </c>
      <c r="AK608" s="17" t="s">
        <v>52</v>
      </c>
      <c r="AL608" s="17">
        <v>1</v>
      </c>
      <c r="AM608" s="17">
        <v>0.96699999999999997</v>
      </c>
      <c r="AN608" s="17">
        <v>2019</v>
      </c>
      <c r="AO608" s="17" t="s">
        <v>9068</v>
      </c>
      <c r="AP608" s="43" t="str">
        <f t="shared" si="654"/>
        <v/>
      </c>
      <c r="AQ608" s="5">
        <f t="shared" si="655"/>
        <v>1427906</v>
      </c>
      <c r="AR608" s="42">
        <f t="shared" ref="AR608:BV608" si="695">IF(AQ608="","",IF(AQ608-$AA608&gt;0,AQ608-$AA608,""))</f>
        <v>1427788</v>
      </c>
      <c r="AS608" s="42">
        <f t="shared" si="695"/>
        <v>1427670</v>
      </c>
      <c r="AT608" s="42">
        <f t="shared" si="695"/>
        <v>1427552</v>
      </c>
      <c r="AU608" s="42">
        <f t="shared" si="695"/>
        <v>1427434</v>
      </c>
      <c r="AV608" s="42">
        <f t="shared" si="695"/>
        <v>1427316</v>
      </c>
      <c r="AW608" s="42">
        <f t="shared" si="695"/>
        <v>1427198</v>
      </c>
      <c r="AX608" s="42">
        <f t="shared" si="695"/>
        <v>1427080</v>
      </c>
      <c r="AY608" s="42">
        <f t="shared" si="695"/>
        <v>1426962</v>
      </c>
      <c r="AZ608" s="42">
        <f t="shared" si="695"/>
        <v>1426844</v>
      </c>
      <c r="BA608" s="42">
        <f t="shared" si="695"/>
        <v>1426726</v>
      </c>
      <c r="BB608" s="42">
        <f t="shared" si="695"/>
        <v>1426608</v>
      </c>
      <c r="BC608" s="42">
        <f t="shared" si="695"/>
        <v>1426490</v>
      </c>
      <c r="BD608" s="42">
        <f t="shared" si="695"/>
        <v>1426372</v>
      </c>
      <c r="BE608" s="42">
        <f t="shared" si="695"/>
        <v>1426254</v>
      </c>
      <c r="BF608" s="42">
        <f t="shared" si="695"/>
        <v>1426136</v>
      </c>
      <c r="BG608" s="42">
        <f t="shared" si="695"/>
        <v>1426018</v>
      </c>
      <c r="BH608" s="42">
        <f t="shared" si="695"/>
        <v>1425900</v>
      </c>
      <c r="BI608" s="42">
        <f t="shared" si="695"/>
        <v>1425782</v>
      </c>
      <c r="BJ608" s="42">
        <f t="shared" si="695"/>
        <v>1425664</v>
      </c>
      <c r="BK608" s="42">
        <f t="shared" si="695"/>
        <v>1425546</v>
      </c>
      <c r="BL608" s="42">
        <f t="shared" si="695"/>
        <v>1425428</v>
      </c>
      <c r="BM608" s="42">
        <f t="shared" si="695"/>
        <v>1425310</v>
      </c>
      <c r="BN608" s="42">
        <f t="shared" si="695"/>
        <v>1425192</v>
      </c>
      <c r="BO608" s="42">
        <f t="shared" si="695"/>
        <v>1425074</v>
      </c>
      <c r="BP608" s="42">
        <f t="shared" si="695"/>
        <v>1424956</v>
      </c>
      <c r="BQ608" s="42">
        <f t="shared" si="695"/>
        <v>1424838</v>
      </c>
      <c r="BR608" s="42">
        <f t="shared" si="695"/>
        <v>1424720</v>
      </c>
      <c r="BS608" s="42">
        <f t="shared" si="695"/>
        <v>1424602</v>
      </c>
      <c r="BT608" s="42">
        <f t="shared" si="695"/>
        <v>1424484</v>
      </c>
      <c r="BU608" s="42">
        <f t="shared" si="695"/>
        <v>1424366</v>
      </c>
      <c r="BV608" s="42">
        <f t="shared" si="695"/>
        <v>1424248</v>
      </c>
      <c r="BX608" s="44" cm="1">
        <f t="array" ref="BX608">LOOKUP(2,1/(AR608:BV608&lt;&gt;""),COLUMN(AR608:BV608))</f>
        <v>74</v>
      </c>
      <c r="BY608" s="44" t="str">
        <f t="shared" si="660"/>
        <v>BV</v>
      </c>
      <c r="BZ608" s="44" cm="1">
        <f t="array" aca="1" ref="BZ608" ca="1">INDIRECT(ADDRESS(2,BX608))</f>
        <v>2050</v>
      </c>
      <c r="CA608" s="44">
        <f t="shared" ca="1" si="663"/>
        <v>29</v>
      </c>
      <c r="CB608" s="44">
        <f t="shared" si="664"/>
        <v>-118</v>
      </c>
      <c r="CC608">
        <f t="shared" si="665"/>
        <v>1666148</v>
      </c>
      <c r="CD608">
        <f t="shared" si="666"/>
        <v>14120</v>
      </c>
      <c r="CE608">
        <f t="shared" si="667"/>
        <v>2100</v>
      </c>
    </row>
    <row r="609" spans="1:83" ht="128.25" x14ac:dyDescent="0.25">
      <c r="A609" s="17">
        <v>1006219</v>
      </c>
      <c r="B609" s="17">
        <v>1221</v>
      </c>
      <c r="C609" s="17" t="s">
        <v>5901</v>
      </c>
      <c r="D609" s="17" t="s">
        <v>5848</v>
      </c>
      <c r="E609" s="17" t="s">
        <v>5902</v>
      </c>
      <c r="F609" s="17" t="s">
        <v>5903</v>
      </c>
      <c r="G609" s="17" t="s">
        <v>5904</v>
      </c>
      <c r="H609" s="17" t="s">
        <v>5905</v>
      </c>
      <c r="I609" s="18" t="s">
        <v>11846</v>
      </c>
      <c r="J609" s="17">
        <v>35.438000000000002</v>
      </c>
      <c r="K609" s="17">
        <v>-97.9255</v>
      </c>
      <c r="L609" s="34" t="s">
        <v>43</v>
      </c>
      <c r="M609" s="17" t="s">
        <v>40</v>
      </c>
      <c r="N609" s="17" t="s">
        <v>5906</v>
      </c>
      <c r="O609" s="17" t="s">
        <v>5906</v>
      </c>
      <c r="P609" s="17">
        <v>1974</v>
      </c>
      <c r="Q609" s="17">
        <v>2025</v>
      </c>
      <c r="R609" s="17" t="s">
        <v>51</v>
      </c>
      <c r="S609" s="17"/>
      <c r="T609" s="17">
        <v>68</v>
      </c>
      <c r="U609" s="17"/>
      <c r="V609" s="17"/>
      <c r="W609" s="19">
        <v>3307500</v>
      </c>
      <c r="X609" s="19">
        <v>2965717</v>
      </c>
      <c r="Y609" s="16">
        <f t="shared" si="661"/>
        <v>341783</v>
      </c>
      <c r="Z609" s="17">
        <v>2019</v>
      </c>
      <c r="AA609" s="19">
        <v>86386</v>
      </c>
      <c r="AB609" s="17">
        <v>2019</v>
      </c>
      <c r="AC609" s="17" t="s">
        <v>43</v>
      </c>
      <c r="AD609" s="17" t="s">
        <v>12438</v>
      </c>
      <c r="AE609" s="17" t="s">
        <v>43</v>
      </c>
      <c r="AF609" s="17">
        <v>0.86399999999999999</v>
      </c>
      <c r="AG609" s="17" t="s">
        <v>52</v>
      </c>
      <c r="AH609" s="17">
        <v>0.252</v>
      </c>
      <c r="AI609" s="17">
        <v>2016</v>
      </c>
      <c r="AJ609" s="17">
        <v>54</v>
      </c>
      <c r="AK609" s="17" t="s">
        <v>52</v>
      </c>
      <c r="AL609" s="17">
        <v>1</v>
      </c>
      <c r="AM609" s="17"/>
      <c r="AN609" s="17"/>
      <c r="AO609" s="17" t="s">
        <v>5907</v>
      </c>
      <c r="AP609" s="43" t="str">
        <f t="shared" si="654"/>
        <v/>
      </c>
      <c r="AQ609" s="5">
        <f t="shared" si="655"/>
        <v>341783</v>
      </c>
      <c r="AR609" s="42">
        <f t="shared" ref="AR609:BV609" si="696">IF(AQ609="","",IF(AQ609-$AA609&gt;0,AQ609-$AA609,""))</f>
        <v>255397</v>
      </c>
      <c r="AS609" s="42">
        <f t="shared" si="696"/>
        <v>169011</v>
      </c>
      <c r="AT609" s="42">
        <f t="shared" si="696"/>
        <v>82625</v>
      </c>
      <c r="AU609" s="42" t="str">
        <f t="shared" si="696"/>
        <v/>
      </c>
      <c r="AV609" s="42" t="str">
        <f t="shared" si="696"/>
        <v/>
      </c>
      <c r="AW609" s="42" t="str">
        <f t="shared" si="696"/>
        <v/>
      </c>
      <c r="AX609" s="42" t="str">
        <f t="shared" si="696"/>
        <v/>
      </c>
      <c r="AY609" s="42" t="str">
        <f t="shared" si="696"/>
        <v/>
      </c>
      <c r="AZ609" s="42" t="str">
        <f t="shared" si="696"/>
        <v/>
      </c>
      <c r="BA609" s="42" t="str">
        <f t="shared" si="696"/>
        <v/>
      </c>
      <c r="BB609" s="42" t="str">
        <f t="shared" si="696"/>
        <v/>
      </c>
      <c r="BC609" s="42" t="str">
        <f t="shared" si="696"/>
        <v/>
      </c>
      <c r="BD609" s="42" t="str">
        <f t="shared" si="696"/>
        <v/>
      </c>
      <c r="BE609" s="42" t="str">
        <f t="shared" si="696"/>
        <v/>
      </c>
      <c r="BF609" s="42" t="str">
        <f t="shared" si="696"/>
        <v/>
      </c>
      <c r="BG609" s="42" t="str">
        <f t="shared" si="696"/>
        <v/>
      </c>
      <c r="BH609" s="42" t="str">
        <f t="shared" si="696"/>
        <v/>
      </c>
      <c r="BI609" s="42" t="str">
        <f t="shared" si="696"/>
        <v/>
      </c>
      <c r="BJ609" s="42" t="str">
        <f t="shared" si="696"/>
        <v/>
      </c>
      <c r="BK609" s="42" t="str">
        <f t="shared" si="696"/>
        <v/>
      </c>
      <c r="BL609" s="42" t="str">
        <f t="shared" si="696"/>
        <v/>
      </c>
      <c r="BM609" s="42" t="str">
        <f t="shared" si="696"/>
        <v/>
      </c>
      <c r="BN609" s="42" t="str">
        <f t="shared" si="696"/>
        <v/>
      </c>
      <c r="BO609" s="42" t="str">
        <f t="shared" si="696"/>
        <v/>
      </c>
      <c r="BP609" s="42" t="str">
        <f t="shared" si="696"/>
        <v/>
      </c>
      <c r="BQ609" s="42" t="str">
        <f t="shared" si="696"/>
        <v/>
      </c>
      <c r="BR609" s="42" t="str">
        <f t="shared" si="696"/>
        <v/>
      </c>
      <c r="BS609" s="42" t="str">
        <f t="shared" si="696"/>
        <v/>
      </c>
      <c r="BT609" s="42" t="str">
        <f t="shared" si="696"/>
        <v/>
      </c>
      <c r="BU609" s="42" t="str">
        <f t="shared" si="696"/>
        <v/>
      </c>
      <c r="BV609" s="42" t="str">
        <f t="shared" si="696"/>
        <v/>
      </c>
      <c r="BX609" s="44" cm="1">
        <f t="array" ref="BX609">LOOKUP(2,1/(AR609:BV609&lt;&gt;""),COLUMN(AR609:BV609))</f>
        <v>46</v>
      </c>
      <c r="BY609" s="44" t="str">
        <f t="shared" si="660"/>
        <v>AT</v>
      </c>
      <c r="BZ609" s="44" cm="1">
        <f t="array" aca="1" ref="BZ609" ca="1">INDIRECT(ADDRESS(2,BX609))</f>
        <v>2022</v>
      </c>
      <c r="CA609" s="44">
        <f t="shared" ca="1" si="663"/>
        <v>1</v>
      </c>
      <c r="CB609" s="44">
        <f t="shared" si="664"/>
        <v>-86386</v>
      </c>
      <c r="CC609">
        <f t="shared" si="665"/>
        <v>174755117</v>
      </c>
      <c r="CD609">
        <f t="shared" si="666"/>
        <v>2023</v>
      </c>
      <c r="CE609">
        <f t="shared" si="667"/>
        <v>2023</v>
      </c>
    </row>
    <row r="610" spans="1:83" ht="102.75" x14ac:dyDescent="0.25">
      <c r="A610" s="17">
        <v>1004710</v>
      </c>
      <c r="B610" s="17">
        <v>2136</v>
      </c>
      <c r="C610" s="17" t="s">
        <v>5910</v>
      </c>
      <c r="D610" s="17" t="s">
        <v>5848</v>
      </c>
      <c r="E610" s="17"/>
      <c r="F610" s="17" t="s">
        <v>5911</v>
      </c>
      <c r="G610" s="17" t="s">
        <v>5912</v>
      </c>
      <c r="H610" s="17" t="s">
        <v>5863</v>
      </c>
      <c r="I610" s="18" t="s">
        <v>11847</v>
      </c>
      <c r="J610" s="17">
        <v>36.717610999999998</v>
      </c>
      <c r="K610" s="17">
        <v>-96.012747000000005</v>
      </c>
      <c r="L610" s="34" t="s">
        <v>43</v>
      </c>
      <c r="M610" s="17" t="s">
        <v>58</v>
      </c>
      <c r="N610" s="17" t="s">
        <v>1470</v>
      </c>
      <c r="O610" s="17" t="s">
        <v>1470</v>
      </c>
      <c r="P610" s="17">
        <v>1982</v>
      </c>
      <c r="Q610" s="17">
        <v>2135</v>
      </c>
      <c r="R610" s="17" t="s">
        <v>51</v>
      </c>
      <c r="S610" s="17">
        <v>50</v>
      </c>
      <c r="T610" s="17">
        <v>36.9</v>
      </c>
      <c r="U610" s="17"/>
      <c r="V610" s="17"/>
      <c r="W610" s="19">
        <v>13608819</v>
      </c>
      <c r="X610" s="19">
        <v>2656597</v>
      </c>
      <c r="Y610" s="16">
        <f t="shared" si="661"/>
        <v>10952222</v>
      </c>
      <c r="Z610" s="17">
        <v>2019</v>
      </c>
      <c r="AA610" s="19">
        <v>111608</v>
      </c>
      <c r="AB610" s="17">
        <v>2019</v>
      </c>
      <c r="AC610" s="17" t="s">
        <v>52</v>
      </c>
      <c r="AD610" s="17" t="s">
        <v>12440</v>
      </c>
      <c r="AE610" s="17" t="s">
        <v>43</v>
      </c>
      <c r="AF610" s="17">
        <v>0.54500000000000004</v>
      </c>
      <c r="AG610" s="17" t="s">
        <v>43</v>
      </c>
      <c r="AH610" s="17"/>
      <c r="AI610" s="17"/>
      <c r="AJ610" s="17"/>
      <c r="AK610" s="17" t="s">
        <v>43</v>
      </c>
      <c r="AL610" s="17"/>
      <c r="AM610" s="17"/>
      <c r="AN610" s="17"/>
      <c r="AO610" s="17" t="s">
        <v>5913</v>
      </c>
      <c r="AP610" s="43" t="str">
        <f t="shared" si="654"/>
        <v/>
      </c>
      <c r="AQ610" s="5">
        <f t="shared" si="655"/>
        <v>10952222</v>
      </c>
      <c r="AR610" s="42">
        <f t="shared" ref="AR610:BV610" si="697">IF(AQ610="","",IF(AQ610-$AA610&gt;0,AQ610-$AA610,""))</f>
        <v>10840614</v>
      </c>
      <c r="AS610" s="42">
        <f t="shared" si="697"/>
        <v>10729006</v>
      </c>
      <c r="AT610" s="42">
        <f t="shared" si="697"/>
        <v>10617398</v>
      </c>
      <c r="AU610" s="42">
        <f t="shared" si="697"/>
        <v>10505790</v>
      </c>
      <c r="AV610" s="42">
        <f t="shared" si="697"/>
        <v>10394182</v>
      </c>
      <c r="AW610" s="42">
        <f t="shared" si="697"/>
        <v>10282574</v>
      </c>
      <c r="AX610" s="42">
        <f t="shared" si="697"/>
        <v>10170966</v>
      </c>
      <c r="AY610" s="42">
        <f t="shared" si="697"/>
        <v>10059358</v>
      </c>
      <c r="AZ610" s="42">
        <f t="shared" si="697"/>
        <v>9947750</v>
      </c>
      <c r="BA610" s="42">
        <f t="shared" si="697"/>
        <v>9836142</v>
      </c>
      <c r="BB610" s="42">
        <f t="shared" si="697"/>
        <v>9724534</v>
      </c>
      <c r="BC610" s="42">
        <f t="shared" si="697"/>
        <v>9612926</v>
      </c>
      <c r="BD610" s="42">
        <f t="shared" si="697"/>
        <v>9501318</v>
      </c>
      <c r="BE610" s="42">
        <f t="shared" si="697"/>
        <v>9389710</v>
      </c>
      <c r="BF610" s="42">
        <f t="shared" si="697"/>
        <v>9278102</v>
      </c>
      <c r="BG610" s="42">
        <f t="shared" si="697"/>
        <v>9166494</v>
      </c>
      <c r="BH610" s="42">
        <f t="shared" si="697"/>
        <v>9054886</v>
      </c>
      <c r="BI610" s="42">
        <f t="shared" si="697"/>
        <v>8943278</v>
      </c>
      <c r="BJ610" s="42">
        <f t="shared" si="697"/>
        <v>8831670</v>
      </c>
      <c r="BK610" s="42">
        <f t="shared" si="697"/>
        <v>8720062</v>
      </c>
      <c r="BL610" s="42">
        <f t="shared" si="697"/>
        <v>8608454</v>
      </c>
      <c r="BM610" s="42">
        <f t="shared" si="697"/>
        <v>8496846</v>
      </c>
      <c r="BN610" s="42">
        <f t="shared" si="697"/>
        <v>8385238</v>
      </c>
      <c r="BO610" s="42">
        <f t="shared" si="697"/>
        <v>8273630</v>
      </c>
      <c r="BP610" s="42">
        <f t="shared" si="697"/>
        <v>8162022</v>
      </c>
      <c r="BQ610" s="42">
        <f t="shared" si="697"/>
        <v>8050414</v>
      </c>
      <c r="BR610" s="42">
        <f t="shared" si="697"/>
        <v>7938806</v>
      </c>
      <c r="BS610" s="42">
        <f t="shared" si="697"/>
        <v>7827198</v>
      </c>
      <c r="BT610" s="42">
        <f t="shared" si="697"/>
        <v>7715590</v>
      </c>
      <c r="BU610" s="42">
        <f t="shared" si="697"/>
        <v>7603982</v>
      </c>
      <c r="BV610" s="42">
        <f t="shared" si="697"/>
        <v>7492374</v>
      </c>
      <c r="BX610" s="44" cm="1">
        <f t="array" ref="BX610">LOOKUP(2,1/(AR610:BV610&lt;&gt;""),COLUMN(AR610:BV610))</f>
        <v>74</v>
      </c>
      <c r="BY610" s="44" t="str">
        <f t="shared" si="660"/>
        <v>BV</v>
      </c>
      <c r="BZ610" s="44" cm="1">
        <f t="array" aca="1" ref="BZ610" ca="1">INDIRECT(ADDRESS(2,BX610))</f>
        <v>2050</v>
      </c>
      <c r="CA610" s="44">
        <f t="shared" ca="1" si="663"/>
        <v>29</v>
      </c>
      <c r="CB610" s="44">
        <f t="shared" si="664"/>
        <v>-111608</v>
      </c>
      <c r="CC610">
        <f t="shared" si="665"/>
        <v>236288774</v>
      </c>
      <c r="CD610">
        <f t="shared" si="666"/>
        <v>2117</v>
      </c>
      <c r="CE610">
        <f t="shared" si="667"/>
        <v>2100</v>
      </c>
    </row>
    <row r="611" spans="1:83" ht="51.75" x14ac:dyDescent="0.25">
      <c r="A611" s="17">
        <v>1002729</v>
      </c>
      <c r="B611" s="17">
        <v>20713</v>
      </c>
      <c r="C611" s="17" t="s">
        <v>9619</v>
      </c>
      <c r="D611" s="17" t="s">
        <v>5848</v>
      </c>
      <c r="E611" s="17"/>
      <c r="F611" s="17" t="s">
        <v>9620</v>
      </c>
      <c r="G611" s="17" t="s">
        <v>9621</v>
      </c>
      <c r="H611" s="17" t="s">
        <v>9622</v>
      </c>
      <c r="I611" s="18" t="s">
        <v>11850</v>
      </c>
      <c r="J611" s="17">
        <v>36.646999999999998</v>
      </c>
      <c r="K611" s="17">
        <v>-97.11</v>
      </c>
      <c r="L611" s="34" t="s">
        <v>43</v>
      </c>
      <c r="M611" s="17" t="s">
        <v>40</v>
      </c>
      <c r="N611" s="17" t="s">
        <v>9623</v>
      </c>
      <c r="O611" s="17"/>
      <c r="P611" s="17">
        <v>1989</v>
      </c>
      <c r="Q611" s="17">
        <v>2041</v>
      </c>
      <c r="R611" s="17" t="s">
        <v>51</v>
      </c>
      <c r="S611" s="17"/>
      <c r="T611" s="17">
        <v>41</v>
      </c>
      <c r="U611" s="17"/>
      <c r="V611" s="17"/>
      <c r="W611" s="19">
        <v>2795544</v>
      </c>
      <c r="X611" s="19">
        <v>1554751</v>
      </c>
      <c r="Y611" s="16">
        <f t="shared" si="661"/>
        <v>1240793</v>
      </c>
      <c r="Z611" s="17">
        <v>2019</v>
      </c>
      <c r="AA611" s="19">
        <v>47222</v>
      </c>
      <c r="AB611" s="17">
        <v>2019</v>
      </c>
      <c r="AC611" s="17" t="s">
        <v>43</v>
      </c>
      <c r="AD611" s="17" t="s">
        <v>12445</v>
      </c>
      <c r="AE611" s="17" t="s">
        <v>43</v>
      </c>
      <c r="AF611" s="17">
        <v>0.53</v>
      </c>
      <c r="AG611" s="17" t="s">
        <v>43</v>
      </c>
      <c r="AH611" s="17"/>
      <c r="AI611" s="17"/>
      <c r="AJ611" s="17"/>
      <c r="AK611" s="17" t="s">
        <v>43</v>
      </c>
      <c r="AL611" s="17"/>
      <c r="AM611" s="17"/>
      <c r="AN611" s="17"/>
      <c r="AO611" s="17"/>
      <c r="AP611" s="43" t="str">
        <f t="shared" si="654"/>
        <v/>
      </c>
      <c r="AQ611" s="5">
        <f t="shared" si="655"/>
        <v>1240793</v>
      </c>
      <c r="AR611" s="42">
        <f t="shared" ref="AR611:BV611" si="698">IF(AQ611="","",IF(AQ611-$AA611&gt;0,AQ611-$AA611,""))</f>
        <v>1193571</v>
      </c>
      <c r="AS611" s="42">
        <f t="shared" si="698"/>
        <v>1146349</v>
      </c>
      <c r="AT611" s="42">
        <f t="shared" si="698"/>
        <v>1099127</v>
      </c>
      <c r="AU611" s="42">
        <f t="shared" si="698"/>
        <v>1051905</v>
      </c>
      <c r="AV611" s="42">
        <f t="shared" si="698"/>
        <v>1004683</v>
      </c>
      <c r="AW611" s="42">
        <f t="shared" si="698"/>
        <v>957461</v>
      </c>
      <c r="AX611" s="42">
        <f t="shared" si="698"/>
        <v>910239</v>
      </c>
      <c r="AY611" s="42">
        <f t="shared" si="698"/>
        <v>863017</v>
      </c>
      <c r="AZ611" s="42">
        <f t="shared" si="698"/>
        <v>815795</v>
      </c>
      <c r="BA611" s="42">
        <f t="shared" si="698"/>
        <v>768573</v>
      </c>
      <c r="BB611" s="42">
        <f t="shared" si="698"/>
        <v>721351</v>
      </c>
      <c r="BC611" s="42">
        <f t="shared" si="698"/>
        <v>674129</v>
      </c>
      <c r="BD611" s="42">
        <f t="shared" si="698"/>
        <v>626907</v>
      </c>
      <c r="BE611" s="42">
        <f t="shared" si="698"/>
        <v>579685</v>
      </c>
      <c r="BF611" s="42">
        <f t="shared" si="698"/>
        <v>532463</v>
      </c>
      <c r="BG611" s="42">
        <f t="shared" si="698"/>
        <v>485241</v>
      </c>
      <c r="BH611" s="42">
        <f t="shared" si="698"/>
        <v>438019</v>
      </c>
      <c r="BI611" s="42">
        <f t="shared" si="698"/>
        <v>390797</v>
      </c>
      <c r="BJ611" s="42">
        <f t="shared" si="698"/>
        <v>343575</v>
      </c>
      <c r="BK611" s="42">
        <f t="shared" si="698"/>
        <v>296353</v>
      </c>
      <c r="BL611" s="42">
        <f t="shared" si="698"/>
        <v>249131</v>
      </c>
      <c r="BM611" s="42">
        <f t="shared" si="698"/>
        <v>201909</v>
      </c>
      <c r="BN611" s="42">
        <f t="shared" si="698"/>
        <v>154687</v>
      </c>
      <c r="BO611" s="42">
        <f t="shared" si="698"/>
        <v>107465</v>
      </c>
      <c r="BP611" s="42">
        <f t="shared" si="698"/>
        <v>60243</v>
      </c>
      <c r="BQ611" s="42">
        <f t="shared" si="698"/>
        <v>13021</v>
      </c>
      <c r="BR611" s="42" t="str">
        <f t="shared" si="698"/>
        <v/>
      </c>
      <c r="BS611" s="42" t="str">
        <f t="shared" si="698"/>
        <v/>
      </c>
      <c r="BT611" s="42" t="str">
        <f t="shared" si="698"/>
        <v/>
      </c>
      <c r="BU611" s="42" t="str">
        <f t="shared" si="698"/>
        <v/>
      </c>
      <c r="BV611" s="42" t="str">
        <f t="shared" si="698"/>
        <v/>
      </c>
      <c r="BX611" s="44" cm="1">
        <f t="array" ref="BX611">LOOKUP(2,1/(AR611:BV611&lt;&gt;""),COLUMN(AR611:BV611))</f>
        <v>69</v>
      </c>
      <c r="BY611" s="44" t="str">
        <f t="shared" si="660"/>
        <v>BQ</v>
      </c>
      <c r="BZ611" s="44" cm="1">
        <f t="array" aca="1" ref="BZ611" ca="1">INDIRECT(ADDRESS(2,BX611))</f>
        <v>2045</v>
      </c>
      <c r="CA611" s="44">
        <f t="shared" ca="1" si="663"/>
        <v>24</v>
      </c>
      <c r="CB611" s="44">
        <f t="shared" si="664"/>
        <v>-47222</v>
      </c>
      <c r="CC611">
        <f t="shared" si="665"/>
        <v>96582011</v>
      </c>
      <c r="CD611">
        <f t="shared" si="666"/>
        <v>2045</v>
      </c>
      <c r="CE611">
        <f t="shared" si="667"/>
        <v>2045</v>
      </c>
    </row>
    <row r="612" spans="1:83" ht="77.25" x14ac:dyDescent="0.25">
      <c r="A612" s="17">
        <v>1007851</v>
      </c>
      <c r="B612" s="17">
        <v>1236</v>
      </c>
      <c r="C612" s="17" t="s">
        <v>5920</v>
      </c>
      <c r="D612" s="17" t="s">
        <v>5848</v>
      </c>
      <c r="E612" s="17"/>
      <c r="F612" s="17" t="s">
        <v>5921</v>
      </c>
      <c r="G612" s="17" t="s">
        <v>5922</v>
      </c>
      <c r="H612" s="17" t="s">
        <v>5922</v>
      </c>
      <c r="I612" s="18" t="s">
        <v>11852</v>
      </c>
      <c r="J612" s="17">
        <v>36.206829999999997</v>
      </c>
      <c r="K612" s="17">
        <v>-95.833060000000003</v>
      </c>
      <c r="L612" s="34" t="s">
        <v>43</v>
      </c>
      <c r="M612" s="17" t="s">
        <v>58</v>
      </c>
      <c r="N612" s="17" t="s">
        <v>50</v>
      </c>
      <c r="O612" s="17" t="s">
        <v>50</v>
      </c>
      <c r="P612" s="17">
        <v>1989</v>
      </c>
      <c r="Q612" s="17">
        <v>2037</v>
      </c>
      <c r="R612" s="17" t="s">
        <v>51</v>
      </c>
      <c r="S612" s="17"/>
      <c r="T612" s="17">
        <v>127.6</v>
      </c>
      <c r="U612" s="17"/>
      <c r="V612" s="17"/>
      <c r="W612" s="19">
        <v>24613395</v>
      </c>
      <c r="X612" s="19">
        <v>16885974</v>
      </c>
      <c r="Y612" s="16">
        <f t="shared" si="661"/>
        <v>7727421</v>
      </c>
      <c r="Z612" s="17">
        <v>2019</v>
      </c>
      <c r="AA612" s="19">
        <v>493001</v>
      </c>
      <c r="AB612" s="17">
        <v>2019</v>
      </c>
      <c r="AC612" s="17" t="s">
        <v>43</v>
      </c>
      <c r="AD612" s="17" t="s">
        <v>12438</v>
      </c>
      <c r="AE612" s="17" t="s">
        <v>43</v>
      </c>
      <c r="AF612" s="17">
        <v>6.01</v>
      </c>
      <c r="AG612" s="17" t="s">
        <v>52</v>
      </c>
      <c r="AH612" s="17">
        <v>2.891</v>
      </c>
      <c r="AI612" s="17">
        <v>2019</v>
      </c>
      <c r="AJ612" s="17">
        <v>50.4</v>
      </c>
      <c r="AK612" s="17" t="s">
        <v>52</v>
      </c>
      <c r="AL612" s="17">
        <v>2</v>
      </c>
      <c r="AM612" s="17">
        <v>2.891</v>
      </c>
      <c r="AN612" s="17">
        <v>2019</v>
      </c>
      <c r="AO612" s="17" t="s">
        <v>9074</v>
      </c>
      <c r="AP612" s="43" t="str">
        <f t="shared" si="654"/>
        <v/>
      </c>
      <c r="AQ612" s="5">
        <f t="shared" si="655"/>
        <v>7727421</v>
      </c>
      <c r="AR612" s="42">
        <f t="shared" ref="AR612:BV612" si="699">IF(AQ612="","",IF(AQ612-$AA612&gt;0,AQ612-$AA612,""))</f>
        <v>7234420</v>
      </c>
      <c r="AS612" s="42">
        <f t="shared" si="699"/>
        <v>6741419</v>
      </c>
      <c r="AT612" s="42">
        <f t="shared" si="699"/>
        <v>6248418</v>
      </c>
      <c r="AU612" s="42">
        <f t="shared" si="699"/>
        <v>5755417</v>
      </c>
      <c r="AV612" s="42">
        <f t="shared" si="699"/>
        <v>5262416</v>
      </c>
      <c r="AW612" s="42">
        <f t="shared" si="699"/>
        <v>4769415</v>
      </c>
      <c r="AX612" s="42">
        <f t="shared" si="699"/>
        <v>4276414</v>
      </c>
      <c r="AY612" s="42">
        <f t="shared" si="699"/>
        <v>3783413</v>
      </c>
      <c r="AZ612" s="42">
        <f t="shared" si="699"/>
        <v>3290412</v>
      </c>
      <c r="BA612" s="42">
        <f t="shared" si="699"/>
        <v>2797411</v>
      </c>
      <c r="BB612" s="42">
        <f t="shared" si="699"/>
        <v>2304410</v>
      </c>
      <c r="BC612" s="42">
        <f t="shared" si="699"/>
        <v>1811409</v>
      </c>
      <c r="BD612" s="42">
        <f t="shared" si="699"/>
        <v>1318408</v>
      </c>
      <c r="BE612" s="42">
        <f t="shared" si="699"/>
        <v>825407</v>
      </c>
      <c r="BF612" s="42">
        <f t="shared" si="699"/>
        <v>332406</v>
      </c>
      <c r="BG612" s="42" t="str">
        <f t="shared" si="699"/>
        <v/>
      </c>
      <c r="BH612" s="42" t="str">
        <f t="shared" si="699"/>
        <v/>
      </c>
      <c r="BI612" s="42" t="str">
        <f t="shared" si="699"/>
        <v/>
      </c>
      <c r="BJ612" s="42" t="str">
        <f t="shared" si="699"/>
        <v/>
      </c>
      <c r="BK612" s="42" t="str">
        <f t="shared" si="699"/>
        <v/>
      </c>
      <c r="BL612" s="42" t="str">
        <f t="shared" si="699"/>
        <v/>
      </c>
      <c r="BM612" s="42" t="str">
        <f t="shared" si="699"/>
        <v/>
      </c>
      <c r="BN612" s="42" t="str">
        <f t="shared" si="699"/>
        <v/>
      </c>
      <c r="BO612" s="42" t="str">
        <f t="shared" si="699"/>
        <v/>
      </c>
      <c r="BP612" s="42" t="str">
        <f t="shared" si="699"/>
        <v/>
      </c>
      <c r="BQ612" s="42" t="str">
        <f t="shared" si="699"/>
        <v/>
      </c>
      <c r="BR612" s="42" t="str">
        <f t="shared" si="699"/>
        <v/>
      </c>
      <c r="BS612" s="42" t="str">
        <f t="shared" si="699"/>
        <v/>
      </c>
      <c r="BT612" s="42" t="str">
        <f t="shared" si="699"/>
        <v/>
      </c>
      <c r="BU612" s="42" t="str">
        <f t="shared" si="699"/>
        <v/>
      </c>
      <c r="BV612" s="42" t="str">
        <f t="shared" si="699"/>
        <v/>
      </c>
      <c r="BX612" s="44" cm="1">
        <f t="array" ref="BX612">LOOKUP(2,1/(AR612:BV612&lt;&gt;""),COLUMN(AR612:BV612))</f>
        <v>58</v>
      </c>
      <c r="BY612" s="44" t="str">
        <f t="shared" si="660"/>
        <v>BF</v>
      </c>
      <c r="BZ612" s="44" cm="1">
        <f t="array" aca="1" ref="BZ612" ca="1">INDIRECT(ADDRESS(2,BX612))</f>
        <v>2034</v>
      </c>
      <c r="CA612" s="44">
        <f t="shared" ca="1" si="663"/>
        <v>13</v>
      </c>
      <c r="CB612" s="44">
        <f t="shared" si="664"/>
        <v>-493001</v>
      </c>
      <c r="CC612">
        <f t="shared" si="665"/>
        <v>1003096440</v>
      </c>
      <c r="CD612">
        <f t="shared" si="666"/>
        <v>2035</v>
      </c>
      <c r="CE612">
        <f t="shared" si="667"/>
        <v>2035</v>
      </c>
    </row>
    <row r="613" spans="1:83" ht="64.5" x14ac:dyDescent="0.25">
      <c r="A613" s="17">
        <v>1004711</v>
      </c>
      <c r="B613" s="17">
        <v>2138</v>
      </c>
      <c r="C613" s="17" t="s">
        <v>9075</v>
      </c>
      <c r="D613" s="17" t="s">
        <v>5848</v>
      </c>
      <c r="E613" s="17"/>
      <c r="F613" s="17" t="s">
        <v>9076</v>
      </c>
      <c r="G613" s="17" t="s">
        <v>5923</v>
      </c>
      <c r="H613" s="17" t="s">
        <v>5924</v>
      </c>
      <c r="I613" s="18" t="s">
        <v>11853</v>
      </c>
      <c r="J613" s="17">
        <v>36.457999999999998</v>
      </c>
      <c r="K613" s="17">
        <v>-98.19</v>
      </c>
      <c r="L613" s="34" t="s">
        <v>43</v>
      </c>
      <c r="M613" s="17" t="s">
        <v>58</v>
      </c>
      <c r="N613" s="17" t="s">
        <v>1470</v>
      </c>
      <c r="O613" s="17" t="s">
        <v>1470</v>
      </c>
      <c r="P613" s="17">
        <v>1980</v>
      </c>
      <c r="Q613" s="17">
        <v>2114</v>
      </c>
      <c r="R613" s="17" t="s">
        <v>51</v>
      </c>
      <c r="S613" s="17">
        <v>90</v>
      </c>
      <c r="T613" s="17">
        <v>58.4</v>
      </c>
      <c r="U613" s="17"/>
      <c r="V613" s="17"/>
      <c r="W613" s="19">
        <v>5534550</v>
      </c>
      <c r="X613" s="19">
        <v>3514943</v>
      </c>
      <c r="Y613" s="16">
        <f t="shared" si="661"/>
        <v>2019607</v>
      </c>
      <c r="Z613" s="17">
        <v>2019</v>
      </c>
      <c r="AA613" s="19">
        <v>133942</v>
      </c>
      <c r="AB613" s="17">
        <v>2019</v>
      </c>
      <c r="AC613" s="17" t="s">
        <v>52</v>
      </c>
      <c r="AD613" s="17" t="s">
        <v>12445</v>
      </c>
      <c r="AE613" s="17" t="s">
        <v>43</v>
      </c>
      <c r="AF613" s="17">
        <v>0.60299999999999998</v>
      </c>
      <c r="AG613" s="17" t="s">
        <v>43</v>
      </c>
      <c r="AH613" s="17"/>
      <c r="AI613" s="17"/>
      <c r="AJ613" s="17"/>
      <c r="AK613" s="17" t="s">
        <v>43</v>
      </c>
      <c r="AL613" s="17"/>
      <c r="AM613" s="17"/>
      <c r="AN613" s="17"/>
      <c r="AO613" s="17" t="s">
        <v>8199</v>
      </c>
      <c r="AP613" s="43" t="str">
        <f t="shared" si="654"/>
        <v/>
      </c>
      <c r="AQ613" s="5">
        <f t="shared" si="655"/>
        <v>2019607</v>
      </c>
      <c r="AR613" s="42">
        <f t="shared" ref="AR613:BV613" si="700">IF(AQ613="","",IF(AQ613-$AA613&gt;0,AQ613-$AA613,""))</f>
        <v>1885665</v>
      </c>
      <c r="AS613" s="42">
        <f t="shared" si="700"/>
        <v>1751723</v>
      </c>
      <c r="AT613" s="42">
        <f t="shared" si="700"/>
        <v>1617781</v>
      </c>
      <c r="AU613" s="42">
        <f t="shared" si="700"/>
        <v>1483839</v>
      </c>
      <c r="AV613" s="42">
        <f t="shared" si="700"/>
        <v>1349897</v>
      </c>
      <c r="AW613" s="42">
        <f t="shared" si="700"/>
        <v>1215955</v>
      </c>
      <c r="AX613" s="42">
        <f t="shared" si="700"/>
        <v>1082013</v>
      </c>
      <c r="AY613" s="42">
        <f t="shared" si="700"/>
        <v>948071</v>
      </c>
      <c r="AZ613" s="42">
        <f t="shared" si="700"/>
        <v>814129</v>
      </c>
      <c r="BA613" s="42">
        <f t="shared" si="700"/>
        <v>680187</v>
      </c>
      <c r="BB613" s="42">
        <f t="shared" si="700"/>
        <v>546245</v>
      </c>
      <c r="BC613" s="42">
        <f t="shared" si="700"/>
        <v>412303</v>
      </c>
      <c r="BD613" s="42">
        <f t="shared" si="700"/>
        <v>278361</v>
      </c>
      <c r="BE613" s="42">
        <f t="shared" si="700"/>
        <v>144419</v>
      </c>
      <c r="BF613" s="42">
        <f t="shared" si="700"/>
        <v>10477</v>
      </c>
      <c r="BG613" s="42" t="str">
        <f t="shared" si="700"/>
        <v/>
      </c>
      <c r="BH613" s="42" t="str">
        <f t="shared" si="700"/>
        <v/>
      </c>
      <c r="BI613" s="42" t="str">
        <f t="shared" si="700"/>
        <v/>
      </c>
      <c r="BJ613" s="42" t="str">
        <f t="shared" si="700"/>
        <v/>
      </c>
      <c r="BK613" s="42" t="str">
        <f t="shared" si="700"/>
        <v/>
      </c>
      <c r="BL613" s="42" t="str">
        <f t="shared" si="700"/>
        <v/>
      </c>
      <c r="BM613" s="42" t="str">
        <f t="shared" si="700"/>
        <v/>
      </c>
      <c r="BN613" s="42" t="str">
        <f t="shared" si="700"/>
        <v/>
      </c>
      <c r="BO613" s="42" t="str">
        <f t="shared" si="700"/>
        <v/>
      </c>
      <c r="BP613" s="42" t="str">
        <f t="shared" si="700"/>
        <v/>
      </c>
      <c r="BQ613" s="42" t="str">
        <f t="shared" si="700"/>
        <v/>
      </c>
      <c r="BR613" s="42" t="str">
        <f t="shared" si="700"/>
        <v/>
      </c>
      <c r="BS613" s="42" t="str">
        <f t="shared" si="700"/>
        <v/>
      </c>
      <c r="BT613" s="42" t="str">
        <f t="shared" si="700"/>
        <v/>
      </c>
      <c r="BU613" s="42" t="str">
        <f t="shared" si="700"/>
        <v/>
      </c>
      <c r="BV613" s="42" t="str">
        <f t="shared" si="700"/>
        <v/>
      </c>
      <c r="BX613" s="44" cm="1">
        <f t="array" ref="BX613">LOOKUP(2,1/(AR613:BV613&lt;&gt;""),COLUMN(AR613:BV613))</f>
        <v>58</v>
      </c>
      <c r="BY613" s="44" t="str">
        <f t="shared" si="660"/>
        <v>BF</v>
      </c>
      <c r="BZ613" s="44" cm="1">
        <f t="array" aca="1" ref="BZ613" ca="1">INDIRECT(ADDRESS(2,BX613))</f>
        <v>2034</v>
      </c>
      <c r="CA613" s="44">
        <f t="shared" ca="1" si="663"/>
        <v>13</v>
      </c>
      <c r="CB613" s="44">
        <f t="shared" si="664"/>
        <v>-133942</v>
      </c>
      <c r="CC613">
        <f t="shared" si="665"/>
        <v>272448505</v>
      </c>
      <c r="CD613">
        <f t="shared" si="666"/>
        <v>2034</v>
      </c>
      <c r="CE613">
        <f t="shared" si="667"/>
        <v>2034</v>
      </c>
    </row>
    <row r="614" spans="1:83" ht="153.75" x14ac:dyDescent="0.25">
      <c r="A614" s="17">
        <v>1002323</v>
      </c>
      <c r="B614" s="17">
        <v>12021</v>
      </c>
      <c r="C614" s="17" t="s">
        <v>5925</v>
      </c>
      <c r="D614" s="17" t="s">
        <v>5848</v>
      </c>
      <c r="E614" s="17"/>
      <c r="F614" s="17" t="s">
        <v>5926</v>
      </c>
      <c r="G614" s="17" t="s">
        <v>5927</v>
      </c>
      <c r="H614" s="17" t="s">
        <v>1844</v>
      </c>
      <c r="I614" s="18" t="s">
        <v>11854</v>
      </c>
      <c r="J614" s="17">
        <v>35.18</v>
      </c>
      <c r="K614" s="17">
        <v>-96.546000000000006</v>
      </c>
      <c r="L614" s="34" t="s">
        <v>43</v>
      </c>
      <c r="M614" s="17" t="s">
        <v>58</v>
      </c>
      <c r="N614" s="17" t="s">
        <v>462</v>
      </c>
      <c r="O614" s="17"/>
      <c r="P614" s="17">
        <v>1990</v>
      </c>
      <c r="Q614" s="17">
        <v>2059</v>
      </c>
      <c r="R614" s="17" t="s">
        <v>51</v>
      </c>
      <c r="S614" s="17">
        <v>38</v>
      </c>
      <c r="T614" s="17">
        <v>25</v>
      </c>
      <c r="U614" s="17">
        <v>90</v>
      </c>
      <c r="V614" s="17">
        <v>50</v>
      </c>
      <c r="W614" s="19">
        <v>2349866</v>
      </c>
      <c r="X614" s="19">
        <v>963238</v>
      </c>
      <c r="Y614" s="16">
        <f t="shared" si="661"/>
        <v>1386628</v>
      </c>
      <c r="Z614" s="17">
        <v>2018</v>
      </c>
      <c r="AA614" s="19">
        <v>3034</v>
      </c>
      <c r="AB614" s="17">
        <v>2018</v>
      </c>
      <c r="AC614" s="17" t="s">
        <v>52</v>
      </c>
      <c r="AD614" s="17" t="s">
        <v>12440</v>
      </c>
      <c r="AE614" s="17" t="s">
        <v>43</v>
      </c>
      <c r="AF614" s="17"/>
      <c r="AG614" s="17" t="s">
        <v>52</v>
      </c>
      <c r="AH614" s="17">
        <v>0.504</v>
      </c>
      <c r="AI614" s="17"/>
      <c r="AJ614" s="17">
        <v>50.8</v>
      </c>
      <c r="AK614" s="17" t="s">
        <v>52</v>
      </c>
      <c r="AL614" s="17">
        <v>1</v>
      </c>
      <c r="AM614" s="17">
        <v>0</v>
      </c>
      <c r="AN614" s="17"/>
      <c r="AO614" s="17" t="s">
        <v>5928</v>
      </c>
      <c r="AP614" s="43">
        <f t="shared" si="654"/>
        <v>1386628</v>
      </c>
      <c r="AQ614" s="5">
        <f t="shared" si="655"/>
        <v>1383594</v>
      </c>
      <c r="AR614" s="42">
        <f t="shared" ref="AR614:BV614" si="701">IF(AQ614="","",IF(AQ614-$AA614&gt;0,AQ614-$AA614,""))</f>
        <v>1380560</v>
      </c>
      <c r="AS614" s="42">
        <f t="shared" si="701"/>
        <v>1377526</v>
      </c>
      <c r="AT614" s="42">
        <f t="shared" si="701"/>
        <v>1374492</v>
      </c>
      <c r="AU614" s="42">
        <f t="shared" si="701"/>
        <v>1371458</v>
      </c>
      <c r="AV614" s="42">
        <f t="shared" si="701"/>
        <v>1368424</v>
      </c>
      <c r="AW614" s="42">
        <f t="shared" si="701"/>
        <v>1365390</v>
      </c>
      <c r="AX614" s="42">
        <f t="shared" si="701"/>
        <v>1362356</v>
      </c>
      <c r="AY614" s="42">
        <f t="shared" si="701"/>
        <v>1359322</v>
      </c>
      <c r="AZ614" s="42">
        <f t="shared" si="701"/>
        <v>1356288</v>
      </c>
      <c r="BA614" s="42">
        <f t="shared" si="701"/>
        <v>1353254</v>
      </c>
      <c r="BB614" s="42">
        <f t="shared" si="701"/>
        <v>1350220</v>
      </c>
      <c r="BC614" s="42">
        <f t="shared" si="701"/>
        <v>1347186</v>
      </c>
      <c r="BD614" s="42">
        <f t="shared" si="701"/>
        <v>1344152</v>
      </c>
      <c r="BE614" s="42">
        <f t="shared" si="701"/>
        <v>1341118</v>
      </c>
      <c r="BF614" s="42">
        <f t="shared" si="701"/>
        <v>1338084</v>
      </c>
      <c r="BG614" s="42">
        <f t="shared" si="701"/>
        <v>1335050</v>
      </c>
      <c r="BH614" s="42">
        <f t="shared" si="701"/>
        <v>1332016</v>
      </c>
      <c r="BI614" s="42">
        <f t="shared" si="701"/>
        <v>1328982</v>
      </c>
      <c r="BJ614" s="42">
        <f t="shared" si="701"/>
        <v>1325948</v>
      </c>
      <c r="BK614" s="42">
        <f t="shared" si="701"/>
        <v>1322914</v>
      </c>
      <c r="BL614" s="42">
        <f t="shared" si="701"/>
        <v>1319880</v>
      </c>
      <c r="BM614" s="42">
        <f t="shared" si="701"/>
        <v>1316846</v>
      </c>
      <c r="BN614" s="42">
        <f t="shared" si="701"/>
        <v>1313812</v>
      </c>
      <c r="BO614" s="42">
        <f t="shared" si="701"/>
        <v>1310778</v>
      </c>
      <c r="BP614" s="42">
        <f t="shared" si="701"/>
        <v>1307744</v>
      </c>
      <c r="BQ614" s="42">
        <f t="shared" si="701"/>
        <v>1304710</v>
      </c>
      <c r="BR614" s="42">
        <f t="shared" si="701"/>
        <v>1301676</v>
      </c>
      <c r="BS614" s="42">
        <f t="shared" si="701"/>
        <v>1298642</v>
      </c>
      <c r="BT614" s="42">
        <f t="shared" si="701"/>
        <v>1295608</v>
      </c>
      <c r="BU614" s="42">
        <f t="shared" si="701"/>
        <v>1292574</v>
      </c>
      <c r="BV614" s="42">
        <f t="shared" si="701"/>
        <v>1289540</v>
      </c>
      <c r="BX614" s="44" cm="1">
        <f t="array" ref="BX614">LOOKUP(2,1/(AR614:BV614&lt;&gt;""),COLUMN(AR614:BV614))</f>
        <v>74</v>
      </c>
      <c r="BY614" s="44" t="str">
        <f t="shared" si="660"/>
        <v>BV</v>
      </c>
      <c r="BZ614" s="44" cm="1">
        <f t="array" aca="1" ref="BZ614" ca="1">INDIRECT(ADDRESS(2,BX614))</f>
        <v>2050</v>
      </c>
      <c r="CA614" s="44">
        <f t="shared" ca="1" si="663"/>
        <v>29</v>
      </c>
      <c r="CB614" s="44">
        <f t="shared" si="664"/>
        <v>-3034</v>
      </c>
      <c r="CC614">
        <f t="shared" si="665"/>
        <v>7509240</v>
      </c>
      <c r="CD614">
        <f t="shared" si="666"/>
        <v>2475</v>
      </c>
      <c r="CE614">
        <f t="shared" si="667"/>
        <v>2100</v>
      </c>
    </row>
    <row r="615" spans="1:83" ht="370.5" x14ac:dyDescent="0.25">
      <c r="A615" s="17">
        <v>1005729</v>
      </c>
      <c r="B615" s="17">
        <v>2384</v>
      </c>
      <c r="C615" s="17" t="s">
        <v>9775</v>
      </c>
      <c r="D615" s="17" t="s">
        <v>5848</v>
      </c>
      <c r="E615" s="17" t="s">
        <v>5929</v>
      </c>
      <c r="F615" s="17" t="s">
        <v>5930</v>
      </c>
      <c r="G615" s="17" t="s">
        <v>5881</v>
      </c>
      <c r="H615" s="17" t="s">
        <v>5882</v>
      </c>
      <c r="I615" s="18" t="s">
        <v>11855</v>
      </c>
      <c r="J615" s="17">
        <v>35.397199999999998</v>
      </c>
      <c r="K615" s="17">
        <v>-97.459199999999996</v>
      </c>
      <c r="L615" s="34" t="s">
        <v>43</v>
      </c>
      <c r="M615" s="17" t="s">
        <v>58</v>
      </c>
      <c r="N615" s="17" t="s">
        <v>59</v>
      </c>
      <c r="O615" s="17" t="s">
        <v>59</v>
      </c>
      <c r="P615" s="17">
        <v>1965</v>
      </c>
      <c r="Q615" s="17">
        <v>2067</v>
      </c>
      <c r="R615" s="17" t="s">
        <v>51</v>
      </c>
      <c r="S615" s="17">
        <v>227.4</v>
      </c>
      <c r="T615" s="17">
        <v>130.6</v>
      </c>
      <c r="U615" s="17"/>
      <c r="V615" s="17">
        <v>112</v>
      </c>
      <c r="W615" s="19">
        <v>41991349</v>
      </c>
      <c r="X615" s="19">
        <v>18028951</v>
      </c>
      <c r="Y615" s="16">
        <f t="shared" si="661"/>
        <v>23962398</v>
      </c>
      <c r="Z615" s="17">
        <v>2019</v>
      </c>
      <c r="AA615" s="19">
        <v>466986</v>
      </c>
      <c r="AB615" s="17">
        <v>2019</v>
      </c>
      <c r="AC615" s="17" t="s">
        <v>43</v>
      </c>
      <c r="AD615" s="17" t="s">
        <v>12438</v>
      </c>
      <c r="AE615" s="17" t="s">
        <v>43</v>
      </c>
      <c r="AF615" s="17"/>
      <c r="AG615" s="17" t="s">
        <v>52</v>
      </c>
      <c r="AH615" s="17">
        <v>5.4320000000000004</v>
      </c>
      <c r="AI615" s="17">
        <v>2019</v>
      </c>
      <c r="AJ615" s="17">
        <v>52.4</v>
      </c>
      <c r="AK615" s="17" t="s">
        <v>52</v>
      </c>
      <c r="AL615" s="17">
        <v>2</v>
      </c>
      <c r="AM615" s="17">
        <v>0.95599999999999996</v>
      </c>
      <c r="AN615" s="17">
        <v>2018</v>
      </c>
      <c r="AO615" s="17" t="s">
        <v>9776</v>
      </c>
      <c r="AP615" s="43" t="str">
        <f t="shared" si="654"/>
        <v/>
      </c>
      <c r="AQ615" s="5">
        <f t="shared" si="655"/>
        <v>23962398</v>
      </c>
      <c r="AR615" s="42">
        <f t="shared" ref="AR615:BV615" si="702">IF(AQ615="","",IF(AQ615-$AA615&gt;0,AQ615-$AA615,""))</f>
        <v>23495412</v>
      </c>
      <c r="AS615" s="42">
        <f t="shared" si="702"/>
        <v>23028426</v>
      </c>
      <c r="AT615" s="42">
        <f t="shared" si="702"/>
        <v>22561440</v>
      </c>
      <c r="AU615" s="42">
        <f t="shared" si="702"/>
        <v>22094454</v>
      </c>
      <c r="AV615" s="42">
        <f t="shared" si="702"/>
        <v>21627468</v>
      </c>
      <c r="AW615" s="42">
        <f t="shared" si="702"/>
        <v>21160482</v>
      </c>
      <c r="AX615" s="42">
        <f t="shared" si="702"/>
        <v>20693496</v>
      </c>
      <c r="AY615" s="42">
        <f t="shared" si="702"/>
        <v>20226510</v>
      </c>
      <c r="AZ615" s="42">
        <f t="shared" si="702"/>
        <v>19759524</v>
      </c>
      <c r="BA615" s="42">
        <f t="shared" si="702"/>
        <v>19292538</v>
      </c>
      <c r="BB615" s="42">
        <f t="shared" si="702"/>
        <v>18825552</v>
      </c>
      <c r="BC615" s="42">
        <f t="shared" si="702"/>
        <v>18358566</v>
      </c>
      <c r="BD615" s="42">
        <f t="shared" si="702"/>
        <v>17891580</v>
      </c>
      <c r="BE615" s="42">
        <f t="shared" si="702"/>
        <v>17424594</v>
      </c>
      <c r="BF615" s="42">
        <f t="shared" si="702"/>
        <v>16957608</v>
      </c>
      <c r="BG615" s="42">
        <f t="shared" si="702"/>
        <v>16490622</v>
      </c>
      <c r="BH615" s="42">
        <f t="shared" si="702"/>
        <v>16023636</v>
      </c>
      <c r="BI615" s="42">
        <f t="shared" si="702"/>
        <v>15556650</v>
      </c>
      <c r="BJ615" s="42">
        <f t="shared" si="702"/>
        <v>15089664</v>
      </c>
      <c r="BK615" s="42">
        <f t="shared" si="702"/>
        <v>14622678</v>
      </c>
      <c r="BL615" s="42">
        <f t="shared" si="702"/>
        <v>14155692</v>
      </c>
      <c r="BM615" s="42">
        <f t="shared" si="702"/>
        <v>13688706</v>
      </c>
      <c r="BN615" s="42">
        <f t="shared" si="702"/>
        <v>13221720</v>
      </c>
      <c r="BO615" s="42">
        <f t="shared" si="702"/>
        <v>12754734</v>
      </c>
      <c r="BP615" s="42">
        <f t="shared" si="702"/>
        <v>12287748</v>
      </c>
      <c r="BQ615" s="42">
        <f t="shared" si="702"/>
        <v>11820762</v>
      </c>
      <c r="BR615" s="42">
        <f t="shared" si="702"/>
        <v>11353776</v>
      </c>
      <c r="BS615" s="42">
        <f t="shared" si="702"/>
        <v>10886790</v>
      </c>
      <c r="BT615" s="42">
        <f t="shared" si="702"/>
        <v>10419804</v>
      </c>
      <c r="BU615" s="42">
        <f t="shared" si="702"/>
        <v>9952818</v>
      </c>
      <c r="BV615" s="42">
        <f t="shared" si="702"/>
        <v>9485832</v>
      </c>
      <c r="BX615" s="44" cm="1">
        <f t="array" ref="BX615">LOOKUP(2,1/(AR615:BV615&lt;&gt;""),COLUMN(AR615:BV615))</f>
        <v>74</v>
      </c>
      <c r="BY615" s="44" t="str">
        <f t="shared" si="660"/>
        <v>BV</v>
      </c>
      <c r="BZ615" s="44" cm="1">
        <f t="array" aca="1" ref="BZ615" ca="1">INDIRECT(ADDRESS(2,BX615))</f>
        <v>2050</v>
      </c>
      <c r="CA615" s="44">
        <f t="shared" ca="1" si="663"/>
        <v>29</v>
      </c>
      <c r="CB615" s="44">
        <f t="shared" si="664"/>
        <v>-466986</v>
      </c>
      <c r="CC615">
        <f t="shared" si="665"/>
        <v>966807132</v>
      </c>
      <c r="CD615">
        <f t="shared" si="666"/>
        <v>2070</v>
      </c>
      <c r="CE615">
        <f t="shared" si="667"/>
        <v>2070</v>
      </c>
    </row>
    <row r="616" spans="1:83" ht="306.75" x14ac:dyDescent="0.25">
      <c r="A616" s="17">
        <v>1002234</v>
      </c>
      <c r="B616" s="17">
        <v>1225</v>
      </c>
      <c r="C616" s="17" t="s">
        <v>5931</v>
      </c>
      <c r="D616" s="17" t="s">
        <v>5848</v>
      </c>
      <c r="E616" s="17" t="s">
        <v>5932</v>
      </c>
      <c r="F616" s="17" t="s">
        <v>9077</v>
      </c>
      <c r="G616" s="17" t="s">
        <v>5933</v>
      </c>
      <c r="H616" s="17" t="s">
        <v>5934</v>
      </c>
      <c r="I616" s="18" t="s">
        <v>11856</v>
      </c>
      <c r="J616" s="17">
        <v>34.189100000000003</v>
      </c>
      <c r="K616" s="17">
        <v>-97.038200000000003</v>
      </c>
      <c r="L616" s="34" t="s">
        <v>43</v>
      </c>
      <c r="M616" s="17" t="s">
        <v>40</v>
      </c>
      <c r="N616" s="17" t="s">
        <v>5935</v>
      </c>
      <c r="O616" s="17" t="s">
        <v>5935</v>
      </c>
      <c r="P616" s="17">
        <v>1978</v>
      </c>
      <c r="Q616" s="17">
        <v>2036</v>
      </c>
      <c r="R616" s="17" t="s">
        <v>51</v>
      </c>
      <c r="S616" s="17">
        <v>120</v>
      </c>
      <c r="T616" s="17">
        <v>61.7</v>
      </c>
      <c r="U616" s="17">
        <v>160</v>
      </c>
      <c r="V616" s="17">
        <v>140</v>
      </c>
      <c r="W616" s="19">
        <v>18645326</v>
      </c>
      <c r="X616" s="19">
        <v>4262210</v>
      </c>
      <c r="Y616" s="16">
        <f t="shared" si="661"/>
        <v>14383116</v>
      </c>
      <c r="Z616" s="17">
        <v>2019</v>
      </c>
      <c r="AA616" s="19">
        <v>192610</v>
      </c>
      <c r="AB616" s="17">
        <v>2019</v>
      </c>
      <c r="AC616" s="17" t="s">
        <v>43</v>
      </c>
      <c r="AD616" s="17" t="s">
        <v>12438</v>
      </c>
      <c r="AE616" s="17" t="s">
        <v>43</v>
      </c>
      <c r="AF616" s="17"/>
      <c r="AG616" s="17" t="s">
        <v>52</v>
      </c>
      <c r="AH616" s="17">
        <v>1.6</v>
      </c>
      <c r="AI616" s="17">
        <v>2019</v>
      </c>
      <c r="AJ616" s="17">
        <v>55</v>
      </c>
      <c r="AK616" s="17" t="s">
        <v>52</v>
      </c>
      <c r="AL616" s="17">
        <v>1</v>
      </c>
      <c r="AM616" s="17">
        <v>0.92</v>
      </c>
      <c r="AN616" s="17">
        <v>2019</v>
      </c>
      <c r="AO616" s="17" t="s">
        <v>9078</v>
      </c>
      <c r="AP616" s="43" t="str">
        <f t="shared" si="654"/>
        <v/>
      </c>
      <c r="AQ616" s="5">
        <f t="shared" si="655"/>
        <v>14383116</v>
      </c>
      <c r="AR616" s="42">
        <f t="shared" ref="AR616:BV616" si="703">IF(AQ616="","",IF(AQ616-$AA616&gt;0,AQ616-$AA616,""))</f>
        <v>14190506</v>
      </c>
      <c r="AS616" s="42">
        <f t="shared" si="703"/>
        <v>13997896</v>
      </c>
      <c r="AT616" s="42">
        <f t="shared" si="703"/>
        <v>13805286</v>
      </c>
      <c r="AU616" s="42">
        <f t="shared" si="703"/>
        <v>13612676</v>
      </c>
      <c r="AV616" s="42">
        <f t="shared" si="703"/>
        <v>13420066</v>
      </c>
      <c r="AW616" s="42">
        <f t="shared" si="703"/>
        <v>13227456</v>
      </c>
      <c r="AX616" s="42">
        <f t="shared" si="703"/>
        <v>13034846</v>
      </c>
      <c r="AY616" s="42">
        <f t="shared" si="703"/>
        <v>12842236</v>
      </c>
      <c r="AZ616" s="42">
        <f t="shared" si="703"/>
        <v>12649626</v>
      </c>
      <c r="BA616" s="42">
        <f t="shared" si="703"/>
        <v>12457016</v>
      </c>
      <c r="BB616" s="42">
        <f t="shared" si="703"/>
        <v>12264406</v>
      </c>
      <c r="BC616" s="42">
        <f t="shared" si="703"/>
        <v>12071796</v>
      </c>
      <c r="BD616" s="42">
        <f t="shared" si="703"/>
        <v>11879186</v>
      </c>
      <c r="BE616" s="42">
        <f t="shared" si="703"/>
        <v>11686576</v>
      </c>
      <c r="BF616" s="42">
        <f t="shared" si="703"/>
        <v>11493966</v>
      </c>
      <c r="BG616" s="42">
        <f t="shared" si="703"/>
        <v>11301356</v>
      </c>
      <c r="BH616" s="42">
        <f t="shared" si="703"/>
        <v>11108746</v>
      </c>
      <c r="BI616" s="42">
        <f t="shared" si="703"/>
        <v>10916136</v>
      </c>
      <c r="BJ616" s="42">
        <f t="shared" si="703"/>
        <v>10723526</v>
      </c>
      <c r="BK616" s="42">
        <f t="shared" si="703"/>
        <v>10530916</v>
      </c>
      <c r="BL616" s="42">
        <f t="shared" si="703"/>
        <v>10338306</v>
      </c>
      <c r="BM616" s="42">
        <f t="shared" si="703"/>
        <v>10145696</v>
      </c>
      <c r="BN616" s="42">
        <f t="shared" si="703"/>
        <v>9953086</v>
      </c>
      <c r="BO616" s="42">
        <f t="shared" si="703"/>
        <v>9760476</v>
      </c>
      <c r="BP616" s="42">
        <f t="shared" si="703"/>
        <v>9567866</v>
      </c>
      <c r="BQ616" s="42">
        <f t="shared" si="703"/>
        <v>9375256</v>
      </c>
      <c r="BR616" s="42">
        <f t="shared" si="703"/>
        <v>9182646</v>
      </c>
      <c r="BS616" s="42">
        <f t="shared" si="703"/>
        <v>8990036</v>
      </c>
      <c r="BT616" s="42">
        <f t="shared" si="703"/>
        <v>8797426</v>
      </c>
      <c r="BU616" s="42">
        <f t="shared" si="703"/>
        <v>8604816</v>
      </c>
      <c r="BV616" s="42">
        <f t="shared" si="703"/>
        <v>8412206</v>
      </c>
      <c r="BX616" s="44" cm="1">
        <f t="array" ref="BX616">LOOKUP(2,1/(AR616:BV616&lt;&gt;""),COLUMN(AR616:BV616))</f>
        <v>74</v>
      </c>
      <c r="BY616" s="44" t="str">
        <f t="shared" si="660"/>
        <v>BV</v>
      </c>
      <c r="BZ616" s="44" cm="1">
        <f t="array" aca="1" ref="BZ616" ca="1">INDIRECT(ADDRESS(2,BX616))</f>
        <v>2050</v>
      </c>
      <c r="CA616" s="44">
        <f t="shared" ca="1" si="663"/>
        <v>29</v>
      </c>
      <c r="CB616" s="44">
        <f t="shared" si="664"/>
        <v>-192610</v>
      </c>
      <c r="CC616">
        <f t="shared" si="665"/>
        <v>403262706</v>
      </c>
      <c r="CD616">
        <f t="shared" si="666"/>
        <v>2094</v>
      </c>
      <c r="CE616">
        <f t="shared" si="667"/>
        <v>2094</v>
      </c>
    </row>
    <row r="617" spans="1:83" ht="77.25" x14ac:dyDescent="0.25">
      <c r="A617" s="17">
        <v>1005730</v>
      </c>
      <c r="B617" s="17">
        <v>2432</v>
      </c>
      <c r="C617" s="17" t="s">
        <v>5939</v>
      </c>
      <c r="D617" s="17" t="s">
        <v>5848</v>
      </c>
      <c r="E617" s="17" t="s">
        <v>5940</v>
      </c>
      <c r="F617" s="17" t="s">
        <v>5941</v>
      </c>
      <c r="G617" s="17" t="s">
        <v>5942</v>
      </c>
      <c r="H617" s="17" t="s">
        <v>5914</v>
      </c>
      <c r="I617" s="18" t="s">
        <v>11848</v>
      </c>
      <c r="J617" s="17">
        <v>36.209556999999997</v>
      </c>
      <c r="K617" s="17">
        <v>-97.052136000000004</v>
      </c>
      <c r="L617" s="34" t="s">
        <v>43</v>
      </c>
      <c r="M617" s="17" t="s">
        <v>58</v>
      </c>
      <c r="N617" s="17" t="s">
        <v>59</v>
      </c>
      <c r="O617" s="17" t="s">
        <v>59</v>
      </c>
      <c r="P617" s="17">
        <v>1986</v>
      </c>
      <c r="Q617" s="17">
        <v>2144</v>
      </c>
      <c r="R617" s="17" t="s">
        <v>51</v>
      </c>
      <c r="S617" s="17"/>
      <c r="T617" s="17">
        <v>45.9</v>
      </c>
      <c r="U617" s="17"/>
      <c r="V617" s="17"/>
      <c r="W617" s="19">
        <v>5668800</v>
      </c>
      <c r="X617" s="19">
        <v>4135163</v>
      </c>
      <c r="Y617" s="16">
        <f t="shared" si="661"/>
        <v>1533637</v>
      </c>
      <c r="Z617" s="17">
        <v>2019</v>
      </c>
      <c r="AA617" s="19">
        <v>92526</v>
      </c>
      <c r="AB617" s="17">
        <v>2019</v>
      </c>
      <c r="AC617" s="17" t="s">
        <v>43</v>
      </c>
      <c r="AD617" s="17" t="s">
        <v>12438</v>
      </c>
      <c r="AE617" s="17" t="s">
        <v>43</v>
      </c>
      <c r="AF617" s="17">
        <v>1.32</v>
      </c>
      <c r="AG617" s="17" t="s">
        <v>52</v>
      </c>
      <c r="AH617" s="17">
        <v>0.66300000000000003</v>
      </c>
      <c r="AI617" s="17">
        <v>2019</v>
      </c>
      <c r="AJ617" s="17">
        <v>49.9</v>
      </c>
      <c r="AK617" s="17" t="s">
        <v>52</v>
      </c>
      <c r="AL617" s="17"/>
      <c r="AM617" s="17">
        <v>0.66300000000000003</v>
      </c>
      <c r="AN617" s="17">
        <v>2019</v>
      </c>
      <c r="AO617" s="17" t="s">
        <v>9080</v>
      </c>
      <c r="AP617" s="43" t="str">
        <f t="shared" si="654"/>
        <v/>
      </c>
      <c r="AQ617" s="5">
        <f t="shared" si="655"/>
        <v>1533637</v>
      </c>
      <c r="AR617" s="42">
        <f t="shared" ref="AR617:BV617" si="704">IF(AQ617="","",IF(AQ617-$AA617&gt;0,AQ617-$AA617,""))</f>
        <v>1441111</v>
      </c>
      <c r="AS617" s="42">
        <f t="shared" si="704"/>
        <v>1348585</v>
      </c>
      <c r="AT617" s="42">
        <f t="shared" si="704"/>
        <v>1256059</v>
      </c>
      <c r="AU617" s="42">
        <f t="shared" si="704"/>
        <v>1163533</v>
      </c>
      <c r="AV617" s="42">
        <f t="shared" si="704"/>
        <v>1071007</v>
      </c>
      <c r="AW617" s="42">
        <f t="shared" si="704"/>
        <v>978481</v>
      </c>
      <c r="AX617" s="42">
        <f t="shared" si="704"/>
        <v>885955</v>
      </c>
      <c r="AY617" s="42">
        <f t="shared" si="704"/>
        <v>793429</v>
      </c>
      <c r="AZ617" s="42">
        <f t="shared" si="704"/>
        <v>700903</v>
      </c>
      <c r="BA617" s="42">
        <f t="shared" si="704"/>
        <v>608377</v>
      </c>
      <c r="BB617" s="42">
        <f t="shared" si="704"/>
        <v>515851</v>
      </c>
      <c r="BC617" s="42">
        <f t="shared" si="704"/>
        <v>423325</v>
      </c>
      <c r="BD617" s="42">
        <f t="shared" si="704"/>
        <v>330799</v>
      </c>
      <c r="BE617" s="42">
        <f t="shared" si="704"/>
        <v>238273</v>
      </c>
      <c r="BF617" s="42">
        <f t="shared" si="704"/>
        <v>145747</v>
      </c>
      <c r="BG617" s="42">
        <f t="shared" si="704"/>
        <v>53221</v>
      </c>
      <c r="BH617" s="42" t="str">
        <f t="shared" si="704"/>
        <v/>
      </c>
      <c r="BI617" s="42" t="str">
        <f t="shared" si="704"/>
        <v/>
      </c>
      <c r="BJ617" s="42" t="str">
        <f t="shared" si="704"/>
        <v/>
      </c>
      <c r="BK617" s="42" t="str">
        <f t="shared" si="704"/>
        <v/>
      </c>
      <c r="BL617" s="42" t="str">
        <f t="shared" si="704"/>
        <v/>
      </c>
      <c r="BM617" s="42" t="str">
        <f t="shared" si="704"/>
        <v/>
      </c>
      <c r="BN617" s="42" t="str">
        <f t="shared" si="704"/>
        <v/>
      </c>
      <c r="BO617" s="42" t="str">
        <f t="shared" si="704"/>
        <v/>
      </c>
      <c r="BP617" s="42" t="str">
        <f t="shared" si="704"/>
        <v/>
      </c>
      <c r="BQ617" s="42" t="str">
        <f t="shared" si="704"/>
        <v/>
      </c>
      <c r="BR617" s="42" t="str">
        <f t="shared" si="704"/>
        <v/>
      </c>
      <c r="BS617" s="42" t="str">
        <f t="shared" si="704"/>
        <v/>
      </c>
      <c r="BT617" s="42" t="str">
        <f t="shared" si="704"/>
        <v/>
      </c>
      <c r="BU617" s="42" t="str">
        <f t="shared" si="704"/>
        <v/>
      </c>
      <c r="BV617" s="42" t="str">
        <f t="shared" si="704"/>
        <v/>
      </c>
      <c r="BX617" s="44" cm="1">
        <f t="array" ref="BX617">LOOKUP(2,1/(AR617:BV617&lt;&gt;""),COLUMN(AR617:BV617))</f>
        <v>59</v>
      </c>
      <c r="BY617" s="44" t="str">
        <f t="shared" si="660"/>
        <v>BG</v>
      </c>
      <c r="BZ617" s="44" cm="1">
        <f t="array" aca="1" ref="BZ617" ca="1">INDIRECT(ADDRESS(2,BX617))</f>
        <v>2035</v>
      </c>
      <c r="CA617" s="44">
        <f t="shared" ca="1" si="663"/>
        <v>14</v>
      </c>
      <c r="CB617" s="44">
        <f t="shared" si="664"/>
        <v>-92526</v>
      </c>
      <c r="CC617">
        <f t="shared" si="665"/>
        <v>188343631</v>
      </c>
      <c r="CD617">
        <f t="shared" si="666"/>
        <v>2036</v>
      </c>
      <c r="CE617">
        <f t="shared" si="667"/>
        <v>2036</v>
      </c>
    </row>
    <row r="618" spans="1:83" ht="115.5" x14ac:dyDescent="0.25">
      <c r="A618" s="17">
        <v>1007054</v>
      </c>
      <c r="B618" s="17">
        <v>1246</v>
      </c>
      <c r="C618" s="17" t="s">
        <v>5943</v>
      </c>
      <c r="D618" s="17" t="s">
        <v>5944</v>
      </c>
      <c r="E618" s="17"/>
      <c r="F618" s="17" t="s">
        <v>5945</v>
      </c>
      <c r="G618" s="17" t="s">
        <v>5946</v>
      </c>
      <c r="H618" s="17" t="s">
        <v>601</v>
      </c>
      <c r="I618" s="18" t="s">
        <v>11879</v>
      </c>
      <c r="J618" s="17">
        <v>44.699150000000003</v>
      </c>
      <c r="K618" s="17">
        <v>-123.22506</v>
      </c>
      <c r="L618" s="34" t="s">
        <v>52</v>
      </c>
      <c r="M618" s="17" t="s">
        <v>58</v>
      </c>
      <c r="N618" s="17" t="s">
        <v>59</v>
      </c>
      <c r="O618" s="17" t="s">
        <v>59</v>
      </c>
      <c r="P618" s="17">
        <v>1978</v>
      </c>
      <c r="Q618" s="17">
        <v>2044</v>
      </c>
      <c r="R618" s="17" t="s">
        <v>51</v>
      </c>
      <c r="S618" s="17"/>
      <c r="T618" s="17">
        <v>82</v>
      </c>
      <c r="U618" s="17"/>
      <c r="V618" s="17"/>
      <c r="W618" s="19">
        <v>39154705</v>
      </c>
      <c r="X618" s="19">
        <v>16817397</v>
      </c>
      <c r="Y618" s="16">
        <f t="shared" si="661"/>
        <v>22337308</v>
      </c>
      <c r="Z618" s="17">
        <v>2019</v>
      </c>
      <c r="AA618" s="19">
        <v>1033753</v>
      </c>
      <c r="AB618" s="17">
        <v>2019</v>
      </c>
      <c r="AC618" s="17" t="s">
        <v>43</v>
      </c>
      <c r="AD618" s="17" t="s">
        <v>12438</v>
      </c>
      <c r="AE618" s="17" t="s">
        <v>43</v>
      </c>
      <c r="AF618" s="17">
        <v>4.46</v>
      </c>
      <c r="AG618" s="17" t="s">
        <v>52</v>
      </c>
      <c r="AH618" s="17">
        <v>3.391</v>
      </c>
      <c r="AI618" s="17">
        <v>2019</v>
      </c>
      <c r="AJ618" s="17">
        <v>53.2</v>
      </c>
      <c r="AK618" s="17" t="s">
        <v>52</v>
      </c>
      <c r="AL618" s="17">
        <v>2</v>
      </c>
      <c r="AM618" s="17"/>
      <c r="AN618" s="17"/>
      <c r="AO618" s="17" t="s">
        <v>9709</v>
      </c>
      <c r="AP618" s="43" t="str">
        <f t="shared" si="654"/>
        <v/>
      </c>
      <c r="AQ618" s="5">
        <f t="shared" si="655"/>
        <v>22337308</v>
      </c>
      <c r="AR618" s="42">
        <f t="shared" ref="AR618:BV618" si="705">IF(AQ618="","",IF(AQ618-$AA618&gt;0,AQ618-$AA618,""))</f>
        <v>21303555</v>
      </c>
      <c r="AS618" s="42">
        <f t="shared" si="705"/>
        <v>20269802</v>
      </c>
      <c r="AT618" s="42">
        <f t="shared" si="705"/>
        <v>19236049</v>
      </c>
      <c r="AU618" s="42">
        <f t="shared" si="705"/>
        <v>18202296</v>
      </c>
      <c r="AV618" s="42">
        <f t="shared" si="705"/>
        <v>17168543</v>
      </c>
      <c r="AW618" s="42">
        <f t="shared" si="705"/>
        <v>16134790</v>
      </c>
      <c r="AX618" s="42">
        <f t="shared" si="705"/>
        <v>15101037</v>
      </c>
      <c r="AY618" s="42">
        <f t="shared" si="705"/>
        <v>14067284</v>
      </c>
      <c r="AZ618" s="42">
        <f t="shared" si="705"/>
        <v>13033531</v>
      </c>
      <c r="BA618" s="42">
        <f t="shared" si="705"/>
        <v>11999778</v>
      </c>
      <c r="BB618" s="42">
        <f t="shared" si="705"/>
        <v>10966025</v>
      </c>
      <c r="BC618" s="42">
        <f t="shared" si="705"/>
        <v>9932272</v>
      </c>
      <c r="BD618" s="42">
        <f t="shared" si="705"/>
        <v>8898519</v>
      </c>
      <c r="BE618" s="42">
        <f t="shared" si="705"/>
        <v>7864766</v>
      </c>
      <c r="BF618" s="42">
        <f t="shared" si="705"/>
        <v>6831013</v>
      </c>
      <c r="BG618" s="42">
        <f t="shared" si="705"/>
        <v>5797260</v>
      </c>
      <c r="BH618" s="42">
        <f t="shared" si="705"/>
        <v>4763507</v>
      </c>
      <c r="BI618" s="42">
        <f t="shared" si="705"/>
        <v>3729754</v>
      </c>
      <c r="BJ618" s="42">
        <f t="shared" si="705"/>
        <v>2696001</v>
      </c>
      <c r="BK618" s="42">
        <f t="shared" si="705"/>
        <v>1662248</v>
      </c>
      <c r="BL618" s="42">
        <f t="shared" si="705"/>
        <v>628495</v>
      </c>
      <c r="BM618" s="42" t="str">
        <f t="shared" si="705"/>
        <v/>
      </c>
      <c r="BN618" s="42" t="str">
        <f t="shared" si="705"/>
        <v/>
      </c>
      <c r="BO618" s="42" t="str">
        <f t="shared" si="705"/>
        <v/>
      </c>
      <c r="BP618" s="42" t="str">
        <f t="shared" si="705"/>
        <v/>
      </c>
      <c r="BQ618" s="42" t="str">
        <f t="shared" si="705"/>
        <v/>
      </c>
      <c r="BR618" s="42" t="str">
        <f t="shared" si="705"/>
        <v/>
      </c>
      <c r="BS618" s="42" t="str">
        <f t="shared" si="705"/>
        <v/>
      </c>
      <c r="BT618" s="42" t="str">
        <f t="shared" si="705"/>
        <v/>
      </c>
      <c r="BU618" s="42" t="str">
        <f t="shared" si="705"/>
        <v/>
      </c>
      <c r="BV618" s="42" t="str">
        <f t="shared" si="705"/>
        <v/>
      </c>
      <c r="BX618" s="44" cm="1">
        <f t="array" ref="BX618">LOOKUP(2,1/(AR618:BV618&lt;&gt;""),COLUMN(AR618:BV618))</f>
        <v>64</v>
      </c>
      <c r="BY618" s="44" t="str">
        <f t="shared" si="660"/>
        <v>BL</v>
      </c>
      <c r="BZ618" s="44" cm="1">
        <f t="array" aca="1" ref="BZ618" ca="1">INDIRECT(ADDRESS(2,BX618))</f>
        <v>2040</v>
      </c>
      <c r="CA618" s="44">
        <f t="shared" ca="1" si="663"/>
        <v>19</v>
      </c>
      <c r="CB618" s="44">
        <f t="shared" si="664"/>
        <v>-1033753</v>
      </c>
      <c r="CC618">
        <f t="shared" si="665"/>
        <v>2109484615</v>
      </c>
      <c r="CD618">
        <f t="shared" si="666"/>
        <v>2041</v>
      </c>
      <c r="CE618">
        <f t="shared" si="667"/>
        <v>2041</v>
      </c>
    </row>
    <row r="619" spans="1:83" ht="268.5" x14ac:dyDescent="0.25">
      <c r="A619" s="17">
        <v>1007989</v>
      </c>
      <c r="B619" s="17">
        <v>1241</v>
      </c>
      <c r="C619" s="17" t="s">
        <v>5947</v>
      </c>
      <c r="D619" s="17" t="s">
        <v>5944</v>
      </c>
      <c r="E619" s="17"/>
      <c r="F619" s="17" t="s">
        <v>5948</v>
      </c>
      <c r="G619" s="17" t="s">
        <v>5949</v>
      </c>
      <c r="H619" s="17" t="s">
        <v>5950</v>
      </c>
      <c r="I619" s="18" t="s">
        <v>11880</v>
      </c>
      <c r="J619" s="17">
        <v>45.639234000000002</v>
      </c>
      <c r="K619" s="17">
        <v>-120.217237</v>
      </c>
      <c r="L619" s="34" t="s">
        <v>43</v>
      </c>
      <c r="M619" s="17" t="s">
        <v>58</v>
      </c>
      <c r="N619" s="17" t="s">
        <v>50</v>
      </c>
      <c r="O619" s="17" t="s">
        <v>50</v>
      </c>
      <c r="P619" s="17">
        <v>1990</v>
      </c>
      <c r="Q619" s="17">
        <v>2131</v>
      </c>
      <c r="R619" s="17" t="s">
        <v>51</v>
      </c>
      <c r="S619" s="17">
        <v>687</v>
      </c>
      <c r="T619" s="17">
        <v>273.5</v>
      </c>
      <c r="U619" s="17"/>
      <c r="V619" s="17">
        <v>250</v>
      </c>
      <c r="W619" s="19">
        <v>391644390</v>
      </c>
      <c r="X619" s="19">
        <v>58676037</v>
      </c>
      <c r="Y619" s="16">
        <f t="shared" si="661"/>
        <v>332968353</v>
      </c>
      <c r="Z619" s="17">
        <v>2019</v>
      </c>
      <c r="AA619" s="19">
        <v>2758671</v>
      </c>
      <c r="AB619" s="17">
        <v>2019</v>
      </c>
      <c r="AC619" s="17" t="s">
        <v>52</v>
      </c>
      <c r="AD619" s="17" t="s">
        <v>12440</v>
      </c>
      <c r="AE619" s="17" t="s">
        <v>52</v>
      </c>
      <c r="AF619" s="17"/>
      <c r="AG619" s="17" t="s">
        <v>52</v>
      </c>
      <c r="AH619" s="17">
        <v>9.6460000000000008</v>
      </c>
      <c r="AI619" s="17">
        <v>2019</v>
      </c>
      <c r="AJ619" s="17">
        <v>52.5</v>
      </c>
      <c r="AK619" s="17" t="s">
        <v>52</v>
      </c>
      <c r="AL619" s="17">
        <v>2</v>
      </c>
      <c r="AM619" s="17"/>
      <c r="AN619" s="17"/>
      <c r="AO619" s="17" t="s">
        <v>9489</v>
      </c>
      <c r="AP619" s="43" t="str">
        <f t="shared" si="654"/>
        <v/>
      </c>
      <c r="AQ619" s="5">
        <f t="shared" si="655"/>
        <v>332968353</v>
      </c>
      <c r="AR619" s="42">
        <f t="shared" ref="AR619:BV619" si="706">IF(AQ619="","",IF(AQ619-$AA619&gt;0,AQ619-$AA619,""))</f>
        <v>330209682</v>
      </c>
      <c r="AS619" s="42">
        <f t="shared" si="706"/>
        <v>327451011</v>
      </c>
      <c r="AT619" s="42">
        <f t="shared" si="706"/>
        <v>324692340</v>
      </c>
      <c r="AU619" s="42">
        <f t="shared" si="706"/>
        <v>321933669</v>
      </c>
      <c r="AV619" s="42">
        <f t="shared" si="706"/>
        <v>319174998</v>
      </c>
      <c r="AW619" s="42">
        <f t="shared" si="706"/>
        <v>316416327</v>
      </c>
      <c r="AX619" s="42">
        <f t="shared" si="706"/>
        <v>313657656</v>
      </c>
      <c r="AY619" s="42">
        <f t="shared" si="706"/>
        <v>310898985</v>
      </c>
      <c r="AZ619" s="42">
        <f t="shared" si="706"/>
        <v>308140314</v>
      </c>
      <c r="BA619" s="42">
        <f t="shared" si="706"/>
        <v>305381643</v>
      </c>
      <c r="BB619" s="42">
        <f t="shared" si="706"/>
        <v>302622972</v>
      </c>
      <c r="BC619" s="42">
        <f t="shared" si="706"/>
        <v>299864301</v>
      </c>
      <c r="BD619" s="42">
        <f t="shared" si="706"/>
        <v>297105630</v>
      </c>
      <c r="BE619" s="42">
        <f t="shared" si="706"/>
        <v>294346959</v>
      </c>
      <c r="BF619" s="42">
        <f t="shared" si="706"/>
        <v>291588288</v>
      </c>
      <c r="BG619" s="42">
        <f t="shared" si="706"/>
        <v>288829617</v>
      </c>
      <c r="BH619" s="42">
        <f t="shared" si="706"/>
        <v>286070946</v>
      </c>
      <c r="BI619" s="42">
        <f t="shared" si="706"/>
        <v>283312275</v>
      </c>
      <c r="BJ619" s="42">
        <f t="shared" si="706"/>
        <v>280553604</v>
      </c>
      <c r="BK619" s="42">
        <f t="shared" si="706"/>
        <v>277794933</v>
      </c>
      <c r="BL619" s="42">
        <f t="shared" si="706"/>
        <v>275036262</v>
      </c>
      <c r="BM619" s="42">
        <f t="shared" si="706"/>
        <v>272277591</v>
      </c>
      <c r="BN619" s="42">
        <f t="shared" si="706"/>
        <v>269518920</v>
      </c>
      <c r="BO619" s="42">
        <f t="shared" si="706"/>
        <v>266760249</v>
      </c>
      <c r="BP619" s="42">
        <f t="shared" si="706"/>
        <v>264001578</v>
      </c>
      <c r="BQ619" s="42">
        <f t="shared" si="706"/>
        <v>261242907</v>
      </c>
      <c r="BR619" s="42">
        <f t="shared" si="706"/>
        <v>258484236</v>
      </c>
      <c r="BS619" s="42">
        <f t="shared" si="706"/>
        <v>255725565</v>
      </c>
      <c r="BT619" s="42">
        <f t="shared" si="706"/>
        <v>252966894</v>
      </c>
      <c r="BU619" s="42">
        <f t="shared" si="706"/>
        <v>250208223</v>
      </c>
      <c r="BV619" s="42">
        <f t="shared" si="706"/>
        <v>247449552</v>
      </c>
      <c r="BX619" s="44" cm="1">
        <f t="array" ref="BX619">LOOKUP(2,1/(AR619:BV619&lt;&gt;""),COLUMN(AR619:BV619))</f>
        <v>74</v>
      </c>
      <c r="BY619" s="44" t="str">
        <f t="shared" si="660"/>
        <v>BV</v>
      </c>
      <c r="BZ619" s="44" cm="1">
        <f t="array" aca="1" ref="BZ619" ca="1">INDIRECT(ADDRESS(2,BX619))</f>
        <v>2050</v>
      </c>
      <c r="CA619" s="44">
        <f t="shared" ca="1" si="663"/>
        <v>29</v>
      </c>
      <c r="CB619" s="44">
        <f t="shared" si="664"/>
        <v>-2758671</v>
      </c>
      <c r="CC619">
        <f t="shared" si="665"/>
        <v>5902725102</v>
      </c>
      <c r="CD619">
        <f t="shared" si="666"/>
        <v>2140</v>
      </c>
      <c r="CE619">
        <f t="shared" si="667"/>
        <v>2100</v>
      </c>
    </row>
    <row r="620" spans="1:83" ht="39" x14ac:dyDescent="0.25">
      <c r="A620" s="17">
        <v>1005356</v>
      </c>
      <c r="B620" s="17">
        <v>12183</v>
      </c>
      <c r="C620" s="17" t="s">
        <v>5951</v>
      </c>
      <c r="D620" s="17" t="s">
        <v>5944</v>
      </c>
      <c r="E620" s="17"/>
      <c r="F620" s="17" t="s">
        <v>5952</v>
      </c>
      <c r="G620" s="17" t="s">
        <v>5953</v>
      </c>
      <c r="H620" s="17" t="s">
        <v>5954</v>
      </c>
      <c r="I620" s="18" t="s">
        <v>11881</v>
      </c>
      <c r="J620" s="17">
        <v>44.304000000000002</v>
      </c>
      <c r="K620" s="17">
        <v>-120.91200000000001</v>
      </c>
      <c r="L620" s="34" t="s">
        <v>43</v>
      </c>
      <c r="M620" s="17" t="s">
        <v>40</v>
      </c>
      <c r="N620" s="17" t="s">
        <v>5955</v>
      </c>
      <c r="O620" s="17"/>
      <c r="P620" s="17">
        <v>1973</v>
      </c>
      <c r="Q620" s="17">
        <v>2050</v>
      </c>
      <c r="R620" s="17" t="s">
        <v>51</v>
      </c>
      <c r="S620" s="17"/>
      <c r="T620" s="17">
        <v>62.2</v>
      </c>
      <c r="U620" s="17"/>
      <c r="V620" s="17"/>
      <c r="W620" s="19">
        <v>79128886</v>
      </c>
      <c r="X620" s="19">
        <v>1567781</v>
      </c>
      <c r="Y620" s="16">
        <f t="shared" si="661"/>
        <v>77561105</v>
      </c>
      <c r="Z620" s="17">
        <v>2019</v>
      </c>
      <c r="AA620" s="19">
        <v>37676</v>
      </c>
      <c r="AB620" s="17">
        <v>2019</v>
      </c>
      <c r="AC620" s="17" t="s">
        <v>52</v>
      </c>
      <c r="AD620" s="17" t="s">
        <v>12440</v>
      </c>
      <c r="AE620" s="17" t="s">
        <v>43</v>
      </c>
      <c r="AF620" s="17">
        <v>0.41699999999999998</v>
      </c>
      <c r="AG620" s="17" t="s">
        <v>43</v>
      </c>
      <c r="AH620" s="17"/>
      <c r="AI620" s="17"/>
      <c r="AJ620" s="17"/>
      <c r="AK620" s="17" t="s">
        <v>43</v>
      </c>
      <c r="AL620" s="17"/>
      <c r="AM620" s="17"/>
      <c r="AN620" s="17"/>
      <c r="AO620" s="17"/>
      <c r="AP620" s="43" t="str">
        <f t="shared" si="654"/>
        <v/>
      </c>
      <c r="AQ620" s="5">
        <f t="shared" si="655"/>
        <v>77561105</v>
      </c>
      <c r="AR620" s="42">
        <f t="shared" ref="AR620:BV620" si="707">IF(AQ620="","",IF(AQ620-$AA620&gt;0,AQ620-$AA620,""))</f>
        <v>77523429</v>
      </c>
      <c r="AS620" s="42">
        <f t="shared" si="707"/>
        <v>77485753</v>
      </c>
      <c r="AT620" s="42">
        <f t="shared" si="707"/>
        <v>77448077</v>
      </c>
      <c r="AU620" s="42">
        <f t="shared" si="707"/>
        <v>77410401</v>
      </c>
      <c r="AV620" s="42">
        <f t="shared" si="707"/>
        <v>77372725</v>
      </c>
      <c r="AW620" s="42">
        <f t="shared" si="707"/>
        <v>77335049</v>
      </c>
      <c r="AX620" s="42">
        <f t="shared" si="707"/>
        <v>77297373</v>
      </c>
      <c r="AY620" s="42">
        <f t="shared" si="707"/>
        <v>77259697</v>
      </c>
      <c r="AZ620" s="42">
        <f t="shared" si="707"/>
        <v>77222021</v>
      </c>
      <c r="BA620" s="42">
        <f t="shared" si="707"/>
        <v>77184345</v>
      </c>
      <c r="BB620" s="42">
        <f t="shared" si="707"/>
        <v>77146669</v>
      </c>
      <c r="BC620" s="42">
        <f t="shared" si="707"/>
        <v>77108993</v>
      </c>
      <c r="BD620" s="42">
        <f t="shared" si="707"/>
        <v>77071317</v>
      </c>
      <c r="BE620" s="42">
        <f t="shared" si="707"/>
        <v>77033641</v>
      </c>
      <c r="BF620" s="42">
        <f t="shared" si="707"/>
        <v>76995965</v>
      </c>
      <c r="BG620" s="42">
        <f t="shared" si="707"/>
        <v>76958289</v>
      </c>
      <c r="BH620" s="42">
        <f t="shared" si="707"/>
        <v>76920613</v>
      </c>
      <c r="BI620" s="42">
        <f t="shared" si="707"/>
        <v>76882937</v>
      </c>
      <c r="BJ620" s="42">
        <f t="shared" si="707"/>
        <v>76845261</v>
      </c>
      <c r="BK620" s="42">
        <f t="shared" si="707"/>
        <v>76807585</v>
      </c>
      <c r="BL620" s="42">
        <f t="shared" si="707"/>
        <v>76769909</v>
      </c>
      <c r="BM620" s="42">
        <f t="shared" si="707"/>
        <v>76732233</v>
      </c>
      <c r="BN620" s="42">
        <f t="shared" si="707"/>
        <v>76694557</v>
      </c>
      <c r="BO620" s="42">
        <f t="shared" si="707"/>
        <v>76656881</v>
      </c>
      <c r="BP620" s="42">
        <f t="shared" si="707"/>
        <v>76619205</v>
      </c>
      <c r="BQ620" s="42">
        <f t="shared" si="707"/>
        <v>76581529</v>
      </c>
      <c r="BR620" s="42">
        <f t="shared" si="707"/>
        <v>76543853</v>
      </c>
      <c r="BS620" s="42">
        <f t="shared" si="707"/>
        <v>76506177</v>
      </c>
      <c r="BT620" s="42">
        <f t="shared" si="707"/>
        <v>76468501</v>
      </c>
      <c r="BU620" s="42">
        <f t="shared" si="707"/>
        <v>76430825</v>
      </c>
      <c r="BV620" s="42">
        <f t="shared" si="707"/>
        <v>76393149</v>
      </c>
      <c r="BX620" s="44" cm="1">
        <f t="array" ref="BX620">LOOKUP(2,1/(AR620:BV620&lt;&gt;""),COLUMN(AR620:BV620))</f>
        <v>74</v>
      </c>
      <c r="BY620" s="44" t="str">
        <f t="shared" si="660"/>
        <v>BV</v>
      </c>
      <c r="BZ620" s="44" cm="1">
        <f t="array" aca="1" ref="BZ620" ca="1">INDIRECT(ADDRESS(2,BX620))</f>
        <v>2050</v>
      </c>
      <c r="CA620" s="44">
        <f t="shared" ca="1" si="663"/>
        <v>29</v>
      </c>
      <c r="CB620" s="44">
        <f t="shared" si="664"/>
        <v>-37676</v>
      </c>
      <c r="CC620">
        <f t="shared" si="665"/>
        <v>153628949</v>
      </c>
      <c r="CD620">
        <f t="shared" si="666"/>
        <v>4078</v>
      </c>
      <c r="CE620">
        <f t="shared" si="667"/>
        <v>2100</v>
      </c>
    </row>
    <row r="621" spans="1:83" ht="255.75" x14ac:dyDescent="0.25">
      <c r="A621" s="17">
        <v>1005652</v>
      </c>
      <c r="B621" s="17">
        <v>2073</v>
      </c>
      <c r="C621" s="17" t="s">
        <v>5956</v>
      </c>
      <c r="D621" s="17" t="s">
        <v>5944</v>
      </c>
      <c r="E621" s="17"/>
      <c r="F621" s="17" t="s">
        <v>5957</v>
      </c>
      <c r="G621" s="17" t="s">
        <v>5958</v>
      </c>
      <c r="H621" s="17" t="s">
        <v>175</v>
      </c>
      <c r="I621" s="18" t="s">
        <v>11882</v>
      </c>
      <c r="J621" s="17">
        <v>42.381999999999998</v>
      </c>
      <c r="K621" s="17">
        <v>-122.773</v>
      </c>
      <c r="L621" s="34" t="s">
        <v>43</v>
      </c>
      <c r="M621" s="17" t="s">
        <v>58</v>
      </c>
      <c r="N621" s="17" t="s">
        <v>5959</v>
      </c>
      <c r="O621" s="17" t="s">
        <v>5959</v>
      </c>
      <c r="P621" s="17">
        <v>1974</v>
      </c>
      <c r="Q621" s="17">
        <v>2112</v>
      </c>
      <c r="R621" s="17" t="s">
        <v>51</v>
      </c>
      <c r="S621" s="17">
        <v>200</v>
      </c>
      <c r="T621" s="17">
        <v>60</v>
      </c>
      <c r="U621" s="17"/>
      <c r="V621" s="17"/>
      <c r="W621" s="19">
        <v>76698382</v>
      </c>
      <c r="X621" s="19">
        <v>8139716</v>
      </c>
      <c r="Y621" s="16">
        <f t="shared" si="661"/>
        <v>68558666</v>
      </c>
      <c r="Z621" s="17">
        <v>2019</v>
      </c>
      <c r="AA621" s="19">
        <v>611610</v>
      </c>
      <c r="AB621" s="17">
        <v>2019</v>
      </c>
      <c r="AC621" s="17" t="s">
        <v>43</v>
      </c>
      <c r="AD621" s="17" t="s">
        <v>12438</v>
      </c>
      <c r="AE621" s="17" t="s">
        <v>43</v>
      </c>
      <c r="AF621" s="17">
        <v>2.73</v>
      </c>
      <c r="AG621" s="17" t="s">
        <v>52</v>
      </c>
      <c r="AH621" s="17">
        <v>1.5820000000000001</v>
      </c>
      <c r="AI621" s="17">
        <v>2019</v>
      </c>
      <c r="AJ621" s="17">
        <v>50</v>
      </c>
      <c r="AK621" s="17" t="s">
        <v>52</v>
      </c>
      <c r="AL621" s="17">
        <v>1</v>
      </c>
      <c r="AM621" s="17">
        <v>0.24</v>
      </c>
      <c r="AN621" s="17">
        <v>2019</v>
      </c>
      <c r="AO621" s="17" t="s">
        <v>9681</v>
      </c>
      <c r="AP621" s="43" t="str">
        <f t="shared" si="654"/>
        <v/>
      </c>
      <c r="AQ621" s="5">
        <f t="shared" si="655"/>
        <v>68558666</v>
      </c>
      <c r="AR621" s="42">
        <f t="shared" ref="AR621:BV621" si="708">IF(AQ621="","",IF(AQ621-$AA621&gt;0,AQ621-$AA621,""))</f>
        <v>67947056</v>
      </c>
      <c r="AS621" s="42">
        <f t="shared" si="708"/>
        <v>67335446</v>
      </c>
      <c r="AT621" s="42">
        <f t="shared" si="708"/>
        <v>66723836</v>
      </c>
      <c r="AU621" s="42">
        <f t="shared" si="708"/>
        <v>66112226</v>
      </c>
      <c r="AV621" s="42">
        <f t="shared" si="708"/>
        <v>65500616</v>
      </c>
      <c r="AW621" s="42">
        <f t="shared" si="708"/>
        <v>64889006</v>
      </c>
      <c r="AX621" s="42">
        <f t="shared" si="708"/>
        <v>64277396</v>
      </c>
      <c r="AY621" s="42">
        <f t="shared" si="708"/>
        <v>63665786</v>
      </c>
      <c r="AZ621" s="42">
        <f t="shared" si="708"/>
        <v>63054176</v>
      </c>
      <c r="BA621" s="42">
        <f t="shared" si="708"/>
        <v>62442566</v>
      </c>
      <c r="BB621" s="42">
        <f t="shared" si="708"/>
        <v>61830956</v>
      </c>
      <c r="BC621" s="42">
        <f t="shared" si="708"/>
        <v>61219346</v>
      </c>
      <c r="BD621" s="42">
        <f t="shared" si="708"/>
        <v>60607736</v>
      </c>
      <c r="BE621" s="42">
        <f t="shared" si="708"/>
        <v>59996126</v>
      </c>
      <c r="BF621" s="42">
        <f t="shared" si="708"/>
        <v>59384516</v>
      </c>
      <c r="BG621" s="42">
        <f t="shared" si="708"/>
        <v>58772906</v>
      </c>
      <c r="BH621" s="42">
        <f t="shared" si="708"/>
        <v>58161296</v>
      </c>
      <c r="BI621" s="42">
        <f t="shared" si="708"/>
        <v>57549686</v>
      </c>
      <c r="BJ621" s="42">
        <f t="shared" si="708"/>
        <v>56938076</v>
      </c>
      <c r="BK621" s="42">
        <f t="shared" si="708"/>
        <v>56326466</v>
      </c>
      <c r="BL621" s="42">
        <f t="shared" si="708"/>
        <v>55714856</v>
      </c>
      <c r="BM621" s="42">
        <f t="shared" si="708"/>
        <v>55103246</v>
      </c>
      <c r="BN621" s="42">
        <f t="shared" si="708"/>
        <v>54491636</v>
      </c>
      <c r="BO621" s="42">
        <f t="shared" si="708"/>
        <v>53880026</v>
      </c>
      <c r="BP621" s="42">
        <f t="shared" si="708"/>
        <v>53268416</v>
      </c>
      <c r="BQ621" s="42">
        <f t="shared" si="708"/>
        <v>52656806</v>
      </c>
      <c r="BR621" s="42">
        <f t="shared" si="708"/>
        <v>52045196</v>
      </c>
      <c r="BS621" s="42">
        <f t="shared" si="708"/>
        <v>51433586</v>
      </c>
      <c r="BT621" s="42">
        <f t="shared" si="708"/>
        <v>50821976</v>
      </c>
      <c r="BU621" s="42">
        <f t="shared" si="708"/>
        <v>50210366</v>
      </c>
      <c r="BV621" s="42">
        <f t="shared" si="708"/>
        <v>49598756</v>
      </c>
      <c r="BX621" s="44" cm="1">
        <f t="array" ref="BX621">LOOKUP(2,1/(AR621:BV621&lt;&gt;""),COLUMN(AR621:BV621))</f>
        <v>74</v>
      </c>
      <c r="BY621" s="44" t="str">
        <f t="shared" si="660"/>
        <v>BV</v>
      </c>
      <c r="BZ621" s="44" cm="1">
        <f t="array" aca="1" ref="BZ621" ca="1">INDIRECT(ADDRESS(2,BX621))</f>
        <v>2050</v>
      </c>
      <c r="CA621" s="44">
        <f t="shared" ca="1" si="663"/>
        <v>29</v>
      </c>
      <c r="CB621" s="44">
        <f t="shared" si="664"/>
        <v>-611610</v>
      </c>
      <c r="CC621">
        <f t="shared" si="665"/>
        <v>1303399256</v>
      </c>
      <c r="CD621">
        <f t="shared" si="666"/>
        <v>2131</v>
      </c>
      <c r="CE621">
        <f t="shared" si="667"/>
        <v>2100</v>
      </c>
    </row>
    <row r="622" spans="1:83" ht="77.25" x14ac:dyDescent="0.25">
      <c r="A622" s="17">
        <v>1004516</v>
      </c>
      <c r="B622" s="17">
        <v>1242</v>
      </c>
      <c r="C622" s="17" t="s">
        <v>5960</v>
      </c>
      <c r="D622" s="17" t="s">
        <v>5944</v>
      </c>
      <c r="E622" s="17"/>
      <c r="F622" s="17" t="s">
        <v>5961</v>
      </c>
      <c r="G622" s="17" t="s">
        <v>5962</v>
      </c>
      <c r="H622" s="17" t="s">
        <v>5649</v>
      </c>
      <c r="I622" s="18" t="s">
        <v>11883</v>
      </c>
      <c r="J622" s="17">
        <v>45.744700000000002</v>
      </c>
      <c r="K622" s="17">
        <v>-119.623</v>
      </c>
      <c r="L622" s="34" t="s">
        <v>43</v>
      </c>
      <c r="M622" s="17" t="s">
        <v>58</v>
      </c>
      <c r="N622" s="17" t="s">
        <v>737</v>
      </c>
      <c r="O622" s="17" t="s">
        <v>737</v>
      </c>
      <c r="P622" s="17">
        <v>1990</v>
      </c>
      <c r="Q622" s="17">
        <v>2242</v>
      </c>
      <c r="R622" s="17" t="s">
        <v>51</v>
      </c>
      <c r="S622" s="17">
        <v>498</v>
      </c>
      <c r="T622" s="17">
        <v>89.7</v>
      </c>
      <c r="U622" s="17"/>
      <c r="V622" s="17"/>
      <c r="W622" s="19">
        <v>85014551</v>
      </c>
      <c r="X622" s="19">
        <v>13264077</v>
      </c>
      <c r="Y622" s="16">
        <f t="shared" si="661"/>
        <v>71750474</v>
      </c>
      <c r="Z622" s="17">
        <v>2019</v>
      </c>
      <c r="AA622" s="19">
        <v>757471</v>
      </c>
      <c r="AB622" s="17">
        <v>2019</v>
      </c>
      <c r="AC622" s="17" t="s">
        <v>43</v>
      </c>
      <c r="AD622" s="17" t="s">
        <v>12438</v>
      </c>
      <c r="AE622" s="17" t="s">
        <v>43</v>
      </c>
      <c r="AF622" s="17">
        <v>2.1</v>
      </c>
      <c r="AG622" s="17" t="s">
        <v>52</v>
      </c>
      <c r="AH622" s="17">
        <v>1.8360000000000001</v>
      </c>
      <c r="AI622" s="17">
        <v>2019</v>
      </c>
      <c r="AJ622" s="17">
        <v>50.7</v>
      </c>
      <c r="AK622" s="17" t="s">
        <v>52</v>
      </c>
      <c r="AL622" s="17"/>
      <c r="AM622" s="17"/>
      <c r="AN622" s="17"/>
      <c r="AO622" s="17" t="s">
        <v>8724</v>
      </c>
      <c r="AP622" s="43" t="str">
        <f t="shared" si="654"/>
        <v/>
      </c>
      <c r="AQ622" s="5">
        <f t="shared" si="655"/>
        <v>71750474</v>
      </c>
      <c r="AR622" s="42">
        <f t="shared" ref="AR622:BV622" si="709">IF(AQ622="","",IF(AQ622-$AA622&gt;0,AQ622-$AA622,""))</f>
        <v>70993003</v>
      </c>
      <c r="AS622" s="42">
        <f t="shared" si="709"/>
        <v>70235532</v>
      </c>
      <c r="AT622" s="42">
        <f t="shared" si="709"/>
        <v>69478061</v>
      </c>
      <c r="AU622" s="42">
        <f t="shared" si="709"/>
        <v>68720590</v>
      </c>
      <c r="AV622" s="42">
        <f t="shared" si="709"/>
        <v>67963119</v>
      </c>
      <c r="AW622" s="42">
        <f t="shared" si="709"/>
        <v>67205648</v>
      </c>
      <c r="AX622" s="42">
        <f t="shared" si="709"/>
        <v>66448177</v>
      </c>
      <c r="AY622" s="42">
        <f t="shared" si="709"/>
        <v>65690706</v>
      </c>
      <c r="AZ622" s="42">
        <f t="shared" si="709"/>
        <v>64933235</v>
      </c>
      <c r="BA622" s="42">
        <f t="shared" si="709"/>
        <v>64175764</v>
      </c>
      <c r="BB622" s="42">
        <f t="shared" si="709"/>
        <v>63418293</v>
      </c>
      <c r="BC622" s="42">
        <f t="shared" si="709"/>
        <v>62660822</v>
      </c>
      <c r="BD622" s="42">
        <f t="shared" si="709"/>
        <v>61903351</v>
      </c>
      <c r="BE622" s="42">
        <f t="shared" si="709"/>
        <v>61145880</v>
      </c>
      <c r="BF622" s="42">
        <f t="shared" si="709"/>
        <v>60388409</v>
      </c>
      <c r="BG622" s="42">
        <f t="shared" si="709"/>
        <v>59630938</v>
      </c>
      <c r="BH622" s="42">
        <f t="shared" si="709"/>
        <v>58873467</v>
      </c>
      <c r="BI622" s="42">
        <f t="shared" si="709"/>
        <v>58115996</v>
      </c>
      <c r="BJ622" s="42">
        <f t="shared" si="709"/>
        <v>57358525</v>
      </c>
      <c r="BK622" s="42">
        <f t="shared" si="709"/>
        <v>56601054</v>
      </c>
      <c r="BL622" s="42">
        <f t="shared" si="709"/>
        <v>55843583</v>
      </c>
      <c r="BM622" s="42">
        <f t="shared" si="709"/>
        <v>55086112</v>
      </c>
      <c r="BN622" s="42">
        <f t="shared" si="709"/>
        <v>54328641</v>
      </c>
      <c r="BO622" s="42">
        <f t="shared" si="709"/>
        <v>53571170</v>
      </c>
      <c r="BP622" s="42">
        <f t="shared" si="709"/>
        <v>52813699</v>
      </c>
      <c r="BQ622" s="42">
        <f t="shared" si="709"/>
        <v>52056228</v>
      </c>
      <c r="BR622" s="42">
        <f t="shared" si="709"/>
        <v>51298757</v>
      </c>
      <c r="BS622" s="42">
        <f t="shared" si="709"/>
        <v>50541286</v>
      </c>
      <c r="BT622" s="42">
        <f t="shared" si="709"/>
        <v>49783815</v>
      </c>
      <c r="BU622" s="42">
        <f t="shared" si="709"/>
        <v>49026344</v>
      </c>
      <c r="BV622" s="42">
        <f t="shared" si="709"/>
        <v>48268873</v>
      </c>
      <c r="BX622" s="44" cm="1">
        <f t="array" ref="BX622">LOOKUP(2,1/(AR622:BV622&lt;&gt;""),COLUMN(AR622:BV622))</f>
        <v>74</v>
      </c>
      <c r="BY622" s="44" t="str">
        <f t="shared" si="660"/>
        <v>BV</v>
      </c>
      <c r="BZ622" s="44" cm="1">
        <f t="array" aca="1" ref="BZ622" ca="1">INDIRECT(ADDRESS(2,BX622))</f>
        <v>2050</v>
      </c>
      <c r="CA622" s="44">
        <f t="shared" ca="1" si="663"/>
        <v>29</v>
      </c>
      <c r="CB622" s="44">
        <f t="shared" si="664"/>
        <v>-757471</v>
      </c>
      <c r="CC622">
        <f t="shared" si="665"/>
        <v>1601084423</v>
      </c>
      <c r="CD622">
        <f t="shared" si="666"/>
        <v>2114</v>
      </c>
      <c r="CE622">
        <f t="shared" si="667"/>
        <v>2100</v>
      </c>
    </row>
    <row r="623" spans="1:83" ht="166.5" x14ac:dyDescent="0.25">
      <c r="A623" s="17">
        <v>1003232</v>
      </c>
      <c r="B623" s="17">
        <v>1238</v>
      </c>
      <c r="C623" s="17" t="s">
        <v>9624</v>
      </c>
      <c r="D623" s="17" t="s">
        <v>5944</v>
      </c>
      <c r="E623" s="17" t="s">
        <v>9904</v>
      </c>
      <c r="F623" s="17" t="s">
        <v>9905</v>
      </c>
      <c r="G623" s="17" t="s">
        <v>5968</v>
      </c>
      <c r="H623" s="17" t="s">
        <v>5969</v>
      </c>
      <c r="I623" s="18" t="s">
        <v>11895</v>
      </c>
      <c r="J623" s="17">
        <v>44.01</v>
      </c>
      <c r="K623" s="17">
        <v>-121.255</v>
      </c>
      <c r="L623" s="34" t="s">
        <v>43</v>
      </c>
      <c r="M623" s="17" t="s">
        <v>40</v>
      </c>
      <c r="N623" s="17" t="s">
        <v>5970</v>
      </c>
      <c r="O623" s="17" t="s">
        <v>5970</v>
      </c>
      <c r="P623" s="17">
        <v>1972</v>
      </c>
      <c r="Q623" s="17">
        <v>2029</v>
      </c>
      <c r="R623" s="17" t="s">
        <v>51</v>
      </c>
      <c r="S623" s="17">
        <v>135</v>
      </c>
      <c r="T623" s="17">
        <v>89</v>
      </c>
      <c r="U623" s="17"/>
      <c r="V623" s="17">
        <v>100</v>
      </c>
      <c r="W623" s="19">
        <v>23274878</v>
      </c>
      <c r="X623" s="19">
        <v>4220048</v>
      </c>
      <c r="Y623" s="16">
        <f t="shared" si="661"/>
        <v>19054830</v>
      </c>
      <c r="Z623" s="17">
        <v>2019</v>
      </c>
      <c r="AA623" s="19">
        <v>182362</v>
      </c>
      <c r="AB623" s="17">
        <v>2019</v>
      </c>
      <c r="AC623" s="17" t="s">
        <v>52</v>
      </c>
      <c r="AD623" s="17" t="s">
        <v>12440</v>
      </c>
      <c r="AE623" s="17" t="s">
        <v>43</v>
      </c>
      <c r="AF623" s="17"/>
      <c r="AG623" s="17" t="s">
        <v>52</v>
      </c>
      <c r="AH623" s="17">
        <v>1.3340000000000001</v>
      </c>
      <c r="AI623" s="17">
        <v>2019</v>
      </c>
      <c r="AJ623" s="17">
        <v>46.3</v>
      </c>
      <c r="AK623" s="17" t="s">
        <v>52</v>
      </c>
      <c r="AL623" s="17">
        <v>2</v>
      </c>
      <c r="AM623" s="17">
        <v>1.3340000000000001</v>
      </c>
      <c r="AN623" s="17">
        <v>2019</v>
      </c>
      <c r="AO623" s="17" t="s">
        <v>9777</v>
      </c>
      <c r="AP623" s="43" t="str">
        <f t="shared" si="654"/>
        <v/>
      </c>
      <c r="AQ623" s="5">
        <f t="shared" si="655"/>
        <v>19054830</v>
      </c>
      <c r="AR623" s="42">
        <f t="shared" ref="AR623:BV623" si="710">IF(AQ623="","",IF(AQ623-$AA623&gt;0,AQ623-$AA623,""))</f>
        <v>18872468</v>
      </c>
      <c r="AS623" s="42">
        <f t="shared" si="710"/>
        <v>18690106</v>
      </c>
      <c r="AT623" s="42">
        <f t="shared" si="710"/>
        <v>18507744</v>
      </c>
      <c r="AU623" s="42">
        <f t="shared" si="710"/>
        <v>18325382</v>
      </c>
      <c r="AV623" s="42">
        <f t="shared" si="710"/>
        <v>18143020</v>
      </c>
      <c r="AW623" s="42">
        <f t="shared" si="710"/>
        <v>17960658</v>
      </c>
      <c r="AX623" s="42">
        <f t="shared" si="710"/>
        <v>17778296</v>
      </c>
      <c r="AY623" s="42">
        <f t="shared" si="710"/>
        <v>17595934</v>
      </c>
      <c r="AZ623" s="42">
        <f t="shared" si="710"/>
        <v>17413572</v>
      </c>
      <c r="BA623" s="42">
        <f t="shared" si="710"/>
        <v>17231210</v>
      </c>
      <c r="BB623" s="42">
        <f t="shared" si="710"/>
        <v>17048848</v>
      </c>
      <c r="BC623" s="42">
        <f t="shared" si="710"/>
        <v>16866486</v>
      </c>
      <c r="BD623" s="42">
        <f t="shared" si="710"/>
        <v>16684124</v>
      </c>
      <c r="BE623" s="42">
        <f t="shared" si="710"/>
        <v>16501762</v>
      </c>
      <c r="BF623" s="42">
        <f t="shared" si="710"/>
        <v>16319400</v>
      </c>
      <c r="BG623" s="42">
        <f t="shared" si="710"/>
        <v>16137038</v>
      </c>
      <c r="BH623" s="42">
        <f t="shared" si="710"/>
        <v>15954676</v>
      </c>
      <c r="BI623" s="42">
        <f t="shared" si="710"/>
        <v>15772314</v>
      </c>
      <c r="BJ623" s="42">
        <f t="shared" si="710"/>
        <v>15589952</v>
      </c>
      <c r="BK623" s="42">
        <f t="shared" si="710"/>
        <v>15407590</v>
      </c>
      <c r="BL623" s="42">
        <f t="shared" si="710"/>
        <v>15225228</v>
      </c>
      <c r="BM623" s="42">
        <f t="shared" si="710"/>
        <v>15042866</v>
      </c>
      <c r="BN623" s="42">
        <f t="shared" si="710"/>
        <v>14860504</v>
      </c>
      <c r="BO623" s="42">
        <f t="shared" si="710"/>
        <v>14678142</v>
      </c>
      <c r="BP623" s="42">
        <f t="shared" si="710"/>
        <v>14495780</v>
      </c>
      <c r="BQ623" s="42">
        <f t="shared" si="710"/>
        <v>14313418</v>
      </c>
      <c r="BR623" s="42">
        <f t="shared" si="710"/>
        <v>14131056</v>
      </c>
      <c r="BS623" s="42">
        <f t="shared" si="710"/>
        <v>13948694</v>
      </c>
      <c r="BT623" s="42">
        <f t="shared" si="710"/>
        <v>13766332</v>
      </c>
      <c r="BU623" s="42">
        <f t="shared" si="710"/>
        <v>13583970</v>
      </c>
      <c r="BV623" s="42">
        <f t="shared" si="710"/>
        <v>13401608</v>
      </c>
      <c r="BX623" s="44" cm="1">
        <f t="array" ref="BX623">LOOKUP(2,1/(AR623:BV623&lt;&gt;""),COLUMN(AR623:BV623))</f>
        <v>74</v>
      </c>
      <c r="BY623" s="44" t="str">
        <f t="shared" si="660"/>
        <v>BV</v>
      </c>
      <c r="BZ623" s="44" cm="1">
        <f t="array" aca="1" ref="BZ623" ca="1">INDIRECT(ADDRESS(2,BX623))</f>
        <v>2050</v>
      </c>
      <c r="CA623" s="44">
        <f t="shared" ca="1" si="663"/>
        <v>29</v>
      </c>
      <c r="CB623" s="44">
        <f t="shared" si="664"/>
        <v>-182362</v>
      </c>
      <c r="CC623">
        <f t="shared" si="665"/>
        <v>387243708</v>
      </c>
      <c r="CD623">
        <f t="shared" si="666"/>
        <v>2123</v>
      </c>
      <c r="CE623">
        <f t="shared" si="667"/>
        <v>2100</v>
      </c>
    </row>
    <row r="624" spans="1:83" ht="115.5" x14ac:dyDescent="0.25">
      <c r="A624" s="17">
        <v>1007001</v>
      </c>
      <c r="B624" s="17">
        <v>1247</v>
      </c>
      <c r="C624" s="17" t="s">
        <v>5989</v>
      </c>
      <c r="D624" s="17" t="s">
        <v>5944</v>
      </c>
      <c r="E624" s="17"/>
      <c r="F624" s="17" t="s">
        <v>5990</v>
      </c>
      <c r="G624" s="17" t="s">
        <v>5991</v>
      </c>
      <c r="H624" s="17" t="s">
        <v>5992</v>
      </c>
      <c r="I624" s="18" t="s">
        <v>11906</v>
      </c>
      <c r="J624" s="17">
        <v>43.979199999999999</v>
      </c>
      <c r="K624" s="17">
        <v>-123.00879999999999</v>
      </c>
      <c r="L624" s="34" t="s">
        <v>43</v>
      </c>
      <c r="M624" s="17" t="s">
        <v>40</v>
      </c>
      <c r="N624" s="17" t="s">
        <v>9710</v>
      </c>
      <c r="O624" s="17" t="s">
        <v>9710</v>
      </c>
      <c r="P624" s="17">
        <v>1976</v>
      </c>
      <c r="Q624" s="17">
        <v>2100</v>
      </c>
      <c r="R624" s="17" t="s">
        <v>51</v>
      </c>
      <c r="S624" s="17"/>
      <c r="T624" s="17">
        <v>79</v>
      </c>
      <c r="U624" s="17"/>
      <c r="V624" s="17">
        <v>200</v>
      </c>
      <c r="W624" s="19">
        <v>43141052</v>
      </c>
      <c r="X624" s="19">
        <v>9774128</v>
      </c>
      <c r="Y624" s="16">
        <f t="shared" si="661"/>
        <v>33366924</v>
      </c>
      <c r="Z624" s="17">
        <v>2019</v>
      </c>
      <c r="AA624" s="19">
        <v>287659</v>
      </c>
      <c r="AB624" s="17">
        <v>2019</v>
      </c>
      <c r="AC624" s="17" t="s">
        <v>43</v>
      </c>
      <c r="AD624" s="17" t="s">
        <v>12438</v>
      </c>
      <c r="AE624" s="17" t="s">
        <v>43</v>
      </c>
      <c r="AF624" s="17">
        <v>4.12</v>
      </c>
      <c r="AG624" s="17" t="s">
        <v>52</v>
      </c>
      <c r="AH624" s="17">
        <v>1.599</v>
      </c>
      <c r="AI624" s="17">
        <v>2019</v>
      </c>
      <c r="AJ624" s="17">
        <v>49.6</v>
      </c>
      <c r="AK624" s="17" t="s">
        <v>52</v>
      </c>
      <c r="AL624" s="17"/>
      <c r="AM624" s="17">
        <v>0.35899999999999999</v>
      </c>
      <c r="AN624" s="17">
        <v>2018</v>
      </c>
      <c r="AO624" s="17" t="s">
        <v>9711</v>
      </c>
      <c r="AP624" s="43" t="str">
        <f t="shared" si="654"/>
        <v/>
      </c>
      <c r="AQ624" s="5">
        <f t="shared" si="655"/>
        <v>33366924</v>
      </c>
      <c r="AR624" s="42">
        <f t="shared" ref="AR624:BV624" si="711">IF(AQ624="","",IF(AQ624-$AA624&gt;0,AQ624-$AA624,""))</f>
        <v>33079265</v>
      </c>
      <c r="AS624" s="42">
        <f t="shared" si="711"/>
        <v>32791606</v>
      </c>
      <c r="AT624" s="42">
        <f t="shared" si="711"/>
        <v>32503947</v>
      </c>
      <c r="AU624" s="42">
        <f t="shared" si="711"/>
        <v>32216288</v>
      </c>
      <c r="AV624" s="42">
        <f t="shared" si="711"/>
        <v>31928629</v>
      </c>
      <c r="AW624" s="42">
        <f t="shared" si="711"/>
        <v>31640970</v>
      </c>
      <c r="AX624" s="42">
        <f t="shared" si="711"/>
        <v>31353311</v>
      </c>
      <c r="AY624" s="42">
        <f t="shared" si="711"/>
        <v>31065652</v>
      </c>
      <c r="AZ624" s="42">
        <f t="shared" si="711"/>
        <v>30777993</v>
      </c>
      <c r="BA624" s="42">
        <f t="shared" si="711"/>
        <v>30490334</v>
      </c>
      <c r="BB624" s="42">
        <f t="shared" si="711"/>
        <v>30202675</v>
      </c>
      <c r="BC624" s="42">
        <f t="shared" si="711"/>
        <v>29915016</v>
      </c>
      <c r="BD624" s="42">
        <f t="shared" si="711"/>
        <v>29627357</v>
      </c>
      <c r="BE624" s="42">
        <f t="shared" si="711"/>
        <v>29339698</v>
      </c>
      <c r="BF624" s="42">
        <f t="shared" si="711"/>
        <v>29052039</v>
      </c>
      <c r="BG624" s="42">
        <f t="shared" si="711"/>
        <v>28764380</v>
      </c>
      <c r="BH624" s="42">
        <f t="shared" si="711"/>
        <v>28476721</v>
      </c>
      <c r="BI624" s="42">
        <f t="shared" si="711"/>
        <v>28189062</v>
      </c>
      <c r="BJ624" s="42">
        <f t="shared" si="711"/>
        <v>27901403</v>
      </c>
      <c r="BK624" s="42">
        <f t="shared" si="711"/>
        <v>27613744</v>
      </c>
      <c r="BL624" s="42">
        <f t="shared" si="711"/>
        <v>27326085</v>
      </c>
      <c r="BM624" s="42">
        <f t="shared" si="711"/>
        <v>27038426</v>
      </c>
      <c r="BN624" s="42">
        <f t="shared" si="711"/>
        <v>26750767</v>
      </c>
      <c r="BO624" s="42">
        <f t="shared" si="711"/>
        <v>26463108</v>
      </c>
      <c r="BP624" s="42">
        <f t="shared" si="711"/>
        <v>26175449</v>
      </c>
      <c r="BQ624" s="42">
        <f t="shared" si="711"/>
        <v>25887790</v>
      </c>
      <c r="BR624" s="42">
        <f t="shared" si="711"/>
        <v>25600131</v>
      </c>
      <c r="BS624" s="42">
        <f t="shared" si="711"/>
        <v>25312472</v>
      </c>
      <c r="BT624" s="42">
        <f t="shared" si="711"/>
        <v>25024813</v>
      </c>
      <c r="BU624" s="42">
        <f t="shared" si="711"/>
        <v>24737154</v>
      </c>
      <c r="BV624" s="42">
        <f t="shared" si="711"/>
        <v>24449495</v>
      </c>
      <c r="BX624" s="44" cm="1">
        <f t="array" ref="BX624">LOOKUP(2,1/(AR624:BV624&lt;&gt;""),COLUMN(AR624:BV624))</f>
        <v>74</v>
      </c>
      <c r="BY624" s="44" t="str">
        <f t="shared" si="660"/>
        <v>BV</v>
      </c>
      <c r="BZ624" s="44" cm="1">
        <f t="array" aca="1" ref="BZ624" ca="1">INDIRECT(ADDRESS(2,BX624))</f>
        <v>2050</v>
      </c>
      <c r="CA624" s="44">
        <f t="shared" ca="1" si="663"/>
        <v>29</v>
      </c>
      <c r="CB624" s="44">
        <f t="shared" si="664"/>
        <v>-287659</v>
      </c>
      <c r="CC624">
        <f t="shared" si="665"/>
        <v>614150445</v>
      </c>
      <c r="CD624">
        <f t="shared" si="666"/>
        <v>2135</v>
      </c>
      <c r="CE624">
        <f t="shared" si="667"/>
        <v>2100</v>
      </c>
    </row>
    <row r="625" spans="1:83" ht="90" x14ac:dyDescent="0.25">
      <c r="A625" s="17">
        <v>1004515</v>
      </c>
      <c r="B625" s="17">
        <v>1240</v>
      </c>
      <c r="C625" s="17" t="s">
        <v>13160</v>
      </c>
      <c r="D625" s="17" t="s">
        <v>5944</v>
      </c>
      <c r="E625" s="17" t="s">
        <v>13161</v>
      </c>
      <c r="F625" s="17" t="s">
        <v>5975</v>
      </c>
      <c r="G625" s="17" t="s">
        <v>5976</v>
      </c>
      <c r="H625" s="17" t="s">
        <v>5977</v>
      </c>
      <c r="I625" s="18" t="s">
        <v>11915</v>
      </c>
      <c r="J625" s="17">
        <v>45.56129</v>
      </c>
      <c r="K625" s="17">
        <v>-121.14089</v>
      </c>
      <c r="L625" s="34" t="s">
        <v>43</v>
      </c>
      <c r="M625" s="17" t="s">
        <v>58</v>
      </c>
      <c r="N625" s="17" t="s">
        <v>737</v>
      </c>
      <c r="O625" s="17"/>
      <c r="P625" s="17">
        <v>1973</v>
      </c>
      <c r="Q625" s="17">
        <v>2107</v>
      </c>
      <c r="R625" s="17" t="s">
        <v>51</v>
      </c>
      <c r="S625" s="17">
        <v>160</v>
      </c>
      <c r="T625" s="17">
        <v>69.599999999999994</v>
      </c>
      <c r="U625" s="17"/>
      <c r="V625" s="17"/>
      <c r="W625" s="19">
        <v>18373145</v>
      </c>
      <c r="X625" s="19">
        <v>9893480</v>
      </c>
      <c r="Y625" s="16">
        <f t="shared" si="661"/>
        <v>8479665</v>
      </c>
      <c r="Z625" s="17">
        <v>2019</v>
      </c>
      <c r="AA625" s="19">
        <v>830542</v>
      </c>
      <c r="AB625" s="17">
        <v>2019</v>
      </c>
      <c r="AC625" s="17" t="s">
        <v>52</v>
      </c>
      <c r="AD625" s="17" t="s">
        <v>12440</v>
      </c>
      <c r="AE625" s="17" t="s">
        <v>43</v>
      </c>
      <c r="AF625" s="17">
        <v>0.82699999999999996</v>
      </c>
      <c r="AG625" s="17" t="s">
        <v>43</v>
      </c>
      <c r="AH625" s="17"/>
      <c r="AI625" s="17"/>
      <c r="AJ625" s="17"/>
      <c r="AK625" s="17" t="s">
        <v>43</v>
      </c>
      <c r="AL625" s="17"/>
      <c r="AM625" s="17"/>
      <c r="AN625" s="17"/>
      <c r="AO625" s="17" t="s">
        <v>8199</v>
      </c>
      <c r="AP625" s="43" t="str">
        <f t="shared" si="654"/>
        <v/>
      </c>
      <c r="AQ625" s="5">
        <f t="shared" si="655"/>
        <v>8479665</v>
      </c>
      <c r="AR625" s="42">
        <f t="shared" ref="AR625:BV625" si="712">IF(AQ625="","",IF(AQ625-$AA625&gt;0,AQ625-$AA625,""))</f>
        <v>7649123</v>
      </c>
      <c r="AS625" s="42">
        <f t="shared" si="712"/>
        <v>6818581</v>
      </c>
      <c r="AT625" s="42">
        <f t="shared" si="712"/>
        <v>5988039</v>
      </c>
      <c r="AU625" s="42">
        <f t="shared" si="712"/>
        <v>5157497</v>
      </c>
      <c r="AV625" s="42">
        <f t="shared" si="712"/>
        <v>4326955</v>
      </c>
      <c r="AW625" s="42">
        <f t="shared" si="712"/>
        <v>3496413</v>
      </c>
      <c r="AX625" s="42">
        <f t="shared" si="712"/>
        <v>2665871</v>
      </c>
      <c r="AY625" s="42">
        <f t="shared" si="712"/>
        <v>1835329</v>
      </c>
      <c r="AZ625" s="42">
        <f t="shared" si="712"/>
        <v>1004787</v>
      </c>
      <c r="BA625" s="42">
        <f t="shared" si="712"/>
        <v>174245</v>
      </c>
      <c r="BB625" s="42" t="str">
        <f t="shared" si="712"/>
        <v/>
      </c>
      <c r="BC625" s="42" t="str">
        <f t="shared" si="712"/>
        <v/>
      </c>
      <c r="BD625" s="42" t="str">
        <f t="shared" si="712"/>
        <v/>
      </c>
      <c r="BE625" s="42" t="str">
        <f t="shared" si="712"/>
        <v/>
      </c>
      <c r="BF625" s="42" t="str">
        <f t="shared" si="712"/>
        <v/>
      </c>
      <c r="BG625" s="42" t="str">
        <f t="shared" si="712"/>
        <v/>
      </c>
      <c r="BH625" s="42" t="str">
        <f t="shared" si="712"/>
        <v/>
      </c>
      <c r="BI625" s="42" t="str">
        <f t="shared" si="712"/>
        <v/>
      </c>
      <c r="BJ625" s="42" t="str">
        <f t="shared" si="712"/>
        <v/>
      </c>
      <c r="BK625" s="42" t="str">
        <f t="shared" si="712"/>
        <v/>
      </c>
      <c r="BL625" s="42" t="str">
        <f t="shared" si="712"/>
        <v/>
      </c>
      <c r="BM625" s="42" t="str">
        <f t="shared" si="712"/>
        <v/>
      </c>
      <c r="BN625" s="42" t="str">
        <f t="shared" si="712"/>
        <v/>
      </c>
      <c r="BO625" s="42" t="str">
        <f t="shared" si="712"/>
        <v/>
      </c>
      <c r="BP625" s="42" t="str">
        <f t="shared" si="712"/>
        <v/>
      </c>
      <c r="BQ625" s="42" t="str">
        <f t="shared" si="712"/>
        <v/>
      </c>
      <c r="BR625" s="42" t="str">
        <f t="shared" si="712"/>
        <v/>
      </c>
      <c r="BS625" s="42" t="str">
        <f t="shared" si="712"/>
        <v/>
      </c>
      <c r="BT625" s="42" t="str">
        <f t="shared" si="712"/>
        <v/>
      </c>
      <c r="BU625" s="42" t="str">
        <f t="shared" si="712"/>
        <v/>
      </c>
      <c r="BV625" s="42" t="str">
        <f t="shared" si="712"/>
        <v/>
      </c>
      <c r="BX625" s="44" cm="1">
        <f t="array" ref="BX625">LOOKUP(2,1/(AR625:BV625&lt;&gt;""),COLUMN(AR625:BV625))</f>
        <v>53</v>
      </c>
      <c r="BY625" s="44" t="str">
        <f t="shared" si="660"/>
        <v>BA</v>
      </c>
      <c r="BZ625" s="44" cm="1">
        <f t="array" aca="1" ref="BZ625" ca="1">INDIRECT(ADDRESS(2,BX625))</f>
        <v>2029</v>
      </c>
      <c r="CA625" s="44">
        <f t="shared" ca="1" si="663"/>
        <v>8</v>
      </c>
      <c r="CB625" s="44">
        <f t="shared" si="664"/>
        <v>-830542</v>
      </c>
      <c r="CC625">
        <f t="shared" si="665"/>
        <v>1685343963</v>
      </c>
      <c r="CD625">
        <f t="shared" si="666"/>
        <v>2029</v>
      </c>
      <c r="CE625">
        <f t="shared" si="667"/>
        <v>2029</v>
      </c>
    </row>
    <row r="626" spans="1:83" ht="294" x14ac:dyDescent="0.25">
      <c r="A626" s="17">
        <v>1007645</v>
      </c>
      <c r="B626" s="17">
        <v>1254</v>
      </c>
      <c r="C626" s="17" t="s">
        <v>6002</v>
      </c>
      <c r="D626" s="17" t="s">
        <v>5997</v>
      </c>
      <c r="E626" s="17" t="s">
        <v>6003</v>
      </c>
      <c r="F626" s="17" t="s">
        <v>9085</v>
      </c>
      <c r="G626" s="17" t="s">
        <v>1923</v>
      </c>
      <c r="H626" s="17" t="s">
        <v>6004</v>
      </c>
      <c r="I626" s="18" t="s">
        <v>11920</v>
      </c>
      <c r="J626" s="17">
        <v>41.398000000000003</v>
      </c>
      <c r="K626" s="17">
        <v>-75.734999999999999</v>
      </c>
      <c r="L626" s="34" t="s">
        <v>43</v>
      </c>
      <c r="M626" s="17" t="s">
        <v>58</v>
      </c>
      <c r="N626" s="17" t="s">
        <v>50</v>
      </c>
      <c r="O626" s="17" t="s">
        <v>50</v>
      </c>
      <c r="P626" s="17">
        <v>1987</v>
      </c>
      <c r="Q626" s="17">
        <v>2064</v>
      </c>
      <c r="R626" s="17" t="s">
        <v>51</v>
      </c>
      <c r="S626" s="17">
        <v>513</v>
      </c>
      <c r="T626" s="17">
        <v>193.5</v>
      </c>
      <c r="U626" s="17"/>
      <c r="V626" s="17"/>
      <c r="W626" s="19">
        <v>49078436</v>
      </c>
      <c r="X626" s="19">
        <v>23575187</v>
      </c>
      <c r="Y626" s="16">
        <f t="shared" si="661"/>
        <v>25503249</v>
      </c>
      <c r="Z626" s="17">
        <v>2019</v>
      </c>
      <c r="AA626" s="19">
        <v>517982</v>
      </c>
      <c r="AB626" s="17">
        <v>2019</v>
      </c>
      <c r="AC626" s="17" t="s">
        <v>52</v>
      </c>
      <c r="AD626" s="17" t="s">
        <v>12440</v>
      </c>
      <c r="AE626" s="17" t="s">
        <v>43</v>
      </c>
      <c r="AF626" s="17">
        <v>10.8</v>
      </c>
      <c r="AG626" s="17" t="s">
        <v>52</v>
      </c>
      <c r="AH626" s="17">
        <v>8.2889999999999997</v>
      </c>
      <c r="AI626" s="17">
        <v>2019</v>
      </c>
      <c r="AJ626" s="17">
        <v>47.3</v>
      </c>
      <c r="AK626" s="17" t="s">
        <v>52</v>
      </c>
      <c r="AL626" s="17">
        <v>2</v>
      </c>
      <c r="AM626" s="17"/>
      <c r="AN626" s="17"/>
      <c r="AO626" s="17" t="s">
        <v>9086</v>
      </c>
      <c r="AP626" s="43" t="str">
        <f t="shared" si="654"/>
        <v/>
      </c>
      <c r="AQ626" s="5">
        <f t="shared" si="655"/>
        <v>25503249</v>
      </c>
      <c r="AR626" s="42">
        <f t="shared" ref="AR626:BV626" si="713">IF(AQ626="","",IF(AQ626-$AA626&gt;0,AQ626-$AA626,""))</f>
        <v>24985267</v>
      </c>
      <c r="AS626" s="42">
        <f t="shared" si="713"/>
        <v>24467285</v>
      </c>
      <c r="AT626" s="42">
        <f t="shared" si="713"/>
        <v>23949303</v>
      </c>
      <c r="AU626" s="42">
        <f t="shared" si="713"/>
        <v>23431321</v>
      </c>
      <c r="AV626" s="42">
        <f t="shared" si="713"/>
        <v>22913339</v>
      </c>
      <c r="AW626" s="42">
        <f t="shared" si="713"/>
        <v>22395357</v>
      </c>
      <c r="AX626" s="42">
        <f t="shared" si="713"/>
        <v>21877375</v>
      </c>
      <c r="AY626" s="42">
        <f t="shared" si="713"/>
        <v>21359393</v>
      </c>
      <c r="AZ626" s="42">
        <f t="shared" si="713"/>
        <v>20841411</v>
      </c>
      <c r="BA626" s="42">
        <f t="shared" si="713"/>
        <v>20323429</v>
      </c>
      <c r="BB626" s="42">
        <f t="shared" si="713"/>
        <v>19805447</v>
      </c>
      <c r="BC626" s="42">
        <f t="shared" si="713"/>
        <v>19287465</v>
      </c>
      <c r="BD626" s="42">
        <f t="shared" si="713"/>
        <v>18769483</v>
      </c>
      <c r="BE626" s="42">
        <f t="shared" si="713"/>
        <v>18251501</v>
      </c>
      <c r="BF626" s="42">
        <f t="shared" si="713"/>
        <v>17733519</v>
      </c>
      <c r="BG626" s="42">
        <f t="shared" si="713"/>
        <v>17215537</v>
      </c>
      <c r="BH626" s="42">
        <f t="shared" si="713"/>
        <v>16697555</v>
      </c>
      <c r="BI626" s="42">
        <f t="shared" si="713"/>
        <v>16179573</v>
      </c>
      <c r="BJ626" s="42">
        <f t="shared" si="713"/>
        <v>15661591</v>
      </c>
      <c r="BK626" s="42">
        <f t="shared" si="713"/>
        <v>15143609</v>
      </c>
      <c r="BL626" s="42">
        <f t="shared" si="713"/>
        <v>14625627</v>
      </c>
      <c r="BM626" s="42">
        <f t="shared" si="713"/>
        <v>14107645</v>
      </c>
      <c r="BN626" s="42">
        <f t="shared" si="713"/>
        <v>13589663</v>
      </c>
      <c r="BO626" s="42">
        <f t="shared" si="713"/>
        <v>13071681</v>
      </c>
      <c r="BP626" s="42">
        <f t="shared" si="713"/>
        <v>12553699</v>
      </c>
      <c r="BQ626" s="42">
        <f t="shared" si="713"/>
        <v>12035717</v>
      </c>
      <c r="BR626" s="42">
        <f t="shared" si="713"/>
        <v>11517735</v>
      </c>
      <c r="BS626" s="42">
        <f t="shared" si="713"/>
        <v>10999753</v>
      </c>
      <c r="BT626" s="42">
        <f t="shared" si="713"/>
        <v>10481771</v>
      </c>
      <c r="BU626" s="42">
        <f t="shared" si="713"/>
        <v>9963789</v>
      </c>
      <c r="BV626" s="42">
        <f t="shared" si="713"/>
        <v>9445807</v>
      </c>
      <c r="BX626" s="44" cm="1">
        <f t="array" ref="BX626">LOOKUP(2,1/(AR626:BV626&lt;&gt;""),COLUMN(AR626:BV626))</f>
        <v>74</v>
      </c>
      <c r="BY626" s="44" t="str">
        <f t="shared" si="660"/>
        <v>BV</v>
      </c>
      <c r="BZ626" s="44" cm="1">
        <f t="array" aca="1" ref="BZ626" ca="1">INDIRECT(ADDRESS(2,BX626))</f>
        <v>2050</v>
      </c>
      <c r="CA626" s="44">
        <f t="shared" ca="1" si="663"/>
        <v>29</v>
      </c>
      <c r="CB626" s="44">
        <f t="shared" si="664"/>
        <v>-517982</v>
      </c>
      <c r="CC626">
        <f t="shared" si="665"/>
        <v>1071308907</v>
      </c>
      <c r="CD626">
        <f t="shared" si="666"/>
        <v>2068</v>
      </c>
      <c r="CE626">
        <f t="shared" si="667"/>
        <v>2068</v>
      </c>
    </row>
    <row r="627" spans="1:83" ht="128.25" x14ac:dyDescent="0.25">
      <c r="A627" s="17">
        <v>1003456</v>
      </c>
      <c r="B627" s="17">
        <v>1276</v>
      </c>
      <c r="C627" s="17" t="s">
        <v>6010</v>
      </c>
      <c r="D627" s="17" t="s">
        <v>5997</v>
      </c>
      <c r="E627" s="17"/>
      <c r="F627" s="17" t="s">
        <v>6011</v>
      </c>
      <c r="G627" s="17" t="s">
        <v>213</v>
      </c>
      <c r="H627" s="17" t="s">
        <v>213</v>
      </c>
      <c r="I627" s="18" t="s">
        <v>11921</v>
      </c>
      <c r="J627" s="17">
        <v>40.208300000000001</v>
      </c>
      <c r="K627" s="17">
        <v>-80.264700000000005</v>
      </c>
      <c r="L627" s="34" t="s">
        <v>43</v>
      </c>
      <c r="M627" s="17" t="s">
        <v>58</v>
      </c>
      <c r="N627" s="17" t="s">
        <v>50</v>
      </c>
      <c r="O627" s="17" t="s">
        <v>50</v>
      </c>
      <c r="P627" s="17">
        <v>1977</v>
      </c>
      <c r="Q627" s="17">
        <v>2088</v>
      </c>
      <c r="R627" s="17" t="s">
        <v>51</v>
      </c>
      <c r="S627" s="17">
        <v>160</v>
      </c>
      <c r="T627" s="17">
        <v>141.69999999999999</v>
      </c>
      <c r="U627" s="17"/>
      <c r="V627" s="17"/>
      <c r="W627" s="19">
        <v>42740690</v>
      </c>
      <c r="X627" s="19">
        <v>14680462</v>
      </c>
      <c r="Y627" s="16">
        <f t="shared" si="661"/>
        <v>28060228</v>
      </c>
      <c r="Z627" s="17">
        <v>2019</v>
      </c>
      <c r="AA627" s="19">
        <v>572625</v>
      </c>
      <c r="AB627" s="17">
        <v>2019</v>
      </c>
      <c r="AC627" s="17" t="s">
        <v>43</v>
      </c>
      <c r="AD627" s="17" t="s">
        <v>12438</v>
      </c>
      <c r="AE627" s="17" t="s">
        <v>43</v>
      </c>
      <c r="AF627" s="17">
        <v>3.75</v>
      </c>
      <c r="AG627" s="17" t="s">
        <v>52</v>
      </c>
      <c r="AH627" s="17">
        <v>2.7080000000000002</v>
      </c>
      <c r="AI627" s="17">
        <v>2019</v>
      </c>
      <c r="AJ627" s="17">
        <v>54.8</v>
      </c>
      <c r="AK627" s="17" t="s">
        <v>52</v>
      </c>
      <c r="AL627" s="17">
        <v>2</v>
      </c>
      <c r="AM627" s="17">
        <v>0.09</v>
      </c>
      <c r="AN627" s="17">
        <v>2012</v>
      </c>
      <c r="AO627" s="17" t="s">
        <v>9087</v>
      </c>
      <c r="AP627" s="43" t="str">
        <f t="shared" si="654"/>
        <v/>
      </c>
      <c r="AQ627" s="5">
        <f t="shared" si="655"/>
        <v>28060228</v>
      </c>
      <c r="AR627" s="42">
        <f t="shared" ref="AR627:BV627" si="714">IF(AQ627="","",IF(AQ627-$AA627&gt;0,AQ627-$AA627,""))</f>
        <v>27487603</v>
      </c>
      <c r="AS627" s="42">
        <f t="shared" si="714"/>
        <v>26914978</v>
      </c>
      <c r="AT627" s="42">
        <f t="shared" si="714"/>
        <v>26342353</v>
      </c>
      <c r="AU627" s="42">
        <f t="shared" si="714"/>
        <v>25769728</v>
      </c>
      <c r="AV627" s="42">
        <f t="shared" si="714"/>
        <v>25197103</v>
      </c>
      <c r="AW627" s="42">
        <f t="shared" si="714"/>
        <v>24624478</v>
      </c>
      <c r="AX627" s="42">
        <f t="shared" si="714"/>
        <v>24051853</v>
      </c>
      <c r="AY627" s="42">
        <f t="shared" si="714"/>
        <v>23479228</v>
      </c>
      <c r="AZ627" s="42">
        <f t="shared" si="714"/>
        <v>22906603</v>
      </c>
      <c r="BA627" s="42">
        <f t="shared" si="714"/>
        <v>22333978</v>
      </c>
      <c r="BB627" s="42">
        <f t="shared" si="714"/>
        <v>21761353</v>
      </c>
      <c r="BC627" s="42">
        <f t="shared" si="714"/>
        <v>21188728</v>
      </c>
      <c r="BD627" s="42">
        <f t="shared" si="714"/>
        <v>20616103</v>
      </c>
      <c r="BE627" s="42">
        <f t="shared" si="714"/>
        <v>20043478</v>
      </c>
      <c r="BF627" s="42">
        <f t="shared" si="714"/>
        <v>19470853</v>
      </c>
      <c r="BG627" s="42">
        <f t="shared" si="714"/>
        <v>18898228</v>
      </c>
      <c r="BH627" s="42">
        <f t="shared" si="714"/>
        <v>18325603</v>
      </c>
      <c r="BI627" s="42">
        <f t="shared" si="714"/>
        <v>17752978</v>
      </c>
      <c r="BJ627" s="42">
        <f t="shared" si="714"/>
        <v>17180353</v>
      </c>
      <c r="BK627" s="42">
        <f t="shared" si="714"/>
        <v>16607728</v>
      </c>
      <c r="BL627" s="42">
        <f t="shared" si="714"/>
        <v>16035103</v>
      </c>
      <c r="BM627" s="42">
        <f t="shared" si="714"/>
        <v>15462478</v>
      </c>
      <c r="BN627" s="42">
        <f t="shared" si="714"/>
        <v>14889853</v>
      </c>
      <c r="BO627" s="42">
        <f t="shared" si="714"/>
        <v>14317228</v>
      </c>
      <c r="BP627" s="42">
        <f t="shared" si="714"/>
        <v>13744603</v>
      </c>
      <c r="BQ627" s="42">
        <f t="shared" si="714"/>
        <v>13171978</v>
      </c>
      <c r="BR627" s="42">
        <f t="shared" si="714"/>
        <v>12599353</v>
      </c>
      <c r="BS627" s="42">
        <f t="shared" si="714"/>
        <v>12026728</v>
      </c>
      <c r="BT627" s="42">
        <f t="shared" si="714"/>
        <v>11454103</v>
      </c>
      <c r="BU627" s="42">
        <f t="shared" si="714"/>
        <v>10881478</v>
      </c>
      <c r="BV627" s="42">
        <f t="shared" si="714"/>
        <v>10308853</v>
      </c>
      <c r="BX627" s="44" cm="1">
        <f t="array" ref="BX627">LOOKUP(2,1/(AR627:BV627&lt;&gt;""),COLUMN(AR627:BV627))</f>
        <v>74</v>
      </c>
      <c r="BY627" s="44" t="str">
        <f t="shared" si="660"/>
        <v>BV</v>
      </c>
      <c r="BZ627" s="44" cm="1">
        <f t="array" aca="1" ref="BZ627" ca="1">INDIRECT(ADDRESS(2,BX627))</f>
        <v>2050</v>
      </c>
      <c r="CA627" s="44">
        <f t="shared" ca="1" si="663"/>
        <v>29</v>
      </c>
      <c r="CB627" s="44">
        <f t="shared" si="664"/>
        <v>-572625</v>
      </c>
      <c r="CC627">
        <f t="shared" si="665"/>
        <v>1184190103</v>
      </c>
      <c r="CD627">
        <f t="shared" si="666"/>
        <v>2068</v>
      </c>
      <c r="CE627">
        <f t="shared" si="667"/>
        <v>2068</v>
      </c>
    </row>
    <row r="628" spans="1:83" ht="204.75" x14ac:dyDescent="0.25">
      <c r="A628" s="17">
        <v>1003937</v>
      </c>
      <c r="B628" s="17">
        <v>1293</v>
      </c>
      <c r="C628" s="17" t="s">
        <v>13162</v>
      </c>
      <c r="D628" s="17" t="s">
        <v>5997</v>
      </c>
      <c r="E628" s="17" t="s">
        <v>9108</v>
      </c>
      <c r="F628" s="17" t="s">
        <v>6012</v>
      </c>
      <c r="G628" s="17" t="s">
        <v>4725</v>
      </c>
      <c r="H628" s="17" t="s">
        <v>3823</v>
      </c>
      <c r="I628" s="18" t="s">
        <v>11934</v>
      </c>
      <c r="J628" s="17">
        <v>40.625</v>
      </c>
      <c r="K628" s="17">
        <v>-75.307000000000002</v>
      </c>
      <c r="L628" s="34" t="s">
        <v>43</v>
      </c>
      <c r="M628" s="17" t="s">
        <v>58</v>
      </c>
      <c r="N628" s="17" t="s">
        <v>737</v>
      </c>
      <c r="O628" s="17" t="s">
        <v>737</v>
      </c>
      <c r="P628" s="17">
        <v>1960</v>
      </c>
      <c r="Q628" s="17">
        <v>2025</v>
      </c>
      <c r="R628" s="17" t="s">
        <v>51</v>
      </c>
      <c r="S628" s="17">
        <v>201</v>
      </c>
      <c r="T628" s="17">
        <v>109</v>
      </c>
      <c r="U628" s="17"/>
      <c r="V628" s="17"/>
      <c r="W628" s="19">
        <v>12825787</v>
      </c>
      <c r="X628" s="19">
        <v>9487127</v>
      </c>
      <c r="Y628" s="16">
        <f t="shared" si="661"/>
        <v>3338660</v>
      </c>
      <c r="Z628" s="17">
        <v>2019</v>
      </c>
      <c r="AA628" s="19">
        <v>393847</v>
      </c>
      <c r="AB628" s="17">
        <v>2019</v>
      </c>
      <c r="AC628" s="17" t="s">
        <v>43</v>
      </c>
      <c r="AD628" s="17" t="s">
        <v>12438</v>
      </c>
      <c r="AE628" s="17" t="s">
        <v>43</v>
      </c>
      <c r="AF628" s="17"/>
      <c r="AG628" s="17" t="s">
        <v>52</v>
      </c>
      <c r="AH628" s="17">
        <v>4.0170000000000003</v>
      </c>
      <c r="AI628" s="17">
        <v>2019</v>
      </c>
      <c r="AJ628" s="17">
        <v>50.4</v>
      </c>
      <c r="AK628" s="17" t="s">
        <v>52</v>
      </c>
      <c r="AL628" s="17">
        <v>1</v>
      </c>
      <c r="AM628" s="17">
        <v>4.0170000000000003</v>
      </c>
      <c r="AN628" s="17">
        <v>2019</v>
      </c>
      <c r="AO628" s="17" t="s">
        <v>9109</v>
      </c>
      <c r="AP628" s="43" t="str">
        <f t="shared" si="654"/>
        <v/>
      </c>
      <c r="AQ628" s="5">
        <f t="shared" si="655"/>
        <v>3338660</v>
      </c>
      <c r="AR628" s="42">
        <f t="shared" ref="AR628:BV628" si="715">IF(AQ628="","",IF(AQ628-$AA628&gt;0,AQ628-$AA628,""))</f>
        <v>2944813</v>
      </c>
      <c r="AS628" s="42">
        <f t="shared" si="715"/>
        <v>2550966</v>
      </c>
      <c r="AT628" s="42">
        <f t="shared" si="715"/>
        <v>2157119</v>
      </c>
      <c r="AU628" s="42">
        <f t="shared" si="715"/>
        <v>1763272</v>
      </c>
      <c r="AV628" s="42">
        <f t="shared" si="715"/>
        <v>1369425</v>
      </c>
      <c r="AW628" s="42">
        <f t="shared" si="715"/>
        <v>975578</v>
      </c>
      <c r="AX628" s="42">
        <f t="shared" si="715"/>
        <v>581731</v>
      </c>
      <c r="AY628" s="42">
        <f t="shared" si="715"/>
        <v>187884</v>
      </c>
      <c r="AZ628" s="42" t="str">
        <f t="shared" si="715"/>
        <v/>
      </c>
      <c r="BA628" s="42" t="str">
        <f t="shared" si="715"/>
        <v/>
      </c>
      <c r="BB628" s="42" t="str">
        <f t="shared" si="715"/>
        <v/>
      </c>
      <c r="BC628" s="42" t="str">
        <f t="shared" si="715"/>
        <v/>
      </c>
      <c r="BD628" s="42" t="str">
        <f t="shared" si="715"/>
        <v/>
      </c>
      <c r="BE628" s="42" t="str">
        <f t="shared" si="715"/>
        <v/>
      </c>
      <c r="BF628" s="42" t="str">
        <f t="shared" si="715"/>
        <v/>
      </c>
      <c r="BG628" s="42" t="str">
        <f t="shared" si="715"/>
        <v/>
      </c>
      <c r="BH628" s="42" t="str">
        <f t="shared" si="715"/>
        <v/>
      </c>
      <c r="BI628" s="42" t="str">
        <f t="shared" si="715"/>
        <v/>
      </c>
      <c r="BJ628" s="42" t="str">
        <f t="shared" si="715"/>
        <v/>
      </c>
      <c r="BK628" s="42" t="str">
        <f t="shared" si="715"/>
        <v/>
      </c>
      <c r="BL628" s="42" t="str">
        <f t="shared" si="715"/>
        <v/>
      </c>
      <c r="BM628" s="42" t="str">
        <f t="shared" si="715"/>
        <v/>
      </c>
      <c r="BN628" s="42" t="str">
        <f t="shared" si="715"/>
        <v/>
      </c>
      <c r="BO628" s="42" t="str">
        <f t="shared" si="715"/>
        <v/>
      </c>
      <c r="BP628" s="42" t="str">
        <f t="shared" si="715"/>
        <v/>
      </c>
      <c r="BQ628" s="42" t="str">
        <f t="shared" si="715"/>
        <v/>
      </c>
      <c r="BR628" s="42" t="str">
        <f t="shared" si="715"/>
        <v/>
      </c>
      <c r="BS628" s="42" t="str">
        <f t="shared" si="715"/>
        <v/>
      </c>
      <c r="BT628" s="42" t="str">
        <f t="shared" si="715"/>
        <v/>
      </c>
      <c r="BU628" s="42" t="str">
        <f t="shared" si="715"/>
        <v/>
      </c>
      <c r="BV628" s="42" t="str">
        <f t="shared" si="715"/>
        <v/>
      </c>
      <c r="BX628" s="44" cm="1">
        <f t="array" ref="BX628">LOOKUP(2,1/(AR628:BV628&lt;&gt;""),COLUMN(AR628:BV628))</f>
        <v>51</v>
      </c>
      <c r="BY628" s="44" t="str">
        <f t="shared" si="660"/>
        <v>AY</v>
      </c>
      <c r="BZ628" s="44" cm="1">
        <f t="array" aca="1" ref="BZ628" ca="1">INDIRECT(ADDRESS(2,BX628))</f>
        <v>2027</v>
      </c>
      <c r="CA628" s="44">
        <f t="shared" ca="1" si="663"/>
        <v>6</v>
      </c>
      <c r="CB628" s="44">
        <f t="shared" si="664"/>
        <v>-393847</v>
      </c>
      <c r="CC628">
        <f t="shared" si="665"/>
        <v>798515753</v>
      </c>
      <c r="CD628">
        <f t="shared" si="666"/>
        <v>2027</v>
      </c>
      <c r="CE628">
        <f t="shared" si="667"/>
        <v>2027</v>
      </c>
    </row>
    <row r="629" spans="1:83" ht="192" x14ac:dyDescent="0.25">
      <c r="A629" s="17">
        <v>1003773</v>
      </c>
      <c r="B629" s="17">
        <v>1270</v>
      </c>
      <c r="C629" s="17" t="s">
        <v>13163</v>
      </c>
      <c r="D629" s="17" t="s">
        <v>5997</v>
      </c>
      <c r="E629" s="17" t="s">
        <v>9110</v>
      </c>
      <c r="F629" s="17" t="s">
        <v>10200</v>
      </c>
      <c r="G629" s="17" t="s">
        <v>6013</v>
      </c>
      <c r="H629" s="17" t="s">
        <v>2081</v>
      </c>
      <c r="I629" s="18" t="s">
        <v>11935</v>
      </c>
      <c r="J629" s="17">
        <v>39.97204</v>
      </c>
      <c r="K629" s="17">
        <v>-77.556830000000005</v>
      </c>
      <c r="L629" s="34" t="s">
        <v>43</v>
      </c>
      <c r="M629" s="17" t="s">
        <v>58</v>
      </c>
      <c r="N629" s="17" t="s">
        <v>737</v>
      </c>
      <c r="O629" s="17" t="s">
        <v>737</v>
      </c>
      <c r="P629" s="17">
        <v>1973</v>
      </c>
      <c r="Q629" s="17">
        <v>2035</v>
      </c>
      <c r="R629" s="17" t="s">
        <v>51</v>
      </c>
      <c r="S629" s="17">
        <v>241</v>
      </c>
      <c r="T629" s="17">
        <v>140</v>
      </c>
      <c r="U629" s="17"/>
      <c r="V629" s="17"/>
      <c r="W629" s="19">
        <v>24873975</v>
      </c>
      <c r="X629" s="19">
        <v>12778397</v>
      </c>
      <c r="Y629" s="16">
        <f t="shared" si="661"/>
        <v>12095578</v>
      </c>
      <c r="Z629" s="17">
        <v>2019</v>
      </c>
      <c r="AA629" s="19">
        <v>753231</v>
      </c>
      <c r="AB629" s="17">
        <v>2019</v>
      </c>
      <c r="AC629" s="17" t="s">
        <v>52</v>
      </c>
      <c r="AD629" s="17" t="s">
        <v>12445</v>
      </c>
      <c r="AE629" s="17" t="s">
        <v>43</v>
      </c>
      <c r="AF629" s="17"/>
      <c r="AG629" s="17" t="s">
        <v>52</v>
      </c>
      <c r="AH629" s="17">
        <v>4.194</v>
      </c>
      <c r="AI629" s="17">
        <v>2019</v>
      </c>
      <c r="AJ629" s="17">
        <v>49.5</v>
      </c>
      <c r="AK629" s="17" t="s">
        <v>52</v>
      </c>
      <c r="AL629" s="17">
        <v>1</v>
      </c>
      <c r="AM629" s="17"/>
      <c r="AN629" s="17"/>
      <c r="AO629" s="17" t="s">
        <v>6014</v>
      </c>
      <c r="AP629" s="43" t="str">
        <f t="shared" si="654"/>
        <v/>
      </c>
      <c r="AQ629" s="5">
        <f t="shared" si="655"/>
        <v>12095578</v>
      </c>
      <c r="AR629" s="42">
        <f t="shared" ref="AR629:BV629" si="716">IF(AQ629="","",IF(AQ629-$AA629&gt;0,AQ629-$AA629,""))</f>
        <v>11342347</v>
      </c>
      <c r="AS629" s="42">
        <f t="shared" si="716"/>
        <v>10589116</v>
      </c>
      <c r="AT629" s="42">
        <f t="shared" si="716"/>
        <v>9835885</v>
      </c>
      <c r="AU629" s="42">
        <f t="shared" si="716"/>
        <v>9082654</v>
      </c>
      <c r="AV629" s="42">
        <f t="shared" si="716"/>
        <v>8329423</v>
      </c>
      <c r="AW629" s="42">
        <f t="shared" si="716"/>
        <v>7576192</v>
      </c>
      <c r="AX629" s="42">
        <f t="shared" si="716"/>
        <v>6822961</v>
      </c>
      <c r="AY629" s="42">
        <f t="shared" si="716"/>
        <v>6069730</v>
      </c>
      <c r="AZ629" s="42">
        <f t="shared" si="716"/>
        <v>5316499</v>
      </c>
      <c r="BA629" s="42">
        <f t="shared" si="716"/>
        <v>4563268</v>
      </c>
      <c r="BB629" s="42">
        <f t="shared" si="716"/>
        <v>3810037</v>
      </c>
      <c r="BC629" s="42">
        <f t="shared" si="716"/>
        <v>3056806</v>
      </c>
      <c r="BD629" s="42">
        <f t="shared" si="716"/>
        <v>2303575</v>
      </c>
      <c r="BE629" s="42">
        <f t="shared" si="716"/>
        <v>1550344</v>
      </c>
      <c r="BF629" s="42">
        <f t="shared" si="716"/>
        <v>797113</v>
      </c>
      <c r="BG629" s="42">
        <f t="shared" si="716"/>
        <v>43882</v>
      </c>
      <c r="BH629" s="42" t="str">
        <f t="shared" si="716"/>
        <v/>
      </c>
      <c r="BI629" s="42" t="str">
        <f t="shared" si="716"/>
        <v/>
      </c>
      <c r="BJ629" s="42" t="str">
        <f t="shared" si="716"/>
        <v/>
      </c>
      <c r="BK629" s="42" t="str">
        <f t="shared" si="716"/>
        <v/>
      </c>
      <c r="BL629" s="42" t="str">
        <f t="shared" si="716"/>
        <v/>
      </c>
      <c r="BM629" s="42" t="str">
        <f t="shared" si="716"/>
        <v/>
      </c>
      <c r="BN629" s="42" t="str">
        <f t="shared" si="716"/>
        <v/>
      </c>
      <c r="BO629" s="42" t="str">
        <f t="shared" si="716"/>
        <v/>
      </c>
      <c r="BP629" s="42" t="str">
        <f t="shared" si="716"/>
        <v/>
      </c>
      <c r="BQ629" s="42" t="str">
        <f t="shared" si="716"/>
        <v/>
      </c>
      <c r="BR629" s="42" t="str">
        <f t="shared" si="716"/>
        <v/>
      </c>
      <c r="BS629" s="42" t="str">
        <f t="shared" si="716"/>
        <v/>
      </c>
      <c r="BT629" s="42" t="str">
        <f t="shared" si="716"/>
        <v/>
      </c>
      <c r="BU629" s="42" t="str">
        <f t="shared" si="716"/>
        <v/>
      </c>
      <c r="BV629" s="42" t="str">
        <f t="shared" si="716"/>
        <v/>
      </c>
      <c r="BX629" s="44" cm="1">
        <f t="array" ref="BX629">LOOKUP(2,1/(AR629:BV629&lt;&gt;""),COLUMN(AR629:BV629))</f>
        <v>59</v>
      </c>
      <c r="BY629" s="44" t="str">
        <f t="shared" si="660"/>
        <v>BG</v>
      </c>
      <c r="BZ629" s="44" cm="1">
        <f t="array" aca="1" ref="BZ629" ca="1">INDIRECT(ADDRESS(2,BX629))</f>
        <v>2035</v>
      </c>
      <c r="CA629" s="44">
        <f t="shared" ca="1" si="663"/>
        <v>14</v>
      </c>
      <c r="CB629" s="44">
        <f t="shared" si="664"/>
        <v>-753231</v>
      </c>
      <c r="CC629">
        <f t="shared" si="665"/>
        <v>1532868967</v>
      </c>
      <c r="CD629">
        <f t="shared" si="666"/>
        <v>2035</v>
      </c>
      <c r="CE629">
        <f t="shared" si="667"/>
        <v>2035</v>
      </c>
    </row>
    <row r="630" spans="1:83" ht="217.5" x14ac:dyDescent="0.25">
      <c r="A630" s="17">
        <v>1007976</v>
      </c>
      <c r="B630" s="17">
        <v>1273</v>
      </c>
      <c r="C630" s="17" t="s">
        <v>9088</v>
      </c>
      <c r="D630" s="17" t="s">
        <v>5997</v>
      </c>
      <c r="E630" s="17" t="s">
        <v>9089</v>
      </c>
      <c r="F630" s="17" t="s">
        <v>9090</v>
      </c>
      <c r="G630" s="17" t="s">
        <v>4730</v>
      </c>
      <c r="H630" s="17" t="s">
        <v>6144</v>
      </c>
      <c r="I630" s="18" t="s">
        <v>11922</v>
      </c>
      <c r="J630" s="17">
        <v>41.777000000000001</v>
      </c>
      <c r="K630" s="17">
        <v>-76.63</v>
      </c>
      <c r="L630" s="34" t="s">
        <v>43</v>
      </c>
      <c r="M630" s="17" t="s">
        <v>40</v>
      </c>
      <c r="N630" s="17" t="s">
        <v>6145</v>
      </c>
      <c r="O630" s="17" t="s">
        <v>6145</v>
      </c>
      <c r="P630" s="17">
        <v>1983</v>
      </c>
      <c r="Q630" s="17">
        <v>2024</v>
      </c>
      <c r="R630" s="17" t="s">
        <v>51</v>
      </c>
      <c r="S630" s="17">
        <v>54</v>
      </c>
      <c r="T630" s="17">
        <v>54</v>
      </c>
      <c r="U630" s="17"/>
      <c r="V630" s="17"/>
      <c r="W630" s="19">
        <v>3946817</v>
      </c>
      <c r="X630" s="19">
        <v>3440584</v>
      </c>
      <c r="Y630" s="16">
        <f t="shared" si="661"/>
        <v>506233</v>
      </c>
      <c r="Z630" s="17">
        <v>2019</v>
      </c>
      <c r="AA630" s="19">
        <v>172739</v>
      </c>
      <c r="AB630" s="17">
        <v>2019</v>
      </c>
      <c r="AC630" s="17" t="s">
        <v>43</v>
      </c>
      <c r="AD630" s="17" t="s">
        <v>12438</v>
      </c>
      <c r="AE630" s="17" t="s">
        <v>43</v>
      </c>
      <c r="AF630" s="17">
        <v>1.06</v>
      </c>
      <c r="AG630" s="17" t="s">
        <v>52</v>
      </c>
      <c r="AH630" s="17">
        <v>0.65</v>
      </c>
      <c r="AI630" s="17">
        <v>2018</v>
      </c>
      <c r="AJ630" s="17">
        <v>55</v>
      </c>
      <c r="AK630" s="17" t="s">
        <v>52</v>
      </c>
      <c r="AL630" s="17">
        <v>1</v>
      </c>
      <c r="AM630" s="17"/>
      <c r="AN630" s="17"/>
      <c r="AO630" s="17" t="s">
        <v>9091</v>
      </c>
      <c r="AP630" s="43" t="str">
        <f t="shared" si="654"/>
        <v/>
      </c>
      <c r="AQ630" s="5">
        <f t="shared" si="655"/>
        <v>506233</v>
      </c>
      <c r="AR630" s="42">
        <f t="shared" ref="AR630:BV630" si="717">IF(AQ630="","",IF(AQ630-$AA630&gt;0,AQ630-$AA630,""))</f>
        <v>333494</v>
      </c>
      <c r="AS630" s="42">
        <f t="shared" si="717"/>
        <v>160755</v>
      </c>
      <c r="AT630" s="42" t="str">
        <f t="shared" si="717"/>
        <v/>
      </c>
      <c r="AU630" s="42" t="str">
        <f t="shared" si="717"/>
        <v/>
      </c>
      <c r="AV630" s="42" t="str">
        <f t="shared" si="717"/>
        <v/>
      </c>
      <c r="AW630" s="42" t="str">
        <f t="shared" si="717"/>
        <v/>
      </c>
      <c r="AX630" s="42" t="str">
        <f t="shared" si="717"/>
        <v/>
      </c>
      <c r="AY630" s="42" t="str">
        <f t="shared" si="717"/>
        <v/>
      </c>
      <c r="AZ630" s="42" t="str">
        <f t="shared" si="717"/>
        <v/>
      </c>
      <c r="BA630" s="42" t="str">
        <f t="shared" si="717"/>
        <v/>
      </c>
      <c r="BB630" s="42" t="str">
        <f t="shared" si="717"/>
        <v/>
      </c>
      <c r="BC630" s="42" t="str">
        <f t="shared" si="717"/>
        <v/>
      </c>
      <c r="BD630" s="42" t="str">
        <f t="shared" si="717"/>
        <v/>
      </c>
      <c r="BE630" s="42" t="str">
        <f t="shared" si="717"/>
        <v/>
      </c>
      <c r="BF630" s="42" t="str">
        <f t="shared" si="717"/>
        <v/>
      </c>
      <c r="BG630" s="42" t="str">
        <f t="shared" si="717"/>
        <v/>
      </c>
      <c r="BH630" s="42" t="str">
        <f t="shared" si="717"/>
        <v/>
      </c>
      <c r="BI630" s="42" t="str">
        <f t="shared" si="717"/>
        <v/>
      </c>
      <c r="BJ630" s="42" t="str">
        <f t="shared" si="717"/>
        <v/>
      </c>
      <c r="BK630" s="42" t="str">
        <f t="shared" si="717"/>
        <v/>
      </c>
      <c r="BL630" s="42" t="str">
        <f t="shared" si="717"/>
        <v/>
      </c>
      <c r="BM630" s="42" t="str">
        <f t="shared" si="717"/>
        <v/>
      </c>
      <c r="BN630" s="42" t="str">
        <f t="shared" si="717"/>
        <v/>
      </c>
      <c r="BO630" s="42" t="str">
        <f t="shared" si="717"/>
        <v/>
      </c>
      <c r="BP630" s="42" t="str">
        <f t="shared" si="717"/>
        <v/>
      </c>
      <c r="BQ630" s="42" t="str">
        <f t="shared" si="717"/>
        <v/>
      </c>
      <c r="BR630" s="42" t="str">
        <f t="shared" si="717"/>
        <v/>
      </c>
      <c r="BS630" s="42" t="str">
        <f t="shared" si="717"/>
        <v/>
      </c>
      <c r="BT630" s="42" t="str">
        <f t="shared" si="717"/>
        <v/>
      </c>
      <c r="BU630" s="42" t="str">
        <f t="shared" si="717"/>
        <v/>
      </c>
      <c r="BV630" s="42" t="str">
        <f t="shared" si="717"/>
        <v/>
      </c>
      <c r="BX630" s="44" cm="1">
        <f t="array" ref="BX630">LOOKUP(2,1/(AR630:BV630&lt;&gt;""),COLUMN(AR630:BV630))</f>
        <v>45</v>
      </c>
      <c r="BY630" s="44" t="str">
        <f t="shared" si="660"/>
        <v>AS</v>
      </c>
      <c r="BZ630" s="44" cm="1">
        <f t="array" aca="1" ref="BZ630" ca="1">INDIRECT(ADDRESS(2,BX630))</f>
        <v>2021</v>
      </c>
      <c r="CA630" s="44">
        <f t="shared" ca="1" si="663"/>
        <v>0</v>
      </c>
      <c r="CB630" s="44">
        <f t="shared" si="664"/>
        <v>-172739</v>
      </c>
      <c r="CC630">
        <f t="shared" si="665"/>
        <v>349266274</v>
      </c>
      <c r="CD630">
        <f t="shared" si="666"/>
        <v>2022</v>
      </c>
      <c r="CE630">
        <f t="shared" si="667"/>
        <v>2022</v>
      </c>
    </row>
    <row r="631" spans="1:83" ht="268.5" x14ac:dyDescent="0.25">
      <c r="A631" s="17">
        <v>1001844</v>
      </c>
      <c r="B631" s="17">
        <v>1277</v>
      </c>
      <c r="C631" s="17" t="s">
        <v>13255</v>
      </c>
      <c r="D631" s="17" t="s">
        <v>5997</v>
      </c>
      <c r="E631" s="17" t="s">
        <v>6202</v>
      </c>
      <c r="F631" s="17" t="s">
        <v>6203</v>
      </c>
      <c r="G631" s="17" t="s">
        <v>6204</v>
      </c>
      <c r="H631" s="17" t="s">
        <v>2054</v>
      </c>
      <c r="I631" s="18" t="s">
        <v>11917</v>
      </c>
      <c r="J631" s="17">
        <v>39.896999999999998</v>
      </c>
      <c r="K631" s="17">
        <v>-79.838800000000006</v>
      </c>
      <c r="L631" s="34" t="s">
        <v>43</v>
      </c>
      <c r="M631" s="17" t="s">
        <v>58</v>
      </c>
      <c r="N631" s="17" t="s">
        <v>13150</v>
      </c>
      <c r="O631" s="17" t="s">
        <v>13150</v>
      </c>
      <c r="P631" s="17">
        <v>1960</v>
      </c>
      <c r="Q631" s="17">
        <v>2024</v>
      </c>
      <c r="R631" s="17" t="s">
        <v>51</v>
      </c>
      <c r="S631" s="17"/>
      <c r="T631" s="17">
        <v>44</v>
      </c>
      <c r="U631" s="17"/>
      <c r="V631" s="17"/>
      <c r="W631" s="19">
        <v>5069721</v>
      </c>
      <c r="X631" s="19">
        <v>4581515</v>
      </c>
      <c r="Y631" s="16">
        <f t="shared" si="661"/>
        <v>488206</v>
      </c>
      <c r="Z631" s="17">
        <v>2019</v>
      </c>
      <c r="AA631" s="19">
        <v>149324</v>
      </c>
      <c r="AB631" s="17">
        <v>2019</v>
      </c>
      <c r="AC631" s="17" t="s">
        <v>43</v>
      </c>
      <c r="AD631" s="17" t="s">
        <v>12438</v>
      </c>
      <c r="AE631" s="17" t="s">
        <v>43</v>
      </c>
      <c r="AF631" s="17"/>
      <c r="AG631" s="17" t="s">
        <v>52</v>
      </c>
      <c r="AH631" s="17">
        <v>1.637</v>
      </c>
      <c r="AI631" s="17">
        <v>2019</v>
      </c>
      <c r="AJ631" s="17">
        <v>46.3</v>
      </c>
      <c r="AK631" s="17" t="s">
        <v>52</v>
      </c>
      <c r="AL631" s="17">
        <v>3</v>
      </c>
      <c r="AM631" s="17">
        <v>1.637</v>
      </c>
      <c r="AN631" s="17">
        <v>2019</v>
      </c>
      <c r="AO631" s="17" t="s">
        <v>9144</v>
      </c>
      <c r="AP631" s="43" t="str">
        <f t="shared" si="654"/>
        <v/>
      </c>
      <c r="AQ631" s="5">
        <f t="shared" si="655"/>
        <v>488206</v>
      </c>
      <c r="AR631" s="42">
        <f t="shared" ref="AR631:BV631" si="718">IF(AQ631="","",IF(AQ631-$AA631&gt;0,AQ631-$AA631,""))</f>
        <v>338882</v>
      </c>
      <c r="AS631" s="42">
        <f t="shared" si="718"/>
        <v>189558</v>
      </c>
      <c r="AT631" s="42">
        <f t="shared" si="718"/>
        <v>40234</v>
      </c>
      <c r="AU631" s="42" t="str">
        <f t="shared" si="718"/>
        <v/>
      </c>
      <c r="AV631" s="42" t="str">
        <f t="shared" si="718"/>
        <v/>
      </c>
      <c r="AW631" s="42" t="str">
        <f t="shared" si="718"/>
        <v/>
      </c>
      <c r="AX631" s="42" t="str">
        <f t="shared" si="718"/>
        <v/>
      </c>
      <c r="AY631" s="42" t="str">
        <f t="shared" si="718"/>
        <v/>
      </c>
      <c r="AZ631" s="42" t="str">
        <f t="shared" si="718"/>
        <v/>
      </c>
      <c r="BA631" s="42" t="str">
        <f t="shared" si="718"/>
        <v/>
      </c>
      <c r="BB631" s="42" t="str">
        <f t="shared" si="718"/>
        <v/>
      </c>
      <c r="BC631" s="42" t="str">
        <f t="shared" si="718"/>
        <v/>
      </c>
      <c r="BD631" s="42" t="str">
        <f t="shared" si="718"/>
        <v/>
      </c>
      <c r="BE631" s="42" t="str">
        <f t="shared" si="718"/>
        <v/>
      </c>
      <c r="BF631" s="42" t="str">
        <f t="shared" si="718"/>
        <v/>
      </c>
      <c r="BG631" s="42" t="str">
        <f t="shared" si="718"/>
        <v/>
      </c>
      <c r="BH631" s="42" t="str">
        <f t="shared" si="718"/>
        <v/>
      </c>
      <c r="BI631" s="42" t="str">
        <f t="shared" si="718"/>
        <v/>
      </c>
      <c r="BJ631" s="42" t="str">
        <f t="shared" si="718"/>
        <v/>
      </c>
      <c r="BK631" s="42" t="str">
        <f t="shared" si="718"/>
        <v/>
      </c>
      <c r="BL631" s="42" t="str">
        <f t="shared" si="718"/>
        <v/>
      </c>
      <c r="BM631" s="42" t="str">
        <f t="shared" si="718"/>
        <v/>
      </c>
      <c r="BN631" s="42" t="str">
        <f t="shared" si="718"/>
        <v/>
      </c>
      <c r="BO631" s="42" t="str">
        <f t="shared" si="718"/>
        <v/>
      </c>
      <c r="BP631" s="42" t="str">
        <f t="shared" si="718"/>
        <v/>
      </c>
      <c r="BQ631" s="42" t="str">
        <f t="shared" si="718"/>
        <v/>
      </c>
      <c r="BR631" s="42" t="str">
        <f t="shared" si="718"/>
        <v/>
      </c>
      <c r="BS631" s="42" t="str">
        <f t="shared" si="718"/>
        <v/>
      </c>
      <c r="BT631" s="42" t="str">
        <f t="shared" si="718"/>
        <v/>
      </c>
      <c r="BU631" s="42" t="str">
        <f t="shared" si="718"/>
        <v/>
      </c>
      <c r="BV631" s="42" t="str">
        <f t="shared" si="718"/>
        <v/>
      </c>
      <c r="BX631" s="44" cm="1">
        <f t="array" ref="BX631">LOOKUP(2,1/(AR631:BV631&lt;&gt;""),COLUMN(AR631:BV631))</f>
        <v>46</v>
      </c>
      <c r="BY631" s="44" t="str">
        <f t="shared" si="660"/>
        <v>AT</v>
      </c>
      <c r="BZ631" s="44" cm="1">
        <f t="array" aca="1" ref="BZ631" ca="1">INDIRECT(ADDRESS(2,BX631))</f>
        <v>2022</v>
      </c>
      <c r="CA631" s="44">
        <f t="shared" ca="1" si="663"/>
        <v>1</v>
      </c>
      <c r="CB631" s="44">
        <f t="shared" si="664"/>
        <v>-149324</v>
      </c>
      <c r="CC631">
        <f t="shared" si="665"/>
        <v>301973362</v>
      </c>
      <c r="CD631">
        <f t="shared" si="666"/>
        <v>2022</v>
      </c>
      <c r="CE631">
        <f t="shared" si="667"/>
        <v>2022</v>
      </c>
    </row>
    <row r="632" spans="1:83" ht="409.6" x14ac:dyDescent="0.25">
      <c r="A632" s="17">
        <v>1002556</v>
      </c>
      <c r="B632" s="17">
        <v>1269</v>
      </c>
      <c r="C632" s="17" t="s">
        <v>6025</v>
      </c>
      <c r="D632" s="17" t="s">
        <v>5997</v>
      </c>
      <c r="E632" s="17" t="s">
        <v>6026</v>
      </c>
      <c r="F632" s="17" t="s">
        <v>6027</v>
      </c>
      <c r="G632" s="17" t="s">
        <v>6026</v>
      </c>
      <c r="H632" s="17" t="s">
        <v>6028</v>
      </c>
      <c r="I632" s="18" t="s">
        <v>11925</v>
      </c>
      <c r="J632" s="17">
        <v>40.180599999999998</v>
      </c>
      <c r="K632" s="17">
        <v>-75.914400000000001</v>
      </c>
      <c r="L632" s="34" t="s">
        <v>43</v>
      </c>
      <c r="M632" s="17" t="s">
        <v>58</v>
      </c>
      <c r="N632" s="17" t="s">
        <v>59</v>
      </c>
      <c r="O632" s="17" t="s">
        <v>59</v>
      </c>
      <c r="P632" s="17">
        <v>1994</v>
      </c>
      <c r="Q632" s="17">
        <v>2052</v>
      </c>
      <c r="R632" s="17" t="s">
        <v>51</v>
      </c>
      <c r="S632" s="17">
        <v>277</v>
      </c>
      <c r="T632" s="17">
        <v>197</v>
      </c>
      <c r="U632" s="17"/>
      <c r="V632" s="17">
        <v>150</v>
      </c>
      <c r="W632" s="19">
        <v>39177762</v>
      </c>
      <c r="X632" s="19">
        <v>35187511</v>
      </c>
      <c r="Y632" s="16">
        <f t="shared" si="661"/>
        <v>3990251</v>
      </c>
      <c r="Z632" s="17">
        <v>2019</v>
      </c>
      <c r="AA632" s="19">
        <v>1184987</v>
      </c>
      <c r="AB632" s="17">
        <v>2019</v>
      </c>
      <c r="AC632" s="17" t="s">
        <v>43</v>
      </c>
      <c r="AD632" s="17" t="s">
        <v>12438</v>
      </c>
      <c r="AE632" s="17" t="s">
        <v>43</v>
      </c>
      <c r="AF632" s="17">
        <v>15</v>
      </c>
      <c r="AG632" s="17" t="s">
        <v>52</v>
      </c>
      <c r="AH632" s="17">
        <v>11.52</v>
      </c>
      <c r="AI632" s="17"/>
      <c r="AJ632" s="17">
        <v>50.8</v>
      </c>
      <c r="AK632" s="17" t="s">
        <v>52</v>
      </c>
      <c r="AL632" s="17">
        <v>3</v>
      </c>
      <c r="AM632" s="17">
        <v>7.92</v>
      </c>
      <c r="AN632" s="17"/>
      <c r="AO632" s="17" t="s">
        <v>9094</v>
      </c>
      <c r="AP632" s="43" t="str">
        <f t="shared" si="654"/>
        <v/>
      </c>
      <c r="AQ632" s="5">
        <f t="shared" si="655"/>
        <v>3990251</v>
      </c>
      <c r="AR632" s="42">
        <f t="shared" ref="AR632:BV632" si="719">IF(AQ632="","",IF(AQ632-$AA632&gt;0,AQ632-$AA632,""))</f>
        <v>2805264</v>
      </c>
      <c r="AS632" s="42">
        <f t="shared" si="719"/>
        <v>1620277</v>
      </c>
      <c r="AT632" s="42">
        <f t="shared" si="719"/>
        <v>435290</v>
      </c>
      <c r="AU632" s="42" t="str">
        <f t="shared" si="719"/>
        <v/>
      </c>
      <c r="AV632" s="42" t="str">
        <f t="shared" si="719"/>
        <v/>
      </c>
      <c r="AW632" s="42" t="str">
        <f t="shared" si="719"/>
        <v/>
      </c>
      <c r="AX632" s="42" t="str">
        <f t="shared" si="719"/>
        <v/>
      </c>
      <c r="AY632" s="42" t="str">
        <f t="shared" si="719"/>
        <v/>
      </c>
      <c r="AZ632" s="42" t="str">
        <f t="shared" si="719"/>
        <v/>
      </c>
      <c r="BA632" s="42" t="str">
        <f t="shared" si="719"/>
        <v/>
      </c>
      <c r="BB632" s="42" t="str">
        <f t="shared" si="719"/>
        <v/>
      </c>
      <c r="BC632" s="42" t="str">
        <f t="shared" si="719"/>
        <v/>
      </c>
      <c r="BD632" s="42" t="str">
        <f t="shared" si="719"/>
        <v/>
      </c>
      <c r="BE632" s="42" t="str">
        <f t="shared" si="719"/>
        <v/>
      </c>
      <c r="BF632" s="42" t="str">
        <f t="shared" si="719"/>
        <v/>
      </c>
      <c r="BG632" s="42" t="str">
        <f t="shared" si="719"/>
        <v/>
      </c>
      <c r="BH632" s="42" t="str">
        <f t="shared" si="719"/>
        <v/>
      </c>
      <c r="BI632" s="42" t="str">
        <f t="shared" si="719"/>
        <v/>
      </c>
      <c r="BJ632" s="42" t="str">
        <f t="shared" si="719"/>
        <v/>
      </c>
      <c r="BK632" s="42" t="str">
        <f t="shared" si="719"/>
        <v/>
      </c>
      <c r="BL632" s="42" t="str">
        <f t="shared" si="719"/>
        <v/>
      </c>
      <c r="BM632" s="42" t="str">
        <f t="shared" si="719"/>
        <v/>
      </c>
      <c r="BN632" s="42" t="str">
        <f t="shared" si="719"/>
        <v/>
      </c>
      <c r="BO632" s="42" t="str">
        <f t="shared" si="719"/>
        <v/>
      </c>
      <c r="BP632" s="42" t="str">
        <f t="shared" si="719"/>
        <v/>
      </c>
      <c r="BQ632" s="42" t="str">
        <f t="shared" si="719"/>
        <v/>
      </c>
      <c r="BR632" s="42" t="str">
        <f t="shared" si="719"/>
        <v/>
      </c>
      <c r="BS632" s="42" t="str">
        <f t="shared" si="719"/>
        <v/>
      </c>
      <c r="BT632" s="42" t="str">
        <f t="shared" si="719"/>
        <v/>
      </c>
      <c r="BU632" s="42" t="str">
        <f t="shared" si="719"/>
        <v/>
      </c>
      <c r="BV632" s="42" t="str">
        <f t="shared" si="719"/>
        <v/>
      </c>
      <c r="BX632" s="44" cm="1">
        <f t="array" ref="BX632">LOOKUP(2,1/(AR632:BV632&lt;&gt;""),COLUMN(AR632:BV632))</f>
        <v>46</v>
      </c>
      <c r="BY632" s="44" t="str">
        <f t="shared" si="660"/>
        <v>AT</v>
      </c>
      <c r="BZ632" s="44" cm="1">
        <f t="array" aca="1" ref="BZ632" ca="1">INDIRECT(ADDRESS(2,BX632))</f>
        <v>2022</v>
      </c>
      <c r="CA632" s="44">
        <f t="shared" ca="1" si="663"/>
        <v>1</v>
      </c>
      <c r="CB632" s="44">
        <f t="shared" si="664"/>
        <v>-1184987</v>
      </c>
      <c r="CC632">
        <f t="shared" si="665"/>
        <v>2396479004</v>
      </c>
      <c r="CD632">
        <f t="shared" si="666"/>
        <v>2022</v>
      </c>
      <c r="CE632">
        <f t="shared" si="667"/>
        <v>2022</v>
      </c>
    </row>
    <row r="633" spans="1:83" ht="306.75" x14ac:dyDescent="0.25">
      <c r="A633" s="17">
        <v>1004162</v>
      </c>
      <c r="B633" s="17">
        <v>1260</v>
      </c>
      <c r="C633" s="17" t="s">
        <v>5272</v>
      </c>
      <c r="D633" s="17" t="s">
        <v>5997</v>
      </c>
      <c r="E633" s="17" t="s">
        <v>6040</v>
      </c>
      <c r="F633" s="17" t="s">
        <v>9096</v>
      </c>
      <c r="G633" s="17" t="s">
        <v>6041</v>
      </c>
      <c r="H633" s="17" t="s">
        <v>3540</v>
      </c>
      <c r="I633" s="18" t="s">
        <v>11927</v>
      </c>
      <c r="J633" s="17">
        <v>40.134399999999999</v>
      </c>
      <c r="K633" s="17">
        <v>-77.503900000000002</v>
      </c>
      <c r="L633" s="34" t="s">
        <v>43</v>
      </c>
      <c r="M633" s="17" t="s">
        <v>58</v>
      </c>
      <c r="N633" s="17" t="s">
        <v>50</v>
      </c>
      <c r="O633" s="17" t="s">
        <v>50</v>
      </c>
      <c r="P633" s="17">
        <v>1974</v>
      </c>
      <c r="Q633" s="17">
        <v>2026</v>
      </c>
      <c r="R633" s="17" t="s">
        <v>51</v>
      </c>
      <c r="S633" s="17">
        <v>174</v>
      </c>
      <c r="T633" s="17">
        <v>145.30000000000001</v>
      </c>
      <c r="U633" s="17"/>
      <c r="V633" s="17"/>
      <c r="W633" s="19">
        <v>18646491</v>
      </c>
      <c r="X633" s="19">
        <v>12600745</v>
      </c>
      <c r="Y633" s="16">
        <f t="shared" si="661"/>
        <v>6045746</v>
      </c>
      <c r="Z633" s="17">
        <v>2019</v>
      </c>
      <c r="AA633" s="19">
        <v>713880</v>
      </c>
      <c r="AB633" s="17">
        <v>2019</v>
      </c>
      <c r="AC633" s="17" t="s">
        <v>43</v>
      </c>
      <c r="AD633" s="17" t="s">
        <v>12445</v>
      </c>
      <c r="AE633" s="17" t="s">
        <v>43</v>
      </c>
      <c r="AF633" s="17"/>
      <c r="AG633" s="17" t="s">
        <v>52</v>
      </c>
      <c r="AH633" s="17">
        <v>5.3150000000000004</v>
      </c>
      <c r="AI633" s="17">
        <v>2019</v>
      </c>
      <c r="AJ633" s="17">
        <v>50</v>
      </c>
      <c r="AK633" s="17" t="s">
        <v>52</v>
      </c>
      <c r="AL633" s="17">
        <v>2</v>
      </c>
      <c r="AM633" s="17">
        <v>2.2650000000000001</v>
      </c>
      <c r="AN633" s="17">
        <v>2019</v>
      </c>
      <c r="AO633" s="17" t="s">
        <v>9097</v>
      </c>
      <c r="AP633" s="43" t="str">
        <f t="shared" si="654"/>
        <v/>
      </c>
      <c r="AQ633" s="5">
        <f t="shared" si="655"/>
        <v>6045746</v>
      </c>
      <c r="AR633" s="42">
        <f t="shared" ref="AR633:BV633" si="720">IF(AQ633="","",IF(AQ633-$AA633&gt;0,AQ633-$AA633,""))</f>
        <v>5331866</v>
      </c>
      <c r="AS633" s="42">
        <f t="shared" si="720"/>
        <v>4617986</v>
      </c>
      <c r="AT633" s="42">
        <f t="shared" si="720"/>
        <v>3904106</v>
      </c>
      <c r="AU633" s="42">
        <f t="shared" si="720"/>
        <v>3190226</v>
      </c>
      <c r="AV633" s="42">
        <f t="shared" si="720"/>
        <v>2476346</v>
      </c>
      <c r="AW633" s="42">
        <f t="shared" si="720"/>
        <v>1762466</v>
      </c>
      <c r="AX633" s="42">
        <f t="shared" si="720"/>
        <v>1048586</v>
      </c>
      <c r="AY633" s="42">
        <f t="shared" si="720"/>
        <v>334706</v>
      </c>
      <c r="AZ633" s="42" t="str">
        <f t="shared" si="720"/>
        <v/>
      </c>
      <c r="BA633" s="42" t="str">
        <f t="shared" si="720"/>
        <v/>
      </c>
      <c r="BB633" s="42" t="str">
        <f t="shared" si="720"/>
        <v/>
      </c>
      <c r="BC633" s="42" t="str">
        <f t="shared" si="720"/>
        <v/>
      </c>
      <c r="BD633" s="42" t="str">
        <f t="shared" si="720"/>
        <v/>
      </c>
      <c r="BE633" s="42" t="str">
        <f t="shared" si="720"/>
        <v/>
      </c>
      <c r="BF633" s="42" t="str">
        <f t="shared" si="720"/>
        <v/>
      </c>
      <c r="BG633" s="42" t="str">
        <f t="shared" si="720"/>
        <v/>
      </c>
      <c r="BH633" s="42" t="str">
        <f t="shared" si="720"/>
        <v/>
      </c>
      <c r="BI633" s="42" t="str">
        <f t="shared" si="720"/>
        <v/>
      </c>
      <c r="BJ633" s="42" t="str">
        <f t="shared" si="720"/>
        <v/>
      </c>
      <c r="BK633" s="42" t="str">
        <f t="shared" si="720"/>
        <v/>
      </c>
      <c r="BL633" s="42" t="str">
        <f t="shared" si="720"/>
        <v/>
      </c>
      <c r="BM633" s="42" t="str">
        <f t="shared" si="720"/>
        <v/>
      </c>
      <c r="BN633" s="42" t="str">
        <f t="shared" si="720"/>
        <v/>
      </c>
      <c r="BO633" s="42" t="str">
        <f t="shared" si="720"/>
        <v/>
      </c>
      <c r="BP633" s="42" t="str">
        <f t="shared" si="720"/>
        <v/>
      </c>
      <c r="BQ633" s="42" t="str">
        <f t="shared" si="720"/>
        <v/>
      </c>
      <c r="BR633" s="42" t="str">
        <f t="shared" si="720"/>
        <v/>
      </c>
      <c r="BS633" s="42" t="str">
        <f t="shared" si="720"/>
        <v/>
      </c>
      <c r="BT633" s="42" t="str">
        <f t="shared" si="720"/>
        <v/>
      </c>
      <c r="BU633" s="42" t="str">
        <f t="shared" si="720"/>
        <v/>
      </c>
      <c r="BV633" s="42" t="str">
        <f t="shared" si="720"/>
        <v/>
      </c>
      <c r="BX633" s="44" cm="1">
        <f t="array" ref="BX633">LOOKUP(2,1/(AR633:BV633&lt;&gt;""),COLUMN(AR633:BV633))</f>
        <v>51</v>
      </c>
      <c r="BY633" s="44" t="str">
        <f t="shared" si="660"/>
        <v>AY</v>
      </c>
      <c r="BZ633" s="44" cm="1">
        <f t="array" aca="1" ref="BZ633" ca="1">INDIRECT(ADDRESS(2,BX633))</f>
        <v>2027</v>
      </c>
      <c r="CA633" s="44">
        <f t="shared" ca="1" si="663"/>
        <v>6</v>
      </c>
      <c r="CB633" s="44">
        <f t="shared" si="664"/>
        <v>-713880</v>
      </c>
      <c r="CC633">
        <f t="shared" si="665"/>
        <v>1447369466</v>
      </c>
      <c r="CD633">
        <f t="shared" si="666"/>
        <v>2027</v>
      </c>
      <c r="CE633">
        <f t="shared" si="667"/>
        <v>2027</v>
      </c>
    </row>
    <row r="634" spans="1:83" ht="128.25" x14ac:dyDescent="0.25">
      <c r="A634" s="17">
        <v>1007987</v>
      </c>
      <c r="B634" s="17">
        <v>1281</v>
      </c>
      <c r="C634" s="17" t="s">
        <v>6052</v>
      </c>
      <c r="D634" s="17" t="s">
        <v>5997</v>
      </c>
      <c r="E634" s="17" t="s">
        <v>6053</v>
      </c>
      <c r="F634" s="17" t="s">
        <v>9099</v>
      </c>
      <c r="G634" s="17" t="s">
        <v>9100</v>
      </c>
      <c r="H634" s="17" t="s">
        <v>6054</v>
      </c>
      <c r="I634" s="18" t="s">
        <v>11929</v>
      </c>
      <c r="J634" s="17">
        <v>40.493000000000002</v>
      </c>
      <c r="K634" s="17">
        <v>-79.137299999999996</v>
      </c>
      <c r="L634" s="34" t="s">
        <v>43</v>
      </c>
      <c r="M634" s="17" t="s">
        <v>58</v>
      </c>
      <c r="N634" s="17" t="s">
        <v>50</v>
      </c>
      <c r="O634" s="17" t="s">
        <v>6055</v>
      </c>
      <c r="P634" s="17">
        <v>1968</v>
      </c>
      <c r="Q634" s="17">
        <v>2086</v>
      </c>
      <c r="R634" s="17" t="s">
        <v>51</v>
      </c>
      <c r="S634" s="17">
        <v>110</v>
      </c>
      <c r="T634" s="17">
        <v>47.5</v>
      </c>
      <c r="U634" s="17"/>
      <c r="V634" s="17"/>
      <c r="W634" s="19">
        <v>10003535</v>
      </c>
      <c r="X634" s="19">
        <v>3613181</v>
      </c>
      <c r="Y634" s="16">
        <f t="shared" si="661"/>
        <v>6390354</v>
      </c>
      <c r="Z634" s="17">
        <v>2019</v>
      </c>
      <c r="AA634" s="19">
        <v>96180</v>
      </c>
      <c r="AB634" s="17">
        <v>2019</v>
      </c>
      <c r="AC634" s="17" t="s">
        <v>43</v>
      </c>
      <c r="AD634" s="17" t="s">
        <v>12438</v>
      </c>
      <c r="AE634" s="17" t="s">
        <v>43</v>
      </c>
      <c r="AF634" s="17">
        <v>1.68</v>
      </c>
      <c r="AG634" s="17" t="s">
        <v>52</v>
      </c>
      <c r="AH634" s="17">
        <v>0.86199999999999999</v>
      </c>
      <c r="AI634" s="17">
        <v>2019</v>
      </c>
      <c r="AJ634" s="17">
        <v>36.1</v>
      </c>
      <c r="AK634" s="17" t="s">
        <v>52</v>
      </c>
      <c r="AL634" s="17">
        <v>1</v>
      </c>
      <c r="AM634" s="17">
        <v>0.86199999999999999</v>
      </c>
      <c r="AN634" s="17">
        <v>2019</v>
      </c>
      <c r="AO634" s="17" t="s">
        <v>9101</v>
      </c>
      <c r="AP634" s="43" t="str">
        <f t="shared" si="654"/>
        <v/>
      </c>
      <c r="AQ634" s="5">
        <f t="shared" si="655"/>
        <v>6390354</v>
      </c>
      <c r="AR634" s="42">
        <f t="shared" ref="AR634:BV634" si="721">IF(AQ634="","",IF(AQ634-$AA634&gt;0,AQ634-$AA634,""))</f>
        <v>6294174</v>
      </c>
      <c r="AS634" s="42">
        <f t="shared" si="721"/>
        <v>6197994</v>
      </c>
      <c r="AT634" s="42">
        <f t="shared" si="721"/>
        <v>6101814</v>
      </c>
      <c r="AU634" s="42">
        <f t="shared" si="721"/>
        <v>6005634</v>
      </c>
      <c r="AV634" s="42">
        <f t="shared" si="721"/>
        <v>5909454</v>
      </c>
      <c r="AW634" s="42">
        <f t="shared" si="721"/>
        <v>5813274</v>
      </c>
      <c r="AX634" s="42">
        <f t="shared" si="721"/>
        <v>5717094</v>
      </c>
      <c r="AY634" s="42">
        <f t="shared" si="721"/>
        <v>5620914</v>
      </c>
      <c r="AZ634" s="42">
        <f t="shared" si="721"/>
        <v>5524734</v>
      </c>
      <c r="BA634" s="42">
        <f t="shared" si="721"/>
        <v>5428554</v>
      </c>
      <c r="BB634" s="42">
        <f t="shared" si="721"/>
        <v>5332374</v>
      </c>
      <c r="BC634" s="42">
        <f t="shared" si="721"/>
        <v>5236194</v>
      </c>
      <c r="BD634" s="42">
        <f t="shared" si="721"/>
        <v>5140014</v>
      </c>
      <c r="BE634" s="42">
        <f t="shared" si="721"/>
        <v>5043834</v>
      </c>
      <c r="BF634" s="42">
        <f t="shared" si="721"/>
        <v>4947654</v>
      </c>
      <c r="BG634" s="42">
        <f t="shared" si="721"/>
        <v>4851474</v>
      </c>
      <c r="BH634" s="42">
        <f t="shared" si="721"/>
        <v>4755294</v>
      </c>
      <c r="BI634" s="42">
        <f t="shared" si="721"/>
        <v>4659114</v>
      </c>
      <c r="BJ634" s="42">
        <f t="shared" si="721"/>
        <v>4562934</v>
      </c>
      <c r="BK634" s="42">
        <f t="shared" si="721"/>
        <v>4466754</v>
      </c>
      <c r="BL634" s="42">
        <f t="shared" si="721"/>
        <v>4370574</v>
      </c>
      <c r="BM634" s="42">
        <f t="shared" si="721"/>
        <v>4274394</v>
      </c>
      <c r="BN634" s="42">
        <f t="shared" si="721"/>
        <v>4178214</v>
      </c>
      <c r="BO634" s="42">
        <f t="shared" si="721"/>
        <v>4082034</v>
      </c>
      <c r="BP634" s="42">
        <f t="shared" si="721"/>
        <v>3985854</v>
      </c>
      <c r="BQ634" s="42">
        <f t="shared" si="721"/>
        <v>3889674</v>
      </c>
      <c r="BR634" s="42">
        <f t="shared" si="721"/>
        <v>3793494</v>
      </c>
      <c r="BS634" s="42">
        <f t="shared" si="721"/>
        <v>3697314</v>
      </c>
      <c r="BT634" s="42">
        <f t="shared" si="721"/>
        <v>3601134</v>
      </c>
      <c r="BU634" s="42">
        <f t="shared" si="721"/>
        <v>3504954</v>
      </c>
      <c r="BV634" s="42">
        <f t="shared" si="721"/>
        <v>3408774</v>
      </c>
      <c r="BX634" s="44" cm="1">
        <f t="array" ref="BX634">LOOKUP(2,1/(AR634:BV634&lt;&gt;""),COLUMN(AR634:BV634))</f>
        <v>74</v>
      </c>
      <c r="BY634" s="44" t="str">
        <f t="shared" si="660"/>
        <v>BV</v>
      </c>
      <c r="BZ634" s="44" cm="1">
        <f t="array" aca="1" ref="BZ634" ca="1">INDIRECT(ADDRESS(2,BX634))</f>
        <v>2050</v>
      </c>
      <c r="CA634" s="44">
        <f t="shared" ca="1" si="663"/>
        <v>29</v>
      </c>
      <c r="CB634" s="44">
        <f t="shared" si="664"/>
        <v>-96180</v>
      </c>
      <c r="CC634">
        <f t="shared" si="665"/>
        <v>200577774</v>
      </c>
      <c r="CD634">
        <f t="shared" si="666"/>
        <v>2085</v>
      </c>
      <c r="CE634">
        <f t="shared" si="667"/>
        <v>2085</v>
      </c>
    </row>
    <row r="635" spans="1:83" ht="383.25" x14ac:dyDescent="0.25">
      <c r="A635" s="17">
        <v>1003521</v>
      </c>
      <c r="B635" s="17">
        <v>1262</v>
      </c>
      <c r="C635" s="17" t="s">
        <v>9625</v>
      </c>
      <c r="D635" s="17" t="s">
        <v>5997</v>
      </c>
      <c r="E635" s="17" t="s">
        <v>6059</v>
      </c>
      <c r="F635" s="17" t="s">
        <v>6060</v>
      </c>
      <c r="G635" s="17" t="s">
        <v>6038</v>
      </c>
      <c r="H635" s="17" t="s">
        <v>1040</v>
      </c>
      <c r="I635" s="18" t="s">
        <v>11930</v>
      </c>
      <c r="J635" s="17">
        <v>39.955047</v>
      </c>
      <c r="K635" s="17">
        <v>-76.446214999999995</v>
      </c>
      <c r="L635" s="34" t="s">
        <v>43</v>
      </c>
      <c r="M635" s="17" t="s">
        <v>40</v>
      </c>
      <c r="N635" s="17" t="s">
        <v>6039</v>
      </c>
      <c r="O635" s="17" t="s">
        <v>6039</v>
      </c>
      <c r="P635" s="17">
        <v>1969</v>
      </c>
      <c r="Q635" s="17">
        <v>2038</v>
      </c>
      <c r="R635" s="17" t="s">
        <v>51</v>
      </c>
      <c r="S635" s="17">
        <v>96</v>
      </c>
      <c r="T635" s="17">
        <v>93</v>
      </c>
      <c r="U635" s="17">
        <v>180</v>
      </c>
      <c r="V635" s="17">
        <v>120</v>
      </c>
      <c r="W635" s="19">
        <v>20803562</v>
      </c>
      <c r="X635" s="19">
        <v>13216943</v>
      </c>
      <c r="Y635" s="16">
        <f t="shared" si="661"/>
        <v>7586619</v>
      </c>
      <c r="Z635" s="17">
        <v>2019</v>
      </c>
      <c r="AA635" s="19">
        <v>432221</v>
      </c>
      <c r="AB635" s="17">
        <v>2019</v>
      </c>
      <c r="AC635" s="17" t="s">
        <v>43</v>
      </c>
      <c r="AD635" s="17" t="s">
        <v>12438</v>
      </c>
      <c r="AE635" s="17" t="s">
        <v>43</v>
      </c>
      <c r="AF635" s="17"/>
      <c r="AG635" s="17" t="s">
        <v>52</v>
      </c>
      <c r="AH635" s="17">
        <v>1.1439999999999999</v>
      </c>
      <c r="AI635" s="17">
        <v>2019</v>
      </c>
      <c r="AJ635" s="17">
        <v>53.7</v>
      </c>
      <c r="AK635" s="17" t="s">
        <v>52</v>
      </c>
      <c r="AL635" s="17">
        <v>1</v>
      </c>
      <c r="AM635" s="17"/>
      <c r="AN635" s="17"/>
      <c r="AO635" s="17" t="s">
        <v>9626</v>
      </c>
      <c r="AP635" s="43" t="str">
        <f t="shared" si="654"/>
        <v/>
      </c>
      <c r="AQ635" s="5">
        <f t="shared" si="655"/>
        <v>7586619</v>
      </c>
      <c r="AR635" s="42">
        <f t="shared" ref="AR635:BV635" si="722">IF(AQ635="","",IF(AQ635-$AA635&gt;0,AQ635-$AA635,""))</f>
        <v>7154398</v>
      </c>
      <c r="AS635" s="42">
        <f t="shared" si="722"/>
        <v>6722177</v>
      </c>
      <c r="AT635" s="42">
        <f t="shared" si="722"/>
        <v>6289956</v>
      </c>
      <c r="AU635" s="42">
        <f t="shared" si="722"/>
        <v>5857735</v>
      </c>
      <c r="AV635" s="42">
        <f t="shared" si="722"/>
        <v>5425514</v>
      </c>
      <c r="AW635" s="42">
        <f t="shared" si="722"/>
        <v>4993293</v>
      </c>
      <c r="AX635" s="42">
        <f t="shared" si="722"/>
        <v>4561072</v>
      </c>
      <c r="AY635" s="42">
        <f t="shared" si="722"/>
        <v>4128851</v>
      </c>
      <c r="AZ635" s="42">
        <f t="shared" si="722"/>
        <v>3696630</v>
      </c>
      <c r="BA635" s="42">
        <f t="shared" si="722"/>
        <v>3264409</v>
      </c>
      <c r="BB635" s="42">
        <f t="shared" si="722"/>
        <v>2832188</v>
      </c>
      <c r="BC635" s="42">
        <f t="shared" si="722"/>
        <v>2399967</v>
      </c>
      <c r="BD635" s="42">
        <f t="shared" si="722"/>
        <v>1967746</v>
      </c>
      <c r="BE635" s="42">
        <f t="shared" si="722"/>
        <v>1535525</v>
      </c>
      <c r="BF635" s="42">
        <f t="shared" si="722"/>
        <v>1103304</v>
      </c>
      <c r="BG635" s="42">
        <f t="shared" si="722"/>
        <v>671083</v>
      </c>
      <c r="BH635" s="42">
        <f t="shared" si="722"/>
        <v>238862</v>
      </c>
      <c r="BI635" s="42" t="str">
        <f t="shared" si="722"/>
        <v/>
      </c>
      <c r="BJ635" s="42" t="str">
        <f t="shared" si="722"/>
        <v/>
      </c>
      <c r="BK635" s="42" t="str">
        <f t="shared" si="722"/>
        <v/>
      </c>
      <c r="BL635" s="42" t="str">
        <f t="shared" si="722"/>
        <v/>
      </c>
      <c r="BM635" s="42" t="str">
        <f t="shared" si="722"/>
        <v/>
      </c>
      <c r="BN635" s="42" t="str">
        <f t="shared" si="722"/>
        <v/>
      </c>
      <c r="BO635" s="42" t="str">
        <f t="shared" si="722"/>
        <v/>
      </c>
      <c r="BP635" s="42" t="str">
        <f t="shared" si="722"/>
        <v/>
      </c>
      <c r="BQ635" s="42" t="str">
        <f t="shared" si="722"/>
        <v/>
      </c>
      <c r="BR635" s="42" t="str">
        <f t="shared" si="722"/>
        <v/>
      </c>
      <c r="BS635" s="42" t="str">
        <f t="shared" si="722"/>
        <v/>
      </c>
      <c r="BT635" s="42" t="str">
        <f t="shared" si="722"/>
        <v/>
      </c>
      <c r="BU635" s="42" t="str">
        <f t="shared" si="722"/>
        <v/>
      </c>
      <c r="BV635" s="42" t="str">
        <f t="shared" si="722"/>
        <v/>
      </c>
      <c r="BX635" s="44" cm="1">
        <f t="array" ref="BX635">LOOKUP(2,1/(AR635:BV635&lt;&gt;""),COLUMN(AR635:BV635))</f>
        <v>60</v>
      </c>
      <c r="BY635" s="44" t="str">
        <f t="shared" si="660"/>
        <v>BH</v>
      </c>
      <c r="BZ635" s="44" cm="1">
        <f t="array" aca="1" ref="BZ635" ca="1">INDIRECT(ADDRESS(2,BX635))</f>
        <v>2036</v>
      </c>
      <c r="CA635" s="44">
        <f t="shared" ca="1" si="663"/>
        <v>15</v>
      </c>
      <c r="CB635" s="44">
        <f t="shared" si="664"/>
        <v>-432221</v>
      </c>
      <c r="CC635">
        <f t="shared" si="665"/>
        <v>880240818</v>
      </c>
      <c r="CD635">
        <f t="shared" si="666"/>
        <v>2037</v>
      </c>
      <c r="CE635">
        <f t="shared" si="667"/>
        <v>2037</v>
      </c>
    </row>
    <row r="636" spans="1:83" ht="281.25" x14ac:dyDescent="0.25">
      <c r="A636" s="17">
        <v>1003460</v>
      </c>
      <c r="B636" s="17">
        <v>1255</v>
      </c>
      <c r="C636" s="17" t="s">
        <v>6061</v>
      </c>
      <c r="D636" s="17" t="s">
        <v>5997</v>
      </c>
      <c r="E636" s="17"/>
      <c r="F636" s="17" t="s">
        <v>6062</v>
      </c>
      <c r="G636" s="17" t="s">
        <v>9102</v>
      </c>
      <c r="H636" s="17" t="s">
        <v>3823</v>
      </c>
      <c r="I636" s="18" t="s">
        <v>11931</v>
      </c>
      <c r="J636" s="17">
        <v>40.8581</v>
      </c>
      <c r="K636" s="17">
        <v>-75.261899999999997</v>
      </c>
      <c r="L636" s="34" t="s">
        <v>43</v>
      </c>
      <c r="M636" s="17" t="s">
        <v>58</v>
      </c>
      <c r="N636" s="17" t="s">
        <v>50</v>
      </c>
      <c r="O636" s="17" t="s">
        <v>50</v>
      </c>
      <c r="P636" s="17">
        <v>1980</v>
      </c>
      <c r="Q636" s="17">
        <v>2028</v>
      </c>
      <c r="R636" s="17" t="s">
        <v>51</v>
      </c>
      <c r="S636" s="17">
        <v>206</v>
      </c>
      <c r="T636" s="17">
        <v>152.30000000000001</v>
      </c>
      <c r="U636" s="17"/>
      <c r="V636" s="17">
        <v>78</v>
      </c>
      <c r="W636" s="19">
        <v>23579638</v>
      </c>
      <c r="X636" s="19">
        <v>21393026</v>
      </c>
      <c r="Y636" s="16">
        <f t="shared" si="661"/>
        <v>2186612</v>
      </c>
      <c r="Z636" s="17">
        <v>2019</v>
      </c>
      <c r="AA636" s="19">
        <v>637608</v>
      </c>
      <c r="AB636" s="17">
        <v>2019</v>
      </c>
      <c r="AC636" s="17" t="s">
        <v>52</v>
      </c>
      <c r="AD636" s="17" t="s">
        <v>12440</v>
      </c>
      <c r="AE636" s="17" t="s">
        <v>43</v>
      </c>
      <c r="AF636" s="17">
        <v>8.11</v>
      </c>
      <c r="AG636" s="17" t="s">
        <v>52</v>
      </c>
      <c r="AH636" s="17">
        <v>5.3840000000000003</v>
      </c>
      <c r="AI636" s="17">
        <v>2019</v>
      </c>
      <c r="AJ636" s="17">
        <v>44.5</v>
      </c>
      <c r="AK636" s="17" t="s">
        <v>52</v>
      </c>
      <c r="AL636" s="17">
        <v>2</v>
      </c>
      <c r="AM636" s="17">
        <v>0.16500000000000001</v>
      </c>
      <c r="AN636" s="17">
        <v>2018</v>
      </c>
      <c r="AO636" s="17" t="s">
        <v>9103</v>
      </c>
      <c r="AP636" s="43" t="str">
        <f t="shared" si="654"/>
        <v/>
      </c>
      <c r="AQ636" s="5">
        <f t="shared" si="655"/>
        <v>2186612</v>
      </c>
      <c r="AR636" s="42">
        <f t="shared" ref="AR636:BV636" si="723">IF(AQ636="","",IF(AQ636-$AA636&gt;0,AQ636-$AA636,""))</f>
        <v>1549004</v>
      </c>
      <c r="AS636" s="42">
        <f t="shared" si="723"/>
        <v>911396</v>
      </c>
      <c r="AT636" s="42">
        <f t="shared" si="723"/>
        <v>273788</v>
      </c>
      <c r="AU636" s="42" t="str">
        <f t="shared" si="723"/>
        <v/>
      </c>
      <c r="AV636" s="42" t="str">
        <f t="shared" si="723"/>
        <v/>
      </c>
      <c r="AW636" s="42" t="str">
        <f t="shared" si="723"/>
        <v/>
      </c>
      <c r="AX636" s="42" t="str">
        <f t="shared" si="723"/>
        <v/>
      </c>
      <c r="AY636" s="42" t="str">
        <f t="shared" si="723"/>
        <v/>
      </c>
      <c r="AZ636" s="42" t="str">
        <f t="shared" si="723"/>
        <v/>
      </c>
      <c r="BA636" s="42" t="str">
        <f t="shared" si="723"/>
        <v/>
      </c>
      <c r="BB636" s="42" t="str">
        <f t="shared" si="723"/>
        <v/>
      </c>
      <c r="BC636" s="42" t="str">
        <f t="shared" si="723"/>
        <v/>
      </c>
      <c r="BD636" s="42" t="str">
        <f t="shared" si="723"/>
        <v/>
      </c>
      <c r="BE636" s="42" t="str">
        <f t="shared" si="723"/>
        <v/>
      </c>
      <c r="BF636" s="42" t="str">
        <f t="shared" si="723"/>
        <v/>
      </c>
      <c r="BG636" s="42" t="str">
        <f t="shared" si="723"/>
        <v/>
      </c>
      <c r="BH636" s="42" t="str">
        <f t="shared" si="723"/>
        <v/>
      </c>
      <c r="BI636" s="42" t="str">
        <f t="shared" si="723"/>
        <v/>
      </c>
      <c r="BJ636" s="42" t="str">
        <f t="shared" si="723"/>
        <v/>
      </c>
      <c r="BK636" s="42" t="str">
        <f t="shared" si="723"/>
        <v/>
      </c>
      <c r="BL636" s="42" t="str">
        <f t="shared" si="723"/>
        <v/>
      </c>
      <c r="BM636" s="42" t="str">
        <f t="shared" si="723"/>
        <v/>
      </c>
      <c r="BN636" s="42" t="str">
        <f t="shared" si="723"/>
        <v/>
      </c>
      <c r="BO636" s="42" t="str">
        <f t="shared" si="723"/>
        <v/>
      </c>
      <c r="BP636" s="42" t="str">
        <f t="shared" si="723"/>
        <v/>
      </c>
      <c r="BQ636" s="42" t="str">
        <f t="shared" si="723"/>
        <v/>
      </c>
      <c r="BR636" s="42" t="str">
        <f t="shared" si="723"/>
        <v/>
      </c>
      <c r="BS636" s="42" t="str">
        <f t="shared" si="723"/>
        <v/>
      </c>
      <c r="BT636" s="42" t="str">
        <f t="shared" si="723"/>
        <v/>
      </c>
      <c r="BU636" s="42" t="str">
        <f t="shared" si="723"/>
        <v/>
      </c>
      <c r="BV636" s="42" t="str">
        <f t="shared" si="723"/>
        <v/>
      </c>
      <c r="BX636" s="44" cm="1">
        <f t="array" ref="BX636">LOOKUP(2,1/(AR636:BV636&lt;&gt;""),COLUMN(AR636:BV636))</f>
        <v>46</v>
      </c>
      <c r="BY636" s="44" t="str">
        <f t="shared" si="660"/>
        <v>AT</v>
      </c>
      <c r="BZ636" s="44" cm="1">
        <f t="array" aca="1" ref="BZ636" ca="1">INDIRECT(ADDRESS(2,BX636))</f>
        <v>2022</v>
      </c>
      <c r="CA636" s="44">
        <f t="shared" ca="1" si="663"/>
        <v>1</v>
      </c>
      <c r="CB636" s="44">
        <f t="shared" si="664"/>
        <v>-637608</v>
      </c>
      <c r="CC636">
        <f t="shared" si="665"/>
        <v>1289517164</v>
      </c>
      <c r="CD636">
        <f t="shared" si="666"/>
        <v>2022</v>
      </c>
      <c r="CE636">
        <f t="shared" si="667"/>
        <v>2022</v>
      </c>
    </row>
    <row r="637" spans="1:83" ht="115.5" x14ac:dyDescent="0.25">
      <c r="A637" s="17">
        <v>1002786</v>
      </c>
      <c r="B637" s="17">
        <v>1265</v>
      </c>
      <c r="C637" s="17" t="s">
        <v>6063</v>
      </c>
      <c r="D637" s="17" t="s">
        <v>5997</v>
      </c>
      <c r="E637" s="17"/>
      <c r="F637" s="17" t="s">
        <v>6064</v>
      </c>
      <c r="G637" s="17" t="s">
        <v>6065</v>
      </c>
      <c r="H637" s="17" t="s">
        <v>6065</v>
      </c>
      <c r="I637" s="18" t="s">
        <v>6066</v>
      </c>
      <c r="J637" s="17">
        <v>40.36401</v>
      </c>
      <c r="K637" s="17">
        <v>-76.494429999999994</v>
      </c>
      <c r="L637" s="34" t="s">
        <v>43</v>
      </c>
      <c r="M637" s="17" t="s">
        <v>40</v>
      </c>
      <c r="N637" s="17" t="s">
        <v>6067</v>
      </c>
      <c r="O637" s="17" t="s">
        <v>6067</v>
      </c>
      <c r="P637" s="17">
        <v>1959</v>
      </c>
      <c r="Q637" s="17">
        <v>2022</v>
      </c>
      <c r="R637" s="17" t="s">
        <v>51</v>
      </c>
      <c r="S637" s="17"/>
      <c r="T637" s="17">
        <v>106.1</v>
      </c>
      <c r="U637" s="17">
        <v>75</v>
      </c>
      <c r="V637" s="17"/>
      <c r="W637" s="19">
        <v>4979408</v>
      </c>
      <c r="X637" s="19">
        <v>4715066</v>
      </c>
      <c r="Y637" s="16">
        <f t="shared" si="661"/>
        <v>264342</v>
      </c>
      <c r="Z637" s="17">
        <v>2019</v>
      </c>
      <c r="AA637" s="19">
        <v>143361</v>
      </c>
      <c r="AB637" s="17">
        <v>2019</v>
      </c>
      <c r="AC637" s="17" t="s">
        <v>43</v>
      </c>
      <c r="AD637" s="17" t="s">
        <v>12438</v>
      </c>
      <c r="AE637" s="17" t="s">
        <v>43</v>
      </c>
      <c r="AF637" s="17">
        <v>1.18</v>
      </c>
      <c r="AG637" s="17" t="s">
        <v>52</v>
      </c>
      <c r="AH637" s="17">
        <v>1.08</v>
      </c>
      <c r="AI637" s="17">
        <v>2014</v>
      </c>
      <c r="AJ637" s="17">
        <v>53.9</v>
      </c>
      <c r="AK637" s="17" t="s">
        <v>52</v>
      </c>
      <c r="AL637" s="17">
        <v>1</v>
      </c>
      <c r="AM637" s="17"/>
      <c r="AN637" s="17"/>
      <c r="AO637" s="17" t="s">
        <v>9104</v>
      </c>
      <c r="AP637" s="43" t="str">
        <f t="shared" si="654"/>
        <v/>
      </c>
      <c r="AQ637" s="5">
        <f t="shared" si="655"/>
        <v>264342</v>
      </c>
      <c r="AR637" s="42">
        <f t="shared" ref="AR637:BV637" si="724">IF(AQ637="","",IF(AQ637-$AA637&gt;0,AQ637-$AA637,""))</f>
        <v>120981</v>
      </c>
      <c r="AS637" s="42" t="str">
        <f t="shared" si="724"/>
        <v/>
      </c>
      <c r="AT637" s="42" t="str">
        <f t="shared" si="724"/>
        <v/>
      </c>
      <c r="AU637" s="42" t="str">
        <f t="shared" si="724"/>
        <v/>
      </c>
      <c r="AV637" s="42" t="str">
        <f t="shared" si="724"/>
        <v/>
      </c>
      <c r="AW637" s="42" t="str">
        <f t="shared" si="724"/>
        <v/>
      </c>
      <c r="AX637" s="42" t="str">
        <f t="shared" si="724"/>
        <v/>
      </c>
      <c r="AY637" s="42" t="str">
        <f t="shared" si="724"/>
        <v/>
      </c>
      <c r="AZ637" s="42" t="str">
        <f t="shared" si="724"/>
        <v/>
      </c>
      <c r="BA637" s="42" t="str">
        <f t="shared" si="724"/>
        <v/>
      </c>
      <c r="BB637" s="42" t="str">
        <f t="shared" si="724"/>
        <v/>
      </c>
      <c r="BC637" s="42" t="str">
        <f t="shared" si="724"/>
        <v/>
      </c>
      <c r="BD637" s="42" t="str">
        <f t="shared" si="724"/>
        <v/>
      </c>
      <c r="BE637" s="42" t="str">
        <f t="shared" si="724"/>
        <v/>
      </c>
      <c r="BF637" s="42" t="str">
        <f t="shared" si="724"/>
        <v/>
      </c>
      <c r="BG637" s="42" t="str">
        <f t="shared" si="724"/>
        <v/>
      </c>
      <c r="BH637" s="42" t="str">
        <f t="shared" si="724"/>
        <v/>
      </c>
      <c r="BI637" s="42" t="str">
        <f t="shared" si="724"/>
        <v/>
      </c>
      <c r="BJ637" s="42" t="str">
        <f t="shared" si="724"/>
        <v/>
      </c>
      <c r="BK637" s="42" t="str">
        <f t="shared" si="724"/>
        <v/>
      </c>
      <c r="BL637" s="42" t="str">
        <f t="shared" si="724"/>
        <v/>
      </c>
      <c r="BM637" s="42" t="str">
        <f t="shared" si="724"/>
        <v/>
      </c>
      <c r="BN637" s="42" t="str">
        <f t="shared" si="724"/>
        <v/>
      </c>
      <c r="BO637" s="42" t="str">
        <f t="shared" si="724"/>
        <v/>
      </c>
      <c r="BP637" s="42" t="str">
        <f t="shared" si="724"/>
        <v/>
      </c>
      <c r="BQ637" s="42" t="str">
        <f t="shared" si="724"/>
        <v/>
      </c>
      <c r="BR637" s="42" t="str">
        <f t="shared" si="724"/>
        <v/>
      </c>
      <c r="BS637" s="42" t="str">
        <f t="shared" si="724"/>
        <v/>
      </c>
      <c r="BT637" s="42" t="str">
        <f t="shared" si="724"/>
        <v/>
      </c>
      <c r="BU637" s="42" t="str">
        <f t="shared" si="724"/>
        <v/>
      </c>
      <c r="BV637" s="42" t="str">
        <f t="shared" si="724"/>
        <v/>
      </c>
      <c r="BX637" s="44" cm="1">
        <f t="array" ref="BX637">LOOKUP(2,1/(AR637:BV637&lt;&gt;""),COLUMN(AR637:BV637))</f>
        <v>44</v>
      </c>
      <c r="BY637" s="44" t="str">
        <f t="shared" si="660"/>
        <v>AR</v>
      </c>
      <c r="BZ637" s="44" cm="1">
        <f t="array" aca="1" ref="BZ637" ca="1">INDIRECT(ADDRESS(2,BX637))</f>
        <v>2020</v>
      </c>
      <c r="CA637" s="44">
        <f t="shared" ca="1" si="663"/>
        <v>-1</v>
      </c>
      <c r="CB637" s="44" t="e">
        <f t="shared" si="664"/>
        <v>#VALUE!</v>
      </c>
      <c r="CC637" t="e">
        <f t="shared" si="665"/>
        <v>#VALUE!</v>
      </c>
      <c r="CD637" t="e">
        <f t="shared" si="666"/>
        <v>#VALUE!</v>
      </c>
      <c r="CE637" t="e">
        <f t="shared" si="667"/>
        <v>#VALUE!</v>
      </c>
    </row>
    <row r="638" spans="1:83" ht="153.75" x14ac:dyDescent="0.25">
      <c r="A638" s="17">
        <v>1007925</v>
      </c>
      <c r="B638" s="17">
        <v>1287</v>
      </c>
      <c r="C638" s="17" t="s">
        <v>9105</v>
      </c>
      <c r="D638" s="17" t="s">
        <v>5997</v>
      </c>
      <c r="E638" s="17" t="s">
        <v>6068</v>
      </c>
      <c r="F638" s="17" t="s">
        <v>9106</v>
      </c>
      <c r="G638" s="17" t="s">
        <v>6069</v>
      </c>
      <c r="H638" s="17" t="s">
        <v>6070</v>
      </c>
      <c r="I638" s="18" t="s">
        <v>11932</v>
      </c>
      <c r="J638" s="17">
        <v>40.128999999999998</v>
      </c>
      <c r="K638" s="17">
        <v>-79.583699999999993</v>
      </c>
      <c r="L638" s="34" t="s">
        <v>43</v>
      </c>
      <c r="M638" s="17" t="s">
        <v>58</v>
      </c>
      <c r="N638" s="17" t="s">
        <v>59</v>
      </c>
      <c r="O638" s="17" t="s">
        <v>59</v>
      </c>
      <c r="P638" s="17">
        <v>1991</v>
      </c>
      <c r="Q638" s="17">
        <v>2026</v>
      </c>
      <c r="R638" s="17" t="s">
        <v>51</v>
      </c>
      <c r="S638" s="17">
        <v>87</v>
      </c>
      <c r="T638" s="17">
        <v>72.400000000000006</v>
      </c>
      <c r="U638" s="17"/>
      <c r="V638" s="17">
        <v>88</v>
      </c>
      <c r="W638" s="19">
        <v>12457846</v>
      </c>
      <c r="X638" s="19">
        <v>10072799</v>
      </c>
      <c r="Y638" s="16">
        <f t="shared" si="661"/>
        <v>2385047</v>
      </c>
      <c r="Z638" s="17">
        <v>2019</v>
      </c>
      <c r="AA638" s="19">
        <v>309478</v>
      </c>
      <c r="AB638" s="17">
        <v>2019</v>
      </c>
      <c r="AC638" s="17" t="s">
        <v>43</v>
      </c>
      <c r="AD638" s="17" t="s">
        <v>12438</v>
      </c>
      <c r="AE638" s="17" t="s">
        <v>43</v>
      </c>
      <c r="AF638" s="17">
        <v>5.21</v>
      </c>
      <c r="AG638" s="17" t="s">
        <v>52</v>
      </c>
      <c r="AH638" s="17">
        <v>3.1760000000000002</v>
      </c>
      <c r="AI638" s="17">
        <v>2019</v>
      </c>
      <c r="AJ638" s="17">
        <v>46.1</v>
      </c>
      <c r="AK638" s="17" t="s">
        <v>52</v>
      </c>
      <c r="AL638" s="17">
        <v>2</v>
      </c>
      <c r="AM638" s="17">
        <v>3.1760000000000002</v>
      </c>
      <c r="AN638" s="17">
        <v>2019</v>
      </c>
      <c r="AO638" s="17" t="s">
        <v>9107</v>
      </c>
      <c r="AP638" s="43" t="str">
        <f t="shared" si="654"/>
        <v/>
      </c>
      <c r="AQ638" s="5">
        <f t="shared" si="655"/>
        <v>2385047</v>
      </c>
      <c r="AR638" s="42">
        <f t="shared" ref="AR638:BV638" si="725">IF(AQ638="","",IF(AQ638-$AA638&gt;0,AQ638-$AA638,""))</f>
        <v>2075569</v>
      </c>
      <c r="AS638" s="42">
        <f t="shared" si="725"/>
        <v>1766091</v>
      </c>
      <c r="AT638" s="42">
        <f t="shared" si="725"/>
        <v>1456613</v>
      </c>
      <c r="AU638" s="42">
        <f t="shared" si="725"/>
        <v>1147135</v>
      </c>
      <c r="AV638" s="42">
        <f t="shared" si="725"/>
        <v>837657</v>
      </c>
      <c r="AW638" s="42">
        <f t="shared" si="725"/>
        <v>528179</v>
      </c>
      <c r="AX638" s="42">
        <f t="shared" si="725"/>
        <v>218701</v>
      </c>
      <c r="AY638" s="42" t="str">
        <f t="shared" si="725"/>
        <v/>
      </c>
      <c r="AZ638" s="42" t="str">
        <f t="shared" si="725"/>
        <v/>
      </c>
      <c r="BA638" s="42" t="str">
        <f t="shared" si="725"/>
        <v/>
      </c>
      <c r="BB638" s="42" t="str">
        <f t="shared" si="725"/>
        <v/>
      </c>
      <c r="BC638" s="42" t="str">
        <f t="shared" si="725"/>
        <v/>
      </c>
      <c r="BD638" s="42" t="str">
        <f t="shared" si="725"/>
        <v/>
      </c>
      <c r="BE638" s="42" t="str">
        <f t="shared" si="725"/>
        <v/>
      </c>
      <c r="BF638" s="42" t="str">
        <f t="shared" si="725"/>
        <v/>
      </c>
      <c r="BG638" s="42" t="str">
        <f t="shared" si="725"/>
        <v/>
      </c>
      <c r="BH638" s="42" t="str">
        <f t="shared" si="725"/>
        <v/>
      </c>
      <c r="BI638" s="42" t="str">
        <f t="shared" si="725"/>
        <v/>
      </c>
      <c r="BJ638" s="42" t="str">
        <f t="shared" si="725"/>
        <v/>
      </c>
      <c r="BK638" s="42" t="str">
        <f t="shared" si="725"/>
        <v/>
      </c>
      <c r="BL638" s="42" t="str">
        <f t="shared" si="725"/>
        <v/>
      </c>
      <c r="BM638" s="42" t="str">
        <f t="shared" si="725"/>
        <v/>
      </c>
      <c r="BN638" s="42" t="str">
        <f t="shared" si="725"/>
        <v/>
      </c>
      <c r="BO638" s="42" t="str">
        <f t="shared" si="725"/>
        <v/>
      </c>
      <c r="BP638" s="42" t="str">
        <f t="shared" si="725"/>
        <v/>
      </c>
      <c r="BQ638" s="42" t="str">
        <f t="shared" si="725"/>
        <v/>
      </c>
      <c r="BR638" s="42" t="str">
        <f t="shared" si="725"/>
        <v/>
      </c>
      <c r="BS638" s="42" t="str">
        <f t="shared" si="725"/>
        <v/>
      </c>
      <c r="BT638" s="42" t="str">
        <f t="shared" si="725"/>
        <v/>
      </c>
      <c r="BU638" s="42" t="str">
        <f t="shared" si="725"/>
        <v/>
      </c>
      <c r="BV638" s="42" t="str">
        <f t="shared" si="725"/>
        <v/>
      </c>
      <c r="BX638" s="44" cm="1">
        <f t="array" ref="BX638">LOOKUP(2,1/(AR638:BV638&lt;&gt;""),COLUMN(AR638:BV638))</f>
        <v>50</v>
      </c>
      <c r="BY638" s="44" t="str">
        <f t="shared" si="660"/>
        <v>AX</v>
      </c>
      <c r="BZ638" s="44" cm="1">
        <f t="array" aca="1" ref="BZ638" ca="1">INDIRECT(ADDRESS(2,BX638))</f>
        <v>2026</v>
      </c>
      <c r="CA638" s="44">
        <f t="shared" ca="1" si="663"/>
        <v>5</v>
      </c>
      <c r="CB638" s="44">
        <f t="shared" si="664"/>
        <v>-309478</v>
      </c>
      <c r="CC638">
        <f t="shared" si="665"/>
        <v>627221129</v>
      </c>
      <c r="CD638">
        <f t="shared" si="666"/>
        <v>2027</v>
      </c>
      <c r="CE638">
        <f t="shared" si="667"/>
        <v>2027</v>
      </c>
    </row>
    <row r="639" spans="1:83" ht="268.5" x14ac:dyDescent="0.25">
      <c r="A639" s="17">
        <v>1001643</v>
      </c>
      <c r="B639" s="17">
        <v>1288</v>
      </c>
      <c r="C639" s="17" t="s">
        <v>13256</v>
      </c>
      <c r="D639" s="17" t="s">
        <v>5997</v>
      </c>
      <c r="E639" s="17" t="s">
        <v>6205</v>
      </c>
      <c r="F639" s="17" t="s">
        <v>6206</v>
      </c>
      <c r="G639" s="17" t="s">
        <v>6207</v>
      </c>
      <c r="H639" s="17" t="s">
        <v>6208</v>
      </c>
      <c r="I639" s="18" t="s">
        <v>11918</v>
      </c>
      <c r="J639" s="17">
        <v>41.295299999999997</v>
      </c>
      <c r="K639" s="17">
        <v>-78.646900000000002</v>
      </c>
      <c r="L639" s="34" t="s">
        <v>43</v>
      </c>
      <c r="M639" s="17" t="s">
        <v>58</v>
      </c>
      <c r="N639" s="17" t="s">
        <v>13150</v>
      </c>
      <c r="O639" s="17" t="s">
        <v>13150</v>
      </c>
      <c r="P639" s="17">
        <v>1986</v>
      </c>
      <c r="Q639" s="17">
        <v>2053</v>
      </c>
      <c r="R639" s="17" t="s">
        <v>51</v>
      </c>
      <c r="S639" s="17"/>
      <c r="T639" s="17">
        <v>204.6</v>
      </c>
      <c r="U639" s="17"/>
      <c r="V639" s="17"/>
      <c r="W639" s="19">
        <v>59784189</v>
      </c>
      <c r="X639" s="19">
        <v>24402801</v>
      </c>
      <c r="Y639" s="16">
        <f t="shared" si="661"/>
        <v>35381388</v>
      </c>
      <c r="Z639" s="17">
        <v>2019</v>
      </c>
      <c r="AA639" s="19">
        <v>533421</v>
      </c>
      <c r="AB639" s="17">
        <v>2019</v>
      </c>
      <c r="AC639" s="17" t="s">
        <v>43</v>
      </c>
      <c r="AD639" s="17" t="s">
        <v>12445</v>
      </c>
      <c r="AE639" s="17" t="s">
        <v>43</v>
      </c>
      <c r="AF639" s="17">
        <v>13.2</v>
      </c>
      <c r="AG639" s="17" t="s">
        <v>52</v>
      </c>
      <c r="AH639" s="17">
        <v>10.08</v>
      </c>
      <c r="AI639" s="17"/>
      <c r="AJ639" s="17">
        <v>46.7</v>
      </c>
      <c r="AK639" s="17" t="s">
        <v>52</v>
      </c>
      <c r="AL639" s="17">
        <v>3</v>
      </c>
      <c r="AM639" s="17"/>
      <c r="AN639" s="17"/>
      <c r="AO639" s="17" t="s">
        <v>9145</v>
      </c>
      <c r="AP639" s="43" t="str">
        <f t="shared" si="654"/>
        <v/>
      </c>
      <c r="AQ639" s="5">
        <f t="shared" si="655"/>
        <v>35381388</v>
      </c>
      <c r="AR639" s="42">
        <f t="shared" ref="AR639:BV639" si="726">IF(AQ639="","",IF(AQ639-$AA639&gt;0,AQ639-$AA639,""))</f>
        <v>34847967</v>
      </c>
      <c r="AS639" s="42">
        <f t="shared" si="726"/>
        <v>34314546</v>
      </c>
      <c r="AT639" s="42">
        <f t="shared" si="726"/>
        <v>33781125</v>
      </c>
      <c r="AU639" s="42">
        <f t="shared" si="726"/>
        <v>33247704</v>
      </c>
      <c r="AV639" s="42">
        <f t="shared" si="726"/>
        <v>32714283</v>
      </c>
      <c r="AW639" s="42">
        <f t="shared" si="726"/>
        <v>32180862</v>
      </c>
      <c r="AX639" s="42">
        <f t="shared" si="726"/>
        <v>31647441</v>
      </c>
      <c r="AY639" s="42">
        <f t="shared" si="726"/>
        <v>31114020</v>
      </c>
      <c r="AZ639" s="42">
        <f t="shared" si="726"/>
        <v>30580599</v>
      </c>
      <c r="BA639" s="42">
        <f t="shared" si="726"/>
        <v>30047178</v>
      </c>
      <c r="BB639" s="42">
        <f t="shared" si="726"/>
        <v>29513757</v>
      </c>
      <c r="BC639" s="42">
        <f t="shared" si="726"/>
        <v>28980336</v>
      </c>
      <c r="BD639" s="42">
        <f t="shared" si="726"/>
        <v>28446915</v>
      </c>
      <c r="BE639" s="42">
        <f t="shared" si="726"/>
        <v>27913494</v>
      </c>
      <c r="BF639" s="42">
        <f t="shared" si="726"/>
        <v>27380073</v>
      </c>
      <c r="BG639" s="42">
        <f t="shared" si="726"/>
        <v>26846652</v>
      </c>
      <c r="BH639" s="42">
        <f t="shared" si="726"/>
        <v>26313231</v>
      </c>
      <c r="BI639" s="42">
        <f t="shared" si="726"/>
        <v>25779810</v>
      </c>
      <c r="BJ639" s="42">
        <f t="shared" si="726"/>
        <v>25246389</v>
      </c>
      <c r="BK639" s="42">
        <f t="shared" si="726"/>
        <v>24712968</v>
      </c>
      <c r="BL639" s="42">
        <f t="shared" si="726"/>
        <v>24179547</v>
      </c>
      <c r="BM639" s="42">
        <f t="shared" si="726"/>
        <v>23646126</v>
      </c>
      <c r="BN639" s="42">
        <f t="shared" si="726"/>
        <v>23112705</v>
      </c>
      <c r="BO639" s="42">
        <f t="shared" si="726"/>
        <v>22579284</v>
      </c>
      <c r="BP639" s="42">
        <f t="shared" si="726"/>
        <v>22045863</v>
      </c>
      <c r="BQ639" s="42">
        <f t="shared" si="726"/>
        <v>21512442</v>
      </c>
      <c r="BR639" s="42">
        <f t="shared" si="726"/>
        <v>20979021</v>
      </c>
      <c r="BS639" s="42">
        <f t="shared" si="726"/>
        <v>20445600</v>
      </c>
      <c r="BT639" s="42">
        <f t="shared" si="726"/>
        <v>19912179</v>
      </c>
      <c r="BU639" s="42">
        <f t="shared" si="726"/>
        <v>19378758</v>
      </c>
      <c r="BV639" s="42">
        <f t="shared" si="726"/>
        <v>18845337</v>
      </c>
      <c r="BX639" s="44" cm="1">
        <f t="array" ref="BX639">LOOKUP(2,1/(AR639:BV639&lt;&gt;""),COLUMN(AR639:BV639))</f>
        <v>74</v>
      </c>
      <c r="BY639" s="44" t="str">
        <f t="shared" si="660"/>
        <v>BV</v>
      </c>
      <c r="BZ639" s="44" cm="1">
        <f t="array" aca="1" ref="BZ639" ca="1">INDIRECT(ADDRESS(2,BX639))</f>
        <v>2050</v>
      </c>
      <c r="CA639" s="44">
        <f t="shared" ca="1" si="663"/>
        <v>29</v>
      </c>
      <c r="CB639" s="44">
        <f t="shared" si="664"/>
        <v>-533421</v>
      </c>
      <c r="CC639">
        <f t="shared" si="665"/>
        <v>1112358387</v>
      </c>
      <c r="CD639">
        <f t="shared" si="666"/>
        <v>2085</v>
      </c>
      <c r="CE639">
        <f t="shared" si="667"/>
        <v>2085</v>
      </c>
    </row>
    <row r="640" spans="1:83" ht="255.75" x14ac:dyDescent="0.25">
      <c r="A640" s="17">
        <v>1003103</v>
      </c>
      <c r="B640" s="17">
        <v>1278</v>
      </c>
      <c r="C640" s="17" t="s">
        <v>6075</v>
      </c>
      <c r="D640" s="17" t="s">
        <v>5997</v>
      </c>
      <c r="E640" s="17"/>
      <c r="F640" s="17" t="s">
        <v>6076</v>
      </c>
      <c r="G640" s="17" t="s">
        <v>492</v>
      </c>
      <c r="H640" s="17" t="s">
        <v>6077</v>
      </c>
      <c r="I640" s="18" t="s">
        <v>11936</v>
      </c>
      <c r="J640" s="17">
        <v>40.435119999999998</v>
      </c>
      <c r="K640" s="17">
        <v>-80.291250000000005</v>
      </c>
      <c r="L640" s="34" t="s">
        <v>43</v>
      </c>
      <c r="M640" s="17" t="s">
        <v>58</v>
      </c>
      <c r="N640" s="17" t="s">
        <v>59</v>
      </c>
      <c r="O640" s="17" t="s">
        <v>59</v>
      </c>
      <c r="P640" s="17">
        <v>1973</v>
      </c>
      <c r="Q640" s="17">
        <v>2044</v>
      </c>
      <c r="R640" s="17" t="s">
        <v>51</v>
      </c>
      <c r="S640" s="17"/>
      <c r="T640" s="17">
        <v>377.9</v>
      </c>
      <c r="U640" s="17"/>
      <c r="V640" s="17"/>
      <c r="W640" s="19">
        <v>39259959</v>
      </c>
      <c r="X640" s="19">
        <v>23317918</v>
      </c>
      <c r="Y640" s="16">
        <f t="shared" si="661"/>
        <v>15942041</v>
      </c>
      <c r="Z640" s="17">
        <v>2019</v>
      </c>
      <c r="AA640" s="19">
        <v>529785</v>
      </c>
      <c r="AB640" s="17">
        <v>2019</v>
      </c>
      <c r="AC640" s="17" t="s">
        <v>43</v>
      </c>
      <c r="AD640" s="17" t="s">
        <v>12438</v>
      </c>
      <c r="AE640" s="17" t="s">
        <v>43</v>
      </c>
      <c r="AF640" s="17">
        <v>13.3</v>
      </c>
      <c r="AG640" s="17" t="s">
        <v>52</v>
      </c>
      <c r="AH640" s="17">
        <v>10.3</v>
      </c>
      <c r="AI640" s="17">
        <v>2012</v>
      </c>
      <c r="AJ640" s="17">
        <v>38.200000000000003</v>
      </c>
      <c r="AK640" s="17" t="s">
        <v>52</v>
      </c>
      <c r="AL640" s="17">
        <v>2</v>
      </c>
      <c r="AM640" s="17">
        <v>6.1</v>
      </c>
      <c r="AN640" s="17">
        <v>2012</v>
      </c>
      <c r="AO640" s="17" t="s">
        <v>9111</v>
      </c>
      <c r="AP640" s="43" t="str">
        <f t="shared" ref="AP640:AP703" si="727">IF(Z640=2018,W640-X640,"")</f>
        <v/>
      </c>
      <c r="AQ640" s="5">
        <f t="shared" ref="AQ640:AQ703" si="728">IF(Z640=2019,W640-X640,AP640-AA640)</f>
        <v>15942041</v>
      </c>
      <c r="AR640" s="42">
        <f t="shared" ref="AR640:BV640" si="729">IF(AQ640="","",IF(AQ640-$AA640&gt;0,AQ640-$AA640,""))</f>
        <v>15412256</v>
      </c>
      <c r="AS640" s="42">
        <f t="shared" si="729"/>
        <v>14882471</v>
      </c>
      <c r="AT640" s="42">
        <f t="shared" si="729"/>
        <v>14352686</v>
      </c>
      <c r="AU640" s="42">
        <f t="shared" si="729"/>
        <v>13822901</v>
      </c>
      <c r="AV640" s="42">
        <f t="shared" si="729"/>
        <v>13293116</v>
      </c>
      <c r="AW640" s="42">
        <f t="shared" si="729"/>
        <v>12763331</v>
      </c>
      <c r="AX640" s="42">
        <f t="shared" si="729"/>
        <v>12233546</v>
      </c>
      <c r="AY640" s="42">
        <f t="shared" si="729"/>
        <v>11703761</v>
      </c>
      <c r="AZ640" s="42">
        <f t="shared" si="729"/>
        <v>11173976</v>
      </c>
      <c r="BA640" s="42">
        <f t="shared" si="729"/>
        <v>10644191</v>
      </c>
      <c r="BB640" s="42">
        <f t="shared" si="729"/>
        <v>10114406</v>
      </c>
      <c r="BC640" s="42">
        <f t="shared" si="729"/>
        <v>9584621</v>
      </c>
      <c r="BD640" s="42">
        <f t="shared" si="729"/>
        <v>9054836</v>
      </c>
      <c r="BE640" s="42">
        <f t="shared" si="729"/>
        <v>8525051</v>
      </c>
      <c r="BF640" s="42">
        <f t="shared" si="729"/>
        <v>7995266</v>
      </c>
      <c r="BG640" s="42">
        <f t="shared" si="729"/>
        <v>7465481</v>
      </c>
      <c r="BH640" s="42">
        <f t="shared" si="729"/>
        <v>6935696</v>
      </c>
      <c r="BI640" s="42">
        <f t="shared" si="729"/>
        <v>6405911</v>
      </c>
      <c r="BJ640" s="42">
        <f t="shared" si="729"/>
        <v>5876126</v>
      </c>
      <c r="BK640" s="42">
        <f t="shared" si="729"/>
        <v>5346341</v>
      </c>
      <c r="BL640" s="42">
        <f t="shared" si="729"/>
        <v>4816556</v>
      </c>
      <c r="BM640" s="42">
        <f t="shared" si="729"/>
        <v>4286771</v>
      </c>
      <c r="BN640" s="42">
        <f t="shared" si="729"/>
        <v>3756986</v>
      </c>
      <c r="BO640" s="42">
        <f t="shared" si="729"/>
        <v>3227201</v>
      </c>
      <c r="BP640" s="42">
        <f t="shared" si="729"/>
        <v>2697416</v>
      </c>
      <c r="BQ640" s="42">
        <f t="shared" si="729"/>
        <v>2167631</v>
      </c>
      <c r="BR640" s="42">
        <f t="shared" si="729"/>
        <v>1637846</v>
      </c>
      <c r="BS640" s="42">
        <f t="shared" si="729"/>
        <v>1108061</v>
      </c>
      <c r="BT640" s="42">
        <f t="shared" si="729"/>
        <v>578276</v>
      </c>
      <c r="BU640" s="42">
        <f t="shared" si="729"/>
        <v>48491</v>
      </c>
      <c r="BV640" s="42" t="str">
        <f t="shared" si="729"/>
        <v/>
      </c>
      <c r="BX640" s="44" cm="1">
        <f t="array" ref="BX640">LOOKUP(2,1/(AR640:BV640&lt;&gt;""),COLUMN(AR640:BV640))</f>
        <v>73</v>
      </c>
      <c r="BY640" s="44" t="str">
        <f t="shared" si="660"/>
        <v>BU</v>
      </c>
      <c r="BZ640" s="44" cm="1">
        <f t="array" aca="1" ref="BZ640" ca="1">INDIRECT(ADDRESS(2,BX640))</f>
        <v>2049</v>
      </c>
      <c r="CA640" s="44">
        <f t="shared" ca="1" si="663"/>
        <v>28</v>
      </c>
      <c r="CB640" s="44">
        <f t="shared" si="664"/>
        <v>-529785</v>
      </c>
      <c r="CC640">
        <f t="shared" si="665"/>
        <v>1085577956</v>
      </c>
      <c r="CD640">
        <f t="shared" si="666"/>
        <v>2049</v>
      </c>
      <c r="CE640">
        <f t="shared" si="667"/>
        <v>2049</v>
      </c>
    </row>
    <row r="641" spans="1:83" ht="64.5" x14ac:dyDescent="0.25">
      <c r="A641" s="17"/>
      <c r="B641" s="17">
        <v>1279</v>
      </c>
      <c r="C641" s="17" t="s">
        <v>6078</v>
      </c>
      <c r="D641" s="17" t="s">
        <v>5997</v>
      </c>
      <c r="E641" s="17"/>
      <c r="F641" s="17" t="s">
        <v>6079</v>
      </c>
      <c r="G641" s="17" t="s">
        <v>6080</v>
      </c>
      <c r="H641" s="17" t="s">
        <v>6081</v>
      </c>
      <c r="I641" s="18" t="s">
        <v>11937</v>
      </c>
      <c r="J641" s="17">
        <v>40.72</v>
      </c>
      <c r="K641" s="17">
        <v>-80.170299999999997</v>
      </c>
      <c r="L641" s="34" t="s">
        <v>43</v>
      </c>
      <c r="M641" s="17" t="s">
        <v>58</v>
      </c>
      <c r="N641" s="17" t="s">
        <v>6082</v>
      </c>
      <c r="O641" s="17" t="s">
        <v>6082</v>
      </c>
      <c r="P641" s="17">
        <v>1990</v>
      </c>
      <c r="Q641" s="17">
        <v>2030</v>
      </c>
      <c r="R641" s="17" t="s">
        <v>51</v>
      </c>
      <c r="S641" s="17">
        <v>11</v>
      </c>
      <c r="T641" s="17"/>
      <c r="U641" s="17"/>
      <c r="V641" s="17"/>
      <c r="W641" s="19">
        <v>4054000</v>
      </c>
      <c r="X641" s="19">
        <v>1891462</v>
      </c>
      <c r="Y641" s="16">
        <f t="shared" si="661"/>
        <v>2162538</v>
      </c>
      <c r="Z641" s="17">
        <v>2018</v>
      </c>
      <c r="AA641" s="19">
        <v>73368</v>
      </c>
      <c r="AB641" s="17">
        <v>2018</v>
      </c>
      <c r="AC641" s="17" t="s">
        <v>60</v>
      </c>
      <c r="AD641" s="17" t="s">
        <v>12438</v>
      </c>
      <c r="AE641" s="17" t="s">
        <v>43</v>
      </c>
      <c r="AF641" s="17"/>
      <c r="AG641" s="17" t="s">
        <v>52</v>
      </c>
      <c r="AH641" s="17">
        <v>0.5</v>
      </c>
      <c r="AI641" s="17">
        <v>2016</v>
      </c>
      <c r="AJ641" s="17">
        <v>47</v>
      </c>
      <c r="AK641" s="17" t="s">
        <v>52</v>
      </c>
      <c r="AL641" s="17">
        <v>1</v>
      </c>
      <c r="AM641" s="17"/>
      <c r="AN641" s="17"/>
      <c r="AO641" s="17" t="s">
        <v>6083</v>
      </c>
      <c r="AP641" s="43">
        <f t="shared" si="727"/>
        <v>2162538</v>
      </c>
      <c r="AQ641" s="5">
        <f t="shared" si="728"/>
        <v>2089170</v>
      </c>
      <c r="AR641" s="42">
        <f t="shared" ref="AR641:BV641" si="730">IF(AQ641="","",IF(AQ641-$AA641&gt;0,AQ641-$AA641,""))</f>
        <v>2015802</v>
      </c>
      <c r="AS641" s="42">
        <f t="shared" si="730"/>
        <v>1942434</v>
      </c>
      <c r="AT641" s="42">
        <f t="shared" si="730"/>
        <v>1869066</v>
      </c>
      <c r="AU641" s="42">
        <f t="shared" si="730"/>
        <v>1795698</v>
      </c>
      <c r="AV641" s="42">
        <f t="shared" si="730"/>
        <v>1722330</v>
      </c>
      <c r="AW641" s="42">
        <f t="shared" si="730"/>
        <v>1648962</v>
      </c>
      <c r="AX641" s="42">
        <f t="shared" si="730"/>
        <v>1575594</v>
      </c>
      <c r="AY641" s="42">
        <f t="shared" si="730"/>
        <v>1502226</v>
      </c>
      <c r="AZ641" s="42">
        <f t="shared" si="730"/>
        <v>1428858</v>
      </c>
      <c r="BA641" s="42">
        <f t="shared" si="730"/>
        <v>1355490</v>
      </c>
      <c r="BB641" s="42">
        <f t="shared" si="730"/>
        <v>1282122</v>
      </c>
      <c r="BC641" s="42">
        <f t="shared" si="730"/>
        <v>1208754</v>
      </c>
      <c r="BD641" s="42">
        <f t="shared" si="730"/>
        <v>1135386</v>
      </c>
      <c r="BE641" s="42">
        <f t="shared" si="730"/>
        <v>1062018</v>
      </c>
      <c r="BF641" s="42">
        <f t="shared" si="730"/>
        <v>988650</v>
      </c>
      <c r="BG641" s="42">
        <f t="shared" si="730"/>
        <v>915282</v>
      </c>
      <c r="BH641" s="42">
        <f t="shared" si="730"/>
        <v>841914</v>
      </c>
      <c r="BI641" s="42">
        <f t="shared" si="730"/>
        <v>768546</v>
      </c>
      <c r="BJ641" s="42">
        <f t="shared" si="730"/>
        <v>695178</v>
      </c>
      <c r="BK641" s="42">
        <f t="shared" si="730"/>
        <v>621810</v>
      </c>
      <c r="BL641" s="42">
        <f t="shared" si="730"/>
        <v>548442</v>
      </c>
      <c r="BM641" s="42">
        <f t="shared" si="730"/>
        <v>475074</v>
      </c>
      <c r="BN641" s="42">
        <f t="shared" si="730"/>
        <v>401706</v>
      </c>
      <c r="BO641" s="42">
        <f t="shared" si="730"/>
        <v>328338</v>
      </c>
      <c r="BP641" s="42">
        <f t="shared" si="730"/>
        <v>254970</v>
      </c>
      <c r="BQ641" s="42">
        <f t="shared" si="730"/>
        <v>181602</v>
      </c>
      <c r="BR641" s="42">
        <f t="shared" si="730"/>
        <v>108234</v>
      </c>
      <c r="BS641" s="42">
        <f t="shared" si="730"/>
        <v>34866</v>
      </c>
      <c r="BT641" s="42" t="str">
        <f t="shared" si="730"/>
        <v/>
      </c>
      <c r="BU641" s="42" t="str">
        <f t="shared" si="730"/>
        <v/>
      </c>
      <c r="BV641" s="42" t="str">
        <f t="shared" si="730"/>
        <v/>
      </c>
      <c r="BX641" s="44" cm="1">
        <f t="array" ref="BX641">LOOKUP(2,1/(AR641:BV641&lt;&gt;""),COLUMN(AR641:BV641))</f>
        <v>71</v>
      </c>
      <c r="BY641" s="44" t="str">
        <f t="shared" si="660"/>
        <v>BS</v>
      </c>
      <c r="BZ641" s="44" cm="1">
        <f t="array" aca="1" ref="BZ641" ca="1">INDIRECT(ADDRESS(2,BX641))</f>
        <v>2047</v>
      </c>
      <c r="CA641" s="44">
        <f t="shared" ca="1" si="663"/>
        <v>26</v>
      </c>
      <c r="CB641" s="44">
        <f t="shared" si="664"/>
        <v>-73368</v>
      </c>
      <c r="CC641">
        <f t="shared" si="665"/>
        <v>150219162</v>
      </c>
      <c r="CD641">
        <f t="shared" si="666"/>
        <v>2047</v>
      </c>
      <c r="CE641">
        <f t="shared" si="667"/>
        <v>2047</v>
      </c>
    </row>
    <row r="642" spans="1:83" ht="179.25" x14ac:dyDescent="0.25">
      <c r="A642" s="17">
        <v>1007649</v>
      </c>
      <c r="B642" s="17">
        <v>1290</v>
      </c>
      <c r="C642" s="17" t="s">
        <v>6097</v>
      </c>
      <c r="D642" s="17" t="s">
        <v>5997</v>
      </c>
      <c r="E642" s="17"/>
      <c r="F642" s="17" t="s">
        <v>9115</v>
      </c>
      <c r="G642" s="17" t="s">
        <v>1492</v>
      </c>
      <c r="H642" s="17" t="s">
        <v>1492</v>
      </c>
      <c r="I642" s="18" t="s">
        <v>11941</v>
      </c>
      <c r="J642" s="17">
        <v>42.061900000000001</v>
      </c>
      <c r="K642" s="17">
        <v>-80.017799999999994</v>
      </c>
      <c r="L642" s="34" t="s">
        <v>43</v>
      </c>
      <c r="M642" s="17" t="s">
        <v>58</v>
      </c>
      <c r="N642" s="17" t="s">
        <v>50</v>
      </c>
      <c r="O642" s="17" t="s">
        <v>50</v>
      </c>
      <c r="P642" s="17">
        <v>1972</v>
      </c>
      <c r="Q642" s="17">
        <v>2086</v>
      </c>
      <c r="R642" s="17" t="s">
        <v>51</v>
      </c>
      <c r="S642" s="17">
        <v>210</v>
      </c>
      <c r="T642" s="17">
        <v>151.30000000000001</v>
      </c>
      <c r="U642" s="17"/>
      <c r="V642" s="17">
        <v>108</v>
      </c>
      <c r="W642" s="19">
        <v>37723990</v>
      </c>
      <c r="X642" s="19">
        <v>17274948</v>
      </c>
      <c r="Y642" s="16">
        <f t="shared" si="661"/>
        <v>20449042</v>
      </c>
      <c r="Z642" s="17">
        <v>2019</v>
      </c>
      <c r="AA642" s="19">
        <v>193682</v>
      </c>
      <c r="AB642" s="17">
        <v>2019</v>
      </c>
      <c r="AC642" s="17" t="s">
        <v>43</v>
      </c>
      <c r="AD642" s="17" t="s">
        <v>12438</v>
      </c>
      <c r="AE642" s="17" t="s">
        <v>43</v>
      </c>
      <c r="AF642" s="17">
        <v>4.33</v>
      </c>
      <c r="AG642" s="17" t="s">
        <v>52</v>
      </c>
      <c r="AH642" s="17">
        <v>2.6139999999999999</v>
      </c>
      <c r="AI642" s="17">
        <v>2019</v>
      </c>
      <c r="AJ642" s="17">
        <v>53.3</v>
      </c>
      <c r="AK642" s="17" t="s">
        <v>52</v>
      </c>
      <c r="AL642" s="17">
        <v>1</v>
      </c>
      <c r="AM642" s="17">
        <v>0.17</v>
      </c>
      <c r="AN642" s="17">
        <v>2019</v>
      </c>
      <c r="AO642" s="17" t="s">
        <v>9116</v>
      </c>
      <c r="AP642" s="43" t="str">
        <f t="shared" si="727"/>
        <v/>
      </c>
      <c r="AQ642" s="5">
        <f t="shared" si="728"/>
        <v>20449042</v>
      </c>
      <c r="AR642" s="42">
        <f t="shared" ref="AR642:BV642" si="731">IF(AQ642="","",IF(AQ642-$AA642&gt;0,AQ642-$AA642,""))</f>
        <v>20255360</v>
      </c>
      <c r="AS642" s="42">
        <f t="shared" si="731"/>
        <v>20061678</v>
      </c>
      <c r="AT642" s="42">
        <f t="shared" si="731"/>
        <v>19867996</v>
      </c>
      <c r="AU642" s="42">
        <f t="shared" si="731"/>
        <v>19674314</v>
      </c>
      <c r="AV642" s="42">
        <f t="shared" si="731"/>
        <v>19480632</v>
      </c>
      <c r="AW642" s="42">
        <f t="shared" si="731"/>
        <v>19286950</v>
      </c>
      <c r="AX642" s="42">
        <f t="shared" si="731"/>
        <v>19093268</v>
      </c>
      <c r="AY642" s="42">
        <f t="shared" si="731"/>
        <v>18899586</v>
      </c>
      <c r="AZ642" s="42">
        <f t="shared" si="731"/>
        <v>18705904</v>
      </c>
      <c r="BA642" s="42">
        <f t="shared" si="731"/>
        <v>18512222</v>
      </c>
      <c r="BB642" s="42">
        <f t="shared" si="731"/>
        <v>18318540</v>
      </c>
      <c r="BC642" s="42">
        <f t="shared" si="731"/>
        <v>18124858</v>
      </c>
      <c r="BD642" s="42">
        <f t="shared" si="731"/>
        <v>17931176</v>
      </c>
      <c r="BE642" s="42">
        <f t="shared" si="731"/>
        <v>17737494</v>
      </c>
      <c r="BF642" s="42">
        <f t="shared" si="731"/>
        <v>17543812</v>
      </c>
      <c r="BG642" s="42">
        <f t="shared" si="731"/>
        <v>17350130</v>
      </c>
      <c r="BH642" s="42">
        <f t="shared" si="731"/>
        <v>17156448</v>
      </c>
      <c r="BI642" s="42">
        <f t="shared" si="731"/>
        <v>16962766</v>
      </c>
      <c r="BJ642" s="42">
        <f t="shared" si="731"/>
        <v>16769084</v>
      </c>
      <c r="BK642" s="42">
        <f t="shared" si="731"/>
        <v>16575402</v>
      </c>
      <c r="BL642" s="42">
        <f t="shared" si="731"/>
        <v>16381720</v>
      </c>
      <c r="BM642" s="42">
        <f t="shared" si="731"/>
        <v>16188038</v>
      </c>
      <c r="BN642" s="42">
        <f t="shared" si="731"/>
        <v>15994356</v>
      </c>
      <c r="BO642" s="42">
        <f t="shared" si="731"/>
        <v>15800674</v>
      </c>
      <c r="BP642" s="42">
        <f t="shared" si="731"/>
        <v>15606992</v>
      </c>
      <c r="BQ642" s="42">
        <f t="shared" si="731"/>
        <v>15413310</v>
      </c>
      <c r="BR642" s="42">
        <f t="shared" si="731"/>
        <v>15219628</v>
      </c>
      <c r="BS642" s="42">
        <f t="shared" si="731"/>
        <v>15025946</v>
      </c>
      <c r="BT642" s="42">
        <f t="shared" si="731"/>
        <v>14832264</v>
      </c>
      <c r="BU642" s="42">
        <f t="shared" si="731"/>
        <v>14638582</v>
      </c>
      <c r="BV642" s="42">
        <f t="shared" si="731"/>
        <v>14444900</v>
      </c>
      <c r="BX642" s="44" cm="1">
        <f t="array" ref="BX642">LOOKUP(2,1/(AR642:BV642&lt;&gt;""),COLUMN(AR642:BV642))</f>
        <v>74</v>
      </c>
      <c r="BY642" s="44" t="str">
        <f t="shared" si="660"/>
        <v>BV</v>
      </c>
      <c r="BZ642" s="44" cm="1">
        <f t="array" aca="1" ref="BZ642" ca="1">INDIRECT(ADDRESS(2,BX642))</f>
        <v>2050</v>
      </c>
      <c r="CA642" s="44">
        <f t="shared" ca="1" si="663"/>
        <v>29</v>
      </c>
      <c r="CB642" s="44">
        <f t="shared" si="664"/>
        <v>-193682</v>
      </c>
      <c r="CC642">
        <f t="shared" si="665"/>
        <v>411493000</v>
      </c>
      <c r="CD642">
        <f t="shared" si="666"/>
        <v>2125</v>
      </c>
      <c r="CE642">
        <f t="shared" si="667"/>
        <v>2100</v>
      </c>
    </row>
    <row r="643" spans="1:83" ht="243" x14ac:dyDescent="0.25">
      <c r="A643" s="17">
        <v>1002391</v>
      </c>
      <c r="B643" s="17">
        <v>1266</v>
      </c>
      <c r="C643" s="17" t="s">
        <v>6098</v>
      </c>
      <c r="D643" s="17" t="s">
        <v>5997</v>
      </c>
      <c r="E643" s="17" t="s">
        <v>6099</v>
      </c>
      <c r="F643" s="17" t="s">
        <v>6100</v>
      </c>
      <c r="G643" s="17" t="s">
        <v>6101</v>
      </c>
      <c r="H643" s="17" t="s">
        <v>1040</v>
      </c>
      <c r="I643" s="18" t="s">
        <v>11942</v>
      </c>
      <c r="J643" s="17">
        <v>40.106699999999996</v>
      </c>
      <c r="K643" s="17">
        <v>-75.945599999999999</v>
      </c>
      <c r="L643" s="34" t="s">
        <v>43</v>
      </c>
      <c r="M643" s="17" t="s">
        <v>40</v>
      </c>
      <c r="N643" s="17" t="s">
        <v>13257</v>
      </c>
      <c r="O643" s="17" t="s">
        <v>13257</v>
      </c>
      <c r="P643" s="17">
        <v>1975</v>
      </c>
      <c r="Q643" s="17">
        <v>2029</v>
      </c>
      <c r="R643" s="17" t="s">
        <v>51</v>
      </c>
      <c r="S643" s="17">
        <v>168</v>
      </c>
      <c r="T643" s="17">
        <v>152</v>
      </c>
      <c r="U643" s="17">
        <v>163</v>
      </c>
      <c r="V643" s="17">
        <v>150</v>
      </c>
      <c r="W643" s="19">
        <v>18435575</v>
      </c>
      <c r="X643" s="19">
        <v>14912007</v>
      </c>
      <c r="Y643" s="16">
        <f t="shared" si="661"/>
        <v>3523568</v>
      </c>
      <c r="Z643" s="17">
        <v>2019</v>
      </c>
      <c r="AA643" s="19">
        <v>304414</v>
      </c>
      <c r="AB643" s="17">
        <v>2019</v>
      </c>
      <c r="AC643" s="17" t="s">
        <v>43</v>
      </c>
      <c r="AD643" s="17" t="s">
        <v>12445</v>
      </c>
      <c r="AE643" s="17" t="s">
        <v>43</v>
      </c>
      <c r="AF643" s="17"/>
      <c r="AG643" s="17" t="s">
        <v>52</v>
      </c>
      <c r="AH643" s="17">
        <v>5.76</v>
      </c>
      <c r="AI643" s="17"/>
      <c r="AJ643" s="17">
        <v>49.9</v>
      </c>
      <c r="AK643" s="17" t="s">
        <v>52</v>
      </c>
      <c r="AL643" s="17">
        <v>3</v>
      </c>
      <c r="AM643" s="17">
        <v>0</v>
      </c>
      <c r="AN643" s="17"/>
      <c r="AO643" s="17" t="s">
        <v>9117</v>
      </c>
      <c r="AP643" s="43" t="str">
        <f t="shared" si="727"/>
        <v/>
      </c>
      <c r="AQ643" s="5">
        <f t="shared" si="728"/>
        <v>3523568</v>
      </c>
      <c r="AR643" s="42">
        <f t="shared" ref="AR643:BV643" si="732">IF(AQ643="","",IF(AQ643-$AA643&gt;0,AQ643-$AA643,""))</f>
        <v>3219154</v>
      </c>
      <c r="AS643" s="42">
        <f t="shared" si="732"/>
        <v>2914740</v>
      </c>
      <c r="AT643" s="42">
        <f t="shared" si="732"/>
        <v>2610326</v>
      </c>
      <c r="AU643" s="42">
        <f t="shared" si="732"/>
        <v>2305912</v>
      </c>
      <c r="AV643" s="42">
        <f t="shared" si="732"/>
        <v>2001498</v>
      </c>
      <c r="AW643" s="42">
        <f t="shared" si="732"/>
        <v>1697084</v>
      </c>
      <c r="AX643" s="42">
        <f t="shared" si="732"/>
        <v>1392670</v>
      </c>
      <c r="AY643" s="42">
        <f t="shared" si="732"/>
        <v>1088256</v>
      </c>
      <c r="AZ643" s="42">
        <f t="shared" si="732"/>
        <v>783842</v>
      </c>
      <c r="BA643" s="42">
        <f t="shared" si="732"/>
        <v>479428</v>
      </c>
      <c r="BB643" s="42">
        <f t="shared" si="732"/>
        <v>175014</v>
      </c>
      <c r="BC643" s="42" t="str">
        <f t="shared" si="732"/>
        <v/>
      </c>
      <c r="BD643" s="42" t="str">
        <f t="shared" si="732"/>
        <v/>
      </c>
      <c r="BE643" s="42" t="str">
        <f t="shared" si="732"/>
        <v/>
      </c>
      <c r="BF643" s="42" t="str">
        <f t="shared" si="732"/>
        <v/>
      </c>
      <c r="BG643" s="42" t="str">
        <f t="shared" si="732"/>
        <v/>
      </c>
      <c r="BH643" s="42" t="str">
        <f t="shared" si="732"/>
        <v/>
      </c>
      <c r="BI643" s="42" t="str">
        <f t="shared" si="732"/>
        <v/>
      </c>
      <c r="BJ643" s="42" t="str">
        <f t="shared" si="732"/>
        <v/>
      </c>
      <c r="BK643" s="42" t="str">
        <f t="shared" si="732"/>
        <v/>
      </c>
      <c r="BL643" s="42" t="str">
        <f t="shared" si="732"/>
        <v/>
      </c>
      <c r="BM643" s="42" t="str">
        <f t="shared" si="732"/>
        <v/>
      </c>
      <c r="BN643" s="42" t="str">
        <f t="shared" si="732"/>
        <v/>
      </c>
      <c r="BO643" s="42" t="str">
        <f t="shared" si="732"/>
        <v/>
      </c>
      <c r="BP643" s="42" t="str">
        <f t="shared" si="732"/>
        <v/>
      </c>
      <c r="BQ643" s="42" t="str">
        <f t="shared" si="732"/>
        <v/>
      </c>
      <c r="BR643" s="42" t="str">
        <f t="shared" si="732"/>
        <v/>
      </c>
      <c r="BS643" s="42" t="str">
        <f t="shared" si="732"/>
        <v/>
      </c>
      <c r="BT643" s="42" t="str">
        <f t="shared" si="732"/>
        <v/>
      </c>
      <c r="BU643" s="42" t="str">
        <f t="shared" si="732"/>
        <v/>
      </c>
      <c r="BV643" s="42" t="str">
        <f t="shared" si="732"/>
        <v/>
      </c>
      <c r="BX643" s="44" cm="1">
        <f t="array" ref="BX643">LOOKUP(2,1/(AR643:BV643&lt;&gt;""),COLUMN(AR643:BV643))</f>
        <v>54</v>
      </c>
      <c r="BY643" s="44" t="str">
        <f t="shared" ref="BY643:BY706" si="733">SUBSTITUTE(ADDRESS(1,BX643,4),"1","")</f>
        <v>BB</v>
      </c>
      <c r="BZ643" s="44" cm="1">
        <f t="array" aca="1" ref="BZ643" ca="1">INDIRECT(ADDRESS(2,BX643))</f>
        <v>2030</v>
      </c>
      <c r="CA643" s="44">
        <f t="shared" ca="1" si="663"/>
        <v>9</v>
      </c>
      <c r="CB643" s="44">
        <f t="shared" si="664"/>
        <v>-304414</v>
      </c>
      <c r="CC643">
        <f t="shared" si="665"/>
        <v>618135434</v>
      </c>
      <c r="CD643">
        <f t="shared" si="666"/>
        <v>2031</v>
      </c>
      <c r="CE643">
        <f t="shared" si="667"/>
        <v>2031</v>
      </c>
    </row>
    <row r="644" spans="1:83" ht="332.25" x14ac:dyDescent="0.25">
      <c r="A644" s="17">
        <v>1007586</v>
      </c>
      <c r="B644" s="17">
        <v>1286</v>
      </c>
      <c r="C644" s="17" t="s">
        <v>6106</v>
      </c>
      <c r="D644" s="17" t="s">
        <v>5997</v>
      </c>
      <c r="E644" s="17"/>
      <c r="F644" s="17" t="s">
        <v>6107</v>
      </c>
      <c r="G644" s="17" t="s">
        <v>5002</v>
      </c>
      <c r="H644" s="17" t="s">
        <v>6104</v>
      </c>
      <c r="I644" s="18" t="s">
        <v>11943</v>
      </c>
      <c r="J644" s="17">
        <v>40.432099999999998</v>
      </c>
      <c r="K644" s="17">
        <v>-78.876000000000005</v>
      </c>
      <c r="L644" s="34" t="s">
        <v>43</v>
      </c>
      <c r="M644" s="17" t="s">
        <v>58</v>
      </c>
      <c r="N644" s="17" t="s">
        <v>50</v>
      </c>
      <c r="O644" s="17" t="s">
        <v>50</v>
      </c>
      <c r="P644" s="17">
        <v>1986</v>
      </c>
      <c r="Q644" s="17">
        <v>2102</v>
      </c>
      <c r="R644" s="17" t="s">
        <v>51</v>
      </c>
      <c r="S644" s="17">
        <v>127</v>
      </c>
      <c r="T644" s="17">
        <v>79.5</v>
      </c>
      <c r="U644" s="17"/>
      <c r="V644" s="17"/>
      <c r="W644" s="19">
        <v>34585920</v>
      </c>
      <c r="X644" s="19">
        <v>7737813</v>
      </c>
      <c r="Y644" s="16">
        <f t="shared" ref="Y644:Y707" si="734">W644-X644</f>
        <v>26848107</v>
      </c>
      <c r="Z644" s="17">
        <v>2019</v>
      </c>
      <c r="AA644" s="19">
        <v>168153</v>
      </c>
      <c r="AB644" s="17">
        <v>2019</v>
      </c>
      <c r="AC644" s="17" t="s">
        <v>43</v>
      </c>
      <c r="AD644" s="17" t="s">
        <v>12438</v>
      </c>
      <c r="AE644" s="17" t="s">
        <v>43</v>
      </c>
      <c r="AF644" s="17">
        <v>2.98</v>
      </c>
      <c r="AG644" s="17" t="s">
        <v>52</v>
      </c>
      <c r="AH644" s="17">
        <v>2.93</v>
      </c>
      <c r="AI644" s="17"/>
      <c r="AJ644" s="17">
        <v>58.9</v>
      </c>
      <c r="AK644" s="17" t="s">
        <v>52</v>
      </c>
      <c r="AL644" s="17">
        <v>1</v>
      </c>
      <c r="AM644" s="17">
        <v>0</v>
      </c>
      <c r="AN644" s="17"/>
      <c r="AO644" s="17" t="s">
        <v>9118</v>
      </c>
      <c r="AP644" s="43" t="str">
        <f t="shared" si="727"/>
        <v/>
      </c>
      <c r="AQ644" s="5">
        <f t="shared" si="728"/>
        <v>26848107</v>
      </c>
      <c r="AR644" s="42">
        <f t="shared" ref="AR644:BV644" si="735">IF(AQ644="","",IF(AQ644-$AA644&gt;0,AQ644-$AA644,""))</f>
        <v>26679954</v>
      </c>
      <c r="AS644" s="42">
        <f t="shared" si="735"/>
        <v>26511801</v>
      </c>
      <c r="AT644" s="42">
        <f t="shared" si="735"/>
        <v>26343648</v>
      </c>
      <c r="AU644" s="42">
        <f t="shared" si="735"/>
        <v>26175495</v>
      </c>
      <c r="AV644" s="42">
        <f t="shared" si="735"/>
        <v>26007342</v>
      </c>
      <c r="AW644" s="42">
        <f t="shared" si="735"/>
        <v>25839189</v>
      </c>
      <c r="AX644" s="42">
        <f t="shared" si="735"/>
        <v>25671036</v>
      </c>
      <c r="AY644" s="42">
        <f t="shared" si="735"/>
        <v>25502883</v>
      </c>
      <c r="AZ644" s="42">
        <f t="shared" si="735"/>
        <v>25334730</v>
      </c>
      <c r="BA644" s="42">
        <f t="shared" si="735"/>
        <v>25166577</v>
      </c>
      <c r="BB644" s="42">
        <f t="shared" si="735"/>
        <v>24998424</v>
      </c>
      <c r="BC644" s="42">
        <f t="shared" si="735"/>
        <v>24830271</v>
      </c>
      <c r="BD644" s="42">
        <f t="shared" si="735"/>
        <v>24662118</v>
      </c>
      <c r="BE644" s="42">
        <f t="shared" si="735"/>
        <v>24493965</v>
      </c>
      <c r="BF644" s="42">
        <f t="shared" si="735"/>
        <v>24325812</v>
      </c>
      <c r="BG644" s="42">
        <f t="shared" si="735"/>
        <v>24157659</v>
      </c>
      <c r="BH644" s="42">
        <f t="shared" si="735"/>
        <v>23989506</v>
      </c>
      <c r="BI644" s="42">
        <f t="shared" si="735"/>
        <v>23821353</v>
      </c>
      <c r="BJ644" s="42">
        <f t="shared" si="735"/>
        <v>23653200</v>
      </c>
      <c r="BK644" s="42">
        <f t="shared" si="735"/>
        <v>23485047</v>
      </c>
      <c r="BL644" s="42">
        <f t="shared" si="735"/>
        <v>23316894</v>
      </c>
      <c r="BM644" s="42">
        <f t="shared" si="735"/>
        <v>23148741</v>
      </c>
      <c r="BN644" s="42">
        <f t="shared" si="735"/>
        <v>22980588</v>
      </c>
      <c r="BO644" s="42">
        <f t="shared" si="735"/>
        <v>22812435</v>
      </c>
      <c r="BP644" s="42">
        <f t="shared" si="735"/>
        <v>22644282</v>
      </c>
      <c r="BQ644" s="42">
        <f t="shared" si="735"/>
        <v>22476129</v>
      </c>
      <c r="BR644" s="42">
        <f t="shared" si="735"/>
        <v>22307976</v>
      </c>
      <c r="BS644" s="42">
        <f t="shared" si="735"/>
        <v>22139823</v>
      </c>
      <c r="BT644" s="42">
        <f t="shared" si="735"/>
        <v>21971670</v>
      </c>
      <c r="BU644" s="42">
        <f t="shared" si="735"/>
        <v>21803517</v>
      </c>
      <c r="BV644" s="42">
        <f t="shared" si="735"/>
        <v>21635364</v>
      </c>
      <c r="BX644" s="44" cm="1">
        <f t="array" ref="BX644">LOOKUP(2,1/(AR644:BV644&lt;&gt;""),COLUMN(AR644:BV644))</f>
        <v>74</v>
      </c>
      <c r="BY644" s="44" t="str">
        <f t="shared" si="733"/>
        <v>BV</v>
      </c>
      <c r="BZ644" s="44" cm="1">
        <f t="array" aca="1" ref="BZ644" ca="1">INDIRECT(ADDRESS(2,BX644))</f>
        <v>2050</v>
      </c>
      <c r="CA644" s="44">
        <f t="shared" ref="CA644:CA707" ca="1" si="736">BZ644-2021</f>
        <v>29</v>
      </c>
      <c r="CB644" s="44">
        <f t="shared" ref="CB644:CB707" si="737">(AS644-AR644)/(AS$2-AR$2)</f>
        <v>-168153</v>
      </c>
      <c r="CC644">
        <f t="shared" ref="CC644:CC707" si="738">AS644-(CB644)*AS$2</f>
        <v>366349014</v>
      </c>
      <c r="CD644">
        <f t="shared" ref="CD644:CD707" si="739">ROUND(-CC644/CB644,0)</f>
        <v>2179</v>
      </c>
      <c r="CE644">
        <f t="shared" ref="CE644:CE707" si="740">IF(CD644&gt;2100, 2100, CD644)</f>
        <v>2100</v>
      </c>
    </row>
    <row r="645" spans="1:83" ht="243" x14ac:dyDescent="0.25">
      <c r="A645" s="17">
        <v>1004218</v>
      </c>
      <c r="B645" s="17">
        <v>1275</v>
      </c>
      <c r="C645" s="17" t="s">
        <v>13213</v>
      </c>
      <c r="D645" s="17" t="s">
        <v>5997</v>
      </c>
      <c r="E645" s="17"/>
      <c r="F645" s="17" t="s">
        <v>6111</v>
      </c>
      <c r="G645" s="17" t="s">
        <v>150</v>
      </c>
      <c r="H645" s="17" t="s">
        <v>6112</v>
      </c>
      <c r="I645" s="18" t="s">
        <v>11944</v>
      </c>
      <c r="J645" s="17">
        <v>41.151899999999998</v>
      </c>
      <c r="K645" s="17">
        <v>-76.919399999999996</v>
      </c>
      <c r="L645" s="34" t="s">
        <v>43</v>
      </c>
      <c r="M645" s="17" t="s">
        <v>40</v>
      </c>
      <c r="N645" s="17" t="s">
        <v>9119</v>
      </c>
      <c r="O645" s="17" t="s">
        <v>9119</v>
      </c>
      <c r="P645" s="17">
        <v>1978</v>
      </c>
      <c r="Q645" s="17">
        <v>2033</v>
      </c>
      <c r="R645" s="17" t="s">
        <v>51</v>
      </c>
      <c r="S645" s="17"/>
      <c r="T645" s="17">
        <v>115</v>
      </c>
      <c r="U645" s="17">
        <v>175</v>
      </c>
      <c r="V645" s="17">
        <v>120</v>
      </c>
      <c r="W645" s="19">
        <v>14217665</v>
      </c>
      <c r="X645" s="19">
        <v>11397322</v>
      </c>
      <c r="Y645" s="16">
        <f t="shared" si="734"/>
        <v>2820343</v>
      </c>
      <c r="Z645" s="17">
        <v>2019</v>
      </c>
      <c r="AA645" s="19">
        <v>285737</v>
      </c>
      <c r="AB645" s="17">
        <v>2019</v>
      </c>
      <c r="AC645" s="17" t="s">
        <v>43</v>
      </c>
      <c r="AD645" s="17" t="s">
        <v>12438</v>
      </c>
      <c r="AE645" s="17" t="s">
        <v>43</v>
      </c>
      <c r="AF645" s="17">
        <v>4.5</v>
      </c>
      <c r="AG645" s="17" t="s">
        <v>52</v>
      </c>
      <c r="AH645" s="17">
        <v>2.5430000000000001</v>
      </c>
      <c r="AI645" s="17">
        <v>2019</v>
      </c>
      <c r="AJ645" s="17">
        <v>50</v>
      </c>
      <c r="AK645" s="17" t="s">
        <v>52</v>
      </c>
      <c r="AL645" s="17">
        <v>2</v>
      </c>
      <c r="AM645" s="17"/>
      <c r="AN645" s="17"/>
      <c r="AO645" s="17" t="s">
        <v>9120</v>
      </c>
      <c r="AP645" s="43" t="str">
        <f t="shared" si="727"/>
        <v/>
      </c>
      <c r="AQ645" s="5">
        <f t="shared" si="728"/>
        <v>2820343</v>
      </c>
      <c r="AR645" s="42">
        <f t="shared" ref="AR645:BV645" si="741">IF(AQ645="","",IF(AQ645-$AA645&gt;0,AQ645-$AA645,""))</f>
        <v>2534606</v>
      </c>
      <c r="AS645" s="42">
        <f t="shared" si="741"/>
        <v>2248869</v>
      </c>
      <c r="AT645" s="42">
        <f t="shared" si="741"/>
        <v>1963132</v>
      </c>
      <c r="AU645" s="42">
        <f t="shared" si="741"/>
        <v>1677395</v>
      </c>
      <c r="AV645" s="42">
        <f t="shared" si="741"/>
        <v>1391658</v>
      </c>
      <c r="AW645" s="42">
        <f t="shared" si="741"/>
        <v>1105921</v>
      </c>
      <c r="AX645" s="42">
        <f t="shared" si="741"/>
        <v>820184</v>
      </c>
      <c r="AY645" s="42">
        <f t="shared" si="741"/>
        <v>534447</v>
      </c>
      <c r="AZ645" s="42">
        <f t="shared" si="741"/>
        <v>248710</v>
      </c>
      <c r="BA645" s="42" t="str">
        <f t="shared" si="741"/>
        <v/>
      </c>
      <c r="BB645" s="42" t="str">
        <f t="shared" si="741"/>
        <v/>
      </c>
      <c r="BC645" s="42" t="str">
        <f t="shared" si="741"/>
        <v/>
      </c>
      <c r="BD645" s="42" t="str">
        <f t="shared" si="741"/>
        <v/>
      </c>
      <c r="BE645" s="42" t="str">
        <f t="shared" si="741"/>
        <v/>
      </c>
      <c r="BF645" s="42" t="str">
        <f t="shared" si="741"/>
        <v/>
      </c>
      <c r="BG645" s="42" t="str">
        <f t="shared" si="741"/>
        <v/>
      </c>
      <c r="BH645" s="42" t="str">
        <f t="shared" si="741"/>
        <v/>
      </c>
      <c r="BI645" s="42" t="str">
        <f t="shared" si="741"/>
        <v/>
      </c>
      <c r="BJ645" s="42" t="str">
        <f t="shared" si="741"/>
        <v/>
      </c>
      <c r="BK645" s="42" t="str">
        <f t="shared" si="741"/>
        <v/>
      </c>
      <c r="BL645" s="42" t="str">
        <f t="shared" si="741"/>
        <v/>
      </c>
      <c r="BM645" s="42" t="str">
        <f t="shared" si="741"/>
        <v/>
      </c>
      <c r="BN645" s="42" t="str">
        <f t="shared" si="741"/>
        <v/>
      </c>
      <c r="BO645" s="42" t="str">
        <f t="shared" si="741"/>
        <v/>
      </c>
      <c r="BP645" s="42" t="str">
        <f t="shared" si="741"/>
        <v/>
      </c>
      <c r="BQ645" s="42" t="str">
        <f t="shared" si="741"/>
        <v/>
      </c>
      <c r="BR645" s="42" t="str">
        <f t="shared" si="741"/>
        <v/>
      </c>
      <c r="BS645" s="42" t="str">
        <f t="shared" si="741"/>
        <v/>
      </c>
      <c r="BT645" s="42" t="str">
        <f t="shared" si="741"/>
        <v/>
      </c>
      <c r="BU645" s="42" t="str">
        <f t="shared" si="741"/>
        <v/>
      </c>
      <c r="BV645" s="42" t="str">
        <f t="shared" si="741"/>
        <v/>
      </c>
      <c r="BX645" s="44" cm="1">
        <f t="array" ref="BX645">LOOKUP(2,1/(AR645:BV645&lt;&gt;""),COLUMN(AR645:BV645))</f>
        <v>52</v>
      </c>
      <c r="BY645" s="44" t="str">
        <f t="shared" si="733"/>
        <v>AZ</v>
      </c>
      <c r="BZ645" s="44" cm="1">
        <f t="array" aca="1" ref="BZ645" ca="1">INDIRECT(ADDRESS(2,BX645))</f>
        <v>2028</v>
      </c>
      <c r="CA645" s="44">
        <f t="shared" ca="1" si="736"/>
        <v>7</v>
      </c>
      <c r="CB645" s="44">
        <f t="shared" si="737"/>
        <v>-285737</v>
      </c>
      <c r="CC645">
        <f t="shared" si="738"/>
        <v>579723346</v>
      </c>
      <c r="CD645">
        <f t="shared" si="739"/>
        <v>2029</v>
      </c>
      <c r="CE645">
        <f t="shared" si="740"/>
        <v>2029</v>
      </c>
    </row>
    <row r="646" spans="1:83" ht="153.75" x14ac:dyDescent="0.25">
      <c r="A646" s="17">
        <v>1005530</v>
      </c>
      <c r="B646" s="17">
        <v>1291</v>
      </c>
      <c r="C646" s="17" t="s">
        <v>9121</v>
      </c>
      <c r="D646" s="17" t="s">
        <v>5997</v>
      </c>
      <c r="E646" s="17" t="s">
        <v>6121</v>
      </c>
      <c r="F646" s="17" t="s">
        <v>9122</v>
      </c>
      <c r="G646" s="17" t="s">
        <v>2677</v>
      </c>
      <c r="H646" s="17" t="s">
        <v>6122</v>
      </c>
      <c r="I646" s="18" t="s">
        <v>11946</v>
      </c>
      <c r="J646" s="17">
        <v>41.664999999999999</v>
      </c>
      <c r="K646" s="17">
        <v>-78.637799999999999</v>
      </c>
      <c r="L646" s="34" t="s">
        <v>43</v>
      </c>
      <c r="M646" s="17" t="s">
        <v>58</v>
      </c>
      <c r="N646" s="17" t="s">
        <v>3568</v>
      </c>
      <c r="O646" s="17" t="s">
        <v>3568</v>
      </c>
      <c r="P646" s="17">
        <v>1960</v>
      </c>
      <c r="Q646" s="17">
        <v>2025</v>
      </c>
      <c r="R646" s="17" t="s">
        <v>51</v>
      </c>
      <c r="S646" s="17"/>
      <c r="T646" s="17">
        <v>37</v>
      </c>
      <c r="U646" s="17"/>
      <c r="V646" s="17"/>
      <c r="W646" s="19">
        <v>5446632</v>
      </c>
      <c r="X646" s="19">
        <v>3136594</v>
      </c>
      <c r="Y646" s="16">
        <f t="shared" si="734"/>
        <v>2310038</v>
      </c>
      <c r="Z646" s="17">
        <v>2019</v>
      </c>
      <c r="AA646" s="19">
        <v>155903</v>
      </c>
      <c r="AB646" s="17">
        <v>2019</v>
      </c>
      <c r="AC646" s="17" t="s">
        <v>43</v>
      </c>
      <c r="AD646" s="17" t="s">
        <v>12438</v>
      </c>
      <c r="AE646" s="17" t="s">
        <v>43</v>
      </c>
      <c r="AF646" s="17">
        <v>1.1000000000000001</v>
      </c>
      <c r="AG646" s="17" t="s">
        <v>52</v>
      </c>
      <c r="AH646" s="17">
        <v>0.34599999999999997</v>
      </c>
      <c r="AI646" s="17">
        <v>2019</v>
      </c>
      <c r="AJ646" s="17">
        <v>40.5</v>
      </c>
      <c r="AK646" s="17" t="s">
        <v>52</v>
      </c>
      <c r="AL646" s="17">
        <v>2</v>
      </c>
      <c r="AM646" s="17">
        <v>0.34599999999999997</v>
      </c>
      <c r="AN646" s="17">
        <v>2019</v>
      </c>
      <c r="AO646" s="17" t="s">
        <v>9123</v>
      </c>
      <c r="AP646" s="43" t="str">
        <f t="shared" si="727"/>
        <v/>
      </c>
      <c r="AQ646" s="5">
        <f t="shared" si="728"/>
        <v>2310038</v>
      </c>
      <c r="AR646" s="42">
        <f t="shared" ref="AR646:BV646" si="742">IF(AQ646="","",IF(AQ646-$AA646&gt;0,AQ646-$AA646,""))</f>
        <v>2154135</v>
      </c>
      <c r="AS646" s="42">
        <f t="shared" si="742"/>
        <v>1998232</v>
      </c>
      <c r="AT646" s="42">
        <f t="shared" si="742"/>
        <v>1842329</v>
      </c>
      <c r="AU646" s="42">
        <f t="shared" si="742"/>
        <v>1686426</v>
      </c>
      <c r="AV646" s="42">
        <f t="shared" si="742"/>
        <v>1530523</v>
      </c>
      <c r="AW646" s="42">
        <f t="shared" si="742"/>
        <v>1374620</v>
      </c>
      <c r="AX646" s="42">
        <f t="shared" si="742"/>
        <v>1218717</v>
      </c>
      <c r="AY646" s="42">
        <f t="shared" si="742"/>
        <v>1062814</v>
      </c>
      <c r="AZ646" s="42">
        <f t="shared" si="742"/>
        <v>906911</v>
      </c>
      <c r="BA646" s="42">
        <f t="shared" si="742"/>
        <v>751008</v>
      </c>
      <c r="BB646" s="42">
        <f t="shared" si="742"/>
        <v>595105</v>
      </c>
      <c r="BC646" s="42">
        <f t="shared" si="742"/>
        <v>439202</v>
      </c>
      <c r="BD646" s="42">
        <f t="shared" si="742"/>
        <v>283299</v>
      </c>
      <c r="BE646" s="42">
        <f t="shared" si="742"/>
        <v>127396</v>
      </c>
      <c r="BF646" s="42" t="str">
        <f t="shared" si="742"/>
        <v/>
      </c>
      <c r="BG646" s="42" t="str">
        <f t="shared" si="742"/>
        <v/>
      </c>
      <c r="BH646" s="42" t="str">
        <f t="shared" si="742"/>
        <v/>
      </c>
      <c r="BI646" s="42" t="str">
        <f t="shared" si="742"/>
        <v/>
      </c>
      <c r="BJ646" s="42" t="str">
        <f t="shared" si="742"/>
        <v/>
      </c>
      <c r="BK646" s="42" t="str">
        <f t="shared" si="742"/>
        <v/>
      </c>
      <c r="BL646" s="42" t="str">
        <f t="shared" si="742"/>
        <v/>
      </c>
      <c r="BM646" s="42" t="str">
        <f t="shared" si="742"/>
        <v/>
      </c>
      <c r="BN646" s="42" t="str">
        <f t="shared" si="742"/>
        <v/>
      </c>
      <c r="BO646" s="42" t="str">
        <f t="shared" si="742"/>
        <v/>
      </c>
      <c r="BP646" s="42" t="str">
        <f t="shared" si="742"/>
        <v/>
      </c>
      <c r="BQ646" s="42" t="str">
        <f t="shared" si="742"/>
        <v/>
      </c>
      <c r="BR646" s="42" t="str">
        <f t="shared" si="742"/>
        <v/>
      </c>
      <c r="BS646" s="42" t="str">
        <f t="shared" si="742"/>
        <v/>
      </c>
      <c r="BT646" s="42" t="str">
        <f t="shared" si="742"/>
        <v/>
      </c>
      <c r="BU646" s="42" t="str">
        <f t="shared" si="742"/>
        <v/>
      </c>
      <c r="BV646" s="42" t="str">
        <f t="shared" si="742"/>
        <v/>
      </c>
      <c r="BX646" s="44" cm="1">
        <f t="array" ref="BX646">LOOKUP(2,1/(AR646:BV646&lt;&gt;""),COLUMN(AR646:BV646))</f>
        <v>57</v>
      </c>
      <c r="BY646" s="44" t="str">
        <f t="shared" si="733"/>
        <v>BE</v>
      </c>
      <c r="BZ646" s="44" cm="1">
        <f t="array" aca="1" ref="BZ646" ca="1">INDIRECT(ADDRESS(2,BX646))</f>
        <v>2033</v>
      </c>
      <c r="CA646" s="44">
        <f t="shared" ca="1" si="736"/>
        <v>12</v>
      </c>
      <c r="CB646" s="44">
        <f t="shared" si="737"/>
        <v>-155903</v>
      </c>
      <c r="CC646">
        <f t="shared" si="738"/>
        <v>317078195</v>
      </c>
      <c r="CD646">
        <f t="shared" si="739"/>
        <v>2034</v>
      </c>
      <c r="CE646">
        <f t="shared" si="740"/>
        <v>2034</v>
      </c>
    </row>
    <row r="647" spans="1:83" ht="102.75" x14ac:dyDescent="0.25">
      <c r="A647" s="17">
        <v>1003100</v>
      </c>
      <c r="B647" s="17">
        <v>1268</v>
      </c>
      <c r="C647" s="17" t="s">
        <v>5033</v>
      </c>
      <c r="D647" s="17" t="s">
        <v>5997</v>
      </c>
      <c r="E647" s="17" t="s">
        <v>6130</v>
      </c>
      <c r="F647" s="17" t="s">
        <v>6131</v>
      </c>
      <c r="G647" s="17" t="s">
        <v>4618</v>
      </c>
      <c r="H647" s="17" t="s">
        <v>4618</v>
      </c>
      <c r="I647" s="18" t="s">
        <v>11948</v>
      </c>
      <c r="J647" s="17">
        <v>39.956000000000003</v>
      </c>
      <c r="K647" s="17">
        <v>-76.594999999999999</v>
      </c>
      <c r="L647" s="34" t="s">
        <v>43</v>
      </c>
      <c r="M647" s="17" t="s">
        <v>58</v>
      </c>
      <c r="N647" s="17" t="s">
        <v>59</v>
      </c>
      <c r="O647" s="17" t="s">
        <v>59</v>
      </c>
      <c r="P647" s="17">
        <v>1949</v>
      </c>
      <c r="Q647" s="17">
        <v>2025</v>
      </c>
      <c r="R647" s="17" t="s">
        <v>51</v>
      </c>
      <c r="S647" s="17"/>
      <c r="T647" s="17">
        <v>230</v>
      </c>
      <c r="U647" s="17"/>
      <c r="V647" s="17"/>
      <c r="W647" s="19">
        <v>37301113</v>
      </c>
      <c r="X647" s="19">
        <v>34181239</v>
      </c>
      <c r="Y647" s="16">
        <f t="shared" si="734"/>
        <v>3119874</v>
      </c>
      <c r="Z647" s="17">
        <v>2019</v>
      </c>
      <c r="AA647" s="19">
        <v>1131122</v>
      </c>
      <c r="AB647" s="17">
        <v>2019</v>
      </c>
      <c r="AC647" s="17" t="s">
        <v>43</v>
      </c>
      <c r="AD647" s="17" t="s">
        <v>12438</v>
      </c>
      <c r="AE647" s="17" t="s">
        <v>43</v>
      </c>
      <c r="AF647" s="17">
        <v>8.69</v>
      </c>
      <c r="AG647" s="17" t="s">
        <v>52</v>
      </c>
      <c r="AH647" s="17">
        <v>7.2190000000000003</v>
      </c>
      <c r="AI647" s="17">
        <v>2019</v>
      </c>
      <c r="AJ647" s="17">
        <v>46.2</v>
      </c>
      <c r="AK647" s="17" t="s">
        <v>52</v>
      </c>
      <c r="AL647" s="17">
        <v>2</v>
      </c>
      <c r="AM647" s="17">
        <v>7.2190000000000003</v>
      </c>
      <c r="AN647" s="17">
        <v>2019</v>
      </c>
      <c r="AO647" s="17" t="s">
        <v>9124</v>
      </c>
      <c r="AP647" s="43" t="str">
        <f t="shared" si="727"/>
        <v/>
      </c>
      <c r="AQ647" s="5">
        <f t="shared" si="728"/>
        <v>3119874</v>
      </c>
      <c r="AR647" s="42">
        <f t="shared" ref="AR647:BV647" si="743">IF(AQ647="","",IF(AQ647-$AA647&gt;0,AQ647-$AA647,""))</f>
        <v>1988752</v>
      </c>
      <c r="AS647" s="42">
        <f t="shared" si="743"/>
        <v>857630</v>
      </c>
      <c r="AT647" s="42" t="str">
        <f t="shared" si="743"/>
        <v/>
      </c>
      <c r="AU647" s="42" t="str">
        <f t="shared" si="743"/>
        <v/>
      </c>
      <c r="AV647" s="42" t="str">
        <f t="shared" si="743"/>
        <v/>
      </c>
      <c r="AW647" s="42" t="str">
        <f t="shared" si="743"/>
        <v/>
      </c>
      <c r="AX647" s="42" t="str">
        <f t="shared" si="743"/>
        <v/>
      </c>
      <c r="AY647" s="42" t="str">
        <f t="shared" si="743"/>
        <v/>
      </c>
      <c r="AZ647" s="42" t="str">
        <f t="shared" si="743"/>
        <v/>
      </c>
      <c r="BA647" s="42" t="str">
        <f t="shared" si="743"/>
        <v/>
      </c>
      <c r="BB647" s="42" t="str">
        <f t="shared" si="743"/>
        <v/>
      </c>
      <c r="BC647" s="42" t="str">
        <f t="shared" si="743"/>
        <v/>
      </c>
      <c r="BD647" s="42" t="str">
        <f t="shared" si="743"/>
        <v/>
      </c>
      <c r="BE647" s="42" t="str">
        <f t="shared" si="743"/>
        <v/>
      </c>
      <c r="BF647" s="42" t="str">
        <f t="shared" si="743"/>
        <v/>
      </c>
      <c r="BG647" s="42" t="str">
        <f t="shared" si="743"/>
        <v/>
      </c>
      <c r="BH647" s="42" t="str">
        <f t="shared" si="743"/>
        <v/>
      </c>
      <c r="BI647" s="42" t="str">
        <f t="shared" si="743"/>
        <v/>
      </c>
      <c r="BJ647" s="42" t="str">
        <f t="shared" si="743"/>
        <v/>
      </c>
      <c r="BK647" s="42" t="str">
        <f t="shared" si="743"/>
        <v/>
      </c>
      <c r="BL647" s="42" t="str">
        <f t="shared" si="743"/>
        <v/>
      </c>
      <c r="BM647" s="42" t="str">
        <f t="shared" si="743"/>
        <v/>
      </c>
      <c r="BN647" s="42" t="str">
        <f t="shared" si="743"/>
        <v/>
      </c>
      <c r="BO647" s="42" t="str">
        <f t="shared" si="743"/>
        <v/>
      </c>
      <c r="BP647" s="42" t="str">
        <f t="shared" si="743"/>
        <v/>
      </c>
      <c r="BQ647" s="42" t="str">
        <f t="shared" si="743"/>
        <v/>
      </c>
      <c r="BR647" s="42" t="str">
        <f t="shared" si="743"/>
        <v/>
      </c>
      <c r="BS647" s="42" t="str">
        <f t="shared" si="743"/>
        <v/>
      </c>
      <c r="BT647" s="42" t="str">
        <f t="shared" si="743"/>
        <v/>
      </c>
      <c r="BU647" s="42" t="str">
        <f t="shared" si="743"/>
        <v/>
      </c>
      <c r="BV647" s="42" t="str">
        <f t="shared" si="743"/>
        <v/>
      </c>
      <c r="BX647" s="44" cm="1">
        <f t="array" ref="BX647">LOOKUP(2,1/(AR647:BV647&lt;&gt;""),COLUMN(AR647:BV647))</f>
        <v>45</v>
      </c>
      <c r="BY647" s="44" t="str">
        <f t="shared" si="733"/>
        <v>AS</v>
      </c>
      <c r="BZ647" s="44" cm="1">
        <f t="array" aca="1" ref="BZ647" ca="1">INDIRECT(ADDRESS(2,BX647))</f>
        <v>2021</v>
      </c>
      <c r="CA647" s="44">
        <f t="shared" ca="1" si="736"/>
        <v>0</v>
      </c>
      <c r="CB647" s="44">
        <f t="shared" si="737"/>
        <v>-1131122</v>
      </c>
      <c r="CC647">
        <f t="shared" si="738"/>
        <v>2286855192</v>
      </c>
      <c r="CD647">
        <f t="shared" si="739"/>
        <v>2022</v>
      </c>
      <c r="CE647">
        <f t="shared" si="740"/>
        <v>2022</v>
      </c>
    </row>
    <row r="648" spans="1:83" ht="281.25" x14ac:dyDescent="0.25">
      <c r="A648" s="17">
        <v>1007585</v>
      </c>
      <c r="B648" s="17">
        <v>1280</v>
      </c>
      <c r="C648" s="17" t="s">
        <v>6136</v>
      </c>
      <c r="D648" s="17" t="s">
        <v>5997</v>
      </c>
      <c r="E648" s="17" t="s">
        <v>6137</v>
      </c>
      <c r="F648" s="17" t="s">
        <v>12661</v>
      </c>
      <c r="G648" s="17" t="s">
        <v>127</v>
      </c>
      <c r="H648" s="17" t="s">
        <v>6077</v>
      </c>
      <c r="I648" s="18" t="s">
        <v>11950</v>
      </c>
      <c r="J648" s="17">
        <v>40.405000000000001</v>
      </c>
      <c r="K648" s="17">
        <v>-79.790000000000006</v>
      </c>
      <c r="L648" s="34" t="s">
        <v>43</v>
      </c>
      <c r="M648" s="17" t="s">
        <v>58</v>
      </c>
      <c r="N648" s="17" t="s">
        <v>50</v>
      </c>
      <c r="O648" s="17" t="s">
        <v>50</v>
      </c>
      <c r="P648" s="17">
        <v>1945</v>
      </c>
      <c r="Q648" s="17">
        <v>2043</v>
      </c>
      <c r="R648" s="17" t="s">
        <v>51</v>
      </c>
      <c r="S648" s="17"/>
      <c r="T648" s="17">
        <v>141.69999999999999</v>
      </c>
      <c r="U648" s="17"/>
      <c r="V648" s="17"/>
      <c r="W648" s="19">
        <v>24628785</v>
      </c>
      <c r="X648" s="19">
        <v>19759441</v>
      </c>
      <c r="Y648" s="16">
        <f t="shared" si="734"/>
        <v>4869344</v>
      </c>
      <c r="Z648" s="17">
        <v>2019</v>
      </c>
      <c r="AA648" s="19">
        <v>469323</v>
      </c>
      <c r="AB648" s="17">
        <v>2019</v>
      </c>
      <c r="AC648" s="17" t="s">
        <v>43</v>
      </c>
      <c r="AD648" s="17" t="s">
        <v>12438</v>
      </c>
      <c r="AE648" s="17" t="s">
        <v>43</v>
      </c>
      <c r="AF648" s="17">
        <v>5.24</v>
      </c>
      <c r="AG648" s="17" t="s">
        <v>52</v>
      </c>
      <c r="AH648" s="17">
        <v>3.87</v>
      </c>
      <c r="AI648" s="17">
        <v>2012</v>
      </c>
      <c r="AJ648" s="17">
        <v>44</v>
      </c>
      <c r="AK648" s="17" t="s">
        <v>52</v>
      </c>
      <c r="AL648" s="17">
        <v>1</v>
      </c>
      <c r="AM648" s="17"/>
      <c r="AN648" s="17"/>
      <c r="AO648" s="17" t="s">
        <v>9125</v>
      </c>
      <c r="AP648" s="43" t="str">
        <f t="shared" si="727"/>
        <v/>
      </c>
      <c r="AQ648" s="5">
        <f t="shared" si="728"/>
        <v>4869344</v>
      </c>
      <c r="AR648" s="42">
        <f t="shared" ref="AR648:BV648" si="744">IF(AQ648="","",IF(AQ648-$AA648&gt;0,AQ648-$AA648,""))</f>
        <v>4400021</v>
      </c>
      <c r="AS648" s="42">
        <f t="shared" si="744"/>
        <v>3930698</v>
      </c>
      <c r="AT648" s="42">
        <f t="shared" si="744"/>
        <v>3461375</v>
      </c>
      <c r="AU648" s="42">
        <f t="shared" si="744"/>
        <v>2992052</v>
      </c>
      <c r="AV648" s="42">
        <f t="shared" si="744"/>
        <v>2522729</v>
      </c>
      <c r="AW648" s="42">
        <f t="shared" si="744"/>
        <v>2053406</v>
      </c>
      <c r="AX648" s="42">
        <f t="shared" si="744"/>
        <v>1584083</v>
      </c>
      <c r="AY648" s="42">
        <f t="shared" si="744"/>
        <v>1114760</v>
      </c>
      <c r="AZ648" s="42">
        <f t="shared" si="744"/>
        <v>645437</v>
      </c>
      <c r="BA648" s="42">
        <f t="shared" si="744"/>
        <v>176114</v>
      </c>
      <c r="BB648" s="42" t="str">
        <f t="shared" si="744"/>
        <v/>
      </c>
      <c r="BC648" s="42" t="str">
        <f t="shared" si="744"/>
        <v/>
      </c>
      <c r="BD648" s="42" t="str">
        <f t="shared" si="744"/>
        <v/>
      </c>
      <c r="BE648" s="42" t="str">
        <f t="shared" si="744"/>
        <v/>
      </c>
      <c r="BF648" s="42" t="str">
        <f t="shared" si="744"/>
        <v/>
      </c>
      <c r="BG648" s="42" t="str">
        <f t="shared" si="744"/>
        <v/>
      </c>
      <c r="BH648" s="42" t="str">
        <f t="shared" si="744"/>
        <v/>
      </c>
      <c r="BI648" s="42" t="str">
        <f t="shared" si="744"/>
        <v/>
      </c>
      <c r="BJ648" s="42" t="str">
        <f t="shared" si="744"/>
        <v/>
      </c>
      <c r="BK648" s="42" t="str">
        <f t="shared" si="744"/>
        <v/>
      </c>
      <c r="BL648" s="42" t="str">
        <f t="shared" si="744"/>
        <v/>
      </c>
      <c r="BM648" s="42" t="str">
        <f t="shared" si="744"/>
        <v/>
      </c>
      <c r="BN648" s="42" t="str">
        <f t="shared" si="744"/>
        <v/>
      </c>
      <c r="BO648" s="42" t="str">
        <f t="shared" si="744"/>
        <v/>
      </c>
      <c r="BP648" s="42" t="str">
        <f t="shared" si="744"/>
        <v/>
      </c>
      <c r="BQ648" s="42" t="str">
        <f t="shared" si="744"/>
        <v/>
      </c>
      <c r="BR648" s="42" t="str">
        <f t="shared" si="744"/>
        <v/>
      </c>
      <c r="BS648" s="42" t="str">
        <f t="shared" si="744"/>
        <v/>
      </c>
      <c r="BT648" s="42" t="str">
        <f t="shared" si="744"/>
        <v/>
      </c>
      <c r="BU648" s="42" t="str">
        <f t="shared" si="744"/>
        <v/>
      </c>
      <c r="BV648" s="42" t="str">
        <f t="shared" si="744"/>
        <v/>
      </c>
      <c r="BX648" s="44" cm="1">
        <f t="array" ref="BX648">LOOKUP(2,1/(AR648:BV648&lt;&gt;""),COLUMN(AR648:BV648))</f>
        <v>53</v>
      </c>
      <c r="BY648" s="44" t="str">
        <f t="shared" si="733"/>
        <v>BA</v>
      </c>
      <c r="BZ648" s="44" cm="1">
        <f t="array" aca="1" ref="BZ648" ca="1">INDIRECT(ADDRESS(2,BX648))</f>
        <v>2029</v>
      </c>
      <c r="CA648" s="44">
        <f t="shared" ca="1" si="736"/>
        <v>8</v>
      </c>
      <c r="CB648" s="44">
        <f t="shared" si="737"/>
        <v>-469323</v>
      </c>
      <c r="CC648">
        <f t="shared" si="738"/>
        <v>952432481</v>
      </c>
      <c r="CD648">
        <f t="shared" si="739"/>
        <v>2029</v>
      </c>
      <c r="CE648">
        <f t="shared" si="740"/>
        <v>2029</v>
      </c>
    </row>
    <row r="649" spans="1:83" ht="102.75" x14ac:dyDescent="0.25">
      <c r="A649" s="17">
        <v>1004164</v>
      </c>
      <c r="B649" s="17">
        <v>1297</v>
      </c>
      <c r="C649" s="17" t="s">
        <v>12662</v>
      </c>
      <c r="D649" s="17" t="s">
        <v>5997</v>
      </c>
      <c r="E649" s="17"/>
      <c r="F649" s="17" t="s">
        <v>6141</v>
      </c>
      <c r="G649" s="17" t="s">
        <v>3546</v>
      </c>
      <c r="H649" s="17" t="s">
        <v>3546</v>
      </c>
      <c r="I649" s="18" t="s">
        <v>11951</v>
      </c>
      <c r="J649" s="17">
        <v>39.971899999999998</v>
      </c>
      <c r="K649" s="17">
        <v>-78.989699999999999</v>
      </c>
      <c r="L649" s="34" t="s">
        <v>43</v>
      </c>
      <c r="M649" s="17" t="s">
        <v>58</v>
      </c>
      <c r="N649" s="17" t="s">
        <v>50</v>
      </c>
      <c r="O649" s="17" t="s">
        <v>50</v>
      </c>
      <c r="P649" s="17">
        <v>2000</v>
      </c>
      <c r="Q649" s="17">
        <v>2056</v>
      </c>
      <c r="R649" s="17" t="s">
        <v>51</v>
      </c>
      <c r="S649" s="17"/>
      <c r="T649" s="17">
        <v>62.8</v>
      </c>
      <c r="U649" s="17"/>
      <c r="V649" s="17"/>
      <c r="W649" s="19">
        <v>11405702</v>
      </c>
      <c r="X649" s="19">
        <v>6611635</v>
      </c>
      <c r="Y649" s="16">
        <f t="shared" si="734"/>
        <v>4794067</v>
      </c>
      <c r="Z649" s="17">
        <v>2019</v>
      </c>
      <c r="AA649" s="19">
        <v>159040</v>
      </c>
      <c r="AB649" s="17">
        <v>2019</v>
      </c>
      <c r="AC649" s="17" t="s">
        <v>43</v>
      </c>
      <c r="AD649" s="17" t="s">
        <v>12445</v>
      </c>
      <c r="AE649" s="17" t="s">
        <v>43</v>
      </c>
      <c r="AF649" s="17"/>
      <c r="AG649" s="17" t="s">
        <v>52</v>
      </c>
      <c r="AH649" s="17">
        <v>2.0950000000000002</v>
      </c>
      <c r="AI649" s="17">
        <v>2019</v>
      </c>
      <c r="AJ649" s="17">
        <v>49.6</v>
      </c>
      <c r="AK649" s="17" t="s">
        <v>52</v>
      </c>
      <c r="AL649" s="17">
        <v>1</v>
      </c>
      <c r="AM649" s="17">
        <v>1.075</v>
      </c>
      <c r="AN649" s="17">
        <v>2019</v>
      </c>
      <c r="AO649" s="17" t="s">
        <v>9126</v>
      </c>
      <c r="AP649" s="43" t="str">
        <f t="shared" si="727"/>
        <v/>
      </c>
      <c r="AQ649" s="5">
        <f t="shared" si="728"/>
        <v>4794067</v>
      </c>
      <c r="AR649" s="42">
        <f t="shared" ref="AR649:BV649" si="745">IF(AQ649="","",IF(AQ649-$AA649&gt;0,AQ649-$AA649,""))</f>
        <v>4635027</v>
      </c>
      <c r="AS649" s="42">
        <f t="shared" si="745"/>
        <v>4475987</v>
      </c>
      <c r="AT649" s="42">
        <f t="shared" si="745"/>
        <v>4316947</v>
      </c>
      <c r="AU649" s="42">
        <f t="shared" si="745"/>
        <v>4157907</v>
      </c>
      <c r="AV649" s="42">
        <f t="shared" si="745"/>
        <v>3998867</v>
      </c>
      <c r="AW649" s="42">
        <f t="shared" si="745"/>
        <v>3839827</v>
      </c>
      <c r="AX649" s="42">
        <f t="shared" si="745"/>
        <v>3680787</v>
      </c>
      <c r="AY649" s="42">
        <f t="shared" si="745"/>
        <v>3521747</v>
      </c>
      <c r="AZ649" s="42">
        <f t="shared" si="745"/>
        <v>3362707</v>
      </c>
      <c r="BA649" s="42">
        <f t="shared" si="745"/>
        <v>3203667</v>
      </c>
      <c r="BB649" s="42">
        <f t="shared" si="745"/>
        <v>3044627</v>
      </c>
      <c r="BC649" s="42">
        <f t="shared" si="745"/>
        <v>2885587</v>
      </c>
      <c r="BD649" s="42">
        <f t="shared" si="745"/>
        <v>2726547</v>
      </c>
      <c r="BE649" s="42">
        <f t="shared" si="745"/>
        <v>2567507</v>
      </c>
      <c r="BF649" s="42">
        <f t="shared" si="745"/>
        <v>2408467</v>
      </c>
      <c r="BG649" s="42">
        <f t="shared" si="745"/>
        <v>2249427</v>
      </c>
      <c r="BH649" s="42">
        <f t="shared" si="745"/>
        <v>2090387</v>
      </c>
      <c r="BI649" s="42">
        <f t="shared" si="745"/>
        <v>1931347</v>
      </c>
      <c r="BJ649" s="42">
        <f t="shared" si="745"/>
        <v>1772307</v>
      </c>
      <c r="BK649" s="42">
        <f t="shared" si="745"/>
        <v>1613267</v>
      </c>
      <c r="BL649" s="42">
        <f t="shared" si="745"/>
        <v>1454227</v>
      </c>
      <c r="BM649" s="42">
        <f t="shared" si="745"/>
        <v>1295187</v>
      </c>
      <c r="BN649" s="42">
        <f t="shared" si="745"/>
        <v>1136147</v>
      </c>
      <c r="BO649" s="42">
        <f t="shared" si="745"/>
        <v>977107</v>
      </c>
      <c r="BP649" s="42">
        <f t="shared" si="745"/>
        <v>818067</v>
      </c>
      <c r="BQ649" s="42">
        <f t="shared" si="745"/>
        <v>659027</v>
      </c>
      <c r="BR649" s="42">
        <f t="shared" si="745"/>
        <v>499987</v>
      </c>
      <c r="BS649" s="42">
        <f t="shared" si="745"/>
        <v>340947</v>
      </c>
      <c r="BT649" s="42">
        <f t="shared" si="745"/>
        <v>181907</v>
      </c>
      <c r="BU649" s="42">
        <f t="shared" si="745"/>
        <v>22867</v>
      </c>
      <c r="BV649" s="42" t="str">
        <f t="shared" si="745"/>
        <v/>
      </c>
      <c r="BX649" s="44" cm="1">
        <f t="array" ref="BX649">LOOKUP(2,1/(AR649:BV649&lt;&gt;""),COLUMN(AR649:BV649))</f>
        <v>73</v>
      </c>
      <c r="BY649" s="44" t="str">
        <f t="shared" si="733"/>
        <v>BU</v>
      </c>
      <c r="BZ649" s="44" cm="1">
        <f t="array" aca="1" ref="BZ649" ca="1">INDIRECT(ADDRESS(2,BX649))</f>
        <v>2049</v>
      </c>
      <c r="CA649" s="44">
        <f t="shared" ca="1" si="736"/>
        <v>28</v>
      </c>
      <c r="CB649" s="44">
        <f t="shared" si="737"/>
        <v>-159040</v>
      </c>
      <c r="CC649">
        <f t="shared" si="738"/>
        <v>325895827</v>
      </c>
      <c r="CD649">
        <f t="shared" si="739"/>
        <v>2049</v>
      </c>
      <c r="CE649">
        <f t="shared" si="740"/>
        <v>2049</v>
      </c>
    </row>
    <row r="650" spans="1:83" ht="102.75" x14ac:dyDescent="0.25">
      <c r="A650" s="17">
        <v>1007935</v>
      </c>
      <c r="B650" s="17">
        <v>1259</v>
      </c>
      <c r="C650" s="17" t="s">
        <v>12663</v>
      </c>
      <c r="D650" s="17" t="s">
        <v>5997</v>
      </c>
      <c r="E650" s="17" t="s">
        <v>10201</v>
      </c>
      <c r="F650" s="17" t="s">
        <v>6142</v>
      </c>
      <c r="G650" s="17" t="s">
        <v>6143</v>
      </c>
      <c r="H650" s="17" t="s">
        <v>2081</v>
      </c>
      <c r="I650" s="18" t="s">
        <v>11952</v>
      </c>
      <c r="J650" s="17">
        <v>39.794699999999999</v>
      </c>
      <c r="K650" s="17">
        <v>-77.803299999999993</v>
      </c>
      <c r="L650" s="34" t="s">
        <v>43</v>
      </c>
      <c r="M650" s="17" t="s">
        <v>58</v>
      </c>
      <c r="N650" s="17" t="s">
        <v>50</v>
      </c>
      <c r="O650" s="17" t="s">
        <v>50</v>
      </c>
      <c r="P650" s="17">
        <v>1977</v>
      </c>
      <c r="Q650" s="17">
        <v>2048</v>
      </c>
      <c r="R650" s="17" t="s">
        <v>51</v>
      </c>
      <c r="S650" s="17"/>
      <c r="T650" s="17">
        <v>89</v>
      </c>
      <c r="U650" s="17">
        <v>75</v>
      </c>
      <c r="V650" s="17"/>
      <c r="W650" s="19">
        <v>21882949</v>
      </c>
      <c r="X650" s="19">
        <v>11284292</v>
      </c>
      <c r="Y650" s="16">
        <f t="shared" si="734"/>
        <v>10598657</v>
      </c>
      <c r="Z650" s="17">
        <v>2019</v>
      </c>
      <c r="AA650" s="19">
        <v>376980</v>
      </c>
      <c r="AB650" s="17">
        <v>2019</v>
      </c>
      <c r="AC650" s="17" t="s">
        <v>52</v>
      </c>
      <c r="AD650" s="17" t="s">
        <v>12445</v>
      </c>
      <c r="AE650" s="17" t="s">
        <v>43</v>
      </c>
      <c r="AF650" s="17">
        <v>3.36</v>
      </c>
      <c r="AG650" s="17" t="s">
        <v>52</v>
      </c>
      <c r="AH650" s="17">
        <v>2.6659999999999999</v>
      </c>
      <c r="AI650" s="17">
        <v>2019</v>
      </c>
      <c r="AJ650" s="17">
        <v>48</v>
      </c>
      <c r="AK650" s="17" t="s">
        <v>52</v>
      </c>
      <c r="AL650" s="17">
        <v>1</v>
      </c>
      <c r="AM650" s="17"/>
      <c r="AN650" s="17"/>
      <c r="AO650" s="17" t="s">
        <v>9127</v>
      </c>
      <c r="AP650" s="43" t="str">
        <f t="shared" si="727"/>
        <v/>
      </c>
      <c r="AQ650" s="5">
        <f t="shared" si="728"/>
        <v>10598657</v>
      </c>
      <c r="AR650" s="42">
        <f t="shared" ref="AR650:BV650" si="746">IF(AQ650="","",IF(AQ650-$AA650&gt;0,AQ650-$AA650,""))</f>
        <v>10221677</v>
      </c>
      <c r="AS650" s="42">
        <f t="shared" si="746"/>
        <v>9844697</v>
      </c>
      <c r="AT650" s="42">
        <f t="shared" si="746"/>
        <v>9467717</v>
      </c>
      <c r="AU650" s="42">
        <f t="shared" si="746"/>
        <v>9090737</v>
      </c>
      <c r="AV650" s="42">
        <f t="shared" si="746"/>
        <v>8713757</v>
      </c>
      <c r="AW650" s="42">
        <f t="shared" si="746"/>
        <v>8336777</v>
      </c>
      <c r="AX650" s="42">
        <f t="shared" si="746"/>
        <v>7959797</v>
      </c>
      <c r="AY650" s="42">
        <f t="shared" si="746"/>
        <v>7582817</v>
      </c>
      <c r="AZ650" s="42">
        <f t="shared" si="746"/>
        <v>7205837</v>
      </c>
      <c r="BA650" s="42">
        <f t="shared" si="746"/>
        <v>6828857</v>
      </c>
      <c r="BB650" s="42">
        <f t="shared" si="746"/>
        <v>6451877</v>
      </c>
      <c r="BC650" s="42">
        <f t="shared" si="746"/>
        <v>6074897</v>
      </c>
      <c r="BD650" s="42">
        <f t="shared" si="746"/>
        <v>5697917</v>
      </c>
      <c r="BE650" s="42">
        <f t="shared" si="746"/>
        <v>5320937</v>
      </c>
      <c r="BF650" s="42">
        <f t="shared" si="746"/>
        <v>4943957</v>
      </c>
      <c r="BG650" s="42">
        <f t="shared" si="746"/>
        <v>4566977</v>
      </c>
      <c r="BH650" s="42">
        <f t="shared" si="746"/>
        <v>4189997</v>
      </c>
      <c r="BI650" s="42">
        <f t="shared" si="746"/>
        <v>3813017</v>
      </c>
      <c r="BJ650" s="42">
        <f t="shared" si="746"/>
        <v>3436037</v>
      </c>
      <c r="BK650" s="42">
        <f t="shared" si="746"/>
        <v>3059057</v>
      </c>
      <c r="BL650" s="42">
        <f t="shared" si="746"/>
        <v>2682077</v>
      </c>
      <c r="BM650" s="42">
        <f t="shared" si="746"/>
        <v>2305097</v>
      </c>
      <c r="BN650" s="42">
        <f t="shared" si="746"/>
        <v>1928117</v>
      </c>
      <c r="BO650" s="42">
        <f t="shared" si="746"/>
        <v>1551137</v>
      </c>
      <c r="BP650" s="42">
        <f t="shared" si="746"/>
        <v>1174157</v>
      </c>
      <c r="BQ650" s="42">
        <f t="shared" si="746"/>
        <v>797177</v>
      </c>
      <c r="BR650" s="42">
        <f t="shared" si="746"/>
        <v>420197</v>
      </c>
      <c r="BS650" s="42">
        <f t="shared" si="746"/>
        <v>43217</v>
      </c>
      <c r="BT650" s="42" t="str">
        <f t="shared" si="746"/>
        <v/>
      </c>
      <c r="BU650" s="42" t="str">
        <f t="shared" si="746"/>
        <v/>
      </c>
      <c r="BV650" s="42" t="str">
        <f t="shared" si="746"/>
        <v/>
      </c>
      <c r="BX650" s="44" cm="1">
        <f t="array" ref="BX650">LOOKUP(2,1/(AR650:BV650&lt;&gt;""),COLUMN(AR650:BV650))</f>
        <v>71</v>
      </c>
      <c r="BY650" s="44" t="str">
        <f t="shared" si="733"/>
        <v>BS</v>
      </c>
      <c r="BZ650" s="44" cm="1">
        <f t="array" aca="1" ref="BZ650" ca="1">INDIRECT(ADDRESS(2,BX650))</f>
        <v>2047</v>
      </c>
      <c r="CA650" s="44">
        <f t="shared" ca="1" si="736"/>
        <v>26</v>
      </c>
      <c r="CB650" s="44">
        <f t="shared" si="737"/>
        <v>-376980</v>
      </c>
      <c r="CC650">
        <f t="shared" si="738"/>
        <v>771721277</v>
      </c>
      <c r="CD650">
        <f t="shared" si="739"/>
        <v>2047</v>
      </c>
      <c r="CE650">
        <f t="shared" si="740"/>
        <v>2047</v>
      </c>
    </row>
    <row r="651" spans="1:83" ht="128.25" x14ac:dyDescent="0.25">
      <c r="A651" s="17">
        <v>1007647</v>
      </c>
      <c r="B651" s="17">
        <v>1292</v>
      </c>
      <c r="C651" s="17" t="s">
        <v>4438</v>
      </c>
      <c r="D651" s="17" t="s">
        <v>5997</v>
      </c>
      <c r="E651" s="17"/>
      <c r="F651" s="17" t="s">
        <v>6146</v>
      </c>
      <c r="G651" s="17" t="s">
        <v>6147</v>
      </c>
      <c r="H651" s="17" t="s">
        <v>3123</v>
      </c>
      <c r="I651" s="18" t="s">
        <v>11953</v>
      </c>
      <c r="J651" s="17">
        <v>41.019046000000003</v>
      </c>
      <c r="K651" s="17">
        <v>-79.901903000000004</v>
      </c>
      <c r="L651" s="34" t="s">
        <v>43</v>
      </c>
      <c r="M651" s="17" t="s">
        <v>58</v>
      </c>
      <c r="N651" s="17" t="s">
        <v>50</v>
      </c>
      <c r="O651" s="17" t="s">
        <v>50</v>
      </c>
      <c r="P651" s="17">
        <v>1991</v>
      </c>
      <c r="Q651" s="17">
        <v>2026</v>
      </c>
      <c r="R651" s="17" t="s">
        <v>51</v>
      </c>
      <c r="S651" s="17">
        <v>63</v>
      </c>
      <c r="T651" s="17">
        <v>51.5</v>
      </c>
      <c r="U651" s="17"/>
      <c r="V651" s="17"/>
      <c r="W651" s="19">
        <v>6168881</v>
      </c>
      <c r="X651" s="19">
        <v>4571620</v>
      </c>
      <c r="Y651" s="16">
        <f t="shared" si="734"/>
        <v>1597261</v>
      </c>
      <c r="Z651" s="17">
        <v>2019</v>
      </c>
      <c r="AA651" s="19">
        <v>119862</v>
      </c>
      <c r="AB651" s="17">
        <v>2019</v>
      </c>
      <c r="AC651" s="17" t="s">
        <v>43</v>
      </c>
      <c r="AD651" s="17" t="s">
        <v>12438</v>
      </c>
      <c r="AE651" s="17" t="s">
        <v>43</v>
      </c>
      <c r="AF651" s="17">
        <v>1.7</v>
      </c>
      <c r="AG651" s="17" t="s">
        <v>52</v>
      </c>
      <c r="AH651" s="17">
        <v>0.98399999999999999</v>
      </c>
      <c r="AI651" s="17">
        <v>2019</v>
      </c>
      <c r="AJ651" s="17">
        <v>29.5</v>
      </c>
      <c r="AK651" s="17" t="s">
        <v>52</v>
      </c>
      <c r="AL651" s="17">
        <v>2</v>
      </c>
      <c r="AM651" s="17">
        <v>0.98399999999999999</v>
      </c>
      <c r="AN651" s="17">
        <v>2019</v>
      </c>
      <c r="AO651" s="17" t="s">
        <v>9128</v>
      </c>
      <c r="AP651" s="43" t="str">
        <f t="shared" si="727"/>
        <v/>
      </c>
      <c r="AQ651" s="5">
        <f t="shared" si="728"/>
        <v>1597261</v>
      </c>
      <c r="AR651" s="42">
        <f t="shared" ref="AR651:BV651" si="747">IF(AQ651="","",IF(AQ651-$AA651&gt;0,AQ651-$AA651,""))</f>
        <v>1477399</v>
      </c>
      <c r="AS651" s="42">
        <f t="shared" si="747"/>
        <v>1357537</v>
      </c>
      <c r="AT651" s="42">
        <f t="shared" si="747"/>
        <v>1237675</v>
      </c>
      <c r="AU651" s="42">
        <f t="shared" si="747"/>
        <v>1117813</v>
      </c>
      <c r="AV651" s="42">
        <f t="shared" si="747"/>
        <v>997951</v>
      </c>
      <c r="AW651" s="42">
        <f t="shared" si="747"/>
        <v>878089</v>
      </c>
      <c r="AX651" s="42">
        <f t="shared" si="747"/>
        <v>758227</v>
      </c>
      <c r="AY651" s="42">
        <f t="shared" si="747"/>
        <v>638365</v>
      </c>
      <c r="AZ651" s="42">
        <f t="shared" si="747"/>
        <v>518503</v>
      </c>
      <c r="BA651" s="42">
        <f t="shared" si="747"/>
        <v>398641</v>
      </c>
      <c r="BB651" s="42">
        <f t="shared" si="747"/>
        <v>278779</v>
      </c>
      <c r="BC651" s="42">
        <f t="shared" si="747"/>
        <v>158917</v>
      </c>
      <c r="BD651" s="42">
        <f t="shared" si="747"/>
        <v>39055</v>
      </c>
      <c r="BE651" s="42" t="str">
        <f t="shared" si="747"/>
        <v/>
      </c>
      <c r="BF651" s="42" t="str">
        <f t="shared" si="747"/>
        <v/>
      </c>
      <c r="BG651" s="42" t="str">
        <f t="shared" si="747"/>
        <v/>
      </c>
      <c r="BH651" s="42" t="str">
        <f t="shared" si="747"/>
        <v/>
      </c>
      <c r="BI651" s="42" t="str">
        <f t="shared" si="747"/>
        <v/>
      </c>
      <c r="BJ651" s="42" t="str">
        <f t="shared" si="747"/>
        <v/>
      </c>
      <c r="BK651" s="42" t="str">
        <f t="shared" si="747"/>
        <v/>
      </c>
      <c r="BL651" s="42" t="str">
        <f t="shared" si="747"/>
        <v/>
      </c>
      <c r="BM651" s="42" t="str">
        <f t="shared" si="747"/>
        <v/>
      </c>
      <c r="BN651" s="42" t="str">
        <f t="shared" si="747"/>
        <v/>
      </c>
      <c r="BO651" s="42" t="str">
        <f t="shared" si="747"/>
        <v/>
      </c>
      <c r="BP651" s="42" t="str">
        <f t="shared" si="747"/>
        <v/>
      </c>
      <c r="BQ651" s="42" t="str">
        <f t="shared" si="747"/>
        <v/>
      </c>
      <c r="BR651" s="42" t="str">
        <f t="shared" si="747"/>
        <v/>
      </c>
      <c r="BS651" s="42" t="str">
        <f t="shared" si="747"/>
        <v/>
      </c>
      <c r="BT651" s="42" t="str">
        <f t="shared" si="747"/>
        <v/>
      </c>
      <c r="BU651" s="42" t="str">
        <f t="shared" si="747"/>
        <v/>
      </c>
      <c r="BV651" s="42" t="str">
        <f t="shared" si="747"/>
        <v/>
      </c>
      <c r="BX651" s="44" cm="1">
        <f t="array" ref="BX651">LOOKUP(2,1/(AR651:BV651&lt;&gt;""),COLUMN(AR651:BV651))</f>
        <v>56</v>
      </c>
      <c r="BY651" s="44" t="str">
        <f t="shared" si="733"/>
        <v>BD</v>
      </c>
      <c r="BZ651" s="44" cm="1">
        <f t="array" aca="1" ref="BZ651" ca="1">INDIRECT(ADDRESS(2,BX651))</f>
        <v>2032</v>
      </c>
      <c r="CA651" s="44">
        <f t="shared" ca="1" si="736"/>
        <v>11</v>
      </c>
      <c r="CB651" s="44">
        <f t="shared" si="737"/>
        <v>-119862</v>
      </c>
      <c r="CC651">
        <f t="shared" si="738"/>
        <v>243598639</v>
      </c>
      <c r="CD651">
        <f t="shared" si="739"/>
        <v>2032</v>
      </c>
      <c r="CE651">
        <f t="shared" si="740"/>
        <v>2032</v>
      </c>
    </row>
    <row r="652" spans="1:83" ht="319.5" x14ac:dyDescent="0.25">
      <c r="A652" s="17">
        <v>1011037</v>
      </c>
      <c r="B652" s="17">
        <v>1263</v>
      </c>
      <c r="C652" s="17" t="s">
        <v>6151</v>
      </c>
      <c r="D652" s="17" t="s">
        <v>5997</v>
      </c>
      <c r="E652" s="17" t="s">
        <v>6152</v>
      </c>
      <c r="F652" s="17" t="s">
        <v>6153</v>
      </c>
      <c r="G652" s="17" t="s">
        <v>6154</v>
      </c>
      <c r="H652" s="17" t="s">
        <v>6028</v>
      </c>
      <c r="I652" s="18" t="s">
        <v>11955</v>
      </c>
      <c r="J652" s="17">
        <v>40.273600000000002</v>
      </c>
      <c r="K652" s="17">
        <v>-75.813900000000004</v>
      </c>
      <c r="L652" s="34" t="s">
        <v>43</v>
      </c>
      <c r="M652" s="17" t="s">
        <v>58</v>
      </c>
      <c r="N652" s="17" t="s">
        <v>6155</v>
      </c>
      <c r="O652" s="17" t="s">
        <v>6155</v>
      </c>
      <c r="P652" s="17">
        <v>1966</v>
      </c>
      <c r="Q652" s="17">
        <v>2050</v>
      </c>
      <c r="R652" s="17" t="s">
        <v>51</v>
      </c>
      <c r="S652" s="17">
        <v>25</v>
      </c>
      <c r="T652" s="17"/>
      <c r="U652" s="17"/>
      <c r="V652" s="17"/>
      <c r="W652" s="19">
        <v>12034669</v>
      </c>
      <c r="X652" s="19">
        <v>9994912</v>
      </c>
      <c r="Y652" s="16">
        <f t="shared" si="734"/>
        <v>2039757</v>
      </c>
      <c r="Z652" s="17">
        <v>2019</v>
      </c>
      <c r="AA652" s="19">
        <v>389304</v>
      </c>
      <c r="AB652" s="17">
        <v>2019</v>
      </c>
      <c r="AC652" s="17" t="s">
        <v>52</v>
      </c>
      <c r="AD652" s="17" t="s">
        <v>12445</v>
      </c>
      <c r="AE652" s="17" t="s">
        <v>43</v>
      </c>
      <c r="AF652" s="17"/>
      <c r="AG652" s="17" t="s">
        <v>52</v>
      </c>
      <c r="AH652" s="17">
        <v>4.6479999999999997</v>
      </c>
      <c r="AI652" s="17">
        <v>2019</v>
      </c>
      <c r="AJ652" s="17">
        <v>50</v>
      </c>
      <c r="AK652" s="17" t="s">
        <v>52</v>
      </c>
      <c r="AL652" s="17">
        <v>2</v>
      </c>
      <c r="AM652" s="17">
        <v>1.573</v>
      </c>
      <c r="AN652" s="17">
        <v>2018</v>
      </c>
      <c r="AO652" s="17" t="s">
        <v>9453</v>
      </c>
      <c r="AP652" s="43" t="str">
        <f t="shared" si="727"/>
        <v/>
      </c>
      <c r="AQ652" s="5">
        <f t="shared" si="728"/>
        <v>2039757</v>
      </c>
      <c r="AR652" s="42">
        <f t="shared" ref="AR652:BV652" si="748">IF(AQ652="","",IF(AQ652-$AA652&gt;0,AQ652-$AA652,""))</f>
        <v>1650453</v>
      </c>
      <c r="AS652" s="42">
        <f t="shared" si="748"/>
        <v>1261149</v>
      </c>
      <c r="AT652" s="42">
        <f t="shared" si="748"/>
        <v>871845</v>
      </c>
      <c r="AU652" s="42">
        <f t="shared" si="748"/>
        <v>482541</v>
      </c>
      <c r="AV652" s="42">
        <f t="shared" si="748"/>
        <v>93237</v>
      </c>
      <c r="AW652" s="42" t="str">
        <f t="shared" si="748"/>
        <v/>
      </c>
      <c r="AX652" s="42" t="str">
        <f t="shared" si="748"/>
        <v/>
      </c>
      <c r="AY652" s="42" t="str">
        <f t="shared" si="748"/>
        <v/>
      </c>
      <c r="AZ652" s="42" t="str">
        <f t="shared" si="748"/>
        <v/>
      </c>
      <c r="BA652" s="42" t="str">
        <f t="shared" si="748"/>
        <v/>
      </c>
      <c r="BB652" s="42" t="str">
        <f t="shared" si="748"/>
        <v/>
      </c>
      <c r="BC652" s="42" t="str">
        <f t="shared" si="748"/>
        <v/>
      </c>
      <c r="BD652" s="42" t="str">
        <f t="shared" si="748"/>
        <v/>
      </c>
      <c r="BE652" s="42" t="str">
        <f t="shared" si="748"/>
        <v/>
      </c>
      <c r="BF652" s="42" t="str">
        <f t="shared" si="748"/>
        <v/>
      </c>
      <c r="BG652" s="42" t="str">
        <f t="shared" si="748"/>
        <v/>
      </c>
      <c r="BH652" s="42" t="str">
        <f t="shared" si="748"/>
        <v/>
      </c>
      <c r="BI652" s="42" t="str">
        <f t="shared" si="748"/>
        <v/>
      </c>
      <c r="BJ652" s="42" t="str">
        <f t="shared" si="748"/>
        <v/>
      </c>
      <c r="BK652" s="42" t="str">
        <f t="shared" si="748"/>
        <v/>
      </c>
      <c r="BL652" s="42" t="str">
        <f t="shared" si="748"/>
        <v/>
      </c>
      <c r="BM652" s="42" t="str">
        <f t="shared" si="748"/>
        <v/>
      </c>
      <c r="BN652" s="42" t="str">
        <f t="shared" si="748"/>
        <v/>
      </c>
      <c r="BO652" s="42" t="str">
        <f t="shared" si="748"/>
        <v/>
      </c>
      <c r="BP652" s="42" t="str">
        <f t="shared" si="748"/>
        <v/>
      </c>
      <c r="BQ652" s="42" t="str">
        <f t="shared" si="748"/>
        <v/>
      </c>
      <c r="BR652" s="42" t="str">
        <f t="shared" si="748"/>
        <v/>
      </c>
      <c r="BS652" s="42" t="str">
        <f t="shared" si="748"/>
        <v/>
      </c>
      <c r="BT652" s="42" t="str">
        <f t="shared" si="748"/>
        <v/>
      </c>
      <c r="BU652" s="42" t="str">
        <f t="shared" si="748"/>
        <v/>
      </c>
      <c r="BV652" s="42" t="str">
        <f t="shared" si="748"/>
        <v/>
      </c>
      <c r="BX652" s="44" cm="1">
        <f t="array" ref="BX652">LOOKUP(2,1/(AR652:BV652&lt;&gt;""),COLUMN(AR652:BV652))</f>
        <v>48</v>
      </c>
      <c r="BY652" s="44" t="str">
        <f t="shared" si="733"/>
        <v>AV</v>
      </c>
      <c r="BZ652" s="44" cm="1">
        <f t="array" aca="1" ref="BZ652" ca="1">INDIRECT(ADDRESS(2,BX652))</f>
        <v>2024</v>
      </c>
      <c r="CA652" s="44">
        <f t="shared" ca="1" si="736"/>
        <v>3</v>
      </c>
      <c r="CB652" s="44">
        <f t="shared" si="737"/>
        <v>-389304</v>
      </c>
      <c r="CC652">
        <f t="shared" si="738"/>
        <v>788044533</v>
      </c>
      <c r="CD652">
        <f t="shared" si="739"/>
        <v>2024</v>
      </c>
      <c r="CE652">
        <f t="shared" si="740"/>
        <v>2024</v>
      </c>
    </row>
    <row r="653" spans="1:83" ht="128.25" x14ac:dyDescent="0.25">
      <c r="A653" s="17">
        <v>1004321</v>
      </c>
      <c r="B653" s="17">
        <v>1258</v>
      </c>
      <c r="C653" s="17" t="s">
        <v>13258</v>
      </c>
      <c r="D653" s="17" t="s">
        <v>5997</v>
      </c>
      <c r="E653" s="17" t="s">
        <v>9150</v>
      </c>
      <c r="F653" s="17" t="s">
        <v>6173</v>
      </c>
      <c r="G653" s="17" t="s">
        <v>6174</v>
      </c>
      <c r="H653" s="17" t="s">
        <v>4661</v>
      </c>
      <c r="I653" s="18" t="s">
        <v>11919</v>
      </c>
      <c r="J653" s="17">
        <v>40.131999999999998</v>
      </c>
      <c r="K653" s="17">
        <v>-78.197999999999993</v>
      </c>
      <c r="L653" s="34" t="s">
        <v>43</v>
      </c>
      <c r="M653" s="17" t="s">
        <v>58</v>
      </c>
      <c r="N653" s="17" t="s">
        <v>13150</v>
      </c>
      <c r="O653" s="17" t="s">
        <v>13150</v>
      </c>
      <c r="P653" s="17">
        <v>1990</v>
      </c>
      <c r="Q653" s="17">
        <v>2130</v>
      </c>
      <c r="R653" s="17" t="s">
        <v>51</v>
      </c>
      <c r="S653" s="17">
        <v>65</v>
      </c>
      <c r="T653" s="17">
        <v>37.799999999999997</v>
      </c>
      <c r="U653" s="17"/>
      <c r="V653" s="17"/>
      <c r="W653" s="19">
        <v>5921698</v>
      </c>
      <c r="X653" s="19">
        <v>2408319</v>
      </c>
      <c r="Y653" s="16">
        <f t="shared" si="734"/>
        <v>3513379</v>
      </c>
      <c r="Z653" s="17">
        <v>2019</v>
      </c>
      <c r="AA653" s="19">
        <v>47253</v>
      </c>
      <c r="AB653" s="17">
        <v>2019</v>
      </c>
      <c r="AC653" s="17" t="s">
        <v>43</v>
      </c>
      <c r="AD653" s="17" t="s">
        <v>12438</v>
      </c>
      <c r="AE653" s="17" t="s">
        <v>43</v>
      </c>
      <c r="AF653" s="17"/>
      <c r="AG653" s="17" t="s">
        <v>52</v>
      </c>
      <c r="AH653" s="17">
        <v>1.153</v>
      </c>
      <c r="AI653" s="17">
        <v>2019</v>
      </c>
      <c r="AJ653" s="17">
        <v>49.4</v>
      </c>
      <c r="AK653" s="17" t="s">
        <v>52</v>
      </c>
      <c r="AL653" s="17"/>
      <c r="AM653" s="17">
        <v>1.153</v>
      </c>
      <c r="AN653" s="17">
        <v>2019</v>
      </c>
      <c r="AO653" s="17" t="s">
        <v>6175</v>
      </c>
      <c r="AP653" s="43" t="str">
        <f t="shared" si="727"/>
        <v/>
      </c>
      <c r="AQ653" s="5">
        <f t="shared" si="728"/>
        <v>3513379</v>
      </c>
      <c r="AR653" s="42">
        <f t="shared" ref="AR653:BV653" si="749">IF(AQ653="","",IF(AQ653-$AA653&gt;0,AQ653-$AA653,""))</f>
        <v>3466126</v>
      </c>
      <c r="AS653" s="42">
        <f t="shared" si="749"/>
        <v>3418873</v>
      </c>
      <c r="AT653" s="42">
        <f t="shared" si="749"/>
        <v>3371620</v>
      </c>
      <c r="AU653" s="42">
        <f t="shared" si="749"/>
        <v>3324367</v>
      </c>
      <c r="AV653" s="42">
        <f t="shared" si="749"/>
        <v>3277114</v>
      </c>
      <c r="AW653" s="42">
        <f t="shared" si="749"/>
        <v>3229861</v>
      </c>
      <c r="AX653" s="42">
        <f t="shared" si="749"/>
        <v>3182608</v>
      </c>
      <c r="AY653" s="42">
        <f t="shared" si="749"/>
        <v>3135355</v>
      </c>
      <c r="AZ653" s="42">
        <f t="shared" si="749"/>
        <v>3088102</v>
      </c>
      <c r="BA653" s="42">
        <f t="shared" si="749"/>
        <v>3040849</v>
      </c>
      <c r="BB653" s="42">
        <f t="shared" si="749"/>
        <v>2993596</v>
      </c>
      <c r="BC653" s="42">
        <f t="shared" si="749"/>
        <v>2946343</v>
      </c>
      <c r="BD653" s="42">
        <f t="shared" si="749"/>
        <v>2899090</v>
      </c>
      <c r="BE653" s="42">
        <f t="shared" si="749"/>
        <v>2851837</v>
      </c>
      <c r="BF653" s="42">
        <f t="shared" si="749"/>
        <v>2804584</v>
      </c>
      <c r="BG653" s="42">
        <f t="shared" si="749"/>
        <v>2757331</v>
      </c>
      <c r="BH653" s="42">
        <f t="shared" si="749"/>
        <v>2710078</v>
      </c>
      <c r="BI653" s="42">
        <f t="shared" si="749"/>
        <v>2662825</v>
      </c>
      <c r="BJ653" s="42">
        <f t="shared" si="749"/>
        <v>2615572</v>
      </c>
      <c r="BK653" s="42">
        <f t="shared" si="749"/>
        <v>2568319</v>
      </c>
      <c r="BL653" s="42">
        <f t="shared" si="749"/>
        <v>2521066</v>
      </c>
      <c r="BM653" s="42">
        <f t="shared" si="749"/>
        <v>2473813</v>
      </c>
      <c r="BN653" s="42">
        <f t="shared" si="749"/>
        <v>2426560</v>
      </c>
      <c r="BO653" s="42">
        <f t="shared" si="749"/>
        <v>2379307</v>
      </c>
      <c r="BP653" s="42">
        <f t="shared" si="749"/>
        <v>2332054</v>
      </c>
      <c r="BQ653" s="42">
        <f t="shared" si="749"/>
        <v>2284801</v>
      </c>
      <c r="BR653" s="42">
        <f t="shared" si="749"/>
        <v>2237548</v>
      </c>
      <c r="BS653" s="42">
        <f t="shared" si="749"/>
        <v>2190295</v>
      </c>
      <c r="BT653" s="42">
        <f t="shared" si="749"/>
        <v>2143042</v>
      </c>
      <c r="BU653" s="42">
        <f t="shared" si="749"/>
        <v>2095789</v>
      </c>
      <c r="BV653" s="42">
        <f t="shared" si="749"/>
        <v>2048536</v>
      </c>
      <c r="BX653" s="44" cm="1">
        <f t="array" ref="BX653">LOOKUP(2,1/(AR653:BV653&lt;&gt;""),COLUMN(AR653:BV653))</f>
        <v>74</v>
      </c>
      <c r="BY653" s="44" t="str">
        <f t="shared" si="733"/>
        <v>BV</v>
      </c>
      <c r="BZ653" s="44" cm="1">
        <f t="array" aca="1" ref="BZ653" ca="1">INDIRECT(ADDRESS(2,BX653))</f>
        <v>2050</v>
      </c>
      <c r="CA653" s="44">
        <f t="shared" ca="1" si="736"/>
        <v>29</v>
      </c>
      <c r="CB653" s="44">
        <f t="shared" si="737"/>
        <v>-47253</v>
      </c>
      <c r="CC653">
        <f t="shared" si="738"/>
        <v>98917186</v>
      </c>
      <c r="CD653">
        <f t="shared" si="739"/>
        <v>2093</v>
      </c>
      <c r="CE653">
        <f t="shared" si="740"/>
        <v>2093</v>
      </c>
    </row>
    <row r="654" spans="1:83" ht="102.75" x14ac:dyDescent="0.25">
      <c r="A654" s="17">
        <v>1009925</v>
      </c>
      <c r="B654" s="17">
        <v>1250</v>
      </c>
      <c r="C654" s="17" t="s">
        <v>9907</v>
      </c>
      <c r="D654" s="17" t="s">
        <v>5997</v>
      </c>
      <c r="E654" s="17" t="s">
        <v>6177</v>
      </c>
      <c r="F654" s="17" t="s">
        <v>6178</v>
      </c>
      <c r="G654" s="17" t="s">
        <v>6179</v>
      </c>
      <c r="H654" s="17" t="s">
        <v>720</v>
      </c>
      <c r="I654" s="18" t="s">
        <v>11960</v>
      </c>
      <c r="J654" s="17">
        <v>39.867289999999997</v>
      </c>
      <c r="K654" s="17">
        <v>-75.841149999999999</v>
      </c>
      <c r="L654" s="34" t="s">
        <v>43</v>
      </c>
      <c r="M654" s="17" t="s">
        <v>40</v>
      </c>
      <c r="N654" s="17" t="s">
        <v>6180</v>
      </c>
      <c r="O654" s="17" t="s">
        <v>6180</v>
      </c>
      <c r="P654" s="17">
        <v>1986</v>
      </c>
      <c r="Q654" s="17">
        <v>2036</v>
      </c>
      <c r="R654" s="17" t="s">
        <v>51</v>
      </c>
      <c r="S654" s="17">
        <v>79</v>
      </c>
      <c r="T654" s="17">
        <v>50</v>
      </c>
      <c r="U654" s="17"/>
      <c r="V654" s="17"/>
      <c r="W654" s="19">
        <v>4047057</v>
      </c>
      <c r="X654" s="19">
        <v>3129198</v>
      </c>
      <c r="Y654" s="16">
        <f t="shared" si="734"/>
        <v>917859</v>
      </c>
      <c r="Z654" s="17">
        <v>2019</v>
      </c>
      <c r="AA654" s="19">
        <v>123177</v>
      </c>
      <c r="AB654" s="17">
        <v>2019</v>
      </c>
      <c r="AC654" s="17" t="s">
        <v>52</v>
      </c>
      <c r="AD654" s="17" t="s">
        <v>12440</v>
      </c>
      <c r="AE654" s="17" t="s">
        <v>43</v>
      </c>
      <c r="AF654" s="17"/>
      <c r="AG654" s="17" t="s">
        <v>52</v>
      </c>
      <c r="AH654" s="17">
        <v>1.68</v>
      </c>
      <c r="AI654" s="17">
        <v>2019</v>
      </c>
      <c r="AJ654" s="17">
        <v>52</v>
      </c>
      <c r="AK654" s="17" t="s">
        <v>52</v>
      </c>
      <c r="AL654" s="17">
        <v>1</v>
      </c>
      <c r="AM654" s="17">
        <v>0.78</v>
      </c>
      <c r="AN654" s="17">
        <v>2019</v>
      </c>
      <c r="AO654" s="17" t="s">
        <v>6181</v>
      </c>
      <c r="AP654" s="43" t="str">
        <f t="shared" si="727"/>
        <v/>
      </c>
      <c r="AQ654" s="5">
        <f t="shared" si="728"/>
        <v>917859</v>
      </c>
      <c r="AR654" s="42">
        <f t="shared" ref="AR654:BV654" si="750">IF(AQ654="","",IF(AQ654-$AA654&gt;0,AQ654-$AA654,""))</f>
        <v>794682</v>
      </c>
      <c r="AS654" s="42">
        <f t="shared" si="750"/>
        <v>671505</v>
      </c>
      <c r="AT654" s="42">
        <f t="shared" si="750"/>
        <v>548328</v>
      </c>
      <c r="AU654" s="42">
        <f t="shared" si="750"/>
        <v>425151</v>
      </c>
      <c r="AV654" s="42">
        <f t="shared" si="750"/>
        <v>301974</v>
      </c>
      <c r="AW654" s="42">
        <f t="shared" si="750"/>
        <v>178797</v>
      </c>
      <c r="AX654" s="42">
        <f t="shared" si="750"/>
        <v>55620</v>
      </c>
      <c r="AY654" s="42" t="str">
        <f t="shared" si="750"/>
        <v/>
      </c>
      <c r="AZ654" s="42" t="str">
        <f t="shared" si="750"/>
        <v/>
      </c>
      <c r="BA654" s="42" t="str">
        <f t="shared" si="750"/>
        <v/>
      </c>
      <c r="BB654" s="42" t="str">
        <f t="shared" si="750"/>
        <v/>
      </c>
      <c r="BC654" s="42" t="str">
        <f t="shared" si="750"/>
        <v/>
      </c>
      <c r="BD654" s="42" t="str">
        <f t="shared" si="750"/>
        <v/>
      </c>
      <c r="BE654" s="42" t="str">
        <f t="shared" si="750"/>
        <v/>
      </c>
      <c r="BF654" s="42" t="str">
        <f t="shared" si="750"/>
        <v/>
      </c>
      <c r="BG654" s="42" t="str">
        <f t="shared" si="750"/>
        <v/>
      </c>
      <c r="BH654" s="42" t="str">
        <f t="shared" si="750"/>
        <v/>
      </c>
      <c r="BI654" s="42" t="str">
        <f t="shared" si="750"/>
        <v/>
      </c>
      <c r="BJ654" s="42" t="str">
        <f t="shared" si="750"/>
        <v/>
      </c>
      <c r="BK654" s="42" t="str">
        <f t="shared" si="750"/>
        <v/>
      </c>
      <c r="BL654" s="42" t="str">
        <f t="shared" si="750"/>
        <v/>
      </c>
      <c r="BM654" s="42" t="str">
        <f t="shared" si="750"/>
        <v/>
      </c>
      <c r="BN654" s="42" t="str">
        <f t="shared" si="750"/>
        <v/>
      </c>
      <c r="BO654" s="42" t="str">
        <f t="shared" si="750"/>
        <v/>
      </c>
      <c r="BP654" s="42" t="str">
        <f t="shared" si="750"/>
        <v/>
      </c>
      <c r="BQ654" s="42" t="str">
        <f t="shared" si="750"/>
        <v/>
      </c>
      <c r="BR654" s="42" t="str">
        <f t="shared" si="750"/>
        <v/>
      </c>
      <c r="BS654" s="42" t="str">
        <f t="shared" si="750"/>
        <v/>
      </c>
      <c r="BT654" s="42" t="str">
        <f t="shared" si="750"/>
        <v/>
      </c>
      <c r="BU654" s="42" t="str">
        <f t="shared" si="750"/>
        <v/>
      </c>
      <c r="BV654" s="42" t="str">
        <f t="shared" si="750"/>
        <v/>
      </c>
      <c r="BX654" s="44" cm="1">
        <f t="array" ref="BX654">LOOKUP(2,1/(AR654:BV654&lt;&gt;""),COLUMN(AR654:BV654))</f>
        <v>50</v>
      </c>
      <c r="BY654" s="44" t="str">
        <f t="shared" si="733"/>
        <v>AX</v>
      </c>
      <c r="BZ654" s="44" cm="1">
        <f t="array" aca="1" ref="BZ654" ca="1">INDIRECT(ADDRESS(2,BX654))</f>
        <v>2026</v>
      </c>
      <c r="CA654" s="44">
        <f t="shared" ca="1" si="736"/>
        <v>5</v>
      </c>
      <c r="CB654" s="44">
        <f t="shared" si="737"/>
        <v>-123177</v>
      </c>
      <c r="CC654">
        <f t="shared" si="738"/>
        <v>249612222</v>
      </c>
      <c r="CD654">
        <f t="shared" si="739"/>
        <v>2026</v>
      </c>
      <c r="CE654">
        <f t="shared" si="740"/>
        <v>2026</v>
      </c>
    </row>
    <row r="655" spans="1:83" ht="102.75" x14ac:dyDescent="0.25">
      <c r="A655" s="17">
        <v>1007691</v>
      </c>
      <c r="B655" s="17">
        <v>1843</v>
      </c>
      <c r="C655" s="17" t="s">
        <v>6186</v>
      </c>
      <c r="D655" s="17" t="s">
        <v>5997</v>
      </c>
      <c r="E655" s="17" t="s">
        <v>9137</v>
      </c>
      <c r="F655" s="17" t="s">
        <v>6187</v>
      </c>
      <c r="G655" s="17" t="s">
        <v>6188</v>
      </c>
      <c r="H655" s="17" t="s">
        <v>6077</v>
      </c>
      <c r="I655" s="18" t="s">
        <v>11963</v>
      </c>
      <c r="J655" s="17">
        <v>40.278579999999998</v>
      </c>
      <c r="K655" s="17">
        <v>-79.994820000000004</v>
      </c>
      <c r="L655" s="34" t="s">
        <v>43</v>
      </c>
      <c r="M655" s="17" t="s">
        <v>58</v>
      </c>
      <c r="N655" s="17" t="s">
        <v>50</v>
      </c>
      <c r="O655" s="17" t="s">
        <v>50</v>
      </c>
      <c r="P655" s="17">
        <v>1948</v>
      </c>
      <c r="Q655" s="17">
        <v>2066</v>
      </c>
      <c r="R655" s="17" t="s">
        <v>51</v>
      </c>
      <c r="S655" s="17"/>
      <c r="T655" s="17">
        <v>87.4</v>
      </c>
      <c r="U655" s="17"/>
      <c r="V655" s="17"/>
      <c r="W655" s="19">
        <v>16687706</v>
      </c>
      <c r="X655" s="19">
        <v>6587823</v>
      </c>
      <c r="Y655" s="16">
        <f t="shared" si="734"/>
        <v>10099883</v>
      </c>
      <c r="Z655" s="17">
        <v>2019</v>
      </c>
      <c r="AA655" s="19">
        <v>165377</v>
      </c>
      <c r="AB655" s="17">
        <v>2019</v>
      </c>
      <c r="AC655" s="17" t="s">
        <v>43</v>
      </c>
      <c r="AD655" s="17" t="s">
        <v>12438</v>
      </c>
      <c r="AE655" s="17" t="s">
        <v>43</v>
      </c>
      <c r="AF655" s="17">
        <v>2.2200000000000002</v>
      </c>
      <c r="AG655" s="17" t="s">
        <v>52</v>
      </c>
      <c r="AH655" s="17">
        <v>0.88800000000000001</v>
      </c>
      <c r="AI655" s="17">
        <v>2019</v>
      </c>
      <c r="AJ655" s="17">
        <v>33</v>
      </c>
      <c r="AK655" s="17" t="s">
        <v>52</v>
      </c>
      <c r="AL655" s="17">
        <v>1</v>
      </c>
      <c r="AM655" s="17">
        <v>0.88800000000000001</v>
      </c>
      <c r="AN655" s="17">
        <v>2019</v>
      </c>
      <c r="AO655" s="17" t="s">
        <v>9138</v>
      </c>
      <c r="AP655" s="43" t="str">
        <f t="shared" si="727"/>
        <v/>
      </c>
      <c r="AQ655" s="5">
        <f t="shared" si="728"/>
        <v>10099883</v>
      </c>
      <c r="AR655" s="42">
        <f t="shared" ref="AR655:BV655" si="751">IF(AQ655="","",IF(AQ655-$AA655&gt;0,AQ655-$AA655,""))</f>
        <v>9934506</v>
      </c>
      <c r="AS655" s="42">
        <f t="shared" si="751"/>
        <v>9769129</v>
      </c>
      <c r="AT655" s="42">
        <f t="shared" si="751"/>
        <v>9603752</v>
      </c>
      <c r="AU655" s="42">
        <f t="shared" si="751"/>
        <v>9438375</v>
      </c>
      <c r="AV655" s="42">
        <f t="shared" si="751"/>
        <v>9272998</v>
      </c>
      <c r="AW655" s="42">
        <f t="shared" si="751"/>
        <v>9107621</v>
      </c>
      <c r="AX655" s="42">
        <f t="shared" si="751"/>
        <v>8942244</v>
      </c>
      <c r="AY655" s="42">
        <f t="shared" si="751"/>
        <v>8776867</v>
      </c>
      <c r="AZ655" s="42">
        <f t="shared" si="751"/>
        <v>8611490</v>
      </c>
      <c r="BA655" s="42">
        <f t="shared" si="751"/>
        <v>8446113</v>
      </c>
      <c r="BB655" s="42">
        <f t="shared" si="751"/>
        <v>8280736</v>
      </c>
      <c r="BC655" s="42">
        <f t="shared" si="751"/>
        <v>8115359</v>
      </c>
      <c r="BD655" s="42">
        <f t="shared" si="751"/>
        <v>7949982</v>
      </c>
      <c r="BE655" s="42">
        <f t="shared" si="751"/>
        <v>7784605</v>
      </c>
      <c r="BF655" s="42">
        <f t="shared" si="751"/>
        <v>7619228</v>
      </c>
      <c r="BG655" s="42">
        <f t="shared" si="751"/>
        <v>7453851</v>
      </c>
      <c r="BH655" s="42">
        <f t="shared" si="751"/>
        <v>7288474</v>
      </c>
      <c r="BI655" s="42">
        <f t="shared" si="751"/>
        <v>7123097</v>
      </c>
      <c r="BJ655" s="42">
        <f t="shared" si="751"/>
        <v>6957720</v>
      </c>
      <c r="BK655" s="42">
        <f t="shared" si="751"/>
        <v>6792343</v>
      </c>
      <c r="BL655" s="42">
        <f t="shared" si="751"/>
        <v>6626966</v>
      </c>
      <c r="BM655" s="42">
        <f t="shared" si="751"/>
        <v>6461589</v>
      </c>
      <c r="BN655" s="42">
        <f t="shared" si="751"/>
        <v>6296212</v>
      </c>
      <c r="BO655" s="42">
        <f t="shared" si="751"/>
        <v>6130835</v>
      </c>
      <c r="BP655" s="42">
        <f t="shared" si="751"/>
        <v>5965458</v>
      </c>
      <c r="BQ655" s="42">
        <f t="shared" si="751"/>
        <v>5800081</v>
      </c>
      <c r="BR655" s="42">
        <f t="shared" si="751"/>
        <v>5634704</v>
      </c>
      <c r="BS655" s="42">
        <f t="shared" si="751"/>
        <v>5469327</v>
      </c>
      <c r="BT655" s="42">
        <f t="shared" si="751"/>
        <v>5303950</v>
      </c>
      <c r="BU655" s="42">
        <f t="shared" si="751"/>
        <v>5138573</v>
      </c>
      <c r="BV655" s="42">
        <f t="shared" si="751"/>
        <v>4973196</v>
      </c>
      <c r="BX655" s="44" cm="1">
        <f t="array" ref="BX655">LOOKUP(2,1/(AR655:BV655&lt;&gt;""),COLUMN(AR655:BV655))</f>
        <v>74</v>
      </c>
      <c r="BY655" s="44" t="str">
        <f t="shared" si="733"/>
        <v>BV</v>
      </c>
      <c r="BZ655" s="44" cm="1">
        <f t="array" aca="1" ref="BZ655" ca="1">INDIRECT(ADDRESS(2,BX655))</f>
        <v>2050</v>
      </c>
      <c r="CA655" s="44">
        <f t="shared" ca="1" si="736"/>
        <v>29</v>
      </c>
      <c r="CB655" s="44">
        <f t="shared" si="737"/>
        <v>-165377</v>
      </c>
      <c r="CC655">
        <f t="shared" si="738"/>
        <v>343996046</v>
      </c>
      <c r="CD655">
        <f t="shared" si="739"/>
        <v>2080</v>
      </c>
      <c r="CE655">
        <f t="shared" si="740"/>
        <v>2080</v>
      </c>
    </row>
    <row r="656" spans="1:83" ht="128.25" x14ac:dyDescent="0.25">
      <c r="A656" s="17">
        <v>1007718</v>
      </c>
      <c r="B656" s="17">
        <v>1284</v>
      </c>
      <c r="C656" s="17" t="s">
        <v>6189</v>
      </c>
      <c r="D656" s="17" t="s">
        <v>5997</v>
      </c>
      <c r="E656" s="17" t="s">
        <v>6190</v>
      </c>
      <c r="F656" s="17" t="s">
        <v>6191</v>
      </c>
      <c r="G656" s="17" t="s">
        <v>6192</v>
      </c>
      <c r="H656" s="17" t="s">
        <v>3546</v>
      </c>
      <c r="I656" s="18" t="s">
        <v>11964</v>
      </c>
      <c r="J656" s="17">
        <v>40.2361</v>
      </c>
      <c r="K656" s="17">
        <v>-78.900000000000006</v>
      </c>
      <c r="L656" s="34" t="s">
        <v>43</v>
      </c>
      <c r="M656" s="17" t="s">
        <v>58</v>
      </c>
      <c r="N656" s="17" t="s">
        <v>13150</v>
      </c>
      <c r="O656" s="17" t="s">
        <v>13150</v>
      </c>
      <c r="P656" s="17">
        <v>1979</v>
      </c>
      <c r="Q656" s="17">
        <v>2084</v>
      </c>
      <c r="R656" s="17" t="s">
        <v>51</v>
      </c>
      <c r="S656" s="17"/>
      <c r="T656" s="17">
        <v>68.7</v>
      </c>
      <c r="U656" s="17"/>
      <c r="V656" s="17"/>
      <c r="W656" s="19">
        <v>13182546</v>
      </c>
      <c r="X656" s="19">
        <v>9800711</v>
      </c>
      <c r="Y656" s="16">
        <f t="shared" si="734"/>
        <v>3381835</v>
      </c>
      <c r="Z656" s="17">
        <v>2019</v>
      </c>
      <c r="AA656" s="19">
        <v>90360</v>
      </c>
      <c r="AB656" s="17">
        <v>2019</v>
      </c>
      <c r="AC656" s="17" t="s">
        <v>43</v>
      </c>
      <c r="AD656" s="17" t="s">
        <v>12438</v>
      </c>
      <c r="AE656" s="17" t="s">
        <v>43</v>
      </c>
      <c r="AF656" s="17">
        <v>3.37</v>
      </c>
      <c r="AG656" s="17" t="s">
        <v>52</v>
      </c>
      <c r="AH656" s="17">
        <v>2.88</v>
      </c>
      <c r="AI656" s="17"/>
      <c r="AJ656" s="17">
        <v>40.5</v>
      </c>
      <c r="AK656" s="17" t="s">
        <v>52</v>
      </c>
      <c r="AL656" s="17">
        <v>2</v>
      </c>
      <c r="AM656" s="17"/>
      <c r="AN656" s="17"/>
      <c r="AO656" s="17" t="s">
        <v>9139</v>
      </c>
      <c r="AP656" s="43" t="str">
        <f t="shared" si="727"/>
        <v/>
      </c>
      <c r="AQ656" s="5">
        <f t="shared" si="728"/>
        <v>3381835</v>
      </c>
      <c r="AR656" s="42">
        <f t="shared" ref="AR656:BV656" si="752">IF(AQ656="","",IF(AQ656-$AA656&gt;0,AQ656-$AA656,""))</f>
        <v>3291475</v>
      </c>
      <c r="AS656" s="42">
        <f t="shared" si="752"/>
        <v>3201115</v>
      </c>
      <c r="AT656" s="42">
        <f t="shared" si="752"/>
        <v>3110755</v>
      </c>
      <c r="AU656" s="42">
        <f t="shared" si="752"/>
        <v>3020395</v>
      </c>
      <c r="AV656" s="42">
        <f t="shared" si="752"/>
        <v>2930035</v>
      </c>
      <c r="AW656" s="42">
        <f t="shared" si="752"/>
        <v>2839675</v>
      </c>
      <c r="AX656" s="42">
        <f t="shared" si="752"/>
        <v>2749315</v>
      </c>
      <c r="AY656" s="42">
        <f t="shared" si="752"/>
        <v>2658955</v>
      </c>
      <c r="AZ656" s="42">
        <f t="shared" si="752"/>
        <v>2568595</v>
      </c>
      <c r="BA656" s="42">
        <f t="shared" si="752"/>
        <v>2478235</v>
      </c>
      <c r="BB656" s="42">
        <f t="shared" si="752"/>
        <v>2387875</v>
      </c>
      <c r="BC656" s="42">
        <f t="shared" si="752"/>
        <v>2297515</v>
      </c>
      <c r="BD656" s="42">
        <f t="shared" si="752"/>
        <v>2207155</v>
      </c>
      <c r="BE656" s="42">
        <f t="shared" si="752"/>
        <v>2116795</v>
      </c>
      <c r="BF656" s="42">
        <f t="shared" si="752"/>
        <v>2026435</v>
      </c>
      <c r="BG656" s="42">
        <f t="shared" si="752"/>
        <v>1936075</v>
      </c>
      <c r="BH656" s="42">
        <f t="shared" si="752"/>
        <v>1845715</v>
      </c>
      <c r="BI656" s="42">
        <f t="shared" si="752"/>
        <v>1755355</v>
      </c>
      <c r="BJ656" s="42">
        <f t="shared" si="752"/>
        <v>1664995</v>
      </c>
      <c r="BK656" s="42">
        <f t="shared" si="752"/>
        <v>1574635</v>
      </c>
      <c r="BL656" s="42">
        <f t="shared" si="752"/>
        <v>1484275</v>
      </c>
      <c r="BM656" s="42">
        <f t="shared" si="752"/>
        <v>1393915</v>
      </c>
      <c r="BN656" s="42">
        <f t="shared" si="752"/>
        <v>1303555</v>
      </c>
      <c r="BO656" s="42">
        <f t="shared" si="752"/>
        <v>1213195</v>
      </c>
      <c r="BP656" s="42">
        <f t="shared" si="752"/>
        <v>1122835</v>
      </c>
      <c r="BQ656" s="42">
        <f t="shared" si="752"/>
        <v>1032475</v>
      </c>
      <c r="BR656" s="42">
        <f t="shared" si="752"/>
        <v>942115</v>
      </c>
      <c r="BS656" s="42">
        <f t="shared" si="752"/>
        <v>851755</v>
      </c>
      <c r="BT656" s="42">
        <f t="shared" si="752"/>
        <v>761395</v>
      </c>
      <c r="BU656" s="42">
        <f t="shared" si="752"/>
        <v>671035</v>
      </c>
      <c r="BV656" s="42">
        <f t="shared" si="752"/>
        <v>580675</v>
      </c>
      <c r="BX656" s="44" cm="1">
        <f t="array" ref="BX656">LOOKUP(2,1/(AR656:BV656&lt;&gt;""),COLUMN(AR656:BV656))</f>
        <v>74</v>
      </c>
      <c r="BY656" s="44" t="str">
        <f t="shared" si="733"/>
        <v>BV</v>
      </c>
      <c r="BZ656" s="44" cm="1">
        <f t="array" aca="1" ref="BZ656" ca="1">INDIRECT(ADDRESS(2,BX656))</f>
        <v>2050</v>
      </c>
      <c r="CA656" s="44">
        <f t="shared" ca="1" si="736"/>
        <v>29</v>
      </c>
      <c r="CB656" s="44">
        <f t="shared" si="737"/>
        <v>-90360</v>
      </c>
      <c r="CC656">
        <f t="shared" si="738"/>
        <v>185818675</v>
      </c>
      <c r="CD656">
        <f t="shared" si="739"/>
        <v>2056</v>
      </c>
      <c r="CE656">
        <f t="shared" si="740"/>
        <v>2056</v>
      </c>
    </row>
    <row r="657" spans="1:83" ht="128.25" x14ac:dyDescent="0.25">
      <c r="A657" s="17">
        <v>1007692</v>
      </c>
      <c r="B657" s="17">
        <v>1285</v>
      </c>
      <c r="C657" s="17" t="s">
        <v>6199</v>
      </c>
      <c r="D657" s="17" t="s">
        <v>5997</v>
      </c>
      <c r="E657" s="17" t="s">
        <v>9142</v>
      </c>
      <c r="F657" s="17" t="s">
        <v>6200</v>
      </c>
      <c r="G657" s="17" t="s">
        <v>6201</v>
      </c>
      <c r="H657" s="17" t="s">
        <v>6070</v>
      </c>
      <c r="I657" s="18" t="s">
        <v>11966</v>
      </c>
      <c r="J657" s="17">
        <v>40.388100000000001</v>
      </c>
      <c r="K657" s="17">
        <v>-79.674199999999999</v>
      </c>
      <c r="L657" s="34" t="s">
        <v>43</v>
      </c>
      <c r="M657" s="17" t="s">
        <v>58</v>
      </c>
      <c r="N657" s="17" t="s">
        <v>50</v>
      </c>
      <c r="O657" s="17" t="s">
        <v>50</v>
      </c>
      <c r="P657" s="17">
        <v>1960</v>
      </c>
      <c r="Q657" s="17">
        <v>2053</v>
      </c>
      <c r="R657" s="17" t="s">
        <v>51</v>
      </c>
      <c r="S657" s="17"/>
      <c r="T657" s="17">
        <v>138.9</v>
      </c>
      <c r="U657" s="17"/>
      <c r="V657" s="17"/>
      <c r="W657" s="19">
        <v>21625452</v>
      </c>
      <c r="X657" s="19">
        <v>9122502</v>
      </c>
      <c r="Y657" s="16">
        <f t="shared" si="734"/>
        <v>12502950</v>
      </c>
      <c r="Z657" s="17">
        <v>2019</v>
      </c>
      <c r="AA657" s="19">
        <v>322936</v>
      </c>
      <c r="AB657" s="17">
        <v>2019</v>
      </c>
      <c r="AC657" s="17" t="s">
        <v>43</v>
      </c>
      <c r="AD657" s="17" t="s">
        <v>12438</v>
      </c>
      <c r="AE657" s="17" t="s">
        <v>43</v>
      </c>
      <c r="AF657" s="17">
        <v>2.95</v>
      </c>
      <c r="AG657" s="17" t="s">
        <v>52</v>
      </c>
      <c r="AH657" s="17">
        <v>2.0259999999999998</v>
      </c>
      <c r="AI657" s="17">
        <v>2019</v>
      </c>
      <c r="AJ657" s="17">
        <v>47.9</v>
      </c>
      <c r="AK657" s="17" t="s">
        <v>52</v>
      </c>
      <c r="AL657" s="17">
        <v>2</v>
      </c>
      <c r="AM657" s="17">
        <v>0.69899999999999995</v>
      </c>
      <c r="AN657" s="17">
        <v>2018</v>
      </c>
      <c r="AO657" s="17" t="s">
        <v>9143</v>
      </c>
      <c r="AP657" s="43" t="str">
        <f t="shared" si="727"/>
        <v/>
      </c>
      <c r="AQ657" s="5">
        <f t="shared" si="728"/>
        <v>12502950</v>
      </c>
      <c r="AR657" s="42">
        <f t="shared" ref="AR657:BV657" si="753">IF(AQ657="","",IF(AQ657-$AA657&gt;0,AQ657-$AA657,""))</f>
        <v>12180014</v>
      </c>
      <c r="AS657" s="42">
        <f t="shared" si="753"/>
        <v>11857078</v>
      </c>
      <c r="AT657" s="42">
        <f t="shared" si="753"/>
        <v>11534142</v>
      </c>
      <c r="AU657" s="42">
        <f t="shared" si="753"/>
        <v>11211206</v>
      </c>
      <c r="AV657" s="42">
        <f t="shared" si="753"/>
        <v>10888270</v>
      </c>
      <c r="AW657" s="42">
        <f t="shared" si="753"/>
        <v>10565334</v>
      </c>
      <c r="AX657" s="42">
        <f t="shared" si="753"/>
        <v>10242398</v>
      </c>
      <c r="AY657" s="42">
        <f t="shared" si="753"/>
        <v>9919462</v>
      </c>
      <c r="AZ657" s="42">
        <f t="shared" si="753"/>
        <v>9596526</v>
      </c>
      <c r="BA657" s="42">
        <f t="shared" si="753"/>
        <v>9273590</v>
      </c>
      <c r="BB657" s="42">
        <f t="shared" si="753"/>
        <v>8950654</v>
      </c>
      <c r="BC657" s="42">
        <f t="shared" si="753"/>
        <v>8627718</v>
      </c>
      <c r="BD657" s="42">
        <f t="shared" si="753"/>
        <v>8304782</v>
      </c>
      <c r="BE657" s="42">
        <f t="shared" si="753"/>
        <v>7981846</v>
      </c>
      <c r="BF657" s="42">
        <f t="shared" si="753"/>
        <v>7658910</v>
      </c>
      <c r="BG657" s="42">
        <f t="shared" si="753"/>
        <v>7335974</v>
      </c>
      <c r="BH657" s="42">
        <f t="shared" si="753"/>
        <v>7013038</v>
      </c>
      <c r="BI657" s="42">
        <f t="shared" si="753"/>
        <v>6690102</v>
      </c>
      <c r="BJ657" s="42">
        <f t="shared" si="753"/>
        <v>6367166</v>
      </c>
      <c r="BK657" s="42">
        <f t="shared" si="753"/>
        <v>6044230</v>
      </c>
      <c r="BL657" s="42">
        <f t="shared" si="753"/>
        <v>5721294</v>
      </c>
      <c r="BM657" s="42">
        <f t="shared" si="753"/>
        <v>5398358</v>
      </c>
      <c r="BN657" s="42">
        <f t="shared" si="753"/>
        <v>5075422</v>
      </c>
      <c r="BO657" s="42">
        <f t="shared" si="753"/>
        <v>4752486</v>
      </c>
      <c r="BP657" s="42">
        <f t="shared" si="753"/>
        <v>4429550</v>
      </c>
      <c r="BQ657" s="42">
        <f t="shared" si="753"/>
        <v>4106614</v>
      </c>
      <c r="BR657" s="42">
        <f t="shared" si="753"/>
        <v>3783678</v>
      </c>
      <c r="BS657" s="42">
        <f t="shared" si="753"/>
        <v>3460742</v>
      </c>
      <c r="BT657" s="42">
        <f t="shared" si="753"/>
        <v>3137806</v>
      </c>
      <c r="BU657" s="42">
        <f t="shared" si="753"/>
        <v>2814870</v>
      </c>
      <c r="BV657" s="42">
        <f t="shared" si="753"/>
        <v>2491934</v>
      </c>
      <c r="BX657" s="44" cm="1">
        <f t="array" ref="BX657">LOOKUP(2,1/(AR657:BV657&lt;&gt;""),COLUMN(AR657:BV657))</f>
        <v>74</v>
      </c>
      <c r="BY657" s="44" t="str">
        <f t="shared" si="733"/>
        <v>BV</v>
      </c>
      <c r="BZ657" s="44" cm="1">
        <f t="array" aca="1" ref="BZ657" ca="1">INDIRECT(ADDRESS(2,BX657))</f>
        <v>2050</v>
      </c>
      <c r="CA657" s="44">
        <f t="shared" ca="1" si="736"/>
        <v>29</v>
      </c>
      <c r="CB657" s="44">
        <f t="shared" si="737"/>
        <v>-322936</v>
      </c>
      <c r="CC657">
        <f t="shared" si="738"/>
        <v>664510734</v>
      </c>
      <c r="CD657">
        <f t="shared" si="739"/>
        <v>2058</v>
      </c>
      <c r="CE657">
        <f t="shared" si="740"/>
        <v>2058</v>
      </c>
    </row>
    <row r="658" spans="1:83" ht="128.25" x14ac:dyDescent="0.25">
      <c r="A658" s="17">
        <v>1007960</v>
      </c>
      <c r="B658" s="17">
        <v>1274</v>
      </c>
      <c r="C658" s="17" t="s">
        <v>6210</v>
      </c>
      <c r="D658" s="17" t="s">
        <v>5997</v>
      </c>
      <c r="E658" s="17" t="s">
        <v>2783</v>
      </c>
      <c r="F658" s="17" t="s">
        <v>6211</v>
      </c>
      <c r="G658" s="17" t="s">
        <v>6212</v>
      </c>
      <c r="H658" s="17" t="s">
        <v>2453</v>
      </c>
      <c r="I658" s="18" t="s">
        <v>11967</v>
      </c>
      <c r="J658" s="17">
        <v>41.161900000000003</v>
      </c>
      <c r="K658" s="17">
        <v>-77.344999999999999</v>
      </c>
      <c r="L658" s="34" t="s">
        <v>43</v>
      </c>
      <c r="M658" s="17" t="s">
        <v>40</v>
      </c>
      <c r="N658" s="17" t="s">
        <v>6213</v>
      </c>
      <c r="O658" s="17" t="s">
        <v>6213</v>
      </c>
      <c r="P658" s="17">
        <v>1974</v>
      </c>
      <c r="Q658" s="17">
        <v>2048</v>
      </c>
      <c r="R658" s="17" t="s">
        <v>51</v>
      </c>
      <c r="S658" s="17">
        <v>219</v>
      </c>
      <c r="T658" s="17">
        <v>108.2</v>
      </c>
      <c r="U658" s="17"/>
      <c r="V658" s="17"/>
      <c r="W658" s="19">
        <v>18808679</v>
      </c>
      <c r="X658" s="19">
        <v>4402952</v>
      </c>
      <c r="Y658" s="16">
        <f t="shared" si="734"/>
        <v>14405727</v>
      </c>
      <c r="Z658" s="17">
        <v>2019</v>
      </c>
      <c r="AA658" s="19">
        <v>212081</v>
      </c>
      <c r="AB658" s="17">
        <v>2019</v>
      </c>
      <c r="AC658" s="17" t="s">
        <v>52</v>
      </c>
      <c r="AD658" s="17" t="s">
        <v>12445</v>
      </c>
      <c r="AE658" s="17" t="s">
        <v>43</v>
      </c>
      <c r="AF658" s="17"/>
      <c r="AG658" s="17" t="s">
        <v>52</v>
      </c>
      <c r="AH658" s="17">
        <v>2.1629999999999998</v>
      </c>
      <c r="AI658" s="17">
        <v>2019</v>
      </c>
      <c r="AJ658" s="17">
        <v>49.3</v>
      </c>
      <c r="AK658" s="17" t="s">
        <v>52</v>
      </c>
      <c r="AL658" s="17">
        <v>1</v>
      </c>
      <c r="AM658" s="17">
        <v>2.1629999999999998</v>
      </c>
      <c r="AN658" s="17">
        <v>2019</v>
      </c>
      <c r="AO658" s="17" t="s">
        <v>9146</v>
      </c>
      <c r="AP658" s="43" t="str">
        <f t="shared" si="727"/>
        <v/>
      </c>
      <c r="AQ658" s="5">
        <f t="shared" si="728"/>
        <v>14405727</v>
      </c>
      <c r="AR658" s="42">
        <f t="shared" ref="AR658:BV658" si="754">IF(AQ658="","",IF(AQ658-$AA658&gt;0,AQ658-$AA658,""))</f>
        <v>14193646</v>
      </c>
      <c r="AS658" s="42">
        <f t="shared" si="754"/>
        <v>13981565</v>
      </c>
      <c r="AT658" s="42">
        <f t="shared" si="754"/>
        <v>13769484</v>
      </c>
      <c r="AU658" s="42">
        <f t="shared" si="754"/>
        <v>13557403</v>
      </c>
      <c r="AV658" s="42">
        <f t="shared" si="754"/>
        <v>13345322</v>
      </c>
      <c r="AW658" s="42">
        <f t="shared" si="754"/>
        <v>13133241</v>
      </c>
      <c r="AX658" s="42">
        <f t="shared" si="754"/>
        <v>12921160</v>
      </c>
      <c r="AY658" s="42">
        <f t="shared" si="754"/>
        <v>12709079</v>
      </c>
      <c r="AZ658" s="42">
        <f t="shared" si="754"/>
        <v>12496998</v>
      </c>
      <c r="BA658" s="42">
        <f t="shared" si="754"/>
        <v>12284917</v>
      </c>
      <c r="BB658" s="42">
        <f t="shared" si="754"/>
        <v>12072836</v>
      </c>
      <c r="BC658" s="42">
        <f t="shared" si="754"/>
        <v>11860755</v>
      </c>
      <c r="BD658" s="42">
        <f t="shared" si="754"/>
        <v>11648674</v>
      </c>
      <c r="BE658" s="42">
        <f t="shared" si="754"/>
        <v>11436593</v>
      </c>
      <c r="BF658" s="42">
        <f t="shared" si="754"/>
        <v>11224512</v>
      </c>
      <c r="BG658" s="42">
        <f t="shared" si="754"/>
        <v>11012431</v>
      </c>
      <c r="BH658" s="42">
        <f t="shared" si="754"/>
        <v>10800350</v>
      </c>
      <c r="BI658" s="42">
        <f t="shared" si="754"/>
        <v>10588269</v>
      </c>
      <c r="BJ658" s="42">
        <f t="shared" si="754"/>
        <v>10376188</v>
      </c>
      <c r="BK658" s="42">
        <f t="shared" si="754"/>
        <v>10164107</v>
      </c>
      <c r="BL658" s="42">
        <f t="shared" si="754"/>
        <v>9952026</v>
      </c>
      <c r="BM658" s="42">
        <f t="shared" si="754"/>
        <v>9739945</v>
      </c>
      <c r="BN658" s="42">
        <f t="shared" si="754"/>
        <v>9527864</v>
      </c>
      <c r="BO658" s="42">
        <f t="shared" si="754"/>
        <v>9315783</v>
      </c>
      <c r="BP658" s="42">
        <f t="shared" si="754"/>
        <v>9103702</v>
      </c>
      <c r="BQ658" s="42">
        <f t="shared" si="754"/>
        <v>8891621</v>
      </c>
      <c r="BR658" s="42">
        <f t="shared" si="754"/>
        <v>8679540</v>
      </c>
      <c r="BS658" s="42">
        <f t="shared" si="754"/>
        <v>8467459</v>
      </c>
      <c r="BT658" s="42">
        <f t="shared" si="754"/>
        <v>8255378</v>
      </c>
      <c r="BU658" s="42">
        <f t="shared" si="754"/>
        <v>8043297</v>
      </c>
      <c r="BV658" s="42">
        <f t="shared" si="754"/>
        <v>7831216</v>
      </c>
      <c r="BX658" s="44" cm="1">
        <f t="array" ref="BX658">LOOKUP(2,1/(AR658:BV658&lt;&gt;""),COLUMN(AR658:BV658))</f>
        <v>74</v>
      </c>
      <c r="BY658" s="44" t="str">
        <f t="shared" si="733"/>
        <v>BV</v>
      </c>
      <c r="BZ658" s="44" cm="1">
        <f t="array" aca="1" ref="BZ658" ca="1">INDIRECT(ADDRESS(2,BX658))</f>
        <v>2050</v>
      </c>
      <c r="CA658" s="44">
        <f t="shared" ca="1" si="736"/>
        <v>29</v>
      </c>
      <c r="CB658" s="44">
        <f t="shared" si="737"/>
        <v>-212081</v>
      </c>
      <c r="CC658">
        <f t="shared" si="738"/>
        <v>442597266</v>
      </c>
      <c r="CD658">
        <f t="shared" si="739"/>
        <v>2087</v>
      </c>
      <c r="CE658">
        <f t="shared" si="740"/>
        <v>2087</v>
      </c>
    </row>
    <row r="659" spans="1:83" ht="179.25" x14ac:dyDescent="0.25">
      <c r="A659" s="17">
        <v>1000291</v>
      </c>
      <c r="B659" s="17">
        <v>11721</v>
      </c>
      <c r="C659" s="17" t="s">
        <v>9148</v>
      </c>
      <c r="D659" s="17" t="s">
        <v>5997</v>
      </c>
      <c r="E659" s="17"/>
      <c r="F659" s="17" t="s">
        <v>12665</v>
      </c>
      <c r="G659" s="17" t="s">
        <v>6217</v>
      </c>
      <c r="H659" s="17" t="s">
        <v>6070</v>
      </c>
      <c r="I659" s="18" t="s">
        <v>11968</v>
      </c>
      <c r="J659" s="17">
        <v>40.144300000000001</v>
      </c>
      <c r="K659" s="17">
        <v>-79.859300000000005</v>
      </c>
      <c r="L659" s="34" t="s">
        <v>43</v>
      </c>
      <c r="M659" s="17" t="s">
        <v>58</v>
      </c>
      <c r="N659" s="17" t="s">
        <v>9908</v>
      </c>
      <c r="O659" s="17" t="s">
        <v>6218</v>
      </c>
      <c r="P659" s="17">
        <v>1965</v>
      </c>
      <c r="Q659" s="17">
        <v>2055</v>
      </c>
      <c r="R659" s="17" t="s">
        <v>51</v>
      </c>
      <c r="S659" s="17"/>
      <c r="T659" s="17">
        <v>56.1</v>
      </c>
      <c r="U659" s="17"/>
      <c r="V659" s="17"/>
      <c r="W659" s="19">
        <v>29292041</v>
      </c>
      <c r="X659" s="19">
        <v>6401503</v>
      </c>
      <c r="Y659" s="16">
        <f t="shared" si="734"/>
        <v>22890538</v>
      </c>
      <c r="Z659" s="17">
        <v>2019</v>
      </c>
      <c r="AA659" s="19">
        <v>361732</v>
      </c>
      <c r="AB659" s="17">
        <v>2019</v>
      </c>
      <c r="AC659" s="17" t="s">
        <v>43</v>
      </c>
      <c r="AD659" s="17" t="s">
        <v>12438</v>
      </c>
      <c r="AE659" s="17" t="s">
        <v>43</v>
      </c>
      <c r="AF659" s="17">
        <v>3.43</v>
      </c>
      <c r="AG659" s="17" t="s">
        <v>52</v>
      </c>
      <c r="AH659" s="17">
        <v>2.23</v>
      </c>
      <c r="AI659" s="17">
        <v>2016</v>
      </c>
      <c r="AJ659" s="17">
        <v>49.5</v>
      </c>
      <c r="AK659" s="17" t="s">
        <v>52</v>
      </c>
      <c r="AL659" s="17">
        <v>2</v>
      </c>
      <c r="AM659" s="17"/>
      <c r="AN659" s="17"/>
      <c r="AO659" s="17" t="s">
        <v>9149</v>
      </c>
      <c r="AP659" s="43" t="str">
        <f t="shared" si="727"/>
        <v/>
      </c>
      <c r="AQ659" s="5">
        <f t="shared" si="728"/>
        <v>22890538</v>
      </c>
      <c r="AR659" s="42">
        <f t="shared" ref="AR659:BV659" si="755">IF(AQ659="","",IF(AQ659-$AA659&gt;0,AQ659-$AA659,""))</f>
        <v>22528806</v>
      </c>
      <c r="AS659" s="42">
        <f t="shared" si="755"/>
        <v>22167074</v>
      </c>
      <c r="AT659" s="42">
        <f t="shared" si="755"/>
        <v>21805342</v>
      </c>
      <c r="AU659" s="42">
        <f t="shared" si="755"/>
        <v>21443610</v>
      </c>
      <c r="AV659" s="42">
        <f t="shared" si="755"/>
        <v>21081878</v>
      </c>
      <c r="AW659" s="42">
        <f t="shared" si="755"/>
        <v>20720146</v>
      </c>
      <c r="AX659" s="42">
        <f t="shared" si="755"/>
        <v>20358414</v>
      </c>
      <c r="AY659" s="42">
        <f t="shared" si="755"/>
        <v>19996682</v>
      </c>
      <c r="AZ659" s="42">
        <f t="shared" si="755"/>
        <v>19634950</v>
      </c>
      <c r="BA659" s="42">
        <f t="shared" si="755"/>
        <v>19273218</v>
      </c>
      <c r="BB659" s="42">
        <f t="shared" si="755"/>
        <v>18911486</v>
      </c>
      <c r="BC659" s="42">
        <f t="shared" si="755"/>
        <v>18549754</v>
      </c>
      <c r="BD659" s="42">
        <f t="shared" si="755"/>
        <v>18188022</v>
      </c>
      <c r="BE659" s="42">
        <f t="shared" si="755"/>
        <v>17826290</v>
      </c>
      <c r="BF659" s="42">
        <f t="shared" si="755"/>
        <v>17464558</v>
      </c>
      <c r="BG659" s="42">
        <f t="shared" si="755"/>
        <v>17102826</v>
      </c>
      <c r="BH659" s="42">
        <f t="shared" si="755"/>
        <v>16741094</v>
      </c>
      <c r="BI659" s="42">
        <f t="shared" si="755"/>
        <v>16379362</v>
      </c>
      <c r="BJ659" s="42">
        <f t="shared" si="755"/>
        <v>16017630</v>
      </c>
      <c r="BK659" s="42">
        <f t="shared" si="755"/>
        <v>15655898</v>
      </c>
      <c r="BL659" s="42">
        <f t="shared" si="755"/>
        <v>15294166</v>
      </c>
      <c r="BM659" s="42">
        <f t="shared" si="755"/>
        <v>14932434</v>
      </c>
      <c r="BN659" s="42">
        <f t="shared" si="755"/>
        <v>14570702</v>
      </c>
      <c r="BO659" s="42">
        <f t="shared" si="755"/>
        <v>14208970</v>
      </c>
      <c r="BP659" s="42">
        <f t="shared" si="755"/>
        <v>13847238</v>
      </c>
      <c r="BQ659" s="42">
        <f t="shared" si="755"/>
        <v>13485506</v>
      </c>
      <c r="BR659" s="42">
        <f t="shared" si="755"/>
        <v>13123774</v>
      </c>
      <c r="BS659" s="42">
        <f t="shared" si="755"/>
        <v>12762042</v>
      </c>
      <c r="BT659" s="42">
        <f t="shared" si="755"/>
        <v>12400310</v>
      </c>
      <c r="BU659" s="42">
        <f t="shared" si="755"/>
        <v>12038578</v>
      </c>
      <c r="BV659" s="42">
        <f t="shared" si="755"/>
        <v>11676846</v>
      </c>
      <c r="BX659" s="44" cm="1">
        <f t="array" ref="BX659">LOOKUP(2,1/(AR659:BV659&lt;&gt;""),COLUMN(AR659:BV659))</f>
        <v>74</v>
      </c>
      <c r="BY659" s="44" t="str">
        <f t="shared" si="733"/>
        <v>BV</v>
      </c>
      <c r="BZ659" s="44" cm="1">
        <f t="array" aca="1" ref="BZ659" ca="1">INDIRECT(ADDRESS(2,BX659))</f>
        <v>2050</v>
      </c>
      <c r="CA659" s="44">
        <f t="shared" ca="1" si="736"/>
        <v>29</v>
      </c>
      <c r="CB659" s="44">
        <f t="shared" si="737"/>
        <v>-361732</v>
      </c>
      <c r="CC659">
        <f t="shared" si="738"/>
        <v>753227446</v>
      </c>
      <c r="CD659">
        <f t="shared" si="739"/>
        <v>2082</v>
      </c>
      <c r="CE659">
        <f t="shared" si="740"/>
        <v>2082</v>
      </c>
    </row>
    <row r="660" spans="1:83" ht="166.5" x14ac:dyDescent="0.25">
      <c r="A660" s="17">
        <v>1007121</v>
      </c>
      <c r="B660" s="17">
        <v>2345</v>
      </c>
      <c r="C660" s="17" t="s">
        <v>6249</v>
      </c>
      <c r="D660" s="17" t="s">
        <v>6226</v>
      </c>
      <c r="E660" s="17"/>
      <c r="F660" s="17" t="s">
        <v>12667</v>
      </c>
      <c r="G660" s="17" t="s">
        <v>6250</v>
      </c>
      <c r="H660" s="17" t="s">
        <v>6250</v>
      </c>
      <c r="I660" s="18" t="s">
        <v>11976</v>
      </c>
      <c r="J660" s="17">
        <v>18.408363000000001</v>
      </c>
      <c r="K660" s="17">
        <v>-65.937619999999995</v>
      </c>
      <c r="L660" s="34" t="s">
        <v>43</v>
      </c>
      <c r="M660" s="17" t="s">
        <v>40</v>
      </c>
      <c r="N660" s="17" t="s">
        <v>12668</v>
      </c>
      <c r="O660" s="17" t="s">
        <v>12666</v>
      </c>
      <c r="P660" s="17">
        <v>1969</v>
      </c>
      <c r="Q660" s="17">
        <v>2030</v>
      </c>
      <c r="R660" s="17" t="s">
        <v>51</v>
      </c>
      <c r="S660" s="17"/>
      <c r="T660" s="17">
        <v>87.7</v>
      </c>
      <c r="U660" s="17"/>
      <c r="V660" s="17"/>
      <c r="W660" s="19">
        <v>4635164</v>
      </c>
      <c r="X660" s="19">
        <v>4221171</v>
      </c>
      <c r="Y660" s="16">
        <f t="shared" si="734"/>
        <v>413993</v>
      </c>
      <c r="Z660" s="17">
        <v>2019</v>
      </c>
      <c r="AA660" s="19">
        <v>89080</v>
      </c>
      <c r="AB660" s="17">
        <v>2019</v>
      </c>
      <c r="AC660" s="17" t="s">
        <v>43</v>
      </c>
      <c r="AD660" s="17" t="s">
        <v>12438</v>
      </c>
      <c r="AE660" s="17" t="s">
        <v>43</v>
      </c>
      <c r="AF660" s="17">
        <v>1.21</v>
      </c>
      <c r="AG660" s="17" t="s">
        <v>52</v>
      </c>
      <c r="AH660" s="17">
        <v>0.55600000000000005</v>
      </c>
      <c r="AI660" s="17">
        <v>2019</v>
      </c>
      <c r="AJ660" s="17">
        <v>39.5</v>
      </c>
      <c r="AK660" s="17" t="s">
        <v>52</v>
      </c>
      <c r="AL660" s="17">
        <v>1</v>
      </c>
      <c r="AM660" s="17">
        <v>0.55600000000000005</v>
      </c>
      <c r="AN660" s="17">
        <v>2019</v>
      </c>
      <c r="AO660" s="17" t="s">
        <v>6251</v>
      </c>
      <c r="AP660" s="43" t="str">
        <f t="shared" si="727"/>
        <v/>
      </c>
      <c r="AQ660" s="5">
        <f t="shared" si="728"/>
        <v>413993</v>
      </c>
      <c r="AR660" s="42">
        <f t="shared" ref="AR660:BV660" si="756">IF(AQ660="","",IF(AQ660-$AA660&gt;0,AQ660-$AA660,""))</f>
        <v>324913</v>
      </c>
      <c r="AS660" s="42">
        <f t="shared" si="756"/>
        <v>235833</v>
      </c>
      <c r="AT660" s="42">
        <f t="shared" si="756"/>
        <v>146753</v>
      </c>
      <c r="AU660" s="42">
        <f t="shared" si="756"/>
        <v>57673</v>
      </c>
      <c r="AV660" s="42" t="str">
        <f t="shared" si="756"/>
        <v/>
      </c>
      <c r="AW660" s="42" t="str">
        <f t="shared" si="756"/>
        <v/>
      </c>
      <c r="AX660" s="42" t="str">
        <f t="shared" si="756"/>
        <v/>
      </c>
      <c r="AY660" s="42" t="str">
        <f t="shared" si="756"/>
        <v/>
      </c>
      <c r="AZ660" s="42" t="str">
        <f t="shared" si="756"/>
        <v/>
      </c>
      <c r="BA660" s="42" t="str">
        <f t="shared" si="756"/>
        <v/>
      </c>
      <c r="BB660" s="42" t="str">
        <f t="shared" si="756"/>
        <v/>
      </c>
      <c r="BC660" s="42" t="str">
        <f t="shared" si="756"/>
        <v/>
      </c>
      <c r="BD660" s="42" t="str">
        <f t="shared" si="756"/>
        <v/>
      </c>
      <c r="BE660" s="42" t="str">
        <f t="shared" si="756"/>
        <v/>
      </c>
      <c r="BF660" s="42" t="str">
        <f t="shared" si="756"/>
        <v/>
      </c>
      <c r="BG660" s="42" t="str">
        <f t="shared" si="756"/>
        <v/>
      </c>
      <c r="BH660" s="42" t="str">
        <f t="shared" si="756"/>
        <v/>
      </c>
      <c r="BI660" s="42" t="str">
        <f t="shared" si="756"/>
        <v/>
      </c>
      <c r="BJ660" s="42" t="str">
        <f t="shared" si="756"/>
        <v/>
      </c>
      <c r="BK660" s="42" t="str">
        <f t="shared" si="756"/>
        <v/>
      </c>
      <c r="BL660" s="42" t="str">
        <f t="shared" si="756"/>
        <v/>
      </c>
      <c r="BM660" s="42" t="str">
        <f t="shared" si="756"/>
        <v/>
      </c>
      <c r="BN660" s="42" t="str">
        <f t="shared" si="756"/>
        <v/>
      </c>
      <c r="BO660" s="42" t="str">
        <f t="shared" si="756"/>
        <v/>
      </c>
      <c r="BP660" s="42" t="str">
        <f t="shared" si="756"/>
        <v/>
      </c>
      <c r="BQ660" s="42" t="str">
        <f t="shared" si="756"/>
        <v/>
      </c>
      <c r="BR660" s="42" t="str">
        <f t="shared" si="756"/>
        <v/>
      </c>
      <c r="BS660" s="42" t="str">
        <f t="shared" si="756"/>
        <v/>
      </c>
      <c r="BT660" s="42" t="str">
        <f t="shared" si="756"/>
        <v/>
      </c>
      <c r="BU660" s="42" t="str">
        <f t="shared" si="756"/>
        <v/>
      </c>
      <c r="BV660" s="42" t="str">
        <f t="shared" si="756"/>
        <v/>
      </c>
      <c r="BX660" s="44" cm="1">
        <f t="array" ref="BX660">LOOKUP(2,1/(AR660:BV660&lt;&gt;""),COLUMN(AR660:BV660))</f>
        <v>47</v>
      </c>
      <c r="BY660" s="44" t="str">
        <f t="shared" si="733"/>
        <v>AU</v>
      </c>
      <c r="BZ660" s="44" cm="1">
        <f t="array" aca="1" ref="BZ660" ca="1">INDIRECT(ADDRESS(2,BX660))</f>
        <v>2023</v>
      </c>
      <c r="CA660" s="44">
        <f t="shared" ca="1" si="736"/>
        <v>2</v>
      </c>
      <c r="CB660" s="44">
        <f t="shared" si="737"/>
        <v>-89080</v>
      </c>
      <c r="CC660">
        <f t="shared" si="738"/>
        <v>180266513</v>
      </c>
      <c r="CD660">
        <f t="shared" si="739"/>
        <v>2024</v>
      </c>
      <c r="CE660">
        <f t="shared" si="740"/>
        <v>2024</v>
      </c>
    </row>
    <row r="661" spans="1:83" ht="319.5" x14ac:dyDescent="0.25">
      <c r="A661" s="17">
        <v>1007630</v>
      </c>
      <c r="B661" s="17">
        <v>2347</v>
      </c>
      <c r="C661" s="17" t="s">
        <v>6259</v>
      </c>
      <c r="D661" s="17" t="s">
        <v>6226</v>
      </c>
      <c r="E661" s="17" t="s">
        <v>6260</v>
      </c>
      <c r="F661" s="17" t="s">
        <v>6261</v>
      </c>
      <c r="G661" s="17" t="s">
        <v>6262</v>
      </c>
      <c r="H661" s="17" t="s">
        <v>6262</v>
      </c>
      <c r="I661" s="18" t="s">
        <v>11979</v>
      </c>
      <c r="J661" s="17">
        <v>18.131920000000001</v>
      </c>
      <c r="K661" s="17">
        <v>-65.808346999999998</v>
      </c>
      <c r="L661" s="34" t="s">
        <v>43</v>
      </c>
      <c r="M661" s="17" t="s">
        <v>58</v>
      </c>
      <c r="N661" s="17" t="s">
        <v>9712</v>
      </c>
      <c r="O661" s="17" t="s">
        <v>9712</v>
      </c>
      <c r="P661" s="17">
        <v>1973</v>
      </c>
      <c r="Q661" s="17">
        <v>2080</v>
      </c>
      <c r="R661" s="17" t="s">
        <v>51</v>
      </c>
      <c r="S661" s="17">
        <v>181</v>
      </c>
      <c r="T661" s="17">
        <v>113.9</v>
      </c>
      <c r="U661" s="17"/>
      <c r="V661" s="17">
        <v>138</v>
      </c>
      <c r="W661" s="19">
        <v>48449881</v>
      </c>
      <c r="X661" s="19">
        <v>21614288</v>
      </c>
      <c r="Y661" s="16">
        <f t="shared" si="734"/>
        <v>26835593</v>
      </c>
      <c r="Z661" s="17">
        <v>2019</v>
      </c>
      <c r="AA661" s="19">
        <v>580625</v>
      </c>
      <c r="AB661" s="17">
        <v>2019</v>
      </c>
      <c r="AC661" s="17" t="s">
        <v>43</v>
      </c>
      <c r="AD661" s="17" t="s">
        <v>12438</v>
      </c>
      <c r="AE661" s="17" t="s">
        <v>43</v>
      </c>
      <c r="AF661" s="17">
        <v>7.24</v>
      </c>
      <c r="AG661" s="17" t="s">
        <v>52</v>
      </c>
      <c r="AH661" s="17">
        <v>1.7529999999999999</v>
      </c>
      <c r="AI661" s="17">
        <v>2019</v>
      </c>
      <c r="AJ661" s="17">
        <v>49.4</v>
      </c>
      <c r="AK661" s="17" t="s">
        <v>52</v>
      </c>
      <c r="AL661" s="17">
        <v>2</v>
      </c>
      <c r="AM661" s="17">
        <v>1.7529999999999999</v>
      </c>
      <c r="AN661" s="17">
        <v>2019</v>
      </c>
      <c r="AO661" s="17" t="s">
        <v>13074</v>
      </c>
      <c r="AP661" s="43" t="str">
        <f t="shared" si="727"/>
        <v/>
      </c>
      <c r="AQ661" s="5">
        <f t="shared" si="728"/>
        <v>26835593</v>
      </c>
      <c r="AR661" s="42">
        <f t="shared" ref="AR661:BV661" si="757">IF(AQ661="","",IF(AQ661-$AA661&gt;0,AQ661-$AA661,""))</f>
        <v>26254968</v>
      </c>
      <c r="AS661" s="42">
        <f t="shared" si="757"/>
        <v>25674343</v>
      </c>
      <c r="AT661" s="42">
        <f t="shared" si="757"/>
        <v>25093718</v>
      </c>
      <c r="AU661" s="42">
        <f t="shared" si="757"/>
        <v>24513093</v>
      </c>
      <c r="AV661" s="42">
        <f t="shared" si="757"/>
        <v>23932468</v>
      </c>
      <c r="AW661" s="42">
        <f t="shared" si="757"/>
        <v>23351843</v>
      </c>
      <c r="AX661" s="42">
        <f t="shared" si="757"/>
        <v>22771218</v>
      </c>
      <c r="AY661" s="42">
        <f t="shared" si="757"/>
        <v>22190593</v>
      </c>
      <c r="AZ661" s="42">
        <f t="shared" si="757"/>
        <v>21609968</v>
      </c>
      <c r="BA661" s="42">
        <f t="shared" si="757"/>
        <v>21029343</v>
      </c>
      <c r="BB661" s="42">
        <f t="shared" si="757"/>
        <v>20448718</v>
      </c>
      <c r="BC661" s="42">
        <f t="shared" si="757"/>
        <v>19868093</v>
      </c>
      <c r="BD661" s="42">
        <f t="shared" si="757"/>
        <v>19287468</v>
      </c>
      <c r="BE661" s="42">
        <f t="shared" si="757"/>
        <v>18706843</v>
      </c>
      <c r="BF661" s="42">
        <f t="shared" si="757"/>
        <v>18126218</v>
      </c>
      <c r="BG661" s="42">
        <f t="shared" si="757"/>
        <v>17545593</v>
      </c>
      <c r="BH661" s="42">
        <f t="shared" si="757"/>
        <v>16964968</v>
      </c>
      <c r="BI661" s="42">
        <f t="shared" si="757"/>
        <v>16384343</v>
      </c>
      <c r="BJ661" s="42">
        <f t="shared" si="757"/>
        <v>15803718</v>
      </c>
      <c r="BK661" s="42">
        <f t="shared" si="757"/>
        <v>15223093</v>
      </c>
      <c r="BL661" s="42">
        <f t="shared" si="757"/>
        <v>14642468</v>
      </c>
      <c r="BM661" s="42">
        <f t="shared" si="757"/>
        <v>14061843</v>
      </c>
      <c r="BN661" s="42">
        <f t="shared" si="757"/>
        <v>13481218</v>
      </c>
      <c r="BO661" s="42">
        <f t="shared" si="757"/>
        <v>12900593</v>
      </c>
      <c r="BP661" s="42">
        <f t="shared" si="757"/>
        <v>12319968</v>
      </c>
      <c r="BQ661" s="42">
        <f t="shared" si="757"/>
        <v>11739343</v>
      </c>
      <c r="BR661" s="42">
        <f t="shared" si="757"/>
        <v>11158718</v>
      </c>
      <c r="BS661" s="42">
        <f t="shared" si="757"/>
        <v>10578093</v>
      </c>
      <c r="BT661" s="42">
        <f t="shared" si="757"/>
        <v>9997468</v>
      </c>
      <c r="BU661" s="42">
        <f t="shared" si="757"/>
        <v>9416843</v>
      </c>
      <c r="BV661" s="42">
        <f t="shared" si="757"/>
        <v>8836218</v>
      </c>
      <c r="BX661" s="44" cm="1">
        <f t="array" ref="BX661">LOOKUP(2,1/(AR661:BV661&lt;&gt;""),COLUMN(AR661:BV661))</f>
        <v>74</v>
      </c>
      <c r="BY661" s="44" t="str">
        <f t="shared" si="733"/>
        <v>BV</v>
      </c>
      <c r="BZ661" s="44" cm="1">
        <f t="array" aca="1" ref="BZ661" ca="1">INDIRECT(ADDRESS(2,BX661))</f>
        <v>2050</v>
      </c>
      <c r="CA661" s="44">
        <f t="shared" ca="1" si="736"/>
        <v>29</v>
      </c>
      <c r="CB661" s="44">
        <f t="shared" si="737"/>
        <v>-580625</v>
      </c>
      <c r="CC661">
        <f t="shared" si="738"/>
        <v>1199117468</v>
      </c>
      <c r="CD661">
        <f t="shared" si="739"/>
        <v>2065</v>
      </c>
      <c r="CE661">
        <f t="shared" si="740"/>
        <v>2065</v>
      </c>
    </row>
    <row r="662" spans="1:83" ht="90" x14ac:dyDescent="0.25">
      <c r="A662" s="17">
        <v>1007084</v>
      </c>
      <c r="B662" s="17">
        <v>1931</v>
      </c>
      <c r="C662" s="17" t="s">
        <v>9154</v>
      </c>
      <c r="D662" s="17" t="s">
        <v>6226</v>
      </c>
      <c r="E662" s="17"/>
      <c r="F662" s="17" t="s">
        <v>6263</v>
      </c>
      <c r="G662" s="17" t="s">
        <v>6264</v>
      </c>
      <c r="H662" s="17" t="s">
        <v>6264</v>
      </c>
      <c r="I662" s="18" t="s">
        <v>11980</v>
      </c>
      <c r="J662" s="17">
        <v>18.291343000000001</v>
      </c>
      <c r="K662" s="17">
        <v>-65.679315000000003</v>
      </c>
      <c r="L662" s="34" t="s">
        <v>43</v>
      </c>
      <c r="M662" s="17" t="s">
        <v>40</v>
      </c>
      <c r="N662" s="17" t="s">
        <v>12669</v>
      </c>
      <c r="O662" s="17" t="s">
        <v>12666</v>
      </c>
      <c r="P662" s="17">
        <v>1971</v>
      </c>
      <c r="Q662" s="17">
        <v>2022</v>
      </c>
      <c r="R662" s="17" t="s">
        <v>51</v>
      </c>
      <c r="S662" s="17"/>
      <c r="T662" s="17">
        <v>63.5</v>
      </c>
      <c r="U662" s="17"/>
      <c r="V662" s="17"/>
      <c r="W662" s="19">
        <v>5354361</v>
      </c>
      <c r="X662" s="19">
        <v>5211904</v>
      </c>
      <c r="Y662" s="16">
        <f t="shared" si="734"/>
        <v>142457</v>
      </c>
      <c r="Z662" s="17">
        <v>2019</v>
      </c>
      <c r="AA662" s="19">
        <v>179816</v>
      </c>
      <c r="AB662" s="17">
        <v>2019</v>
      </c>
      <c r="AC662" s="17" t="s">
        <v>52</v>
      </c>
      <c r="AD662" s="17" t="s">
        <v>12440</v>
      </c>
      <c r="AE662" s="17" t="s">
        <v>43</v>
      </c>
      <c r="AF662" s="17"/>
      <c r="AG662" s="17" t="s">
        <v>52</v>
      </c>
      <c r="AH662" s="17">
        <v>0.88400000000000001</v>
      </c>
      <c r="AI662" s="17">
        <v>2019</v>
      </c>
      <c r="AJ662" s="17">
        <v>52.9</v>
      </c>
      <c r="AK662" s="17" t="s">
        <v>52</v>
      </c>
      <c r="AL662" s="17">
        <v>2</v>
      </c>
      <c r="AM662" s="17"/>
      <c r="AN662" s="17"/>
      <c r="AO662" s="17" t="s">
        <v>6265</v>
      </c>
      <c r="AP662" s="43" t="str">
        <f t="shared" si="727"/>
        <v/>
      </c>
      <c r="AQ662" s="5">
        <f t="shared" si="728"/>
        <v>142457</v>
      </c>
      <c r="AR662" s="42" t="str">
        <f t="shared" ref="AR662:BV662" si="758">IF(AQ662="","",IF(AQ662-$AA662&gt;0,AQ662-$AA662,""))</f>
        <v/>
      </c>
      <c r="AS662" s="42" t="str">
        <f t="shared" si="758"/>
        <v/>
      </c>
      <c r="AT662" s="42" t="str">
        <f t="shared" si="758"/>
        <v/>
      </c>
      <c r="AU662" s="42" t="str">
        <f t="shared" si="758"/>
        <v/>
      </c>
      <c r="AV662" s="42" t="str">
        <f t="shared" si="758"/>
        <v/>
      </c>
      <c r="AW662" s="42" t="str">
        <f t="shared" si="758"/>
        <v/>
      </c>
      <c r="AX662" s="42" t="str">
        <f t="shared" si="758"/>
        <v/>
      </c>
      <c r="AY662" s="42" t="str">
        <f t="shared" si="758"/>
        <v/>
      </c>
      <c r="AZ662" s="42" t="str">
        <f t="shared" si="758"/>
        <v/>
      </c>
      <c r="BA662" s="42" t="str">
        <f t="shared" si="758"/>
        <v/>
      </c>
      <c r="BB662" s="42" t="str">
        <f t="shared" si="758"/>
        <v/>
      </c>
      <c r="BC662" s="42" t="str">
        <f t="shared" si="758"/>
        <v/>
      </c>
      <c r="BD662" s="42" t="str">
        <f t="shared" si="758"/>
        <v/>
      </c>
      <c r="BE662" s="42" t="str">
        <f t="shared" si="758"/>
        <v/>
      </c>
      <c r="BF662" s="42" t="str">
        <f t="shared" si="758"/>
        <v/>
      </c>
      <c r="BG662" s="42" t="str">
        <f t="shared" si="758"/>
        <v/>
      </c>
      <c r="BH662" s="42" t="str">
        <f t="shared" si="758"/>
        <v/>
      </c>
      <c r="BI662" s="42" t="str">
        <f t="shared" si="758"/>
        <v/>
      </c>
      <c r="BJ662" s="42" t="str">
        <f t="shared" si="758"/>
        <v/>
      </c>
      <c r="BK662" s="42" t="str">
        <f t="shared" si="758"/>
        <v/>
      </c>
      <c r="BL662" s="42" t="str">
        <f t="shared" si="758"/>
        <v/>
      </c>
      <c r="BM662" s="42" t="str">
        <f t="shared" si="758"/>
        <v/>
      </c>
      <c r="BN662" s="42" t="str">
        <f t="shared" si="758"/>
        <v/>
      </c>
      <c r="BO662" s="42" t="str">
        <f t="shared" si="758"/>
        <v/>
      </c>
      <c r="BP662" s="42" t="str">
        <f t="shared" si="758"/>
        <v/>
      </c>
      <c r="BQ662" s="42" t="str">
        <f t="shared" si="758"/>
        <v/>
      </c>
      <c r="BR662" s="42" t="str">
        <f t="shared" si="758"/>
        <v/>
      </c>
      <c r="BS662" s="42" t="str">
        <f t="shared" si="758"/>
        <v/>
      </c>
      <c r="BT662" s="42" t="str">
        <f t="shared" si="758"/>
        <v/>
      </c>
      <c r="BU662" s="42" t="str">
        <f t="shared" si="758"/>
        <v/>
      </c>
      <c r="BV662" s="42" t="str">
        <f t="shared" si="758"/>
        <v/>
      </c>
      <c r="BX662" s="44" t="e" cm="1">
        <f t="array" ref="BX662">LOOKUP(2,1/(AR662:BV662&lt;&gt;""),COLUMN(AR662:BV662))</f>
        <v>#N/A</v>
      </c>
      <c r="BY662" s="44" t="e">
        <f t="shared" si="733"/>
        <v>#N/A</v>
      </c>
      <c r="BZ662" s="44" t="e" cm="1">
        <f t="array" aca="1" ref="BZ662" ca="1">INDIRECT(ADDRESS(2,BX662))</f>
        <v>#N/A</v>
      </c>
      <c r="CA662" s="44" t="e">
        <f t="shared" ca="1" si="736"/>
        <v>#N/A</v>
      </c>
      <c r="CB662" s="44" t="e">
        <f t="shared" si="737"/>
        <v>#VALUE!</v>
      </c>
      <c r="CC662" t="e">
        <f t="shared" si="738"/>
        <v>#VALUE!</v>
      </c>
      <c r="CD662" t="e">
        <f t="shared" si="739"/>
        <v>#VALUE!</v>
      </c>
      <c r="CE662" t="e">
        <f t="shared" si="740"/>
        <v>#VALUE!</v>
      </c>
    </row>
    <row r="663" spans="1:83" ht="243" x14ac:dyDescent="0.25">
      <c r="A663" s="17">
        <v>1004774</v>
      </c>
      <c r="B663" s="17">
        <v>2358</v>
      </c>
      <c r="C663" s="17" t="s">
        <v>6314</v>
      </c>
      <c r="D663" s="17" t="s">
        <v>6226</v>
      </c>
      <c r="E663" s="17"/>
      <c r="F663" s="17" t="s">
        <v>6315</v>
      </c>
      <c r="G663" s="17" t="s">
        <v>6316</v>
      </c>
      <c r="H663" s="17" t="s">
        <v>6316</v>
      </c>
      <c r="I663" s="18" t="s">
        <v>11993</v>
      </c>
      <c r="J663" s="17">
        <v>18.008427999999999</v>
      </c>
      <c r="K663" s="17">
        <v>-66.658457999999996</v>
      </c>
      <c r="L663" s="34" t="s">
        <v>43</v>
      </c>
      <c r="M663" s="17" t="s">
        <v>40</v>
      </c>
      <c r="N663" s="17" t="s">
        <v>12673</v>
      </c>
      <c r="O663" s="17" t="s">
        <v>59</v>
      </c>
      <c r="P663" s="17">
        <v>1967</v>
      </c>
      <c r="Q663" s="17">
        <v>2039</v>
      </c>
      <c r="R663" s="17" t="s">
        <v>51</v>
      </c>
      <c r="S663" s="17"/>
      <c r="T663" s="17">
        <v>86.1</v>
      </c>
      <c r="U663" s="17"/>
      <c r="V663" s="17"/>
      <c r="W663" s="19">
        <v>19252402</v>
      </c>
      <c r="X663" s="19">
        <v>10504601</v>
      </c>
      <c r="Y663" s="16">
        <f t="shared" si="734"/>
        <v>8747801</v>
      </c>
      <c r="Z663" s="17">
        <v>2019</v>
      </c>
      <c r="AA663" s="19">
        <v>173388</v>
      </c>
      <c r="AB663" s="17">
        <v>2019</v>
      </c>
      <c r="AC663" s="17" t="s">
        <v>43</v>
      </c>
      <c r="AD663" s="17" t="s">
        <v>12438</v>
      </c>
      <c r="AE663" s="17" t="s">
        <v>43</v>
      </c>
      <c r="AF663" s="17">
        <v>2.87</v>
      </c>
      <c r="AG663" s="17" t="s">
        <v>52</v>
      </c>
      <c r="AH663" s="17">
        <v>2.0409999999999999</v>
      </c>
      <c r="AI663" s="17">
        <v>2019</v>
      </c>
      <c r="AJ663" s="17">
        <v>36.200000000000003</v>
      </c>
      <c r="AK663" s="17" t="s">
        <v>52</v>
      </c>
      <c r="AL663" s="17"/>
      <c r="AM663" s="17">
        <v>2.0409999999999999</v>
      </c>
      <c r="AN663" s="17">
        <v>2019</v>
      </c>
      <c r="AO663" s="17" t="s">
        <v>9156</v>
      </c>
      <c r="AP663" s="43" t="str">
        <f t="shared" si="727"/>
        <v/>
      </c>
      <c r="AQ663" s="5">
        <f t="shared" si="728"/>
        <v>8747801</v>
      </c>
      <c r="AR663" s="42">
        <f t="shared" ref="AR663:BV663" si="759">IF(AQ663="","",IF(AQ663-$AA663&gt;0,AQ663-$AA663,""))</f>
        <v>8574413</v>
      </c>
      <c r="AS663" s="42">
        <f t="shared" si="759"/>
        <v>8401025</v>
      </c>
      <c r="AT663" s="42">
        <f t="shared" si="759"/>
        <v>8227637</v>
      </c>
      <c r="AU663" s="42">
        <f t="shared" si="759"/>
        <v>8054249</v>
      </c>
      <c r="AV663" s="42">
        <f t="shared" si="759"/>
        <v>7880861</v>
      </c>
      <c r="AW663" s="42">
        <f t="shared" si="759"/>
        <v>7707473</v>
      </c>
      <c r="AX663" s="42">
        <f t="shared" si="759"/>
        <v>7534085</v>
      </c>
      <c r="AY663" s="42">
        <f t="shared" si="759"/>
        <v>7360697</v>
      </c>
      <c r="AZ663" s="42">
        <f t="shared" si="759"/>
        <v>7187309</v>
      </c>
      <c r="BA663" s="42">
        <f t="shared" si="759"/>
        <v>7013921</v>
      </c>
      <c r="BB663" s="42">
        <f t="shared" si="759"/>
        <v>6840533</v>
      </c>
      <c r="BC663" s="42">
        <f t="shared" si="759"/>
        <v>6667145</v>
      </c>
      <c r="BD663" s="42">
        <f t="shared" si="759"/>
        <v>6493757</v>
      </c>
      <c r="BE663" s="42">
        <f t="shared" si="759"/>
        <v>6320369</v>
      </c>
      <c r="BF663" s="42">
        <f t="shared" si="759"/>
        <v>6146981</v>
      </c>
      <c r="BG663" s="42">
        <f t="shared" si="759"/>
        <v>5973593</v>
      </c>
      <c r="BH663" s="42">
        <f t="shared" si="759"/>
        <v>5800205</v>
      </c>
      <c r="BI663" s="42">
        <f t="shared" si="759"/>
        <v>5626817</v>
      </c>
      <c r="BJ663" s="42">
        <f t="shared" si="759"/>
        <v>5453429</v>
      </c>
      <c r="BK663" s="42">
        <f t="shared" si="759"/>
        <v>5280041</v>
      </c>
      <c r="BL663" s="42">
        <f t="shared" si="759"/>
        <v>5106653</v>
      </c>
      <c r="BM663" s="42">
        <f t="shared" si="759"/>
        <v>4933265</v>
      </c>
      <c r="BN663" s="42">
        <f t="shared" si="759"/>
        <v>4759877</v>
      </c>
      <c r="BO663" s="42">
        <f t="shared" si="759"/>
        <v>4586489</v>
      </c>
      <c r="BP663" s="42">
        <f t="shared" si="759"/>
        <v>4413101</v>
      </c>
      <c r="BQ663" s="42">
        <f t="shared" si="759"/>
        <v>4239713</v>
      </c>
      <c r="BR663" s="42">
        <f t="shared" si="759"/>
        <v>4066325</v>
      </c>
      <c r="BS663" s="42">
        <f t="shared" si="759"/>
        <v>3892937</v>
      </c>
      <c r="BT663" s="42">
        <f t="shared" si="759"/>
        <v>3719549</v>
      </c>
      <c r="BU663" s="42">
        <f t="shared" si="759"/>
        <v>3546161</v>
      </c>
      <c r="BV663" s="42">
        <f t="shared" si="759"/>
        <v>3372773</v>
      </c>
      <c r="BX663" s="44" cm="1">
        <f t="array" ref="BX663">LOOKUP(2,1/(AR663:BV663&lt;&gt;""),COLUMN(AR663:BV663))</f>
        <v>74</v>
      </c>
      <c r="BY663" s="44" t="str">
        <f t="shared" si="733"/>
        <v>BV</v>
      </c>
      <c r="BZ663" s="44" cm="1">
        <f t="array" aca="1" ref="BZ663" ca="1">INDIRECT(ADDRESS(2,BX663))</f>
        <v>2050</v>
      </c>
      <c r="CA663" s="44">
        <f t="shared" ca="1" si="736"/>
        <v>29</v>
      </c>
      <c r="CB663" s="44">
        <f t="shared" si="737"/>
        <v>-173388</v>
      </c>
      <c r="CC663">
        <f t="shared" si="738"/>
        <v>358818173</v>
      </c>
      <c r="CD663">
        <f t="shared" si="739"/>
        <v>2069</v>
      </c>
      <c r="CE663">
        <f t="shared" si="740"/>
        <v>2069</v>
      </c>
    </row>
    <row r="664" spans="1:83" ht="90" x14ac:dyDescent="0.25">
      <c r="A664" s="17">
        <v>1006228</v>
      </c>
      <c r="B664" s="17">
        <v>2359</v>
      </c>
      <c r="C664" s="17" t="s">
        <v>6317</v>
      </c>
      <c r="D664" s="17" t="s">
        <v>6226</v>
      </c>
      <c r="E664" s="17"/>
      <c r="F664" s="17" t="s">
        <v>12674</v>
      </c>
      <c r="G664" s="17" t="s">
        <v>806</v>
      </c>
      <c r="H664" s="17" t="s">
        <v>806</v>
      </c>
      <c r="I664" s="18" t="s">
        <v>11994</v>
      </c>
      <c r="J664" s="17">
        <v>17.957711</v>
      </c>
      <c r="K664" s="17">
        <v>-66.236355000000003</v>
      </c>
      <c r="L664" s="34" t="s">
        <v>43</v>
      </c>
      <c r="M664" s="17" t="s">
        <v>40</v>
      </c>
      <c r="N664" s="17" t="s">
        <v>12675</v>
      </c>
      <c r="O664" s="17" t="s">
        <v>59</v>
      </c>
      <c r="P664" s="17">
        <v>1970</v>
      </c>
      <c r="Q664" s="17">
        <v>2039</v>
      </c>
      <c r="R664" s="17" t="s">
        <v>51</v>
      </c>
      <c r="S664" s="17"/>
      <c r="T664" s="17">
        <v>40.4</v>
      </c>
      <c r="U664" s="17"/>
      <c r="V664" s="17"/>
      <c r="W664" s="19">
        <v>7163445</v>
      </c>
      <c r="X664" s="19">
        <v>3654479</v>
      </c>
      <c r="Y664" s="16">
        <f t="shared" si="734"/>
        <v>3508966</v>
      </c>
      <c r="Z664" s="17">
        <v>2019</v>
      </c>
      <c r="AA664" s="19">
        <v>101138</v>
      </c>
      <c r="AB664" s="17">
        <v>2019</v>
      </c>
      <c r="AC664" s="17" t="s">
        <v>43</v>
      </c>
      <c r="AD664" s="17" t="s">
        <v>12438</v>
      </c>
      <c r="AE664" s="17" t="s">
        <v>43</v>
      </c>
      <c r="AF664" s="17">
        <v>1.01</v>
      </c>
      <c r="AG664" s="17" t="s">
        <v>43</v>
      </c>
      <c r="AH664" s="17"/>
      <c r="AI664" s="17"/>
      <c r="AJ664" s="17"/>
      <c r="AK664" s="17" t="s">
        <v>43</v>
      </c>
      <c r="AL664" s="17"/>
      <c r="AM664" s="17"/>
      <c r="AN664" s="17"/>
      <c r="AO664" s="17" t="s">
        <v>9157</v>
      </c>
      <c r="AP664" s="43" t="str">
        <f t="shared" si="727"/>
        <v/>
      </c>
      <c r="AQ664" s="5">
        <f t="shared" si="728"/>
        <v>3508966</v>
      </c>
      <c r="AR664" s="42">
        <f t="shared" ref="AR664:BV664" si="760">IF(AQ664="","",IF(AQ664-$AA664&gt;0,AQ664-$AA664,""))</f>
        <v>3407828</v>
      </c>
      <c r="AS664" s="42">
        <f t="shared" si="760"/>
        <v>3306690</v>
      </c>
      <c r="AT664" s="42">
        <f t="shared" si="760"/>
        <v>3205552</v>
      </c>
      <c r="AU664" s="42">
        <f t="shared" si="760"/>
        <v>3104414</v>
      </c>
      <c r="AV664" s="42">
        <f t="shared" si="760"/>
        <v>3003276</v>
      </c>
      <c r="AW664" s="42">
        <f t="shared" si="760"/>
        <v>2902138</v>
      </c>
      <c r="AX664" s="42">
        <f t="shared" si="760"/>
        <v>2801000</v>
      </c>
      <c r="AY664" s="42">
        <f t="shared" si="760"/>
        <v>2699862</v>
      </c>
      <c r="AZ664" s="42">
        <f t="shared" si="760"/>
        <v>2598724</v>
      </c>
      <c r="BA664" s="42">
        <f t="shared" si="760"/>
        <v>2497586</v>
      </c>
      <c r="BB664" s="42">
        <f t="shared" si="760"/>
        <v>2396448</v>
      </c>
      <c r="BC664" s="42">
        <f t="shared" si="760"/>
        <v>2295310</v>
      </c>
      <c r="BD664" s="42">
        <f t="shared" si="760"/>
        <v>2194172</v>
      </c>
      <c r="BE664" s="42">
        <f t="shared" si="760"/>
        <v>2093034</v>
      </c>
      <c r="BF664" s="42">
        <f t="shared" si="760"/>
        <v>1991896</v>
      </c>
      <c r="BG664" s="42">
        <f t="shared" si="760"/>
        <v>1890758</v>
      </c>
      <c r="BH664" s="42">
        <f t="shared" si="760"/>
        <v>1789620</v>
      </c>
      <c r="BI664" s="42">
        <f t="shared" si="760"/>
        <v>1688482</v>
      </c>
      <c r="BJ664" s="42">
        <f t="shared" si="760"/>
        <v>1587344</v>
      </c>
      <c r="BK664" s="42">
        <f t="shared" si="760"/>
        <v>1486206</v>
      </c>
      <c r="BL664" s="42">
        <f t="shared" si="760"/>
        <v>1385068</v>
      </c>
      <c r="BM664" s="42">
        <f t="shared" si="760"/>
        <v>1283930</v>
      </c>
      <c r="BN664" s="42">
        <f t="shared" si="760"/>
        <v>1182792</v>
      </c>
      <c r="BO664" s="42">
        <f t="shared" si="760"/>
        <v>1081654</v>
      </c>
      <c r="BP664" s="42">
        <f t="shared" si="760"/>
        <v>980516</v>
      </c>
      <c r="BQ664" s="42">
        <f t="shared" si="760"/>
        <v>879378</v>
      </c>
      <c r="BR664" s="42">
        <f t="shared" si="760"/>
        <v>778240</v>
      </c>
      <c r="BS664" s="42">
        <f t="shared" si="760"/>
        <v>677102</v>
      </c>
      <c r="BT664" s="42">
        <f t="shared" si="760"/>
        <v>575964</v>
      </c>
      <c r="BU664" s="42">
        <f t="shared" si="760"/>
        <v>474826</v>
      </c>
      <c r="BV664" s="42">
        <f t="shared" si="760"/>
        <v>373688</v>
      </c>
      <c r="BX664" s="44" cm="1">
        <f t="array" ref="BX664">LOOKUP(2,1/(AR664:BV664&lt;&gt;""),COLUMN(AR664:BV664))</f>
        <v>74</v>
      </c>
      <c r="BY664" s="44" t="str">
        <f t="shared" si="733"/>
        <v>BV</v>
      </c>
      <c r="BZ664" s="44" cm="1">
        <f t="array" aca="1" ref="BZ664" ca="1">INDIRECT(ADDRESS(2,BX664))</f>
        <v>2050</v>
      </c>
      <c r="CA664" s="44">
        <f t="shared" ca="1" si="736"/>
        <v>29</v>
      </c>
      <c r="CB664" s="44">
        <f t="shared" si="737"/>
        <v>-101138</v>
      </c>
      <c r="CC664">
        <f t="shared" si="738"/>
        <v>207706588</v>
      </c>
      <c r="CD664">
        <f t="shared" si="739"/>
        <v>2054</v>
      </c>
      <c r="CE664">
        <f t="shared" si="740"/>
        <v>2054</v>
      </c>
    </row>
    <row r="665" spans="1:83" ht="204.75" x14ac:dyDescent="0.25">
      <c r="A665" s="17">
        <v>1006283</v>
      </c>
      <c r="B665" s="17">
        <v>1845</v>
      </c>
      <c r="C665" s="17" t="s">
        <v>6344</v>
      </c>
      <c r="D665" s="17" t="s">
        <v>6341</v>
      </c>
      <c r="E665" s="17"/>
      <c r="F665" s="17" t="s">
        <v>6345</v>
      </c>
      <c r="G665" s="17" t="s">
        <v>5380</v>
      </c>
      <c r="H665" s="17" t="s">
        <v>6346</v>
      </c>
      <c r="I665" s="18" t="s">
        <v>12003</v>
      </c>
      <c r="J665" s="17">
        <v>41.804679999999998</v>
      </c>
      <c r="K665" s="17">
        <v>-71.502160000000003</v>
      </c>
      <c r="L665" s="34" t="s">
        <v>52</v>
      </c>
      <c r="M665" s="17" t="s">
        <v>58</v>
      </c>
      <c r="N665" s="17" t="s">
        <v>6347</v>
      </c>
      <c r="O665" s="17" t="s">
        <v>6347</v>
      </c>
      <c r="P665" s="17">
        <v>1955</v>
      </c>
      <c r="Q665" s="17">
        <v>2030</v>
      </c>
      <c r="R665" s="17" t="s">
        <v>51</v>
      </c>
      <c r="S665" s="17"/>
      <c r="T665" s="17">
        <v>244</v>
      </c>
      <c r="U665" s="17"/>
      <c r="V665" s="17">
        <v>150</v>
      </c>
      <c r="W665" s="19">
        <v>40537696</v>
      </c>
      <c r="X665" s="19">
        <v>39002254</v>
      </c>
      <c r="Y665" s="16">
        <f t="shared" si="734"/>
        <v>1535442</v>
      </c>
      <c r="Z665" s="17">
        <v>2019</v>
      </c>
      <c r="AA665" s="19">
        <v>970429</v>
      </c>
      <c r="AB665" s="17">
        <v>2019</v>
      </c>
      <c r="AC665" s="17" t="s">
        <v>43</v>
      </c>
      <c r="AD665" s="17" t="s">
        <v>12438</v>
      </c>
      <c r="AE665" s="17" t="s">
        <v>43</v>
      </c>
      <c r="AF665" s="17">
        <v>20.9</v>
      </c>
      <c r="AG665" s="17" t="s">
        <v>52</v>
      </c>
      <c r="AH665" s="17">
        <v>13.93</v>
      </c>
      <c r="AI665" s="17">
        <v>2019</v>
      </c>
      <c r="AJ665" s="17">
        <v>45.9</v>
      </c>
      <c r="AK665" s="17" t="s">
        <v>52</v>
      </c>
      <c r="AL665" s="17"/>
      <c r="AM665" s="17">
        <v>1.147</v>
      </c>
      <c r="AN665" s="17">
        <v>2018</v>
      </c>
      <c r="AO665" s="17" t="s">
        <v>9161</v>
      </c>
      <c r="AP665" s="43" t="str">
        <f t="shared" si="727"/>
        <v/>
      </c>
      <c r="AQ665" s="5">
        <f t="shared" si="728"/>
        <v>1535442</v>
      </c>
      <c r="AR665" s="42">
        <f t="shared" ref="AR665:BV665" si="761">IF(AQ665="","",IF(AQ665-$AA665&gt;0,AQ665-$AA665,""))</f>
        <v>565013</v>
      </c>
      <c r="AS665" s="42" t="str">
        <f t="shared" si="761"/>
        <v/>
      </c>
      <c r="AT665" s="42" t="str">
        <f t="shared" si="761"/>
        <v/>
      </c>
      <c r="AU665" s="42" t="str">
        <f t="shared" si="761"/>
        <v/>
      </c>
      <c r="AV665" s="42" t="str">
        <f t="shared" si="761"/>
        <v/>
      </c>
      <c r="AW665" s="42" t="str">
        <f t="shared" si="761"/>
        <v/>
      </c>
      <c r="AX665" s="42" t="str">
        <f t="shared" si="761"/>
        <v/>
      </c>
      <c r="AY665" s="42" t="str">
        <f t="shared" si="761"/>
        <v/>
      </c>
      <c r="AZ665" s="42" t="str">
        <f t="shared" si="761"/>
        <v/>
      </c>
      <c r="BA665" s="42" t="str">
        <f t="shared" si="761"/>
        <v/>
      </c>
      <c r="BB665" s="42" t="str">
        <f t="shared" si="761"/>
        <v/>
      </c>
      <c r="BC665" s="42" t="str">
        <f t="shared" si="761"/>
        <v/>
      </c>
      <c r="BD665" s="42" t="str">
        <f t="shared" si="761"/>
        <v/>
      </c>
      <c r="BE665" s="42" t="str">
        <f t="shared" si="761"/>
        <v/>
      </c>
      <c r="BF665" s="42" t="str">
        <f t="shared" si="761"/>
        <v/>
      </c>
      <c r="BG665" s="42" t="str">
        <f t="shared" si="761"/>
        <v/>
      </c>
      <c r="BH665" s="42" t="str">
        <f t="shared" si="761"/>
        <v/>
      </c>
      <c r="BI665" s="42" t="str">
        <f t="shared" si="761"/>
        <v/>
      </c>
      <c r="BJ665" s="42" t="str">
        <f t="shared" si="761"/>
        <v/>
      </c>
      <c r="BK665" s="42" t="str">
        <f t="shared" si="761"/>
        <v/>
      </c>
      <c r="BL665" s="42" t="str">
        <f t="shared" si="761"/>
        <v/>
      </c>
      <c r="BM665" s="42" t="str">
        <f t="shared" si="761"/>
        <v/>
      </c>
      <c r="BN665" s="42" t="str">
        <f t="shared" si="761"/>
        <v/>
      </c>
      <c r="BO665" s="42" t="str">
        <f t="shared" si="761"/>
        <v/>
      </c>
      <c r="BP665" s="42" t="str">
        <f t="shared" si="761"/>
        <v/>
      </c>
      <c r="BQ665" s="42" t="str">
        <f t="shared" si="761"/>
        <v/>
      </c>
      <c r="BR665" s="42" t="str">
        <f t="shared" si="761"/>
        <v/>
      </c>
      <c r="BS665" s="42" t="str">
        <f t="shared" si="761"/>
        <v/>
      </c>
      <c r="BT665" s="42" t="str">
        <f t="shared" si="761"/>
        <v/>
      </c>
      <c r="BU665" s="42" t="str">
        <f t="shared" si="761"/>
        <v/>
      </c>
      <c r="BV665" s="42" t="str">
        <f t="shared" si="761"/>
        <v/>
      </c>
      <c r="BX665" s="44" cm="1">
        <f t="array" ref="BX665">LOOKUP(2,1/(AR665:BV665&lt;&gt;""),COLUMN(AR665:BV665))</f>
        <v>44</v>
      </c>
      <c r="BY665" s="44" t="str">
        <f t="shared" si="733"/>
        <v>AR</v>
      </c>
      <c r="BZ665" s="44" cm="1">
        <f t="array" aca="1" ref="BZ665" ca="1">INDIRECT(ADDRESS(2,BX665))</f>
        <v>2020</v>
      </c>
      <c r="CA665" s="44">
        <f t="shared" ca="1" si="736"/>
        <v>-1</v>
      </c>
      <c r="CB665" s="44" t="e">
        <f t="shared" si="737"/>
        <v>#VALUE!</v>
      </c>
      <c r="CC665" t="e">
        <f t="shared" si="738"/>
        <v>#VALUE!</v>
      </c>
      <c r="CD665" t="e">
        <f t="shared" si="739"/>
        <v>#VALUE!</v>
      </c>
      <c r="CE665" t="e">
        <f t="shared" si="740"/>
        <v>#VALUE!</v>
      </c>
    </row>
    <row r="666" spans="1:83" ht="77.25" x14ac:dyDescent="0.25">
      <c r="A666" s="17">
        <v>1002813</v>
      </c>
      <c r="B666" s="17">
        <v>2051</v>
      </c>
      <c r="C666" s="17" t="s">
        <v>6377</v>
      </c>
      <c r="D666" s="17" t="s">
        <v>6360</v>
      </c>
      <c r="E666" s="17" t="s">
        <v>6378</v>
      </c>
      <c r="F666" s="17" t="s">
        <v>6379</v>
      </c>
      <c r="G666" s="17" t="s">
        <v>6380</v>
      </c>
      <c r="H666" s="17" t="s">
        <v>516</v>
      </c>
      <c r="I666" s="18" t="s">
        <v>12010</v>
      </c>
      <c r="J666" s="17">
        <v>34.575200000000002</v>
      </c>
      <c r="K666" s="17">
        <v>-82.457999999999998</v>
      </c>
      <c r="L666" s="34" t="s">
        <v>43</v>
      </c>
      <c r="M666" s="17" t="s">
        <v>58</v>
      </c>
      <c r="N666" s="17" t="s">
        <v>737</v>
      </c>
      <c r="O666" s="17" t="s">
        <v>737</v>
      </c>
      <c r="P666" s="17">
        <v>1972</v>
      </c>
      <c r="Q666" s="17">
        <v>2037</v>
      </c>
      <c r="R666" s="17" t="s">
        <v>51</v>
      </c>
      <c r="S666" s="17">
        <v>113</v>
      </c>
      <c r="T666" s="17">
        <v>90.3</v>
      </c>
      <c r="U666" s="17"/>
      <c r="V666" s="17"/>
      <c r="W666" s="19">
        <v>8941483</v>
      </c>
      <c r="X666" s="19">
        <v>6897308</v>
      </c>
      <c r="Y666" s="16">
        <f t="shared" si="734"/>
        <v>2044175</v>
      </c>
      <c r="Z666" s="17">
        <v>2019</v>
      </c>
      <c r="AA666" s="19">
        <v>440165</v>
      </c>
      <c r="AB666" s="17">
        <v>2019</v>
      </c>
      <c r="AC666" s="17" t="s">
        <v>43</v>
      </c>
      <c r="AD666" s="17" t="s">
        <v>12445</v>
      </c>
      <c r="AE666" s="17" t="s">
        <v>43</v>
      </c>
      <c r="AF666" s="17">
        <v>2.75</v>
      </c>
      <c r="AG666" s="17" t="s">
        <v>52</v>
      </c>
      <c r="AH666" s="17">
        <v>1.2050000000000001</v>
      </c>
      <c r="AI666" s="17">
        <v>2017</v>
      </c>
      <c r="AJ666" s="17">
        <v>45.3</v>
      </c>
      <c r="AK666" s="17" t="s">
        <v>52</v>
      </c>
      <c r="AL666" s="17"/>
      <c r="AM666" s="17"/>
      <c r="AN666" s="17"/>
      <c r="AO666" s="17" t="s">
        <v>9162</v>
      </c>
      <c r="AP666" s="43" t="str">
        <f t="shared" si="727"/>
        <v/>
      </c>
      <c r="AQ666" s="5">
        <f t="shared" si="728"/>
        <v>2044175</v>
      </c>
      <c r="AR666" s="42">
        <f t="shared" ref="AR666:BV666" si="762">IF(AQ666="","",IF(AQ666-$AA666&gt;0,AQ666-$AA666,""))</f>
        <v>1604010</v>
      </c>
      <c r="AS666" s="42">
        <f t="shared" si="762"/>
        <v>1163845</v>
      </c>
      <c r="AT666" s="42">
        <f t="shared" si="762"/>
        <v>723680</v>
      </c>
      <c r="AU666" s="42">
        <f t="shared" si="762"/>
        <v>283515</v>
      </c>
      <c r="AV666" s="42" t="str">
        <f t="shared" si="762"/>
        <v/>
      </c>
      <c r="AW666" s="42" t="str">
        <f t="shared" si="762"/>
        <v/>
      </c>
      <c r="AX666" s="42" t="str">
        <f t="shared" si="762"/>
        <v/>
      </c>
      <c r="AY666" s="42" t="str">
        <f t="shared" si="762"/>
        <v/>
      </c>
      <c r="AZ666" s="42" t="str">
        <f t="shared" si="762"/>
        <v/>
      </c>
      <c r="BA666" s="42" t="str">
        <f t="shared" si="762"/>
        <v/>
      </c>
      <c r="BB666" s="42" t="str">
        <f t="shared" si="762"/>
        <v/>
      </c>
      <c r="BC666" s="42" t="str">
        <f t="shared" si="762"/>
        <v/>
      </c>
      <c r="BD666" s="42" t="str">
        <f t="shared" si="762"/>
        <v/>
      </c>
      <c r="BE666" s="42" t="str">
        <f t="shared" si="762"/>
        <v/>
      </c>
      <c r="BF666" s="42" t="str">
        <f t="shared" si="762"/>
        <v/>
      </c>
      <c r="BG666" s="42" t="str">
        <f t="shared" si="762"/>
        <v/>
      </c>
      <c r="BH666" s="42" t="str">
        <f t="shared" si="762"/>
        <v/>
      </c>
      <c r="BI666" s="42" t="str">
        <f t="shared" si="762"/>
        <v/>
      </c>
      <c r="BJ666" s="42" t="str">
        <f t="shared" si="762"/>
        <v/>
      </c>
      <c r="BK666" s="42" t="str">
        <f t="shared" si="762"/>
        <v/>
      </c>
      <c r="BL666" s="42" t="str">
        <f t="shared" si="762"/>
        <v/>
      </c>
      <c r="BM666" s="42" t="str">
        <f t="shared" si="762"/>
        <v/>
      </c>
      <c r="BN666" s="42" t="str">
        <f t="shared" si="762"/>
        <v/>
      </c>
      <c r="BO666" s="42" t="str">
        <f t="shared" si="762"/>
        <v/>
      </c>
      <c r="BP666" s="42" t="str">
        <f t="shared" si="762"/>
        <v/>
      </c>
      <c r="BQ666" s="42" t="str">
        <f t="shared" si="762"/>
        <v/>
      </c>
      <c r="BR666" s="42" t="str">
        <f t="shared" si="762"/>
        <v/>
      </c>
      <c r="BS666" s="42" t="str">
        <f t="shared" si="762"/>
        <v/>
      </c>
      <c r="BT666" s="42" t="str">
        <f t="shared" si="762"/>
        <v/>
      </c>
      <c r="BU666" s="42" t="str">
        <f t="shared" si="762"/>
        <v/>
      </c>
      <c r="BV666" s="42" t="str">
        <f t="shared" si="762"/>
        <v/>
      </c>
      <c r="BX666" s="44" cm="1">
        <f t="array" ref="BX666">LOOKUP(2,1/(AR666:BV666&lt;&gt;""),COLUMN(AR666:BV666))</f>
        <v>47</v>
      </c>
      <c r="BY666" s="44" t="str">
        <f t="shared" si="733"/>
        <v>AU</v>
      </c>
      <c r="BZ666" s="44" cm="1">
        <f t="array" aca="1" ref="BZ666" ca="1">INDIRECT(ADDRESS(2,BX666))</f>
        <v>2023</v>
      </c>
      <c r="CA666" s="44">
        <f t="shared" ca="1" si="736"/>
        <v>2</v>
      </c>
      <c r="CB666" s="44">
        <f t="shared" si="737"/>
        <v>-440165</v>
      </c>
      <c r="CC666">
        <f t="shared" si="738"/>
        <v>890737310</v>
      </c>
      <c r="CD666">
        <f t="shared" si="739"/>
        <v>2024</v>
      </c>
      <c r="CE666">
        <f t="shared" si="740"/>
        <v>2024</v>
      </c>
    </row>
    <row r="667" spans="1:83" ht="383.25" x14ac:dyDescent="0.25">
      <c r="A667" s="17">
        <v>1004099</v>
      </c>
      <c r="B667" s="17">
        <v>10600</v>
      </c>
      <c r="C667" s="17" t="s">
        <v>6390</v>
      </c>
      <c r="D667" s="17" t="s">
        <v>6360</v>
      </c>
      <c r="E667" s="17" t="s">
        <v>9912</v>
      </c>
      <c r="F667" s="17" t="s">
        <v>6388</v>
      </c>
      <c r="G667" s="17" t="s">
        <v>2477</v>
      </c>
      <c r="H667" s="17" t="s">
        <v>2477</v>
      </c>
      <c r="I667" s="18" t="s">
        <v>12013</v>
      </c>
      <c r="J667" s="17">
        <v>32.810279999999999</v>
      </c>
      <c r="K667" s="17">
        <v>-80.109070000000003</v>
      </c>
      <c r="L667" s="34" t="s">
        <v>52</v>
      </c>
      <c r="M667" s="17" t="s">
        <v>40</v>
      </c>
      <c r="N667" s="17" t="s">
        <v>6389</v>
      </c>
      <c r="O667" s="17" t="s">
        <v>6389</v>
      </c>
      <c r="P667" s="17">
        <v>1977</v>
      </c>
      <c r="Q667" s="17">
        <v>2043</v>
      </c>
      <c r="R667" s="17" t="s">
        <v>51</v>
      </c>
      <c r="S667" s="17">
        <v>80</v>
      </c>
      <c r="T667" s="17">
        <v>12</v>
      </c>
      <c r="U667" s="17">
        <v>70</v>
      </c>
      <c r="V667" s="17"/>
      <c r="W667" s="19">
        <v>7971075</v>
      </c>
      <c r="X667" s="19">
        <v>4470129</v>
      </c>
      <c r="Y667" s="16">
        <f t="shared" si="734"/>
        <v>3500946</v>
      </c>
      <c r="Z667" s="17">
        <v>2019</v>
      </c>
      <c r="AA667" s="19">
        <v>131435</v>
      </c>
      <c r="AB667" s="17">
        <v>2019</v>
      </c>
      <c r="AC667" s="17" t="s">
        <v>43</v>
      </c>
      <c r="AD667" s="17" t="s">
        <v>12438</v>
      </c>
      <c r="AE667" s="17" t="s">
        <v>43</v>
      </c>
      <c r="AF667" s="17">
        <v>0.72</v>
      </c>
      <c r="AG667" s="17" t="s">
        <v>43</v>
      </c>
      <c r="AH667" s="17"/>
      <c r="AI667" s="17"/>
      <c r="AJ667" s="17">
        <v>45</v>
      </c>
      <c r="AK667" s="17" t="s">
        <v>43</v>
      </c>
      <c r="AL667" s="17"/>
      <c r="AM667" s="17"/>
      <c r="AN667" s="17"/>
      <c r="AO667" s="17" t="s">
        <v>10202</v>
      </c>
      <c r="AP667" s="43" t="str">
        <f t="shared" si="727"/>
        <v/>
      </c>
      <c r="AQ667" s="5">
        <f t="shared" si="728"/>
        <v>3500946</v>
      </c>
      <c r="AR667" s="42">
        <f t="shared" ref="AR667:BV667" si="763">IF(AQ667="","",IF(AQ667-$AA667&gt;0,AQ667-$AA667,""))</f>
        <v>3369511</v>
      </c>
      <c r="AS667" s="42">
        <f t="shared" si="763"/>
        <v>3238076</v>
      </c>
      <c r="AT667" s="42">
        <f t="shared" si="763"/>
        <v>3106641</v>
      </c>
      <c r="AU667" s="42">
        <f t="shared" si="763"/>
        <v>2975206</v>
      </c>
      <c r="AV667" s="42">
        <f t="shared" si="763"/>
        <v>2843771</v>
      </c>
      <c r="AW667" s="42">
        <f t="shared" si="763"/>
        <v>2712336</v>
      </c>
      <c r="AX667" s="42">
        <f t="shared" si="763"/>
        <v>2580901</v>
      </c>
      <c r="AY667" s="42">
        <f t="shared" si="763"/>
        <v>2449466</v>
      </c>
      <c r="AZ667" s="42">
        <f t="shared" si="763"/>
        <v>2318031</v>
      </c>
      <c r="BA667" s="42">
        <f t="shared" si="763"/>
        <v>2186596</v>
      </c>
      <c r="BB667" s="42">
        <f t="shared" si="763"/>
        <v>2055161</v>
      </c>
      <c r="BC667" s="42">
        <f t="shared" si="763"/>
        <v>1923726</v>
      </c>
      <c r="BD667" s="42">
        <f t="shared" si="763"/>
        <v>1792291</v>
      </c>
      <c r="BE667" s="42">
        <f t="shared" si="763"/>
        <v>1660856</v>
      </c>
      <c r="BF667" s="42">
        <f t="shared" si="763"/>
        <v>1529421</v>
      </c>
      <c r="BG667" s="42">
        <f t="shared" si="763"/>
        <v>1397986</v>
      </c>
      <c r="BH667" s="42">
        <f t="shared" si="763"/>
        <v>1266551</v>
      </c>
      <c r="BI667" s="42">
        <f t="shared" si="763"/>
        <v>1135116</v>
      </c>
      <c r="BJ667" s="42">
        <f t="shared" si="763"/>
        <v>1003681</v>
      </c>
      <c r="BK667" s="42">
        <f t="shared" si="763"/>
        <v>872246</v>
      </c>
      <c r="BL667" s="42">
        <f t="shared" si="763"/>
        <v>740811</v>
      </c>
      <c r="BM667" s="42">
        <f t="shared" si="763"/>
        <v>609376</v>
      </c>
      <c r="BN667" s="42">
        <f t="shared" si="763"/>
        <v>477941</v>
      </c>
      <c r="BO667" s="42">
        <f t="shared" si="763"/>
        <v>346506</v>
      </c>
      <c r="BP667" s="42">
        <f t="shared" si="763"/>
        <v>215071</v>
      </c>
      <c r="BQ667" s="42">
        <f t="shared" si="763"/>
        <v>83636</v>
      </c>
      <c r="BR667" s="42" t="str">
        <f t="shared" si="763"/>
        <v/>
      </c>
      <c r="BS667" s="42" t="str">
        <f t="shared" si="763"/>
        <v/>
      </c>
      <c r="BT667" s="42" t="str">
        <f t="shared" si="763"/>
        <v/>
      </c>
      <c r="BU667" s="42" t="str">
        <f t="shared" si="763"/>
        <v/>
      </c>
      <c r="BV667" s="42" t="str">
        <f t="shared" si="763"/>
        <v/>
      </c>
      <c r="BX667" s="44" cm="1">
        <f t="array" ref="BX667">LOOKUP(2,1/(AR667:BV667&lt;&gt;""),COLUMN(AR667:BV667))</f>
        <v>69</v>
      </c>
      <c r="BY667" s="44" t="str">
        <f t="shared" si="733"/>
        <v>BQ</v>
      </c>
      <c r="BZ667" s="44" cm="1">
        <f t="array" aca="1" ref="BZ667" ca="1">INDIRECT(ADDRESS(2,BX667))</f>
        <v>2045</v>
      </c>
      <c r="CA667" s="44">
        <f t="shared" ca="1" si="736"/>
        <v>24</v>
      </c>
      <c r="CB667" s="44">
        <f t="shared" si="737"/>
        <v>-131435</v>
      </c>
      <c r="CC667">
        <f t="shared" si="738"/>
        <v>268868211</v>
      </c>
      <c r="CD667">
        <f t="shared" si="739"/>
        <v>2046</v>
      </c>
      <c r="CE667">
        <f t="shared" si="740"/>
        <v>2046</v>
      </c>
    </row>
    <row r="668" spans="1:83" ht="102.75" x14ac:dyDescent="0.25">
      <c r="A668" s="17">
        <v>1003528</v>
      </c>
      <c r="B668" s="17">
        <v>2113</v>
      </c>
      <c r="C668" s="17" t="s">
        <v>6425</v>
      </c>
      <c r="D668" s="17" t="s">
        <v>6360</v>
      </c>
      <c r="E668" s="17" t="s">
        <v>6422</v>
      </c>
      <c r="F668" s="17" t="s">
        <v>6423</v>
      </c>
      <c r="G668" s="17" t="s">
        <v>1671</v>
      </c>
      <c r="H668" s="17" t="s">
        <v>1671</v>
      </c>
      <c r="I668" s="18" t="s">
        <v>12678</v>
      </c>
      <c r="J668" s="17">
        <v>33.4529</v>
      </c>
      <c r="K668" s="17">
        <v>-79.315299999999993</v>
      </c>
      <c r="L668" s="34" t="s">
        <v>52</v>
      </c>
      <c r="M668" s="17" t="s">
        <v>40</v>
      </c>
      <c r="N668" s="17" t="s">
        <v>6424</v>
      </c>
      <c r="O668" s="17" t="s">
        <v>6424</v>
      </c>
      <c r="P668" s="17">
        <v>1977</v>
      </c>
      <c r="Q668" s="17">
        <v>2041</v>
      </c>
      <c r="R668" s="17" t="s">
        <v>51</v>
      </c>
      <c r="S668" s="17">
        <v>40</v>
      </c>
      <c r="T668" s="17"/>
      <c r="U668" s="17"/>
      <c r="V668" s="17"/>
      <c r="W668" s="19">
        <v>3581174</v>
      </c>
      <c r="X668" s="19">
        <v>2096934</v>
      </c>
      <c r="Y668" s="16">
        <f t="shared" si="734"/>
        <v>1484240</v>
      </c>
      <c r="Z668" s="17">
        <v>2019</v>
      </c>
      <c r="AA668" s="19">
        <v>94242</v>
      </c>
      <c r="AB668" s="17">
        <v>2019</v>
      </c>
      <c r="AC668" s="17" t="s">
        <v>43</v>
      </c>
      <c r="AD668" s="17" t="s">
        <v>12438</v>
      </c>
      <c r="AE668" s="17" t="s">
        <v>43</v>
      </c>
      <c r="AF668" s="17">
        <v>0.432</v>
      </c>
      <c r="AG668" s="17" t="s">
        <v>52</v>
      </c>
      <c r="AH668" s="17">
        <v>0.182</v>
      </c>
      <c r="AI668" s="17">
        <v>2016</v>
      </c>
      <c r="AJ668" s="17">
        <v>59.8</v>
      </c>
      <c r="AK668" s="17" t="s">
        <v>52</v>
      </c>
      <c r="AL668" s="17"/>
      <c r="AM668" s="17"/>
      <c r="AN668" s="17"/>
      <c r="AO668" s="17" t="s">
        <v>6426</v>
      </c>
      <c r="AP668" s="43" t="str">
        <f t="shared" si="727"/>
        <v/>
      </c>
      <c r="AQ668" s="5">
        <f t="shared" si="728"/>
        <v>1484240</v>
      </c>
      <c r="AR668" s="42">
        <f t="shared" ref="AR668:BV668" si="764">IF(AQ668="","",IF(AQ668-$AA668&gt;0,AQ668-$AA668,""))</f>
        <v>1389998</v>
      </c>
      <c r="AS668" s="42">
        <f t="shared" si="764"/>
        <v>1295756</v>
      </c>
      <c r="AT668" s="42">
        <f t="shared" si="764"/>
        <v>1201514</v>
      </c>
      <c r="AU668" s="42">
        <f t="shared" si="764"/>
        <v>1107272</v>
      </c>
      <c r="AV668" s="42">
        <f t="shared" si="764"/>
        <v>1013030</v>
      </c>
      <c r="AW668" s="42">
        <f t="shared" si="764"/>
        <v>918788</v>
      </c>
      <c r="AX668" s="42">
        <f t="shared" si="764"/>
        <v>824546</v>
      </c>
      <c r="AY668" s="42">
        <f t="shared" si="764"/>
        <v>730304</v>
      </c>
      <c r="AZ668" s="42">
        <f t="shared" si="764"/>
        <v>636062</v>
      </c>
      <c r="BA668" s="42">
        <f t="shared" si="764"/>
        <v>541820</v>
      </c>
      <c r="BB668" s="42">
        <f t="shared" si="764"/>
        <v>447578</v>
      </c>
      <c r="BC668" s="42">
        <f t="shared" si="764"/>
        <v>353336</v>
      </c>
      <c r="BD668" s="42">
        <f t="shared" si="764"/>
        <v>259094</v>
      </c>
      <c r="BE668" s="42">
        <f t="shared" si="764"/>
        <v>164852</v>
      </c>
      <c r="BF668" s="42">
        <f t="shared" si="764"/>
        <v>70610</v>
      </c>
      <c r="BG668" s="42" t="str">
        <f t="shared" si="764"/>
        <v/>
      </c>
      <c r="BH668" s="42" t="str">
        <f t="shared" si="764"/>
        <v/>
      </c>
      <c r="BI668" s="42" t="str">
        <f t="shared" si="764"/>
        <v/>
      </c>
      <c r="BJ668" s="42" t="str">
        <f t="shared" si="764"/>
        <v/>
      </c>
      <c r="BK668" s="42" t="str">
        <f t="shared" si="764"/>
        <v/>
      </c>
      <c r="BL668" s="42" t="str">
        <f t="shared" si="764"/>
        <v/>
      </c>
      <c r="BM668" s="42" t="str">
        <f t="shared" si="764"/>
        <v/>
      </c>
      <c r="BN668" s="42" t="str">
        <f t="shared" si="764"/>
        <v/>
      </c>
      <c r="BO668" s="42" t="str">
        <f t="shared" si="764"/>
        <v/>
      </c>
      <c r="BP668" s="42" t="str">
        <f t="shared" si="764"/>
        <v/>
      </c>
      <c r="BQ668" s="42" t="str">
        <f t="shared" si="764"/>
        <v/>
      </c>
      <c r="BR668" s="42" t="str">
        <f t="shared" si="764"/>
        <v/>
      </c>
      <c r="BS668" s="42" t="str">
        <f t="shared" si="764"/>
        <v/>
      </c>
      <c r="BT668" s="42" t="str">
        <f t="shared" si="764"/>
        <v/>
      </c>
      <c r="BU668" s="42" t="str">
        <f t="shared" si="764"/>
        <v/>
      </c>
      <c r="BV668" s="42" t="str">
        <f t="shared" si="764"/>
        <v/>
      </c>
      <c r="BX668" s="44" cm="1">
        <f t="array" ref="BX668">LOOKUP(2,1/(AR668:BV668&lt;&gt;""),COLUMN(AR668:BV668))</f>
        <v>58</v>
      </c>
      <c r="BY668" s="44" t="str">
        <f t="shared" si="733"/>
        <v>BF</v>
      </c>
      <c r="BZ668" s="44" cm="1">
        <f t="array" aca="1" ref="BZ668" ca="1">INDIRECT(ADDRESS(2,BX668))</f>
        <v>2034</v>
      </c>
      <c r="CA668" s="44">
        <f t="shared" ca="1" si="736"/>
        <v>13</v>
      </c>
      <c r="CB668" s="44">
        <f t="shared" si="737"/>
        <v>-94242</v>
      </c>
      <c r="CC668">
        <f t="shared" si="738"/>
        <v>191758838</v>
      </c>
      <c r="CD668">
        <f t="shared" si="739"/>
        <v>2035</v>
      </c>
      <c r="CE668">
        <f t="shared" si="740"/>
        <v>2035</v>
      </c>
    </row>
    <row r="669" spans="1:83" ht="115.5" x14ac:dyDescent="0.25">
      <c r="A669" s="17">
        <v>1003039</v>
      </c>
      <c r="B669" s="17">
        <v>2115</v>
      </c>
      <c r="C669" s="17" t="s">
        <v>9630</v>
      </c>
      <c r="D669" s="17" t="s">
        <v>6360</v>
      </c>
      <c r="E669" s="17" t="s">
        <v>9631</v>
      </c>
      <c r="F669" s="17" t="s">
        <v>6429</v>
      </c>
      <c r="G669" s="17" t="s">
        <v>4225</v>
      </c>
      <c r="H669" s="17" t="s">
        <v>4225</v>
      </c>
      <c r="I669" s="18" t="s">
        <v>12024</v>
      </c>
      <c r="J669" s="17">
        <v>34.197699999999998</v>
      </c>
      <c r="K669" s="17">
        <v>-82.0779</v>
      </c>
      <c r="L669" s="34" t="s">
        <v>43</v>
      </c>
      <c r="M669" s="17" t="s">
        <v>40</v>
      </c>
      <c r="N669" s="17" t="s">
        <v>6430</v>
      </c>
      <c r="O669" s="17" t="s">
        <v>6430</v>
      </c>
      <c r="P669" s="17">
        <v>1970</v>
      </c>
      <c r="Q669" s="17">
        <v>2030</v>
      </c>
      <c r="R669" s="17" t="s">
        <v>51</v>
      </c>
      <c r="S669" s="17">
        <v>115</v>
      </c>
      <c r="T669" s="17">
        <v>32</v>
      </c>
      <c r="U669" s="17"/>
      <c r="V669" s="17">
        <v>15</v>
      </c>
      <c r="W669" s="19">
        <v>3728859</v>
      </c>
      <c r="X669" s="19">
        <v>2720034</v>
      </c>
      <c r="Y669" s="16">
        <f t="shared" si="734"/>
        <v>1008825</v>
      </c>
      <c r="Z669" s="17">
        <v>2019</v>
      </c>
      <c r="AA669" s="19">
        <v>75541</v>
      </c>
      <c r="AB669" s="17">
        <v>2019</v>
      </c>
      <c r="AC669" s="17" t="s">
        <v>43</v>
      </c>
      <c r="AD669" s="17" t="s">
        <v>12438</v>
      </c>
      <c r="AE669" s="17" t="s">
        <v>43</v>
      </c>
      <c r="AF669" s="17"/>
      <c r="AG669" s="17" t="s">
        <v>52</v>
      </c>
      <c r="AH669" s="17">
        <v>0.35099999999999998</v>
      </c>
      <c r="AI669" s="17">
        <v>2017</v>
      </c>
      <c r="AJ669" s="17">
        <v>56.3</v>
      </c>
      <c r="AK669" s="17" t="s">
        <v>52</v>
      </c>
      <c r="AL669" s="17"/>
      <c r="AM669" s="17"/>
      <c r="AN669" s="17"/>
      <c r="AO669" s="17" t="s">
        <v>9632</v>
      </c>
      <c r="AP669" s="43" t="str">
        <f t="shared" si="727"/>
        <v/>
      </c>
      <c r="AQ669" s="5">
        <f t="shared" si="728"/>
        <v>1008825</v>
      </c>
      <c r="AR669" s="42">
        <f t="shared" ref="AR669:BV669" si="765">IF(AQ669="","",IF(AQ669-$AA669&gt;0,AQ669-$AA669,""))</f>
        <v>933284</v>
      </c>
      <c r="AS669" s="42">
        <f t="shared" si="765"/>
        <v>857743</v>
      </c>
      <c r="AT669" s="42">
        <f t="shared" si="765"/>
        <v>782202</v>
      </c>
      <c r="AU669" s="42">
        <f t="shared" si="765"/>
        <v>706661</v>
      </c>
      <c r="AV669" s="42">
        <f t="shared" si="765"/>
        <v>631120</v>
      </c>
      <c r="AW669" s="42">
        <f t="shared" si="765"/>
        <v>555579</v>
      </c>
      <c r="AX669" s="42">
        <f t="shared" si="765"/>
        <v>480038</v>
      </c>
      <c r="AY669" s="42">
        <f t="shared" si="765"/>
        <v>404497</v>
      </c>
      <c r="AZ669" s="42">
        <f t="shared" si="765"/>
        <v>328956</v>
      </c>
      <c r="BA669" s="42">
        <f t="shared" si="765"/>
        <v>253415</v>
      </c>
      <c r="BB669" s="42">
        <f t="shared" si="765"/>
        <v>177874</v>
      </c>
      <c r="BC669" s="42">
        <f t="shared" si="765"/>
        <v>102333</v>
      </c>
      <c r="BD669" s="42">
        <f t="shared" si="765"/>
        <v>26792</v>
      </c>
      <c r="BE669" s="42" t="str">
        <f t="shared" si="765"/>
        <v/>
      </c>
      <c r="BF669" s="42" t="str">
        <f t="shared" si="765"/>
        <v/>
      </c>
      <c r="BG669" s="42" t="str">
        <f t="shared" si="765"/>
        <v/>
      </c>
      <c r="BH669" s="42" t="str">
        <f t="shared" si="765"/>
        <v/>
      </c>
      <c r="BI669" s="42" t="str">
        <f t="shared" si="765"/>
        <v/>
      </c>
      <c r="BJ669" s="42" t="str">
        <f t="shared" si="765"/>
        <v/>
      </c>
      <c r="BK669" s="42" t="str">
        <f t="shared" si="765"/>
        <v/>
      </c>
      <c r="BL669" s="42" t="str">
        <f t="shared" si="765"/>
        <v/>
      </c>
      <c r="BM669" s="42" t="str">
        <f t="shared" si="765"/>
        <v/>
      </c>
      <c r="BN669" s="42" t="str">
        <f t="shared" si="765"/>
        <v/>
      </c>
      <c r="BO669" s="42" t="str">
        <f t="shared" si="765"/>
        <v/>
      </c>
      <c r="BP669" s="42" t="str">
        <f t="shared" si="765"/>
        <v/>
      </c>
      <c r="BQ669" s="42" t="str">
        <f t="shared" si="765"/>
        <v/>
      </c>
      <c r="BR669" s="42" t="str">
        <f t="shared" si="765"/>
        <v/>
      </c>
      <c r="BS669" s="42" t="str">
        <f t="shared" si="765"/>
        <v/>
      </c>
      <c r="BT669" s="42" t="str">
        <f t="shared" si="765"/>
        <v/>
      </c>
      <c r="BU669" s="42" t="str">
        <f t="shared" si="765"/>
        <v/>
      </c>
      <c r="BV669" s="42" t="str">
        <f t="shared" si="765"/>
        <v/>
      </c>
      <c r="BX669" s="44" cm="1">
        <f t="array" ref="BX669">LOOKUP(2,1/(AR669:BV669&lt;&gt;""),COLUMN(AR669:BV669))</f>
        <v>56</v>
      </c>
      <c r="BY669" s="44" t="str">
        <f t="shared" si="733"/>
        <v>BD</v>
      </c>
      <c r="BZ669" s="44" cm="1">
        <f t="array" aca="1" ref="BZ669" ca="1">INDIRECT(ADDRESS(2,BX669))</f>
        <v>2032</v>
      </c>
      <c r="CA669" s="44">
        <f t="shared" ca="1" si="736"/>
        <v>11</v>
      </c>
      <c r="CB669" s="44">
        <f t="shared" si="737"/>
        <v>-75541</v>
      </c>
      <c r="CC669">
        <f t="shared" si="738"/>
        <v>153526104</v>
      </c>
      <c r="CD669">
        <f t="shared" si="739"/>
        <v>2032</v>
      </c>
      <c r="CE669">
        <f t="shared" si="740"/>
        <v>2032</v>
      </c>
    </row>
    <row r="670" spans="1:83" ht="217.5" x14ac:dyDescent="0.25">
      <c r="A670" s="17">
        <v>1006090</v>
      </c>
      <c r="B670" s="17">
        <v>2096</v>
      </c>
      <c r="C670" s="17" t="s">
        <v>6431</v>
      </c>
      <c r="D670" s="17" t="s">
        <v>6360</v>
      </c>
      <c r="E670" s="17"/>
      <c r="F670" s="17" t="s">
        <v>6432</v>
      </c>
      <c r="G670" s="17" t="s">
        <v>4230</v>
      </c>
      <c r="H670" s="17" t="s">
        <v>226</v>
      </c>
      <c r="I670" s="18" t="s">
        <v>12025</v>
      </c>
      <c r="J670" s="17">
        <v>32.494999999999997</v>
      </c>
      <c r="K670" s="17">
        <v>-80.968000000000004</v>
      </c>
      <c r="L670" s="34" t="s">
        <v>43</v>
      </c>
      <c r="M670" s="17" t="s">
        <v>58</v>
      </c>
      <c r="N670" s="17" t="s">
        <v>50</v>
      </c>
      <c r="O670" s="17" t="s">
        <v>50</v>
      </c>
      <c r="P670" s="17">
        <v>1982</v>
      </c>
      <c r="Q670" s="17">
        <v>2028</v>
      </c>
      <c r="R670" s="17" t="s">
        <v>51</v>
      </c>
      <c r="S670" s="17"/>
      <c r="T670" s="17">
        <v>100.8</v>
      </c>
      <c r="U670" s="17"/>
      <c r="V670" s="17">
        <v>79</v>
      </c>
      <c r="W670" s="19">
        <v>8891522</v>
      </c>
      <c r="X670" s="19">
        <v>7410794</v>
      </c>
      <c r="Y670" s="16">
        <f t="shared" si="734"/>
        <v>1480728</v>
      </c>
      <c r="Z670" s="17">
        <v>2019</v>
      </c>
      <c r="AA670" s="19">
        <v>202374</v>
      </c>
      <c r="AB670" s="17">
        <v>2019</v>
      </c>
      <c r="AC670" s="17" t="s">
        <v>43</v>
      </c>
      <c r="AD670" s="17" t="s">
        <v>12438</v>
      </c>
      <c r="AE670" s="17" t="s">
        <v>43</v>
      </c>
      <c r="AF670" s="17">
        <v>2.67</v>
      </c>
      <c r="AG670" s="17" t="s">
        <v>52</v>
      </c>
      <c r="AH670" s="17">
        <v>1.421</v>
      </c>
      <c r="AI670" s="17">
        <v>2019</v>
      </c>
      <c r="AJ670" s="17">
        <v>43.4</v>
      </c>
      <c r="AK670" s="17" t="s">
        <v>52</v>
      </c>
      <c r="AL670" s="17">
        <v>1</v>
      </c>
      <c r="AM670" s="17">
        <v>1.421</v>
      </c>
      <c r="AN670" s="17">
        <v>2019</v>
      </c>
      <c r="AO670" s="17" t="s">
        <v>9167</v>
      </c>
      <c r="AP670" s="43" t="str">
        <f t="shared" si="727"/>
        <v/>
      </c>
      <c r="AQ670" s="5">
        <f t="shared" si="728"/>
        <v>1480728</v>
      </c>
      <c r="AR670" s="42">
        <f t="shared" ref="AR670:BV670" si="766">IF(AQ670="","",IF(AQ670-$AA670&gt;0,AQ670-$AA670,""))</f>
        <v>1278354</v>
      </c>
      <c r="AS670" s="42">
        <f t="shared" si="766"/>
        <v>1075980</v>
      </c>
      <c r="AT670" s="42">
        <f t="shared" si="766"/>
        <v>873606</v>
      </c>
      <c r="AU670" s="42">
        <f t="shared" si="766"/>
        <v>671232</v>
      </c>
      <c r="AV670" s="42">
        <f t="shared" si="766"/>
        <v>468858</v>
      </c>
      <c r="AW670" s="42">
        <f t="shared" si="766"/>
        <v>266484</v>
      </c>
      <c r="AX670" s="42">
        <f t="shared" si="766"/>
        <v>64110</v>
      </c>
      <c r="AY670" s="42" t="str">
        <f t="shared" si="766"/>
        <v/>
      </c>
      <c r="AZ670" s="42" t="str">
        <f t="shared" si="766"/>
        <v/>
      </c>
      <c r="BA670" s="42" t="str">
        <f t="shared" si="766"/>
        <v/>
      </c>
      <c r="BB670" s="42" t="str">
        <f t="shared" si="766"/>
        <v/>
      </c>
      <c r="BC670" s="42" t="str">
        <f t="shared" si="766"/>
        <v/>
      </c>
      <c r="BD670" s="42" t="str">
        <f t="shared" si="766"/>
        <v/>
      </c>
      <c r="BE670" s="42" t="str">
        <f t="shared" si="766"/>
        <v/>
      </c>
      <c r="BF670" s="42" t="str">
        <f t="shared" si="766"/>
        <v/>
      </c>
      <c r="BG670" s="42" t="str">
        <f t="shared" si="766"/>
        <v/>
      </c>
      <c r="BH670" s="42" t="str">
        <f t="shared" si="766"/>
        <v/>
      </c>
      <c r="BI670" s="42" t="str">
        <f t="shared" si="766"/>
        <v/>
      </c>
      <c r="BJ670" s="42" t="str">
        <f t="shared" si="766"/>
        <v/>
      </c>
      <c r="BK670" s="42" t="str">
        <f t="shared" si="766"/>
        <v/>
      </c>
      <c r="BL670" s="42" t="str">
        <f t="shared" si="766"/>
        <v/>
      </c>
      <c r="BM670" s="42" t="str">
        <f t="shared" si="766"/>
        <v/>
      </c>
      <c r="BN670" s="42" t="str">
        <f t="shared" si="766"/>
        <v/>
      </c>
      <c r="BO670" s="42" t="str">
        <f t="shared" si="766"/>
        <v/>
      </c>
      <c r="BP670" s="42" t="str">
        <f t="shared" si="766"/>
        <v/>
      </c>
      <c r="BQ670" s="42" t="str">
        <f t="shared" si="766"/>
        <v/>
      </c>
      <c r="BR670" s="42" t="str">
        <f t="shared" si="766"/>
        <v/>
      </c>
      <c r="BS670" s="42" t="str">
        <f t="shared" si="766"/>
        <v/>
      </c>
      <c r="BT670" s="42" t="str">
        <f t="shared" si="766"/>
        <v/>
      </c>
      <c r="BU670" s="42" t="str">
        <f t="shared" si="766"/>
        <v/>
      </c>
      <c r="BV670" s="42" t="str">
        <f t="shared" si="766"/>
        <v/>
      </c>
      <c r="BX670" s="44" cm="1">
        <f t="array" ref="BX670">LOOKUP(2,1/(AR670:BV670&lt;&gt;""),COLUMN(AR670:BV670))</f>
        <v>50</v>
      </c>
      <c r="BY670" s="44" t="str">
        <f t="shared" si="733"/>
        <v>AX</v>
      </c>
      <c r="BZ670" s="44" cm="1">
        <f t="array" aca="1" ref="BZ670" ca="1">INDIRECT(ADDRESS(2,BX670))</f>
        <v>2026</v>
      </c>
      <c r="CA670" s="44">
        <f t="shared" ca="1" si="736"/>
        <v>5</v>
      </c>
      <c r="CB670" s="44">
        <f t="shared" si="737"/>
        <v>-202374</v>
      </c>
      <c r="CC670">
        <f t="shared" si="738"/>
        <v>410073834</v>
      </c>
      <c r="CD670">
        <f t="shared" si="739"/>
        <v>2026</v>
      </c>
      <c r="CE670">
        <f t="shared" si="740"/>
        <v>2026</v>
      </c>
    </row>
    <row r="671" spans="1:83" ht="77.25" x14ac:dyDescent="0.25">
      <c r="A671" s="17">
        <v>1003394</v>
      </c>
      <c r="B671" s="17">
        <v>1917</v>
      </c>
      <c r="C671" s="17" t="s">
        <v>10205</v>
      </c>
      <c r="D671" s="17" t="s">
        <v>6360</v>
      </c>
      <c r="E671" s="17"/>
      <c r="F671" s="17" t="s">
        <v>9169</v>
      </c>
      <c r="G671" s="17" t="s">
        <v>388</v>
      </c>
      <c r="H671" s="17" t="s">
        <v>6433</v>
      </c>
      <c r="I671" s="18" t="s">
        <v>12027</v>
      </c>
      <c r="J671" s="17">
        <v>33.815800000000003</v>
      </c>
      <c r="K671" s="17">
        <v>-78.960899999999995</v>
      </c>
      <c r="L671" s="34" t="s">
        <v>43</v>
      </c>
      <c r="M671" s="17" t="s">
        <v>40</v>
      </c>
      <c r="N671" s="17" t="s">
        <v>6434</v>
      </c>
      <c r="O671" s="17" t="s">
        <v>6434</v>
      </c>
      <c r="P671" s="17">
        <v>1965</v>
      </c>
      <c r="Q671" s="17">
        <v>2038</v>
      </c>
      <c r="R671" s="17" t="s">
        <v>51</v>
      </c>
      <c r="S671" s="17">
        <v>191</v>
      </c>
      <c r="T671" s="17">
        <v>179.2</v>
      </c>
      <c r="U671" s="17">
        <v>140</v>
      </c>
      <c r="V671" s="17">
        <v>90</v>
      </c>
      <c r="W671" s="19">
        <v>16061832</v>
      </c>
      <c r="X671" s="19">
        <v>7272958</v>
      </c>
      <c r="Y671" s="16">
        <f t="shared" si="734"/>
        <v>8788874</v>
      </c>
      <c r="Z671" s="17">
        <v>2019</v>
      </c>
      <c r="AA671" s="19">
        <v>270566</v>
      </c>
      <c r="AB671" s="17">
        <v>2019</v>
      </c>
      <c r="AC671" s="17" t="s">
        <v>43</v>
      </c>
      <c r="AD671" s="17" t="s">
        <v>12438</v>
      </c>
      <c r="AE671" s="17" t="s">
        <v>43</v>
      </c>
      <c r="AF671" s="17">
        <v>2.17</v>
      </c>
      <c r="AG671" s="17" t="s">
        <v>52</v>
      </c>
      <c r="AH671" s="17">
        <v>1.2</v>
      </c>
      <c r="AI671" s="17"/>
      <c r="AJ671" s="17">
        <v>57.4</v>
      </c>
      <c r="AK671" s="17" t="s">
        <v>52</v>
      </c>
      <c r="AL671" s="17"/>
      <c r="AM671" s="17"/>
      <c r="AN671" s="17"/>
      <c r="AO671" s="17" t="s">
        <v>9170</v>
      </c>
      <c r="AP671" s="43" t="str">
        <f t="shared" si="727"/>
        <v/>
      </c>
      <c r="AQ671" s="5">
        <f t="shared" si="728"/>
        <v>8788874</v>
      </c>
      <c r="AR671" s="42">
        <f t="shared" ref="AR671:BV671" si="767">IF(AQ671="","",IF(AQ671-$AA671&gt;0,AQ671-$AA671,""))</f>
        <v>8518308</v>
      </c>
      <c r="AS671" s="42">
        <f t="shared" si="767"/>
        <v>8247742</v>
      </c>
      <c r="AT671" s="42">
        <f t="shared" si="767"/>
        <v>7977176</v>
      </c>
      <c r="AU671" s="42">
        <f t="shared" si="767"/>
        <v>7706610</v>
      </c>
      <c r="AV671" s="42">
        <f t="shared" si="767"/>
        <v>7436044</v>
      </c>
      <c r="AW671" s="42">
        <f t="shared" si="767"/>
        <v>7165478</v>
      </c>
      <c r="AX671" s="42">
        <f t="shared" si="767"/>
        <v>6894912</v>
      </c>
      <c r="AY671" s="42">
        <f t="shared" si="767"/>
        <v>6624346</v>
      </c>
      <c r="AZ671" s="42">
        <f t="shared" si="767"/>
        <v>6353780</v>
      </c>
      <c r="BA671" s="42">
        <f t="shared" si="767"/>
        <v>6083214</v>
      </c>
      <c r="BB671" s="42">
        <f t="shared" si="767"/>
        <v>5812648</v>
      </c>
      <c r="BC671" s="42">
        <f t="shared" si="767"/>
        <v>5542082</v>
      </c>
      <c r="BD671" s="42">
        <f t="shared" si="767"/>
        <v>5271516</v>
      </c>
      <c r="BE671" s="42">
        <f t="shared" si="767"/>
        <v>5000950</v>
      </c>
      <c r="BF671" s="42">
        <f t="shared" si="767"/>
        <v>4730384</v>
      </c>
      <c r="BG671" s="42">
        <f t="shared" si="767"/>
        <v>4459818</v>
      </c>
      <c r="BH671" s="42">
        <f t="shared" si="767"/>
        <v>4189252</v>
      </c>
      <c r="BI671" s="42">
        <f t="shared" si="767"/>
        <v>3918686</v>
      </c>
      <c r="BJ671" s="42">
        <f t="shared" si="767"/>
        <v>3648120</v>
      </c>
      <c r="BK671" s="42">
        <f t="shared" si="767"/>
        <v>3377554</v>
      </c>
      <c r="BL671" s="42">
        <f t="shared" si="767"/>
        <v>3106988</v>
      </c>
      <c r="BM671" s="42">
        <f t="shared" si="767"/>
        <v>2836422</v>
      </c>
      <c r="BN671" s="42">
        <f t="shared" si="767"/>
        <v>2565856</v>
      </c>
      <c r="BO671" s="42">
        <f t="shared" si="767"/>
        <v>2295290</v>
      </c>
      <c r="BP671" s="42">
        <f t="shared" si="767"/>
        <v>2024724</v>
      </c>
      <c r="BQ671" s="42">
        <f t="shared" si="767"/>
        <v>1754158</v>
      </c>
      <c r="BR671" s="42">
        <f t="shared" si="767"/>
        <v>1483592</v>
      </c>
      <c r="BS671" s="42">
        <f t="shared" si="767"/>
        <v>1213026</v>
      </c>
      <c r="BT671" s="42">
        <f t="shared" si="767"/>
        <v>942460</v>
      </c>
      <c r="BU671" s="42">
        <f t="shared" si="767"/>
        <v>671894</v>
      </c>
      <c r="BV671" s="42">
        <f t="shared" si="767"/>
        <v>401328</v>
      </c>
      <c r="BX671" s="44" cm="1">
        <f t="array" ref="BX671">LOOKUP(2,1/(AR671:BV671&lt;&gt;""),COLUMN(AR671:BV671))</f>
        <v>74</v>
      </c>
      <c r="BY671" s="44" t="str">
        <f t="shared" si="733"/>
        <v>BV</v>
      </c>
      <c r="BZ671" s="44" cm="1">
        <f t="array" aca="1" ref="BZ671" ca="1">INDIRECT(ADDRESS(2,BX671))</f>
        <v>2050</v>
      </c>
      <c r="CA671" s="44">
        <f t="shared" ca="1" si="736"/>
        <v>29</v>
      </c>
      <c r="CB671" s="44">
        <f t="shared" si="737"/>
        <v>-270566</v>
      </c>
      <c r="CC671">
        <f t="shared" si="738"/>
        <v>555061628</v>
      </c>
      <c r="CD671">
        <f t="shared" si="739"/>
        <v>2051</v>
      </c>
      <c r="CE671">
        <f t="shared" si="740"/>
        <v>2051</v>
      </c>
    </row>
    <row r="672" spans="1:83" ht="294" x14ac:dyDescent="0.25">
      <c r="A672" s="17">
        <v>1002557</v>
      </c>
      <c r="B672" s="17">
        <v>2094</v>
      </c>
      <c r="C672" s="17" t="s">
        <v>6448</v>
      </c>
      <c r="D672" s="17" t="s">
        <v>6360</v>
      </c>
      <c r="E672" s="17"/>
      <c r="F672" s="17" t="s">
        <v>6449</v>
      </c>
      <c r="G672" s="17" t="s">
        <v>6450</v>
      </c>
      <c r="H672" s="17" t="s">
        <v>164</v>
      </c>
      <c r="I672" s="18" t="s">
        <v>12032</v>
      </c>
      <c r="J672" s="17">
        <v>34.18</v>
      </c>
      <c r="K672" s="17">
        <v>-80.272499999999994</v>
      </c>
      <c r="L672" s="34" t="s">
        <v>43</v>
      </c>
      <c r="M672" s="17" t="s">
        <v>58</v>
      </c>
      <c r="N672" s="17" t="s">
        <v>59</v>
      </c>
      <c r="O672" s="17" t="s">
        <v>59</v>
      </c>
      <c r="P672" s="17">
        <v>1994</v>
      </c>
      <c r="Q672" s="17">
        <v>2053</v>
      </c>
      <c r="R672" s="17" t="s">
        <v>51</v>
      </c>
      <c r="S672" s="17">
        <v>203</v>
      </c>
      <c r="T672" s="17">
        <v>141.80000000000001</v>
      </c>
      <c r="U672" s="17"/>
      <c r="V672" s="17">
        <v>134</v>
      </c>
      <c r="W672" s="19">
        <v>38541052</v>
      </c>
      <c r="X672" s="19">
        <v>20061144</v>
      </c>
      <c r="Y672" s="16">
        <f t="shared" si="734"/>
        <v>18479908</v>
      </c>
      <c r="Z672" s="17">
        <v>2019</v>
      </c>
      <c r="AA672" s="19">
        <v>509267</v>
      </c>
      <c r="AB672" s="17">
        <v>2019</v>
      </c>
      <c r="AC672" s="17" t="s">
        <v>43</v>
      </c>
      <c r="AD672" s="17" t="s">
        <v>12438</v>
      </c>
      <c r="AE672" s="17" t="s">
        <v>43</v>
      </c>
      <c r="AF672" s="17">
        <v>9.0500000000000007</v>
      </c>
      <c r="AG672" s="17" t="s">
        <v>52</v>
      </c>
      <c r="AH672" s="17">
        <v>6.15</v>
      </c>
      <c r="AI672" s="17">
        <v>2010</v>
      </c>
      <c r="AJ672" s="17">
        <v>48.3</v>
      </c>
      <c r="AK672" s="17" t="s">
        <v>52</v>
      </c>
      <c r="AL672" s="17">
        <v>2</v>
      </c>
      <c r="AM672" s="17">
        <v>1.36</v>
      </c>
      <c r="AN672" s="17">
        <v>2010</v>
      </c>
      <c r="AO672" s="17" t="s">
        <v>9171</v>
      </c>
      <c r="AP672" s="43" t="str">
        <f t="shared" si="727"/>
        <v/>
      </c>
      <c r="AQ672" s="5">
        <f t="shared" si="728"/>
        <v>18479908</v>
      </c>
      <c r="AR672" s="42">
        <f t="shared" ref="AR672:BV672" si="768">IF(AQ672="","",IF(AQ672-$AA672&gt;0,AQ672-$AA672,""))</f>
        <v>17970641</v>
      </c>
      <c r="AS672" s="42">
        <f t="shared" si="768"/>
        <v>17461374</v>
      </c>
      <c r="AT672" s="42">
        <f t="shared" si="768"/>
        <v>16952107</v>
      </c>
      <c r="AU672" s="42">
        <f t="shared" si="768"/>
        <v>16442840</v>
      </c>
      <c r="AV672" s="42">
        <f t="shared" si="768"/>
        <v>15933573</v>
      </c>
      <c r="AW672" s="42">
        <f t="shared" si="768"/>
        <v>15424306</v>
      </c>
      <c r="AX672" s="42">
        <f t="shared" si="768"/>
        <v>14915039</v>
      </c>
      <c r="AY672" s="42">
        <f t="shared" si="768"/>
        <v>14405772</v>
      </c>
      <c r="AZ672" s="42">
        <f t="shared" si="768"/>
        <v>13896505</v>
      </c>
      <c r="BA672" s="42">
        <f t="shared" si="768"/>
        <v>13387238</v>
      </c>
      <c r="BB672" s="42">
        <f t="shared" si="768"/>
        <v>12877971</v>
      </c>
      <c r="BC672" s="42">
        <f t="shared" si="768"/>
        <v>12368704</v>
      </c>
      <c r="BD672" s="42">
        <f t="shared" si="768"/>
        <v>11859437</v>
      </c>
      <c r="BE672" s="42">
        <f t="shared" si="768"/>
        <v>11350170</v>
      </c>
      <c r="BF672" s="42">
        <f t="shared" si="768"/>
        <v>10840903</v>
      </c>
      <c r="BG672" s="42">
        <f t="shared" si="768"/>
        <v>10331636</v>
      </c>
      <c r="BH672" s="42">
        <f t="shared" si="768"/>
        <v>9822369</v>
      </c>
      <c r="BI672" s="42">
        <f t="shared" si="768"/>
        <v>9313102</v>
      </c>
      <c r="BJ672" s="42">
        <f t="shared" si="768"/>
        <v>8803835</v>
      </c>
      <c r="BK672" s="42">
        <f t="shared" si="768"/>
        <v>8294568</v>
      </c>
      <c r="BL672" s="42">
        <f t="shared" si="768"/>
        <v>7785301</v>
      </c>
      <c r="BM672" s="42">
        <f t="shared" si="768"/>
        <v>7276034</v>
      </c>
      <c r="BN672" s="42">
        <f t="shared" si="768"/>
        <v>6766767</v>
      </c>
      <c r="BO672" s="42">
        <f t="shared" si="768"/>
        <v>6257500</v>
      </c>
      <c r="BP672" s="42">
        <f t="shared" si="768"/>
        <v>5748233</v>
      </c>
      <c r="BQ672" s="42">
        <f t="shared" si="768"/>
        <v>5238966</v>
      </c>
      <c r="BR672" s="42">
        <f t="shared" si="768"/>
        <v>4729699</v>
      </c>
      <c r="BS672" s="42">
        <f t="shared" si="768"/>
        <v>4220432</v>
      </c>
      <c r="BT672" s="42">
        <f t="shared" si="768"/>
        <v>3711165</v>
      </c>
      <c r="BU672" s="42">
        <f t="shared" si="768"/>
        <v>3201898</v>
      </c>
      <c r="BV672" s="42">
        <f t="shared" si="768"/>
        <v>2692631</v>
      </c>
      <c r="BX672" s="44" cm="1">
        <f t="array" ref="BX672">LOOKUP(2,1/(AR672:BV672&lt;&gt;""),COLUMN(AR672:BV672))</f>
        <v>74</v>
      </c>
      <c r="BY672" s="44" t="str">
        <f t="shared" si="733"/>
        <v>BV</v>
      </c>
      <c r="BZ672" s="44" cm="1">
        <f t="array" aca="1" ref="BZ672" ca="1">INDIRECT(ADDRESS(2,BX672))</f>
        <v>2050</v>
      </c>
      <c r="CA672" s="44">
        <f t="shared" ca="1" si="736"/>
        <v>29</v>
      </c>
      <c r="CB672" s="44">
        <f t="shared" si="737"/>
        <v>-509267</v>
      </c>
      <c r="CC672">
        <f t="shared" si="738"/>
        <v>1046689981</v>
      </c>
      <c r="CD672">
        <f t="shared" si="739"/>
        <v>2055</v>
      </c>
      <c r="CE672">
        <f t="shared" si="740"/>
        <v>2055</v>
      </c>
    </row>
    <row r="673" spans="1:83" ht="192" x14ac:dyDescent="0.25">
      <c r="A673" s="17">
        <v>1002558</v>
      </c>
      <c r="B673" s="17">
        <v>2124</v>
      </c>
      <c r="C673" s="17" t="s">
        <v>6456</v>
      </c>
      <c r="D673" s="17" t="s">
        <v>6360</v>
      </c>
      <c r="E673" s="17" t="s">
        <v>6457</v>
      </c>
      <c r="F673" s="17" t="s">
        <v>6458</v>
      </c>
      <c r="G673" s="17" t="s">
        <v>6459</v>
      </c>
      <c r="H673" s="17" t="s">
        <v>2613</v>
      </c>
      <c r="I673" s="18" t="s">
        <v>12034</v>
      </c>
      <c r="J673" s="17">
        <v>34.013750000000002</v>
      </c>
      <c r="K673" s="17">
        <v>-80.683899999999994</v>
      </c>
      <c r="L673" s="34" t="s">
        <v>43</v>
      </c>
      <c r="M673" s="17" t="s">
        <v>58</v>
      </c>
      <c r="N673" s="17" t="s">
        <v>59</v>
      </c>
      <c r="O673" s="17" t="s">
        <v>59</v>
      </c>
      <c r="P673" s="17">
        <v>1988</v>
      </c>
      <c r="Q673" s="17">
        <v>2049</v>
      </c>
      <c r="R673" s="17" t="s">
        <v>51</v>
      </c>
      <c r="S673" s="17">
        <v>75</v>
      </c>
      <c r="T673" s="17">
        <v>42.1</v>
      </c>
      <c r="U673" s="17"/>
      <c r="V673" s="17">
        <v>69</v>
      </c>
      <c r="W673" s="19">
        <v>9376717</v>
      </c>
      <c r="X673" s="19">
        <v>4665541</v>
      </c>
      <c r="Y673" s="16">
        <f t="shared" si="734"/>
        <v>4711176</v>
      </c>
      <c r="Z673" s="17">
        <v>2019</v>
      </c>
      <c r="AA673" s="19">
        <v>163070</v>
      </c>
      <c r="AB673" s="17">
        <v>2019</v>
      </c>
      <c r="AC673" s="17" t="s">
        <v>43</v>
      </c>
      <c r="AD673" s="17" t="s">
        <v>12438</v>
      </c>
      <c r="AE673" s="17" t="s">
        <v>43</v>
      </c>
      <c r="AF673" s="17">
        <v>1.94</v>
      </c>
      <c r="AG673" s="17" t="s">
        <v>52</v>
      </c>
      <c r="AH673" s="17">
        <v>0.88900000000000001</v>
      </c>
      <c r="AI673" s="17">
        <v>2019</v>
      </c>
      <c r="AJ673" s="17">
        <v>43.1</v>
      </c>
      <c r="AK673" s="17" t="s">
        <v>52</v>
      </c>
      <c r="AL673" s="17">
        <v>1</v>
      </c>
      <c r="AM673" s="17">
        <v>0.88900000000000001</v>
      </c>
      <c r="AN673" s="17">
        <v>2019</v>
      </c>
      <c r="AO673" s="17" t="s">
        <v>9172</v>
      </c>
      <c r="AP673" s="43" t="str">
        <f t="shared" si="727"/>
        <v/>
      </c>
      <c r="AQ673" s="5">
        <f t="shared" si="728"/>
        <v>4711176</v>
      </c>
      <c r="AR673" s="42">
        <f t="shared" ref="AR673:BV673" si="769">IF(AQ673="","",IF(AQ673-$AA673&gt;0,AQ673-$AA673,""))</f>
        <v>4548106</v>
      </c>
      <c r="AS673" s="42">
        <f t="shared" si="769"/>
        <v>4385036</v>
      </c>
      <c r="AT673" s="42">
        <f t="shared" si="769"/>
        <v>4221966</v>
      </c>
      <c r="AU673" s="42">
        <f t="shared" si="769"/>
        <v>4058896</v>
      </c>
      <c r="AV673" s="42">
        <f t="shared" si="769"/>
        <v>3895826</v>
      </c>
      <c r="AW673" s="42">
        <f t="shared" si="769"/>
        <v>3732756</v>
      </c>
      <c r="AX673" s="42">
        <f t="shared" si="769"/>
        <v>3569686</v>
      </c>
      <c r="AY673" s="42">
        <f t="shared" si="769"/>
        <v>3406616</v>
      </c>
      <c r="AZ673" s="42">
        <f t="shared" si="769"/>
        <v>3243546</v>
      </c>
      <c r="BA673" s="42">
        <f t="shared" si="769"/>
        <v>3080476</v>
      </c>
      <c r="BB673" s="42">
        <f t="shared" si="769"/>
        <v>2917406</v>
      </c>
      <c r="BC673" s="42">
        <f t="shared" si="769"/>
        <v>2754336</v>
      </c>
      <c r="BD673" s="42">
        <f t="shared" si="769"/>
        <v>2591266</v>
      </c>
      <c r="BE673" s="42">
        <f t="shared" si="769"/>
        <v>2428196</v>
      </c>
      <c r="BF673" s="42">
        <f t="shared" si="769"/>
        <v>2265126</v>
      </c>
      <c r="BG673" s="42">
        <f t="shared" si="769"/>
        <v>2102056</v>
      </c>
      <c r="BH673" s="42">
        <f t="shared" si="769"/>
        <v>1938986</v>
      </c>
      <c r="BI673" s="42">
        <f t="shared" si="769"/>
        <v>1775916</v>
      </c>
      <c r="BJ673" s="42">
        <f t="shared" si="769"/>
        <v>1612846</v>
      </c>
      <c r="BK673" s="42">
        <f t="shared" si="769"/>
        <v>1449776</v>
      </c>
      <c r="BL673" s="42">
        <f t="shared" si="769"/>
        <v>1286706</v>
      </c>
      <c r="BM673" s="42">
        <f t="shared" si="769"/>
        <v>1123636</v>
      </c>
      <c r="BN673" s="42">
        <f t="shared" si="769"/>
        <v>960566</v>
      </c>
      <c r="BO673" s="42">
        <f t="shared" si="769"/>
        <v>797496</v>
      </c>
      <c r="BP673" s="42">
        <f t="shared" si="769"/>
        <v>634426</v>
      </c>
      <c r="BQ673" s="42">
        <f t="shared" si="769"/>
        <v>471356</v>
      </c>
      <c r="BR673" s="42">
        <f t="shared" si="769"/>
        <v>308286</v>
      </c>
      <c r="BS673" s="42">
        <f t="shared" si="769"/>
        <v>145216</v>
      </c>
      <c r="BT673" s="42" t="str">
        <f t="shared" si="769"/>
        <v/>
      </c>
      <c r="BU673" s="42" t="str">
        <f t="shared" si="769"/>
        <v/>
      </c>
      <c r="BV673" s="42" t="str">
        <f t="shared" si="769"/>
        <v/>
      </c>
      <c r="BX673" s="44" cm="1">
        <f t="array" ref="BX673">LOOKUP(2,1/(AR673:BV673&lt;&gt;""),COLUMN(AR673:BV673))</f>
        <v>71</v>
      </c>
      <c r="BY673" s="44" t="str">
        <f t="shared" si="733"/>
        <v>BS</v>
      </c>
      <c r="BZ673" s="44" cm="1">
        <f t="array" aca="1" ref="BZ673" ca="1">INDIRECT(ADDRESS(2,BX673))</f>
        <v>2047</v>
      </c>
      <c r="CA673" s="44">
        <f t="shared" ca="1" si="736"/>
        <v>26</v>
      </c>
      <c r="CB673" s="44">
        <f t="shared" si="737"/>
        <v>-163070</v>
      </c>
      <c r="CC673">
        <f t="shared" si="738"/>
        <v>333949506</v>
      </c>
      <c r="CD673">
        <f t="shared" si="739"/>
        <v>2048</v>
      </c>
      <c r="CE673">
        <f t="shared" si="740"/>
        <v>2048</v>
      </c>
    </row>
    <row r="674" spans="1:83" ht="396" x14ac:dyDescent="0.25">
      <c r="A674" s="17">
        <v>1007582</v>
      </c>
      <c r="B674" s="17">
        <v>2000</v>
      </c>
      <c r="C674" s="17" t="s">
        <v>6460</v>
      </c>
      <c r="D674" s="17" t="s">
        <v>6360</v>
      </c>
      <c r="E674" s="17"/>
      <c r="F674" s="17" t="s">
        <v>6461</v>
      </c>
      <c r="G674" s="17" t="s">
        <v>3608</v>
      </c>
      <c r="H674" s="17" t="s">
        <v>3608</v>
      </c>
      <c r="I674" s="18" t="s">
        <v>12035</v>
      </c>
      <c r="J674" s="17">
        <v>33.135913000000002</v>
      </c>
      <c r="K674" s="17">
        <v>-80.396299999999997</v>
      </c>
      <c r="L674" s="34" t="s">
        <v>43</v>
      </c>
      <c r="M674" s="17" t="s">
        <v>58</v>
      </c>
      <c r="N674" s="17" t="s">
        <v>50</v>
      </c>
      <c r="O674" s="17" t="s">
        <v>50</v>
      </c>
      <c r="P674" s="17">
        <v>1987</v>
      </c>
      <c r="Q674" s="17">
        <v>2043</v>
      </c>
      <c r="R674" s="17" t="s">
        <v>51</v>
      </c>
      <c r="S674" s="17">
        <v>140</v>
      </c>
      <c r="T674" s="17">
        <v>116.3</v>
      </c>
      <c r="U674" s="17">
        <v>350</v>
      </c>
      <c r="V674" s="17">
        <v>200</v>
      </c>
      <c r="W674" s="19">
        <v>31635415</v>
      </c>
      <c r="X674" s="19">
        <v>15149999</v>
      </c>
      <c r="Y674" s="16">
        <f t="shared" si="734"/>
        <v>16485416</v>
      </c>
      <c r="Z674" s="17">
        <v>2019</v>
      </c>
      <c r="AA674" s="19">
        <v>849762</v>
      </c>
      <c r="AB674" s="17">
        <v>2019</v>
      </c>
      <c r="AC674" s="17" t="s">
        <v>52</v>
      </c>
      <c r="AD674" s="17" t="s">
        <v>12445</v>
      </c>
      <c r="AE674" s="17" t="s">
        <v>43</v>
      </c>
      <c r="AF674" s="17">
        <v>2.93</v>
      </c>
      <c r="AG674" s="17" t="s">
        <v>52</v>
      </c>
      <c r="AH674" s="17">
        <v>2.0430000000000001</v>
      </c>
      <c r="AI674" s="17">
        <v>2019</v>
      </c>
      <c r="AJ674" s="17">
        <v>54.1</v>
      </c>
      <c r="AK674" s="17" t="s">
        <v>52</v>
      </c>
      <c r="AL674" s="17">
        <v>2</v>
      </c>
      <c r="AM674" s="17">
        <v>1.101</v>
      </c>
      <c r="AN674" s="17">
        <v>2018</v>
      </c>
      <c r="AO674" s="17" t="s">
        <v>9173</v>
      </c>
      <c r="AP674" s="43" t="str">
        <f t="shared" si="727"/>
        <v/>
      </c>
      <c r="AQ674" s="5">
        <f t="shared" si="728"/>
        <v>16485416</v>
      </c>
      <c r="AR674" s="42">
        <f t="shared" ref="AR674:BV674" si="770">IF(AQ674="","",IF(AQ674-$AA674&gt;0,AQ674-$AA674,""))</f>
        <v>15635654</v>
      </c>
      <c r="AS674" s="42">
        <f t="shared" si="770"/>
        <v>14785892</v>
      </c>
      <c r="AT674" s="42">
        <f t="shared" si="770"/>
        <v>13936130</v>
      </c>
      <c r="AU674" s="42">
        <f t="shared" si="770"/>
        <v>13086368</v>
      </c>
      <c r="AV674" s="42">
        <f t="shared" si="770"/>
        <v>12236606</v>
      </c>
      <c r="AW674" s="42">
        <f t="shared" si="770"/>
        <v>11386844</v>
      </c>
      <c r="AX674" s="42">
        <f t="shared" si="770"/>
        <v>10537082</v>
      </c>
      <c r="AY674" s="42">
        <f t="shared" si="770"/>
        <v>9687320</v>
      </c>
      <c r="AZ674" s="42">
        <f t="shared" si="770"/>
        <v>8837558</v>
      </c>
      <c r="BA674" s="42">
        <f t="shared" si="770"/>
        <v>7987796</v>
      </c>
      <c r="BB674" s="42">
        <f t="shared" si="770"/>
        <v>7138034</v>
      </c>
      <c r="BC674" s="42">
        <f t="shared" si="770"/>
        <v>6288272</v>
      </c>
      <c r="BD674" s="42">
        <f t="shared" si="770"/>
        <v>5438510</v>
      </c>
      <c r="BE674" s="42">
        <f t="shared" si="770"/>
        <v>4588748</v>
      </c>
      <c r="BF674" s="42">
        <f t="shared" si="770"/>
        <v>3738986</v>
      </c>
      <c r="BG674" s="42">
        <f t="shared" si="770"/>
        <v>2889224</v>
      </c>
      <c r="BH674" s="42">
        <f t="shared" si="770"/>
        <v>2039462</v>
      </c>
      <c r="BI674" s="42">
        <f t="shared" si="770"/>
        <v>1189700</v>
      </c>
      <c r="BJ674" s="42">
        <f t="shared" si="770"/>
        <v>339938</v>
      </c>
      <c r="BK674" s="42" t="str">
        <f t="shared" si="770"/>
        <v/>
      </c>
      <c r="BL674" s="42" t="str">
        <f t="shared" si="770"/>
        <v/>
      </c>
      <c r="BM674" s="42" t="str">
        <f t="shared" si="770"/>
        <v/>
      </c>
      <c r="BN674" s="42" t="str">
        <f t="shared" si="770"/>
        <v/>
      </c>
      <c r="BO674" s="42" t="str">
        <f t="shared" si="770"/>
        <v/>
      </c>
      <c r="BP674" s="42" t="str">
        <f t="shared" si="770"/>
        <v/>
      </c>
      <c r="BQ674" s="42" t="str">
        <f t="shared" si="770"/>
        <v/>
      </c>
      <c r="BR674" s="42" t="str">
        <f t="shared" si="770"/>
        <v/>
      </c>
      <c r="BS674" s="42" t="str">
        <f t="shared" si="770"/>
        <v/>
      </c>
      <c r="BT674" s="42" t="str">
        <f t="shared" si="770"/>
        <v/>
      </c>
      <c r="BU674" s="42" t="str">
        <f t="shared" si="770"/>
        <v/>
      </c>
      <c r="BV674" s="42" t="str">
        <f t="shared" si="770"/>
        <v/>
      </c>
      <c r="BX674" s="44" cm="1">
        <f t="array" ref="BX674">LOOKUP(2,1/(AR674:BV674&lt;&gt;""),COLUMN(AR674:BV674))</f>
        <v>62</v>
      </c>
      <c r="BY674" s="44" t="str">
        <f t="shared" si="733"/>
        <v>BJ</v>
      </c>
      <c r="BZ674" s="44" cm="1">
        <f t="array" aca="1" ref="BZ674" ca="1">INDIRECT(ADDRESS(2,BX674))</f>
        <v>2038</v>
      </c>
      <c r="CA674" s="44">
        <f t="shared" ca="1" si="736"/>
        <v>17</v>
      </c>
      <c r="CB674" s="44">
        <f t="shared" si="737"/>
        <v>-849762</v>
      </c>
      <c r="CC674">
        <f t="shared" si="738"/>
        <v>1732154894</v>
      </c>
      <c r="CD674">
        <f t="shared" si="739"/>
        <v>2038</v>
      </c>
      <c r="CE674">
        <f t="shared" si="740"/>
        <v>2038</v>
      </c>
    </row>
    <row r="675" spans="1:83" ht="115.5" x14ac:dyDescent="0.25">
      <c r="A675" s="17">
        <v>1007706</v>
      </c>
      <c r="B675" s="17">
        <v>1854</v>
      </c>
      <c r="C675" s="17" t="s">
        <v>6454</v>
      </c>
      <c r="D675" s="17" t="s">
        <v>6360</v>
      </c>
      <c r="E675" s="17" t="s">
        <v>6477</v>
      </c>
      <c r="F675" s="17" t="s">
        <v>6478</v>
      </c>
      <c r="G675" s="17" t="s">
        <v>6479</v>
      </c>
      <c r="H675" s="17" t="s">
        <v>2613</v>
      </c>
      <c r="I675" s="18" t="s">
        <v>12039</v>
      </c>
      <c r="J675" s="17">
        <v>34.104199999999999</v>
      </c>
      <c r="K675" s="17">
        <v>-80.781999999999996</v>
      </c>
      <c r="L675" s="34" t="s">
        <v>52</v>
      </c>
      <c r="M675" s="17" t="s">
        <v>58</v>
      </c>
      <c r="N675" s="17" t="s">
        <v>50</v>
      </c>
      <c r="O675" s="17" t="s">
        <v>50</v>
      </c>
      <c r="P675" s="17">
        <v>1972</v>
      </c>
      <c r="Q675" s="17">
        <v>2043</v>
      </c>
      <c r="R675" s="17" t="s">
        <v>51</v>
      </c>
      <c r="S675" s="17"/>
      <c r="T675" s="17">
        <v>145.30000000000001</v>
      </c>
      <c r="U675" s="17"/>
      <c r="V675" s="17"/>
      <c r="W675" s="19">
        <v>48339934</v>
      </c>
      <c r="X675" s="19">
        <v>21151184</v>
      </c>
      <c r="Y675" s="16">
        <f t="shared" si="734"/>
        <v>27188750</v>
      </c>
      <c r="Z675" s="17">
        <v>2019</v>
      </c>
      <c r="AA675" s="19">
        <v>982448</v>
      </c>
      <c r="AB675" s="17">
        <v>2019</v>
      </c>
      <c r="AC675" s="17" t="s">
        <v>52</v>
      </c>
      <c r="AD675" s="17" t="s">
        <v>12445</v>
      </c>
      <c r="AE675" s="17" t="s">
        <v>43</v>
      </c>
      <c r="AF675" s="17">
        <v>6.94</v>
      </c>
      <c r="AG675" s="17" t="s">
        <v>52</v>
      </c>
      <c r="AH675" s="17">
        <v>4.0529999999999999</v>
      </c>
      <c r="AI675" s="17">
        <v>2019</v>
      </c>
      <c r="AJ675" s="17">
        <v>50.1</v>
      </c>
      <c r="AK675" s="17" t="s">
        <v>52</v>
      </c>
      <c r="AL675" s="17">
        <v>1</v>
      </c>
      <c r="AM675" s="17">
        <v>1.857</v>
      </c>
      <c r="AN675" s="17">
        <v>2018</v>
      </c>
      <c r="AO675" s="17" t="s">
        <v>9175</v>
      </c>
      <c r="AP675" s="43" t="str">
        <f t="shared" si="727"/>
        <v/>
      </c>
      <c r="AQ675" s="5">
        <f t="shared" si="728"/>
        <v>27188750</v>
      </c>
      <c r="AR675" s="42">
        <f t="shared" ref="AR675:BV675" si="771">IF(AQ675="","",IF(AQ675-$AA675&gt;0,AQ675-$AA675,""))</f>
        <v>26206302</v>
      </c>
      <c r="AS675" s="42">
        <f t="shared" si="771"/>
        <v>25223854</v>
      </c>
      <c r="AT675" s="42">
        <f t="shared" si="771"/>
        <v>24241406</v>
      </c>
      <c r="AU675" s="42">
        <f t="shared" si="771"/>
        <v>23258958</v>
      </c>
      <c r="AV675" s="42">
        <f t="shared" si="771"/>
        <v>22276510</v>
      </c>
      <c r="AW675" s="42">
        <f t="shared" si="771"/>
        <v>21294062</v>
      </c>
      <c r="AX675" s="42">
        <f t="shared" si="771"/>
        <v>20311614</v>
      </c>
      <c r="AY675" s="42">
        <f t="shared" si="771"/>
        <v>19329166</v>
      </c>
      <c r="AZ675" s="42">
        <f t="shared" si="771"/>
        <v>18346718</v>
      </c>
      <c r="BA675" s="42">
        <f t="shared" si="771"/>
        <v>17364270</v>
      </c>
      <c r="BB675" s="42">
        <f t="shared" si="771"/>
        <v>16381822</v>
      </c>
      <c r="BC675" s="42">
        <f t="shared" si="771"/>
        <v>15399374</v>
      </c>
      <c r="BD675" s="42">
        <f t="shared" si="771"/>
        <v>14416926</v>
      </c>
      <c r="BE675" s="42">
        <f t="shared" si="771"/>
        <v>13434478</v>
      </c>
      <c r="BF675" s="42">
        <f t="shared" si="771"/>
        <v>12452030</v>
      </c>
      <c r="BG675" s="42">
        <f t="shared" si="771"/>
        <v>11469582</v>
      </c>
      <c r="BH675" s="42">
        <f t="shared" si="771"/>
        <v>10487134</v>
      </c>
      <c r="BI675" s="42">
        <f t="shared" si="771"/>
        <v>9504686</v>
      </c>
      <c r="BJ675" s="42">
        <f t="shared" si="771"/>
        <v>8522238</v>
      </c>
      <c r="BK675" s="42">
        <f t="shared" si="771"/>
        <v>7539790</v>
      </c>
      <c r="BL675" s="42">
        <f t="shared" si="771"/>
        <v>6557342</v>
      </c>
      <c r="BM675" s="42">
        <f t="shared" si="771"/>
        <v>5574894</v>
      </c>
      <c r="BN675" s="42">
        <f t="shared" si="771"/>
        <v>4592446</v>
      </c>
      <c r="BO675" s="42">
        <f t="shared" si="771"/>
        <v>3609998</v>
      </c>
      <c r="BP675" s="42">
        <f t="shared" si="771"/>
        <v>2627550</v>
      </c>
      <c r="BQ675" s="42">
        <f t="shared" si="771"/>
        <v>1645102</v>
      </c>
      <c r="BR675" s="42">
        <f t="shared" si="771"/>
        <v>662654</v>
      </c>
      <c r="BS675" s="42" t="str">
        <f t="shared" si="771"/>
        <v/>
      </c>
      <c r="BT675" s="42" t="str">
        <f t="shared" si="771"/>
        <v/>
      </c>
      <c r="BU675" s="42" t="str">
        <f t="shared" si="771"/>
        <v/>
      </c>
      <c r="BV675" s="42" t="str">
        <f t="shared" si="771"/>
        <v/>
      </c>
      <c r="BX675" s="44" cm="1">
        <f t="array" ref="BX675">LOOKUP(2,1/(AR675:BV675&lt;&gt;""),COLUMN(AR675:BV675))</f>
        <v>70</v>
      </c>
      <c r="BY675" s="44" t="str">
        <f t="shared" si="733"/>
        <v>BR</v>
      </c>
      <c r="BZ675" s="44" cm="1">
        <f t="array" aca="1" ref="BZ675" ca="1">INDIRECT(ADDRESS(2,BX675))</f>
        <v>2046</v>
      </c>
      <c r="CA675" s="44">
        <f t="shared" ca="1" si="736"/>
        <v>25</v>
      </c>
      <c r="CB675" s="44">
        <f t="shared" si="737"/>
        <v>-982448</v>
      </c>
      <c r="CC675">
        <f t="shared" si="738"/>
        <v>2010751262</v>
      </c>
      <c r="CD675">
        <f t="shared" si="739"/>
        <v>2047</v>
      </c>
      <c r="CE675">
        <f t="shared" si="740"/>
        <v>2047</v>
      </c>
    </row>
    <row r="676" spans="1:83" ht="217.5" x14ac:dyDescent="0.25">
      <c r="A676" s="17">
        <v>1006351</v>
      </c>
      <c r="B676" s="17">
        <v>2105</v>
      </c>
      <c r="C676" s="17" t="s">
        <v>6494</v>
      </c>
      <c r="D676" s="17" t="s">
        <v>6360</v>
      </c>
      <c r="E676" s="17" t="s">
        <v>6495</v>
      </c>
      <c r="F676" s="17" t="s">
        <v>6496</v>
      </c>
      <c r="G676" s="17" t="s">
        <v>175</v>
      </c>
      <c r="H676" s="17" t="s">
        <v>6372</v>
      </c>
      <c r="I676" s="18" t="s">
        <v>12679</v>
      </c>
      <c r="J676" s="17">
        <v>33.356299999999997</v>
      </c>
      <c r="K676" s="17">
        <v>-81.809510000000003</v>
      </c>
      <c r="L676" s="34" t="s">
        <v>43</v>
      </c>
      <c r="M676" s="17" t="s">
        <v>40</v>
      </c>
      <c r="N676" s="17" t="s">
        <v>6497</v>
      </c>
      <c r="O676" s="17" t="s">
        <v>6497</v>
      </c>
      <c r="P676" s="17">
        <v>1998</v>
      </c>
      <c r="Q676" s="17">
        <v>2071</v>
      </c>
      <c r="R676" s="17" t="s">
        <v>51</v>
      </c>
      <c r="S676" s="17">
        <v>289</v>
      </c>
      <c r="T676" s="17">
        <v>85</v>
      </c>
      <c r="U676" s="17">
        <v>170</v>
      </c>
      <c r="V676" s="17">
        <v>80</v>
      </c>
      <c r="W676" s="19">
        <v>28665000</v>
      </c>
      <c r="X676" s="19">
        <v>5314642</v>
      </c>
      <c r="Y676" s="16">
        <f t="shared" si="734"/>
        <v>23350358</v>
      </c>
      <c r="Z676" s="17">
        <v>2019</v>
      </c>
      <c r="AA676" s="19">
        <v>298655</v>
      </c>
      <c r="AB676" s="17">
        <v>2019</v>
      </c>
      <c r="AC676" s="17" t="s">
        <v>43</v>
      </c>
      <c r="AD676" s="17" t="s">
        <v>12445</v>
      </c>
      <c r="AE676" s="17" t="s">
        <v>43</v>
      </c>
      <c r="AF676" s="17"/>
      <c r="AG676" s="17" t="s">
        <v>52</v>
      </c>
      <c r="AH676" s="17">
        <v>1.724</v>
      </c>
      <c r="AI676" s="17">
        <v>2019</v>
      </c>
      <c r="AJ676" s="17">
        <v>53</v>
      </c>
      <c r="AK676" s="17" t="s">
        <v>52</v>
      </c>
      <c r="AL676" s="17">
        <v>1</v>
      </c>
      <c r="AM676" s="17"/>
      <c r="AN676" s="17"/>
      <c r="AO676" s="17" t="s">
        <v>9176</v>
      </c>
      <c r="AP676" s="43" t="str">
        <f t="shared" si="727"/>
        <v/>
      </c>
      <c r="AQ676" s="5">
        <f t="shared" si="728"/>
        <v>23350358</v>
      </c>
      <c r="AR676" s="42">
        <f t="shared" ref="AR676:BV676" si="772">IF(AQ676="","",IF(AQ676-$AA676&gt;0,AQ676-$AA676,""))</f>
        <v>23051703</v>
      </c>
      <c r="AS676" s="42">
        <f t="shared" si="772"/>
        <v>22753048</v>
      </c>
      <c r="AT676" s="42">
        <f t="shared" si="772"/>
        <v>22454393</v>
      </c>
      <c r="AU676" s="42">
        <f t="shared" si="772"/>
        <v>22155738</v>
      </c>
      <c r="AV676" s="42">
        <f t="shared" si="772"/>
        <v>21857083</v>
      </c>
      <c r="AW676" s="42">
        <f t="shared" si="772"/>
        <v>21558428</v>
      </c>
      <c r="AX676" s="42">
        <f t="shared" si="772"/>
        <v>21259773</v>
      </c>
      <c r="AY676" s="42">
        <f t="shared" si="772"/>
        <v>20961118</v>
      </c>
      <c r="AZ676" s="42">
        <f t="shared" si="772"/>
        <v>20662463</v>
      </c>
      <c r="BA676" s="42">
        <f t="shared" si="772"/>
        <v>20363808</v>
      </c>
      <c r="BB676" s="42">
        <f t="shared" si="772"/>
        <v>20065153</v>
      </c>
      <c r="BC676" s="42">
        <f t="shared" si="772"/>
        <v>19766498</v>
      </c>
      <c r="BD676" s="42">
        <f t="shared" si="772"/>
        <v>19467843</v>
      </c>
      <c r="BE676" s="42">
        <f t="shared" si="772"/>
        <v>19169188</v>
      </c>
      <c r="BF676" s="42">
        <f t="shared" si="772"/>
        <v>18870533</v>
      </c>
      <c r="BG676" s="42">
        <f t="shared" si="772"/>
        <v>18571878</v>
      </c>
      <c r="BH676" s="42">
        <f t="shared" si="772"/>
        <v>18273223</v>
      </c>
      <c r="BI676" s="42">
        <f t="shared" si="772"/>
        <v>17974568</v>
      </c>
      <c r="BJ676" s="42">
        <f t="shared" si="772"/>
        <v>17675913</v>
      </c>
      <c r="BK676" s="42">
        <f t="shared" si="772"/>
        <v>17377258</v>
      </c>
      <c r="BL676" s="42">
        <f t="shared" si="772"/>
        <v>17078603</v>
      </c>
      <c r="BM676" s="42">
        <f t="shared" si="772"/>
        <v>16779948</v>
      </c>
      <c r="BN676" s="42">
        <f t="shared" si="772"/>
        <v>16481293</v>
      </c>
      <c r="BO676" s="42">
        <f t="shared" si="772"/>
        <v>16182638</v>
      </c>
      <c r="BP676" s="42">
        <f t="shared" si="772"/>
        <v>15883983</v>
      </c>
      <c r="BQ676" s="42">
        <f t="shared" si="772"/>
        <v>15585328</v>
      </c>
      <c r="BR676" s="42">
        <f t="shared" si="772"/>
        <v>15286673</v>
      </c>
      <c r="BS676" s="42">
        <f t="shared" si="772"/>
        <v>14988018</v>
      </c>
      <c r="BT676" s="42">
        <f t="shared" si="772"/>
        <v>14689363</v>
      </c>
      <c r="BU676" s="42">
        <f t="shared" si="772"/>
        <v>14390708</v>
      </c>
      <c r="BV676" s="42">
        <f t="shared" si="772"/>
        <v>14092053</v>
      </c>
      <c r="BX676" s="44" cm="1">
        <f t="array" ref="BX676">LOOKUP(2,1/(AR676:BV676&lt;&gt;""),COLUMN(AR676:BV676))</f>
        <v>74</v>
      </c>
      <c r="BY676" s="44" t="str">
        <f t="shared" si="733"/>
        <v>BV</v>
      </c>
      <c r="BZ676" s="44" cm="1">
        <f t="array" aca="1" ref="BZ676" ca="1">INDIRECT(ADDRESS(2,BX676))</f>
        <v>2050</v>
      </c>
      <c r="CA676" s="44">
        <f t="shared" ca="1" si="736"/>
        <v>29</v>
      </c>
      <c r="CB676" s="44">
        <f t="shared" si="737"/>
        <v>-298655</v>
      </c>
      <c r="CC676">
        <f t="shared" si="738"/>
        <v>626334803</v>
      </c>
      <c r="CD676">
        <f t="shared" si="739"/>
        <v>2097</v>
      </c>
      <c r="CE676">
        <f t="shared" si="740"/>
        <v>2097</v>
      </c>
    </row>
    <row r="677" spans="1:83" ht="39" x14ac:dyDescent="0.25">
      <c r="A677" s="17">
        <v>1004041</v>
      </c>
      <c r="B677" s="17">
        <v>11180</v>
      </c>
      <c r="C677" s="17" t="s">
        <v>6498</v>
      </c>
      <c r="D677" s="17" t="s">
        <v>6360</v>
      </c>
      <c r="E677" s="17"/>
      <c r="F677" s="17" t="s">
        <v>6499</v>
      </c>
      <c r="G677" s="17" t="s">
        <v>6500</v>
      </c>
      <c r="H677" s="17" t="s">
        <v>1684</v>
      </c>
      <c r="I677" s="18" t="s">
        <v>12043</v>
      </c>
      <c r="J677" s="17">
        <v>34.54</v>
      </c>
      <c r="K677" s="17">
        <v>-82.311999999999998</v>
      </c>
      <c r="L677" s="34" t="s">
        <v>52</v>
      </c>
      <c r="M677" s="17" t="s">
        <v>40</v>
      </c>
      <c r="N677" s="17" t="s">
        <v>6398</v>
      </c>
      <c r="O677" s="17"/>
      <c r="P677" s="17">
        <v>2007</v>
      </c>
      <c r="Q677" s="17">
        <v>2052</v>
      </c>
      <c r="R677" s="17" t="s">
        <v>51</v>
      </c>
      <c r="S677" s="17">
        <v>350</v>
      </c>
      <c r="T677" s="17">
        <v>33.299999999999997</v>
      </c>
      <c r="U677" s="17"/>
      <c r="V677" s="17"/>
      <c r="W677" s="19">
        <v>30971852</v>
      </c>
      <c r="X677" s="19">
        <v>3932084</v>
      </c>
      <c r="Y677" s="16">
        <f t="shared" si="734"/>
        <v>27039768</v>
      </c>
      <c r="Z677" s="17">
        <v>2019</v>
      </c>
      <c r="AA677" s="19">
        <v>364533</v>
      </c>
      <c r="AB677" s="17">
        <v>2019</v>
      </c>
      <c r="AC677" s="17" t="s">
        <v>43</v>
      </c>
      <c r="AD677" s="17" t="s">
        <v>12438</v>
      </c>
      <c r="AE677" s="17" t="s">
        <v>43</v>
      </c>
      <c r="AF677" s="17"/>
      <c r="AG677" s="17" t="s">
        <v>52</v>
      </c>
      <c r="AH677" s="17">
        <v>1.88</v>
      </c>
      <c r="AI677" s="17">
        <v>2019</v>
      </c>
      <c r="AJ677" s="17">
        <v>38.1</v>
      </c>
      <c r="AK677" s="17" t="s">
        <v>52</v>
      </c>
      <c r="AL677" s="17"/>
      <c r="AM677" s="17">
        <v>1.88</v>
      </c>
      <c r="AN677" s="17">
        <v>2019</v>
      </c>
      <c r="AO677" s="17"/>
      <c r="AP677" s="43" t="str">
        <f t="shared" si="727"/>
        <v/>
      </c>
      <c r="AQ677" s="5">
        <f t="shared" si="728"/>
        <v>27039768</v>
      </c>
      <c r="AR677" s="42">
        <f t="shared" ref="AR677:BV677" si="773">IF(AQ677="","",IF(AQ677-$AA677&gt;0,AQ677-$AA677,""))</f>
        <v>26675235</v>
      </c>
      <c r="AS677" s="42">
        <f t="shared" si="773"/>
        <v>26310702</v>
      </c>
      <c r="AT677" s="42">
        <f t="shared" si="773"/>
        <v>25946169</v>
      </c>
      <c r="AU677" s="42">
        <f t="shared" si="773"/>
        <v>25581636</v>
      </c>
      <c r="AV677" s="42">
        <f t="shared" si="773"/>
        <v>25217103</v>
      </c>
      <c r="AW677" s="42">
        <f t="shared" si="773"/>
        <v>24852570</v>
      </c>
      <c r="AX677" s="42">
        <f t="shared" si="773"/>
        <v>24488037</v>
      </c>
      <c r="AY677" s="42">
        <f t="shared" si="773"/>
        <v>24123504</v>
      </c>
      <c r="AZ677" s="42">
        <f t="shared" si="773"/>
        <v>23758971</v>
      </c>
      <c r="BA677" s="42">
        <f t="shared" si="773"/>
        <v>23394438</v>
      </c>
      <c r="BB677" s="42">
        <f t="shared" si="773"/>
        <v>23029905</v>
      </c>
      <c r="BC677" s="42">
        <f t="shared" si="773"/>
        <v>22665372</v>
      </c>
      <c r="BD677" s="42">
        <f t="shared" si="773"/>
        <v>22300839</v>
      </c>
      <c r="BE677" s="42">
        <f t="shared" si="773"/>
        <v>21936306</v>
      </c>
      <c r="BF677" s="42">
        <f t="shared" si="773"/>
        <v>21571773</v>
      </c>
      <c r="BG677" s="42">
        <f t="shared" si="773"/>
        <v>21207240</v>
      </c>
      <c r="BH677" s="42">
        <f t="shared" si="773"/>
        <v>20842707</v>
      </c>
      <c r="BI677" s="42">
        <f t="shared" si="773"/>
        <v>20478174</v>
      </c>
      <c r="BJ677" s="42">
        <f t="shared" si="773"/>
        <v>20113641</v>
      </c>
      <c r="BK677" s="42">
        <f t="shared" si="773"/>
        <v>19749108</v>
      </c>
      <c r="BL677" s="42">
        <f t="shared" si="773"/>
        <v>19384575</v>
      </c>
      <c r="BM677" s="42">
        <f t="shared" si="773"/>
        <v>19020042</v>
      </c>
      <c r="BN677" s="42">
        <f t="shared" si="773"/>
        <v>18655509</v>
      </c>
      <c r="BO677" s="42">
        <f t="shared" si="773"/>
        <v>18290976</v>
      </c>
      <c r="BP677" s="42">
        <f t="shared" si="773"/>
        <v>17926443</v>
      </c>
      <c r="BQ677" s="42">
        <f t="shared" si="773"/>
        <v>17561910</v>
      </c>
      <c r="BR677" s="42">
        <f t="shared" si="773"/>
        <v>17197377</v>
      </c>
      <c r="BS677" s="42">
        <f t="shared" si="773"/>
        <v>16832844</v>
      </c>
      <c r="BT677" s="42">
        <f t="shared" si="773"/>
        <v>16468311</v>
      </c>
      <c r="BU677" s="42">
        <f t="shared" si="773"/>
        <v>16103778</v>
      </c>
      <c r="BV677" s="42">
        <f t="shared" si="773"/>
        <v>15739245</v>
      </c>
      <c r="BX677" s="44" cm="1">
        <f t="array" ref="BX677">LOOKUP(2,1/(AR677:BV677&lt;&gt;""),COLUMN(AR677:BV677))</f>
        <v>74</v>
      </c>
      <c r="BY677" s="44" t="str">
        <f t="shared" si="733"/>
        <v>BV</v>
      </c>
      <c r="BZ677" s="44" cm="1">
        <f t="array" aca="1" ref="BZ677" ca="1">INDIRECT(ADDRESS(2,BX677))</f>
        <v>2050</v>
      </c>
      <c r="CA677" s="44">
        <f t="shared" ca="1" si="736"/>
        <v>29</v>
      </c>
      <c r="CB677" s="44">
        <f t="shared" si="737"/>
        <v>-364533</v>
      </c>
      <c r="CC677">
        <f t="shared" si="738"/>
        <v>763031895</v>
      </c>
      <c r="CD677">
        <f t="shared" si="739"/>
        <v>2093</v>
      </c>
      <c r="CE677">
        <f t="shared" si="740"/>
        <v>2093</v>
      </c>
    </row>
    <row r="678" spans="1:83" ht="77.25" x14ac:dyDescent="0.25">
      <c r="A678" s="17">
        <v>1004485</v>
      </c>
      <c r="B678" s="17">
        <v>2126</v>
      </c>
      <c r="C678" s="17" t="s">
        <v>9177</v>
      </c>
      <c r="D678" s="17" t="s">
        <v>6360</v>
      </c>
      <c r="E678" s="17" t="s">
        <v>6501</v>
      </c>
      <c r="F678" s="17" t="s">
        <v>6502</v>
      </c>
      <c r="G678" s="17" t="s">
        <v>9178</v>
      </c>
      <c r="H678" s="17" t="s">
        <v>472</v>
      </c>
      <c r="I678" s="18" t="s">
        <v>12044</v>
      </c>
      <c r="J678" s="17">
        <v>34.612499999999997</v>
      </c>
      <c r="K678" s="17">
        <v>-81.820999999999998</v>
      </c>
      <c r="L678" s="34" t="s">
        <v>43</v>
      </c>
      <c r="M678" s="17" t="s">
        <v>58</v>
      </c>
      <c r="N678" s="17" t="s">
        <v>59</v>
      </c>
      <c r="O678" s="17"/>
      <c r="P678" s="17">
        <v>2002</v>
      </c>
      <c r="Q678" s="17">
        <v>2093</v>
      </c>
      <c r="R678" s="17" t="s">
        <v>51</v>
      </c>
      <c r="S678" s="17"/>
      <c r="T678" s="17">
        <v>64.3</v>
      </c>
      <c r="U678" s="17"/>
      <c r="V678" s="17"/>
      <c r="W678" s="19">
        <v>80074194</v>
      </c>
      <c r="X678" s="19">
        <v>10230654</v>
      </c>
      <c r="Y678" s="16">
        <f t="shared" si="734"/>
        <v>69843540</v>
      </c>
      <c r="Z678" s="17">
        <v>2019</v>
      </c>
      <c r="AA678" s="19">
        <v>730413</v>
      </c>
      <c r="AB678" s="17">
        <v>2019</v>
      </c>
      <c r="AC678" s="17" t="s">
        <v>43</v>
      </c>
      <c r="AD678" s="17" t="s">
        <v>12438</v>
      </c>
      <c r="AE678" s="17" t="s">
        <v>43</v>
      </c>
      <c r="AF678" s="17">
        <v>3.14</v>
      </c>
      <c r="AG678" s="17" t="s">
        <v>52</v>
      </c>
      <c r="AH678" s="17">
        <v>1.7909999999999999</v>
      </c>
      <c r="AI678" s="17">
        <v>2019</v>
      </c>
      <c r="AJ678" s="17">
        <v>51.9</v>
      </c>
      <c r="AK678" s="17" t="s">
        <v>52</v>
      </c>
      <c r="AL678" s="17"/>
      <c r="AM678" s="17"/>
      <c r="AN678" s="17"/>
      <c r="AO678" s="17" t="s">
        <v>9179</v>
      </c>
      <c r="AP678" s="43" t="str">
        <f t="shared" si="727"/>
        <v/>
      </c>
      <c r="AQ678" s="5">
        <f t="shared" si="728"/>
        <v>69843540</v>
      </c>
      <c r="AR678" s="42">
        <f t="shared" ref="AR678:BV678" si="774">IF(AQ678="","",IF(AQ678-$AA678&gt;0,AQ678-$AA678,""))</f>
        <v>69113127</v>
      </c>
      <c r="AS678" s="42">
        <f t="shared" si="774"/>
        <v>68382714</v>
      </c>
      <c r="AT678" s="42">
        <f t="shared" si="774"/>
        <v>67652301</v>
      </c>
      <c r="AU678" s="42">
        <f t="shared" si="774"/>
        <v>66921888</v>
      </c>
      <c r="AV678" s="42">
        <f t="shared" si="774"/>
        <v>66191475</v>
      </c>
      <c r="AW678" s="42">
        <f t="shared" si="774"/>
        <v>65461062</v>
      </c>
      <c r="AX678" s="42">
        <f t="shared" si="774"/>
        <v>64730649</v>
      </c>
      <c r="AY678" s="42">
        <f t="shared" si="774"/>
        <v>64000236</v>
      </c>
      <c r="AZ678" s="42">
        <f t="shared" si="774"/>
        <v>63269823</v>
      </c>
      <c r="BA678" s="42">
        <f t="shared" si="774"/>
        <v>62539410</v>
      </c>
      <c r="BB678" s="42">
        <f t="shared" si="774"/>
        <v>61808997</v>
      </c>
      <c r="BC678" s="42">
        <f t="shared" si="774"/>
        <v>61078584</v>
      </c>
      <c r="BD678" s="42">
        <f t="shared" si="774"/>
        <v>60348171</v>
      </c>
      <c r="BE678" s="42">
        <f t="shared" si="774"/>
        <v>59617758</v>
      </c>
      <c r="BF678" s="42">
        <f t="shared" si="774"/>
        <v>58887345</v>
      </c>
      <c r="BG678" s="42">
        <f t="shared" si="774"/>
        <v>58156932</v>
      </c>
      <c r="BH678" s="42">
        <f t="shared" si="774"/>
        <v>57426519</v>
      </c>
      <c r="BI678" s="42">
        <f t="shared" si="774"/>
        <v>56696106</v>
      </c>
      <c r="BJ678" s="42">
        <f t="shared" si="774"/>
        <v>55965693</v>
      </c>
      <c r="BK678" s="42">
        <f t="shared" si="774"/>
        <v>55235280</v>
      </c>
      <c r="BL678" s="42">
        <f t="shared" si="774"/>
        <v>54504867</v>
      </c>
      <c r="BM678" s="42">
        <f t="shared" si="774"/>
        <v>53774454</v>
      </c>
      <c r="BN678" s="42">
        <f t="shared" si="774"/>
        <v>53044041</v>
      </c>
      <c r="BO678" s="42">
        <f t="shared" si="774"/>
        <v>52313628</v>
      </c>
      <c r="BP678" s="42">
        <f t="shared" si="774"/>
        <v>51583215</v>
      </c>
      <c r="BQ678" s="42">
        <f t="shared" si="774"/>
        <v>50852802</v>
      </c>
      <c r="BR678" s="42">
        <f t="shared" si="774"/>
        <v>50122389</v>
      </c>
      <c r="BS678" s="42">
        <f t="shared" si="774"/>
        <v>49391976</v>
      </c>
      <c r="BT678" s="42">
        <f t="shared" si="774"/>
        <v>48661563</v>
      </c>
      <c r="BU678" s="42">
        <f t="shared" si="774"/>
        <v>47931150</v>
      </c>
      <c r="BV678" s="42">
        <f t="shared" si="774"/>
        <v>47200737</v>
      </c>
      <c r="BX678" s="44" cm="1">
        <f t="array" ref="BX678">LOOKUP(2,1/(AR678:BV678&lt;&gt;""),COLUMN(AR678:BV678))</f>
        <v>74</v>
      </c>
      <c r="BY678" s="44" t="str">
        <f t="shared" si="733"/>
        <v>BV</v>
      </c>
      <c r="BZ678" s="44" cm="1">
        <f t="array" aca="1" ref="BZ678" ca="1">INDIRECT(ADDRESS(2,BX678))</f>
        <v>2050</v>
      </c>
      <c r="CA678" s="44">
        <f t="shared" ca="1" si="736"/>
        <v>29</v>
      </c>
      <c r="CB678" s="44">
        <f t="shared" si="737"/>
        <v>-730413</v>
      </c>
      <c r="CC678">
        <f t="shared" si="738"/>
        <v>1544547387</v>
      </c>
      <c r="CD678">
        <f t="shared" si="739"/>
        <v>2115</v>
      </c>
      <c r="CE678">
        <f t="shared" si="740"/>
        <v>2100</v>
      </c>
    </row>
    <row r="679" spans="1:83" ht="396" x14ac:dyDescent="0.25">
      <c r="A679" s="17">
        <v>1004251</v>
      </c>
      <c r="B679" s="17">
        <v>1918</v>
      </c>
      <c r="C679" s="17" t="s">
        <v>6503</v>
      </c>
      <c r="D679" s="17" t="s">
        <v>6360</v>
      </c>
      <c r="E679" s="17"/>
      <c r="F679" s="17" t="s">
        <v>6504</v>
      </c>
      <c r="G679" s="17" t="s">
        <v>6467</v>
      </c>
      <c r="H679" s="17" t="s">
        <v>6413</v>
      </c>
      <c r="I679" s="18" t="s">
        <v>12036</v>
      </c>
      <c r="J679" s="17">
        <v>34.996670000000002</v>
      </c>
      <c r="K679" s="17">
        <v>-82.13861</v>
      </c>
      <c r="L679" s="34" t="s">
        <v>52</v>
      </c>
      <c r="M679" s="17" t="s">
        <v>40</v>
      </c>
      <c r="N679" s="17" t="s">
        <v>6414</v>
      </c>
      <c r="O679" s="17" t="s">
        <v>6414</v>
      </c>
      <c r="P679" s="17">
        <v>1977</v>
      </c>
      <c r="Q679" s="17">
        <v>2041</v>
      </c>
      <c r="R679" s="17" t="s">
        <v>51</v>
      </c>
      <c r="S679" s="17"/>
      <c r="T679" s="17">
        <v>127.5</v>
      </c>
      <c r="U679" s="17">
        <v>40</v>
      </c>
      <c r="V679" s="17">
        <v>40</v>
      </c>
      <c r="W679" s="19">
        <v>9102862</v>
      </c>
      <c r="X679" s="19">
        <v>3751923</v>
      </c>
      <c r="Y679" s="16">
        <f t="shared" si="734"/>
        <v>5350939</v>
      </c>
      <c r="Z679" s="17">
        <v>2019</v>
      </c>
      <c r="AA679" s="19">
        <v>88249</v>
      </c>
      <c r="AB679" s="17">
        <v>2019</v>
      </c>
      <c r="AC679" s="17" t="s">
        <v>43</v>
      </c>
      <c r="AD679" s="17" t="s">
        <v>12438</v>
      </c>
      <c r="AE679" s="17" t="s">
        <v>43</v>
      </c>
      <c r="AF679" s="17">
        <v>1.7</v>
      </c>
      <c r="AG679" s="17" t="s">
        <v>52</v>
      </c>
      <c r="AH679" s="17">
        <v>1.25</v>
      </c>
      <c r="AI679" s="17">
        <v>2019</v>
      </c>
      <c r="AJ679" s="17">
        <v>52</v>
      </c>
      <c r="AK679" s="17" t="s">
        <v>52</v>
      </c>
      <c r="AL679" s="17"/>
      <c r="AM679" s="17">
        <v>0.17</v>
      </c>
      <c r="AN679" s="17">
        <v>2019</v>
      </c>
      <c r="AO679" s="17" t="s">
        <v>13216</v>
      </c>
      <c r="AP679" s="43" t="str">
        <f t="shared" si="727"/>
        <v/>
      </c>
      <c r="AQ679" s="5">
        <f t="shared" si="728"/>
        <v>5350939</v>
      </c>
      <c r="AR679" s="42">
        <f t="shared" ref="AR679:BV679" si="775">IF(AQ679="","",IF(AQ679-$AA679&gt;0,AQ679-$AA679,""))</f>
        <v>5262690</v>
      </c>
      <c r="AS679" s="42">
        <f t="shared" si="775"/>
        <v>5174441</v>
      </c>
      <c r="AT679" s="42">
        <f t="shared" si="775"/>
        <v>5086192</v>
      </c>
      <c r="AU679" s="42">
        <f t="shared" si="775"/>
        <v>4997943</v>
      </c>
      <c r="AV679" s="42">
        <f t="shared" si="775"/>
        <v>4909694</v>
      </c>
      <c r="AW679" s="42">
        <f t="shared" si="775"/>
        <v>4821445</v>
      </c>
      <c r="AX679" s="42">
        <f t="shared" si="775"/>
        <v>4733196</v>
      </c>
      <c r="AY679" s="42">
        <f t="shared" si="775"/>
        <v>4644947</v>
      </c>
      <c r="AZ679" s="42">
        <f t="shared" si="775"/>
        <v>4556698</v>
      </c>
      <c r="BA679" s="42">
        <f t="shared" si="775"/>
        <v>4468449</v>
      </c>
      <c r="BB679" s="42">
        <f t="shared" si="775"/>
        <v>4380200</v>
      </c>
      <c r="BC679" s="42">
        <f t="shared" si="775"/>
        <v>4291951</v>
      </c>
      <c r="BD679" s="42">
        <f t="shared" si="775"/>
        <v>4203702</v>
      </c>
      <c r="BE679" s="42">
        <f t="shared" si="775"/>
        <v>4115453</v>
      </c>
      <c r="BF679" s="42">
        <f t="shared" si="775"/>
        <v>4027204</v>
      </c>
      <c r="BG679" s="42">
        <f t="shared" si="775"/>
        <v>3938955</v>
      </c>
      <c r="BH679" s="42">
        <f t="shared" si="775"/>
        <v>3850706</v>
      </c>
      <c r="BI679" s="42">
        <f t="shared" si="775"/>
        <v>3762457</v>
      </c>
      <c r="BJ679" s="42">
        <f t="shared" si="775"/>
        <v>3674208</v>
      </c>
      <c r="BK679" s="42">
        <f t="shared" si="775"/>
        <v>3585959</v>
      </c>
      <c r="BL679" s="42">
        <f t="shared" si="775"/>
        <v>3497710</v>
      </c>
      <c r="BM679" s="42">
        <f t="shared" si="775"/>
        <v>3409461</v>
      </c>
      <c r="BN679" s="42">
        <f t="shared" si="775"/>
        <v>3321212</v>
      </c>
      <c r="BO679" s="42">
        <f t="shared" si="775"/>
        <v>3232963</v>
      </c>
      <c r="BP679" s="42">
        <f t="shared" si="775"/>
        <v>3144714</v>
      </c>
      <c r="BQ679" s="42">
        <f t="shared" si="775"/>
        <v>3056465</v>
      </c>
      <c r="BR679" s="42">
        <f t="shared" si="775"/>
        <v>2968216</v>
      </c>
      <c r="BS679" s="42">
        <f t="shared" si="775"/>
        <v>2879967</v>
      </c>
      <c r="BT679" s="42">
        <f t="shared" si="775"/>
        <v>2791718</v>
      </c>
      <c r="BU679" s="42">
        <f t="shared" si="775"/>
        <v>2703469</v>
      </c>
      <c r="BV679" s="42">
        <f t="shared" si="775"/>
        <v>2615220</v>
      </c>
      <c r="BX679" s="44" cm="1">
        <f t="array" ref="BX679">LOOKUP(2,1/(AR679:BV679&lt;&gt;""),COLUMN(AR679:BV679))</f>
        <v>74</v>
      </c>
      <c r="BY679" s="44" t="str">
        <f t="shared" si="733"/>
        <v>BV</v>
      </c>
      <c r="BZ679" s="44" cm="1">
        <f t="array" aca="1" ref="BZ679" ca="1">INDIRECT(ADDRESS(2,BX679))</f>
        <v>2050</v>
      </c>
      <c r="CA679" s="44">
        <f t="shared" ca="1" si="736"/>
        <v>29</v>
      </c>
      <c r="CB679" s="44">
        <f t="shared" si="737"/>
        <v>-88249</v>
      </c>
      <c r="CC679">
        <f t="shared" si="738"/>
        <v>183525670</v>
      </c>
      <c r="CD679">
        <f t="shared" si="739"/>
        <v>2080</v>
      </c>
      <c r="CE679">
        <f t="shared" si="740"/>
        <v>2080</v>
      </c>
    </row>
    <row r="680" spans="1:83" ht="39" x14ac:dyDescent="0.25">
      <c r="A680" s="17">
        <v>1004533</v>
      </c>
      <c r="B680" s="17">
        <v>2327</v>
      </c>
      <c r="C680" s="17" t="s">
        <v>9913</v>
      </c>
      <c r="D680" s="17" t="s">
        <v>6516</v>
      </c>
      <c r="E680" s="17" t="s">
        <v>6515</v>
      </c>
      <c r="F680" s="17" t="s">
        <v>6517</v>
      </c>
      <c r="G680" s="17" t="s">
        <v>6518</v>
      </c>
      <c r="H680" s="17" t="s">
        <v>6518</v>
      </c>
      <c r="I680" s="18" t="s">
        <v>12048</v>
      </c>
      <c r="J680" s="17">
        <v>44.343000000000004</v>
      </c>
      <c r="K680" s="17">
        <v>-96.734999999999999</v>
      </c>
      <c r="L680" s="34" t="s">
        <v>43</v>
      </c>
      <c r="M680" s="17" t="s">
        <v>40</v>
      </c>
      <c r="N680" s="17" t="s">
        <v>6519</v>
      </c>
      <c r="O680" s="17"/>
      <c r="P680" s="17">
        <v>1993</v>
      </c>
      <c r="Q680" s="17">
        <v>2042</v>
      </c>
      <c r="R680" s="17" t="s">
        <v>51</v>
      </c>
      <c r="S680" s="17">
        <v>215</v>
      </c>
      <c r="T680" s="17">
        <v>30</v>
      </c>
      <c r="U680" s="17">
        <v>55</v>
      </c>
      <c r="V680" s="17">
        <v>20</v>
      </c>
      <c r="W680" s="19">
        <v>1631173</v>
      </c>
      <c r="X680" s="19">
        <v>1051708</v>
      </c>
      <c r="Y680" s="16">
        <f t="shared" si="734"/>
        <v>579465</v>
      </c>
      <c r="Z680" s="17">
        <v>2019</v>
      </c>
      <c r="AA680" s="19">
        <v>54046</v>
      </c>
      <c r="AB680" s="17">
        <v>2019</v>
      </c>
      <c r="AC680" s="17" t="s">
        <v>43</v>
      </c>
      <c r="AD680" s="17" t="s">
        <v>12438</v>
      </c>
      <c r="AE680" s="17" t="s">
        <v>43</v>
      </c>
      <c r="AF680" s="17"/>
      <c r="AG680" s="17" t="s">
        <v>43</v>
      </c>
      <c r="AH680" s="17"/>
      <c r="AI680" s="17"/>
      <c r="AJ680" s="17"/>
      <c r="AK680" s="17" t="s">
        <v>43</v>
      </c>
      <c r="AL680" s="17"/>
      <c r="AM680" s="17"/>
      <c r="AN680" s="17"/>
      <c r="AO680" s="17"/>
      <c r="AP680" s="43" t="str">
        <f t="shared" si="727"/>
        <v/>
      </c>
      <c r="AQ680" s="5">
        <f t="shared" si="728"/>
        <v>579465</v>
      </c>
      <c r="AR680" s="42">
        <f t="shared" ref="AR680:BV680" si="776">IF(AQ680="","",IF(AQ680-$AA680&gt;0,AQ680-$AA680,""))</f>
        <v>525419</v>
      </c>
      <c r="AS680" s="42">
        <f t="shared" si="776"/>
        <v>471373</v>
      </c>
      <c r="AT680" s="42">
        <f t="shared" si="776"/>
        <v>417327</v>
      </c>
      <c r="AU680" s="42">
        <f t="shared" si="776"/>
        <v>363281</v>
      </c>
      <c r="AV680" s="42">
        <f t="shared" si="776"/>
        <v>309235</v>
      </c>
      <c r="AW680" s="42">
        <f t="shared" si="776"/>
        <v>255189</v>
      </c>
      <c r="AX680" s="42">
        <f t="shared" si="776"/>
        <v>201143</v>
      </c>
      <c r="AY680" s="42">
        <f t="shared" si="776"/>
        <v>147097</v>
      </c>
      <c r="AZ680" s="42">
        <f t="shared" si="776"/>
        <v>93051</v>
      </c>
      <c r="BA680" s="42">
        <f t="shared" si="776"/>
        <v>39005</v>
      </c>
      <c r="BB680" s="42" t="str">
        <f t="shared" si="776"/>
        <v/>
      </c>
      <c r="BC680" s="42" t="str">
        <f t="shared" si="776"/>
        <v/>
      </c>
      <c r="BD680" s="42" t="str">
        <f t="shared" si="776"/>
        <v/>
      </c>
      <c r="BE680" s="42" t="str">
        <f t="shared" si="776"/>
        <v/>
      </c>
      <c r="BF680" s="42" t="str">
        <f t="shared" si="776"/>
        <v/>
      </c>
      <c r="BG680" s="42" t="str">
        <f t="shared" si="776"/>
        <v/>
      </c>
      <c r="BH680" s="42" t="str">
        <f t="shared" si="776"/>
        <v/>
      </c>
      <c r="BI680" s="42" t="str">
        <f t="shared" si="776"/>
        <v/>
      </c>
      <c r="BJ680" s="42" t="str">
        <f t="shared" si="776"/>
        <v/>
      </c>
      <c r="BK680" s="42" t="str">
        <f t="shared" si="776"/>
        <v/>
      </c>
      <c r="BL680" s="42" t="str">
        <f t="shared" si="776"/>
        <v/>
      </c>
      <c r="BM680" s="42" t="str">
        <f t="shared" si="776"/>
        <v/>
      </c>
      <c r="BN680" s="42" t="str">
        <f t="shared" si="776"/>
        <v/>
      </c>
      <c r="BO680" s="42" t="str">
        <f t="shared" si="776"/>
        <v/>
      </c>
      <c r="BP680" s="42" t="str">
        <f t="shared" si="776"/>
        <v/>
      </c>
      <c r="BQ680" s="42" t="str">
        <f t="shared" si="776"/>
        <v/>
      </c>
      <c r="BR680" s="42" t="str">
        <f t="shared" si="776"/>
        <v/>
      </c>
      <c r="BS680" s="42" t="str">
        <f t="shared" si="776"/>
        <v/>
      </c>
      <c r="BT680" s="42" t="str">
        <f t="shared" si="776"/>
        <v/>
      </c>
      <c r="BU680" s="42" t="str">
        <f t="shared" si="776"/>
        <v/>
      </c>
      <c r="BV680" s="42" t="str">
        <f t="shared" si="776"/>
        <v/>
      </c>
      <c r="BX680" s="44" cm="1">
        <f t="array" ref="BX680">LOOKUP(2,1/(AR680:BV680&lt;&gt;""),COLUMN(AR680:BV680))</f>
        <v>53</v>
      </c>
      <c r="BY680" s="44" t="str">
        <f t="shared" si="733"/>
        <v>BA</v>
      </c>
      <c r="BZ680" s="44" cm="1">
        <f t="array" aca="1" ref="BZ680" ca="1">INDIRECT(ADDRESS(2,BX680))</f>
        <v>2029</v>
      </c>
      <c r="CA680" s="44">
        <f t="shared" ca="1" si="736"/>
        <v>8</v>
      </c>
      <c r="CB680" s="44">
        <f t="shared" si="737"/>
        <v>-54046</v>
      </c>
      <c r="CC680">
        <f t="shared" si="738"/>
        <v>109698339</v>
      </c>
      <c r="CD680">
        <f t="shared" si="739"/>
        <v>2030</v>
      </c>
      <c r="CE680">
        <f t="shared" si="740"/>
        <v>2030</v>
      </c>
    </row>
    <row r="681" spans="1:83" ht="39" x14ac:dyDescent="0.25">
      <c r="A681" s="17">
        <v>1005056</v>
      </c>
      <c r="B681" s="17">
        <v>2330</v>
      </c>
      <c r="C681" s="17" t="s">
        <v>5653</v>
      </c>
      <c r="D681" s="17" t="s">
        <v>6516</v>
      </c>
      <c r="E681" s="17"/>
      <c r="F681" s="17" t="s">
        <v>9914</v>
      </c>
      <c r="G681" s="17" t="s">
        <v>5421</v>
      </c>
      <c r="H681" s="17" t="s">
        <v>2769</v>
      </c>
      <c r="I681" s="18" t="s">
        <v>12680</v>
      </c>
      <c r="J681" s="17">
        <v>45.471055999999997</v>
      </c>
      <c r="K681" s="17">
        <v>-98.621521000000001</v>
      </c>
      <c r="L681" s="34" t="s">
        <v>43</v>
      </c>
      <c r="M681" s="17" t="s">
        <v>40</v>
      </c>
      <c r="N681" s="17" t="s">
        <v>9915</v>
      </c>
      <c r="O681" s="17" t="s">
        <v>9915</v>
      </c>
      <c r="P681" s="17">
        <v>1975</v>
      </c>
      <c r="Q681" s="17">
        <v>2070</v>
      </c>
      <c r="R681" s="17" t="s">
        <v>51</v>
      </c>
      <c r="S681" s="17"/>
      <c r="T681" s="17"/>
      <c r="U681" s="17"/>
      <c r="V681" s="17"/>
      <c r="W681" s="19">
        <v>6485543</v>
      </c>
      <c r="X681" s="19">
        <v>1853290</v>
      </c>
      <c r="Y681" s="16">
        <f t="shared" si="734"/>
        <v>4632253</v>
      </c>
      <c r="Z681" s="17">
        <v>2019</v>
      </c>
      <c r="AA681" s="19">
        <v>59798</v>
      </c>
      <c r="AB681" s="17">
        <v>2019</v>
      </c>
      <c r="AC681" s="17" t="s">
        <v>43</v>
      </c>
      <c r="AD681" s="17" t="s">
        <v>12438</v>
      </c>
      <c r="AE681" s="17" t="s">
        <v>43</v>
      </c>
      <c r="AF681" s="17"/>
      <c r="AG681" s="17" t="s">
        <v>43</v>
      </c>
      <c r="AH681" s="17"/>
      <c r="AI681" s="17"/>
      <c r="AJ681" s="17"/>
      <c r="AK681" s="17" t="s">
        <v>43</v>
      </c>
      <c r="AL681" s="17"/>
      <c r="AM681" s="17"/>
      <c r="AN681" s="17"/>
      <c r="AO681" s="17"/>
      <c r="AP681" s="43" t="str">
        <f t="shared" si="727"/>
        <v/>
      </c>
      <c r="AQ681" s="5">
        <f t="shared" si="728"/>
        <v>4632253</v>
      </c>
      <c r="AR681" s="42">
        <f t="shared" ref="AR681:BV681" si="777">IF(AQ681="","",IF(AQ681-$AA681&gt;0,AQ681-$AA681,""))</f>
        <v>4572455</v>
      </c>
      <c r="AS681" s="42">
        <f t="shared" si="777"/>
        <v>4512657</v>
      </c>
      <c r="AT681" s="42">
        <f t="shared" si="777"/>
        <v>4452859</v>
      </c>
      <c r="AU681" s="42">
        <f t="shared" si="777"/>
        <v>4393061</v>
      </c>
      <c r="AV681" s="42">
        <f t="shared" si="777"/>
        <v>4333263</v>
      </c>
      <c r="AW681" s="42">
        <f t="shared" si="777"/>
        <v>4273465</v>
      </c>
      <c r="AX681" s="42">
        <f t="shared" si="777"/>
        <v>4213667</v>
      </c>
      <c r="AY681" s="42">
        <f t="shared" si="777"/>
        <v>4153869</v>
      </c>
      <c r="AZ681" s="42">
        <f t="shared" si="777"/>
        <v>4094071</v>
      </c>
      <c r="BA681" s="42">
        <f t="shared" si="777"/>
        <v>4034273</v>
      </c>
      <c r="BB681" s="42">
        <f t="shared" si="777"/>
        <v>3974475</v>
      </c>
      <c r="BC681" s="42">
        <f t="shared" si="777"/>
        <v>3914677</v>
      </c>
      <c r="BD681" s="42">
        <f t="shared" si="777"/>
        <v>3854879</v>
      </c>
      <c r="BE681" s="42">
        <f t="shared" si="777"/>
        <v>3795081</v>
      </c>
      <c r="BF681" s="42">
        <f t="shared" si="777"/>
        <v>3735283</v>
      </c>
      <c r="BG681" s="42">
        <f t="shared" si="777"/>
        <v>3675485</v>
      </c>
      <c r="BH681" s="42">
        <f t="shared" si="777"/>
        <v>3615687</v>
      </c>
      <c r="BI681" s="42">
        <f t="shared" si="777"/>
        <v>3555889</v>
      </c>
      <c r="BJ681" s="42">
        <f t="shared" si="777"/>
        <v>3496091</v>
      </c>
      <c r="BK681" s="42">
        <f t="shared" si="777"/>
        <v>3436293</v>
      </c>
      <c r="BL681" s="42">
        <f t="shared" si="777"/>
        <v>3376495</v>
      </c>
      <c r="BM681" s="42">
        <f t="shared" si="777"/>
        <v>3316697</v>
      </c>
      <c r="BN681" s="42">
        <f t="shared" si="777"/>
        <v>3256899</v>
      </c>
      <c r="BO681" s="42">
        <f t="shared" si="777"/>
        <v>3197101</v>
      </c>
      <c r="BP681" s="42">
        <f t="shared" si="777"/>
        <v>3137303</v>
      </c>
      <c r="BQ681" s="42">
        <f t="shared" si="777"/>
        <v>3077505</v>
      </c>
      <c r="BR681" s="42">
        <f t="shared" si="777"/>
        <v>3017707</v>
      </c>
      <c r="BS681" s="42">
        <f t="shared" si="777"/>
        <v>2957909</v>
      </c>
      <c r="BT681" s="42">
        <f t="shared" si="777"/>
        <v>2898111</v>
      </c>
      <c r="BU681" s="42">
        <f t="shared" si="777"/>
        <v>2838313</v>
      </c>
      <c r="BV681" s="42">
        <f t="shared" si="777"/>
        <v>2778515</v>
      </c>
      <c r="BX681" s="44" cm="1">
        <f t="array" ref="BX681">LOOKUP(2,1/(AR681:BV681&lt;&gt;""),COLUMN(AR681:BV681))</f>
        <v>74</v>
      </c>
      <c r="BY681" s="44" t="str">
        <f t="shared" si="733"/>
        <v>BV</v>
      </c>
      <c r="BZ681" s="44" cm="1">
        <f t="array" aca="1" ref="BZ681" ca="1">INDIRECT(ADDRESS(2,BX681))</f>
        <v>2050</v>
      </c>
      <c r="CA681" s="44">
        <f t="shared" ca="1" si="736"/>
        <v>29</v>
      </c>
      <c r="CB681" s="44">
        <f t="shared" si="737"/>
        <v>-59798</v>
      </c>
      <c r="CC681">
        <f t="shared" si="738"/>
        <v>125364415</v>
      </c>
      <c r="CD681">
        <f t="shared" si="739"/>
        <v>2096</v>
      </c>
      <c r="CE681">
        <f t="shared" si="740"/>
        <v>2096</v>
      </c>
    </row>
    <row r="682" spans="1:83" ht="204.75" x14ac:dyDescent="0.25">
      <c r="A682" s="17">
        <v>1004676</v>
      </c>
      <c r="B682" s="17">
        <v>2331</v>
      </c>
      <c r="C682" s="17" t="s">
        <v>6528</v>
      </c>
      <c r="D682" s="17" t="s">
        <v>6516</v>
      </c>
      <c r="E682" s="17"/>
      <c r="F682" s="17" t="s">
        <v>6529</v>
      </c>
      <c r="G682" s="17" t="s">
        <v>6530</v>
      </c>
      <c r="H682" s="17" t="s">
        <v>6531</v>
      </c>
      <c r="I682" s="18" t="s">
        <v>12051</v>
      </c>
      <c r="J682" s="17">
        <v>44.026000000000003</v>
      </c>
      <c r="K682" s="17">
        <v>-103.19799999999999</v>
      </c>
      <c r="L682" s="34" t="s">
        <v>52</v>
      </c>
      <c r="M682" s="17" t="s">
        <v>40</v>
      </c>
      <c r="N682" s="17" t="s">
        <v>6532</v>
      </c>
      <c r="O682" s="17" t="s">
        <v>6532</v>
      </c>
      <c r="P682" s="17">
        <v>1960</v>
      </c>
      <c r="Q682" s="17">
        <v>2033</v>
      </c>
      <c r="R682" s="17" t="s">
        <v>51</v>
      </c>
      <c r="S682" s="17">
        <v>365</v>
      </c>
      <c r="T682" s="17">
        <v>106.6</v>
      </c>
      <c r="U682" s="17"/>
      <c r="V682" s="17">
        <v>75</v>
      </c>
      <c r="W682" s="19">
        <v>4130588</v>
      </c>
      <c r="X682" s="19">
        <v>3240720</v>
      </c>
      <c r="Y682" s="16">
        <f t="shared" si="734"/>
        <v>889868</v>
      </c>
      <c r="Z682" s="17">
        <v>2019</v>
      </c>
      <c r="AA682" s="19">
        <v>139229</v>
      </c>
      <c r="AB682" s="17">
        <v>2019</v>
      </c>
      <c r="AC682" s="17" t="s">
        <v>43</v>
      </c>
      <c r="AD682" s="17" t="s">
        <v>12438</v>
      </c>
      <c r="AE682" s="17" t="s">
        <v>43</v>
      </c>
      <c r="AF682" s="17">
        <v>0.71399999999999997</v>
      </c>
      <c r="AG682" s="17" t="s">
        <v>52</v>
      </c>
      <c r="AH682" s="17">
        <v>0.437</v>
      </c>
      <c r="AI682" s="17">
        <v>2018</v>
      </c>
      <c r="AJ682" s="17">
        <v>50</v>
      </c>
      <c r="AK682" s="17" t="s">
        <v>52</v>
      </c>
      <c r="AL682" s="17"/>
      <c r="AM682" s="17">
        <v>7.6999999999999999E-2</v>
      </c>
      <c r="AN682" s="17">
        <v>2018</v>
      </c>
      <c r="AO682" s="17" t="s">
        <v>9714</v>
      </c>
      <c r="AP682" s="43" t="str">
        <f t="shared" si="727"/>
        <v/>
      </c>
      <c r="AQ682" s="5">
        <f t="shared" si="728"/>
        <v>889868</v>
      </c>
      <c r="AR682" s="42">
        <f t="shared" ref="AR682:BV682" si="778">IF(AQ682="","",IF(AQ682-$AA682&gt;0,AQ682-$AA682,""))</f>
        <v>750639</v>
      </c>
      <c r="AS682" s="42">
        <f t="shared" si="778"/>
        <v>611410</v>
      </c>
      <c r="AT682" s="42">
        <f t="shared" si="778"/>
        <v>472181</v>
      </c>
      <c r="AU682" s="42">
        <f t="shared" si="778"/>
        <v>332952</v>
      </c>
      <c r="AV682" s="42">
        <f t="shared" si="778"/>
        <v>193723</v>
      </c>
      <c r="AW682" s="42">
        <f t="shared" si="778"/>
        <v>54494</v>
      </c>
      <c r="AX682" s="42" t="str">
        <f t="shared" si="778"/>
        <v/>
      </c>
      <c r="AY682" s="42" t="str">
        <f t="shared" si="778"/>
        <v/>
      </c>
      <c r="AZ682" s="42" t="str">
        <f t="shared" si="778"/>
        <v/>
      </c>
      <c r="BA682" s="42" t="str">
        <f t="shared" si="778"/>
        <v/>
      </c>
      <c r="BB682" s="42" t="str">
        <f t="shared" si="778"/>
        <v/>
      </c>
      <c r="BC682" s="42" t="str">
        <f t="shared" si="778"/>
        <v/>
      </c>
      <c r="BD682" s="42" t="str">
        <f t="shared" si="778"/>
        <v/>
      </c>
      <c r="BE682" s="42" t="str">
        <f t="shared" si="778"/>
        <v/>
      </c>
      <c r="BF682" s="42" t="str">
        <f t="shared" si="778"/>
        <v/>
      </c>
      <c r="BG682" s="42" t="str">
        <f t="shared" si="778"/>
        <v/>
      </c>
      <c r="BH682" s="42" t="str">
        <f t="shared" si="778"/>
        <v/>
      </c>
      <c r="BI682" s="42" t="str">
        <f t="shared" si="778"/>
        <v/>
      </c>
      <c r="BJ682" s="42" t="str">
        <f t="shared" si="778"/>
        <v/>
      </c>
      <c r="BK682" s="42" t="str">
        <f t="shared" si="778"/>
        <v/>
      </c>
      <c r="BL682" s="42" t="str">
        <f t="shared" si="778"/>
        <v/>
      </c>
      <c r="BM682" s="42" t="str">
        <f t="shared" si="778"/>
        <v/>
      </c>
      <c r="BN682" s="42" t="str">
        <f t="shared" si="778"/>
        <v/>
      </c>
      <c r="BO682" s="42" t="str">
        <f t="shared" si="778"/>
        <v/>
      </c>
      <c r="BP682" s="42" t="str">
        <f t="shared" si="778"/>
        <v/>
      </c>
      <c r="BQ682" s="42" t="str">
        <f t="shared" si="778"/>
        <v/>
      </c>
      <c r="BR682" s="42" t="str">
        <f t="shared" si="778"/>
        <v/>
      </c>
      <c r="BS682" s="42" t="str">
        <f t="shared" si="778"/>
        <v/>
      </c>
      <c r="BT682" s="42" t="str">
        <f t="shared" si="778"/>
        <v/>
      </c>
      <c r="BU682" s="42" t="str">
        <f t="shared" si="778"/>
        <v/>
      </c>
      <c r="BV682" s="42" t="str">
        <f t="shared" si="778"/>
        <v/>
      </c>
      <c r="BX682" s="44" cm="1">
        <f t="array" ref="BX682">LOOKUP(2,1/(AR682:BV682&lt;&gt;""),COLUMN(AR682:BV682))</f>
        <v>49</v>
      </c>
      <c r="BY682" s="44" t="str">
        <f t="shared" si="733"/>
        <v>AW</v>
      </c>
      <c r="BZ682" s="44" cm="1">
        <f t="array" aca="1" ref="BZ682" ca="1">INDIRECT(ADDRESS(2,BX682))</f>
        <v>2025</v>
      </c>
      <c r="CA682" s="44">
        <f t="shared" ca="1" si="736"/>
        <v>4</v>
      </c>
      <c r="CB682" s="44">
        <f t="shared" si="737"/>
        <v>-139229</v>
      </c>
      <c r="CC682">
        <f t="shared" si="738"/>
        <v>281993219</v>
      </c>
      <c r="CD682">
        <f t="shared" si="739"/>
        <v>2025</v>
      </c>
      <c r="CE682">
        <f t="shared" si="740"/>
        <v>2025</v>
      </c>
    </row>
    <row r="683" spans="1:83" ht="39" x14ac:dyDescent="0.25">
      <c r="A683" s="17">
        <v>1011612</v>
      </c>
      <c r="B683" s="17">
        <v>2329</v>
      </c>
      <c r="C683" s="17" t="s">
        <v>6542</v>
      </c>
      <c r="D683" s="17" t="s">
        <v>6516</v>
      </c>
      <c r="E683" s="17"/>
      <c r="F683" s="17" t="s">
        <v>6543</v>
      </c>
      <c r="G683" s="17" t="s">
        <v>2896</v>
      </c>
      <c r="H683" s="17" t="s">
        <v>1864</v>
      </c>
      <c r="I683" s="18" t="s">
        <v>12054</v>
      </c>
      <c r="J683" s="17">
        <v>42.832000000000001</v>
      </c>
      <c r="K683" s="17">
        <v>-96.975999999999999</v>
      </c>
      <c r="L683" s="34" t="s">
        <v>43</v>
      </c>
      <c r="M683" s="17" t="s">
        <v>40</v>
      </c>
      <c r="N683" s="17" t="s">
        <v>6544</v>
      </c>
      <c r="O683" s="17"/>
      <c r="P683" s="17">
        <v>1976</v>
      </c>
      <c r="Q683" s="17">
        <v>2076</v>
      </c>
      <c r="R683" s="17" t="s">
        <v>51</v>
      </c>
      <c r="S683" s="17">
        <v>80</v>
      </c>
      <c r="T683" s="17"/>
      <c r="U683" s="17"/>
      <c r="V683" s="17">
        <v>50</v>
      </c>
      <c r="W683" s="19">
        <v>3587703</v>
      </c>
      <c r="X683" s="19">
        <v>940297</v>
      </c>
      <c r="Y683" s="16">
        <f t="shared" si="734"/>
        <v>2647406</v>
      </c>
      <c r="Z683" s="17">
        <v>2019</v>
      </c>
      <c r="AA683" s="19">
        <v>45345</v>
      </c>
      <c r="AB683" s="17">
        <v>2019</v>
      </c>
      <c r="AC683" s="17" t="s">
        <v>43</v>
      </c>
      <c r="AD683" s="17" t="s">
        <v>12438</v>
      </c>
      <c r="AE683" s="17" t="s">
        <v>43</v>
      </c>
      <c r="AF683" s="17"/>
      <c r="AG683" s="17" t="s">
        <v>43</v>
      </c>
      <c r="AH683" s="17"/>
      <c r="AI683" s="17"/>
      <c r="AJ683" s="17"/>
      <c r="AK683" s="17" t="s">
        <v>43</v>
      </c>
      <c r="AL683" s="17"/>
      <c r="AM683" s="17"/>
      <c r="AN683" s="17"/>
      <c r="AO683" s="17"/>
      <c r="AP683" s="43" t="str">
        <f t="shared" si="727"/>
        <v/>
      </c>
      <c r="AQ683" s="5">
        <f t="shared" si="728"/>
        <v>2647406</v>
      </c>
      <c r="AR683" s="42">
        <f t="shared" ref="AR683:BV683" si="779">IF(AQ683="","",IF(AQ683-$AA683&gt;0,AQ683-$AA683,""))</f>
        <v>2602061</v>
      </c>
      <c r="AS683" s="42">
        <f t="shared" si="779"/>
        <v>2556716</v>
      </c>
      <c r="AT683" s="42">
        <f t="shared" si="779"/>
        <v>2511371</v>
      </c>
      <c r="AU683" s="42">
        <f t="shared" si="779"/>
        <v>2466026</v>
      </c>
      <c r="AV683" s="42">
        <f t="shared" si="779"/>
        <v>2420681</v>
      </c>
      <c r="AW683" s="42">
        <f t="shared" si="779"/>
        <v>2375336</v>
      </c>
      <c r="AX683" s="42">
        <f t="shared" si="779"/>
        <v>2329991</v>
      </c>
      <c r="AY683" s="42">
        <f t="shared" si="779"/>
        <v>2284646</v>
      </c>
      <c r="AZ683" s="42">
        <f t="shared" si="779"/>
        <v>2239301</v>
      </c>
      <c r="BA683" s="42">
        <f t="shared" si="779"/>
        <v>2193956</v>
      </c>
      <c r="BB683" s="42">
        <f t="shared" si="779"/>
        <v>2148611</v>
      </c>
      <c r="BC683" s="42">
        <f t="shared" si="779"/>
        <v>2103266</v>
      </c>
      <c r="BD683" s="42">
        <f t="shared" si="779"/>
        <v>2057921</v>
      </c>
      <c r="BE683" s="42">
        <f t="shared" si="779"/>
        <v>2012576</v>
      </c>
      <c r="BF683" s="42">
        <f t="shared" si="779"/>
        <v>1967231</v>
      </c>
      <c r="BG683" s="42">
        <f t="shared" si="779"/>
        <v>1921886</v>
      </c>
      <c r="BH683" s="42">
        <f t="shared" si="779"/>
        <v>1876541</v>
      </c>
      <c r="BI683" s="42">
        <f t="shared" si="779"/>
        <v>1831196</v>
      </c>
      <c r="BJ683" s="42">
        <f t="shared" si="779"/>
        <v>1785851</v>
      </c>
      <c r="BK683" s="42">
        <f t="shared" si="779"/>
        <v>1740506</v>
      </c>
      <c r="BL683" s="42">
        <f t="shared" si="779"/>
        <v>1695161</v>
      </c>
      <c r="BM683" s="42">
        <f t="shared" si="779"/>
        <v>1649816</v>
      </c>
      <c r="BN683" s="42">
        <f t="shared" si="779"/>
        <v>1604471</v>
      </c>
      <c r="BO683" s="42">
        <f t="shared" si="779"/>
        <v>1559126</v>
      </c>
      <c r="BP683" s="42">
        <f t="shared" si="779"/>
        <v>1513781</v>
      </c>
      <c r="BQ683" s="42">
        <f t="shared" si="779"/>
        <v>1468436</v>
      </c>
      <c r="BR683" s="42">
        <f t="shared" si="779"/>
        <v>1423091</v>
      </c>
      <c r="BS683" s="42">
        <f t="shared" si="779"/>
        <v>1377746</v>
      </c>
      <c r="BT683" s="42">
        <f t="shared" si="779"/>
        <v>1332401</v>
      </c>
      <c r="BU683" s="42">
        <f t="shared" si="779"/>
        <v>1287056</v>
      </c>
      <c r="BV683" s="42">
        <f t="shared" si="779"/>
        <v>1241711</v>
      </c>
      <c r="BX683" s="44" cm="1">
        <f t="array" ref="BX683">LOOKUP(2,1/(AR683:BV683&lt;&gt;""),COLUMN(AR683:BV683))</f>
        <v>74</v>
      </c>
      <c r="BY683" s="44" t="str">
        <f t="shared" si="733"/>
        <v>BV</v>
      </c>
      <c r="BZ683" s="44" cm="1">
        <f t="array" aca="1" ref="BZ683" ca="1">INDIRECT(ADDRESS(2,BX683))</f>
        <v>2050</v>
      </c>
      <c r="CA683" s="44">
        <f t="shared" ca="1" si="736"/>
        <v>29</v>
      </c>
      <c r="CB683" s="44">
        <f t="shared" si="737"/>
        <v>-45345</v>
      </c>
      <c r="CC683">
        <f t="shared" si="738"/>
        <v>94198961</v>
      </c>
      <c r="CD683">
        <f t="shared" si="739"/>
        <v>2077</v>
      </c>
      <c r="CE683">
        <f t="shared" si="740"/>
        <v>2077</v>
      </c>
    </row>
    <row r="684" spans="1:83" ht="77.25" x14ac:dyDescent="0.25">
      <c r="A684" s="17">
        <v>1002902</v>
      </c>
      <c r="B684" s="17">
        <v>2332</v>
      </c>
      <c r="C684" s="17" t="s">
        <v>6545</v>
      </c>
      <c r="D684" s="17" t="s">
        <v>6516</v>
      </c>
      <c r="E684" s="17"/>
      <c r="F684" s="17" t="s">
        <v>12681</v>
      </c>
      <c r="G684" s="17" t="s">
        <v>6546</v>
      </c>
      <c r="H684" s="17" t="s">
        <v>6547</v>
      </c>
      <c r="I684" s="18" t="s">
        <v>12055</v>
      </c>
      <c r="J684" s="17">
        <v>44.8474</v>
      </c>
      <c r="K684" s="17">
        <v>-97.087199999999996</v>
      </c>
      <c r="L684" s="34" t="s">
        <v>43</v>
      </c>
      <c r="M684" s="17" t="s">
        <v>40</v>
      </c>
      <c r="N684" s="17" t="s">
        <v>6548</v>
      </c>
      <c r="O684" s="17" t="s">
        <v>6548</v>
      </c>
      <c r="P684" s="17">
        <v>1994</v>
      </c>
      <c r="Q684" s="17">
        <v>2058</v>
      </c>
      <c r="R684" s="17" t="s">
        <v>51</v>
      </c>
      <c r="S684" s="17">
        <v>65</v>
      </c>
      <c r="T684" s="17">
        <v>24</v>
      </c>
      <c r="U684" s="17">
        <v>75</v>
      </c>
      <c r="V684" s="17">
        <v>35</v>
      </c>
      <c r="W684" s="19">
        <v>3622974</v>
      </c>
      <c r="X684" s="19">
        <v>1007969</v>
      </c>
      <c r="Y684" s="16">
        <f t="shared" si="734"/>
        <v>2615005</v>
      </c>
      <c r="Z684" s="17">
        <v>2019</v>
      </c>
      <c r="AA684" s="19">
        <v>56723</v>
      </c>
      <c r="AB684" s="17">
        <v>2019</v>
      </c>
      <c r="AC684" s="17" t="s">
        <v>43</v>
      </c>
      <c r="AD684" s="17" t="s">
        <v>12438</v>
      </c>
      <c r="AE684" s="17" t="s">
        <v>43</v>
      </c>
      <c r="AF684" s="17"/>
      <c r="AG684" s="17" t="s">
        <v>43</v>
      </c>
      <c r="AH684" s="17"/>
      <c r="AI684" s="17"/>
      <c r="AJ684" s="17"/>
      <c r="AK684" s="17" t="s">
        <v>43</v>
      </c>
      <c r="AL684" s="17"/>
      <c r="AM684" s="17"/>
      <c r="AN684" s="17"/>
      <c r="AO684" s="17"/>
      <c r="AP684" s="43" t="str">
        <f t="shared" si="727"/>
        <v/>
      </c>
      <c r="AQ684" s="5">
        <f t="shared" si="728"/>
        <v>2615005</v>
      </c>
      <c r="AR684" s="42">
        <f t="shared" ref="AR684:BV684" si="780">IF(AQ684="","",IF(AQ684-$AA684&gt;0,AQ684-$AA684,""))</f>
        <v>2558282</v>
      </c>
      <c r="AS684" s="42">
        <f t="shared" si="780"/>
        <v>2501559</v>
      </c>
      <c r="AT684" s="42">
        <f t="shared" si="780"/>
        <v>2444836</v>
      </c>
      <c r="AU684" s="42">
        <f t="shared" si="780"/>
        <v>2388113</v>
      </c>
      <c r="AV684" s="42">
        <f t="shared" si="780"/>
        <v>2331390</v>
      </c>
      <c r="AW684" s="42">
        <f t="shared" si="780"/>
        <v>2274667</v>
      </c>
      <c r="AX684" s="42">
        <f t="shared" si="780"/>
        <v>2217944</v>
      </c>
      <c r="AY684" s="42">
        <f t="shared" si="780"/>
        <v>2161221</v>
      </c>
      <c r="AZ684" s="42">
        <f t="shared" si="780"/>
        <v>2104498</v>
      </c>
      <c r="BA684" s="42">
        <f t="shared" si="780"/>
        <v>2047775</v>
      </c>
      <c r="BB684" s="42">
        <f t="shared" si="780"/>
        <v>1991052</v>
      </c>
      <c r="BC684" s="42">
        <f t="shared" si="780"/>
        <v>1934329</v>
      </c>
      <c r="BD684" s="42">
        <f t="shared" si="780"/>
        <v>1877606</v>
      </c>
      <c r="BE684" s="42">
        <f t="shared" si="780"/>
        <v>1820883</v>
      </c>
      <c r="BF684" s="42">
        <f t="shared" si="780"/>
        <v>1764160</v>
      </c>
      <c r="BG684" s="42">
        <f t="shared" si="780"/>
        <v>1707437</v>
      </c>
      <c r="BH684" s="42">
        <f t="shared" si="780"/>
        <v>1650714</v>
      </c>
      <c r="BI684" s="42">
        <f t="shared" si="780"/>
        <v>1593991</v>
      </c>
      <c r="BJ684" s="42">
        <f t="shared" si="780"/>
        <v>1537268</v>
      </c>
      <c r="BK684" s="42">
        <f t="shared" si="780"/>
        <v>1480545</v>
      </c>
      <c r="BL684" s="42">
        <f t="shared" si="780"/>
        <v>1423822</v>
      </c>
      <c r="BM684" s="42">
        <f t="shared" si="780"/>
        <v>1367099</v>
      </c>
      <c r="BN684" s="42">
        <f t="shared" si="780"/>
        <v>1310376</v>
      </c>
      <c r="BO684" s="42">
        <f t="shared" si="780"/>
        <v>1253653</v>
      </c>
      <c r="BP684" s="42">
        <f t="shared" si="780"/>
        <v>1196930</v>
      </c>
      <c r="BQ684" s="42">
        <f t="shared" si="780"/>
        <v>1140207</v>
      </c>
      <c r="BR684" s="42">
        <f t="shared" si="780"/>
        <v>1083484</v>
      </c>
      <c r="BS684" s="42">
        <f t="shared" si="780"/>
        <v>1026761</v>
      </c>
      <c r="BT684" s="42">
        <f t="shared" si="780"/>
        <v>970038</v>
      </c>
      <c r="BU684" s="42">
        <f t="shared" si="780"/>
        <v>913315</v>
      </c>
      <c r="BV684" s="42">
        <f t="shared" si="780"/>
        <v>856592</v>
      </c>
      <c r="BX684" s="44" cm="1">
        <f t="array" ref="BX684">LOOKUP(2,1/(AR684:BV684&lt;&gt;""),COLUMN(AR684:BV684))</f>
        <v>74</v>
      </c>
      <c r="BY684" s="44" t="str">
        <f t="shared" si="733"/>
        <v>BV</v>
      </c>
      <c r="BZ684" s="44" cm="1">
        <f t="array" aca="1" ref="BZ684" ca="1">INDIRECT(ADDRESS(2,BX684))</f>
        <v>2050</v>
      </c>
      <c r="CA684" s="44">
        <f t="shared" ca="1" si="736"/>
        <v>29</v>
      </c>
      <c r="CB684" s="44">
        <f t="shared" si="737"/>
        <v>-56723</v>
      </c>
      <c r="CC684">
        <f t="shared" si="738"/>
        <v>117138742</v>
      </c>
      <c r="CD684">
        <f t="shared" si="739"/>
        <v>2065</v>
      </c>
      <c r="CE684">
        <f t="shared" si="740"/>
        <v>2065</v>
      </c>
    </row>
    <row r="685" spans="1:83" ht="409.6" x14ac:dyDescent="0.25">
      <c r="A685" s="17">
        <v>1003147</v>
      </c>
      <c r="B685" s="17">
        <v>1326</v>
      </c>
      <c r="C685" s="17" t="s">
        <v>6549</v>
      </c>
      <c r="D685" s="17" t="s">
        <v>6550</v>
      </c>
      <c r="E685" s="17" t="s">
        <v>6551</v>
      </c>
      <c r="F685" s="17" t="s">
        <v>6552</v>
      </c>
      <c r="G685" s="17" t="s">
        <v>6553</v>
      </c>
      <c r="H685" s="17" t="s">
        <v>106</v>
      </c>
      <c r="I685" s="18" t="s">
        <v>12056</v>
      </c>
      <c r="J685" s="17">
        <v>35.736060000000002</v>
      </c>
      <c r="K685" s="17">
        <v>-84.059030000000007</v>
      </c>
      <c r="L685" s="34" t="s">
        <v>43</v>
      </c>
      <c r="M685" s="17" t="s">
        <v>40</v>
      </c>
      <c r="N685" s="17" t="s">
        <v>6554</v>
      </c>
      <c r="O685" s="17" t="s">
        <v>6555</v>
      </c>
      <c r="P685" s="17">
        <v>1973</v>
      </c>
      <c r="Q685" s="17">
        <v>2070</v>
      </c>
      <c r="R685" s="17" t="s">
        <v>51</v>
      </c>
      <c r="S685" s="17"/>
      <c r="T685" s="17">
        <v>86</v>
      </c>
      <c r="U685" s="17"/>
      <c r="V685" s="17">
        <v>30</v>
      </c>
      <c r="W685" s="19">
        <v>6335090</v>
      </c>
      <c r="X685" s="19">
        <v>2848244</v>
      </c>
      <c r="Y685" s="16">
        <f t="shared" si="734"/>
        <v>3486846</v>
      </c>
      <c r="Z685" s="17">
        <v>2019</v>
      </c>
      <c r="AA685" s="19">
        <v>65089</v>
      </c>
      <c r="AB685" s="17">
        <v>2019</v>
      </c>
      <c r="AC685" s="17" t="s">
        <v>43</v>
      </c>
      <c r="AD685" s="17" t="s">
        <v>12438</v>
      </c>
      <c r="AE685" s="17" t="s">
        <v>43</v>
      </c>
      <c r="AF685" s="17">
        <v>0.98399999999999999</v>
      </c>
      <c r="AG685" s="17" t="s">
        <v>52</v>
      </c>
      <c r="AH685" s="17">
        <v>0.24099999999999999</v>
      </c>
      <c r="AI685" s="17">
        <v>2019</v>
      </c>
      <c r="AJ685" s="17">
        <v>51.7</v>
      </c>
      <c r="AK685" s="17" t="s">
        <v>52</v>
      </c>
      <c r="AL685" s="17"/>
      <c r="AM685" s="17">
        <v>0.24099999999999999</v>
      </c>
      <c r="AN685" s="17">
        <v>2019</v>
      </c>
      <c r="AO685" s="17" t="s">
        <v>9182</v>
      </c>
      <c r="AP685" s="43" t="str">
        <f t="shared" si="727"/>
        <v/>
      </c>
      <c r="AQ685" s="5">
        <f t="shared" si="728"/>
        <v>3486846</v>
      </c>
      <c r="AR685" s="42">
        <f t="shared" ref="AR685:BV685" si="781">IF(AQ685="","",IF(AQ685-$AA685&gt;0,AQ685-$AA685,""))</f>
        <v>3421757</v>
      </c>
      <c r="AS685" s="42">
        <f t="shared" si="781"/>
        <v>3356668</v>
      </c>
      <c r="AT685" s="42">
        <f t="shared" si="781"/>
        <v>3291579</v>
      </c>
      <c r="AU685" s="42">
        <f t="shared" si="781"/>
        <v>3226490</v>
      </c>
      <c r="AV685" s="42">
        <f t="shared" si="781"/>
        <v>3161401</v>
      </c>
      <c r="AW685" s="42">
        <f t="shared" si="781"/>
        <v>3096312</v>
      </c>
      <c r="AX685" s="42">
        <f t="shared" si="781"/>
        <v>3031223</v>
      </c>
      <c r="AY685" s="42">
        <f t="shared" si="781"/>
        <v>2966134</v>
      </c>
      <c r="AZ685" s="42">
        <f t="shared" si="781"/>
        <v>2901045</v>
      </c>
      <c r="BA685" s="42">
        <f t="shared" si="781"/>
        <v>2835956</v>
      </c>
      <c r="BB685" s="42">
        <f t="shared" si="781"/>
        <v>2770867</v>
      </c>
      <c r="BC685" s="42">
        <f t="shared" si="781"/>
        <v>2705778</v>
      </c>
      <c r="BD685" s="42">
        <f t="shared" si="781"/>
        <v>2640689</v>
      </c>
      <c r="BE685" s="42">
        <f t="shared" si="781"/>
        <v>2575600</v>
      </c>
      <c r="BF685" s="42">
        <f t="shared" si="781"/>
        <v>2510511</v>
      </c>
      <c r="BG685" s="42">
        <f t="shared" si="781"/>
        <v>2445422</v>
      </c>
      <c r="BH685" s="42">
        <f t="shared" si="781"/>
        <v>2380333</v>
      </c>
      <c r="BI685" s="42">
        <f t="shared" si="781"/>
        <v>2315244</v>
      </c>
      <c r="BJ685" s="42">
        <f t="shared" si="781"/>
        <v>2250155</v>
      </c>
      <c r="BK685" s="42">
        <f t="shared" si="781"/>
        <v>2185066</v>
      </c>
      <c r="BL685" s="42">
        <f t="shared" si="781"/>
        <v>2119977</v>
      </c>
      <c r="BM685" s="42">
        <f t="shared" si="781"/>
        <v>2054888</v>
      </c>
      <c r="BN685" s="42">
        <f t="shared" si="781"/>
        <v>1989799</v>
      </c>
      <c r="BO685" s="42">
        <f t="shared" si="781"/>
        <v>1924710</v>
      </c>
      <c r="BP685" s="42">
        <f t="shared" si="781"/>
        <v>1859621</v>
      </c>
      <c r="BQ685" s="42">
        <f t="shared" si="781"/>
        <v>1794532</v>
      </c>
      <c r="BR685" s="42">
        <f t="shared" si="781"/>
        <v>1729443</v>
      </c>
      <c r="BS685" s="42">
        <f t="shared" si="781"/>
        <v>1664354</v>
      </c>
      <c r="BT685" s="42">
        <f t="shared" si="781"/>
        <v>1599265</v>
      </c>
      <c r="BU685" s="42">
        <f t="shared" si="781"/>
        <v>1534176</v>
      </c>
      <c r="BV685" s="42">
        <f t="shared" si="781"/>
        <v>1469087</v>
      </c>
      <c r="BX685" s="44" cm="1">
        <f t="array" ref="BX685">LOOKUP(2,1/(AR685:BV685&lt;&gt;""),COLUMN(AR685:BV685))</f>
        <v>74</v>
      </c>
      <c r="BY685" s="44" t="str">
        <f t="shared" si="733"/>
        <v>BV</v>
      </c>
      <c r="BZ685" s="44" cm="1">
        <f t="array" aca="1" ref="BZ685" ca="1">INDIRECT(ADDRESS(2,BX685))</f>
        <v>2050</v>
      </c>
      <c r="CA685" s="44">
        <f t="shared" ca="1" si="736"/>
        <v>29</v>
      </c>
      <c r="CB685" s="44">
        <f t="shared" si="737"/>
        <v>-65089</v>
      </c>
      <c r="CC685">
        <f t="shared" si="738"/>
        <v>134901537</v>
      </c>
      <c r="CD685">
        <f t="shared" si="739"/>
        <v>2073</v>
      </c>
      <c r="CE685">
        <f t="shared" si="740"/>
        <v>2073</v>
      </c>
    </row>
    <row r="686" spans="1:83" ht="383.25" x14ac:dyDescent="0.25">
      <c r="A686" s="17">
        <v>1005281</v>
      </c>
      <c r="B686" s="17">
        <v>1332</v>
      </c>
      <c r="C686" s="17" t="s">
        <v>6556</v>
      </c>
      <c r="D686" s="17" t="s">
        <v>6550</v>
      </c>
      <c r="E686" s="17" t="s">
        <v>6557</v>
      </c>
      <c r="F686" s="17" t="s">
        <v>6558</v>
      </c>
      <c r="G686" s="17" t="s">
        <v>6559</v>
      </c>
      <c r="H686" s="17" t="s">
        <v>150</v>
      </c>
      <c r="I686" s="18" t="s">
        <v>12057</v>
      </c>
      <c r="J686" s="17">
        <v>36.538699999999999</v>
      </c>
      <c r="K686" s="17">
        <v>-87.544799999999995</v>
      </c>
      <c r="L686" s="34" t="s">
        <v>43</v>
      </c>
      <c r="M686" s="17" t="s">
        <v>40</v>
      </c>
      <c r="N686" s="17" t="s">
        <v>6560</v>
      </c>
      <c r="O686" s="17" t="s">
        <v>6561</v>
      </c>
      <c r="P686" s="17">
        <v>1975</v>
      </c>
      <c r="Q686" s="17">
        <v>2026</v>
      </c>
      <c r="R686" s="17" t="s">
        <v>51</v>
      </c>
      <c r="S686" s="17">
        <v>148</v>
      </c>
      <c r="T686" s="17">
        <v>101.2</v>
      </c>
      <c r="U686" s="17"/>
      <c r="V686" s="17">
        <v>180</v>
      </c>
      <c r="W686" s="19">
        <v>7694507</v>
      </c>
      <c r="X686" s="19">
        <v>5827525</v>
      </c>
      <c r="Y686" s="16">
        <f t="shared" si="734"/>
        <v>1866982</v>
      </c>
      <c r="Z686" s="17">
        <v>2019</v>
      </c>
      <c r="AA686" s="19">
        <v>330057</v>
      </c>
      <c r="AB686" s="17">
        <v>2019</v>
      </c>
      <c r="AC686" s="17" t="s">
        <v>43</v>
      </c>
      <c r="AD686" s="17" t="s">
        <v>12438</v>
      </c>
      <c r="AE686" s="17" t="s">
        <v>43</v>
      </c>
      <c r="AF686" s="17">
        <v>2.98</v>
      </c>
      <c r="AG686" s="17" t="s">
        <v>52</v>
      </c>
      <c r="AH686" s="17">
        <v>1.2150000000000001</v>
      </c>
      <c r="AI686" s="17">
        <v>2019</v>
      </c>
      <c r="AJ686" s="17">
        <v>50</v>
      </c>
      <c r="AK686" s="17" t="s">
        <v>52</v>
      </c>
      <c r="AL686" s="17"/>
      <c r="AM686" s="17">
        <v>0.29199999999999998</v>
      </c>
      <c r="AN686" s="17">
        <v>2018</v>
      </c>
      <c r="AO686" s="17" t="s">
        <v>9183</v>
      </c>
      <c r="AP686" s="43" t="str">
        <f t="shared" si="727"/>
        <v/>
      </c>
      <c r="AQ686" s="5">
        <f t="shared" si="728"/>
        <v>1866982</v>
      </c>
      <c r="AR686" s="42">
        <f t="shared" ref="AR686:BV686" si="782">IF(AQ686="","",IF(AQ686-$AA686&gt;0,AQ686-$AA686,""))</f>
        <v>1536925</v>
      </c>
      <c r="AS686" s="42">
        <f t="shared" si="782"/>
        <v>1206868</v>
      </c>
      <c r="AT686" s="42">
        <f t="shared" si="782"/>
        <v>876811</v>
      </c>
      <c r="AU686" s="42">
        <f t="shared" si="782"/>
        <v>546754</v>
      </c>
      <c r="AV686" s="42">
        <f t="shared" si="782"/>
        <v>216697</v>
      </c>
      <c r="AW686" s="42" t="str">
        <f t="shared" si="782"/>
        <v/>
      </c>
      <c r="AX686" s="42" t="str">
        <f t="shared" si="782"/>
        <v/>
      </c>
      <c r="AY686" s="42" t="str">
        <f t="shared" si="782"/>
        <v/>
      </c>
      <c r="AZ686" s="42" t="str">
        <f t="shared" si="782"/>
        <v/>
      </c>
      <c r="BA686" s="42" t="str">
        <f t="shared" si="782"/>
        <v/>
      </c>
      <c r="BB686" s="42" t="str">
        <f t="shared" si="782"/>
        <v/>
      </c>
      <c r="BC686" s="42" t="str">
        <f t="shared" si="782"/>
        <v/>
      </c>
      <c r="BD686" s="42" t="str">
        <f t="shared" si="782"/>
        <v/>
      </c>
      <c r="BE686" s="42" t="str">
        <f t="shared" si="782"/>
        <v/>
      </c>
      <c r="BF686" s="42" t="str">
        <f t="shared" si="782"/>
        <v/>
      </c>
      <c r="BG686" s="42" t="str">
        <f t="shared" si="782"/>
        <v/>
      </c>
      <c r="BH686" s="42" t="str">
        <f t="shared" si="782"/>
        <v/>
      </c>
      <c r="BI686" s="42" t="str">
        <f t="shared" si="782"/>
        <v/>
      </c>
      <c r="BJ686" s="42" t="str">
        <f t="shared" si="782"/>
        <v/>
      </c>
      <c r="BK686" s="42" t="str">
        <f t="shared" si="782"/>
        <v/>
      </c>
      <c r="BL686" s="42" t="str">
        <f t="shared" si="782"/>
        <v/>
      </c>
      <c r="BM686" s="42" t="str">
        <f t="shared" si="782"/>
        <v/>
      </c>
      <c r="BN686" s="42" t="str">
        <f t="shared" si="782"/>
        <v/>
      </c>
      <c r="BO686" s="42" t="str">
        <f t="shared" si="782"/>
        <v/>
      </c>
      <c r="BP686" s="42" t="str">
        <f t="shared" si="782"/>
        <v/>
      </c>
      <c r="BQ686" s="42" t="str">
        <f t="shared" si="782"/>
        <v/>
      </c>
      <c r="BR686" s="42" t="str">
        <f t="shared" si="782"/>
        <v/>
      </c>
      <c r="BS686" s="42" t="str">
        <f t="shared" si="782"/>
        <v/>
      </c>
      <c r="BT686" s="42" t="str">
        <f t="shared" si="782"/>
        <v/>
      </c>
      <c r="BU686" s="42" t="str">
        <f t="shared" si="782"/>
        <v/>
      </c>
      <c r="BV686" s="42" t="str">
        <f t="shared" si="782"/>
        <v/>
      </c>
      <c r="BX686" s="44" cm="1">
        <f t="array" ref="BX686">LOOKUP(2,1/(AR686:BV686&lt;&gt;""),COLUMN(AR686:BV686))</f>
        <v>48</v>
      </c>
      <c r="BY686" s="44" t="str">
        <f t="shared" si="733"/>
        <v>AV</v>
      </c>
      <c r="BZ686" s="44" cm="1">
        <f t="array" aca="1" ref="BZ686" ca="1">INDIRECT(ADDRESS(2,BX686))</f>
        <v>2024</v>
      </c>
      <c r="CA686" s="44">
        <f t="shared" ca="1" si="736"/>
        <v>3</v>
      </c>
      <c r="CB686" s="44">
        <f t="shared" si="737"/>
        <v>-330057</v>
      </c>
      <c r="CC686">
        <f t="shared" si="738"/>
        <v>668252065</v>
      </c>
      <c r="CD686">
        <f t="shared" si="739"/>
        <v>2025</v>
      </c>
      <c r="CE686">
        <f t="shared" si="740"/>
        <v>2025</v>
      </c>
    </row>
    <row r="687" spans="1:83" ht="243" x14ac:dyDescent="0.25">
      <c r="A687" s="17">
        <v>1003356</v>
      </c>
      <c r="B687" s="17">
        <v>1337</v>
      </c>
      <c r="C687" s="17" t="s">
        <v>6575</v>
      </c>
      <c r="D687" s="17" t="s">
        <v>6550</v>
      </c>
      <c r="E687" s="17"/>
      <c r="F687" s="17" t="s">
        <v>9184</v>
      </c>
      <c r="G687" s="17" t="s">
        <v>6576</v>
      </c>
      <c r="H687" s="17" t="s">
        <v>1269</v>
      </c>
      <c r="I687" s="18" t="s">
        <v>12060</v>
      </c>
      <c r="J687" s="17">
        <v>35.156999999999996</v>
      </c>
      <c r="K687" s="17">
        <v>-84.965999999999994</v>
      </c>
      <c r="L687" s="34" t="s">
        <v>43</v>
      </c>
      <c r="M687" s="17" t="s">
        <v>40</v>
      </c>
      <c r="N687" s="17" t="s">
        <v>6577</v>
      </c>
      <c r="O687" s="17" t="s">
        <v>144</v>
      </c>
      <c r="P687" s="17">
        <v>1972</v>
      </c>
      <c r="Q687" s="17">
        <v>2040</v>
      </c>
      <c r="R687" s="17" t="s">
        <v>51</v>
      </c>
      <c r="S687" s="17"/>
      <c r="T687" s="17">
        <v>86.9</v>
      </c>
      <c r="U687" s="17"/>
      <c r="V687" s="17"/>
      <c r="W687" s="19">
        <v>13421229</v>
      </c>
      <c r="X687" s="19">
        <v>5785726</v>
      </c>
      <c r="Y687" s="16">
        <f t="shared" si="734"/>
        <v>7635503</v>
      </c>
      <c r="Z687" s="17">
        <v>2019</v>
      </c>
      <c r="AA687" s="19">
        <v>359171</v>
      </c>
      <c r="AB687" s="17">
        <v>2019</v>
      </c>
      <c r="AC687" s="17" t="s">
        <v>43</v>
      </c>
      <c r="AD687" s="17" t="s">
        <v>12438</v>
      </c>
      <c r="AE687" s="17" t="s">
        <v>43</v>
      </c>
      <c r="AF687" s="17">
        <v>1.73</v>
      </c>
      <c r="AG687" s="17" t="s">
        <v>52</v>
      </c>
      <c r="AH687" s="17">
        <v>0.98799999999999999</v>
      </c>
      <c r="AI687" s="17">
        <v>2019</v>
      </c>
      <c r="AJ687" s="17">
        <v>53.8</v>
      </c>
      <c r="AK687" s="17" t="s">
        <v>52</v>
      </c>
      <c r="AL687" s="17"/>
      <c r="AM687" s="17">
        <v>0.98799999999999999</v>
      </c>
      <c r="AN687" s="17">
        <v>2019</v>
      </c>
      <c r="AO687" s="17" t="s">
        <v>13217</v>
      </c>
      <c r="AP687" s="43" t="str">
        <f t="shared" si="727"/>
        <v/>
      </c>
      <c r="AQ687" s="5">
        <f t="shared" si="728"/>
        <v>7635503</v>
      </c>
      <c r="AR687" s="42">
        <f t="shared" ref="AR687:BV687" si="783">IF(AQ687="","",IF(AQ687-$AA687&gt;0,AQ687-$AA687,""))</f>
        <v>7276332</v>
      </c>
      <c r="AS687" s="42">
        <f t="shared" si="783"/>
        <v>6917161</v>
      </c>
      <c r="AT687" s="42">
        <f t="shared" si="783"/>
        <v>6557990</v>
      </c>
      <c r="AU687" s="42">
        <f t="shared" si="783"/>
        <v>6198819</v>
      </c>
      <c r="AV687" s="42">
        <f t="shared" si="783"/>
        <v>5839648</v>
      </c>
      <c r="AW687" s="42">
        <f t="shared" si="783"/>
        <v>5480477</v>
      </c>
      <c r="AX687" s="42">
        <f t="shared" si="783"/>
        <v>5121306</v>
      </c>
      <c r="AY687" s="42">
        <f t="shared" si="783"/>
        <v>4762135</v>
      </c>
      <c r="AZ687" s="42">
        <f t="shared" si="783"/>
        <v>4402964</v>
      </c>
      <c r="BA687" s="42">
        <f t="shared" si="783"/>
        <v>4043793</v>
      </c>
      <c r="BB687" s="42">
        <f t="shared" si="783"/>
        <v>3684622</v>
      </c>
      <c r="BC687" s="42">
        <f t="shared" si="783"/>
        <v>3325451</v>
      </c>
      <c r="BD687" s="42">
        <f t="shared" si="783"/>
        <v>2966280</v>
      </c>
      <c r="BE687" s="42">
        <f t="shared" si="783"/>
        <v>2607109</v>
      </c>
      <c r="BF687" s="42">
        <f t="shared" si="783"/>
        <v>2247938</v>
      </c>
      <c r="BG687" s="42">
        <f t="shared" si="783"/>
        <v>1888767</v>
      </c>
      <c r="BH687" s="42">
        <f t="shared" si="783"/>
        <v>1529596</v>
      </c>
      <c r="BI687" s="42">
        <f t="shared" si="783"/>
        <v>1170425</v>
      </c>
      <c r="BJ687" s="42">
        <f t="shared" si="783"/>
        <v>811254</v>
      </c>
      <c r="BK687" s="42">
        <f t="shared" si="783"/>
        <v>452083</v>
      </c>
      <c r="BL687" s="42">
        <f t="shared" si="783"/>
        <v>92912</v>
      </c>
      <c r="BM687" s="42" t="str">
        <f t="shared" si="783"/>
        <v/>
      </c>
      <c r="BN687" s="42" t="str">
        <f t="shared" si="783"/>
        <v/>
      </c>
      <c r="BO687" s="42" t="str">
        <f t="shared" si="783"/>
        <v/>
      </c>
      <c r="BP687" s="42" t="str">
        <f t="shared" si="783"/>
        <v/>
      </c>
      <c r="BQ687" s="42" t="str">
        <f t="shared" si="783"/>
        <v/>
      </c>
      <c r="BR687" s="42" t="str">
        <f t="shared" si="783"/>
        <v/>
      </c>
      <c r="BS687" s="42" t="str">
        <f t="shared" si="783"/>
        <v/>
      </c>
      <c r="BT687" s="42" t="str">
        <f t="shared" si="783"/>
        <v/>
      </c>
      <c r="BU687" s="42" t="str">
        <f t="shared" si="783"/>
        <v/>
      </c>
      <c r="BV687" s="42" t="str">
        <f t="shared" si="783"/>
        <v/>
      </c>
      <c r="BX687" s="44" cm="1">
        <f t="array" ref="BX687">LOOKUP(2,1/(AR687:BV687&lt;&gt;""),COLUMN(AR687:BV687))</f>
        <v>64</v>
      </c>
      <c r="BY687" s="44" t="str">
        <f t="shared" si="733"/>
        <v>BL</v>
      </c>
      <c r="BZ687" s="44" cm="1">
        <f t="array" aca="1" ref="BZ687" ca="1">INDIRECT(ADDRESS(2,BX687))</f>
        <v>2040</v>
      </c>
      <c r="CA687" s="44">
        <f t="shared" ca="1" si="736"/>
        <v>19</v>
      </c>
      <c r="CB687" s="44">
        <f t="shared" si="737"/>
        <v>-359171</v>
      </c>
      <c r="CC687">
        <f t="shared" si="738"/>
        <v>732801752</v>
      </c>
      <c r="CD687">
        <f t="shared" si="739"/>
        <v>2040</v>
      </c>
      <c r="CE687">
        <f t="shared" si="740"/>
        <v>2040</v>
      </c>
    </row>
    <row r="688" spans="1:83" ht="230.25" x14ac:dyDescent="0.25">
      <c r="A688" s="17">
        <v>1002649</v>
      </c>
      <c r="B688" s="17">
        <v>1452</v>
      </c>
      <c r="C688" s="17" t="s">
        <v>6587</v>
      </c>
      <c r="D688" s="17" t="s">
        <v>6550</v>
      </c>
      <c r="E688" s="17"/>
      <c r="F688" s="17" t="s">
        <v>6588</v>
      </c>
      <c r="G688" s="17" t="s">
        <v>6589</v>
      </c>
      <c r="H688" s="17" t="s">
        <v>6590</v>
      </c>
      <c r="I688" s="18" t="s">
        <v>12062</v>
      </c>
      <c r="J688" s="17">
        <v>36.541699999999999</v>
      </c>
      <c r="K688" s="17">
        <v>-82.791700000000006</v>
      </c>
      <c r="L688" s="34" t="s">
        <v>43</v>
      </c>
      <c r="M688" s="17" t="s">
        <v>58</v>
      </c>
      <c r="N688" s="17" t="s">
        <v>59</v>
      </c>
      <c r="O688" s="17" t="s">
        <v>59</v>
      </c>
      <c r="P688" s="17">
        <v>1982</v>
      </c>
      <c r="Q688" s="17">
        <v>2109</v>
      </c>
      <c r="R688" s="17" t="s">
        <v>51</v>
      </c>
      <c r="S688" s="17">
        <v>115</v>
      </c>
      <c r="T688" s="17">
        <v>92</v>
      </c>
      <c r="U688" s="17">
        <v>120</v>
      </c>
      <c r="V688" s="17">
        <v>79</v>
      </c>
      <c r="W688" s="19">
        <v>15426923</v>
      </c>
      <c r="X688" s="19">
        <v>8772936</v>
      </c>
      <c r="Y688" s="16">
        <f t="shared" si="734"/>
        <v>6653987</v>
      </c>
      <c r="Z688" s="17">
        <v>2019</v>
      </c>
      <c r="AA688" s="19">
        <v>105206</v>
      </c>
      <c r="AB688" s="17">
        <v>2019</v>
      </c>
      <c r="AC688" s="17" t="s">
        <v>43</v>
      </c>
      <c r="AD688" s="17" t="s">
        <v>12438</v>
      </c>
      <c r="AE688" s="17" t="s">
        <v>43</v>
      </c>
      <c r="AF688" s="17">
        <v>3.32</v>
      </c>
      <c r="AG688" s="17" t="s">
        <v>52</v>
      </c>
      <c r="AH688" s="17">
        <v>2.35</v>
      </c>
      <c r="AI688" s="17">
        <v>2019</v>
      </c>
      <c r="AJ688" s="17">
        <v>48.7</v>
      </c>
      <c r="AK688" s="17" t="s">
        <v>52</v>
      </c>
      <c r="AL688" s="17">
        <v>1</v>
      </c>
      <c r="AM688" s="17"/>
      <c r="AN688" s="17"/>
      <c r="AO688" s="17" t="s">
        <v>9185</v>
      </c>
      <c r="AP688" s="43" t="str">
        <f t="shared" si="727"/>
        <v/>
      </c>
      <c r="AQ688" s="5">
        <f t="shared" si="728"/>
        <v>6653987</v>
      </c>
      <c r="AR688" s="42">
        <f t="shared" ref="AR688:BV688" si="784">IF(AQ688="","",IF(AQ688-$AA688&gt;0,AQ688-$AA688,""))</f>
        <v>6548781</v>
      </c>
      <c r="AS688" s="42">
        <f t="shared" si="784"/>
        <v>6443575</v>
      </c>
      <c r="AT688" s="42">
        <f t="shared" si="784"/>
        <v>6338369</v>
      </c>
      <c r="AU688" s="42">
        <f t="shared" si="784"/>
        <v>6233163</v>
      </c>
      <c r="AV688" s="42">
        <f t="shared" si="784"/>
        <v>6127957</v>
      </c>
      <c r="AW688" s="42">
        <f t="shared" si="784"/>
        <v>6022751</v>
      </c>
      <c r="AX688" s="42">
        <f t="shared" si="784"/>
        <v>5917545</v>
      </c>
      <c r="AY688" s="42">
        <f t="shared" si="784"/>
        <v>5812339</v>
      </c>
      <c r="AZ688" s="42">
        <f t="shared" si="784"/>
        <v>5707133</v>
      </c>
      <c r="BA688" s="42">
        <f t="shared" si="784"/>
        <v>5601927</v>
      </c>
      <c r="BB688" s="42">
        <f t="shared" si="784"/>
        <v>5496721</v>
      </c>
      <c r="BC688" s="42">
        <f t="shared" si="784"/>
        <v>5391515</v>
      </c>
      <c r="BD688" s="42">
        <f t="shared" si="784"/>
        <v>5286309</v>
      </c>
      <c r="BE688" s="42">
        <f t="shared" si="784"/>
        <v>5181103</v>
      </c>
      <c r="BF688" s="42">
        <f t="shared" si="784"/>
        <v>5075897</v>
      </c>
      <c r="BG688" s="42">
        <f t="shared" si="784"/>
        <v>4970691</v>
      </c>
      <c r="BH688" s="42">
        <f t="shared" si="784"/>
        <v>4865485</v>
      </c>
      <c r="BI688" s="42">
        <f t="shared" si="784"/>
        <v>4760279</v>
      </c>
      <c r="BJ688" s="42">
        <f t="shared" si="784"/>
        <v>4655073</v>
      </c>
      <c r="BK688" s="42">
        <f t="shared" si="784"/>
        <v>4549867</v>
      </c>
      <c r="BL688" s="42">
        <f t="shared" si="784"/>
        <v>4444661</v>
      </c>
      <c r="BM688" s="42">
        <f t="shared" si="784"/>
        <v>4339455</v>
      </c>
      <c r="BN688" s="42">
        <f t="shared" si="784"/>
        <v>4234249</v>
      </c>
      <c r="BO688" s="42">
        <f t="shared" si="784"/>
        <v>4129043</v>
      </c>
      <c r="BP688" s="42">
        <f t="shared" si="784"/>
        <v>4023837</v>
      </c>
      <c r="BQ688" s="42">
        <f t="shared" si="784"/>
        <v>3918631</v>
      </c>
      <c r="BR688" s="42">
        <f t="shared" si="784"/>
        <v>3813425</v>
      </c>
      <c r="BS688" s="42">
        <f t="shared" si="784"/>
        <v>3708219</v>
      </c>
      <c r="BT688" s="42">
        <f t="shared" si="784"/>
        <v>3603013</v>
      </c>
      <c r="BU688" s="42">
        <f t="shared" si="784"/>
        <v>3497807</v>
      </c>
      <c r="BV688" s="42">
        <f t="shared" si="784"/>
        <v>3392601</v>
      </c>
      <c r="BX688" s="44" cm="1">
        <f t="array" ref="BX688">LOOKUP(2,1/(AR688:BV688&lt;&gt;""),COLUMN(AR688:BV688))</f>
        <v>74</v>
      </c>
      <c r="BY688" s="44" t="str">
        <f t="shared" si="733"/>
        <v>BV</v>
      </c>
      <c r="BZ688" s="44" cm="1">
        <f t="array" aca="1" ref="BZ688" ca="1">INDIRECT(ADDRESS(2,BX688))</f>
        <v>2050</v>
      </c>
      <c r="CA688" s="44">
        <f t="shared" ca="1" si="736"/>
        <v>29</v>
      </c>
      <c r="CB688" s="44">
        <f t="shared" si="737"/>
        <v>-105206</v>
      </c>
      <c r="CC688">
        <f t="shared" si="738"/>
        <v>219064901</v>
      </c>
      <c r="CD688">
        <f t="shared" si="739"/>
        <v>2082</v>
      </c>
      <c r="CE688">
        <f t="shared" si="740"/>
        <v>2082</v>
      </c>
    </row>
    <row r="689" spans="1:83" ht="77.25" x14ac:dyDescent="0.25">
      <c r="A689" s="17">
        <v>1006260</v>
      </c>
      <c r="B689" s="17">
        <v>1343</v>
      </c>
      <c r="C689" s="17" t="s">
        <v>6595</v>
      </c>
      <c r="D689" s="17" t="s">
        <v>6550</v>
      </c>
      <c r="E689" s="17"/>
      <c r="F689" s="17" t="s">
        <v>6596</v>
      </c>
      <c r="G689" s="17" t="s">
        <v>6597</v>
      </c>
      <c r="H689" s="17" t="s">
        <v>97</v>
      </c>
      <c r="I689" s="18" t="s">
        <v>12063</v>
      </c>
      <c r="J689" s="17">
        <v>35.46</v>
      </c>
      <c r="K689" s="17">
        <v>-86.837500000000006</v>
      </c>
      <c r="L689" s="34" t="s">
        <v>43</v>
      </c>
      <c r="M689" s="17" t="s">
        <v>58</v>
      </c>
      <c r="N689" s="17" t="s">
        <v>50</v>
      </c>
      <c r="O689" s="17" t="s">
        <v>50</v>
      </c>
      <c r="P689" s="17">
        <v>1991</v>
      </c>
      <c r="Q689" s="17">
        <v>2031</v>
      </c>
      <c r="R689" s="17" t="s">
        <v>51</v>
      </c>
      <c r="S689" s="17"/>
      <c r="T689" s="17">
        <v>86.6</v>
      </c>
      <c r="U689" s="17"/>
      <c r="V689" s="17"/>
      <c r="W689" s="19">
        <v>17276365</v>
      </c>
      <c r="X689" s="19">
        <v>8116457</v>
      </c>
      <c r="Y689" s="16">
        <f t="shared" si="734"/>
        <v>9159908</v>
      </c>
      <c r="Z689" s="17">
        <v>2019</v>
      </c>
      <c r="AA689" s="19">
        <v>575814</v>
      </c>
      <c r="AB689" s="17">
        <v>2019</v>
      </c>
      <c r="AC689" s="17" t="s">
        <v>43</v>
      </c>
      <c r="AD689" s="17" t="s">
        <v>12438</v>
      </c>
      <c r="AE689" s="17" t="s">
        <v>43</v>
      </c>
      <c r="AF689" s="17">
        <v>2.0299999999999998</v>
      </c>
      <c r="AG689" s="17" t="s">
        <v>52</v>
      </c>
      <c r="AH689" s="17">
        <v>1.105</v>
      </c>
      <c r="AI689" s="17">
        <v>2019</v>
      </c>
      <c r="AJ689" s="17">
        <v>45</v>
      </c>
      <c r="AK689" s="17" t="s">
        <v>52</v>
      </c>
      <c r="AL689" s="17">
        <v>1</v>
      </c>
      <c r="AM689" s="17">
        <v>1.105</v>
      </c>
      <c r="AN689" s="17">
        <v>2019</v>
      </c>
      <c r="AO689" s="17" t="s">
        <v>9186</v>
      </c>
      <c r="AP689" s="43" t="str">
        <f t="shared" si="727"/>
        <v/>
      </c>
      <c r="AQ689" s="5">
        <f t="shared" si="728"/>
        <v>9159908</v>
      </c>
      <c r="AR689" s="42">
        <f t="shared" ref="AR689:BV689" si="785">IF(AQ689="","",IF(AQ689-$AA689&gt;0,AQ689-$AA689,""))</f>
        <v>8584094</v>
      </c>
      <c r="AS689" s="42">
        <f t="shared" si="785"/>
        <v>8008280</v>
      </c>
      <c r="AT689" s="42">
        <f t="shared" si="785"/>
        <v>7432466</v>
      </c>
      <c r="AU689" s="42">
        <f t="shared" si="785"/>
        <v>6856652</v>
      </c>
      <c r="AV689" s="42">
        <f t="shared" si="785"/>
        <v>6280838</v>
      </c>
      <c r="AW689" s="42">
        <f t="shared" si="785"/>
        <v>5705024</v>
      </c>
      <c r="AX689" s="42">
        <f t="shared" si="785"/>
        <v>5129210</v>
      </c>
      <c r="AY689" s="42">
        <f t="shared" si="785"/>
        <v>4553396</v>
      </c>
      <c r="AZ689" s="42">
        <f t="shared" si="785"/>
        <v>3977582</v>
      </c>
      <c r="BA689" s="42">
        <f t="shared" si="785"/>
        <v>3401768</v>
      </c>
      <c r="BB689" s="42">
        <f t="shared" si="785"/>
        <v>2825954</v>
      </c>
      <c r="BC689" s="42">
        <f t="shared" si="785"/>
        <v>2250140</v>
      </c>
      <c r="BD689" s="42">
        <f t="shared" si="785"/>
        <v>1674326</v>
      </c>
      <c r="BE689" s="42">
        <f t="shared" si="785"/>
        <v>1098512</v>
      </c>
      <c r="BF689" s="42">
        <f t="shared" si="785"/>
        <v>522698</v>
      </c>
      <c r="BG689" s="42" t="str">
        <f t="shared" si="785"/>
        <v/>
      </c>
      <c r="BH689" s="42" t="str">
        <f t="shared" si="785"/>
        <v/>
      </c>
      <c r="BI689" s="42" t="str">
        <f t="shared" si="785"/>
        <v/>
      </c>
      <c r="BJ689" s="42" t="str">
        <f t="shared" si="785"/>
        <v/>
      </c>
      <c r="BK689" s="42" t="str">
        <f t="shared" si="785"/>
        <v/>
      </c>
      <c r="BL689" s="42" t="str">
        <f t="shared" si="785"/>
        <v/>
      </c>
      <c r="BM689" s="42" t="str">
        <f t="shared" si="785"/>
        <v/>
      </c>
      <c r="BN689" s="42" t="str">
        <f t="shared" si="785"/>
        <v/>
      </c>
      <c r="BO689" s="42" t="str">
        <f t="shared" si="785"/>
        <v/>
      </c>
      <c r="BP689" s="42" t="str">
        <f t="shared" si="785"/>
        <v/>
      </c>
      <c r="BQ689" s="42" t="str">
        <f t="shared" si="785"/>
        <v/>
      </c>
      <c r="BR689" s="42" t="str">
        <f t="shared" si="785"/>
        <v/>
      </c>
      <c r="BS689" s="42" t="str">
        <f t="shared" si="785"/>
        <v/>
      </c>
      <c r="BT689" s="42" t="str">
        <f t="shared" si="785"/>
        <v/>
      </c>
      <c r="BU689" s="42" t="str">
        <f t="shared" si="785"/>
        <v/>
      </c>
      <c r="BV689" s="42" t="str">
        <f t="shared" si="785"/>
        <v/>
      </c>
      <c r="BX689" s="44" cm="1">
        <f t="array" ref="BX689">LOOKUP(2,1/(AR689:BV689&lt;&gt;""),COLUMN(AR689:BV689))</f>
        <v>58</v>
      </c>
      <c r="BY689" s="44" t="str">
        <f t="shared" si="733"/>
        <v>BF</v>
      </c>
      <c r="BZ689" s="44" cm="1">
        <f t="array" aca="1" ref="BZ689" ca="1">INDIRECT(ADDRESS(2,BX689))</f>
        <v>2034</v>
      </c>
      <c r="CA689" s="44">
        <f t="shared" ca="1" si="736"/>
        <v>13</v>
      </c>
      <c r="CB689" s="44">
        <f t="shared" si="737"/>
        <v>-575814</v>
      </c>
      <c r="CC689">
        <f t="shared" si="738"/>
        <v>1171728374</v>
      </c>
      <c r="CD689">
        <f t="shared" si="739"/>
        <v>2035</v>
      </c>
      <c r="CE689">
        <f t="shared" si="740"/>
        <v>2035</v>
      </c>
    </row>
    <row r="690" spans="1:83" ht="115.5" x14ac:dyDescent="0.25">
      <c r="A690" s="17">
        <v>1007795</v>
      </c>
      <c r="B690" s="17">
        <v>1346</v>
      </c>
      <c r="C690" s="17" t="s">
        <v>6600</v>
      </c>
      <c r="D690" s="17" t="s">
        <v>6550</v>
      </c>
      <c r="E690" s="17"/>
      <c r="F690" s="17" t="s">
        <v>6601</v>
      </c>
      <c r="G690" s="17" t="s">
        <v>6602</v>
      </c>
      <c r="H690" s="17" t="s">
        <v>516</v>
      </c>
      <c r="I690" s="18" t="s">
        <v>12066</v>
      </c>
      <c r="J690" s="17">
        <v>36.115000000000002</v>
      </c>
      <c r="K690" s="17">
        <v>-84.037999999999997</v>
      </c>
      <c r="L690" s="34" t="s">
        <v>43</v>
      </c>
      <c r="M690" s="17" t="s">
        <v>58</v>
      </c>
      <c r="N690" s="17" t="s">
        <v>50</v>
      </c>
      <c r="O690" s="17" t="s">
        <v>50</v>
      </c>
      <c r="P690" s="17">
        <v>1980</v>
      </c>
      <c r="Q690" s="17">
        <v>2063</v>
      </c>
      <c r="R690" s="17" t="s">
        <v>51</v>
      </c>
      <c r="S690" s="17"/>
      <c r="T690" s="17">
        <v>115.7</v>
      </c>
      <c r="U690" s="17">
        <v>200</v>
      </c>
      <c r="V690" s="17"/>
      <c r="W690" s="19">
        <v>37476381</v>
      </c>
      <c r="X690" s="19">
        <v>19955286</v>
      </c>
      <c r="Y690" s="16">
        <f t="shared" si="734"/>
        <v>17521095</v>
      </c>
      <c r="Z690" s="17">
        <v>2019</v>
      </c>
      <c r="AA690" s="19">
        <v>413676</v>
      </c>
      <c r="AB690" s="17">
        <v>2019</v>
      </c>
      <c r="AC690" s="17" t="s">
        <v>43</v>
      </c>
      <c r="AD690" s="17" t="s">
        <v>12438</v>
      </c>
      <c r="AE690" s="17" t="s">
        <v>43</v>
      </c>
      <c r="AF690" s="17">
        <v>6.62</v>
      </c>
      <c r="AG690" s="17" t="s">
        <v>52</v>
      </c>
      <c r="AH690" s="17">
        <v>2.7290000000000001</v>
      </c>
      <c r="AI690" s="17">
        <v>2019</v>
      </c>
      <c r="AJ690" s="17">
        <v>52.4</v>
      </c>
      <c r="AK690" s="17" t="s">
        <v>52</v>
      </c>
      <c r="AL690" s="17">
        <v>2</v>
      </c>
      <c r="AM690" s="17"/>
      <c r="AN690" s="17"/>
      <c r="AO690" s="17" t="s">
        <v>9189</v>
      </c>
      <c r="AP690" s="43" t="str">
        <f t="shared" si="727"/>
        <v/>
      </c>
      <c r="AQ690" s="5">
        <f t="shared" si="728"/>
        <v>17521095</v>
      </c>
      <c r="AR690" s="42">
        <f t="shared" ref="AR690:BV690" si="786">IF(AQ690="","",IF(AQ690-$AA690&gt;0,AQ690-$AA690,""))</f>
        <v>17107419</v>
      </c>
      <c r="AS690" s="42">
        <f t="shared" si="786"/>
        <v>16693743</v>
      </c>
      <c r="AT690" s="42">
        <f t="shared" si="786"/>
        <v>16280067</v>
      </c>
      <c r="AU690" s="42">
        <f t="shared" si="786"/>
        <v>15866391</v>
      </c>
      <c r="AV690" s="42">
        <f t="shared" si="786"/>
        <v>15452715</v>
      </c>
      <c r="AW690" s="42">
        <f t="shared" si="786"/>
        <v>15039039</v>
      </c>
      <c r="AX690" s="42">
        <f t="shared" si="786"/>
        <v>14625363</v>
      </c>
      <c r="AY690" s="42">
        <f t="shared" si="786"/>
        <v>14211687</v>
      </c>
      <c r="AZ690" s="42">
        <f t="shared" si="786"/>
        <v>13798011</v>
      </c>
      <c r="BA690" s="42">
        <f t="shared" si="786"/>
        <v>13384335</v>
      </c>
      <c r="BB690" s="42">
        <f t="shared" si="786"/>
        <v>12970659</v>
      </c>
      <c r="BC690" s="42">
        <f t="shared" si="786"/>
        <v>12556983</v>
      </c>
      <c r="BD690" s="42">
        <f t="shared" si="786"/>
        <v>12143307</v>
      </c>
      <c r="BE690" s="42">
        <f t="shared" si="786"/>
        <v>11729631</v>
      </c>
      <c r="BF690" s="42">
        <f t="shared" si="786"/>
        <v>11315955</v>
      </c>
      <c r="BG690" s="42">
        <f t="shared" si="786"/>
        <v>10902279</v>
      </c>
      <c r="BH690" s="42">
        <f t="shared" si="786"/>
        <v>10488603</v>
      </c>
      <c r="BI690" s="42">
        <f t="shared" si="786"/>
        <v>10074927</v>
      </c>
      <c r="BJ690" s="42">
        <f t="shared" si="786"/>
        <v>9661251</v>
      </c>
      <c r="BK690" s="42">
        <f t="shared" si="786"/>
        <v>9247575</v>
      </c>
      <c r="BL690" s="42">
        <f t="shared" si="786"/>
        <v>8833899</v>
      </c>
      <c r="BM690" s="42">
        <f t="shared" si="786"/>
        <v>8420223</v>
      </c>
      <c r="BN690" s="42">
        <f t="shared" si="786"/>
        <v>8006547</v>
      </c>
      <c r="BO690" s="42">
        <f t="shared" si="786"/>
        <v>7592871</v>
      </c>
      <c r="BP690" s="42">
        <f t="shared" si="786"/>
        <v>7179195</v>
      </c>
      <c r="BQ690" s="42">
        <f t="shared" si="786"/>
        <v>6765519</v>
      </c>
      <c r="BR690" s="42">
        <f t="shared" si="786"/>
        <v>6351843</v>
      </c>
      <c r="BS690" s="42">
        <f t="shared" si="786"/>
        <v>5938167</v>
      </c>
      <c r="BT690" s="42">
        <f t="shared" si="786"/>
        <v>5524491</v>
      </c>
      <c r="BU690" s="42">
        <f t="shared" si="786"/>
        <v>5110815</v>
      </c>
      <c r="BV690" s="42">
        <f t="shared" si="786"/>
        <v>4697139</v>
      </c>
      <c r="BX690" s="44" cm="1">
        <f t="array" ref="BX690">LOOKUP(2,1/(AR690:BV690&lt;&gt;""),COLUMN(AR690:BV690))</f>
        <v>74</v>
      </c>
      <c r="BY690" s="44" t="str">
        <f t="shared" si="733"/>
        <v>BV</v>
      </c>
      <c r="BZ690" s="44" cm="1">
        <f t="array" aca="1" ref="BZ690" ca="1">INDIRECT(ADDRESS(2,BX690))</f>
        <v>2050</v>
      </c>
      <c r="CA690" s="44">
        <f t="shared" ca="1" si="736"/>
        <v>29</v>
      </c>
      <c r="CB690" s="44">
        <f t="shared" si="737"/>
        <v>-413676</v>
      </c>
      <c r="CC690">
        <f t="shared" si="738"/>
        <v>852732939</v>
      </c>
      <c r="CD690">
        <f t="shared" si="739"/>
        <v>2061</v>
      </c>
      <c r="CE690">
        <f t="shared" si="740"/>
        <v>2061</v>
      </c>
    </row>
    <row r="691" spans="1:83" ht="115.5" x14ac:dyDescent="0.25">
      <c r="A691" s="17">
        <v>1004159</v>
      </c>
      <c r="B691" s="17">
        <v>2202</v>
      </c>
      <c r="C691" s="17" t="s">
        <v>6603</v>
      </c>
      <c r="D691" s="17" t="s">
        <v>6550</v>
      </c>
      <c r="E691" s="17" t="s">
        <v>6604</v>
      </c>
      <c r="F691" s="17" t="s">
        <v>6605</v>
      </c>
      <c r="G691" s="17" t="s">
        <v>3999</v>
      </c>
      <c r="H691" s="17" t="s">
        <v>5713</v>
      </c>
      <c r="I691" s="18" t="s">
        <v>12067</v>
      </c>
      <c r="J691" s="17">
        <v>35.192700000000002</v>
      </c>
      <c r="K691" s="17">
        <v>-85.069400000000002</v>
      </c>
      <c r="L691" s="34" t="s">
        <v>43</v>
      </c>
      <c r="M691" s="17" t="s">
        <v>40</v>
      </c>
      <c r="N691" s="17" t="s">
        <v>6606</v>
      </c>
      <c r="O691" s="17"/>
      <c r="P691" s="17">
        <v>1995</v>
      </c>
      <c r="Q691" s="17">
        <v>2038</v>
      </c>
      <c r="R691" s="17" t="s">
        <v>51</v>
      </c>
      <c r="S691" s="17"/>
      <c r="T691" s="17">
        <v>51.5</v>
      </c>
      <c r="U691" s="17">
        <v>110</v>
      </c>
      <c r="V691" s="17">
        <v>90</v>
      </c>
      <c r="W691" s="19">
        <v>4610276</v>
      </c>
      <c r="X691" s="19">
        <v>2124551</v>
      </c>
      <c r="Y691" s="16">
        <f t="shared" si="734"/>
        <v>2485725</v>
      </c>
      <c r="Z691" s="17">
        <v>2019</v>
      </c>
      <c r="AA691" s="19">
        <v>2652</v>
      </c>
      <c r="AB691" s="17">
        <v>2019</v>
      </c>
      <c r="AC691" s="17" t="s">
        <v>43</v>
      </c>
      <c r="AD691" s="17" t="s">
        <v>12438</v>
      </c>
      <c r="AE691" s="17" t="s">
        <v>43</v>
      </c>
      <c r="AF691" s="17">
        <v>1.1200000000000001</v>
      </c>
      <c r="AG691" s="17" t="s">
        <v>52</v>
      </c>
      <c r="AH691" s="17">
        <v>0.32700000000000001</v>
      </c>
      <c r="AI691" s="17">
        <v>2019</v>
      </c>
      <c r="AJ691" s="17">
        <v>39.299999999999997</v>
      </c>
      <c r="AK691" s="17" t="s">
        <v>52</v>
      </c>
      <c r="AL691" s="17"/>
      <c r="AM691" s="17">
        <v>0.32700000000000001</v>
      </c>
      <c r="AN691" s="17">
        <v>2019</v>
      </c>
      <c r="AO691" s="17" t="s">
        <v>9190</v>
      </c>
      <c r="AP691" s="43" t="str">
        <f t="shared" si="727"/>
        <v/>
      </c>
      <c r="AQ691" s="5">
        <f t="shared" si="728"/>
        <v>2485725</v>
      </c>
      <c r="AR691" s="42">
        <f t="shared" ref="AR691:BV691" si="787">IF(AQ691="","",IF(AQ691-$AA691&gt;0,AQ691-$AA691,""))</f>
        <v>2483073</v>
      </c>
      <c r="AS691" s="42">
        <f t="shared" si="787"/>
        <v>2480421</v>
      </c>
      <c r="AT691" s="42">
        <f t="shared" si="787"/>
        <v>2477769</v>
      </c>
      <c r="AU691" s="42">
        <f t="shared" si="787"/>
        <v>2475117</v>
      </c>
      <c r="AV691" s="42">
        <f t="shared" si="787"/>
        <v>2472465</v>
      </c>
      <c r="AW691" s="42">
        <f t="shared" si="787"/>
        <v>2469813</v>
      </c>
      <c r="AX691" s="42">
        <f t="shared" si="787"/>
        <v>2467161</v>
      </c>
      <c r="AY691" s="42">
        <f t="shared" si="787"/>
        <v>2464509</v>
      </c>
      <c r="AZ691" s="42">
        <f t="shared" si="787"/>
        <v>2461857</v>
      </c>
      <c r="BA691" s="42">
        <f t="shared" si="787"/>
        <v>2459205</v>
      </c>
      <c r="BB691" s="42">
        <f t="shared" si="787"/>
        <v>2456553</v>
      </c>
      <c r="BC691" s="42">
        <f t="shared" si="787"/>
        <v>2453901</v>
      </c>
      <c r="BD691" s="42">
        <f t="shared" si="787"/>
        <v>2451249</v>
      </c>
      <c r="BE691" s="42">
        <f t="shared" si="787"/>
        <v>2448597</v>
      </c>
      <c r="BF691" s="42">
        <f t="shared" si="787"/>
        <v>2445945</v>
      </c>
      <c r="BG691" s="42">
        <f t="shared" si="787"/>
        <v>2443293</v>
      </c>
      <c r="BH691" s="42">
        <f t="shared" si="787"/>
        <v>2440641</v>
      </c>
      <c r="BI691" s="42">
        <f t="shared" si="787"/>
        <v>2437989</v>
      </c>
      <c r="BJ691" s="42">
        <f t="shared" si="787"/>
        <v>2435337</v>
      </c>
      <c r="BK691" s="42">
        <f t="shared" si="787"/>
        <v>2432685</v>
      </c>
      <c r="BL691" s="42">
        <f t="shared" si="787"/>
        <v>2430033</v>
      </c>
      <c r="BM691" s="42">
        <f t="shared" si="787"/>
        <v>2427381</v>
      </c>
      <c r="BN691" s="42">
        <f t="shared" si="787"/>
        <v>2424729</v>
      </c>
      <c r="BO691" s="42">
        <f t="shared" si="787"/>
        <v>2422077</v>
      </c>
      <c r="BP691" s="42">
        <f t="shared" si="787"/>
        <v>2419425</v>
      </c>
      <c r="BQ691" s="42">
        <f t="shared" si="787"/>
        <v>2416773</v>
      </c>
      <c r="BR691" s="42">
        <f t="shared" si="787"/>
        <v>2414121</v>
      </c>
      <c r="BS691" s="42">
        <f t="shared" si="787"/>
        <v>2411469</v>
      </c>
      <c r="BT691" s="42">
        <f t="shared" si="787"/>
        <v>2408817</v>
      </c>
      <c r="BU691" s="42">
        <f t="shared" si="787"/>
        <v>2406165</v>
      </c>
      <c r="BV691" s="42">
        <f t="shared" si="787"/>
        <v>2403513</v>
      </c>
      <c r="BX691" s="44" cm="1">
        <f t="array" ref="BX691">LOOKUP(2,1/(AR691:BV691&lt;&gt;""),COLUMN(AR691:BV691))</f>
        <v>74</v>
      </c>
      <c r="BY691" s="44" t="str">
        <f t="shared" si="733"/>
        <v>BV</v>
      </c>
      <c r="BZ691" s="44" cm="1">
        <f t="array" aca="1" ref="BZ691" ca="1">INDIRECT(ADDRESS(2,BX691))</f>
        <v>2050</v>
      </c>
      <c r="CA691" s="44">
        <f t="shared" ca="1" si="736"/>
        <v>29</v>
      </c>
      <c r="CB691" s="44">
        <f t="shared" si="737"/>
        <v>-2652</v>
      </c>
      <c r="CC691">
        <f t="shared" si="738"/>
        <v>7840113</v>
      </c>
      <c r="CD691">
        <f t="shared" si="739"/>
        <v>2956</v>
      </c>
      <c r="CE691">
        <f t="shared" si="740"/>
        <v>2100</v>
      </c>
    </row>
    <row r="692" spans="1:83" ht="64.5" x14ac:dyDescent="0.25">
      <c r="A692" s="17">
        <v>1011487</v>
      </c>
      <c r="B692" s="17">
        <v>1436</v>
      </c>
      <c r="C692" s="17" t="s">
        <v>10210</v>
      </c>
      <c r="D692" s="17" t="s">
        <v>6550</v>
      </c>
      <c r="E692" s="17" t="s">
        <v>6854</v>
      </c>
      <c r="F692" s="17" t="s">
        <v>10211</v>
      </c>
      <c r="G692" s="17" t="s">
        <v>6581</v>
      </c>
      <c r="H692" s="17" t="s">
        <v>2949</v>
      </c>
      <c r="I692" s="18" t="s">
        <v>12075</v>
      </c>
      <c r="J692" s="17">
        <v>36.561149999999998</v>
      </c>
      <c r="K692" s="17">
        <v>-82.350059999999999</v>
      </c>
      <c r="L692" s="34" t="s">
        <v>43</v>
      </c>
      <c r="M692" s="17" t="s">
        <v>58</v>
      </c>
      <c r="N692" s="17" t="s">
        <v>50</v>
      </c>
      <c r="O692" s="17" t="s">
        <v>50</v>
      </c>
      <c r="P692" s="17">
        <v>1979</v>
      </c>
      <c r="Q692" s="17">
        <v>2102</v>
      </c>
      <c r="R692" s="17" t="s">
        <v>51</v>
      </c>
      <c r="S692" s="17">
        <v>94.5</v>
      </c>
      <c r="T692" s="17"/>
      <c r="U692" s="17"/>
      <c r="V692" s="17"/>
      <c r="W692" s="19">
        <v>35845415</v>
      </c>
      <c r="X692" s="19">
        <v>2954211</v>
      </c>
      <c r="Y692" s="16">
        <f t="shared" si="734"/>
        <v>32891204</v>
      </c>
      <c r="Z692" s="17">
        <v>2019</v>
      </c>
      <c r="AA692" s="19">
        <v>350395</v>
      </c>
      <c r="AB692" s="17">
        <v>2019</v>
      </c>
      <c r="AC692" s="17" t="s">
        <v>43</v>
      </c>
      <c r="AD692" s="17" t="s">
        <v>12438</v>
      </c>
      <c r="AE692" s="17" t="s">
        <v>43</v>
      </c>
      <c r="AF692" s="17"/>
      <c r="AG692" s="17" t="s">
        <v>52</v>
      </c>
      <c r="AH692" s="17">
        <v>1.345</v>
      </c>
      <c r="AI692" s="17">
        <v>2019</v>
      </c>
      <c r="AJ692" s="17">
        <v>55.8</v>
      </c>
      <c r="AK692" s="17" t="s">
        <v>52</v>
      </c>
      <c r="AL692" s="17"/>
      <c r="AM692" s="17">
        <v>1.345</v>
      </c>
      <c r="AN692" s="17">
        <v>2019</v>
      </c>
      <c r="AO692" s="17"/>
      <c r="AP692" s="43" t="str">
        <f t="shared" si="727"/>
        <v/>
      </c>
      <c r="AQ692" s="5">
        <f t="shared" si="728"/>
        <v>32891204</v>
      </c>
      <c r="AR692" s="42">
        <f t="shared" ref="AR692:BV692" si="788">IF(AQ692="","",IF(AQ692-$AA692&gt;0,AQ692-$AA692,""))</f>
        <v>32540809</v>
      </c>
      <c r="AS692" s="42">
        <f t="shared" si="788"/>
        <v>32190414</v>
      </c>
      <c r="AT692" s="42">
        <f t="shared" si="788"/>
        <v>31840019</v>
      </c>
      <c r="AU692" s="42">
        <f t="shared" si="788"/>
        <v>31489624</v>
      </c>
      <c r="AV692" s="42">
        <f t="shared" si="788"/>
        <v>31139229</v>
      </c>
      <c r="AW692" s="42">
        <f t="shared" si="788"/>
        <v>30788834</v>
      </c>
      <c r="AX692" s="42">
        <f t="shared" si="788"/>
        <v>30438439</v>
      </c>
      <c r="AY692" s="42">
        <f t="shared" si="788"/>
        <v>30088044</v>
      </c>
      <c r="AZ692" s="42">
        <f t="shared" si="788"/>
        <v>29737649</v>
      </c>
      <c r="BA692" s="42">
        <f t="shared" si="788"/>
        <v>29387254</v>
      </c>
      <c r="BB692" s="42">
        <f t="shared" si="788"/>
        <v>29036859</v>
      </c>
      <c r="BC692" s="42">
        <f t="shared" si="788"/>
        <v>28686464</v>
      </c>
      <c r="BD692" s="42">
        <f t="shared" si="788"/>
        <v>28336069</v>
      </c>
      <c r="BE692" s="42">
        <f t="shared" si="788"/>
        <v>27985674</v>
      </c>
      <c r="BF692" s="42">
        <f t="shared" si="788"/>
        <v>27635279</v>
      </c>
      <c r="BG692" s="42">
        <f t="shared" si="788"/>
        <v>27284884</v>
      </c>
      <c r="BH692" s="42">
        <f t="shared" si="788"/>
        <v>26934489</v>
      </c>
      <c r="BI692" s="42">
        <f t="shared" si="788"/>
        <v>26584094</v>
      </c>
      <c r="BJ692" s="42">
        <f t="shared" si="788"/>
        <v>26233699</v>
      </c>
      <c r="BK692" s="42">
        <f t="shared" si="788"/>
        <v>25883304</v>
      </c>
      <c r="BL692" s="42">
        <f t="shared" si="788"/>
        <v>25532909</v>
      </c>
      <c r="BM692" s="42">
        <f t="shared" si="788"/>
        <v>25182514</v>
      </c>
      <c r="BN692" s="42">
        <f t="shared" si="788"/>
        <v>24832119</v>
      </c>
      <c r="BO692" s="42">
        <f t="shared" si="788"/>
        <v>24481724</v>
      </c>
      <c r="BP692" s="42">
        <f t="shared" si="788"/>
        <v>24131329</v>
      </c>
      <c r="BQ692" s="42">
        <f t="shared" si="788"/>
        <v>23780934</v>
      </c>
      <c r="BR692" s="42">
        <f t="shared" si="788"/>
        <v>23430539</v>
      </c>
      <c r="BS692" s="42">
        <f t="shared" si="788"/>
        <v>23080144</v>
      </c>
      <c r="BT692" s="42">
        <f t="shared" si="788"/>
        <v>22729749</v>
      </c>
      <c r="BU692" s="42">
        <f t="shared" si="788"/>
        <v>22379354</v>
      </c>
      <c r="BV692" s="42">
        <f t="shared" si="788"/>
        <v>22028959</v>
      </c>
      <c r="BX692" s="44" cm="1">
        <f t="array" ref="BX692">LOOKUP(2,1/(AR692:BV692&lt;&gt;""),COLUMN(AR692:BV692))</f>
        <v>74</v>
      </c>
      <c r="BY692" s="44" t="str">
        <f t="shared" si="733"/>
        <v>BV</v>
      </c>
      <c r="BZ692" s="44" cm="1">
        <f t="array" aca="1" ref="BZ692" ca="1">INDIRECT(ADDRESS(2,BX692))</f>
        <v>2050</v>
      </c>
      <c r="CA692" s="44">
        <f t="shared" ca="1" si="736"/>
        <v>29</v>
      </c>
      <c r="CB692" s="44">
        <f t="shared" si="737"/>
        <v>-350395</v>
      </c>
      <c r="CC692">
        <f t="shared" si="738"/>
        <v>740338709</v>
      </c>
      <c r="CD692">
        <f t="shared" si="739"/>
        <v>2113</v>
      </c>
      <c r="CE692">
        <f t="shared" si="740"/>
        <v>2100</v>
      </c>
    </row>
    <row r="693" spans="1:83" ht="51.75" x14ac:dyDescent="0.25">
      <c r="A693" s="17">
        <v>1003227</v>
      </c>
      <c r="B693" s="17">
        <v>1388</v>
      </c>
      <c r="C693" s="17" t="s">
        <v>9924</v>
      </c>
      <c r="D693" s="17" t="s">
        <v>6550</v>
      </c>
      <c r="E693" s="17" t="s">
        <v>6714</v>
      </c>
      <c r="F693" s="17" t="s">
        <v>6715</v>
      </c>
      <c r="G693" s="17" t="s">
        <v>6716</v>
      </c>
      <c r="H693" s="17" t="s">
        <v>213</v>
      </c>
      <c r="I693" s="18" t="s">
        <v>12086</v>
      </c>
      <c r="J693" s="17">
        <v>36.3294</v>
      </c>
      <c r="K693" s="17">
        <v>-82.3322</v>
      </c>
      <c r="L693" s="34" t="s">
        <v>43</v>
      </c>
      <c r="M693" s="17" t="s">
        <v>40</v>
      </c>
      <c r="N693" s="17" t="s">
        <v>6717</v>
      </c>
      <c r="O693" s="17" t="s">
        <v>50</v>
      </c>
      <c r="P693" s="17">
        <v>1994</v>
      </c>
      <c r="Q693" s="17">
        <v>2037</v>
      </c>
      <c r="R693" s="17" t="s">
        <v>51</v>
      </c>
      <c r="S693" s="17">
        <v>68</v>
      </c>
      <c r="T693" s="17"/>
      <c r="U693" s="17"/>
      <c r="V693" s="17"/>
      <c r="W693" s="19">
        <v>11414089</v>
      </c>
      <c r="X693" s="19">
        <v>7017893</v>
      </c>
      <c r="Y693" s="16">
        <f t="shared" si="734"/>
        <v>4396196</v>
      </c>
      <c r="Z693" s="17">
        <v>2019</v>
      </c>
      <c r="AA693" s="19">
        <v>197626</v>
      </c>
      <c r="AB693" s="17">
        <v>2019</v>
      </c>
      <c r="AC693" s="17" t="s">
        <v>43</v>
      </c>
      <c r="AD693" s="17" t="s">
        <v>12445</v>
      </c>
      <c r="AE693" s="17" t="s">
        <v>43</v>
      </c>
      <c r="AF693" s="17"/>
      <c r="AG693" s="17" t="s">
        <v>52</v>
      </c>
      <c r="AH693" s="17">
        <v>1.7070000000000001</v>
      </c>
      <c r="AI693" s="17">
        <v>2019</v>
      </c>
      <c r="AJ693" s="17">
        <v>46.6</v>
      </c>
      <c r="AK693" s="17" t="s">
        <v>52</v>
      </c>
      <c r="AL693" s="17">
        <v>1</v>
      </c>
      <c r="AM693" s="17"/>
      <c r="AN693" s="17"/>
      <c r="AO693" s="17" t="s">
        <v>6718</v>
      </c>
      <c r="AP693" s="43" t="str">
        <f t="shared" si="727"/>
        <v/>
      </c>
      <c r="AQ693" s="5">
        <f t="shared" si="728"/>
        <v>4396196</v>
      </c>
      <c r="AR693" s="42">
        <f t="shared" ref="AR693:BV693" si="789">IF(AQ693="","",IF(AQ693-$AA693&gt;0,AQ693-$AA693,""))</f>
        <v>4198570</v>
      </c>
      <c r="AS693" s="42">
        <f t="shared" si="789"/>
        <v>4000944</v>
      </c>
      <c r="AT693" s="42">
        <f t="shared" si="789"/>
        <v>3803318</v>
      </c>
      <c r="AU693" s="42">
        <f t="shared" si="789"/>
        <v>3605692</v>
      </c>
      <c r="AV693" s="42">
        <f t="shared" si="789"/>
        <v>3408066</v>
      </c>
      <c r="AW693" s="42">
        <f t="shared" si="789"/>
        <v>3210440</v>
      </c>
      <c r="AX693" s="42">
        <f t="shared" si="789"/>
        <v>3012814</v>
      </c>
      <c r="AY693" s="42">
        <f t="shared" si="789"/>
        <v>2815188</v>
      </c>
      <c r="AZ693" s="42">
        <f t="shared" si="789"/>
        <v>2617562</v>
      </c>
      <c r="BA693" s="42">
        <f t="shared" si="789"/>
        <v>2419936</v>
      </c>
      <c r="BB693" s="42">
        <f t="shared" si="789"/>
        <v>2222310</v>
      </c>
      <c r="BC693" s="42">
        <f t="shared" si="789"/>
        <v>2024684</v>
      </c>
      <c r="BD693" s="42">
        <f t="shared" si="789"/>
        <v>1827058</v>
      </c>
      <c r="BE693" s="42">
        <f t="shared" si="789"/>
        <v>1629432</v>
      </c>
      <c r="BF693" s="42">
        <f t="shared" si="789"/>
        <v>1431806</v>
      </c>
      <c r="BG693" s="42">
        <f t="shared" si="789"/>
        <v>1234180</v>
      </c>
      <c r="BH693" s="42">
        <f t="shared" si="789"/>
        <v>1036554</v>
      </c>
      <c r="BI693" s="42">
        <f t="shared" si="789"/>
        <v>838928</v>
      </c>
      <c r="BJ693" s="42">
        <f t="shared" si="789"/>
        <v>641302</v>
      </c>
      <c r="BK693" s="42">
        <f t="shared" si="789"/>
        <v>443676</v>
      </c>
      <c r="BL693" s="42">
        <f t="shared" si="789"/>
        <v>246050</v>
      </c>
      <c r="BM693" s="42">
        <f t="shared" si="789"/>
        <v>48424</v>
      </c>
      <c r="BN693" s="42" t="str">
        <f t="shared" si="789"/>
        <v/>
      </c>
      <c r="BO693" s="42" t="str">
        <f t="shared" si="789"/>
        <v/>
      </c>
      <c r="BP693" s="42" t="str">
        <f t="shared" si="789"/>
        <v/>
      </c>
      <c r="BQ693" s="42" t="str">
        <f t="shared" si="789"/>
        <v/>
      </c>
      <c r="BR693" s="42" t="str">
        <f t="shared" si="789"/>
        <v/>
      </c>
      <c r="BS693" s="42" t="str">
        <f t="shared" si="789"/>
        <v/>
      </c>
      <c r="BT693" s="42" t="str">
        <f t="shared" si="789"/>
        <v/>
      </c>
      <c r="BU693" s="42" t="str">
        <f t="shared" si="789"/>
        <v/>
      </c>
      <c r="BV693" s="42" t="str">
        <f t="shared" si="789"/>
        <v/>
      </c>
      <c r="BX693" s="44" cm="1">
        <f t="array" ref="BX693">LOOKUP(2,1/(AR693:BV693&lt;&gt;""),COLUMN(AR693:BV693))</f>
        <v>65</v>
      </c>
      <c r="BY693" s="44" t="str">
        <f t="shared" si="733"/>
        <v>BM</v>
      </c>
      <c r="BZ693" s="44" cm="1">
        <f t="array" aca="1" ref="BZ693" ca="1">INDIRECT(ADDRESS(2,BX693))</f>
        <v>2041</v>
      </c>
      <c r="CA693" s="44">
        <f t="shared" ca="1" si="736"/>
        <v>20</v>
      </c>
      <c r="CB693" s="44">
        <f t="shared" si="737"/>
        <v>-197626</v>
      </c>
      <c r="CC693">
        <f t="shared" si="738"/>
        <v>403403090</v>
      </c>
      <c r="CD693">
        <f t="shared" si="739"/>
        <v>2041</v>
      </c>
      <c r="CE693">
        <f t="shared" si="740"/>
        <v>2041</v>
      </c>
    </row>
    <row r="694" spans="1:83" ht="51.75" x14ac:dyDescent="0.25">
      <c r="A694" s="17">
        <v>1007711</v>
      </c>
      <c r="B694" s="17">
        <v>10580</v>
      </c>
      <c r="C694" s="17" t="s">
        <v>6719</v>
      </c>
      <c r="D694" s="17" t="s">
        <v>6550</v>
      </c>
      <c r="E694" s="17"/>
      <c r="F694" s="17" t="s">
        <v>9192</v>
      </c>
      <c r="G694" s="17" t="s">
        <v>175</v>
      </c>
      <c r="H694" s="17" t="s">
        <v>115</v>
      </c>
      <c r="I694" s="18" t="s">
        <v>12087</v>
      </c>
      <c r="J694" s="17">
        <v>35.590000000000003</v>
      </c>
      <c r="K694" s="17">
        <v>-88.876413999999997</v>
      </c>
      <c r="L694" s="34" t="s">
        <v>43</v>
      </c>
      <c r="M694" s="17" t="s">
        <v>58</v>
      </c>
      <c r="N694" s="17" t="s">
        <v>59</v>
      </c>
      <c r="O694" s="17" t="s">
        <v>59</v>
      </c>
      <c r="P694" s="17">
        <v>1990</v>
      </c>
      <c r="Q694" s="17">
        <v>2094</v>
      </c>
      <c r="R694" s="17" t="s">
        <v>51</v>
      </c>
      <c r="S694" s="17"/>
      <c r="T694" s="17">
        <v>62.8</v>
      </c>
      <c r="U694" s="17"/>
      <c r="V694" s="17"/>
      <c r="W694" s="19">
        <v>15267375</v>
      </c>
      <c r="X694" s="19">
        <v>5888932</v>
      </c>
      <c r="Y694" s="16">
        <f t="shared" si="734"/>
        <v>9378443</v>
      </c>
      <c r="Z694" s="17">
        <v>2019</v>
      </c>
      <c r="AA694" s="19">
        <v>217320</v>
      </c>
      <c r="AB694" s="17">
        <v>2019</v>
      </c>
      <c r="AC694" s="17" t="s">
        <v>43</v>
      </c>
      <c r="AD694" s="17" t="s">
        <v>12438</v>
      </c>
      <c r="AE694" s="17" t="s">
        <v>43</v>
      </c>
      <c r="AF694" s="17">
        <v>3.11</v>
      </c>
      <c r="AG694" s="17" t="s">
        <v>52</v>
      </c>
      <c r="AH694" s="17">
        <v>1.3979999999999999</v>
      </c>
      <c r="AI694" s="17">
        <v>2019</v>
      </c>
      <c r="AJ694" s="17">
        <v>48.8</v>
      </c>
      <c r="AK694" s="17" t="s">
        <v>52</v>
      </c>
      <c r="AL694" s="17"/>
      <c r="AM694" s="17">
        <v>1.3979999999999999</v>
      </c>
      <c r="AN694" s="17">
        <v>2019</v>
      </c>
      <c r="AO694" s="17" t="s">
        <v>9633</v>
      </c>
      <c r="AP694" s="43" t="str">
        <f t="shared" si="727"/>
        <v/>
      </c>
      <c r="AQ694" s="5">
        <f t="shared" si="728"/>
        <v>9378443</v>
      </c>
      <c r="AR694" s="42">
        <f t="shared" ref="AR694:BV694" si="790">IF(AQ694="","",IF(AQ694-$AA694&gt;0,AQ694-$AA694,""))</f>
        <v>9161123</v>
      </c>
      <c r="AS694" s="42">
        <f t="shared" si="790"/>
        <v>8943803</v>
      </c>
      <c r="AT694" s="42">
        <f t="shared" si="790"/>
        <v>8726483</v>
      </c>
      <c r="AU694" s="42">
        <f t="shared" si="790"/>
        <v>8509163</v>
      </c>
      <c r="AV694" s="42">
        <f t="shared" si="790"/>
        <v>8291843</v>
      </c>
      <c r="AW694" s="42">
        <f t="shared" si="790"/>
        <v>8074523</v>
      </c>
      <c r="AX694" s="42">
        <f t="shared" si="790"/>
        <v>7857203</v>
      </c>
      <c r="AY694" s="42">
        <f t="shared" si="790"/>
        <v>7639883</v>
      </c>
      <c r="AZ694" s="42">
        <f t="shared" si="790"/>
        <v>7422563</v>
      </c>
      <c r="BA694" s="42">
        <f t="shared" si="790"/>
        <v>7205243</v>
      </c>
      <c r="BB694" s="42">
        <f t="shared" si="790"/>
        <v>6987923</v>
      </c>
      <c r="BC694" s="42">
        <f t="shared" si="790"/>
        <v>6770603</v>
      </c>
      <c r="BD694" s="42">
        <f t="shared" si="790"/>
        <v>6553283</v>
      </c>
      <c r="BE694" s="42">
        <f t="shared" si="790"/>
        <v>6335963</v>
      </c>
      <c r="BF694" s="42">
        <f t="shared" si="790"/>
        <v>6118643</v>
      </c>
      <c r="BG694" s="42">
        <f t="shared" si="790"/>
        <v>5901323</v>
      </c>
      <c r="BH694" s="42">
        <f t="shared" si="790"/>
        <v>5684003</v>
      </c>
      <c r="BI694" s="42">
        <f t="shared" si="790"/>
        <v>5466683</v>
      </c>
      <c r="BJ694" s="42">
        <f t="shared" si="790"/>
        <v>5249363</v>
      </c>
      <c r="BK694" s="42">
        <f t="shared" si="790"/>
        <v>5032043</v>
      </c>
      <c r="BL694" s="42">
        <f t="shared" si="790"/>
        <v>4814723</v>
      </c>
      <c r="BM694" s="42">
        <f t="shared" si="790"/>
        <v>4597403</v>
      </c>
      <c r="BN694" s="42">
        <f t="shared" si="790"/>
        <v>4380083</v>
      </c>
      <c r="BO694" s="42">
        <f t="shared" si="790"/>
        <v>4162763</v>
      </c>
      <c r="BP694" s="42">
        <f t="shared" si="790"/>
        <v>3945443</v>
      </c>
      <c r="BQ694" s="42">
        <f t="shared" si="790"/>
        <v>3728123</v>
      </c>
      <c r="BR694" s="42">
        <f t="shared" si="790"/>
        <v>3510803</v>
      </c>
      <c r="BS694" s="42">
        <f t="shared" si="790"/>
        <v>3293483</v>
      </c>
      <c r="BT694" s="42">
        <f t="shared" si="790"/>
        <v>3076163</v>
      </c>
      <c r="BU694" s="42">
        <f t="shared" si="790"/>
        <v>2858843</v>
      </c>
      <c r="BV694" s="42">
        <f t="shared" si="790"/>
        <v>2641523</v>
      </c>
      <c r="BX694" s="44" cm="1">
        <f t="array" ref="BX694">LOOKUP(2,1/(AR694:BV694&lt;&gt;""),COLUMN(AR694:BV694))</f>
        <v>74</v>
      </c>
      <c r="BY694" s="44" t="str">
        <f t="shared" si="733"/>
        <v>BV</v>
      </c>
      <c r="BZ694" s="44" cm="1">
        <f t="array" aca="1" ref="BZ694" ca="1">INDIRECT(ADDRESS(2,BX694))</f>
        <v>2050</v>
      </c>
      <c r="CA694" s="44">
        <f t="shared" ca="1" si="736"/>
        <v>29</v>
      </c>
      <c r="CB694" s="44">
        <f t="shared" si="737"/>
        <v>-217320</v>
      </c>
      <c r="CC694">
        <f t="shared" si="738"/>
        <v>448147523</v>
      </c>
      <c r="CD694">
        <f t="shared" si="739"/>
        <v>2062</v>
      </c>
      <c r="CE694">
        <f t="shared" si="740"/>
        <v>2062</v>
      </c>
    </row>
    <row r="695" spans="1:83" ht="64.5" x14ac:dyDescent="0.25">
      <c r="A695" s="17">
        <v>1010760</v>
      </c>
      <c r="B695" s="17">
        <v>20715</v>
      </c>
      <c r="C695" s="17" t="s">
        <v>9634</v>
      </c>
      <c r="D695" s="17" t="s">
        <v>6550</v>
      </c>
      <c r="E695" s="17"/>
      <c r="F695" s="17" t="s">
        <v>9635</v>
      </c>
      <c r="G695" s="17" t="s">
        <v>9636</v>
      </c>
      <c r="H695" s="17" t="s">
        <v>6688</v>
      </c>
      <c r="I695" s="18" t="s">
        <v>12091</v>
      </c>
      <c r="J695" s="17">
        <v>36.148473000000003</v>
      </c>
      <c r="K695" s="17">
        <v>-83.203596000000005</v>
      </c>
      <c r="L695" s="34" t="s">
        <v>43</v>
      </c>
      <c r="M695" s="17" t="s">
        <v>58</v>
      </c>
      <c r="N695" s="17" t="s">
        <v>9675</v>
      </c>
      <c r="O695" s="17"/>
      <c r="P695" s="17">
        <v>2006</v>
      </c>
      <c r="Q695" s="17">
        <v>2040</v>
      </c>
      <c r="R695" s="17" t="s">
        <v>51</v>
      </c>
      <c r="S695" s="17"/>
      <c r="T695" s="17">
        <v>18.899999999999999</v>
      </c>
      <c r="U695" s="17"/>
      <c r="V695" s="17"/>
      <c r="W695" s="19">
        <v>3307500</v>
      </c>
      <c r="X695" s="19">
        <v>1616190</v>
      </c>
      <c r="Y695" s="16">
        <f t="shared" si="734"/>
        <v>1691310</v>
      </c>
      <c r="Z695" s="17">
        <v>2019</v>
      </c>
      <c r="AA695" s="19">
        <v>182100</v>
      </c>
      <c r="AB695" s="17">
        <v>2019</v>
      </c>
      <c r="AC695" s="17" t="s">
        <v>43</v>
      </c>
      <c r="AD695" s="17" t="s">
        <v>12438</v>
      </c>
      <c r="AE695" s="17" t="s">
        <v>43</v>
      </c>
      <c r="AF695" s="17">
        <v>0.60099999999999998</v>
      </c>
      <c r="AG695" s="17" t="s">
        <v>43</v>
      </c>
      <c r="AH695" s="17"/>
      <c r="AI695" s="17"/>
      <c r="AJ695" s="17"/>
      <c r="AK695" s="17" t="s">
        <v>43</v>
      </c>
      <c r="AL695" s="17"/>
      <c r="AM695" s="17"/>
      <c r="AN695" s="17"/>
      <c r="AO695" s="17" t="s">
        <v>9542</v>
      </c>
      <c r="AP695" s="43" t="str">
        <f t="shared" si="727"/>
        <v/>
      </c>
      <c r="AQ695" s="5">
        <f t="shared" si="728"/>
        <v>1691310</v>
      </c>
      <c r="AR695" s="42">
        <f t="shared" ref="AR695:BV695" si="791">IF(AQ695="","",IF(AQ695-$AA695&gt;0,AQ695-$AA695,""))</f>
        <v>1509210</v>
      </c>
      <c r="AS695" s="42">
        <f t="shared" si="791"/>
        <v>1327110</v>
      </c>
      <c r="AT695" s="42">
        <f t="shared" si="791"/>
        <v>1145010</v>
      </c>
      <c r="AU695" s="42">
        <f t="shared" si="791"/>
        <v>962910</v>
      </c>
      <c r="AV695" s="42">
        <f t="shared" si="791"/>
        <v>780810</v>
      </c>
      <c r="AW695" s="42">
        <f t="shared" si="791"/>
        <v>598710</v>
      </c>
      <c r="AX695" s="42">
        <f t="shared" si="791"/>
        <v>416610</v>
      </c>
      <c r="AY695" s="42">
        <f t="shared" si="791"/>
        <v>234510</v>
      </c>
      <c r="AZ695" s="42">
        <f t="shared" si="791"/>
        <v>52410</v>
      </c>
      <c r="BA695" s="42" t="str">
        <f t="shared" si="791"/>
        <v/>
      </c>
      <c r="BB695" s="42" t="str">
        <f t="shared" si="791"/>
        <v/>
      </c>
      <c r="BC695" s="42" t="str">
        <f t="shared" si="791"/>
        <v/>
      </c>
      <c r="BD695" s="42" t="str">
        <f t="shared" si="791"/>
        <v/>
      </c>
      <c r="BE695" s="42" t="str">
        <f t="shared" si="791"/>
        <v/>
      </c>
      <c r="BF695" s="42" t="str">
        <f t="shared" si="791"/>
        <v/>
      </c>
      <c r="BG695" s="42" t="str">
        <f t="shared" si="791"/>
        <v/>
      </c>
      <c r="BH695" s="42" t="str">
        <f t="shared" si="791"/>
        <v/>
      </c>
      <c r="BI695" s="42" t="str">
        <f t="shared" si="791"/>
        <v/>
      </c>
      <c r="BJ695" s="42" t="str">
        <f t="shared" si="791"/>
        <v/>
      </c>
      <c r="BK695" s="42" t="str">
        <f t="shared" si="791"/>
        <v/>
      </c>
      <c r="BL695" s="42" t="str">
        <f t="shared" si="791"/>
        <v/>
      </c>
      <c r="BM695" s="42" t="str">
        <f t="shared" si="791"/>
        <v/>
      </c>
      <c r="BN695" s="42" t="str">
        <f t="shared" si="791"/>
        <v/>
      </c>
      <c r="BO695" s="42" t="str">
        <f t="shared" si="791"/>
        <v/>
      </c>
      <c r="BP695" s="42" t="str">
        <f t="shared" si="791"/>
        <v/>
      </c>
      <c r="BQ695" s="42" t="str">
        <f t="shared" si="791"/>
        <v/>
      </c>
      <c r="BR695" s="42" t="str">
        <f t="shared" si="791"/>
        <v/>
      </c>
      <c r="BS695" s="42" t="str">
        <f t="shared" si="791"/>
        <v/>
      </c>
      <c r="BT695" s="42" t="str">
        <f t="shared" si="791"/>
        <v/>
      </c>
      <c r="BU695" s="42" t="str">
        <f t="shared" si="791"/>
        <v/>
      </c>
      <c r="BV695" s="42" t="str">
        <f t="shared" si="791"/>
        <v/>
      </c>
      <c r="BX695" s="44" cm="1">
        <f t="array" ref="BX695">LOOKUP(2,1/(AR695:BV695&lt;&gt;""),COLUMN(AR695:BV695))</f>
        <v>52</v>
      </c>
      <c r="BY695" s="44" t="str">
        <f t="shared" si="733"/>
        <v>AZ</v>
      </c>
      <c r="BZ695" s="44" cm="1">
        <f t="array" aca="1" ref="BZ695" ca="1">INDIRECT(ADDRESS(2,BX695))</f>
        <v>2028</v>
      </c>
      <c r="CA695" s="44">
        <f t="shared" ca="1" si="736"/>
        <v>7</v>
      </c>
      <c r="CB695" s="44">
        <f t="shared" si="737"/>
        <v>-182100</v>
      </c>
      <c r="CC695">
        <f t="shared" si="738"/>
        <v>369351210</v>
      </c>
      <c r="CD695">
        <f t="shared" si="739"/>
        <v>2028</v>
      </c>
      <c r="CE695">
        <f t="shared" si="740"/>
        <v>2028</v>
      </c>
    </row>
    <row r="696" spans="1:83" ht="115.5" x14ac:dyDescent="0.25">
      <c r="A696" s="17">
        <v>1007440</v>
      </c>
      <c r="B696" s="17">
        <v>1400</v>
      </c>
      <c r="C696" s="17" t="s">
        <v>6745</v>
      </c>
      <c r="D696" s="17" t="s">
        <v>6550</v>
      </c>
      <c r="E696" s="17" t="s">
        <v>6744</v>
      </c>
      <c r="F696" s="17" t="s">
        <v>6746</v>
      </c>
      <c r="G696" s="17" t="s">
        <v>6747</v>
      </c>
      <c r="H696" s="17" t="s">
        <v>6747</v>
      </c>
      <c r="I696" s="18" t="s">
        <v>12097</v>
      </c>
      <c r="J696" s="17">
        <v>35.746699999999997</v>
      </c>
      <c r="K696" s="17">
        <v>-84.411900000000003</v>
      </c>
      <c r="L696" s="34" t="s">
        <v>43</v>
      </c>
      <c r="M696" s="17" t="s">
        <v>40</v>
      </c>
      <c r="N696" s="17" t="s">
        <v>9194</v>
      </c>
      <c r="O696" s="17" t="s">
        <v>144</v>
      </c>
      <c r="P696" s="17">
        <v>1987</v>
      </c>
      <c r="Q696" s="17">
        <v>2025</v>
      </c>
      <c r="R696" s="17" t="s">
        <v>51</v>
      </c>
      <c r="S696" s="17"/>
      <c r="T696" s="17">
        <v>53.3</v>
      </c>
      <c r="U696" s="17"/>
      <c r="V696" s="17"/>
      <c r="W696" s="19">
        <v>4576718</v>
      </c>
      <c r="X696" s="19">
        <v>3681754</v>
      </c>
      <c r="Y696" s="16">
        <f t="shared" si="734"/>
        <v>894964</v>
      </c>
      <c r="Z696" s="17">
        <v>2019</v>
      </c>
      <c r="AA696" s="19">
        <v>140115</v>
      </c>
      <c r="AB696" s="17">
        <v>2019</v>
      </c>
      <c r="AC696" s="17" t="s">
        <v>43</v>
      </c>
      <c r="AD696" s="17" t="s">
        <v>12438</v>
      </c>
      <c r="AE696" s="17" t="s">
        <v>43</v>
      </c>
      <c r="AF696" s="17">
        <v>1.31</v>
      </c>
      <c r="AG696" s="17" t="s">
        <v>43</v>
      </c>
      <c r="AH696" s="17"/>
      <c r="AI696" s="17"/>
      <c r="AJ696" s="17"/>
      <c r="AK696" s="17" t="s">
        <v>43</v>
      </c>
      <c r="AL696" s="17"/>
      <c r="AM696" s="17"/>
      <c r="AN696" s="17"/>
      <c r="AO696" s="17" t="s">
        <v>8199</v>
      </c>
      <c r="AP696" s="43" t="str">
        <f t="shared" si="727"/>
        <v/>
      </c>
      <c r="AQ696" s="5">
        <f t="shared" si="728"/>
        <v>894964</v>
      </c>
      <c r="AR696" s="42">
        <f t="shared" ref="AR696:BV696" si="792">IF(AQ696="","",IF(AQ696-$AA696&gt;0,AQ696-$AA696,""))</f>
        <v>754849</v>
      </c>
      <c r="AS696" s="42">
        <f t="shared" si="792"/>
        <v>614734</v>
      </c>
      <c r="AT696" s="42">
        <f t="shared" si="792"/>
        <v>474619</v>
      </c>
      <c r="AU696" s="42">
        <f t="shared" si="792"/>
        <v>334504</v>
      </c>
      <c r="AV696" s="42">
        <f t="shared" si="792"/>
        <v>194389</v>
      </c>
      <c r="AW696" s="42">
        <f t="shared" si="792"/>
        <v>54274</v>
      </c>
      <c r="AX696" s="42" t="str">
        <f t="shared" si="792"/>
        <v/>
      </c>
      <c r="AY696" s="42" t="str">
        <f t="shared" si="792"/>
        <v/>
      </c>
      <c r="AZ696" s="42" t="str">
        <f t="shared" si="792"/>
        <v/>
      </c>
      <c r="BA696" s="42" t="str">
        <f t="shared" si="792"/>
        <v/>
      </c>
      <c r="BB696" s="42" t="str">
        <f t="shared" si="792"/>
        <v/>
      </c>
      <c r="BC696" s="42" t="str">
        <f t="shared" si="792"/>
        <v/>
      </c>
      <c r="BD696" s="42" t="str">
        <f t="shared" si="792"/>
        <v/>
      </c>
      <c r="BE696" s="42" t="str">
        <f t="shared" si="792"/>
        <v/>
      </c>
      <c r="BF696" s="42" t="str">
        <f t="shared" si="792"/>
        <v/>
      </c>
      <c r="BG696" s="42" t="str">
        <f t="shared" si="792"/>
        <v/>
      </c>
      <c r="BH696" s="42" t="str">
        <f t="shared" si="792"/>
        <v/>
      </c>
      <c r="BI696" s="42" t="str">
        <f t="shared" si="792"/>
        <v/>
      </c>
      <c r="BJ696" s="42" t="str">
        <f t="shared" si="792"/>
        <v/>
      </c>
      <c r="BK696" s="42" t="str">
        <f t="shared" si="792"/>
        <v/>
      </c>
      <c r="BL696" s="42" t="str">
        <f t="shared" si="792"/>
        <v/>
      </c>
      <c r="BM696" s="42" t="str">
        <f t="shared" si="792"/>
        <v/>
      </c>
      <c r="BN696" s="42" t="str">
        <f t="shared" si="792"/>
        <v/>
      </c>
      <c r="BO696" s="42" t="str">
        <f t="shared" si="792"/>
        <v/>
      </c>
      <c r="BP696" s="42" t="str">
        <f t="shared" si="792"/>
        <v/>
      </c>
      <c r="BQ696" s="42" t="str">
        <f t="shared" si="792"/>
        <v/>
      </c>
      <c r="BR696" s="42" t="str">
        <f t="shared" si="792"/>
        <v/>
      </c>
      <c r="BS696" s="42" t="str">
        <f t="shared" si="792"/>
        <v/>
      </c>
      <c r="BT696" s="42" t="str">
        <f t="shared" si="792"/>
        <v/>
      </c>
      <c r="BU696" s="42" t="str">
        <f t="shared" si="792"/>
        <v/>
      </c>
      <c r="BV696" s="42" t="str">
        <f t="shared" si="792"/>
        <v/>
      </c>
      <c r="BX696" s="44" cm="1">
        <f t="array" ref="BX696">LOOKUP(2,1/(AR696:BV696&lt;&gt;""),COLUMN(AR696:BV696))</f>
        <v>49</v>
      </c>
      <c r="BY696" s="44" t="str">
        <f t="shared" si="733"/>
        <v>AW</v>
      </c>
      <c r="BZ696" s="44" cm="1">
        <f t="array" aca="1" ref="BZ696" ca="1">INDIRECT(ADDRESS(2,BX696))</f>
        <v>2025</v>
      </c>
      <c r="CA696" s="44">
        <f t="shared" ca="1" si="736"/>
        <v>4</v>
      </c>
      <c r="CB696" s="44">
        <f t="shared" si="737"/>
        <v>-140115</v>
      </c>
      <c r="CC696">
        <f t="shared" si="738"/>
        <v>283787149</v>
      </c>
      <c r="CD696">
        <f t="shared" si="739"/>
        <v>2025</v>
      </c>
      <c r="CE696">
        <f t="shared" si="740"/>
        <v>2025</v>
      </c>
    </row>
    <row r="697" spans="1:83" ht="230.25" x14ac:dyDescent="0.25">
      <c r="A697" s="17">
        <v>1003269</v>
      </c>
      <c r="B697" s="17">
        <v>1411</v>
      </c>
      <c r="C697" s="17" t="s">
        <v>6772</v>
      </c>
      <c r="D697" s="17" t="s">
        <v>6550</v>
      </c>
      <c r="E697" s="17" t="s">
        <v>6773</v>
      </c>
      <c r="F697" s="17" t="s">
        <v>6774</v>
      </c>
      <c r="G697" s="17" t="s">
        <v>91</v>
      </c>
      <c r="H697" s="17" t="s">
        <v>6764</v>
      </c>
      <c r="I697" s="18" t="s">
        <v>12101</v>
      </c>
      <c r="J697" s="17">
        <v>35.482799999999997</v>
      </c>
      <c r="K697" s="17">
        <v>-84.680999999999997</v>
      </c>
      <c r="L697" s="34" t="s">
        <v>43</v>
      </c>
      <c r="M697" s="17" t="s">
        <v>58</v>
      </c>
      <c r="N697" s="17" t="s">
        <v>737</v>
      </c>
      <c r="O697" s="17" t="s">
        <v>737</v>
      </c>
      <c r="P697" s="17">
        <v>1980</v>
      </c>
      <c r="Q697" s="17">
        <v>2032</v>
      </c>
      <c r="R697" s="17" t="s">
        <v>51</v>
      </c>
      <c r="S697" s="17"/>
      <c r="T697" s="17">
        <v>64</v>
      </c>
      <c r="U697" s="17"/>
      <c r="V697" s="17"/>
      <c r="W697" s="19">
        <v>21911258</v>
      </c>
      <c r="X697" s="19">
        <v>9912013</v>
      </c>
      <c r="Y697" s="16">
        <f t="shared" si="734"/>
        <v>11999245</v>
      </c>
      <c r="Z697" s="17">
        <v>2019</v>
      </c>
      <c r="AA697" s="19">
        <v>888386</v>
      </c>
      <c r="AB697" s="17">
        <v>2019</v>
      </c>
      <c r="AC697" s="17" t="s">
        <v>43</v>
      </c>
      <c r="AD697" s="17" t="s">
        <v>12445</v>
      </c>
      <c r="AE697" s="17" t="s">
        <v>43</v>
      </c>
      <c r="AF697" s="17"/>
      <c r="AG697" s="17" t="s">
        <v>52</v>
      </c>
      <c r="AH697" s="17">
        <v>1.976</v>
      </c>
      <c r="AI697" s="17">
        <v>2019</v>
      </c>
      <c r="AJ697" s="17">
        <v>55</v>
      </c>
      <c r="AK697" s="17" t="s">
        <v>52</v>
      </c>
      <c r="AL697" s="17"/>
      <c r="AM697" s="17"/>
      <c r="AN697" s="17"/>
      <c r="AO697" s="17" t="s">
        <v>9195</v>
      </c>
      <c r="AP697" s="43" t="str">
        <f t="shared" si="727"/>
        <v/>
      </c>
      <c r="AQ697" s="5">
        <f t="shared" si="728"/>
        <v>11999245</v>
      </c>
      <c r="AR697" s="42">
        <f t="shared" ref="AR697:BV697" si="793">IF(AQ697="","",IF(AQ697-$AA697&gt;0,AQ697-$AA697,""))</f>
        <v>11110859</v>
      </c>
      <c r="AS697" s="42">
        <f t="shared" si="793"/>
        <v>10222473</v>
      </c>
      <c r="AT697" s="42">
        <f t="shared" si="793"/>
        <v>9334087</v>
      </c>
      <c r="AU697" s="42">
        <f t="shared" si="793"/>
        <v>8445701</v>
      </c>
      <c r="AV697" s="42">
        <f t="shared" si="793"/>
        <v>7557315</v>
      </c>
      <c r="AW697" s="42">
        <f t="shared" si="793"/>
        <v>6668929</v>
      </c>
      <c r="AX697" s="42">
        <f t="shared" si="793"/>
        <v>5780543</v>
      </c>
      <c r="AY697" s="42">
        <f t="shared" si="793"/>
        <v>4892157</v>
      </c>
      <c r="AZ697" s="42">
        <f t="shared" si="793"/>
        <v>4003771</v>
      </c>
      <c r="BA697" s="42">
        <f t="shared" si="793"/>
        <v>3115385</v>
      </c>
      <c r="BB697" s="42">
        <f t="shared" si="793"/>
        <v>2226999</v>
      </c>
      <c r="BC697" s="42">
        <f t="shared" si="793"/>
        <v>1338613</v>
      </c>
      <c r="BD697" s="42">
        <f t="shared" si="793"/>
        <v>450227</v>
      </c>
      <c r="BE697" s="42" t="str">
        <f t="shared" si="793"/>
        <v/>
      </c>
      <c r="BF697" s="42" t="str">
        <f t="shared" si="793"/>
        <v/>
      </c>
      <c r="BG697" s="42" t="str">
        <f t="shared" si="793"/>
        <v/>
      </c>
      <c r="BH697" s="42" t="str">
        <f t="shared" si="793"/>
        <v/>
      </c>
      <c r="BI697" s="42" t="str">
        <f t="shared" si="793"/>
        <v/>
      </c>
      <c r="BJ697" s="42" t="str">
        <f t="shared" si="793"/>
        <v/>
      </c>
      <c r="BK697" s="42" t="str">
        <f t="shared" si="793"/>
        <v/>
      </c>
      <c r="BL697" s="42" t="str">
        <f t="shared" si="793"/>
        <v/>
      </c>
      <c r="BM697" s="42" t="str">
        <f t="shared" si="793"/>
        <v/>
      </c>
      <c r="BN697" s="42" t="str">
        <f t="shared" si="793"/>
        <v/>
      </c>
      <c r="BO697" s="42" t="str">
        <f t="shared" si="793"/>
        <v/>
      </c>
      <c r="BP697" s="42" t="str">
        <f t="shared" si="793"/>
        <v/>
      </c>
      <c r="BQ697" s="42" t="str">
        <f t="shared" si="793"/>
        <v/>
      </c>
      <c r="BR697" s="42" t="str">
        <f t="shared" si="793"/>
        <v/>
      </c>
      <c r="BS697" s="42" t="str">
        <f t="shared" si="793"/>
        <v/>
      </c>
      <c r="BT697" s="42" t="str">
        <f t="shared" si="793"/>
        <v/>
      </c>
      <c r="BU697" s="42" t="str">
        <f t="shared" si="793"/>
        <v/>
      </c>
      <c r="BV697" s="42" t="str">
        <f t="shared" si="793"/>
        <v/>
      </c>
      <c r="BX697" s="44" cm="1">
        <f t="array" ref="BX697">LOOKUP(2,1/(AR697:BV697&lt;&gt;""),COLUMN(AR697:BV697))</f>
        <v>56</v>
      </c>
      <c r="BY697" s="44" t="str">
        <f t="shared" si="733"/>
        <v>BD</v>
      </c>
      <c r="BZ697" s="44" cm="1">
        <f t="array" aca="1" ref="BZ697" ca="1">INDIRECT(ADDRESS(2,BX697))</f>
        <v>2032</v>
      </c>
      <c r="CA697" s="44">
        <f t="shared" ca="1" si="736"/>
        <v>11</v>
      </c>
      <c r="CB697" s="44">
        <f t="shared" si="737"/>
        <v>-888386</v>
      </c>
      <c r="CC697">
        <f t="shared" si="738"/>
        <v>1805650579</v>
      </c>
      <c r="CD697">
        <f t="shared" si="739"/>
        <v>2033</v>
      </c>
      <c r="CE697">
        <f t="shared" si="740"/>
        <v>2033</v>
      </c>
    </row>
    <row r="698" spans="1:83" ht="319.5" x14ac:dyDescent="0.25">
      <c r="A698" s="17">
        <v>1002650</v>
      </c>
      <c r="B698" s="17">
        <v>1415</v>
      </c>
      <c r="C698" s="17" t="s">
        <v>6775</v>
      </c>
      <c r="D698" s="17" t="s">
        <v>6550</v>
      </c>
      <c r="E698" s="17"/>
      <c r="F698" s="17" t="s">
        <v>6776</v>
      </c>
      <c r="G698" s="17" t="s">
        <v>6777</v>
      </c>
      <c r="H698" s="17" t="s">
        <v>5259</v>
      </c>
      <c r="I698" s="18" t="s">
        <v>12102</v>
      </c>
      <c r="J698" s="17">
        <v>35.940829999999998</v>
      </c>
      <c r="K698" s="17">
        <v>-86.358369999999994</v>
      </c>
      <c r="L698" s="34" t="s">
        <v>43</v>
      </c>
      <c r="M698" s="17" t="s">
        <v>58</v>
      </c>
      <c r="N698" s="17" t="s">
        <v>59</v>
      </c>
      <c r="O698" s="17" t="s">
        <v>59</v>
      </c>
      <c r="P698" s="17">
        <v>1988</v>
      </c>
      <c r="Q698" s="17">
        <v>2028</v>
      </c>
      <c r="R698" s="17" t="s">
        <v>51</v>
      </c>
      <c r="S698" s="17">
        <v>207</v>
      </c>
      <c r="T698" s="17">
        <v>172.4</v>
      </c>
      <c r="U698" s="17">
        <v>150</v>
      </c>
      <c r="V698" s="17"/>
      <c r="W698" s="19">
        <v>41276585</v>
      </c>
      <c r="X698" s="19">
        <v>29928464</v>
      </c>
      <c r="Y698" s="16">
        <f t="shared" si="734"/>
        <v>11348121</v>
      </c>
      <c r="Z698" s="17">
        <v>2019</v>
      </c>
      <c r="AA698" s="19">
        <v>963086</v>
      </c>
      <c r="AB698" s="17">
        <v>2019</v>
      </c>
      <c r="AC698" s="17" t="s">
        <v>43</v>
      </c>
      <c r="AD698" s="17" t="s">
        <v>12438</v>
      </c>
      <c r="AE698" s="17" t="s">
        <v>43</v>
      </c>
      <c r="AF698" s="17">
        <v>12.6</v>
      </c>
      <c r="AG698" s="17" t="s">
        <v>52</v>
      </c>
      <c r="AH698" s="17">
        <v>8.4949999999999992</v>
      </c>
      <c r="AI698" s="17">
        <v>2019</v>
      </c>
      <c r="AJ698" s="17">
        <v>43.7</v>
      </c>
      <c r="AK698" s="17" t="s">
        <v>52</v>
      </c>
      <c r="AL698" s="17">
        <v>2</v>
      </c>
      <c r="AM698" s="17">
        <v>8.4949999999999992</v>
      </c>
      <c r="AN698" s="17">
        <v>2019</v>
      </c>
      <c r="AO698" s="17" t="s">
        <v>13260</v>
      </c>
      <c r="AP698" s="43" t="str">
        <f t="shared" si="727"/>
        <v/>
      </c>
      <c r="AQ698" s="5">
        <f t="shared" si="728"/>
        <v>11348121</v>
      </c>
      <c r="AR698" s="42">
        <f t="shared" ref="AR698:BV698" si="794">IF(AQ698="","",IF(AQ698-$AA698&gt;0,AQ698-$AA698,""))</f>
        <v>10385035</v>
      </c>
      <c r="AS698" s="42">
        <f t="shared" si="794"/>
        <v>9421949</v>
      </c>
      <c r="AT698" s="42">
        <f t="shared" si="794"/>
        <v>8458863</v>
      </c>
      <c r="AU698" s="42">
        <f t="shared" si="794"/>
        <v>7495777</v>
      </c>
      <c r="AV698" s="42">
        <f t="shared" si="794"/>
        <v>6532691</v>
      </c>
      <c r="AW698" s="42">
        <f t="shared" si="794"/>
        <v>5569605</v>
      </c>
      <c r="AX698" s="42">
        <f t="shared" si="794"/>
        <v>4606519</v>
      </c>
      <c r="AY698" s="42">
        <f t="shared" si="794"/>
        <v>3643433</v>
      </c>
      <c r="AZ698" s="42">
        <f t="shared" si="794"/>
        <v>2680347</v>
      </c>
      <c r="BA698" s="42">
        <f t="shared" si="794"/>
        <v>1717261</v>
      </c>
      <c r="BB698" s="42">
        <f t="shared" si="794"/>
        <v>754175</v>
      </c>
      <c r="BC698" s="42" t="str">
        <f t="shared" si="794"/>
        <v/>
      </c>
      <c r="BD698" s="42" t="str">
        <f t="shared" si="794"/>
        <v/>
      </c>
      <c r="BE698" s="42" t="str">
        <f t="shared" si="794"/>
        <v/>
      </c>
      <c r="BF698" s="42" t="str">
        <f t="shared" si="794"/>
        <v/>
      </c>
      <c r="BG698" s="42" t="str">
        <f t="shared" si="794"/>
        <v/>
      </c>
      <c r="BH698" s="42" t="str">
        <f t="shared" si="794"/>
        <v/>
      </c>
      <c r="BI698" s="42" t="str">
        <f t="shared" si="794"/>
        <v/>
      </c>
      <c r="BJ698" s="42" t="str">
        <f t="shared" si="794"/>
        <v/>
      </c>
      <c r="BK698" s="42" t="str">
        <f t="shared" si="794"/>
        <v/>
      </c>
      <c r="BL698" s="42" t="str">
        <f t="shared" si="794"/>
        <v/>
      </c>
      <c r="BM698" s="42" t="str">
        <f t="shared" si="794"/>
        <v/>
      </c>
      <c r="BN698" s="42" t="str">
        <f t="shared" si="794"/>
        <v/>
      </c>
      <c r="BO698" s="42" t="str">
        <f t="shared" si="794"/>
        <v/>
      </c>
      <c r="BP698" s="42" t="str">
        <f t="shared" si="794"/>
        <v/>
      </c>
      <c r="BQ698" s="42" t="str">
        <f t="shared" si="794"/>
        <v/>
      </c>
      <c r="BR698" s="42" t="str">
        <f t="shared" si="794"/>
        <v/>
      </c>
      <c r="BS698" s="42" t="str">
        <f t="shared" si="794"/>
        <v/>
      </c>
      <c r="BT698" s="42" t="str">
        <f t="shared" si="794"/>
        <v/>
      </c>
      <c r="BU698" s="42" t="str">
        <f t="shared" si="794"/>
        <v/>
      </c>
      <c r="BV698" s="42" t="str">
        <f t="shared" si="794"/>
        <v/>
      </c>
      <c r="BX698" s="44" cm="1">
        <f t="array" ref="BX698">LOOKUP(2,1/(AR698:BV698&lt;&gt;""),COLUMN(AR698:BV698))</f>
        <v>54</v>
      </c>
      <c r="BY698" s="44" t="str">
        <f t="shared" si="733"/>
        <v>BB</v>
      </c>
      <c r="BZ698" s="44" cm="1">
        <f t="array" aca="1" ref="BZ698" ca="1">INDIRECT(ADDRESS(2,BX698))</f>
        <v>2030</v>
      </c>
      <c r="CA698" s="44">
        <f t="shared" ca="1" si="736"/>
        <v>9</v>
      </c>
      <c r="CB698" s="44">
        <f t="shared" si="737"/>
        <v>-963086</v>
      </c>
      <c r="CC698">
        <f t="shared" si="738"/>
        <v>1955818755</v>
      </c>
      <c r="CD698">
        <f t="shared" si="739"/>
        <v>2031</v>
      </c>
      <c r="CE698">
        <f t="shared" si="740"/>
        <v>2031</v>
      </c>
    </row>
    <row r="699" spans="1:83" ht="77.25" x14ac:dyDescent="0.25">
      <c r="A699" s="17">
        <v>1006303</v>
      </c>
      <c r="B699" s="17">
        <v>1327</v>
      </c>
      <c r="C699" s="17" t="s">
        <v>6789</v>
      </c>
      <c r="D699" s="17" t="s">
        <v>6550</v>
      </c>
      <c r="E699" s="17"/>
      <c r="F699" s="17" t="s">
        <v>6790</v>
      </c>
      <c r="G699" s="17" t="s">
        <v>6791</v>
      </c>
      <c r="H699" s="17" t="s">
        <v>182</v>
      </c>
      <c r="I699" s="18" t="s">
        <v>12104</v>
      </c>
      <c r="J699" s="17">
        <v>35.326999999999998</v>
      </c>
      <c r="K699" s="17">
        <v>-89.944999999999993</v>
      </c>
      <c r="L699" s="34" t="s">
        <v>52</v>
      </c>
      <c r="M699" s="17" t="s">
        <v>58</v>
      </c>
      <c r="N699" s="17" t="s">
        <v>59</v>
      </c>
      <c r="O699" s="17" t="s">
        <v>59</v>
      </c>
      <c r="P699" s="17">
        <v>1988</v>
      </c>
      <c r="Q699" s="17">
        <v>2165</v>
      </c>
      <c r="R699" s="17" t="s">
        <v>51</v>
      </c>
      <c r="S699" s="17">
        <v>640</v>
      </c>
      <c r="T699" s="17">
        <v>175.1</v>
      </c>
      <c r="U699" s="17">
        <v>80</v>
      </c>
      <c r="V699" s="17"/>
      <c r="W699" s="19">
        <v>77723610</v>
      </c>
      <c r="X699" s="19">
        <v>15145099</v>
      </c>
      <c r="Y699" s="16">
        <f t="shared" si="734"/>
        <v>62578511</v>
      </c>
      <c r="Z699" s="17">
        <v>2019</v>
      </c>
      <c r="AA699" s="19">
        <v>350934</v>
      </c>
      <c r="AB699" s="17">
        <v>2019</v>
      </c>
      <c r="AC699" s="17" t="s">
        <v>43</v>
      </c>
      <c r="AD699" s="17" t="s">
        <v>12438</v>
      </c>
      <c r="AE699" s="17" t="s">
        <v>43</v>
      </c>
      <c r="AF699" s="17">
        <v>6.15</v>
      </c>
      <c r="AG699" s="17" t="s">
        <v>52</v>
      </c>
      <c r="AH699" s="17">
        <v>2.35</v>
      </c>
      <c r="AI699" s="17">
        <v>2019</v>
      </c>
      <c r="AJ699" s="17">
        <v>56.5</v>
      </c>
      <c r="AK699" s="17" t="s">
        <v>52</v>
      </c>
      <c r="AL699" s="17">
        <v>2</v>
      </c>
      <c r="AM699" s="17"/>
      <c r="AN699" s="17"/>
      <c r="AO699" s="17" t="s">
        <v>9196</v>
      </c>
      <c r="AP699" s="43" t="str">
        <f t="shared" si="727"/>
        <v/>
      </c>
      <c r="AQ699" s="5">
        <f t="shared" si="728"/>
        <v>62578511</v>
      </c>
      <c r="AR699" s="42">
        <f t="shared" ref="AR699:BV699" si="795">IF(AQ699="","",IF(AQ699-$AA699&gt;0,AQ699-$AA699,""))</f>
        <v>62227577</v>
      </c>
      <c r="AS699" s="42">
        <f t="shared" si="795"/>
        <v>61876643</v>
      </c>
      <c r="AT699" s="42">
        <f t="shared" si="795"/>
        <v>61525709</v>
      </c>
      <c r="AU699" s="42">
        <f t="shared" si="795"/>
        <v>61174775</v>
      </c>
      <c r="AV699" s="42">
        <f t="shared" si="795"/>
        <v>60823841</v>
      </c>
      <c r="AW699" s="42">
        <f t="shared" si="795"/>
        <v>60472907</v>
      </c>
      <c r="AX699" s="42">
        <f t="shared" si="795"/>
        <v>60121973</v>
      </c>
      <c r="AY699" s="42">
        <f t="shared" si="795"/>
        <v>59771039</v>
      </c>
      <c r="AZ699" s="42">
        <f t="shared" si="795"/>
        <v>59420105</v>
      </c>
      <c r="BA699" s="42">
        <f t="shared" si="795"/>
        <v>59069171</v>
      </c>
      <c r="BB699" s="42">
        <f t="shared" si="795"/>
        <v>58718237</v>
      </c>
      <c r="BC699" s="42">
        <f t="shared" si="795"/>
        <v>58367303</v>
      </c>
      <c r="BD699" s="42">
        <f t="shared" si="795"/>
        <v>58016369</v>
      </c>
      <c r="BE699" s="42">
        <f t="shared" si="795"/>
        <v>57665435</v>
      </c>
      <c r="BF699" s="42">
        <f t="shared" si="795"/>
        <v>57314501</v>
      </c>
      <c r="BG699" s="42">
        <f t="shared" si="795"/>
        <v>56963567</v>
      </c>
      <c r="BH699" s="42">
        <f t="shared" si="795"/>
        <v>56612633</v>
      </c>
      <c r="BI699" s="42">
        <f t="shared" si="795"/>
        <v>56261699</v>
      </c>
      <c r="BJ699" s="42">
        <f t="shared" si="795"/>
        <v>55910765</v>
      </c>
      <c r="BK699" s="42">
        <f t="shared" si="795"/>
        <v>55559831</v>
      </c>
      <c r="BL699" s="42">
        <f t="shared" si="795"/>
        <v>55208897</v>
      </c>
      <c r="BM699" s="42">
        <f t="shared" si="795"/>
        <v>54857963</v>
      </c>
      <c r="BN699" s="42">
        <f t="shared" si="795"/>
        <v>54507029</v>
      </c>
      <c r="BO699" s="42">
        <f t="shared" si="795"/>
        <v>54156095</v>
      </c>
      <c r="BP699" s="42">
        <f t="shared" si="795"/>
        <v>53805161</v>
      </c>
      <c r="BQ699" s="42">
        <f t="shared" si="795"/>
        <v>53454227</v>
      </c>
      <c r="BR699" s="42">
        <f t="shared" si="795"/>
        <v>53103293</v>
      </c>
      <c r="BS699" s="42">
        <f t="shared" si="795"/>
        <v>52752359</v>
      </c>
      <c r="BT699" s="42">
        <f t="shared" si="795"/>
        <v>52401425</v>
      </c>
      <c r="BU699" s="42">
        <f t="shared" si="795"/>
        <v>52050491</v>
      </c>
      <c r="BV699" s="42">
        <f t="shared" si="795"/>
        <v>51699557</v>
      </c>
      <c r="BX699" s="44" cm="1">
        <f t="array" ref="BX699">LOOKUP(2,1/(AR699:BV699&lt;&gt;""),COLUMN(AR699:BV699))</f>
        <v>74</v>
      </c>
      <c r="BY699" s="44" t="str">
        <f t="shared" si="733"/>
        <v>BV</v>
      </c>
      <c r="BZ699" s="44" cm="1">
        <f t="array" aca="1" ref="BZ699" ca="1">INDIRECT(ADDRESS(2,BX699))</f>
        <v>2050</v>
      </c>
      <c r="CA699" s="44">
        <f t="shared" ca="1" si="736"/>
        <v>29</v>
      </c>
      <c r="CB699" s="44">
        <f t="shared" si="737"/>
        <v>-350934</v>
      </c>
      <c r="CC699">
        <f t="shared" si="738"/>
        <v>771114257</v>
      </c>
      <c r="CD699">
        <f t="shared" si="739"/>
        <v>2197</v>
      </c>
      <c r="CE699">
        <f t="shared" si="740"/>
        <v>2100</v>
      </c>
    </row>
    <row r="700" spans="1:83" ht="115.5" x14ac:dyDescent="0.25">
      <c r="A700" s="17">
        <v>1007062</v>
      </c>
      <c r="B700" s="17">
        <v>1328</v>
      </c>
      <c r="C700" s="17" t="s">
        <v>6795</v>
      </c>
      <c r="D700" s="17" t="s">
        <v>6550</v>
      </c>
      <c r="E700" s="17"/>
      <c r="F700" s="17" t="s">
        <v>6796</v>
      </c>
      <c r="G700" s="17" t="s">
        <v>5904</v>
      </c>
      <c r="H700" s="17" t="s">
        <v>6674</v>
      </c>
      <c r="I700" s="18" t="s">
        <v>12105</v>
      </c>
      <c r="J700" s="17">
        <v>36.402500000000003</v>
      </c>
      <c r="K700" s="17">
        <v>-89.152000000000001</v>
      </c>
      <c r="L700" s="34" t="s">
        <v>43</v>
      </c>
      <c r="M700" s="17" t="s">
        <v>58</v>
      </c>
      <c r="N700" s="17" t="s">
        <v>59</v>
      </c>
      <c r="O700" s="17" t="s">
        <v>59</v>
      </c>
      <c r="P700" s="17">
        <v>1995</v>
      </c>
      <c r="Q700" s="17">
        <v>2073</v>
      </c>
      <c r="R700" s="17" t="s">
        <v>51</v>
      </c>
      <c r="S700" s="17"/>
      <c r="T700" s="17">
        <v>70.400000000000006</v>
      </c>
      <c r="U700" s="17"/>
      <c r="V700" s="17"/>
      <c r="W700" s="19">
        <v>17090795</v>
      </c>
      <c r="X700" s="19">
        <v>7179575</v>
      </c>
      <c r="Y700" s="16">
        <f t="shared" si="734"/>
        <v>9911220</v>
      </c>
      <c r="Z700" s="17">
        <v>2019</v>
      </c>
      <c r="AA700" s="19">
        <v>202757</v>
      </c>
      <c r="AB700" s="17">
        <v>2019</v>
      </c>
      <c r="AC700" s="17" t="s">
        <v>43</v>
      </c>
      <c r="AD700" s="17" t="s">
        <v>12438</v>
      </c>
      <c r="AE700" s="17" t="s">
        <v>43</v>
      </c>
      <c r="AF700" s="17">
        <v>3.44</v>
      </c>
      <c r="AG700" s="17" t="s">
        <v>52</v>
      </c>
      <c r="AH700" s="17">
        <v>1.131</v>
      </c>
      <c r="AI700" s="17">
        <v>2019</v>
      </c>
      <c r="AJ700" s="17">
        <v>49</v>
      </c>
      <c r="AK700" s="17" t="s">
        <v>52</v>
      </c>
      <c r="AL700" s="17"/>
      <c r="AM700" s="17">
        <v>1.131</v>
      </c>
      <c r="AN700" s="17">
        <v>2019</v>
      </c>
      <c r="AO700" s="17" t="s">
        <v>9197</v>
      </c>
      <c r="AP700" s="43" t="str">
        <f t="shared" si="727"/>
        <v/>
      </c>
      <c r="AQ700" s="5">
        <f t="shared" si="728"/>
        <v>9911220</v>
      </c>
      <c r="AR700" s="42">
        <f t="shared" ref="AR700:BV700" si="796">IF(AQ700="","",IF(AQ700-$AA700&gt;0,AQ700-$AA700,""))</f>
        <v>9708463</v>
      </c>
      <c r="AS700" s="42">
        <f t="shared" si="796"/>
        <v>9505706</v>
      </c>
      <c r="AT700" s="42">
        <f t="shared" si="796"/>
        <v>9302949</v>
      </c>
      <c r="AU700" s="42">
        <f t="shared" si="796"/>
        <v>9100192</v>
      </c>
      <c r="AV700" s="42">
        <f t="shared" si="796"/>
        <v>8897435</v>
      </c>
      <c r="AW700" s="42">
        <f t="shared" si="796"/>
        <v>8694678</v>
      </c>
      <c r="AX700" s="42">
        <f t="shared" si="796"/>
        <v>8491921</v>
      </c>
      <c r="AY700" s="42">
        <f t="shared" si="796"/>
        <v>8289164</v>
      </c>
      <c r="AZ700" s="42">
        <f t="shared" si="796"/>
        <v>8086407</v>
      </c>
      <c r="BA700" s="42">
        <f t="shared" si="796"/>
        <v>7883650</v>
      </c>
      <c r="BB700" s="42">
        <f t="shared" si="796"/>
        <v>7680893</v>
      </c>
      <c r="BC700" s="42">
        <f t="shared" si="796"/>
        <v>7478136</v>
      </c>
      <c r="BD700" s="42">
        <f t="shared" si="796"/>
        <v>7275379</v>
      </c>
      <c r="BE700" s="42">
        <f t="shared" si="796"/>
        <v>7072622</v>
      </c>
      <c r="BF700" s="42">
        <f t="shared" si="796"/>
        <v>6869865</v>
      </c>
      <c r="BG700" s="42">
        <f t="shared" si="796"/>
        <v>6667108</v>
      </c>
      <c r="BH700" s="42">
        <f t="shared" si="796"/>
        <v>6464351</v>
      </c>
      <c r="BI700" s="42">
        <f t="shared" si="796"/>
        <v>6261594</v>
      </c>
      <c r="BJ700" s="42">
        <f t="shared" si="796"/>
        <v>6058837</v>
      </c>
      <c r="BK700" s="42">
        <f t="shared" si="796"/>
        <v>5856080</v>
      </c>
      <c r="BL700" s="42">
        <f t="shared" si="796"/>
        <v>5653323</v>
      </c>
      <c r="BM700" s="42">
        <f t="shared" si="796"/>
        <v>5450566</v>
      </c>
      <c r="BN700" s="42">
        <f t="shared" si="796"/>
        <v>5247809</v>
      </c>
      <c r="BO700" s="42">
        <f t="shared" si="796"/>
        <v>5045052</v>
      </c>
      <c r="BP700" s="42">
        <f t="shared" si="796"/>
        <v>4842295</v>
      </c>
      <c r="BQ700" s="42">
        <f t="shared" si="796"/>
        <v>4639538</v>
      </c>
      <c r="BR700" s="42">
        <f t="shared" si="796"/>
        <v>4436781</v>
      </c>
      <c r="BS700" s="42">
        <f t="shared" si="796"/>
        <v>4234024</v>
      </c>
      <c r="BT700" s="42">
        <f t="shared" si="796"/>
        <v>4031267</v>
      </c>
      <c r="BU700" s="42">
        <f t="shared" si="796"/>
        <v>3828510</v>
      </c>
      <c r="BV700" s="42">
        <f t="shared" si="796"/>
        <v>3625753</v>
      </c>
      <c r="BX700" s="44" cm="1">
        <f t="array" ref="BX700">LOOKUP(2,1/(AR700:BV700&lt;&gt;""),COLUMN(AR700:BV700))</f>
        <v>74</v>
      </c>
      <c r="BY700" s="44" t="str">
        <f t="shared" si="733"/>
        <v>BV</v>
      </c>
      <c r="BZ700" s="44" cm="1">
        <f t="array" aca="1" ref="BZ700" ca="1">INDIRECT(ADDRESS(2,BX700))</f>
        <v>2050</v>
      </c>
      <c r="CA700" s="44">
        <f t="shared" ca="1" si="736"/>
        <v>29</v>
      </c>
      <c r="CB700" s="44">
        <f t="shared" si="737"/>
        <v>-202757</v>
      </c>
      <c r="CC700">
        <f t="shared" si="738"/>
        <v>419277603</v>
      </c>
      <c r="CD700">
        <f t="shared" si="739"/>
        <v>2068</v>
      </c>
      <c r="CE700">
        <f t="shared" si="740"/>
        <v>2068</v>
      </c>
    </row>
    <row r="701" spans="1:83" ht="51.75" x14ac:dyDescent="0.25">
      <c r="A701" s="17">
        <v>1002730</v>
      </c>
      <c r="B701" s="17">
        <v>1425</v>
      </c>
      <c r="C701" s="17" t="s">
        <v>6821</v>
      </c>
      <c r="D701" s="17" t="s">
        <v>6550</v>
      </c>
      <c r="E701" s="17"/>
      <c r="F701" s="17" t="s">
        <v>9199</v>
      </c>
      <c r="G701" s="17" t="s">
        <v>5802</v>
      </c>
      <c r="H701" s="17" t="s">
        <v>6631</v>
      </c>
      <c r="I701" s="18" t="s">
        <v>12111</v>
      </c>
      <c r="J701" s="17">
        <v>35.56</v>
      </c>
      <c r="K701" s="17">
        <v>-84.912000000000006</v>
      </c>
      <c r="L701" s="34" t="s">
        <v>43</v>
      </c>
      <c r="M701" s="17" t="s">
        <v>40</v>
      </c>
      <c r="N701" s="17" t="s">
        <v>6632</v>
      </c>
      <c r="O701" s="17"/>
      <c r="P701" s="17">
        <v>1977</v>
      </c>
      <c r="Q701" s="17">
        <v>2027</v>
      </c>
      <c r="R701" s="17" t="s">
        <v>51</v>
      </c>
      <c r="S701" s="17"/>
      <c r="T701" s="17">
        <v>74.2</v>
      </c>
      <c r="U701" s="17"/>
      <c r="V701" s="17"/>
      <c r="W701" s="19">
        <v>7422532</v>
      </c>
      <c r="X701" s="19">
        <v>5608497</v>
      </c>
      <c r="Y701" s="16">
        <f t="shared" si="734"/>
        <v>1814035</v>
      </c>
      <c r="Z701" s="17">
        <v>2019</v>
      </c>
      <c r="AA701" s="19">
        <v>235330</v>
      </c>
      <c r="AB701" s="17">
        <v>2019</v>
      </c>
      <c r="AC701" s="17" t="s">
        <v>43</v>
      </c>
      <c r="AD701" s="17" t="s">
        <v>12438</v>
      </c>
      <c r="AE701" s="17" t="s">
        <v>43</v>
      </c>
      <c r="AF701" s="17">
        <v>1.89</v>
      </c>
      <c r="AG701" s="17" t="s">
        <v>43</v>
      </c>
      <c r="AH701" s="17"/>
      <c r="AI701" s="17"/>
      <c r="AJ701" s="17"/>
      <c r="AK701" s="17" t="s">
        <v>43</v>
      </c>
      <c r="AL701" s="17"/>
      <c r="AM701" s="17"/>
      <c r="AN701" s="17"/>
      <c r="AO701" s="17" t="s">
        <v>8199</v>
      </c>
      <c r="AP701" s="43" t="str">
        <f t="shared" si="727"/>
        <v/>
      </c>
      <c r="AQ701" s="5">
        <f t="shared" si="728"/>
        <v>1814035</v>
      </c>
      <c r="AR701" s="42">
        <f t="shared" ref="AR701:BV701" si="797">IF(AQ701="","",IF(AQ701-$AA701&gt;0,AQ701-$AA701,""))</f>
        <v>1578705</v>
      </c>
      <c r="AS701" s="42">
        <f t="shared" si="797"/>
        <v>1343375</v>
      </c>
      <c r="AT701" s="42">
        <f t="shared" si="797"/>
        <v>1108045</v>
      </c>
      <c r="AU701" s="42">
        <f t="shared" si="797"/>
        <v>872715</v>
      </c>
      <c r="AV701" s="42">
        <f t="shared" si="797"/>
        <v>637385</v>
      </c>
      <c r="AW701" s="42">
        <f t="shared" si="797"/>
        <v>402055</v>
      </c>
      <c r="AX701" s="42">
        <f t="shared" si="797"/>
        <v>166725</v>
      </c>
      <c r="AY701" s="42" t="str">
        <f t="shared" si="797"/>
        <v/>
      </c>
      <c r="AZ701" s="42" t="str">
        <f t="shared" si="797"/>
        <v/>
      </c>
      <c r="BA701" s="42" t="str">
        <f t="shared" si="797"/>
        <v/>
      </c>
      <c r="BB701" s="42" t="str">
        <f t="shared" si="797"/>
        <v/>
      </c>
      <c r="BC701" s="42" t="str">
        <f t="shared" si="797"/>
        <v/>
      </c>
      <c r="BD701" s="42" t="str">
        <f t="shared" si="797"/>
        <v/>
      </c>
      <c r="BE701" s="42" t="str">
        <f t="shared" si="797"/>
        <v/>
      </c>
      <c r="BF701" s="42" t="str">
        <f t="shared" si="797"/>
        <v/>
      </c>
      <c r="BG701" s="42" t="str">
        <f t="shared" si="797"/>
        <v/>
      </c>
      <c r="BH701" s="42" t="str">
        <f t="shared" si="797"/>
        <v/>
      </c>
      <c r="BI701" s="42" t="str">
        <f t="shared" si="797"/>
        <v/>
      </c>
      <c r="BJ701" s="42" t="str">
        <f t="shared" si="797"/>
        <v/>
      </c>
      <c r="BK701" s="42" t="str">
        <f t="shared" si="797"/>
        <v/>
      </c>
      <c r="BL701" s="42" t="str">
        <f t="shared" si="797"/>
        <v/>
      </c>
      <c r="BM701" s="42" t="str">
        <f t="shared" si="797"/>
        <v/>
      </c>
      <c r="BN701" s="42" t="str">
        <f t="shared" si="797"/>
        <v/>
      </c>
      <c r="BO701" s="42" t="str">
        <f t="shared" si="797"/>
        <v/>
      </c>
      <c r="BP701" s="42" t="str">
        <f t="shared" si="797"/>
        <v/>
      </c>
      <c r="BQ701" s="42" t="str">
        <f t="shared" si="797"/>
        <v/>
      </c>
      <c r="BR701" s="42" t="str">
        <f t="shared" si="797"/>
        <v/>
      </c>
      <c r="BS701" s="42" t="str">
        <f t="shared" si="797"/>
        <v/>
      </c>
      <c r="BT701" s="42" t="str">
        <f t="shared" si="797"/>
        <v/>
      </c>
      <c r="BU701" s="42" t="str">
        <f t="shared" si="797"/>
        <v/>
      </c>
      <c r="BV701" s="42" t="str">
        <f t="shared" si="797"/>
        <v/>
      </c>
      <c r="BX701" s="44" cm="1">
        <f t="array" ref="BX701">LOOKUP(2,1/(AR701:BV701&lt;&gt;""),COLUMN(AR701:BV701))</f>
        <v>50</v>
      </c>
      <c r="BY701" s="44" t="str">
        <f t="shared" si="733"/>
        <v>AX</v>
      </c>
      <c r="BZ701" s="44" cm="1">
        <f t="array" aca="1" ref="BZ701" ca="1">INDIRECT(ADDRESS(2,BX701))</f>
        <v>2026</v>
      </c>
      <c r="CA701" s="44">
        <f t="shared" ca="1" si="736"/>
        <v>5</v>
      </c>
      <c r="CB701" s="44">
        <f t="shared" si="737"/>
        <v>-235330</v>
      </c>
      <c r="CC701">
        <f t="shared" si="738"/>
        <v>476945305</v>
      </c>
      <c r="CD701">
        <f t="shared" si="739"/>
        <v>2027</v>
      </c>
      <c r="CE701">
        <f t="shared" si="740"/>
        <v>2027</v>
      </c>
    </row>
    <row r="702" spans="1:83" ht="115.5" x14ac:dyDescent="0.25">
      <c r="A702" s="17">
        <v>1002466</v>
      </c>
      <c r="B702" s="17">
        <v>1330</v>
      </c>
      <c r="C702" s="17" t="s">
        <v>6851</v>
      </c>
      <c r="D702" s="17" t="s">
        <v>6550</v>
      </c>
      <c r="E702" s="17" t="s">
        <v>6852</v>
      </c>
      <c r="F702" s="17" t="s">
        <v>6853</v>
      </c>
      <c r="G702" s="17" t="s">
        <v>6649</v>
      </c>
      <c r="H702" s="17" t="s">
        <v>182</v>
      </c>
      <c r="I702" s="18" t="s">
        <v>12119</v>
      </c>
      <c r="J702" s="17">
        <v>34.998089999999998</v>
      </c>
      <c r="K702" s="17">
        <v>-89.918899999999994</v>
      </c>
      <c r="L702" s="34" t="s">
        <v>52</v>
      </c>
      <c r="M702" s="17" t="s">
        <v>58</v>
      </c>
      <c r="N702" s="17" t="s">
        <v>59</v>
      </c>
      <c r="O702" s="17" t="s">
        <v>59</v>
      </c>
      <c r="P702" s="17">
        <v>1981</v>
      </c>
      <c r="Q702" s="17">
        <v>2051</v>
      </c>
      <c r="R702" s="17" t="s">
        <v>51</v>
      </c>
      <c r="S702" s="17">
        <v>420</v>
      </c>
      <c r="T702" s="17">
        <v>316.39999999999998</v>
      </c>
      <c r="U702" s="17">
        <v>90</v>
      </c>
      <c r="V702" s="17"/>
      <c r="W702" s="19">
        <v>53078559</v>
      </c>
      <c r="X702" s="19">
        <v>33221124</v>
      </c>
      <c r="Y702" s="16">
        <f t="shared" si="734"/>
        <v>19857435</v>
      </c>
      <c r="Z702" s="17">
        <v>2019</v>
      </c>
      <c r="AA702" s="19">
        <v>498321</v>
      </c>
      <c r="AB702" s="17">
        <v>2019</v>
      </c>
      <c r="AC702" s="17" t="s">
        <v>43</v>
      </c>
      <c r="AD702" s="17" t="s">
        <v>12438</v>
      </c>
      <c r="AE702" s="17" t="s">
        <v>43</v>
      </c>
      <c r="AF702" s="17">
        <v>11.7</v>
      </c>
      <c r="AG702" s="17" t="s">
        <v>52</v>
      </c>
      <c r="AH702" s="17">
        <v>5.1849999999999996</v>
      </c>
      <c r="AI702" s="17">
        <v>2019</v>
      </c>
      <c r="AJ702" s="17">
        <v>52.7</v>
      </c>
      <c r="AK702" s="17" t="s">
        <v>52</v>
      </c>
      <c r="AL702" s="17">
        <v>2</v>
      </c>
      <c r="AM702" s="17"/>
      <c r="AN702" s="17"/>
      <c r="AO702" s="17" t="s">
        <v>9200</v>
      </c>
      <c r="AP702" s="43" t="str">
        <f t="shared" si="727"/>
        <v/>
      </c>
      <c r="AQ702" s="5">
        <f t="shared" si="728"/>
        <v>19857435</v>
      </c>
      <c r="AR702" s="42">
        <f t="shared" ref="AR702:BV702" si="798">IF(AQ702="","",IF(AQ702-$AA702&gt;0,AQ702-$AA702,""))</f>
        <v>19359114</v>
      </c>
      <c r="AS702" s="42">
        <f t="shared" si="798"/>
        <v>18860793</v>
      </c>
      <c r="AT702" s="42">
        <f t="shared" si="798"/>
        <v>18362472</v>
      </c>
      <c r="AU702" s="42">
        <f t="shared" si="798"/>
        <v>17864151</v>
      </c>
      <c r="AV702" s="42">
        <f t="shared" si="798"/>
        <v>17365830</v>
      </c>
      <c r="AW702" s="42">
        <f t="shared" si="798"/>
        <v>16867509</v>
      </c>
      <c r="AX702" s="42">
        <f t="shared" si="798"/>
        <v>16369188</v>
      </c>
      <c r="AY702" s="42">
        <f t="shared" si="798"/>
        <v>15870867</v>
      </c>
      <c r="AZ702" s="42">
        <f t="shared" si="798"/>
        <v>15372546</v>
      </c>
      <c r="BA702" s="42">
        <f t="shared" si="798"/>
        <v>14874225</v>
      </c>
      <c r="BB702" s="42">
        <f t="shared" si="798"/>
        <v>14375904</v>
      </c>
      <c r="BC702" s="42">
        <f t="shared" si="798"/>
        <v>13877583</v>
      </c>
      <c r="BD702" s="42">
        <f t="shared" si="798"/>
        <v>13379262</v>
      </c>
      <c r="BE702" s="42">
        <f t="shared" si="798"/>
        <v>12880941</v>
      </c>
      <c r="BF702" s="42">
        <f t="shared" si="798"/>
        <v>12382620</v>
      </c>
      <c r="BG702" s="42">
        <f t="shared" si="798"/>
        <v>11884299</v>
      </c>
      <c r="BH702" s="42">
        <f t="shared" si="798"/>
        <v>11385978</v>
      </c>
      <c r="BI702" s="42">
        <f t="shared" si="798"/>
        <v>10887657</v>
      </c>
      <c r="BJ702" s="42">
        <f t="shared" si="798"/>
        <v>10389336</v>
      </c>
      <c r="BK702" s="42">
        <f t="shared" si="798"/>
        <v>9891015</v>
      </c>
      <c r="BL702" s="42">
        <f t="shared" si="798"/>
        <v>9392694</v>
      </c>
      <c r="BM702" s="42">
        <f t="shared" si="798"/>
        <v>8894373</v>
      </c>
      <c r="BN702" s="42">
        <f t="shared" si="798"/>
        <v>8396052</v>
      </c>
      <c r="BO702" s="42">
        <f t="shared" si="798"/>
        <v>7897731</v>
      </c>
      <c r="BP702" s="42">
        <f t="shared" si="798"/>
        <v>7399410</v>
      </c>
      <c r="BQ702" s="42">
        <f t="shared" si="798"/>
        <v>6901089</v>
      </c>
      <c r="BR702" s="42">
        <f t="shared" si="798"/>
        <v>6402768</v>
      </c>
      <c r="BS702" s="42">
        <f t="shared" si="798"/>
        <v>5904447</v>
      </c>
      <c r="BT702" s="42">
        <f t="shared" si="798"/>
        <v>5406126</v>
      </c>
      <c r="BU702" s="42">
        <f t="shared" si="798"/>
        <v>4907805</v>
      </c>
      <c r="BV702" s="42">
        <f t="shared" si="798"/>
        <v>4409484</v>
      </c>
      <c r="BX702" s="44" cm="1">
        <f t="array" ref="BX702">LOOKUP(2,1/(AR702:BV702&lt;&gt;""),COLUMN(AR702:BV702))</f>
        <v>74</v>
      </c>
      <c r="BY702" s="44" t="str">
        <f t="shared" si="733"/>
        <v>BV</v>
      </c>
      <c r="BZ702" s="44" cm="1">
        <f t="array" aca="1" ref="BZ702" ca="1">INDIRECT(ADDRESS(2,BX702))</f>
        <v>2050</v>
      </c>
      <c r="CA702" s="44">
        <f t="shared" ca="1" si="736"/>
        <v>29</v>
      </c>
      <c r="CB702" s="44">
        <f t="shared" si="737"/>
        <v>-498321</v>
      </c>
      <c r="CC702">
        <f t="shared" si="738"/>
        <v>1025967534</v>
      </c>
      <c r="CD702">
        <f t="shared" si="739"/>
        <v>2059</v>
      </c>
      <c r="CE702">
        <f t="shared" si="740"/>
        <v>2059</v>
      </c>
    </row>
    <row r="703" spans="1:83" ht="77.25" x14ac:dyDescent="0.25">
      <c r="A703" s="17">
        <v>1003207</v>
      </c>
      <c r="B703" s="17">
        <v>11682</v>
      </c>
      <c r="C703" s="17" t="s">
        <v>6876</v>
      </c>
      <c r="D703" s="17" t="s">
        <v>6550</v>
      </c>
      <c r="E703" s="17"/>
      <c r="F703" s="17" t="s">
        <v>6877</v>
      </c>
      <c r="G703" s="17" t="s">
        <v>2390</v>
      </c>
      <c r="H703" s="17" t="s">
        <v>3093</v>
      </c>
      <c r="I703" s="18" t="s">
        <v>12125</v>
      </c>
      <c r="J703" s="17">
        <v>36.551000000000002</v>
      </c>
      <c r="K703" s="17">
        <v>-84.486000000000004</v>
      </c>
      <c r="L703" s="34" t="s">
        <v>43</v>
      </c>
      <c r="M703" s="17" t="s">
        <v>58</v>
      </c>
      <c r="N703" s="17" t="s">
        <v>737</v>
      </c>
      <c r="O703" s="17" t="s">
        <v>737</v>
      </c>
      <c r="P703" s="17">
        <v>2000</v>
      </c>
      <c r="Q703" s="17">
        <v>2041</v>
      </c>
      <c r="R703" s="17" t="s">
        <v>51</v>
      </c>
      <c r="S703" s="17">
        <v>87</v>
      </c>
      <c r="T703" s="17">
        <v>42.5</v>
      </c>
      <c r="U703" s="17"/>
      <c r="V703" s="17"/>
      <c r="W703" s="19">
        <v>11943300</v>
      </c>
      <c r="X703" s="19">
        <v>5519507</v>
      </c>
      <c r="Y703" s="16">
        <f t="shared" si="734"/>
        <v>6423793</v>
      </c>
      <c r="Z703" s="17">
        <v>2019</v>
      </c>
      <c r="AA703" s="19">
        <v>285847</v>
      </c>
      <c r="AB703" s="17">
        <v>2019</v>
      </c>
      <c r="AC703" s="17" t="s">
        <v>43</v>
      </c>
      <c r="AD703" s="17" t="s">
        <v>12445</v>
      </c>
      <c r="AE703" s="17" t="s">
        <v>43</v>
      </c>
      <c r="AF703" s="17">
        <v>1.43</v>
      </c>
      <c r="AG703" s="17" t="s">
        <v>52</v>
      </c>
      <c r="AH703" s="17">
        <v>0.94499999999999995</v>
      </c>
      <c r="AI703" s="17">
        <v>2019</v>
      </c>
      <c r="AJ703" s="17">
        <v>35</v>
      </c>
      <c r="AK703" s="17" t="s">
        <v>52</v>
      </c>
      <c r="AL703" s="17"/>
      <c r="AM703" s="17">
        <v>0.94499999999999995</v>
      </c>
      <c r="AN703" s="17">
        <v>2019</v>
      </c>
      <c r="AO703" s="17" t="s">
        <v>9201</v>
      </c>
      <c r="AP703" s="43" t="str">
        <f t="shared" si="727"/>
        <v/>
      </c>
      <c r="AQ703" s="5">
        <f t="shared" si="728"/>
        <v>6423793</v>
      </c>
      <c r="AR703" s="42">
        <f t="shared" ref="AR703:BV703" si="799">IF(AQ703="","",IF(AQ703-$AA703&gt;0,AQ703-$AA703,""))</f>
        <v>6137946</v>
      </c>
      <c r="AS703" s="42">
        <f t="shared" si="799"/>
        <v>5852099</v>
      </c>
      <c r="AT703" s="42">
        <f t="shared" si="799"/>
        <v>5566252</v>
      </c>
      <c r="AU703" s="42">
        <f t="shared" si="799"/>
        <v>5280405</v>
      </c>
      <c r="AV703" s="42">
        <f t="shared" si="799"/>
        <v>4994558</v>
      </c>
      <c r="AW703" s="42">
        <f t="shared" si="799"/>
        <v>4708711</v>
      </c>
      <c r="AX703" s="42">
        <f t="shared" si="799"/>
        <v>4422864</v>
      </c>
      <c r="AY703" s="42">
        <f t="shared" si="799"/>
        <v>4137017</v>
      </c>
      <c r="AZ703" s="42">
        <f t="shared" si="799"/>
        <v>3851170</v>
      </c>
      <c r="BA703" s="42">
        <f t="shared" si="799"/>
        <v>3565323</v>
      </c>
      <c r="BB703" s="42">
        <f t="shared" si="799"/>
        <v>3279476</v>
      </c>
      <c r="BC703" s="42">
        <f t="shared" si="799"/>
        <v>2993629</v>
      </c>
      <c r="BD703" s="42">
        <f t="shared" si="799"/>
        <v>2707782</v>
      </c>
      <c r="BE703" s="42">
        <f t="shared" si="799"/>
        <v>2421935</v>
      </c>
      <c r="BF703" s="42">
        <f t="shared" si="799"/>
        <v>2136088</v>
      </c>
      <c r="BG703" s="42">
        <f t="shared" si="799"/>
        <v>1850241</v>
      </c>
      <c r="BH703" s="42">
        <f t="shared" si="799"/>
        <v>1564394</v>
      </c>
      <c r="BI703" s="42">
        <f t="shared" si="799"/>
        <v>1278547</v>
      </c>
      <c r="BJ703" s="42">
        <f t="shared" si="799"/>
        <v>992700</v>
      </c>
      <c r="BK703" s="42">
        <f t="shared" si="799"/>
        <v>706853</v>
      </c>
      <c r="BL703" s="42">
        <f t="shared" si="799"/>
        <v>421006</v>
      </c>
      <c r="BM703" s="42">
        <f t="shared" si="799"/>
        <v>135159</v>
      </c>
      <c r="BN703" s="42" t="str">
        <f t="shared" si="799"/>
        <v/>
      </c>
      <c r="BO703" s="42" t="str">
        <f t="shared" si="799"/>
        <v/>
      </c>
      <c r="BP703" s="42" t="str">
        <f t="shared" si="799"/>
        <v/>
      </c>
      <c r="BQ703" s="42" t="str">
        <f t="shared" si="799"/>
        <v/>
      </c>
      <c r="BR703" s="42" t="str">
        <f t="shared" si="799"/>
        <v/>
      </c>
      <c r="BS703" s="42" t="str">
        <f t="shared" si="799"/>
        <v/>
      </c>
      <c r="BT703" s="42" t="str">
        <f t="shared" si="799"/>
        <v/>
      </c>
      <c r="BU703" s="42" t="str">
        <f t="shared" si="799"/>
        <v/>
      </c>
      <c r="BV703" s="42" t="str">
        <f t="shared" si="799"/>
        <v/>
      </c>
      <c r="BX703" s="44" cm="1">
        <f t="array" ref="BX703">LOOKUP(2,1/(AR703:BV703&lt;&gt;""),COLUMN(AR703:BV703))</f>
        <v>65</v>
      </c>
      <c r="BY703" s="44" t="str">
        <f t="shared" si="733"/>
        <v>BM</v>
      </c>
      <c r="BZ703" s="44" cm="1">
        <f t="array" aca="1" ref="BZ703" ca="1">INDIRECT(ADDRESS(2,BX703))</f>
        <v>2041</v>
      </c>
      <c r="CA703" s="44">
        <f t="shared" ca="1" si="736"/>
        <v>20</v>
      </c>
      <c r="CB703" s="44">
        <f t="shared" si="737"/>
        <v>-285847</v>
      </c>
      <c r="CC703">
        <f t="shared" si="738"/>
        <v>583548886</v>
      </c>
      <c r="CD703">
        <f t="shared" si="739"/>
        <v>2041</v>
      </c>
      <c r="CE703">
        <f t="shared" si="740"/>
        <v>2041</v>
      </c>
    </row>
    <row r="704" spans="1:83" ht="179.25" x14ac:dyDescent="0.25">
      <c r="A704" s="17">
        <v>1007889</v>
      </c>
      <c r="B704" s="17">
        <v>1387</v>
      </c>
      <c r="C704" s="17" t="s">
        <v>6880</v>
      </c>
      <c r="D704" s="17" t="s">
        <v>6550</v>
      </c>
      <c r="E704" s="17" t="s">
        <v>6881</v>
      </c>
      <c r="F704" s="17" t="s">
        <v>6882</v>
      </c>
      <c r="G704" s="17" t="s">
        <v>1989</v>
      </c>
      <c r="H704" s="17" t="s">
        <v>601</v>
      </c>
      <c r="I704" s="18" t="s">
        <v>12126</v>
      </c>
      <c r="J704" s="17">
        <v>36.054499999999997</v>
      </c>
      <c r="K704" s="17">
        <v>-88.137500000000003</v>
      </c>
      <c r="L704" s="34" t="s">
        <v>43</v>
      </c>
      <c r="M704" s="17" t="s">
        <v>58</v>
      </c>
      <c r="N704" s="17" t="s">
        <v>50</v>
      </c>
      <c r="O704" s="17" t="s">
        <v>50</v>
      </c>
      <c r="P704" s="17">
        <v>1994</v>
      </c>
      <c r="Q704" s="17">
        <v>2048</v>
      </c>
      <c r="R704" s="17" t="s">
        <v>51</v>
      </c>
      <c r="S704" s="17">
        <v>162</v>
      </c>
      <c r="T704" s="17">
        <v>95</v>
      </c>
      <c r="U704" s="17">
        <v>150</v>
      </c>
      <c r="V704" s="17">
        <v>110</v>
      </c>
      <c r="W704" s="19">
        <v>25901970</v>
      </c>
      <c r="X704" s="19">
        <v>12704084</v>
      </c>
      <c r="Y704" s="16">
        <f t="shared" si="734"/>
        <v>13197886</v>
      </c>
      <c r="Z704" s="17">
        <v>2019</v>
      </c>
      <c r="AA704" s="19">
        <v>555289</v>
      </c>
      <c r="AB704" s="17">
        <v>2019</v>
      </c>
      <c r="AC704" s="17" t="s">
        <v>43</v>
      </c>
      <c r="AD704" s="17" t="s">
        <v>12438</v>
      </c>
      <c r="AE704" s="17" t="s">
        <v>43</v>
      </c>
      <c r="AF704" s="17">
        <v>4.96</v>
      </c>
      <c r="AG704" s="17" t="s">
        <v>52</v>
      </c>
      <c r="AH704" s="17">
        <v>3.1560000000000001</v>
      </c>
      <c r="AI704" s="17">
        <v>2019</v>
      </c>
      <c r="AJ704" s="17">
        <v>55.2</v>
      </c>
      <c r="AK704" s="17" t="s">
        <v>52</v>
      </c>
      <c r="AL704" s="17">
        <v>1</v>
      </c>
      <c r="AM704" s="17"/>
      <c r="AN704" s="17"/>
      <c r="AO704" s="17" t="s">
        <v>9202</v>
      </c>
      <c r="AP704" s="43" t="str">
        <f t="shared" ref="AP704:AP767" si="800">IF(Z704=2018,W704-X704,"")</f>
        <v/>
      </c>
      <c r="AQ704" s="5">
        <f t="shared" ref="AQ704:AQ767" si="801">IF(Z704=2019,W704-X704,AP704-AA704)</f>
        <v>13197886</v>
      </c>
      <c r="AR704" s="42">
        <f t="shared" ref="AR704:BV704" si="802">IF(AQ704="","",IF(AQ704-$AA704&gt;0,AQ704-$AA704,""))</f>
        <v>12642597</v>
      </c>
      <c r="AS704" s="42">
        <f t="shared" si="802"/>
        <v>12087308</v>
      </c>
      <c r="AT704" s="42">
        <f t="shared" si="802"/>
        <v>11532019</v>
      </c>
      <c r="AU704" s="42">
        <f t="shared" si="802"/>
        <v>10976730</v>
      </c>
      <c r="AV704" s="42">
        <f t="shared" si="802"/>
        <v>10421441</v>
      </c>
      <c r="AW704" s="42">
        <f t="shared" si="802"/>
        <v>9866152</v>
      </c>
      <c r="AX704" s="42">
        <f t="shared" si="802"/>
        <v>9310863</v>
      </c>
      <c r="AY704" s="42">
        <f t="shared" si="802"/>
        <v>8755574</v>
      </c>
      <c r="AZ704" s="42">
        <f t="shared" si="802"/>
        <v>8200285</v>
      </c>
      <c r="BA704" s="42">
        <f t="shared" si="802"/>
        <v>7644996</v>
      </c>
      <c r="BB704" s="42">
        <f t="shared" si="802"/>
        <v>7089707</v>
      </c>
      <c r="BC704" s="42">
        <f t="shared" si="802"/>
        <v>6534418</v>
      </c>
      <c r="BD704" s="42">
        <f t="shared" si="802"/>
        <v>5979129</v>
      </c>
      <c r="BE704" s="42">
        <f t="shared" si="802"/>
        <v>5423840</v>
      </c>
      <c r="BF704" s="42">
        <f t="shared" si="802"/>
        <v>4868551</v>
      </c>
      <c r="BG704" s="42">
        <f t="shared" si="802"/>
        <v>4313262</v>
      </c>
      <c r="BH704" s="42">
        <f t="shared" si="802"/>
        <v>3757973</v>
      </c>
      <c r="BI704" s="42">
        <f t="shared" si="802"/>
        <v>3202684</v>
      </c>
      <c r="BJ704" s="42">
        <f t="shared" si="802"/>
        <v>2647395</v>
      </c>
      <c r="BK704" s="42">
        <f t="shared" si="802"/>
        <v>2092106</v>
      </c>
      <c r="BL704" s="42">
        <f t="shared" si="802"/>
        <v>1536817</v>
      </c>
      <c r="BM704" s="42">
        <f t="shared" si="802"/>
        <v>981528</v>
      </c>
      <c r="BN704" s="42">
        <f t="shared" si="802"/>
        <v>426239</v>
      </c>
      <c r="BO704" s="42" t="str">
        <f t="shared" si="802"/>
        <v/>
      </c>
      <c r="BP704" s="42" t="str">
        <f t="shared" si="802"/>
        <v/>
      </c>
      <c r="BQ704" s="42" t="str">
        <f t="shared" si="802"/>
        <v/>
      </c>
      <c r="BR704" s="42" t="str">
        <f t="shared" si="802"/>
        <v/>
      </c>
      <c r="BS704" s="42" t="str">
        <f t="shared" si="802"/>
        <v/>
      </c>
      <c r="BT704" s="42" t="str">
        <f t="shared" si="802"/>
        <v/>
      </c>
      <c r="BU704" s="42" t="str">
        <f t="shared" si="802"/>
        <v/>
      </c>
      <c r="BV704" s="42" t="str">
        <f t="shared" si="802"/>
        <v/>
      </c>
      <c r="BX704" s="44" cm="1">
        <f t="array" ref="BX704">LOOKUP(2,1/(AR704:BV704&lt;&gt;""),COLUMN(AR704:BV704))</f>
        <v>66</v>
      </c>
      <c r="BY704" s="44" t="str">
        <f t="shared" si="733"/>
        <v>BN</v>
      </c>
      <c r="BZ704" s="44" cm="1">
        <f t="array" aca="1" ref="BZ704" ca="1">INDIRECT(ADDRESS(2,BX704))</f>
        <v>2042</v>
      </c>
      <c r="CA704" s="44">
        <f t="shared" ca="1" si="736"/>
        <v>21</v>
      </c>
      <c r="CB704" s="44">
        <f t="shared" si="737"/>
        <v>-555289</v>
      </c>
      <c r="CC704">
        <f t="shared" si="738"/>
        <v>1134326377</v>
      </c>
      <c r="CD704">
        <f t="shared" si="739"/>
        <v>2043</v>
      </c>
      <c r="CE704">
        <f t="shared" si="740"/>
        <v>2043</v>
      </c>
    </row>
    <row r="705" spans="1:83" ht="332.25" x14ac:dyDescent="0.25">
      <c r="A705" s="17">
        <v>1004377</v>
      </c>
      <c r="B705" s="17">
        <v>12201</v>
      </c>
      <c r="C705" s="17" t="s">
        <v>6889</v>
      </c>
      <c r="D705" s="17" t="s">
        <v>6890</v>
      </c>
      <c r="E705" s="17"/>
      <c r="F705" s="17" t="s">
        <v>6891</v>
      </c>
      <c r="G705" s="17" t="s">
        <v>6892</v>
      </c>
      <c r="H705" s="17" t="s">
        <v>6893</v>
      </c>
      <c r="I705" s="18" t="s">
        <v>12129</v>
      </c>
      <c r="J705" s="17">
        <v>33.295431999999998</v>
      </c>
      <c r="K705" s="17">
        <v>-96.518814000000006</v>
      </c>
      <c r="L705" s="34" t="s">
        <v>43</v>
      </c>
      <c r="M705" s="17" t="s">
        <v>40</v>
      </c>
      <c r="N705" s="17" t="s">
        <v>12683</v>
      </c>
      <c r="O705" s="17"/>
      <c r="P705" s="17">
        <v>2004</v>
      </c>
      <c r="Q705" s="17">
        <v>2056</v>
      </c>
      <c r="R705" s="17" t="s">
        <v>51</v>
      </c>
      <c r="S705" s="17"/>
      <c r="T705" s="17">
        <v>89.4</v>
      </c>
      <c r="U705" s="17"/>
      <c r="V705" s="17"/>
      <c r="W705" s="19">
        <v>94356933</v>
      </c>
      <c r="X705" s="19">
        <v>11704886</v>
      </c>
      <c r="Y705" s="16">
        <f t="shared" si="734"/>
        <v>82652047</v>
      </c>
      <c r="Z705" s="17">
        <v>2019</v>
      </c>
      <c r="AA705" s="19">
        <v>1013426</v>
      </c>
      <c r="AB705" s="17">
        <v>2019</v>
      </c>
      <c r="AC705" s="17" t="s">
        <v>43</v>
      </c>
      <c r="AD705" s="17" t="s">
        <v>12445</v>
      </c>
      <c r="AE705" s="17" t="s">
        <v>43</v>
      </c>
      <c r="AF705" s="17"/>
      <c r="AG705" s="17" t="s">
        <v>52</v>
      </c>
      <c r="AH705" s="17">
        <v>5.8659999999999997</v>
      </c>
      <c r="AI705" s="17">
        <v>2019</v>
      </c>
      <c r="AJ705" s="17">
        <v>58</v>
      </c>
      <c r="AK705" s="17" t="s">
        <v>52</v>
      </c>
      <c r="AL705" s="17">
        <v>1</v>
      </c>
      <c r="AM705" s="17"/>
      <c r="AN705" s="17"/>
      <c r="AO705" s="17" t="s">
        <v>9939</v>
      </c>
      <c r="AP705" s="43" t="str">
        <f t="shared" si="800"/>
        <v/>
      </c>
      <c r="AQ705" s="5">
        <f t="shared" si="801"/>
        <v>82652047</v>
      </c>
      <c r="AR705" s="42">
        <f t="shared" ref="AR705:BV705" si="803">IF(AQ705="","",IF(AQ705-$AA705&gt;0,AQ705-$AA705,""))</f>
        <v>81638621</v>
      </c>
      <c r="AS705" s="42">
        <f t="shared" si="803"/>
        <v>80625195</v>
      </c>
      <c r="AT705" s="42">
        <f t="shared" si="803"/>
        <v>79611769</v>
      </c>
      <c r="AU705" s="42">
        <f t="shared" si="803"/>
        <v>78598343</v>
      </c>
      <c r="AV705" s="42">
        <f t="shared" si="803"/>
        <v>77584917</v>
      </c>
      <c r="AW705" s="42">
        <f t="shared" si="803"/>
        <v>76571491</v>
      </c>
      <c r="AX705" s="42">
        <f t="shared" si="803"/>
        <v>75558065</v>
      </c>
      <c r="AY705" s="42">
        <f t="shared" si="803"/>
        <v>74544639</v>
      </c>
      <c r="AZ705" s="42">
        <f t="shared" si="803"/>
        <v>73531213</v>
      </c>
      <c r="BA705" s="42">
        <f t="shared" si="803"/>
        <v>72517787</v>
      </c>
      <c r="BB705" s="42">
        <f t="shared" si="803"/>
        <v>71504361</v>
      </c>
      <c r="BC705" s="42">
        <f t="shared" si="803"/>
        <v>70490935</v>
      </c>
      <c r="BD705" s="42">
        <f t="shared" si="803"/>
        <v>69477509</v>
      </c>
      <c r="BE705" s="42">
        <f t="shared" si="803"/>
        <v>68464083</v>
      </c>
      <c r="BF705" s="42">
        <f t="shared" si="803"/>
        <v>67450657</v>
      </c>
      <c r="BG705" s="42">
        <f t="shared" si="803"/>
        <v>66437231</v>
      </c>
      <c r="BH705" s="42">
        <f t="shared" si="803"/>
        <v>65423805</v>
      </c>
      <c r="BI705" s="42">
        <f t="shared" si="803"/>
        <v>64410379</v>
      </c>
      <c r="BJ705" s="42">
        <f t="shared" si="803"/>
        <v>63396953</v>
      </c>
      <c r="BK705" s="42">
        <f t="shared" si="803"/>
        <v>62383527</v>
      </c>
      <c r="BL705" s="42">
        <f t="shared" si="803"/>
        <v>61370101</v>
      </c>
      <c r="BM705" s="42">
        <f t="shared" si="803"/>
        <v>60356675</v>
      </c>
      <c r="BN705" s="42">
        <f t="shared" si="803"/>
        <v>59343249</v>
      </c>
      <c r="BO705" s="42">
        <f t="shared" si="803"/>
        <v>58329823</v>
      </c>
      <c r="BP705" s="42">
        <f t="shared" si="803"/>
        <v>57316397</v>
      </c>
      <c r="BQ705" s="42">
        <f t="shared" si="803"/>
        <v>56302971</v>
      </c>
      <c r="BR705" s="42">
        <f t="shared" si="803"/>
        <v>55289545</v>
      </c>
      <c r="BS705" s="42">
        <f t="shared" si="803"/>
        <v>54276119</v>
      </c>
      <c r="BT705" s="42">
        <f t="shared" si="803"/>
        <v>53262693</v>
      </c>
      <c r="BU705" s="42">
        <f t="shared" si="803"/>
        <v>52249267</v>
      </c>
      <c r="BV705" s="42">
        <f t="shared" si="803"/>
        <v>51235841</v>
      </c>
      <c r="BX705" s="44" cm="1">
        <f t="array" ref="BX705">LOOKUP(2,1/(AR705:BV705&lt;&gt;""),COLUMN(AR705:BV705))</f>
        <v>74</v>
      </c>
      <c r="BY705" s="44" t="str">
        <f t="shared" si="733"/>
        <v>BV</v>
      </c>
      <c r="BZ705" s="44" cm="1">
        <f t="array" aca="1" ref="BZ705" ca="1">INDIRECT(ADDRESS(2,BX705))</f>
        <v>2050</v>
      </c>
      <c r="CA705" s="44">
        <f t="shared" ca="1" si="736"/>
        <v>29</v>
      </c>
      <c r="CB705" s="44">
        <f t="shared" si="737"/>
        <v>-1013426</v>
      </c>
      <c r="CC705">
        <f t="shared" si="738"/>
        <v>2128759141</v>
      </c>
      <c r="CD705">
        <f t="shared" si="739"/>
        <v>2101</v>
      </c>
      <c r="CE705">
        <f t="shared" si="740"/>
        <v>2100</v>
      </c>
    </row>
    <row r="706" spans="1:83" ht="64.5" x14ac:dyDescent="0.25">
      <c r="A706" s="17">
        <v>1012891</v>
      </c>
      <c r="B706" s="17">
        <v>21132</v>
      </c>
      <c r="C706" s="17" t="s">
        <v>12684</v>
      </c>
      <c r="D706" s="17" t="s">
        <v>6890</v>
      </c>
      <c r="E706" s="17"/>
      <c r="F706" s="17" t="s">
        <v>12685</v>
      </c>
      <c r="G706" s="17" t="s">
        <v>6931</v>
      </c>
      <c r="H706" s="17" t="s">
        <v>5385</v>
      </c>
      <c r="I706" s="18" t="s">
        <v>12130</v>
      </c>
      <c r="J706" s="17">
        <v>32.530344999999997</v>
      </c>
      <c r="K706" s="17">
        <v>-99.745767999999998</v>
      </c>
      <c r="L706" s="34" t="s">
        <v>43</v>
      </c>
      <c r="M706" s="17" t="s">
        <v>58</v>
      </c>
      <c r="N706" s="17" t="s">
        <v>12686</v>
      </c>
      <c r="O706" s="17"/>
      <c r="P706" s="17">
        <v>2006</v>
      </c>
      <c r="Q706" s="17">
        <v>2067</v>
      </c>
      <c r="R706" s="17" t="s">
        <v>51</v>
      </c>
      <c r="S706" s="17"/>
      <c r="T706" s="17"/>
      <c r="U706" s="17"/>
      <c r="V706" s="17"/>
      <c r="W706" s="19">
        <v>15280115</v>
      </c>
      <c r="X706" s="19">
        <v>1701575</v>
      </c>
      <c r="Y706" s="16">
        <f t="shared" si="734"/>
        <v>13578540</v>
      </c>
      <c r="Z706" s="17">
        <v>2019</v>
      </c>
      <c r="AA706" s="19">
        <v>176101</v>
      </c>
      <c r="AB706" s="17">
        <v>2019</v>
      </c>
      <c r="AC706" s="17" t="s">
        <v>43</v>
      </c>
      <c r="AD706" s="17" t="s">
        <v>12438</v>
      </c>
      <c r="AE706" s="17" t="s">
        <v>43</v>
      </c>
      <c r="AF706" s="17"/>
      <c r="AG706" s="17" t="s">
        <v>43</v>
      </c>
      <c r="AH706" s="17"/>
      <c r="AI706" s="17"/>
      <c r="AJ706" s="17"/>
      <c r="AK706" s="17" t="s">
        <v>43</v>
      </c>
      <c r="AL706" s="17"/>
      <c r="AM706" s="17"/>
      <c r="AN706" s="17"/>
      <c r="AO706" s="17"/>
      <c r="AP706" s="43" t="str">
        <f t="shared" si="800"/>
        <v/>
      </c>
      <c r="AQ706" s="5">
        <f t="shared" si="801"/>
        <v>13578540</v>
      </c>
      <c r="AR706" s="42">
        <f t="shared" ref="AR706:BV706" si="804">IF(AQ706="","",IF(AQ706-$AA706&gt;0,AQ706-$AA706,""))</f>
        <v>13402439</v>
      </c>
      <c r="AS706" s="42">
        <f t="shared" si="804"/>
        <v>13226338</v>
      </c>
      <c r="AT706" s="42">
        <f t="shared" si="804"/>
        <v>13050237</v>
      </c>
      <c r="AU706" s="42">
        <f t="shared" si="804"/>
        <v>12874136</v>
      </c>
      <c r="AV706" s="42">
        <f t="shared" si="804"/>
        <v>12698035</v>
      </c>
      <c r="AW706" s="42">
        <f t="shared" si="804"/>
        <v>12521934</v>
      </c>
      <c r="AX706" s="42">
        <f t="shared" si="804"/>
        <v>12345833</v>
      </c>
      <c r="AY706" s="42">
        <f t="shared" si="804"/>
        <v>12169732</v>
      </c>
      <c r="AZ706" s="42">
        <f t="shared" si="804"/>
        <v>11993631</v>
      </c>
      <c r="BA706" s="42">
        <f t="shared" si="804"/>
        <v>11817530</v>
      </c>
      <c r="BB706" s="42">
        <f t="shared" si="804"/>
        <v>11641429</v>
      </c>
      <c r="BC706" s="42">
        <f t="shared" si="804"/>
        <v>11465328</v>
      </c>
      <c r="BD706" s="42">
        <f t="shared" si="804"/>
        <v>11289227</v>
      </c>
      <c r="BE706" s="42">
        <f t="shared" si="804"/>
        <v>11113126</v>
      </c>
      <c r="BF706" s="42">
        <f t="shared" si="804"/>
        <v>10937025</v>
      </c>
      <c r="BG706" s="42">
        <f t="shared" si="804"/>
        <v>10760924</v>
      </c>
      <c r="BH706" s="42">
        <f t="shared" si="804"/>
        <v>10584823</v>
      </c>
      <c r="BI706" s="42">
        <f t="shared" si="804"/>
        <v>10408722</v>
      </c>
      <c r="BJ706" s="42">
        <f t="shared" si="804"/>
        <v>10232621</v>
      </c>
      <c r="BK706" s="42">
        <f t="shared" si="804"/>
        <v>10056520</v>
      </c>
      <c r="BL706" s="42">
        <f t="shared" si="804"/>
        <v>9880419</v>
      </c>
      <c r="BM706" s="42">
        <f t="shared" si="804"/>
        <v>9704318</v>
      </c>
      <c r="BN706" s="42">
        <f t="shared" si="804"/>
        <v>9528217</v>
      </c>
      <c r="BO706" s="42">
        <f t="shared" si="804"/>
        <v>9352116</v>
      </c>
      <c r="BP706" s="42">
        <f t="shared" si="804"/>
        <v>9176015</v>
      </c>
      <c r="BQ706" s="42">
        <f t="shared" si="804"/>
        <v>8999914</v>
      </c>
      <c r="BR706" s="42">
        <f t="shared" si="804"/>
        <v>8823813</v>
      </c>
      <c r="BS706" s="42">
        <f t="shared" si="804"/>
        <v>8647712</v>
      </c>
      <c r="BT706" s="42">
        <f t="shared" si="804"/>
        <v>8471611</v>
      </c>
      <c r="BU706" s="42">
        <f t="shared" si="804"/>
        <v>8295510</v>
      </c>
      <c r="BV706" s="42">
        <f t="shared" si="804"/>
        <v>8119409</v>
      </c>
      <c r="BX706" s="44" cm="1">
        <f t="array" ref="BX706">LOOKUP(2,1/(AR706:BV706&lt;&gt;""),COLUMN(AR706:BV706))</f>
        <v>74</v>
      </c>
      <c r="BY706" s="44" t="str">
        <f t="shared" si="733"/>
        <v>BV</v>
      </c>
      <c r="BZ706" s="44" cm="1">
        <f t="array" aca="1" ref="BZ706" ca="1">INDIRECT(ADDRESS(2,BX706))</f>
        <v>2050</v>
      </c>
      <c r="CA706" s="44">
        <f t="shared" ca="1" si="736"/>
        <v>29</v>
      </c>
      <c r="CB706" s="44">
        <f t="shared" si="737"/>
        <v>-176101</v>
      </c>
      <c r="CC706">
        <f t="shared" si="738"/>
        <v>369126459</v>
      </c>
      <c r="CD706">
        <f t="shared" si="739"/>
        <v>2096</v>
      </c>
      <c r="CE706">
        <f t="shared" si="740"/>
        <v>2096</v>
      </c>
    </row>
    <row r="707" spans="1:83" ht="77.25" x14ac:dyDescent="0.25">
      <c r="A707" s="17">
        <v>1007357</v>
      </c>
      <c r="B707" s="17">
        <v>1490</v>
      </c>
      <c r="C707" s="17" t="s">
        <v>9203</v>
      </c>
      <c r="D707" s="17" t="s">
        <v>6890</v>
      </c>
      <c r="E707" s="17" t="s">
        <v>6929</v>
      </c>
      <c r="F707" s="17" t="s">
        <v>6930</v>
      </c>
      <c r="G707" s="17" t="s">
        <v>6931</v>
      </c>
      <c r="H707" s="17" t="s">
        <v>5385</v>
      </c>
      <c r="I707" s="18" t="s">
        <v>12130</v>
      </c>
      <c r="J707" s="17">
        <v>32.534999999999997</v>
      </c>
      <c r="K707" s="17">
        <v>-99.753500000000003</v>
      </c>
      <c r="L707" s="34" t="s">
        <v>43</v>
      </c>
      <c r="M707" s="17" t="s">
        <v>58</v>
      </c>
      <c r="N707" s="17" t="s">
        <v>59</v>
      </c>
      <c r="O707" s="17" t="s">
        <v>59</v>
      </c>
      <c r="P707" s="17">
        <v>1982</v>
      </c>
      <c r="Q707" s="17">
        <v>2372</v>
      </c>
      <c r="R707" s="17" t="s">
        <v>51</v>
      </c>
      <c r="S707" s="17">
        <v>368</v>
      </c>
      <c r="T707" s="17">
        <v>114.1</v>
      </c>
      <c r="U707" s="17">
        <v>90</v>
      </c>
      <c r="V707" s="17"/>
      <c r="W707" s="19">
        <v>69106954</v>
      </c>
      <c r="X707" s="19">
        <v>7700226</v>
      </c>
      <c r="Y707" s="16">
        <f t="shared" si="734"/>
        <v>61406728</v>
      </c>
      <c r="Z707" s="17">
        <v>2019</v>
      </c>
      <c r="AA707" s="19">
        <v>202469</v>
      </c>
      <c r="AB707" s="17">
        <v>2019</v>
      </c>
      <c r="AC707" s="17" t="s">
        <v>52</v>
      </c>
      <c r="AD707" s="17" t="s">
        <v>12440</v>
      </c>
      <c r="AE707" s="17" t="s">
        <v>43</v>
      </c>
      <c r="AF707" s="17">
        <v>2.3199999999999998</v>
      </c>
      <c r="AG707" s="17" t="s">
        <v>52</v>
      </c>
      <c r="AH707" s="17">
        <v>0.94699999999999995</v>
      </c>
      <c r="AI707" s="17">
        <v>2019</v>
      </c>
      <c r="AJ707" s="17">
        <v>45.1</v>
      </c>
      <c r="AK707" s="17" t="s">
        <v>52</v>
      </c>
      <c r="AL707" s="17"/>
      <c r="AM707" s="17">
        <v>0.94699999999999995</v>
      </c>
      <c r="AN707" s="17">
        <v>2019</v>
      </c>
      <c r="AO707" s="17" t="s">
        <v>6932</v>
      </c>
      <c r="AP707" s="43" t="str">
        <f t="shared" si="800"/>
        <v/>
      </c>
      <c r="AQ707" s="5">
        <f t="shared" si="801"/>
        <v>61406728</v>
      </c>
      <c r="AR707" s="42">
        <f t="shared" ref="AR707:BV707" si="805">IF(AQ707="","",IF(AQ707-$AA707&gt;0,AQ707-$AA707,""))</f>
        <v>61204259</v>
      </c>
      <c r="AS707" s="42">
        <f t="shared" si="805"/>
        <v>61001790</v>
      </c>
      <c r="AT707" s="42">
        <f t="shared" si="805"/>
        <v>60799321</v>
      </c>
      <c r="AU707" s="42">
        <f t="shared" si="805"/>
        <v>60596852</v>
      </c>
      <c r="AV707" s="42">
        <f t="shared" si="805"/>
        <v>60394383</v>
      </c>
      <c r="AW707" s="42">
        <f t="shared" si="805"/>
        <v>60191914</v>
      </c>
      <c r="AX707" s="42">
        <f t="shared" si="805"/>
        <v>59989445</v>
      </c>
      <c r="AY707" s="42">
        <f t="shared" si="805"/>
        <v>59786976</v>
      </c>
      <c r="AZ707" s="42">
        <f t="shared" si="805"/>
        <v>59584507</v>
      </c>
      <c r="BA707" s="42">
        <f t="shared" si="805"/>
        <v>59382038</v>
      </c>
      <c r="BB707" s="42">
        <f t="shared" si="805"/>
        <v>59179569</v>
      </c>
      <c r="BC707" s="42">
        <f t="shared" si="805"/>
        <v>58977100</v>
      </c>
      <c r="BD707" s="42">
        <f t="shared" si="805"/>
        <v>58774631</v>
      </c>
      <c r="BE707" s="42">
        <f t="shared" si="805"/>
        <v>58572162</v>
      </c>
      <c r="BF707" s="42">
        <f t="shared" si="805"/>
        <v>58369693</v>
      </c>
      <c r="BG707" s="42">
        <f t="shared" si="805"/>
        <v>58167224</v>
      </c>
      <c r="BH707" s="42">
        <f t="shared" si="805"/>
        <v>57964755</v>
      </c>
      <c r="BI707" s="42">
        <f t="shared" si="805"/>
        <v>57762286</v>
      </c>
      <c r="BJ707" s="42">
        <f t="shared" si="805"/>
        <v>57559817</v>
      </c>
      <c r="BK707" s="42">
        <f t="shared" si="805"/>
        <v>57357348</v>
      </c>
      <c r="BL707" s="42">
        <f t="shared" si="805"/>
        <v>57154879</v>
      </c>
      <c r="BM707" s="42">
        <f t="shared" si="805"/>
        <v>56952410</v>
      </c>
      <c r="BN707" s="42">
        <f t="shared" si="805"/>
        <v>56749941</v>
      </c>
      <c r="BO707" s="42">
        <f t="shared" si="805"/>
        <v>56547472</v>
      </c>
      <c r="BP707" s="42">
        <f t="shared" si="805"/>
        <v>56345003</v>
      </c>
      <c r="BQ707" s="42">
        <f t="shared" si="805"/>
        <v>56142534</v>
      </c>
      <c r="BR707" s="42">
        <f t="shared" si="805"/>
        <v>55940065</v>
      </c>
      <c r="BS707" s="42">
        <f t="shared" si="805"/>
        <v>55737596</v>
      </c>
      <c r="BT707" s="42">
        <f t="shared" si="805"/>
        <v>55535127</v>
      </c>
      <c r="BU707" s="42">
        <f t="shared" si="805"/>
        <v>55332658</v>
      </c>
      <c r="BV707" s="42">
        <f t="shared" si="805"/>
        <v>55130189</v>
      </c>
      <c r="BX707" s="44" cm="1">
        <f t="array" ref="BX707">LOOKUP(2,1/(AR707:BV707&lt;&gt;""),COLUMN(AR707:BV707))</f>
        <v>74</v>
      </c>
      <c r="BY707" s="44" t="str">
        <f t="shared" ref="BY707:BY770" si="806">SUBSTITUTE(ADDRESS(1,BX707,4),"1","")</f>
        <v>BV</v>
      </c>
      <c r="BZ707" s="44" cm="1">
        <f t="array" aca="1" ref="BZ707" ca="1">INDIRECT(ADDRESS(2,BX707))</f>
        <v>2050</v>
      </c>
      <c r="CA707" s="44">
        <f t="shared" ca="1" si="736"/>
        <v>29</v>
      </c>
      <c r="CB707" s="44">
        <f t="shared" si="737"/>
        <v>-202469</v>
      </c>
      <c r="CC707">
        <f t="shared" si="738"/>
        <v>470191639</v>
      </c>
      <c r="CD707">
        <f t="shared" si="739"/>
        <v>2322</v>
      </c>
      <c r="CE707">
        <f t="shared" si="740"/>
        <v>2100</v>
      </c>
    </row>
    <row r="708" spans="1:83" ht="115.5" x14ac:dyDescent="0.25">
      <c r="A708" s="17">
        <v>1005392</v>
      </c>
      <c r="B708" s="17">
        <v>12202</v>
      </c>
      <c r="C708" s="17" t="s">
        <v>6904</v>
      </c>
      <c r="D708" s="17" t="s">
        <v>6890</v>
      </c>
      <c r="E708" s="17"/>
      <c r="F708" s="17" t="s">
        <v>6905</v>
      </c>
      <c r="G708" s="17" t="s">
        <v>6906</v>
      </c>
      <c r="H708" s="17" t="s">
        <v>6907</v>
      </c>
      <c r="I708" s="18" t="s">
        <v>12132</v>
      </c>
      <c r="J708" s="17">
        <v>31.244509999999998</v>
      </c>
      <c r="K708" s="17">
        <v>-94.699370000000002</v>
      </c>
      <c r="L708" s="34" t="s">
        <v>43</v>
      </c>
      <c r="M708" s="17" t="s">
        <v>40</v>
      </c>
      <c r="N708" s="17" t="s">
        <v>6908</v>
      </c>
      <c r="O708" s="17"/>
      <c r="P708" s="17">
        <v>1992</v>
      </c>
      <c r="Q708" s="17">
        <v>2038</v>
      </c>
      <c r="R708" s="17" t="s">
        <v>51</v>
      </c>
      <c r="S708" s="17"/>
      <c r="T708" s="17">
        <v>41.9</v>
      </c>
      <c r="U708" s="17"/>
      <c r="V708" s="17"/>
      <c r="W708" s="19">
        <v>4795875</v>
      </c>
      <c r="X708" s="19">
        <v>3283616</v>
      </c>
      <c r="Y708" s="16">
        <f t="shared" ref="Y708:Y771" si="807">W708-X708</f>
        <v>1512259</v>
      </c>
      <c r="Z708" s="17">
        <v>2019</v>
      </c>
      <c r="AA708" s="19">
        <v>102796</v>
      </c>
      <c r="AB708" s="17">
        <v>2019</v>
      </c>
      <c r="AC708" s="17" t="s">
        <v>43</v>
      </c>
      <c r="AD708" s="17" t="s">
        <v>12438</v>
      </c>
      <c r="AE708" s="17" t="s">
        <v>43</v>
      </c>
      <c r="AF708" s="17">
        <v>0.67700000000000005</v>
      </c>
      <c r="AG708" s="17" t="s">
        <v>52</v>
      </c>
      <c r="AH708" s="17">
        <v>0.55200000000000005</v>
      </c>
      <c r="AI708" s="17">
        <v>2019</v>
      </c>
      <c r="AJ708" s="17">
        <v>44.7</v>
      </c>
      <c r="AK708" s="17" t="s">
        <v>52</v>
      </c>
      <c r="AL708" s="17"/>
      <c r="AM708" s="17">
        <v>0.55200000000000005</v>
      </c>
      <c r="AN708" s="17">
        <v>2019</v>
      </c>
      <c r="AO708" s="17" t="s">
        <v>9204</v>
      </c>
      <c r="AP708" s="43" t="str">
        <f t="shared" si="800"/>
        <v/>
      </c>
      <c r="AQ708" s="5">
        <f t="shared" si="801"/>
        <v>1512259</v>
      </c>
      <c r="AR708" s="42">
        <f t="shared" ref="AR708:BV708" si="808">IF(AQ708="","",IF(AQ708-$AA708&gt;0,AQ708-$AA708,""))</f>
        <v>1409463</v>
      </c>
      <c r="AS708" s="42">
        <f t="shared" si="808"/>
        <v>1306667</v>
      </c>
      <c r="AT708" s="42">
        <f t="shared" si="808"/>
        <v>1203871</v>
      </c>
      <c r="AU708" s="42">
        <f t="shared" si="808"/>
        <v>1101075</v>
      </c>
      <c r="AV708" s="42">
        <f t="shared" si="808"/>
        <v>998279</v>
      </c>
      <c r="AW708" s="42">
        <f t="shared" si="808"/>
        <v>895483</v>
      </c>
      <c r="AX708" s="42">
        <f t="shared" si="808"/>
        <v>792687</v>
      </c>
      <c r="AY708" s="42">
        <f t="shared" si="808"/>
        <v>689891</v>
      </c>
      <c r="AZ708" s="42">
        <f t="shared" si="808"/>
        <v>587095</v>
      </c>
      <c r="BA708" s="42">
        <f t="shared" si="808"/>
        <v>484299</v>
      </c>
      <c r="BB708" s="42">
        <f t="shared" si="808"/>
        <v>381503</v>
      </c>
      <c r="BC708" s="42">
        <f t="shared" si="808"/>
        <v>278707</v>
      </c>
      <c r="BD708" s="42">
        <f t="shared" si="808"/>
        <v>175911</v>
      </c>
      <c r="BE708" s="42">
        <f t="shared" si="808"/>
        <v>73115</v>
      </c>
      <c r="BF708" s="42" t="str">
        <f t="shared" si="808"/>
        <v/>
      </c>
      <c r="BG708" s="42" t="str">
        <f t="shared" si="808"/>
        <v/>
      </c>
      <c r="BH708" s="42" t="str">
        <f t="shared" si="808"/>
        <v/>
      </c>
      <c r="BI708" s="42" t="str">
        <f t="shared" si="808"/>
        <v/>
      </c>
      <c r="BJ708" s="42" t="str">
        <f t="shared" si="808"/>
        <v/>
      </c>
      <c r="BK708" s="42" t="str">
        <f t="shared" si="808"/>
        <v/>
      </c>
      <c r="BL708" s="42" t="str">
        <f t="shared" si="808"/>
        <v/>
      </c>
      <c r="BM708" s="42" t="str">
        <f t="shared" si="808"/>
        <v/>
      </c>
      <c r="BN708" s="42" t="str">
        <f t="shared" si="808"/>
        <v/>
      </c>
      <c r="BO708" s="42" t="str">
        <f t="shared" si="808"/>
        <v/>
      </c>
      <c r="BP708" s="42" t="str">
        <f t="shared" si="808"/>
        <v/>
      </c>
      <c r="BQ708" s="42" t="str">
        <f t="shared" si="808"/>
        <v/>
      </c>
      <c r="BR708" s="42" t="str">
        <f t="shared" si="808"/>
        <v/>
      </c>
      <c r="BS708" s="42" t="str">
        <f t="shared" si="808"/>
        <v/>
      </c>
      <c r="BT708" s="42" t="str">
        <f t="shared" si="808"/>
        <v/>
      </c>
      <c r="BU708" s="42" t="str">
        <f t="shared" si="808"/>
        <v/>
      </c>
      <c r="BV708" s="42" t="str">
        <f t="shared" si="808"/>
        <v/>
      </c>
      <c r="BX708" s="44" cm="1">
        <f t="array" ref="BX708">LOOKUP(2,1/(AR708:BV708&lt;&gt;""),COLUMN(AR708:BV708))</f>
        <v>57</v>
      </c>
      <c r="BY708" s="44" t="str">
        <f t="shared" si="806"/>
        <v>BE</v>
      </c>
      <c r="BZ708" s="44" cm="1">
        <f t="array" aca="1" ref="BZ708" ca="1">INDIRECT(ADDRESS(2,BX708))</f>
        <v>2033</v>
      </c>
      <c r="CA708" s="44">
        <f t="shared" ref="CA708:CA771" ca="1" si="809">BZ708-2021</f>
        <v>12</v>
      </c>
      <c r="CB708" s="44">
        <f t="shared" ref="CB708:CB771" si="810">(AS708-AR708)/(AS$2-AR$2)</f>
        <v>-102796</v>
      </c>
      <c r="CC708">
        <f t="shared" ref="CC708:CC771" si="811">AS708-(CB708)*AS$2</f>
        <v>209057383</v>
      </c>
      <c r="CD708">
        <f t="shared" ref="CD708:CD771" si="812">ROUND(-CC708/CB708,0)</f>
        <v>2034</v>
      </c>
      <c r="CE708">
        <f t="shared" ref="CE708:CE771" si="813">IF(CD708&gt;2100, 2100, CD708)</f>
        <v>2034</v>
      </c>
    </row>
    <row r="709" spans="1:83" ht="179.25" x14ac:dyDescent="0.25">
      <c r="A709" s="17">
        <v>1002645</v>
      </c>
      <c r="B709" s="17">
        <v>1467</v>
      </c>
      <c r="C709" s="17" t="s">
        <v>6909</v>
      </c>
      <c r="D709" s="17" t="s">
        <v>6890</v>
      </c>
      <c r="E709" s="17" t="s">
        <v>6910</v>
      </c>
      <c r="F709" s="17" t="s">
        <v>9205</v>
      </c>
      <c r="G709" s="17" t="s">
        <v>9206</v>
      </c>
      <c r="H709" s="17" t="s">
        <v>6911</v>
      </c>
      <c r="I709" s="18" t="s">
        <v>12133</v>
      </c>
      <c r="J709" s="17">
        <v>32.799999999999997</v>
      </c>
      <c r="K709" s="17">
        <v>-97.108333999999999</v>
      </c>
      <c r="L709" s="34" t="s">
        <v>52</v>
      </c>
      <c r="M709" s="17" t="s">
        <v>40</v>
      </c>
      <c r="N709" s="17" t="s">
        <v>9207</v>
      </c>
      <c r="O709" s="17" t="s">
        <v>59</v>
      </c>
      <c r="P709" s="17">
        <v>1965</v>
      </c>
      <c r="Q709" s="17">
        <v>2062</v>
      </c>
      <c r="R709" s="17" t="s">
        <v>51</v>
      </c>
      <c r="S709" s="17"/>
      <c r="T709" s="17">
        <v>248.5</v>
      </c>
      <c r="U709" s="17">
        <v>60</v>
      </c>
      <c r="V709" s="17">
        <v>60</v>
      </c>
      <c r="W709" s="19">
        <v>28547930</v>
      </c>
      <c r="X709" s="19">
        <v>26760100</v>
      </c>
      <c r="Y709" s="16">
        <f t="shared" si="807"/>
        <v>1787830</v>
      </c>
      <c r="Z709" s="17">
        <v>2019</v>
      </c>
      <c r="AA709" s="19">
        <v>999762</v>
      </c>
      <c r="AB709" s="17">
        <v>2019</v>
      </c>
      <c r="AC709" s="17" t="s">
        <v>43</v>
      </c>
      <c r="AD709" s="17" t="s">
        <v>12438</v>
      </c>
      <c r="AE709" s="17" t="s">
        <v>43</v>
      </c>
      <c r="AF709" s="17">
        <v>5.53</v>
      </c>
      <c r="AG709" s="17" t="s">
        <v>52</v>
      </c>
      <c r="AH709" s="17">
        <v>4.1310000000000002</v>
      </c>
      <c r="AI709" s="17">
        <v>2019</v>
      </c>
      <c r="AJ709" s="17">
        <v>56</v>
      </c>
      <c r="AK709" s="17" t="s">
        <v>52</v>
      </c>
      <c r="AL709" s="17">
        <v>1</v>
      </c>
      <c r="AM709" s="17">
        <v>0</v>
      </c>
      <c r="AN709" s="17"/>
      <c r="AO709" s="17" t="s">
        <v>9208</v>
      </c>
      <c r="AP709" s="43" t="str">
        <f t="shared" si="800"/>
        <v/>
      </c>
      <c r="AQ709" s="5">
        <f t="shared" si="801"/>
        <v>1787830</v>
      </c>
      <c r="AR709" s="42">
        <f t="shared" ref="AR709:BV709" si="814">IF(AQ709="","",IF(AQ709-$AA709&gt;0,AQ709-$AA709,""))</f>
        <v>788068</v>
      </c>
      <c r="AS709" s="42" t="str">
        <f t="shared" si="814"/>
        <v/>
      </c>
      <c r="AT709" s="42" t="str">
        <f t="shared" si="814"/>
        <v/>
      </c>
      <c r="AU709" s="42" t="str">
        <f t="shared" si="814"/>
        <v/>
      </c>
      <c r="AV709" s="42" t="str">
        <f t="shared" si="814"/>
        <v/>
      </c>
      <c r="AW709" s="42" t="str">
        <f t="shared" si="814"/>
        <v/>
      </c>
      <c r="AX709" s="42" t="str">
        <f t="shared" si="814"/>
        <v/>
      </c>
      <c r="AY709" s="42" t="str">
        <f t="shared" si="814"/>
        <v/>
      </c>
      <c r="AZ709" s="42" t="str">
        <f t="shared" si="814"/>
        <v/>
      </c>
      <c r="BA709" s="42" t="str">
        <f t="shared" si="814"/>
        <v/>
      </c>
      <c r="BB709" s="42" t="str">
        <f t="shared" si="814"/>
        <v/>
      </c>
      <c r="BC709" s="42" t="str">
        <f t="shared" si="814"/>
        <v/>
      </c>
      <c r="BD709" s="42" t="str">
        <f t="shared" si="814"/>
        <v/>
      </c>
      <c r="BE709" s="42" t="str">
        <f t="shared" si="814"/>
        <v/>
      </c>
      <c r="BF709" s="42" t="str">
        <f t="shared" si="814"/>
        <v/>
      </c>
      <c r="BG709" s="42" t="str">
        <f t="shared" si="814"/>
        <v/>
      </c>
      <c r="BH709" s="42" t="str">
        <f t="shared" si="814"/>
        <v/>
      </c>
      <c r="BI709" s="42" t="str">
        <f t="shared" si="814"/>
        <v/>
      </c>
      <c r="BJ709" s="42" t="str">
        <f t="shared" si="814"/>
        <v/>
      </c>
      <c r="BK709" s="42" t="str">
        <f t="shared" si="814"/>
        <v/>
      </c>
      <c r="BL709" s="42" t="str">
        <f t="shared" si="814"/>
        <v/>
      </c>
      <c r="BM709" s="42" t="str">
        <f t="shared" si="814"/>
        <v/>
      </c>
      <c r="BN709" s="42" t="str">
        <f t="shared" si="814"/>
        <v/>
      </c>
      <c r="BO709" s="42" t="str">
        <f t="shared" si="814"/>
        <v/>
      </c>
      <c r="BP709" s="42" t="str">
        <f t="shared" si="814"/>
        <v/>
      </c>
      <c r="BQ709" s="42" t="str">
        <f t="shared" si="814"/>
        <v/>
      </c>
      <c r="BR709" s="42" t="str">
        <f t="shared" si="814"/>
        <v/>
      </c>
      <c r="BS709" s="42" t="str">
        <f t="shared" si="814"/>
        <v/>
      </c>
      <c r="BT709" s="42" t="str">
        <f t="shared" si="814"/>
        <v/>
      </c>
      <c r="BU709" s="42" t="str">
        <f t="shared" si="814"/>
        <v/>
      </c>
      <c r="BV709" s="42" t="str">
        <f t="shared" si="814"/>
        <v/>
      </c>
      <c r="BX709" s="44" cm="1">
        <f t="array" ref="BX709">LOOKUP(2,1/(AR709:BV709&lt;&gt;""),COLUMN(AR709:BV709))</f>
        <v>44</v>
      </c>
      <c r="BY709" s="44" t="str">
        <f t="shared" si="806"/>
        <v>AR</v>
      </c>
      <c r="BZ709" s="44" cm="1">
        <f t="array" aca="1" ref="BZ709" ca="1">INDIRECT(ADDRESS(2,BX709))</f>
        <v>2020</v>
      </c>
      <c r="CA709" s="44">
        <f t="shared" ca="1" si="809"/>
        <v>-1</v>
      </c>
      <c r="CB709" s="44" t="e">
        <f t="shared" si="810"/>
        <v>#VALUE!</v>
      </c>
      <c r="CC709" t="e">
        <f t="shared" si="811"/>
        <v>#VALUE!</v>
      </c>
      <c r="CD709" t="e">
        <f t="shared" si="812"/>
        <v>#VALUE!</v>
      </c>
      <c r="CE709" t="e">
        <f t="shared" si="813"/>
        <v>#VALUE!</v>
      </c>
    </row>
    <row r="710" spans="1:83" ht="179.25" x14ac:dyDescent="0.25">
      <c r="A710" s="17">
        <v>1007800</v>
      </c>
      <c r="B710" s="17">
        <v>1479</v>
      </c>
      <c r="C710" s="17" t="s">
        <v>9209</v>
      </c>
      <c r="D710" s="17" t="s">
        <v>6890</v>
      </c>
      <c r="E710" s="17" t="s">
        <v>7274</v>
      </c>
      <c r="F710" s="17" t="s">
        <v>9210</v>
      </c>
      <c r="G710" s="17" t="s">
        <v>7275</v>
      </c>
      <c r="H710" s="17" t="s">
        <v>6924</v>
      </c>
      <c r="I710" s="18" t="s">
        <v>12134</v>
      </c>
      <c r="J710" s="17">
        <v>29.958334000000001</v>
      </c>
      <c r="K710" s="17">
        <v>-95.238333999999995</v>
      </c>
      <c r="L710" s="34" t="s">
        <v>43</v>
      </c>
      <c r="M710" s="17" t="s">
        <v>58</v>
      </c>
      <c r="N710" s="17" t="s">
        <v>50</v>
      </c>
      <c r="O710" s="17" t="s">
        <v>50</v>
      </c>
      <c r="P710" s="17">
        <v>1983</v>
      </c>
      <c r="Q710" s="17">
        <v>2041</v>
      </c>
      <c r="R710" s="17" t="s">
        <v>51</v>
      </c>
      <c r="S710" s="17">
        <v>310</v>
      </c>
      <c r="T710" s="17">
        <v>205.5</v>
      </c>
      <c r="U710" s="17"/>
      <c r="V710" s="17"/>
      <c r="W710" s="19">
        <v>61779198</v>
      </c>
      <c r="X710" s="19">
        <v>37827294</v>
      </c>
      <c r="Y710" s="16">
        <f t="shared" si="807"/>
        <v>23951904</v>
      </c>
      <c r="Z710" s="17">
        <v>2019</v>
      </c>
      <c r="AA710" s="19">
        <v>1302991</v>
      </c>
      <c r="AB710" s="17">
        <v>2019</v>
      </c>
      <c r="AC710" s="17" t="s">
        <v>43</v>
      </c>
      <c r="AD710" s="17" t="s">
        <v>12445</v>
      </c>
      <c r="AE710" s="17" t="s">
        <v>43</v>
      </c>
      <c r="AF710" s="17">
        <v>13.13</v>
      </c>
      <c r="AG710" s="17" t="s">
        <v>52</v>
      </c>
      <c r="AH710" s="17">
        <v>9.0459999999999994</v>
      </c>
      <c r="AI710" s="17">
        <v>2019</v>
      </c>
      <c r="AJ710" s="17">
        <v>54.5</v>
      </c>
      <c r="AK710" s="17" t="s">
        <v>52</v>
      </c>
      <c r="AL710" s="17">
        <v>3</v>
      </c>
      <c r="AM710" s="17">
        <v>2.96</v>
      </c>
      <c r="AN710" s="17">
        <v>2019</v>
      </c>
      <c r="AO710" s="17" t="s">
        <v>10214</v>
      </c>
      <c r="AP710" s="43" t="str">
        <f t="shared" si="800"/>
        <v/>
      </c>
      <c r="AQ710" s="5">
        <f t="shared" si="801"/>
        <v>23951904</v>
      </c>
      <c r="AR710" s="42">
        <f t="shared" ref="AR710:BV710" si="815">IF(AQ710="","",IF(AQ710-$AA710&gt;0,AQ710-$AA710,""))</f>
        <v>22648913</v>
      </c>
      <c r="AS710" s="42">
        <f t="shared" si="815"/>
        <v>21345922</v>
      </c>
      <c r="AT710" s="42">
        <f t="shared" si="815"/>
        <v>20042931</v>
      </c>
      <c r="AU710" s="42">
        <f t="shared" si="815"/>
        <v>18739940</v>
      </c>
      <c r="AV710" s="42">
        <f t="shared" si="815"/>
        <v>17436949</v>
      </c>
      <c r="AW710" s="42">
        <f t="shared" si="815"/>
        <v>16133958</v>
      </c>
      <c r="AX710" s="42">
        <f t="shared" si="815"/>
        <v>14830967</v>
      </c>
      <c r="AY710" s="42">
        <f t="shared" si="815"/>
        <v>13527976</v>
      </c>
      <c r="AZ710" s="42">
        <f t="shared" si="815"/>
        <v>12224985</v>
      </c>
      <c r="BA710" s="42">
        <f t="shared" si="815"/>
        <v>10921994</v>
      </c>
      <c r="BB710" s="42">
        <f t="shared" si="815"/>
        <v>9619003</v>
      </c>
      <c r="BC710" s="42">
        <f t="shared" si="815"/>
        <v>8316012</v>
      </c>
      <c r="BD710" s="42">
        <f t="shared" si="815"/>
        <v>7013021</v>
      </c>
      <c r="BE710" s="42">
        <f t="shared" si="815"/>
        <v>5710030</v>
      </c>
      <c r="BF710" s="42">
        <f t="shared" si="815"/>
        <v>4407039</v>
      </c>
      <c r="BG710" s="42">
        <f t="shared" si="815"/>
        <v>3104048</v>
      </c>
      <c r="BH710" s="42">
        <f t="shared" si="815"/>
        <v>1801057</v>
      </c>
      <c r="BI710" s="42">
        <f t="shared" si="815"/>
        <v>498066</v>
      </c>
      <c r="BJ710" s="42" t="str">
        <f t="shared" si="815"/>
        <v/>
      </c>
      <c r="BK710" s="42" t="str">
        <f t="shared" si="815"/>
        <v/>
      </c>
      <c r="BL710" s="42" t="str">
        <f t="shared" si="815"/>
        <v/>
      </c>
      <c r="BM710" s="42" t="str">
        <f t="shared" si="815"/>
        <v/>
      </c>
      <c r="BN710" s="42" t="str">
        <f t="shared" si="815"/>
        <v/>
      </c>
      <c r="BO710" s="42" t="str">
        <f t="shared" si="815"/>
        <v/>
      </c>
      <c r="BP710" s="42" t="str">
        <f t="shared" si="815"/>
        <v/>
      </c>
      <c r="BQ710" s="42" t="str">
        <f t="shared" si="815"/>
        <v/>
      </c>
      <c r="BR710" s="42" t="str">
        <f t="shared" si="815"/>
        <v/>
      </c>
      <c r="BS710" s="42" t="str">
        <f t="shared" si="815"/>
        <v/>
      </c>
      <c r="BT710" s="42" t="str">
        <f t="shared" si="815"/>
        <v/>
      </c>
      <c r="BU710" s="42" t="str">
        <f t="shared" si="815"/>
        <v/>
      </c>
      <c r="BV710" s="42" t="str">
        <f t="shared" si="815"/>
        <v/>
      </c>
      <c r="BX710" s="44" cm="1">
        <f t="array" ref="BX710">LOOKUP(2,1/(AR710:BV710&lt;&gt;""),COLUMN(AR710:BV710))</f>
        <v>61</v>
      </c>
      <c r="BY710" s="44" t="str">
        <f t="shared" si="806"/>
        <v>BI</v>
      </c>
      <c r="BZ710" s="44" cm="1">
        <f t="array" aca="1" ref="BZ710" ca="1">INDIRECT(ADDRESS(2,BX710))</f>
        <v>2037</v>
      </c>
      <c r="CA710" s="44">
        <f t="shared" ca="1" si="809"/>
        <v>16</v>
      </c>
      <c r="CB710" s="44">
        <f t="shared" si="810"/>
        <v>-1302991</v>
      </c>
      <c r="CC710">
        <f t="shared" si="811"/>
        <v>2654690733</v>
      </c>
      <c r="CD710">
        <f t="shared" si="812"/>
        <v>2037</v>
      </c>
      <c r="CE710">
        <f t="shared" si="813"/>
        <v>2037</v>
      </c>
    </row>
    <row r="711" spans="1:83" ht="179.25" x14ac:dyDescent="0.25">
      <c r="A711" s="17">
        <v>1007894</v>
      </c>
      <c r="B711" s="17">
        <v>1464</v>
      </c>
      <c r="C711" s="17" t="s">
        <v>9211</v>
      </c>
      <c r="D711" s="17" t="s">
        <v>6890</v>
      </c>
      <c r="E711" s="17"/>
      <c r="F711" s="17" t="s">
        <v>6912</v>
      </c>
      <c r="G711" s="17" t="s">
        <v>6913</v>
      </c>
      <c r="H711" s="17" t="s">
        <v>6914</v>
      </c>
      <c r="I711" s="18" t="s">
        <v>12135</v>
      </c>
      <c r="J711" s="17">
        <v>30.345220000000001</v>
      </c>
      <c r="K711" s="17">
        <v>-97.613950000000003</v>
      </c>
      <c r="L711" s="34" t="s">
        <v>43</v>
      </c>
      <c r="M711" s="17" t="s">
        <v>58</v>
      </c>
      <c r="N711" s="17" t="s">
        <v>50</v>
      </c>
      <c r="O711" s="17" t="s">
        <v>50</v>
      </c>
      <c r="P711" s="17">
        <v>1981</v>
      </c>
      <c r="Q711" s="17">
        <v>2025</v>
      </c>
      <c r="R711" s="17" t="s">
        <v>51</v>
      </c>
      <c r="S711" s="17">
        <v>254</v>
      </c>
      <c r="T711" s="17">
        <v>184</v>
      </c>
      <c r="U711" s="17"/>
      <c r="V711" s="17">
        <v>94</v>
      </c>
      <c r="W711" s="19">
        <v>28568616</v>
      </c>
      <c r="X711" s="19">
        <v>22963487</v>
      </c>
      <c r="Y711" s="16">
        <f t="shared" si="807"/>
        <v>5605129</v>
      </c>
      <c r="Z711" s="17">
        <v>2019</v>
      </c>
      <c r="AA711" s="19">
        <v>943983</v>
      </c>
      <c r="AB711" s="17">
        <v>2019</v>
      </c>
      <c r="AC711" s="17" t="s">
        <v>52</v>
      </c>
      <c r="AD711" s="17" t="s">
        <v>12445</v>
      </c>
      <c r="AE711" s="17" t="s">
        <v>43</v>
      </c>
      <c r="AF711" s="17">
        <v>6.82</v>
      </c>
      <c r="AG711" s="17" t="s">
        <v>52</v>
      </c>
      <c r="AH711" s="17">
        <v>4.3159999999999998</v>
      </c>
      <c r="AI711" s="17">
        <v>2019</v>
      </c>
      <c r="AJ711" s="17">
        <v>46.5</v>
      </c>
      <c r="AK711" s="17" t="s">
        <v>52</v>
      </c>
      <c r="AL711" s="17">
        <v>1</v>
      </c>
      <c r="AM711" s="17"/>
      <c r="AN711" s="17"/>
      <c r="AO711" s="17" t="s">
        <v>9212</v>
      </c>
      <c r="AP711" s="43" t="str">
        <f t="shared" si="800"/>
        <v/>
      </c>
      <c r="AQ711" s="5">
        <f t="shared" si="801"/>
        <v>5605129</v>
      </c>
      <c r="AR711" s="42">
        <f t="shared" ref="AR711:BV711" si="816">IF(AQ711="","",IF(AQ711-$AA711&gt;0,AQ711-$AA711,""))</f>
        <v>4661146</v>
      </c>
      <c r="AS711" s="42">
        <f t="shared" si="816"/>
        <v>3717163</v>
      </c>
      <c r="AT711" s="42">
        <f t="shared" si="816"/>
        <v>2773180</v>
      </c>
      <c r="AU711" s="42">
        <f t="shared" si="816"/>
        <v>1829197</v>
      </c>
      <c r="AV711" s="42">
        <f t="shared" si="816"/>
        <v>885214</v>
      </c>
      <c r="AW711" s="42" t="str">
        <f t="shared" si="816"/>
        <v/>
      </c>
      <c r="AX711" s="42" t="str">
        <f t="shared" si="816"/>
        <v/>
      </c>
      <c r="AY711" s="42" t="str">
        <f t="shared" si="816"/>
        <v/>
      </c>
      <c r="AZ711" s="42" t="str">
        <f t="shared" si="816"/>
        <v/>
      </c>
      <c r="BA711" s="42" t="str">
        <f t="shared" si="816"/>
        <v/>
      </c>
      <c r="BB711" s="42" t="str">
        <f t="shared" si="816"/>
        <v/>
      </c>
      <c r="BC711" s="42" t="str">
        <f t="shared" si="816"/>
        <v/>
      </c>
      <c r="BD711" s="42" t="str">
        <f t="shared" si="816"/>
        <v/>
      </c>
      <c r="BE711" s="42" t="str">
        <f t="shared" si="816"/>
        <v/>
      </c>
      <c r="BF711" s="42" t="str">
        <f t="shared" si="816"/>
        <v/>
      </c>
      <c r="BG711" s="42" t="str">
        <f t="shared" si="816"/>
        <v/>
      </c>
      <c r="BH711" s="42" t="str">
        <f t="shared" si="816"/>
        <v/>
      </c>
      <c r="BI711" s="42" t="str">
        <f t="shared" si="816"/>
        <v/>
      </c>
      <c r="BJ711" s="42" t="str">
        <f t="shared" si="816"/>
        <v/>
      </c>
      <c r="BK711" s="42" t="str">
        <f t="shared" si="816"/>
        <v/>
      </c>
      <c r="BL711" s="42" t="str">
        <f t="shared" si="816"/>
        <v/>
      </c>
      <c r="BM711" s="42" t="str">
        <f t="shared" si="816"/>
        <v/>
      </c>
      <c r="BN711" s="42" t="str">
        <f t="shared" si="816"/>
        <v/>
      </c>
      <c r="BO711" s="42" t="str">
        <f t="shared" si="816"/>
        <v/>
      </c>
      <c r="BP711" s="42" t="str">
        <f t="shared" si="816"/>
        <v/>
      </c>
      <c r="BQ711" s="42" t="str">
        <f t="shared" si="816"/>
        <v/>
      </c>
      <c r="BR711" s="42" t="str">
        <f t="shared" si="816"/>
        <v/>
      </c>
      <c r="BS711" s="42" t="str">
        <f t="shared" si="816"/>
        <v/>
      </c>
      <c r="BT711" s="42" t="str">
        <f t="shared" si="816"/>
        <v/>
      </c>
      <c r="BU711" s="42" t="str">
        <f t="shared" si="816"/>
        <v/>
      </c>
      <c r="BV711" s="42" t="str">
        <f t="shared" si="816"/>
        <v/>
      </c>
      <c r="BX711" s="44" cm="1">
        <f t="array" ref="BX711">LOOKUP(2,1/(AR711:BV711&lt;&gt;""),COLUMN(AR711:BV711))</f>
        <v>48</v>
      </c>
      <c r="BY711" s="44" t="str">
        <f t="shared" si="806"/>
        <v>AV</v>
      </c>
      <c r="BZ711" s="44" cm="1">
        <f t="array" aca="1" ref="BZ711" ca="1">INDIRECT(ADDRESS(2,BX711))</f>
        <v>2024</v>
      </c>
      <c r="CA711" s="44">
        <f t="shared" ca="1" si="809"/>
        <v>3</v>
      </c>
      <c r="CB711" s="44">
        <f t="shared" si="810"/>
        <v>-943983</v>
      </c>
      <c r="CC711">
        <f t="shared" si="811"/>
        <v>1911506806</v>
      </c>
      <c r="CD711">
        <f t="shared" si="812"/>
        <v>2025</v>
      </c>
      <c r="CE711">
        <f t="shared" si="813"/>
        <v>2025</v>
      </c>
    </row>
    <row r="712" spans="1:83" ht="102.75" x14ac:dyDescent="0.25">
      <c r="A712" s="17">
        <v>1007684</v>
      </c>
      <c r="B712" s="17">
        <v>1822</v>
      </c>
      <c r="C712" s="17" t="s">
        <v>9213</v>
      </c>
      <c r="D712" s="17" t="s">
        <v>6890</v>
      </c>
      <c r="E712" s="17" t="s">
        <v>7233</v>
      </c>
      <c r="F712" s="17" t="s">
        <v>9214</v>
      </c>
      <c r="G712" s="17" t="s">
        <v>7131</v>
      </c>
      <c r="H712" s="17" t="s">
        <v>7234</v>
      </c>
      <c r="I712" s="18" t="s">
        <v>12136</v>
      </c>
      <c r="J712" s="17">
        <v>29.671666999999999</v>
      </c>
      <c r="K712" s="17">
        <v>-94.916667000000004</v>
      </c>
      <c r="L712" s="34" t="s">
        <v>43</v>
      </c>
      <c r="M712" s="17" t="s">
        <v>58</v>
      </c>
      <c r="N712" s="17" t="s">
        <v>50</v>
      </c>
      <c r="O712" s="17" t="s">
        <v>50</v>
      </c>
      <c r="P712" s="17">
        <v>1985</v>
      </c>
      <c r="Q712" s="17">
        <v>2038</v>
      </c>
      <c r="R712" s="17" t="s">
        <v>51</v>
      </c>
      <c r="S712" s="17">
        <v>260</v>
      </c>
      <c r="T712" s="17">
        <v>124</v>
      </c>
      <c r="U712" s="17">
        <v>40</v>
      </c>
      <c r="V712" s="17"/>
      <c r="W712" s="19">
        <v>14883495</v>
      </c>
      <c r="X712" s="19">
        <v>10167548</v>
      </c>
      <c r="Y712" s="16">
        <f t="shared" si="807"/>
        <v>4715947</v>
      </c>
      <c r="Z712" s="17">
        <v>2019</v>
      </c>
      <c r="AA712" s="19">
        <v>345013</v>
      </c>
      <c r="AB712" s="17">
        <v>2019</v>
      </c>
      <c r="AC712" s="17" t="s">
        <v>43</v>
      </c>
      <c r="AD712" s="17" t="s">
        <v>12445</v>
      </c>
      <c r="AE712" s="17" t="s">
        <v>43</v>
      </c>
      <c r="AF712" s="17">
        <v>3.96</v>
      </c>
      <c r="AG712" s="17" t="s">
        <v>52</v>
      </c>
      <c r="AH712" s="17">
        <v>2.2519999999999998</v>
      </c>
      <c r="AI712" s="17">
        <v>2019</v>
      </c>
      <c r="AJ712" s="17">
        <v>42</v>
      </c>
      <c r="AK712" s="17" t="s">
        <v>52</v>
      </c>
      <c r="AL712" s="17">
        <v>1</v>
      </c>
      <c r="AM712" s="17">
        <v>2.2519999999999998</v>
      </c>
      <c r="AN712" s="17">
        <v>2019</v>
      </c>
      <c r="AO712" s="17" t="s">
        <v>9215</v>
      </c>
      <c r="AP712" s="43" t="str">
        <f t="shared" si="800"/>
        <v/>
      </c>
      <c r="AQ712" s="5">
        <f t="shared" si="801"/>
        <v>4715947</v>
      </c>
      <c r="AR712" s="42">
        <f t="shared" ref="AR712:BV712" si="817">IF(AQ712="","",IF(AQ712-$AA712&gt;0,AQ712-$AA712,""))</f>
        <v>4370934</v>
      </c>
      <c r="AS712" s="42">
        <f t="shared" si="817"/>
        <v>4025921</v>
      </c>
      <c r="AT712" s="42">
        <f t="shared" si="817"/>
        <v>3680908</v>
      </c>
      <c r="AU712" s="42">
        <f t="shared" si="817"/>
        <v>3335895</v>
      </c>
      <c r="AV712" s="42">
        <f t="shared" si="817"/>
        <v>2990882</v>
      </c>
      <c r="AW712" s="42">
        <f t="shared" si="817"/>
        <v>2645869</v>
      </c>
      <c r="AX712" s="42">
        <f t="shared" si="817"/>
        <v>2300856</v>
      </c>
      <c r="AY712" s="42">
        <f t="shared" si="817"/>
        <v>1955843</v>
      </c>
      <c r="AZ712" s="42">
        <f t="shared" si="817"/>
        <v>1610830</v>
      </c>
      <c r="BA712" s="42">
        <f t="shared" si="817"/>
        <v>1265817</v>
      </c>
      <c r="BB712" s="42">
        <f t="shared" si="817"/>
        <v>920804</v>
      </c>
      <c r="BC712" s="42">
        <f t="shared" si="817"/>
        <v>575791</v>
      </c>
      <c r="BD712" s="42">
        <f t="shared" si="817"/>
        <v>230778</v>
      </c>
      <c r="BE712" s="42" t="str">
        <f t="shared" si="817"/>
        <v/>
      </c>
      <c r="BF712" s="42" t="str">
        <f t="shared" si="817"/>
        <v/>
      </c>
      <c r="BG712" s="42" t="str">
        <f t="shared" si="817"/>
        <v/>
      </c>
      <c r="BH712" s="42" t="str">
        <f t="shared" si="817"/>
        <v/>
      </c>
      <c r="BI712" s="42" t="str">
        <f t="shared" si="817"/>
        <v/>
      </c>
      <c r="BJ712" s="42" t="str">
        <f t="shared" si="817"/>
        <v/>
      </c>
      <c r="BK712" s="42" t="str">
        <f t="shared" si="817"/>
        <v/>
      </c>
      <c r="BL712" s="42" t="str">
        <f t="shared" si="817"/>
        <v/>
      </c>
      <c r="BM712" s="42" t="str">
        <f t="shared" si="817"/>
        <v/>
      </c>
      <c r="BN712" s="42" t="str">
        <f t="shared" si="817"/>
        <v/>
      </c>
      <c r="BO712" s="42" t="str">
        <f t="shared" si="817"/>
        <v/>
      </c>
      <c r="BP712" s="42" t="str">
        <f t="shared" si="817"/>
        <v/>
      </c>
      <c r="BQ712" s="42" t="str">
        <f t="shared" si="817"/>
        <v/>
      </c>
      <c r="BR712" s="42" t="str">
        <f t="shared" si="817"/>
        <v/>
      </c>
      <c r="BS712" s="42" t="str">
        <f t="shared" si="817"/>
        <v/>
      </c>
      <c r="BT712" s="42" t="str">
        <f t="shared" si="817"/>
        <v/>
      </c>
      <c r="BU712" s="42" t="str">
        <f t="shared" si="817"/>
        <v/>
      </c>
      <c r="BV712" s="42" t="str">
        <f t="shared" si="817"/>
        <v/>
      </c>
      <c r="BX712" s="44" cm="1">
        <f t="array" ref="BX712">LOOKUP(2,1/(AR712:BV712&lt;&gt;""),COLUMN(AR712:BV712))</f>
        <v>56</v>
      </c>
      <c r="BY712" s="44" t="str">
        <f t="shared" si="806"/>
        <v>BD</v>
      </c>
      <c r="BZ712" s="44" cm="1">
        <f t="array" aca="1" ref="BZ712" ca="1">INDIRECT(ADDRESS(2,BX712))</f>
        <v>2032</v>
      </c>
      <c r="CA712" s="44">
        <f t="shared" ca="1" si="809"/>
        <v>11</v>
      </c>
      <c r="CB712" s="44">
        <f t="shared" si="810"/>
        <v>-345013</v>
      </c>
      <c r="CC712">
        <f t="shared" si="811"/>
        <v>701297194</v>
      </c>
      <c r="CD712">
        <f t="shared" si="812"/>
        <v>2033</v>
      </c>
      <c r="CE712">
        <f t="shared" si="813"/>
        <v>2033</v>
      </c>
    </row>
    <row r="713" spans="1:83" ht="51.75" x14ac:dyDescent="0.25">
      <c r="A713" s="17">
        <v>1011455</v>
      </c>
      <c r="B713" s="17">
        <v>20716</v>
      </c>
      <c r="C713" s="17" t="s">
        <v>9637</v>
      </c>
      <c r="D713" s="17" t="s">
        <v>6890</v>
      </c>
      <c r="E713" s="17"/>
      <c r="F713" s="17" t="s">
        <v>9638</v>
      </c>
      <c r="G713" s="17" t="s">
        <v>9639</v>
      </c>
      <c r="H713" s="17" t="s">
        <v>2102</v>
      </c>
      <c r="I713" s="18" t="s">
        <v>12140</v>
      </c>
      <c r="J713" s="17">
        <v>33.622999999999998</v>
      </c>
      <c r="K713" s="17">
        <v>-95.334999999999994</v>
      </c>
      <c r="L713" s="34" t="s">
        <v>43</v>
      </c>
      <c r="M713" s="17" t="s">
        <v>58</v>
      </c>
      <c r="N713" s="17" t="s">
        <v>737</v>
      </c>
      <c r="O713" s="17"/>
      <c r="P713" s="17">
        <v>2010</v>
      </c>
      <c r="Q713" s="17">
        <v>2238</v>
      </c>
      <c r="R713" s="17" t="s">
        <v>51</v>
      </c>
      <c r="S713" s="17"/>
      <c r="T713" s="17">
        <v>15</v>
      </c>
      <c r="U713" s="17"/>
      <c r="V713" s="17"/>
      <c r="W713" s="19">
        <v>58401609</v>
      </c>
      <c r="X713" s="19">
        <v>1587818</v>
      </c>
      <c r="Y713" s="16">
        <f t="shared" si="807"/>
        <v>56813791</v>
      </c>
      <c r="Z713" s="17">
        <v>2019</v>
      </c>
      <c r="AA713" s="19">
        <v>219951</v>
      </c>
      <c r="AB713" s="17">
        <v>2019</v>
      </c>
      <c r="AC713" s="17" t="s">
        <v>52</v>
      </c>
      <c r="AD713" s="17" t="s">
        <v>12445</v>
      </c>
      <c r="AE713" s="17" t="s">
        <v>43</v>
      </c>
      <c r="AF713" s="17">
        <v>0.33500000000000002</v>
      </c>
      <c r="AG713" s="17" t="s">
        <v>43</v>
      </c>
      <c r="AH713" s="17"/>
      <c r="AI713" s="17"/>
      <c r="AJ713" s="17"/>
      <c r="AK713" s="17" t="s">
        <v>43</v>
      </c>
      <c r="AL713" s="17"/>
      <c r="AM713" s="17"/>
      <c r="AN713" s="17"/>
      <c r="AO713" s="17"/>
      <c r="AP713" s="43" t="str">
        <f t="shared" si="800"/>
        <v/>
      </c>
      <c r="AQ713" s="5">
        <f t="shared" si="801"/>
        <v>56813791</v>
      </c>
      <c r="AR713" s="42">
        <f t="shared" ref="AR713:BV713" si="818">IF(AQ713="","",IF(AQ713-$AA713&gt;0,AQ713-$AA713,""))</f>
        <v>56593840</v>
      </c>
      <c r="AS713" s="42">
        <f t="shared" si="818"/>
        <v>56373889</v>
      </c>
      <c r="AT713" s="42">
        <f t="shared" si="818"/>
        <v>56153938</v>
      </c>
      <c r="AU713" s="42">
        <f t="shared" si="818"/>
        <v>55933987</v>
      </c>
      <c r="AV713" s="42">
        <f t="shared" si="818"/>
        <v>55714036</v>
      </c>
      <c r="AW713" s="42">
        <f t="shared" si="818"/>
        <v>55494085</v>
      </c>
      <c r="AX713" s="42">
        <f t="shared" si="818"/>
        <v>55274134</v>
      </c>
      <c r="AY713" s="42">
        <f t="shared" si="818"/>
        <v>55054183</v>
      </c>
      <c r="AZ713" s="42">
        <f t="shared" si="818"/>
        <v>54834232</v>
      </c>
      <c r="BA713" s="42">
        <f t="shared" si="818"/>
        <v>54614281</v>
      </c>
      <c r="BB713" s="42">
        <f t="shared" si="818"/>
        <v>54394330</v>
      </c>
      <c r="BC713" s="42">
        <f t="shared" si="818"/>
        <v>54174379</v>
      </c>
      <c r="BD713" s="42">
        <f t="shared" si="818"/>
        <v>53954428</v>
      </c>
      <c r="BE713" s="42">
        <f t="shared" si="818"/>
        <v>53734477</v>
      </c>
      <c r="BF713" s="42">
        <f t="shared" si="818"/>
        <v>53514526</v>
      </c>
      <c r="BG713" s="42">
        <f t="shared" si="818"/>
        <v>53294575</v>
      </c>
      <c r="BH713" s="42">
        <f t="shared" si="818"/>
        <v>53074624</v>
      </c>
      <c r="BI713" s="42">
        <f t="shared" si="818"/>
        <v>52854673</v>
      </c>
      <c r="BJ713" s="42">
        <f t="shared" si="818"/>
        <v>52634722</v>
      </c>
      <c r="BK713" s="42">
        <f t="shared" si="818"/>
        <v>52414771</v>
      </c>
      <c r="BL713" s="42">
        <f t="shared" si="818"/>
        <v>52194820</v>
      </c>
      <c r="BM713" s="42">
        <f t="shared" si="818"/>
        <v>51974869</v>
      </c>
      <c r="BN713" s="42">
        <f t="shared" si="818"/>
        <v>51754918</v>
      </c>
      <c r="BO713" s="42">
        <f t="shared" si="818"/>
        <v>51534967</v>
      </c>
      <c r="BP713" s="42">
        <f t="shared" si="818"/>
        <v>51315016</v>
      </c>
      <c r="BQ713" s="42">
        <f t="shared" si="818"/>
        <v>51095065</v>
      </c>
      <c r="BR713" s="42">
        <f t="shared" si="818"/>
        <v>50875114</v>
      </c>
      <c r="BS713" s="42">
        <f t="shared" si="818"/>
        <v>50655163</v>
      </c>
      <c r="BT713" s="42">
        <f t="shared" si="818"/>
        <v>50435212</v>
      </c>
      <c r="BU713" s="42">
        <f t="shared" si="818"/>
        <v>50215261</v>
      </c>
      <c r="BV713" s="42">
        <f t="shared" si="818"/>
        <v>49995310</v>
      </c>
      <c r="BX713" s="44" cm="1">
        <f t="array" ref="BX713">LOOKUP(2,1/(AR713:BV713&lt;&gt;""),COLUMN(AR713:BV713))</f>
        <v>74</v>
      </c>
      <c r="BY713" s="44" t="str">
        <f t="shared" si="806"/>
        <v>BV</v>
      </c>
      <c r="BZ713" s="44" cm="1">
        <f t="array" aca="1" ref="BZ713" ca="1">INDIRECT(ADDRESS(2,BX713))</f>
        <v>2050</v>
      </c>
      <c r="CA713" s="44">
        <f t="shared" ca="1" si="809"/>
        <v>29</v>
      </c>
      <c r="CB713" s="44">
        <f t="shared" si="810"/>
        <v>-219951</v>
      </c>
      <c r="CC713">
        <f t="shared" si="811"/>
        <v>500894860</v>
      </c>
      <c r="CD713">
        <f t="shared" si="812"/>
        <v>2277</v>
      </c>
      <c r="CE713">
        <f t="shared" si="813"/>
        <v>2100</v>
      </c>
    </row>
    <row r="714" spans="1:83" ht="153.75" x14ac:dyDescent="0.25">
      <c r="A714" s="17">
        <v>1005891</v>
      </c>
      <c r="B714" s="17">
        <v>1812</v>
      </c>
      <c r="C714" s="17" t="s">
        <v>6940</v>
      </c>
      <c r="D714" s="17" t="s">
        <v>6890</v>
      </c>
      <c r="E714" s="17"/>
      <c r="F714" s="17" t="s">
        <v>6941</v>
      </c>
      <c r="G714" s="17" t="s">
        <v>509</v>
      </c>
      <c r="H714" s="17" t="s">
        <v>6942</v>
      </c>
      <c r="I714" s="18" t="s">
        <v>12142</v>
      </c>
      <c r="J714" s="17">
        <v>29.555900000000001</v>
      </c>
      <c r="K714" s="17">
        <v>-95.441900000000004</v>
      </c>
      <c r="L714" s="34" t="s">
        <v>43</v>
      </c>
      <c r="M714" s="17" t="s">
        <v>58</v>
      </c>
      <c r="N714" s="17" t="s">
        <v>59</v>
      </c>
      <c r="O714" s="17" t="s">
        <v>59</v>
      </c>
      <c r="P714" s="17">
        <v>1993</v>
      </c>
      <c r="Q714" s="17">
        <v>2110</v>
      </c>
      <c r="R714" s="17" t="s">
        <v>51</v>
      </c>
      <c r="S714" s="17">
        <v>750</v>
      </c>
      <c r="T714" s="17">
        <v>239</v>
      </c>
      <c r="U714" s="17">
        <v>36</v>
      </c>
      <c r="V714" s="17"/>
      <c r="W714" s="19">
        <v>25513290</v>
      </c>
      <c r="X714" s="19">
        <v>23494698</v>
      </c>
      <c r="Y714" s="16">
        <f t="shared" si="807"/>
        <v>2018592</v>
      </c>
      <c r="Z714" s="17">
        <v>2019</v>
      </c>
      <c r="AA714" s="19">
        <v>994153</v>
      </c>
      <c r="AB714" s="17">
        <v>2019</v>
      </c>
      <c r="AC714" s="17" t="s">
        <v>43</v>
      </c>
      <c r="AD714" s="17" t="s">
        <v>12438</v>
      </c>
      <c r="AE714" s="17" t="s">
        <v>43</v>
      </c>
      <c r="AF714" s="17"/>
      <c r="AG714" s="17" t="s">
        <v>52</v>
      </c>
      <c r="AH714" s="17">
        <v>10.488</v>
      </c>
      <c r="AI714" s="17">
        <v>2019</v>
      </c>
      <c r="AJ714" s="17">
        <v>56.7</v>
      </c>
      <c r="AK714" s="17" t="s">
        <v>52</v>
      </c>
      <c r="AL714" s="17">
        <v>4</v>
      </c>
      <c r="AM714" s="17">
        <v>0.68</v>
      </c>
      <c r="AN714" s="17">
        <v>2019</v>
      </c>
      <c r="AO714" s="17" t="s">
        <v>10215</v>
      </c>
      <c r="AP714" s="43" t="str">
        <f t="shared" si="800"/>
        <v/>
      </c>
      <c r="AQ714" s="5">
        <f t="shared" si="801"/>
        <v>2018592</v>
      </c>
      <c r="AR714" s="42">
        <f t="shared" ref="AR714:BV714" si="819">IF(AQ714="","",IF(AQ714-$AA714&gt;0,AQ714-$AA714,""))</f>
        <v>1024439</v>
      </c>
      <c r="AS714" s="42">
        <f t="shared" si="819"/>
        <v>30286</v>
      </c>
      <c r="AT714" s="42" t="str">
        <f t="shared" si="819"/>
        <v/>
      </c>
      <c r="AU714" s="42" t="str">
        <f t="shared" si="819"/>
        <v/>
      </c>
      <c r="AV714" s="42" t="str">
        <f t="shared" si="819"/>
        <v/>
      </c>
      <c r="AW714" s="42" t="str">
        <f t="shared" si="819"/>
        <v/>
      </c>
      <c r="AX714" s="42" t="str">
        <f t="shared" si="819"/>
        <v/>
      </c>
      <c r="AY714" s="42" t="str">
        <f t="shared" si="819"/>
        <v/>
      </c>
      <c r="AZ714" s="42" t="str">
        <f t="shared" si="819"/>
        <v/>
      </c>
      <c r="BA714" s="42" t="str">
        <f t="shared" si="819"/>
        <v/>
      </c>
      <c r="BB714" s="42" t="str">
        <f t="shared" si="819"/>
        <v/>
      </c>
      <c r="BC714" s="42" t="str">
        <f t="shared" si="819"/>
        <v/>
      </c>
      <c r="BD714" s="42" t="str">
        <f t="shared" si="819"/>
        <v/>
      </c>
      <c r="BE714" s="42" t="str">
        <f t="shared" si="819"/>
        <v/>
      </c>
      <c r="BF714" s="42" t="str">
        <f t="shared" si="819"/>
        <v/>
      </c>
      <c r="BG714" s="42" t="str">
        <f t="shared" si="819"/>
        <v/>
      </c>
      <c r="BH714" s="42" t="str">
        <f t="shared" si="819"/>
        <v/>
      </c>
      <c r="BI714" s="42" t="str">
        <f t="shared" si="819"/>
        <v/>
      </c>
      <c r="BJ714" s="42" t="str">
        <f t="shared" si="819"/>
        <v/>
      </c>
      <c r="BK714" s="42" t="str">
        <f t="shared" si="819"/>
        <v/>
      </c>
      <c r="BL714" s="42" t="str">
        <f t="shared" si="819"/>
        <v/>
      </c>
      <c r="BM714" s="42" t="str">
        <f t="shared" si="819"/>
        <v/>
      </c>
      <c r="BN714" s="42" t="str">
        <f t="shared" si="819"/>
        <v/>
      </c>
      <c r="BO714" s="42" t="str">
        <f t="shared" si="819"/>
        <v/>
      </c>
      <c r="BP714" s="42" t="str">
        <f t="shared" si="819"/>
        <v/>
      </c>
      <c r="BQ714" s="42" t="str">
        <f t="shared" si="819"/>
        <v/>
      </c>
      <c r="BR714" s="42" t="str">
        <f t="shared" si="819"/>
        <v/>
      </c>
      <c r="BS714" s="42" t="str">
        <f t="shared" si="819"/>
        <v/>
      </c>
      <c r="BT714" s="42" t="str">
        <f t="shared" si="819"/>
        <v/>
      </c>
      <c r="BU714" s="42" t="str">
        <f t="shared" si="819"/>
        <v/>
      </c>
      <c r="BV714" s="42" t="str">
        <f t="shared" si="819"/>
        <v/>
      </c>
      <c r="BX714" s="44" cm="1">
        <f t="array" ref="BX714">LOOKUP(2,1/(AR714:BV714&lt;&gt;""),COLUMN(AR714:BV714))</f>
        <v>45</v>
      </c>
      <c r="BY714" s="44" t="str">
        <f t="shared" si="806"/>
        <v>AS</v>
      </c>
      <c r="BZ714" s="44" cm="1">
        <f t="array" aca="1" ref="BZ714" ca="1">INDIRECT(ADDRESS(2,BX714))</f>
        <v>2021</v>
      </c>
      <c r="CA714" s="44">
        <f t="shared" ca="1" si="809"/>
        <v>0</v>
      </c>
      <c r="CB714" s="44">
        <f t="shared" si="810"/>
        <v>-994153</v>
      </c>
      <c r="CC714">
        <f t="shared" si="811"/>
        <v>2009213499</v>
      </c>
      <c r="CD714">
        <f t="shared" si="812"/>
        <v>2021</v>
      </c>
      <c r="CE714">
        <f t="shared" si="813"/>
        <v>2021</v>
      </c>
    </row>
    <row r="715" spans="1:83" ht="204.75" x14ac:dyDescent="0.25">
      <c r="A715" s="17">
        <v>1004884</v>
      </c>
      <c r="B715" s="17">
        <v>12207</v>
      </c>
      <c r="C715" s="17" t="s">
        <v>6943</v>
      </c>
      <c r="D715" s="17" t="s">
        <v>6890</v>
      </c>
      <c r="E715" s="17"/>
      <c r="F715" s="17" t="s">
        <v>6944</v>
      </c>
      <c r="G715" s="17" t="s">
        <v>1217</v>
      </c>
      <c r="H715" s="17" t="s">
        <v>6945</v>
      </c>
      <c r="I715" s="18" t="s">
        <v>12143</v>
      </c>
      <c r="J715" s="17">
        <v>25.936</v>
      </c>
      <c r="K715" s="17">
        <v>-97.385000000000005</v>
      </c>
      <c r="L715" s="34" t="s">
        <v>52</v>
      </c>
      <c r="M715" s="17" t="s">
        <v>40</v>
      </c>
      <c r="N715" s="17" t="s">
        <v>6946</v>
      </c>
      <c r="O715" s="17"/>
      <c r="P715" s="17">
        <v>1979</v>
      </c>
      <c r="Q715" s="17">
        <v>2050</v>
      </c>
      <c r="R715" s="17" t="s">
        <v>51</v>
      </c>
      <c r="S715" s="17">
        <v>130</v>
      </c>
      <c r="T715" s="17">
        <v>130</v>
      </c>
      <c r="U715" s="17"/>
      <c r="V715" s="17"/>
      <c r="W715" s="19">
        <v>21663707</v>
      </c>
      <c r="X715" s="19">
        <v>6282225</v>
      </c>
      <c r="Y715" s="16">
        <f t="shared" si="807"/>
        <v>15381482</v>
      </c>
      <c r="Z715" s="17">
        <v>2019</v>
      </c>
      <c r="AA715" s="19">
        <v>338263</v>
      </c>
      <c r="AB715" s="17">
        <v>2019</v>
      </c>
      <c r="AC715" s="17" t="s">
        <v>43</v>
      </c>
      <c r="AD715" s="17" t="s">
        <v>12438</v>
      </c>
      <c r="AE715" s="17" t="s">
        <v>43</v>
      </c>
      <c r="AF715" s="17">
        <v>1.85</v>
      </c>
      <c r="AG715" s="17" t="s">
        <v>52</v>
      </c>
      <c r="AH715" s="17">
        <v>0.59399999999999997</v>
      </c>
      <c r="AI715" s="17">
        <v>2019</v>
      </c>
      <c r="AJ715" s="17">
        <v>55.2</v>
      </c>
      <c r="AK715" s="17" t="s">
        <v>52</v>
      </c>
      <c r="AL715" s="17"/>
      <c r="AM715" s="17">
        <v>0.59399999999999997</v>
      </c>
      <c r="AN715" s="17">
        <v>2019</v>
      </c>
      <c r="AO715" s="17" t="s">
        <v>13219</v>
      </c>
      <c r="AP715" s="43" t="str">
        <f t="shared" si="800"/>
        <v/>
      </c>
      <c r="AQ715" s="5">
        <f t="shared" si="801"/>
        <v>15381482</v>
      </c>
      <c r="AR715" s="42">
        <f t="shared" ref="AR715:BV715" si="820">IF(AQ715="","",IF(AQ715-$AA715&gt;0,AQ715-$AA715,""))</f>
        <v>15043219</v>
      </c>
      <c r="AS715" s="42">
        <f t="shared" si="820"/>
        <v>14704956</v>
      </c>
      <c r="AT715" s="42">
        <f t="shared" si="820"/>
        <v>14366693</v>
      </c>
      <c r="AU715" s="42">
        <f t="shared" si="820"/>
        <v>14028430</v>
      </c>
      <c r="AV715" s="42">
        <f t="shared" si="820"/>
        <v>13690167</v>
      </c>
      <c r="AW715" s="42">
        <f t="shared" si="820"/>
        <v>13351904</v>
      </c>
      <c r="AX715" s="42">
        <f t="shared" si="820"/>
        <v>13013641</v>
      </c>
      <c r="AY715" s="42">
        <f t="shared" si="820"/>
        <v>12675378</v>
      </c>
      <c r="AZ715" s="42">
        <f t="shared" si="820"/>
        <v>12337115</v>
      </c>
      <c r="BA715" s="42">
        <f t="shared" si="820"/>
        <v>11998852</v>
      </c>
      <c r="BB715" s="42">
        <f t="shared" si="820"/>
        <v>11660589</v>
      </c>
      <c r="BC715" s="42">
        <f t="shared" si="820"/>
        <v>11322326</v>
      </c>
      <c r="BD715" s="42">
        <f t="shared" si="820"/>
        <v>10984063</v>
      </c>
      <c r="BE715" s="42">
        <f t="shared" si="820"/>
        <v>10645800</v>
      </c>
      <c r="BF715" s="42">
        <f t="shared" si="820"/>
        <v>10307537</v>
      </c>
      <c r="BG715" s="42">
        <f t="shared" si="820"/>
        <v>9969274</v>
      </c>
      <c r="BH715" s="42">
        <f t="shared" si="820"/>
        <v>9631011</v>
      </c>
      <c r="BI715" s="42">
        <f t="shared" si="820"/>
        <v>9292748</v>
      </c>
      <c r="BJ715" s="42">
        <f t="shared" si="820"/>
        <v>8954485</v>
      </c>
      <c r="BK715" s="42">
        <f t="shared" si="820"/>
        <v>8616222</v>
      </c>
      <c r="BL715" s="42">
        <f t="shared" si="820"/>
        <v>8277959</v>
      </c>
      <c r="BM715" s="42">
        <f t="shared" si="820"/>
        <v>7939696</v>
      </c>
      <c r="BN715" s="42">
        <f t="shared" si="820"/>
        <v>7601433</v>
      </c>
      <c r="BO715" s="42">
        <f t="shared" si="820"/>
        <v>7263170</v>
      </c>
      <c r="BP715" s="42">
        <f t="shared" si="820"/>
        <v>6924907</v>
      </c>
      <c r="BQ715" s="42">
        <f t="shared" si="820"/>
        <v>6586644</v>
      </c>
      <c r="BR715" s="42">
        <f t="shared" si="820"/>
        <v>6248381</v>
      </c>
      <c r="BS715" s="42">
        <f t="shared" si="820"/>
        <v>5910118</v>
      </c>
      <c r="BT715" s="42">
        <f t="shared" si="820"/>
        <v>5571855</v>
      </c>
      <c r="BU715" s="42">
        <f t="shared" si="820"/>
        <v>5233592</v>
      </c>
      <c r="BV715" s="42">
        <f t="shared" si="820"/>
        <v>4895329</v>
      </c>
      <c r="BX715" s="44" cm="1">
        <f t="array" ref="BX715">LOOKUP(2,1/(AR715:BV715&lt;&gt;""),COLUMN(AR715:BV715))</f>
        <v>74</v>
      </c>
      <c r="BY715" s="44" t="str">
        <f t="shared" si="806"/>
        <v>BV</v>
      </c>
      <c r="BZ715" s="44" cm="1">
        <f t="array" aca="1" ref="BZ715" ca="1">INDIRECT(ADDRESS(2,BX715))</f>
        <v>2050</v>
      </c>
      <c r="CA715" s="44">
        <f t="shared" ca="1" si="809"/>
        <v>29</v>
      </c>
      <c r="CB715" s="44">
        <f t="shared" si="810"/>
        <v>-338263</v>
      </c>
      <c r="CC715">
        <f t="shared" si="811"/>
        <v>698334479</v>
      </c>
      <c r="CD715">
        <f t="shared" si="812"/>
        <v>2064</v>
      </c>
      <c r="CE715">
        <f t="shared" si="813"/>
        <v>2064</v>
      </c>
    </row>
    <row r="716" spans="1:83" ht="115.5" x14ac:dyDescent="0.25">
      <c r="A716" s="17">
        <v>1007780</v>
      </c>
      <c r="B716" s="17">
        <v>1480</v>
      </c>
      <c r="C716" s="17" t="s">
        <v>6954</v>
      </c>
      <c r="D716" s="17" t="s">
        <v>6890</v>
      </c>
      <c r="E716" s="17" t="s">
        <v>6955</v>
      </c>
      <c r="F716" s="17" t="s">
        <v>6956</v>
      </c>
      <c r="G716" s="17" t="s">
        <v>6957</v>
      </c>
      <c r="H716" s="17" t="s">
        <v>6958</v>
      </c>
      <c r="I716" s="18" t="s">
        <v>12146</v>
      </c>
      <c r="J716" s="17">
        <v>33.029167000000001</v>
      </c>
      <c r="K716" s="17">
        <v>-96.950999999999993</v>
      </c>
      <c r="L716" s="34" t="s">
        <v>43</v>
      </c>
      <c r="M716" s="17" t="s">
        <v>40</v>
      </c>
      <c r="N716" s="17" t="s">
        <v>6959</v>
      </c>
      <c r="O716" s="17" t="s">
        <v>59</v>
      </c>
      <c r="P716" s="17">
        <v>1980</v>
      </c>
      <c r="Q716" s="17">
        <v>2036</v>
      </c>
      <c r="R716" s="17" t="s">
        <v>51</v>
      </c>
      <c r="S716" s="17"/>
      <c r="T716" s="17">
        <v>178.9</v>
      </c>
      <c r="U716" s="17"/>
      <c r="V716" s="17"/>
      <c r="W716" s="19">
        <v>50389024</v>
      </c>
      <c r="X716" s="19">
        <v>21185751</v>
      </c>
      <c r="Y716" s="16">
        <f t="shared" si="807"/>
        <v>29203273</v>
      </c>
      <c r="Z716" s="17">
        <v>2019</v>
      </c>
      <c r="AA716" s="19">
        <v>1016375</v>
      </c>
      <c r="AB716" s="17">
        <v>2019</v>
      </c>
      <c r="AC716" s="17" t="s">
        <v>43</v>
      </c>
      <c r="AD716" s="17" t="s">
        <v>12438</v>
      </c>
      <c r="AE716" s="17" t="s">
        <v>43</v>
      </c>
      <c r="AF716" s="17">
        <v>5.61</v>
      </c>
      <c r="AG716" s="17" t="s">
        <v>52</v>
      </c>
      <c r="AH716" s="17">
        <v>2.8380000000000001</v>
      </c>
      <c r="AI716" s="17">
        <v>2019</v>
      </c>
      <c r="AJ716" s="17">
        <v>55.6</v>
      </c>
      <c r="AK716" s="17" t="s">
        <v>52</v>
      </c>
      <c r="AL716" s="17">
        <v>1</v>
      </c>
      <c r="AM716" s="17"/>
      <c r="AN716" s="17"/>
      <c r="AO716" s="17" t="s">
        <v>9221</v>
      </c>
      <c r="AP716" s="43" t="str">
        <f t="shared" si="800"/>
        <v/>
      </c>
      <c r="AQ716" s="5">
        <f t="shared" si="801"/>
        <v>29203273</v>
      </c>
      <c r="AR716" s="42">
        <f t="shared" ref="AR716:BV716" si="821">IF(AQ716="","",IF(AQ716-$AA716&gt;0,AQ716-$AA716,""))</f>
        <v>28186898</v>
      </c>
      <c r="AS716" s="42">
        <f t="shared" si="821"/>
        <v>27170523</v>
      </c>
      <c r="AT716" s="42">
        <f t="shared" si="821"/>
        <v>26154148</v>
      </c>
      <c r="AU716" s="42">
        <f t="shared" si="821"/>
        <v>25137773</v>
      </c>
      <c r="AV716" s="42">
        <f t="shared" si="821"/>
        <v>24121398</v>
      </c>
      <c r="AW716" s="42">
        <f t="shared" si="821"/>
        <v>23105023</v>
      </c>
      <c r="AX716" s="42">
        <f t="shared" si="821"/>
        <v>22088648</v>
      </c>
      <c r="AY716" s="42">
        <f t="shared" si="821"/>
        <v>21072273</v>
      </c>
      <c r="AZ716" s="42">
        <f t="shared" si="821"/>
        <v>20055898</v>
      </c>
      <c r="BA716" s="42">
        <f t="shared" si="821"/>
        <v>19039523</v>
      </c>
      <c r="BB716" s="42">
        <f t="shared" si="821"/>
        <v>18023148</v>
      </c>
      <c r="BC716" s="42">
        <f t="shared" si="821"/>
        <v>17006773</v>
      </c>
      <c r="BD716" s="42">
        <f t="shared" si="821"/>
        <v>15990398</v>
      </c>
      <c r="BE716" s="42">
        <f t="shared" si="821"/>
        <v>14974023</v>
      </c>
      <c r="BF716" s="42">
        <f t="shared" si="821"/>
        <v>13957648</v>
      </c>
      <c r="BG716" s="42">
        <f t="shared" si="821"/>
        <v>12941273</v>
      </c>
      <c r="BH716" s="42">
        <f t="shared" si="821"/>
        <v>11924898</v>
      </c>
      <c r="BI716" s="42">
        <f t="shared" si="821"/>
        <v>10908523</v>
      </c>
      <c r="BJ716" s="42">
        <f t="shared" si="821"/>
        <v>9892148</v>
      </c>
      <c r="BK716" s="42">
        <f t="shared" si="821"/>
        <v>8875773</v>
      </c>
      <c r="BL716" s="42">
        <f t="shared" si="821"/>
        <v>7859398</v>
      </c>
      <c r="BM716" s="42">
        <f t="shared" si="821"/>
        <v>6843023</v>
      </c>
      <c r="BN716" s="42">
        <f t="shared" si="821"/>
        <v>5826648</v>
      </c>
      <c r="BO716" s="42">
        <f t="shared" si="821"/>
        <v>4810273</v>
      </c>
      <c r="BP716" s="42">
        <f t="shared" si="821"/>
        <v>3793898</v>
      </c>
      <c r="BQ716" s="42">
        <f t="shared" si="821"/>
        <v>2777523</v>
      </c>
      <c r="BR716" s="42">
        <f t="shared" si="821"/>
        <v>1761148</v>
      </c>
      <c r="BS716" s="42">
        <f t="shared" si="821"/>
        <v>744773</v>
      </c>
      <c r="BT716" s="42" t="str">
        <f t="shared" si="821"/>
        <v/>
      </c>
      <c r="BU716" s="42" t="str">
        <f t="shared" si="821"/>
        <v/>
      </c>
      <c r="BV716" s="42" t="str">
        <f t="shared" si="821"/>
        <v/>
      </c>
      <c r="BX716" s="44" cm="1">
        <f t="array" ref="BX716">LOOKUP(2,1/(AR716:BV716&lt;&gt;""),COLUMN(AR716:BV716))</f>
        <v>71</v>
      </c>
      <c r="BY716" s="44" t="str">
        <f t="shared" si="806"/>
        <v>BS</v>
      </c>
      <c r="BZ716" s="44" cm="1">
        <f t="array" aca="1" ref="BZ716" ca="1">INDIRECT(ADDRESS(2,BX716))</f>
        <v>2047</v>
      </c>
      <c r="CA716" s="44">
        <f t="shared" ca="1" si="809"/>
        <v>26</v>
      </c>
      <c r="CB716" s="44">
        <f t="shared" si="810"/>
        <v>-1016375</v>
      </c>
      <c r="CC716">
        <f t="shared" si="811"/>
        <v>2081264398</v>
      </c>
      <c r="CD716">
        <f t="shared" si="812"/>
        <v>2048</v>
      </c>
      <c r="CE716">
        <f t="shared" si="813"/>
        <v>2048</v>
      </c>
    </row>
    <row r="717" spans="1:83" ht="39" x14ac:dyDescent="0.25">
      <c r="A717" s="17">
        <v>1002085</v>
      </c>
      <c r="B717" s="17">
        <v>11862</v>
      </c>
      <c r="C717" s="17" t="s">
        <v>6962</v>
      </c>
      <c r="D717" s="17" t="s">
        <v>6890</v>
      </c>
      <c r="E717" s="17"/>
      <c r="F717" s="17" t="s">
        <v>9222</v>
      </c>
      <c r="G717" s="17" t="s">
        <v>6963</v>
      </c>
      <c r="H717" s="17" t="s">
        <v>6964</v>
      </c>
      <c r="I717" s="18" t="s">
        <v>12147</v>
      </c>
      <c r="J717" s="17">
        <v>27.636666999999999</v>
      </c>
      <c r="K717" s="17">
        <v>-97.568055999999999</v>
      </c>
      <c r="L717" s="34" t="s">
        <v>43</v>
      </c>
      <c r="M717" s="17" t="s">
        <v>40</v>
      </c>
      <c r="N717" s="17" t="s">
        <v>6965</v>
      </c>
      <c r="O717" s="17" t="s">
        <v>6965</v>
      </c>
      <c r="P717" s="17">
        <v>2007</v>
      </c>
      <c r="Q717" s="17">
        <v>2095</v>
      </c>
      <c r="R717" s="17" t="s">
        <v>51</v>
      </c>
      <c r="S717" s="17"/>
      <c r="T717" s="17">
        <v>1620</v>
      </c>
      <c r="U717" s="17">
        <v>285</v>
      </c>
      <c r="V717" s="17"/>
      <c r="W717" s="19">
        <v>67142250</v>
      </c>
      <c r="X717" s="19">
        <v>5412610</v>
      </c>
      <c r="Y717" s="16">
        <f t="shared" si="807"/>
        <v>61729640</v>
      </c>
      <c r="Z717" s="17">
        <v>2019</v>
      </c>
      <c r="AA717" s="19">
        <v>441252</v>
      </c>
      <c r="AB717" s="17">
        <v>2019</v>
      </c>
      <c r="AC717" s="17" t="s">
        <v>43</v>
      </c>
      <c r="AD717" s="17" t="s">
        <v>12438</v>
      </c>
      <c r="AE717" s="17" t="s">
        <v>43</v>
      </c>
      <c r="AF717" s="17"/>
      <c r="AG717" s="17" t="s">
        <v>52</v>
      </c>
      <c r="AH717" s="17">
        <v>1.17</v>
      </c>
      <c r="AI717" s="17">
        <v>2019</v>
      </c>
      <c r="AJ717" s="17">
        <v>57.1</v>
      </c>
      <c r="AK717" s="17" t="s">
        <v>52</v>
      </c>
      <c r="AL717" s="17">
        <v>1</v>
      </c>
      <c r="AM717" s="17">
        <v>1.17</v>
      </c>
      <c r="AN717" s="17">
        <v>2019</v>
      </c>
      <c r="AO717" s="17"/>
      <c r="AP717" s="43" t="str">
        <f t="shared" si="800"/>
        <v/>
      </c>
      <c r="AQ717" s="5">
        <f t="shared" si="801"/>
        <v>61729640</v>
      </c>
      <c r="AR717" s="42">
        <f t="shared" ref="AR717:BV717" si="822">IF(AQ717="","",IF(AQ717-$AA717&gt;0,AQ717-$AA717,""))</f>
        <v>61288388</v>
      </c>
      <c r="AS717" s="42">
        <f t="shared" si="822"/>
        <v>60847136</v>
      </c>
      <c r="AT717" s="42">
        <f t="shared" si="822"/>
        <v>60405884</v>
      </c>
      <c r="AU717" s="42">
        <f t="shared" si="822"/>
        <v>59964632</v>
      </c>
      <c r="AV717" s="42">
        <f t="shared" si="822"/>
        <v>59523380</v>
      </c>
      <c r="AW717" s="42">
        <f t="shared" si="822"/>
        <v>59082128</v>
      </c>
      <c r="AX717" s="42">
        <f t="shared" si="822"/>
        <v>58640876</v>
      </c>
      <c r="AY717" s="42">
        <f t="shared" si="822"/>
        <v>58199624</v>
      </c>
      <c r="AZ717" s="42">
        <f t="shared" si="822"/>
        <v>57758372</v>
      </c>
      <c r="BA717" s="42">
        <f t="shared" si="822"/>
        <v>57317120</v>
      </c>
      <c r="BB717" s="42">
        <f t="shared" si="822"/>
        <v>56875868</v>
      </c>
      <c r="BC717" s="42">
        <f t="shared" si="822"/>
        <v>56434616</v>
      </c>
      <c r="BD717" s="42">
        <f t="shared" si="822"/>
        <v>55993364</v>
      </c>
      <c r="BE717" s="42">
        <f t="shared" si="822"/>
        <v>55552112</v>
      </c>
      <c r="BF717" s="42">
        <f t="shared" si="822"/>
        <v>55110860</v>
      </c>
      <c r="BG717" s="42">
        <f t="shared" si="822"/>
        <v>54669608</v>
      </c>
      <c r="BH717" s="42">
        <f t="shared" si="822"/>
        <v>54228356</v>
      </c>
      <c r="BI717" s="42">
        <f t="shared" si="822"/>
        <v>53787104</v>
      </c>
      <c r="BJ717" s="42">
        <f t="shared" si="822"/>
        <v>53345852</v>
      </c>
      <c r="BK717" s="42">
        <f t="shared" si="822"/>
        <v>52904600</v>
      </c>
      <c r="BL717" s="42">
        <f t="shared" si="822"/>
        <v>52463348</v>
      </c>
      <c r="BM717" s="42">
        <f t="shared" si="822"/>
        <v>52022096</v>
      </c>
      <c r="BN717" s="42">
        <f t="shared" si="822"/>
        <v>51580844</v>
      </c>
      <c r="BO717" s="42">
        <f t="shared" si="822"/>
        <v>51139592</v>
      </c>
      <c r="BP717" s="42">
        <f t="shared" si="822"/>
        <v>50698340</v>
      </c>
      <c r="BQ717" s="42">
        <f t="shared" si="822"/>
        <v>50257088</v>
      </c>
      <c r="BR717" s="42">
        <f t="shared" si="822"/>
        <v>49815836</v>
      </c>
      <c r="BS717" s="42">
        <f t="shared" si="822"/>
        <v>49374584</v>
      </c>
      <c r="BT717" s="42">
        <f t="shared" si="822"/>
        <v>48933332</v>
      </c>
      <c r="BU717" s="42">
        <f t="shared" si="822"/>
        <v>48492080</v>
      </c>
      <c r="BV717" s="42">
        <f t="shared" si="822"/>
        <v>48050828</v>
      </c>
      <c r="BX717" s="44" cm="1">
        <f t="array" ref="BX717">LOOKUP(2,1/(AR717:BV717&lt;&gt;""),COLUMN(AR717:BV717))</f>
        <v>74</v>
      </c>
      <c r="BY717" s="44" t="str">
        <f t="shared" si="806"/>
        <v>BV</v>
      </c>
      <c r="BZ717" s="44" cm="1">
        <f t="array" aca="1" ref="BZ717" ca="1">INDIRECT(ADDRESS(2,BX717))</f>
        <v>2050</v>
      </c>
      <c r="CA717" s="44">
        <f t="shared" ca="1" si="809"/>
        <v>29</v>
      </c>
      <c r="CB717" s="44">
        <f t="shared" si="810"/>
        <v>-441252</v>
      </c>
      <c r="CC717">
        <f t="shared" si="811"/>
        <v>952617428</v>
      </c>
      <c r="CD717">
        <f t="shared" si="812"/>
        <v>2159</v>
      </c>
      <c r="CE717">
        <f t="shared" si="813"/>
        <v>2100</v>
      </c>
    </row>
    <row r="718" spans="1:83" ht="243" x14ac:dyDescent="0.25">
      <c r="A718" s="17">
        <v>1004491</v>
      </c>
      <c r="B718" s="17">
        <v>11761</v>
      </c>
      <c r="C718" s="17" t="s">
        <v>10216</v>
      </c>
      <c r="D718" s="17" t="s">
        <v>6890</v>
      </c>
      <c r="E718" s="17" t="s">
        <v>10217</v>
      </c>
      <c r="F718" s="17" t="s">
        <v>6947</v>
      </c>
      <c r="G718" s="17" t="s">
        <v>6948</v>
      </c>
      <c r="H718" s="17" t="s">
        <v>2150</v>
      </c>
      <c r="I718" s="18" t="s">
        <v>12148</v>
      </c>
      <c r="J718" s="17">
        <v>32.959000000000003</v>
      </c>
      <c r="K718" s="17">
        <v>-96.543000000000006</v>
      </c>
      <c r="L718" s="34" t="s">
        <v>43</v>
      </c>
      <c r="M718" s="17" t="s">
        <v>40</v>
      </c>
      <c r="N718" s="17" t="s">
        <v>6949</v>
      </c>
      <c r="O718" s="17" t="s">
        <v>6949</v>
      </c>
      <c r="P718" s="17">
        <v>2002</v>
      </c>
      <c r="Q718" s="17">
        <v>2053</v>
      </c>
      <c r="R718" s="17" t="s">
        <v>51</v>
      </c>
      <c r="S718" s="17">
        <v>308</v>
      </c>
      <c r="T718" s="17">
        <v>71.900000000000006</v>
      </c>
      <c r="U718" s="17"/>
      <c r="V718" s="17">
        <v>86</v>
      </c>
      <c r="W718" s="19">
        <v>21050975</v>
      </c>
      <c r="X718" s="19">
        <v>7262368</v>
      </c>
      <c r="Y718" s="16">
        <f t="shared" si="807"/>
        <v>13788607</v>
      </c>
      <c r="Z718" s="17">
        <v>2019</v>
      </c>
      <c r="AA718" s="19">
        <v>576782</v>
      </c>
      <c r="AB718" s="17">
        <v>2019</v>
      </c>
      <c r="AC718" s="17" t="s">
        <v>43</v>
      </c>
      <c r="AD718" s="17" t="s">
        <v>12438</v>
      </c>
      <c r="AE718" s="17" t="s">
        <v>43</v>
      </c>
      <c r="AF718" s="17"/>
      <c r="AG718" s="17" t="s">
        <v>52</v>
      </c>
      <c r="AH718" s="17">
        <v>2.6139999999999999</v>
      </c>
      <c r="AI718" s="17">
        <v>2019</v>
      </c>
      <c r="AJ718" s="17">
        <v>50.5</v>
      </c>
      <c r="AK718" s="17" t="s">
        <v>52</v>
      </c>
      <c r="AL718" s="17">
        <v>1</v>
      </c>
      <c r="AM718" s="17">
        <v>2.6139999999999999</v>
      </c>
      <c r="AN718" s="17">
        <v>2019</v>
      </c>
      <c r="AO718" s="17" t="s">
        <v>6950</v>
      </c>
      <c r="AP718" s="43" t="str">
        <f t="shared" si="800"/>
        <v/>
      </c>
      <c r="AQ718" s="5">
        <f t="shared" si="801"/>
        <v>13788607</v>
      </c>
      <c r="AR718" s="42">
        <f t="shared" ref="AR718:BV718" si="823">IF(AQ718="","",IF(AQ718-$AA718&gt;0,AQ718-$AA718,""))</f>
        <v>13211825</v>
      </c>
      <c r="AS718" s="42">
        <f t="shared" si="823"/>
        <v>12635043</v>
      </c>
      <c r="AT718" s="42">
        <f t="shared" si="823"/>
        <v>12058261</v>
      </c>
      <c r="AU718" s="42">
        <f t="shared" si="823"/>
        <v>11481479</v>
      </c>
      <c r="AV718" s="42">
        <f t="shared" si="823"/>
        <v>10904697</v>
      </c>
      <c r="AW718" s="42">
        <f t="shared" si="823"/>
        <v>10327915</v>
      </c>
      <c r="AX718" s="42">
        <f t="shared" si="823"/>
        <v>9751133</v>
      </c>
      <c r="AY718" s="42">
        <f t="shared" si="823"/>
        <v>9174351</v>
      </c>
      <c r="AZ718" s="42">
        <f t="shared" si="823"/>
        <v>8597569</v>
      </c>
      <c r="BA718" s="42">
        <f t="shared" si="823"/>
        <v>8020787</v>
      </c>
      <c r="BB718" s="42">
        <f t="shared" si="823"/>
        <v>7444005</v>
      </c>
      <c r="BC718" s="42">
        <f t="shared" si="823"/>
        <v>6867223</v>
      </c>
      <c r="BD718" s="42">
        <f t="shared" si="823"/>
        <v>6290441</v>
      </c>
      <c r="BE718" s="42">
        <f t="shared" si="823"/>
        <v>5713659</v>
      </c>
      <c r="BF718" s="42">
        <f t="shared" si="823"/>
        <v>5136877</v>
      </c>
      <c r="BG718" s="42">
        <f t="shared" si="823"/>
        <v>4560095</v>
      </c>
      <c r="BH718" s="42">
        <f t="shared" si="823"/>
        <v>3983313</v>
      </c>
      <c r="BI718" s="42">
        <f t="shared" si="823"/>
        <v>3406531</v>
      </c>
      <c r="BJ718" s="42">
        <f t="shared" si="823"/>
        <v>2829749</v>
      </c>
      <c r="BK718" s="42">
        <f t="shared" si="823"/>
        <v>2252967</v>
      </c>
      <c r="BL718" s="42">
        <f t="shared" si="823"/>
        <v>1676185</v>
      </c>
      <c r="BM718" s="42">
        <f t="shared" si="823"/>
        <v>1099403</v>
      </c>
      <c r="BN718" s="42">
        <f t="shared" si="823"/>
        <v>522621</v>
      </c>
      <c r="BO718" s="42" t="str">
        <f t="shared" si="823"/>
        <v/>
      </c>
      <c r="BP718" s="42" t="str">
        <f t="shared" si="823"/>
        <v/>
      </c>
      <c r="BQ718" s="42" t="str">
        <f t="shared" si="823"/>
        <v/>
      </c>
      <c r="BR718" s="42" t="str">
        <f t="shared" si="823"/>
        <v/>
      </c>
      <c r="BS718" s="42" t="str">
        <f t="shared" si="823"/>
        <v/>
      </c>
      <c r="BT718" s="42" t="str">
        <f t="shared" si="823"/>
        <v/>
      </c>
      <c r="BU718" s="42" t="str">
        <f t="shared" si="823"/>
        <v/>
      </c>
      <c r="BV718" s="42" t="str">
        <f t="shared" si="823"/>
        <v/>
      </c>
      <c r="BX718" s="44" cm="1">
        <f t="array" ref="BX718">LOOKUP(2,1/(AR718:BV718&lt;&gt;""),COLUMN(AR718:BV718))</f>
        <v>66</v>
      </c>
      <c r="BY718" s="44" t="str">
        <f t="shared" si="806"/>
        <v>BN</v>
      </c>
      <c r="BZ718" s="44" cm="1">
        <f t="array" aca="1" ref="BZ718" ca="1">INDIRECT(ADDRESS(2,BX718))</f>
        <v>2042</v>
      </c>
      <c r="CA718" s="44">
        <f t="shared" ca="1" si="809"/>
        <v>21</v>
      </c>
      <c r="CB718" s="44">
        <f t="shared" si="810"/>
        <v>-576782</v>
      </c>
      <c r="CC718">
        <f t="shared" si="811"/>
        <v>1178311465</v>
      </c>
      <c r="CD718">
        <f t="shared" si="812"/>
        <v>2043</v>
      </c>
      <c r="CE718">
        <f t="shared" si="813"/>
        <v>2043</v>
      </c>
    </row>
    <row r="719" spans="1:83" ht="51.75" x14ac:dyDescent="0.25">
      <c r="A719" s="17">
        <v>1002509</v>
      </c>
      <c r="B719" s="17">
        <v>2275</v>
      </c>
      <c r="C719" s="17" t="s">
        <v>6966</v>
      </c>
      <c r="D719" s="17" t="s">
        <v>6890</v>
      </c>
      <c r="E719" s="17"/>
      <c r="F719" s="17" t="s">
        <v>6967</v>
      </c>
      <c r="G719" s="17" t="s">
        <v>6968</v>
      </c>
      <c r="H719" s="17" t="s">
        <v>6969</v>
      </c>
      <c r="I719" s="18" t="s">
        <v>12149</v>
      </c>
      <c r="J719" s="17">
        <v>31.754799999999999</v>
      </c>
      <c r="K719" s="17">
        <v>-102.53959999999999</v>
      </c>
      <c r="L719" s="34" t="s">
        <v>43</v>
      </c>
      <c r="M719" s="17" t="s">
        <v>58</v>
      </c>
      <c r="N719" s="17" t="s">
        <v>59</v>
      </c>
      <c r="O719" s="17" t="s">
        <v>59</v>
      </c>
      <c r="P719" s="17">
        <v>1992</v>
      </c>
      <c r="Q719" s="17">
        <v>2051</v>
      </c>
      <c r="R719" s="17" t="s">
        <v>51</v>
      </c>
      <c r="S719" s="17"/>
      <c r="T719" s="17">
        <v>59.7</v>
      </c>
      <c r="U719" s="17"/>
      <c r="V719" s="17"/>
      <c r="W719" s="19">
        <v>30144825</v>
      </c>
      <c r="X719" s="19">
        <v>7777995</v>
      </c>
      <c r="Y719" s="16">
        <f t="shared" si="807"/>
        <v>22366830</v>
      </c>
      <c r="Z719" s="17">
        <v>2019</v>
      </c>
      <c r="AA719" s="19">
        <v>478223</v>
      </c>
      <c r="AB719" s="17">
        <v>2019</v>
      </c>
      <c r="AC719" s="17" t="s">
        <v>52</v>
      </c>
      <c r="AD719" s="17" t="s">
        <v>12440</v>
      </c>
      <c r="AE719" s="17" t="s">
        <v>43</v>
      </c>
      <c r="AF719" s="17">
        <v>1.34</v>
      </c>
      <c r="AG719" s="17" t="s">
        <v>43</v>
      </c>
      <c r="AH719" s="17"/>
      <c r="AI719" s="17"/>
      <c r="AJ719" s="17"/>
      <c r="AK719" s="17" t="s">
        <v>43</v>
      </c>
      <c r="AL719" s="17"/>
      <c r="AM719" s="17"/>
      <c r="AN719" s="17"/>
      <c r="AO719" s="17"/>
      <c r="AP719" s="43" t="str">
        <f t="shared" si="800"/>
        <v/>
      </c>
      <c r="AQ719" s="5">
        <f t="shared" si="801"/>
        <v>22366830</v>
      </c>
      <c r="AR719" s="42">
        <f t="shared" ref="AR719:BV719" si="824">IF(AQ719="","",IF(AQ719-$AA719&gt;0,AQ719-$AA719,""))</f>
        <v>21888607</v>
      </c>
      <c r="AS719" s="42">
        <f t="shared" si="824"/>
        <v>21410384</v>
      </c>
      <c r="AT719" s="42">
        <f t="shared" si="824"/>
        <v>20932161</v>
      </c>
      <c r="AU719" s="42">
        <f t="shared" si="824"/>
        <v>20453938</v>
      </c>
      <c r="AV719" s="42">
        <f t="shared" si="824"/>
        <v>19975715</v>
      </c>
      <c r="AW719" s="42">
        <f t="shared" si="824"/>
        <v>19497492</v>
      </c>
      <c r="AX719" s="42">
        <f t="shared" si="824"/>
        <v>19019269</v>
      </c>
      <c r="AY719" s="42">
        <f t="shared" si="824"/>
        <v>18541046</v>
      </c>
      <c r="AZ719" s="42">
        <f t="shared" si="824"/>
        <v>18062823</v>
      </c>
      <c r="BA719" s="42">
        <f t="shared" si="824"/>
        <v>17584600</v>
      </c>
      <c r="BB719" s="42">
        <f t="shared" si="824"/>
        <v>17106377</v>
      </c>
      <c r="BC719" s="42">
        <f t="shared" si="824"/>
        <v>16628154</v>
      </c>
      <c r="BD719" s="42">
        <f t="shared" si="824"/>
        <v>16149931</v>
      </c>
      <c r="BE719" s="42">
        <f t="shared" si="824"/>
        <v>15671708</v>
      </c>
      <c r="BF719" s="42">
        <f t="shared" si="824"/>
        <v>15193485</v>
      </c>
      <c r="BG719" s="42">
        <f t="shared" si="824"/>
        <v>14715262</v>
      </c>
      <c r="BH719" s="42">
        <f t="shared" si="824"/>
        <v>14237039</v>
      </c>
      <c r="BI719" s="42">
        <f t="shared" si="824"/>
        <v>13758816</v>
      </c>
      <c r="BJ719" s="42">
        <f t="shared" si="824"/>
        <v>13280593</v>
      </c>
      <c r="BK719" s="42">
        <f t="shared" si="824"/>
        <v>12802370</v>
      </c>
      <c r="BL719" s="42">
        <f t="shared" si="824"/>
        <v>12324147</v>
      </c>
      <c r="BM719" s="42">
        <f t="shared" si="824"/>
        <v>11845924</v>
      </c>
      <c r="BN719" s="42">
        <f t="shared" si="824"/>
        <v>11367701</v>
      </c>
      <c r="BO719" s="42">
        <f t="shared" si="824"/>
        <v>10889478</v>
      </c>
      <c r="BP719" s="42">
        <f t="shared" si="824"/>
        <v>10411255</v>
      </c>
      <c r="BQ719" s="42">
        <f t="shared" si="824"/>
        <v>9933032</v>
      </c>
      <c r="BR719" s="42">
        <f t="shared" si="824"/>
        <v>9454809</v>
      </c>
      <c r="BS719" s="42">
        <f t="shared" si="824"/>
        <v>8976586</v>
      </c>
      <c r="BT719" s="42">
        <f t="shared" si="824"/>
        <v>8498363</v>
      </c>
      <c r="BU719" s="42">
        <f t="shared" si="824"/>
        <v>8020140</v>
      </c>
      <c r="BV719" s="42">
        <f t="shared" si="824"/>
        <v>7541917</v>
      </c>
      <c r="BX719" s="44" cm="1">
        <f t="array" ref="BX719">LOOKUP(2,1/(AR719:BV719&lt;&gt;""),COLUMN(AR719:BV719))</f>
        <v>74</v>
      </c>
      <c r="BY719" s="44" t="str">
        <f t="shared" si="806"/>
        <v>BV</v>
      </c>
      <c r="BZ719" s="44" cm="1">
        <f t="array" aca="1" ref="BZ719" ca="1">INDIRECT(ADDRESS(2,BX719))</f>
        <v>2050</v>
      </c>
      <c r="CA719" s="44">
        <f t="shared" ca="1" si="809"/>
        <v>29</v>
      </c>
      <c r="CB719" s="44">
        <f t="shared" si="810"/>
        <v>-478223</v>
      </c>
      <c r="CC719">
        <f t="shared" si="811"/>
        <v>987899067</v>
      </c>
      <c r="CD719">
        <f t="shared" si="812"/>
        <v>2066</v>
      </c>
      <c r="CE719">
        <f t="shared" si="813"/>
        <v>2066</v>
      </c>
    </row>
    <row r="720" spans="1:83" ht="102.75" x14ac:dyDescent="0.25">
      <c r="A720" s="17">
        <v>1006350</v>
      </c>
      <c r="B720" s="17">
        <v>1814</v>
      </c>
      <c r="C720" s="17" t="s">
        <v>9223</v>
      </c>
      <c r="D720" s="17" t="s">
        <v>6890</v>
      </c>
      <c r="E720" s="17"/>
      <c r="F720" s="17" t="s">
        <v>9224</v>
      </c>
      <c r="G720" s="17" t="s">
        <v>6901</v>
      </c>
      <c r="H720" s="17" t="s">
        <v>6902</v>
      </c>
      <c r="I720" s="18" t="s">
        <v>12150</v>
      </c>
      <c r="J720" s="17">
        <v>35.229999999999997</v>
      </c>
      <c r="K720" s="17">
        <v>-102.0175</v>
      </c>
      <c r="L720" s="34" t="s">
        <v>43</v>
      </c>
      <c r="M720" s="17" t="s">
        <v>40</v>
      </c>
      <c r="N720" s="17" t="s">
        <v>6903</v>
      </c>
      <c r="O720" s="17" t="s">
        <v>6903</v>
      </c>
      <c r="P720" s="17">
        <v>1975</v>
      </c>
      <c r="Q720" s="17">
        <v>2109</v>
      </c>
      <c r="R720" s="17" t="s">
        <v>51</v>
      </c>
      <c r="S720" s="17">
        <v>660</v>
      </c>
      <c r="T720" s="17">
        <v>225</v>
      </c>
      <c r="U720" s="17">
        <v>60</v>
      </c>
      <c r="V720" s="17"/>
      <c r="W720" s="19">
        <v>48577814</v>
      </c>
      <c r="X720" s="19">
        <v>8959600</v>
      </c>
      <c r="Y720" s="16">
        <f t="shared" si="807"/>
        <v>39618214</v>
      </c>
      <c r="Z720" s="17">
        <v>2019</v>
      </c>
      <c r="AA720" s="19">
        <v>280001</v>
      </c>
      <c r="AB720" s="17">
        <v>2019</v>
      </c>
      <c r="AC720" s="17" t="s">
        <v>43</v>
      </c>
      <c r="AD720" s="17" t="s">
        <v>12438</v>
      </c>
      <c r="AE720" s="17" t="s">
        <v>43</v>
      </c>
      <c r="AF720" s="17">
        <v>1.76</v>
      </c>
      <c r="AG720" s="17" t="s">
        <v>52</v>
      </c>
      <c r="AH720" s="17">
        <v>1.4279999999999999</v>
      </c>
      <c r="AI720" s="17">
        <v>2019</v>
      </c>
      <c r="AJ720" s="17">
        <v>35.4</v>
      </c>
      <c r="AK720" s="17" t="s">
        <v>52</v>
      </c>
      <c r="AL720" s="17"/>
      <c r="AM720" s="17">
        <v>1.4279999999999999</v>
      </c>
      <c r="AN720" s="17">
        <v>2019</v>
      </c>
      <c r="AO720" s="17" t="s">
        <v>1944</v>
      </c>
      <c r="AP720" s="43" t="str">
        <f t="shared" si="800"/>
        <v/>
      </c>
      <c r="AQ720" s="5">
        <f t="shared" si="801"/>
        <v>39618214</v>
      </c>
      <c r="AR720" s="42">
        <f t="shared" ref="AR720:BV720" si="825">IF(AQ720="","",IF(AQ720-$AA720&gt;0,AQ720-$AA720,""))</f>
        <v>39338213</v>
      </c>
      <c r="AS720" s="42">
        <f t="shared" si="825"/>
        <v>39058212</v>
      </c>
      <c r="AT720" s="42">
        <f t="shared" si="825"/>
        <v>38778211</v>
      </c>
      <c r="AU720" s="42">
        <f t="shared" si="825"/>
        <v>38498210</v>
      </c>
      <c r="AV720" s="42">
        <f t="shared" si="825"/>
        <v>38218209</v>
      </c>
      <c r="AW720" s="42">
        <f t="shared" si="825"/>
        <v>37938208</v>
      </c>
      <c r="AX720" s="42">
        <f t="shared" si="825"/>
        <v>37658207</v>
      </c>
      <c r="AY720" s="42">
        <f t="shared" si="825"/>
        <v>37378206</v>
      </c>
      <c r="AZ720" s="42">
        <f t="shared" si="825"/>
        <v>37098205</v>
      </c>
      <c r="BA720" s="42">
        <f t="shared" si="825"/>
        <v>36818204</v>
      </c>
      <c r="BB720" s="42">
        <f t="shared" si="825"/>
        <v>36538203</v>
      </c>
      <c r="BC720" s="42">
        <f t="shared" si="825"/>
        <v>36258202</v>
      </c>
      <c r="BD720" s="42">
        <f t="shared" si="825"/>
        <v>35978201</v>
      </c>
      <c r="BE720" s="42">
        <f t="shared" si="825"/>
        <v>35698200</v>
      </c>
      <c r="BF720" s="42">
        <f t="shared" si="825"/>
        <v>35418199</v>
      </c>
      <c r="BG720" s="42">
        <f t="shared" si="825"/>
        <v>35138198</v>
      </c>
      <c r="BH720" s="42">
        <f t="shared" si="825"/>
        <v>34858197</v>
      </c>
      <c r="BI720" s="42">
        <f t="shared" si="825"/>
        <v>34578196</v>
      </c>
      <c r="BJ720" s="42">
        <f t="shared" si="825"/>
        <v>34298195</v>
      </c>
      <c r="BK720" s="42">
        <f t="shared" si="825"/>
        <v>34018194</v>
      </c>
      <c r="BL720" s="42">
        <f t="shared" si="825"/>
        <v>33738193</v>
      </c>
      <c r="BM720" s="42">
        <f t="shared" si="825"/>
        <v>33458192</v>
      </c>
      <c r="BN720" s="42">
        <f t="shared" si="825"/>
        <v>33178191</v>
      </c>
      <c r="BO720" s="42">
        <f t="shared" si="825"/>
        <v>32898190</v>
      </c>
      <c r="BP720" s="42">
        <f t="shared" si="825"/>
        <v>32618189</v>
      </c>
      <c r="BQ720" s="42">
        <f t="shared" si="825"/>
        <v>32338188</v>
      </c>
      <c r="BR720" s="42">
        <f t="shared" si="825"/>
        <v>32058187</v>
      </c>
      <c r="BS720" s="42">
        <f t="shared" si="825"/>
        <v>31778186</v>
      </c>
      <c r="BT720" s="42">
        <f t="shared" si="825"/>
        <v>31498185</v>
      </c>
      <c r="BU720" s="42">
        <f t="shared" si="825"/>
        <v>31218184</v>
      </c>
      <c r="BV720" s="42">
        <f t="shared" si="825"/>
        <v>30938183</v>
      </c>
      <c r="BX720" s="44" cm="1">
        <f t="array" ref="BX720">LOOKUP(2,1/(AR720:BV720&lt;&gt;""),COLUMN(AR720:BV720))</f>
        <v>74</v>
      </c>
      <c r="BY720" s="44" t="str">
        <f t="shared" si="806"/>
        <v>BV</v>
      </c>
      <c r="BZ720" s="44" cm="1">
        <f t="array" aca="1" ref="BZ720" ca="1">INDIRECT(ADDRESS(2,BX720))</f>
        <v>2050</v>
      </c>
      <c r="CA720" s="44">
        <f t="shared" ca="1" si="809"/>
        <v>29</v>
      </c>
      <c r="CB720" s="44">
        <f t="shared" si="810"/>
        <v>-280001</v>
      </c>
      <c r="CC720">
        <f t="shared" si="811"/>
        <v>604940233</v>
      </c>
      <c r="CD720">
        <f t="shared" si="812"/>
        <v>2160</v>
      </c>
      <c r="CE720">
        <f t="shared" si="813"/>
        <v>2100</v>
      </c>
    </row>
    <row r="721" spans="1:83" ht="77.25" x14ac:dyDescent="0.25">
      <c r="A721" s="17">
        <v>1002065</v>
      </c>
      <c r="B721" s="17">
        <v>1492</v>
      </c>
      <c r="C721" s="17" t="s">
        <v>6973</v>
      </c>
      <c r="D721" s="17" t="s">
        <v>6890</v>
      </c>
      <c r="E721" s="17" t="s">
        <v>6974</v>
      </c>
      <c r="F721" s="17" t="s">
        <v>6975</v>
      </c>
      <c r="G721" s="17" t="s">
        <v>1036</v>
      </c>
      <c r="H721" s="17" t="s">
        <v>80</v>
      </c>
      <c r="I721" s="18" t="s">
        <v>12151</v>
      </c>
      <c r="J721" s="17">
        <v>30.028925000000001</v>
      </c>
      <c r="K721" s="17">
        <v>-94.124053000000004</v>
      </c>
      <c r="L721" s="34" t="s">
        <v>43</v>
      </c>
      <c r="M721" s="17" t="s">
        <v>40</v>
      </c>
      <c r="N721" s="17" t="s">
        <v>6976</v>
      </c>
      <c r="O721" s="17" t="s">
        <v>6976</v>
      </c>
      <c r="P721" s="17">
        <v>1982</v>
      </c>
      <c r="Q721" s="17">
        <v>2065</v>
      </c>
      <c r="R721" s="17" t="s">
        <v>51</v>
      </c>
      <c r="S721" s="17">
        <v>328</v>
      </c>
      <c r="T721" s="17">
        <v>239.5</v>
      </c>
      <c r="U721" s="17">
        <v>48</v>
      </c>
      <c r="V721" s="17"/>
      <c r="W721" s="19">
        <v>19090736</v>
      </c>
      <c r="X721" s="19">
        <v>8813821</v>
      </c>
      <c r="Y721" s="16">
        <f t="shared" si="807"/>
        <v>10276915</v>
      </c>
      <c r="Z721" s="17">
        <v>2019</v>
      </c>
      <c r="AA721" s="19">
        <v>325074</v>
      </c>
      <c r="AB721" s="17">
        <v>2019</v>
      </c>
      <c r="AC721" s="17" t="s">
        <v>43</v>
      </c>
      <c r="AD721" s="17" t="s">
        <v>12438</v>
      </c>
      <c r="AE721" s="17" t="s">
        <v>43</v>
      </c>
      <c r="AF721" s="17">
        <v>3.22</v>
      </c>
      <c r="AG721" s="17" t="s">
        <v>43</v>
      </c>
      <c r="AH721" s="17"/>
      <c r="AI721" s="17"/>
      <c r="AJ721" s="17"/>
      <c r="AK721" s="17" t="s">
        <v>43</v>
      </c>
      <c r="AL721" s="17"/>
      <c r="AM721" s="17"/>
      <c r="AN721" s="17"/>
      <c r="AO721" s="17"/>
      <c r="AP721" s="43" t="str">
        <f t="shared" si="800"/>
        <v/>
      </c>
      <c r="AQ721" s="5">
        <f t="shared" si="801"/>
        <v>10276915</v>
      </c>
      <c r="AR721" s="42">
        <f t="shared" ref="AR721:BV721" si="826">IF(AQ721="","",IF(AQ721-$AA721&gt;0,AQ721-$AA721,""))</f>
        <v>9951841</v>
      </c>
      <c r="AS721" s="42">
        <f t="shared" si="826"/>
        <v>9626767</v>
      </c>
      <c r="AT721" s="42">
        <f t="shared" si="826"/>
        <v>9301693</v>
      </c>
      <c r="AU721" s="42">
        <f t="shared" si="826"/>
        <v>8976619</v>
      </c>
      <c r="AV721" s="42">
        <f t="shared" si="826"/>
        <v>8651545</v>
      </c>
      <c r="AW721" s="42">
        <f t="shared" si="826"/>
        <v>8326471</v>
      </c>
      <c r="AX721" s="42">
        <f t="shared" si="826"/>
        <v>8001397</v>
      </c>
      <c r="AY721" s="42">
        <f t="shared" si="826"/>
        <v>7676323</v>
      </c>
      <c r="AZ721" s="42">
        <f t="shared" si="826"/>
        <v>7351249</v>
      </c>
      <c r="BA721" s="42">
        <f t="shared" si="826"/>
        <v>7026175</v>
      </c>
      <c r="BB721" s="42">
        <f t="shared" si="826"/>
        <v>6701101</v>
      </c>
      <c r="BC721" s="42">
        <f t="shared" si="826"/>
        <v>6376027</v>
      </c>
      <c r="BD721" s="42">
        <f t="shared" si="826"/>
        <v>6050953</v>
      </c>
      <c r="BE721" s="42">
        <f t="shared" si="826"/>
        <v>5725879</v>
      </c>
      <c r="BF721" s="42">
        <f t="shared" si="826"/>
        <v>5400805</v>
      </c>
      <c r="BG721" s="42">
        <f t="shared" si="826"/>
        <v>5075731</v>
      </c>
      <c r="BH721" s="42">
        <f t="shared" si="826"/>
        <v>4750657</v>
      </c>
      <c r="BI721" s="42">
        <f t="shared" si="826"/>
        <v>4425583</v>
      </c>
      <c r="BJ721" s="42">
        <f t="shared" si="826"/>
        <v>4100509</v>
      </c>
      <c r="BK721" s="42">
        <f t="shared" si="826"/>
        <v>3775435</v>
      </c>
      <c r="BL721" s="42">
        <f t="shared" si="826"/>
        <v>3450361</v>
      </c>
      <c r="BM721" s="42">
        <f t="shared" si="826"/>
        <v>3125287</v>
      </c>
      <c r="BN721" s="42">
        <f t="shared" si="826"/>
        <v>2800213</v>
      </c>
      <c r="BO721" s="42">
        <f t="shared" si="826"/>
        <v>2475139</v>
      </c>
      <c r="BP721" s="42">
        <f t="shared" si="826"/>
        <v>2150065</v>
      </c>
      <c r="BQ721" s="42">
        <f t="shared" si="826"/>
        <v>1824991</v>
      </c>
      <c r="BR721" s="42">
        <f t="shared" si="826"/>
        <v>1499917</v>
      </c>
      <c r="BS721" s="42">
        <f t="shared" si="826"/>
        <v>1174843</v>
      </c>
      <c r="BT721" s="42">
        <f t="shared" si="826"/>
        <v>849769</v>
      </c>
      <c r="BU721" s="42">
        <f t="shared" si="826"/>
        <v>524695</v>
      </c>
      <c r="BV721" s="42">
        <f t="shared" si="826"/>
        <v>199621</v>
      </c>
      <c r="BX721" s="44" cm="1">
        <f t="array" ref="BX721">LOOKUP(2,1/(AR721:BV721&lt;&gt;""),COLUMN(AR721:BV721))</f>
        <v>74</v>
      </c>
      <c r="BY721" s="44" t="str">
        <f t="shared" si="806"/>
        <v>BV</v>
      </c>
      <c r="BZ721" s="44" cm="1">
        <f t="array" aca="1" ref="BZ721" ca="1">INDIRECT(ADDRESS(2,BX721))</f>
        <v>2050</v>
      </c>
      <c r="CA721" s="44">
        <f t="shared" ca="1" si="809"/>
        <v>29</v>
      </c>
      <c r="CB721" s="44">
        <f t="shared" si="810"/>
        <v>-325074</v>
      </c>
      <c r="CC721">
        <f t="shared" si="811"/>
        <v>666601321</v>
      </c>
      <c r="CD721">
        <f t="shared" si="812"/>
        <v>2051</v>
      </c>
      <c r="CE721">
        <f t="shared" si="813"/>
        <v>2051</v>
      </c>
    </row>
    <row r="722" spans="1:83" ht="90" x14ac:dyDescent="0.25">
      <c r="A722" s="17">
        <v>1002351</v>
      </c>
      <c r="B722" s="17">
        <v>1516</v>
      </c>
      <c r="C722" s="17" t="s">
        <v>6985</v>
      </c>
      <c r="D722" s="17" t="s">
        <v>6890</v>
      </c>
      <c r="E722" s="17"/>
      <c r="F722" s="17" t="s">
        <v>6986</v>
      </c>
      <c r="G722" s="17" t="s">
        <v>6987</v>
      </c>
      <c r="H722" s="17" t="s">
        <v>6988</v>
      </c>
      <c r="I722" s="18" t="s">
        <v>12687</v>
      </c>
      <c r="J722" s="17">
        <v>32.091667999999999</v>
      </c>
      <c r="K722" s="17">
        <v>-96.414167000000006</v>
      </c>
      <c r="L722" s="34" t="s">
        <v>43</v>
      </c>
      <c r="M722" s="17" t="s">
        <v>40</v>
      </c>
      <c r="N722" s="17" t="s">
        <v>6989</v>
      </c>
      <c r="O722" s="17" t="s">
        <v>6989</v>
      </c>
      <c r="P722" s="17">
        <v>1976</v>
      </c>
      <c r="Q722" s="17">
        <v>2110</v>
      </c>
      <c r="R722" s="17" t="s">
        <v>51</v>
      </c>
      <c r="S722" s="17"/>
      <c r="T722" s="17">
        <v>127.2</v>
      </c>
      <c r="U722" s="17"/>
      <c r="V722" s="17"/>
      <c r="W722" s="19">
        <v>12349469</v>
      </c>
      <c r="X722" s="19">
        <v>3735606</v>
      </c>
      <c r="Y722" s="16">
        <f t="shared" si="807"/>
        <v>8613863</v>
      </c>
      <c r="Z722" s="17">
        <v>2019</v>
      </c>
      <c r="AA722" s="19">
        <v>93224</v>
      </c>
      <c r="AB722" s="17">
        <v>2019</v>
      </c>
      <c r="AC722" s="17" t="s">
        <v>43</v>
      </c>
      <c r="AD722" s="17" t="s">
        <v>12438</v>
      </c>
      <c r="AE722" s="17" t="s">
        <v>43</v>
      </c>
      <c r="AF722" s="17">
        <v>1.24</v>
      </c>
      <c r="AG722" s="17" t="s">
        <v>43</v>
      </c>
      <c r="AH722" s="17"/>
      <c r="AI722" s="17"/>
      <c r="AJ722" s="17"/>
      <c r="AK722" s="17" t="s">
        <v>43</v>
      </c>
      <c r="AL722" s="17"/>
      <c r="AM722" s="17"/>
      <c r="AN722" s="17"/>
      <c r="AO722" s="17"/>
      <c r="AP722" s="43" t="str">
        <f t="shared" si="800"/>
        <v/>
      </c>
      <c r="AQ722" s="5">
        <f t="shared" si="801"/>
        <v>8613863</v>
      </c>
      <c r="AR722" s="42">
        <f t="shared" ref="AR722:BV722" si="827">IF(AQ722="","",IF(AQ722-$AA722&gt;0,AQ722-$AA722,""))</f>
        <v>8520639</v>
      </c>
      <c r="AS722" s="42">
        <f t="shared" si="827"/>
        <v>8427415</v>
      </c>
      <c r="AT722" s="42">
        <f t="shared" si="827"/>
        <v>8334191</v>
      </c>
      <c r="AU722" s="42">
        <f t="shared" si="827"/>
        <v>8240967</v>
      </c>
      <c r="AV722" s="42">
        <f t="shared" si="827"/>
        <v>8147743</v>
      </c>
      <c r="AW722" s="42">
        <f t="shared" si="827"/>
        <v>8054519</v>
      </c>
      <c r="AX722" s="42">
        <f t="shared" si="827"/>
        <v>7961295</v>
      </c>
      <c r="AY722" s="42">
        <f t="shared" si="827"/>
        <v>7868071</v>
      </c>
      <c r="AZ722" s="42">
        <f t="shared" si="827"/>
        <v>7774847</v>
      </c>
      <c r="BA722" s="42">
        <f t="shared" si="827"/>
        <v>7681623</v>
      </c>
      <c r="BB722" s="42">
        <f t="shared" si="827"/>
        <v>7588399</v>
      </c>
      <c r="BC722" s="42">
        <f t="shared" si="827"/>
        <v>7495175</v>
      </c>
      <c r="BD722" s="42">
        <f t="shared" si="827"/>
        <v>7401951</v>
      </c>
      <c r="BE722" s="42">
        <f t="shared" si="827"/>
        <v>7308727</v>
      </c>
      <c r="BF722" s="42">
        <f t="shared" si="827"/>
        <v>7215503</v>
      </c>
      <c r="BG722" s="42">
        <f t="shared" si="827"/>
        <v>7122279</v>
      </c>
      <c r="BH722" s="42">
        <f t="shared" si="827"/>
        <v>7029055</v>
      </c>
      <c r="BI722" s="42">
        <f t="shared" si="827"/>
        <v>6935831</v>
      </c>
      <c r="BJ722" s="42">
        <f t="shared" si="827"/>
        <v>6842607</v>
      </c>
      <c r="BK722" s="42">
        <f t="shared" si="827"/>
        <v>6749383</v>
      </c>
      <c r="BL722" s="42">
        <f t="shared" si="827"/>
        <v>6656159</v>
      </c>
      <c r="BM722" s="42">
        <f t="shared" si="827"/>
        <v>6562935</v>
      </c>
      <c r="BN722" s="42">
        <f t="shared" si="827"/>
        <v>6469711</v>
      </c>
      <c r="BO722" s="42">
        <f t="shared" si="827"/>
        <v>6376487</v>
      </c>
      <c r="BP722" s="42">
        <f t="shared" si="827"/>
        <v>6283263</v>
      </c>
      <c r="BQ722" s="42">
        <f t="shared" si="827"/>
        <v>6190039</v>
      </c>
      <c r="BR722" s="42">
        <f t="shared" si="827"/>
        <v>6096815</v>
      </c>
      <c r="BS722" s="42">
        <f t="shared" si="827"/>
        <v>6003591</v>
      </c>
      <c r="BT722" s="42">
        <f t="shared" si="827"/>
        <v>5910367</v>
      </c>
      <c r="BU722" s="42">
        <f t="shared" si="827"/>
        <v>5817143</v>
      </c>
      <c r="BV722" s="42">
        <f t="shared" si="827"/>
        <v>5723919</v>
      </c>
      <c r="BX722" s="44" cm="1">
        <f t="array" ref="BX722">LOOKUP(2,1/(AR722:BV722&lt;&gt;""),COLUMN(AR722:BV722))</f>
        <v>74</v>
      </c>
      <c r="BY722" s="44" t="str">
        <f t="shared" si="806"/>
        <v>BV</v>
      </c>
      <c r="BZ722" s="44" cm="1">
        <f t="array" aca="1" ref="BZ722" ca="1">INDIRECT(ADDRESS(2,BX722))</f>
        <v>2050</v>
      </c>
      <c r="CA722" s="44">
        <f t="shared" ca="1" si="809"/>
        <v>29</v>
      </c>
      <c r="CB722" s="44">
        <f t="shared" si="810"/>
        <v>-93224</v>
      </c>
      <c r="CC722">
        <f t="shared" si="811"/>
        <v>196833119</v>
      </c>
      <c r="CD722">
        <f t="shared" si="812"/>
        <v>2111</v>
      </c>
      <c r="CE722">
        <f t="shared" si="813"/>
        <v>2100</v>
      </c>
    </row>
    <row r="723" spans="1:83" ht="255.75" x14ac:dyDescent="0.25">
      <c r="A723" s="17">
        <v>1000372</v>
      </c>
      <c r="B723" s="17">
        <v>1805</v>
      </c>
      <c r="C723" s="17" t="s">
        <v>6990</v>
      </c>
      <c r="D723" s="17" t="s">
        <v>6890</v>
      </c>
      <c r="E723" s="17" t="s">
        <v>6991</v>
      </c>
      <c r="F723" s="17" t="s">
        <v>12688</v>
      </c>
      <c r="G723" s="17" t="s">
        <v>6958</v>
      </c>
      <c r="H723" s="17" t="s">
        <v>6958</v>
      </c>
      <c r="I723" s="18" t="s">
        <v>12154</v>
      </c>
      <c r="J723" s="17">
        <v>33.190001000000002</v>
      </c>
      <c r="K723" s="17">
        <v>-97.075834</v>
      </c>
      <c r="L723" s="34" t="s">
        <v>52</v>
      </c>
      <c r="M723" s="17" t="s">
        <v>40</v>
      </c>
      <c r="N723" s="17" t="s">
        <v>6992</v>
      </c>
      <c r="O723" s="17" t="s">
        <v>6992</v>
      </c>
      <c r="P723" s="17">
        <v>1984</v>
      </c>
      <c r="Q723" s="17">
        <v>2065</v>
      </c>
      <c r="R723" s="17" t="s">
        <v>51</v>
      </c>
      <c r="S723" s="17">
        <v>152</v>
      </c>
      <c r="T723" s="17">
        <v>80</v>
      </c>
      <c r="U723" s="17"/>
      <c r="V723" s="17">
        <v>99</v>
      </c>
      <c r="W723" s="19">
        <v>10636982</v>
      </c>
      <c r="X723" s="19">
        <v>4611968</v>
      </c>
      <c r="Y723" s="16">
        <f t="shared" si="807"/>
        <v>6025014</v>
      </c>
      <c r="Z723" s="17">
        <v>2019</v>
      </c>
      <c r="AA723" s="19">
        <v>292180</v>
      </c>
      <c r="AB723" s="17">
        <v>2019</v>
      </c>
      <c r="AC723" s="17" t="s">
        <v>52</v>
      </c>
      <c r="AD723" s="17" t="s">
        <v>12445</v>
      </c>
      <c r="AE723" s="17" t="s">
        <v>43</v>
      </c>
      <c r="AF723" s="17"/>
      <c r="AG723" s="17" t="s">
        <v>52</v>
      </c>
      <c r="AH723" s="17">
        <v>1.29</v>
      </c>
      <c r="AI723" s="17">
        <v>2017</v>
      </c>
      <c r="AJ723" s="17">
        <v>53.8</v>
      </c>
      <c r="AK723" s="17" t="s">
        <v>52</v>
      </c>
      <c r="AL723" s="17"/>
      <c r="AM723" s="17">
        <v>0.31</v>
      </c>
      <c r="AN723" s="17">
        <v>2017</v>
      </c>
      <c r="AO723" s="17" t="s">
        <v>9227</v>
      </c>
      <c r="AP723" s="43" t="str">
        <f t="shared" si="800"/>
        <v/>
      </c>
      <c r="AQ723" s="5">
        <f t="shared" si="801"/>
        <v>6025014</v>
      </c>
      <c r="AR723" s="42">
        <f t="shared" ref="AR723:BV723" si="828">IF(AQ723="","",IF(AQ723-$AA723&gt;0,AQ723-$AA723,""))</f>
        <v>5732834</v>
      </c>
      <c r="AS723" s="42">
        <f t="shared" si="828"/>
        <v>5440654</v>
      </c>
      <c r="AT723" s="42">
        <f t="shared" si="828"/>
        <v>5148474</v>
      </c>
      <c r="AU723" s="42">
        <f t="shared" si="828"/>
        <v>4856294</v>
      </c>
      <c r="AV723" s="42">
        <f t="shared" si="828"/>
        <v>4564114</v>
      </c>
      <c r="AW723" s="42">
        <f t="shared" si="828"/>
        <v>4271934</v>
      </c>
      <c r="AX723" s="42">
        <f t="shared" si="828"/>
        <v>3979754</v>
      </c>
      <c r="AY723" s="42">
        <f t="shared" si="828"/>
        <v>3687574</v>
      </c>
      <c r="AZ723" s="42">
        <f t="shared" si="828"/>
        <v>3395394</v>
      </c>
      <c r="BA723" s="42">
        <f t="shared" si="828"/>
        <v>3103214</v>
      </c>
      <c r="BB723" s="42">
        <f t="shared" si="828"/>
        <v>2811034</v>
      </c>
      <c r="BC723" s="42">
        <f t="shared" si="828"/>
        <v>2518854</v>
      </c>
      <c r="BD723" s="42">
        <f t="shared" si="828"/>
        <v>2226674</v>
      </c>
      <c r="BE723" s="42">
        <f t="shared" si="828"/>
        <v>1934494</v>
      </c>
      <c r="BF723" s="42">
        <f t="shared" si="828"/>
        <v>1642314</v>
      </c>
      <c r="BG723" s="42">
        <f t="shared" si="828"/>
        <v>1350134</v>
      </c>
      <c r="BH723" s="42">
        <f t="shared" si="828"/>
        <v>1057954</v>
      </c>
      <c r="BI723" s="42">
        <f t="shared" si="828"/>
        <v>765774</v>
      </c>
      <c r="BJ723" s="42">
        <f t="shared" si="828"/>
        <v>473594</v>
      </c>
      <c r="BK723" s="42">
        <f t="shared" si="828"/>
        <v>181414</v>
      </c>
      <c r="BL723" s="42" t="str">
        <f t="shared" si="828"/>
        <v/>
      </c>
      <c r="BM723" s="42" t="str">
        <f t="shared" si="828"/>
        <v/>
      </c>
      <c r="BN723" s="42" t="str">
        <f t="shared" si="828"/>
        <v/>
      </c>
      <c r="BO723" s="42" t="str">
        <f t="shared" si="828"/>
        <v/>
      </c>
      <c r="BP723" s="42" t="str">
        <f t="shared" si="828"/>
        <v/>
      </c>
      <c r="BQ723" s="42" t="str">
        <f t="shared" si="828"/>
        <v/>
      </c>
      <c r="BR723" s="42" t="str">
        <f t="shared" si="828"/>
        <v/>
      </c>
      <c r="BS723" s="42" t="str">
        <f t="shared" si="828"/>
        <v/>
      </c>
      <c r="BT723" s="42" t="str">
        <f t="shared" si="828"/>
        <v/>
      </c>
      <c r="BU723" s="42" t="str">
        <f t="shared" si="828"/>
        <v/>
      </c>
      <c r="BV723" s="42" t="str">
        <f t="shared" si="828"/>
        <v/>
      </c>
      <c r="BX723" s="44" cm="1">
        <f t="array" ref="BX723">LOOKUP(2,1/(AR723:BV723&lt;&gt;""),COLUMN(AR723:BV723))</f>
        <v>63</v>
      </c>
      <c r="BY723" s="44" t="str">
        <f t="shared" si="806"/>
        <v>BK</v>
      </c>
      <c r="BZ723" s="44" cm="1">
        <f t="array" aca="1" ref="BZ723" ca="1">INDIRECT(ADDRESS(2,BX723))</f>
        <v>2039</v>
      </c>
      <c r="CA723" s="44">
        <f t="shared" ca="1" si="809"/>
        <v>18</v>
      </c>
      <c r="CB723" s="44">
        <f t="shared" si="810"/>
        <v>-292180</v>
      </c>
      <c r="CC723">
        <f t="shared" si="811"/>
        <v>595936434</v>
      </c>
      <c r="CD723">
        <f t="shared" si="812"/>
        <v>2040</v>
      </c>
      <c r="CE723">
        <f t="shared" si="813"/>
        <v>2040</v>
      </c>
    </row>
    <row r="724" spans="1:83" ht="77.25" x14ac:dyDescent="0.25">
      <c r="A724" s="17">
        <v>1006224</v>
      </c>
      <c r="B724" s="17">
        <v>1463</v>
      </c>
      <c r="C724" s="17" t="s">
        <v>9229</v>
      </c>
      <c r="D724" s="17" t="s">
        <v>6890</v>
      </c>
      <c r="E724" s="17"/>
      <c r="F724" s="17" t="s">
        <v>9230</v>
      </c>
      <c r="G724" s="17" t="s">
        <v>9231</v>
      </c>
      <c r="H724" s="17" t="s">
        <v>6911</v>
      </c>
      <c r="I724" s="18" t="s">
        <v>12156</v>
      </c>
      <c r="J724" s="17">
        <v>32.647500999999998</v>
      </c>
      <c r="K724" s="17">
        <v>-97.239168000000006</v>
      </c>
      <c r="L724" s="34" t="s">
        <v>43</v>
      </c>
      <c r="M724" s="17" t="s">
        <v>40</v>
      </c>
      <c r="N724" s="17" t="s">
        <v>7109</v>
      </c>
      <c r="O724" s="17" t="s">
        <v>59</v>
      </c>
      <c r="P724" s="17">
        <v>1969</v>
      </c>
      <c r="Q724" s="17">
        <v>2036</v>
      </c>
      <c r="R724" s="17" t="s">
        <v>51</v>
      </c>
      <c r="S724" s="17">
        <v>303</v>
      </c>
      <c r="T724" s="17">
        <v>129.5</v>
      </c>
      <c r="U724" s="17"/>
      <c r="V724" s="17"/>
      <c r="W724" s="19">
        <v>32702781</v>
      </c>
      <c r="X724" s="19">
        <v>17078673</v>
      </c>
      <c r="Y724" s="16">
        <f t="shared" si="807"/>
        <v>15624108</v>
      </c>
      <c r="Z724" s="17">
        <v>2019</v>
      </c>
      <c r="AA724" s="19">
        <v>954433</v>
      </c>
      <c r="AB724" s="17">
        <v>2019</v>
      </c>
      <c r="AC724" s="17" t="s">
        <v>43</v>
      </c>
      <c r="AD724" s="17" t="s">
        <v>12438</v>
      </c>
      <c r="AE724" s="17" t="s">
        <v>43</v>
      </c>
      <c r="AF724" s="17"/>
      <c r="AG724" s="17" t="s">
        <v>52</v>
      </c>
      <c r="AH724" s="17">
        <v>3.4279999999999999</v>
      </c>
      <c r="AI724" s="17">
        <v>2019</v>
      </c>
      <c r="AJ724" s="17">
        <v>53.3</v>
      </c>
      <c r="AK724" s="17" t="s">
        <v>52</v>
      </c>
      <c r="AL724" s="17"/>
      <c r="AM724" s="17">
        <v>3.4279999999999999</v>
      </c>
      <c r="AN724" s="17">
        <v>2019</v>
      </c>
      <c r="AO724" s="17" t="s">
        <v>8202</v>
      </c>
      <c r="AP724" s="43" t="str">
        <f t="shared" si="800"/>
        <v/>
      </c>
      <c r="AQ724" s="5">
        <f t="shared" si="801"/>
        <v>15624108</v>
      </c>
      <c r="AR724" s="42">
        <f t="shared" ref="AR724:BV724" si="829">IF(AQ724="","",IF(AQ724-$AA724&gt;0,AQ724-$AA724,""))</f>
        <v>14669675</v>
      </c>
      <c r="AS724" s="42">
        <f t="shared" si="829"/>
        <v>13715242</v>
      </c>
      <c r="AT724" s="42">
        <f t="shared" si="829"/>
        <v>12760809</v>
      </c>
      <c r="AU724" s="42">
        <f t="shared" si="829"/>
        <v>11806376</v>
      </c>
      <c r="AV724" s="42">
        <f t="shared" si="829"/>
        <v>10851943</v>
      </c>
      <c r="AW724" s="42">
        <f t="shared" si="829"/>
        <v>9897510</v>
      </c>
      <c r="AX724" s="42">
        <f t="shared" si="829"/>
        <v>8943077</v>
      </c>
      <c r="AY724" s="42">
        <f t="shared" si="829"/>
        <v>7988644</v>
      </c>
      <c r="AZ724" s="42">
        <f t="shared" si="829"/>
        <v>7034211</v>
      </c>
      <c r="BA724" s="42">
        <f t="shared" si="829"/>
        <v>6079778</v>
      </c>
      <c r="BB724" s="42">
        <f t="shared" si="829"/>
        <v>5125345</v>
      </c>
      <c r="BC724" s="42">
        <f t="shared" si="829"/>
        <v>4170912</v>
      </c>
      <c r="BD724" s="42">
        <f t="shared" si="829"/>
        <v>3216479</v>
      </c>
      <c r="BE724" s="42">
        <f t="shared" si="829"/>
        <v>2262046</v>
      </c>
      <c r="BF724" s="42">
        <f t="shared" si="829"/>
        <v>1307613</v>
      </c>
      <c r="BG724" s="42">
        <f t="shared" si="829"/>
        <v>353180</v>
      </c>
      <c r="BH724" s="42" t="str">
        <f t="shared" si="829"/>
        <v/>
      </c>
      <c r="BI724" s="42" t="str">
        <f t="shared" si="829"/>
        <v/>
      </c>
      <c r="BJ724" s="42" t="str">
        <f t="shared" si="829"/>
        <v/>
      </c>
      <c r="BK724" s="42" t="str">
        <f t="shared" si="829"/>
        <v/>
      </c>
      <c r="BL724" s="42" t="str">
        <f t="shared" si="829"/>
        <v/>
      </c>
      <c r="BM724" s="42" t="str">
        <f t="shared" si="829"/>
        <v/>
      </c>
      <c r="BN724" s="42" t="str">
        <f t="shared" si="829"/>
        <v/>
      </c>
      <c r="BO724" s="42" t="str">
        <f t="shared" si="829"/>
        <v/>
      </c>
      <c r="BP724" s="42" t="str">
        <f t="shared" si="829"/>
        <v/>
      </c>
      <c r="BQ724" s="42" t="str">
        <f t="shared" si="829"/>
        <v/>
      </c>
      <c r="BR724" s="42" t="str">
        <f t="shared" si="829"/>
        <v/>
      </c>
      <c r="BS724" s="42" t="str">
        <f t="shared" si="829"/>
        <v/>
      </c>
      <c r="BT724" s="42" t="str">
        <f t="shared" si="829"/>
        <v/>
      </c>
      <c r="BU724" s="42" t="str">
        <f t="shared" si="829"/>
        <v/>
      </c>
      <c r="BV724" s="42" t="str">
        <f t="shared" si="829"/>
        <v/>
      </c>
      <c r="BX724" s="44" cm="1">
        <f t="array" ref="BX724">LOOKUP(2,1/(AR724:BV724&lt;&gt;""),COLUMN(AR724:BV724))</f>
        <v>59</v>
      </c>
      <c r="BY724" s="44" t="str">
        <f t="shared" si="806"/>
        <v>BG</v>
      </c>
      <c r="BZ724" s="44" cm="1">
        <f t="array" aca="1" ref="BZ724" ca="1">INDIRECT(ADDRESS(2,BX724))</f>
        <v>2035</v>
      </c>
      <c r="CA724" s="44">
        <f t="shared" ca="1" si="809"/>
        <v>14</v>
      </c>
      <c r="CB724" s="44">
        <f t="shared" si="810"/>
        <v>-954433</v>
      </c>
      <c r="CC724">
        <f t="shared" si="811"/>
        <v>1942624335</v>
      </c>
      <c r="CD724">
        <f t="shared" si="812"/>
        <v>2035</v>
      </c>
      <c r="CE724">
        <f t="shared" si="813"/>
        <v>2035</v>
      </c>
    </row>
    <row r="725" spans="1:83" ht="408.75" x14ac:dyDescent="0.25">
      <c r="A725" s="17">
        <v>1000090</v>
      </c>
      <c r="B725" s="17">
        <v>1475</v>
      </c>
      <c r="C725" s="17" t="s">
        <v>6993</v>
      </c>
      <c r="D725" s="17" t="s">
        <v>6890</v>
      </c>
      <c r="E725" s="17" t="s">
        <v>6994</v>
      </c>
      <c r="F725" s="17" t="s">
        <v>6995</v>
      </c>
      <c r="G725" s="17" t="s">
        <v>6996</v>
      </c>
      <c r="H725" s="17" t="s">
        <v>2150</v>
      </c>
      <c r="I725" s="18" t="s">
        <v>12158</v>
      </c>
      <c r="J725" s="17">
        <v>32.771659999999997</v>
      </c>
      <c r="K725" s="17">
        <v>-96.95</v>
      </c>
      <c r="L725" s="34" t="s">
        <v>43</v>
      </c>
      <c r="M725" s="17" t="s">
        <v>40</v>
      </c>
      <c r="N725" s="17" t="s">
        <v>6997</v>
      </c>
      <c r="O725" s="17" t="s">
        <v>6997</v>
      </c>
      <c r="P725" s="17">
        <v>1978</v>
      </c>
      <c r="Q725" s="17">
        <v>2047</v>
      </c>
      <c r="R725" s="17" t="s">
        <v>51</v>
      </c>
      <c r="S725" s="17">
        <v>144</v>
      </c>
      <c r="T725" s="17">
        <v>113.6</v>
      </c>
      <c r="U725" s="17"/>
      <c r="V725" s="17"/>
      <c r="W725" s="19">
        <v>11871912</v>
      </c>
      <c r="X725" s="19">
        <v>4782644</v>
      </c>
      <c r="Y725" s="16">
        <f t="shared" si="807"/>
        <v>7089268</v>
      </c>
      <c r="Z725" s="17">
        <v>2019</v>
      </c>
      <c r="AA725" s="19">
        <v>242313</v>
      </c>
      <c r="AB725" s="17">
        <v>2019</v>
      </c>
      <c r="AC725" s="17" t="s">
        <v>52</v>
      </c>
      <c r="AD725" s="17" t="s">
        <v>12445</v>
      </c>
      <c r="AE725" s="17" t="s">
        <v>43</v>
      </c>
      <c r="AF725" s="17">
        <v>1.21</v>
      </c>
      <c r="AG725" s="17" t="s">
        <v>52</v>
      </c>
      <c r="AH725" s="17">
        <v>1.0820000000000001</v>
      </c>
      <c r="AI725" s="17">
        <v>2019</v>
      </c>
      <c r="AJ725" s="17">
        <v>51.7</v>
      </c>
      <c r="AK725" s="17" t="s">
        <v>52</v>
      </c>
      <c r="AL725" s="17"/>
      <c r="AM725" s="17">
        <v>1.0820000000000001</v>
      </c>
      <c r="AN725" s="17">
        <v>2019</v>
      </c>
      <c r="AO725" s="17" t="s">
        <v>12689</v>
      </c>
      <c r="AP725" s="43" t="str">
        <f t="shared" si="800"/>
        <v/>
      </c>
      <c r="AQ725" s="5">
        <f t="shared" si="801"/>
        <v>7089268</v>
      </c>
      <c r="AR725" s="42">
        <f t="shared" ref="AR725:BV725" si="830">IF(AQ725="","",IF(AQ725-$AA725&gt;0,AQ725-$AA725,""))</f>
        <v>6846955</v>
      </c>
      <c r="AS725" s="42">
        <f t="shared" si="830"/>
        <v>6604642</v>
      </c>
      <c r="AT725" s="42">
        <f t="shared" si="830"/>
        <v>6362329</v>
      </c>
      <c r="AU725" s="42">
        <f t="shared" si="830"/>
        <v>6120016</v>
      </c>
      <c r="AV725" s="42">
        <f t="shared" si="830"/>
        <v>5877703</v>
      </c>
      <c r="AW725" s="42">
        <f t="shared" si="830"/>
        <v>5635390</v>
      </c>
      <c r="AX725" s="42">
        <f t="shared" si="830"/>
        <v>5393077</v>
      </c>
      <c r="AY725" s="42">
        <f t="shared" si="830"/>
        <v>5150764</v>
      </c>
      <c r="AZ725" s="42">
        <f t="shared" si="830"/>
        <v>4908451</v>
      </c>
      <c r="BA725" s="42">
        <f t="shared" si="830"/>
        <v>4666138</v>
      </c>
      <c r="BB725" s="42">
        <f t="shared" si="830"/>
        <v>4423825</v>
      </c>
      <c r="BC725" s="42">
        <f t="shared" si="830"/>
        <v>4181512</v>
      </c>
      <c r="BD725" s="42">
        <f t="shared" si="830"/>
        <v>3939199</v>
      </c>
      <c r="BE725" s="42">
        <f t="shared" si="830"/>
        <v>3696886</v>
      </c>
      <c r="BF725" s="42">
        <f t="shared" si="830"/>
        <v>3454573</v>
      </c>
      <c r="BG725" s="42">
        <f t="shared" si="830"/>
        <v>3212260</v>
      </c>
      <c r="BH725" s="42">
        <f t="shared" si="830"/>
        <v>2969947</v>
      </c>
      <c r="BI725" s="42">
        <f t="shared" si="830"/>
        <v>2727634</v>
      </c>
      <c r="BJ725" s="42">
        <f t="shared" si="830"/>
        <v>2485321</v>
      </c>
      <c r="BK725" s="42">
        <f t="shared" si="830"/>
        <v>2243008</v>
      </c>
      <c r="BL725" s="42">
        <f t="shared" si="830"/>
        <v>2000695</v>
      </c>
      <c r="BM725" s="42">
        <f t="shared" si="830"/>
        <v>1758382</v>
      </c>
      <c r="BN725" s="42">
        <f t="shared" si="830"/>
        <v>1516069</v>
      </c>
      <c r="BO725" s="42">
        <f t="shared" si="830"/>
        <v>1273756</v>
      </c>
      <c r="BP725" s="42">
        <f t="shared" si="830"/>
        <v>1031443</v>
      </c>
      <c r="BQ725" s="42">
        <f t="shared" si="830"/>
        <v>789130</v>
      </c>
      <c r="BR725" s="42">
        <f t="shared" si="830"/>
        <v>546817</v>
      </c>
      <c r="BS725" s="42">
        <f t="shared" si="830"/>
        <v>304504</v>
      </c>
      <c r="BT725" s="42">
        <f t="shared" si="830"/>
        <v>62191</v>
      </c>
      <c r="BU725" s="42" t="str">
        <f t="shared" si="830"/>
        <v/>
      </c>
      <c r="BV725" s="42" t="str">
        <f t="shared" si="830"/>
        <v/>
      </c>
      <c r="BX725" s="44" cm="1">
        <f t="array" ref="BX725">LOOKUP(2,1/(AR725:BV725&lt;&gt;""),COLUMN(AR725:BV725))</f>
        <v>72</v>
      </c>
      <c r="BY725" s="44" t="str">
        <f t="shared" si="806"/>
        <v>BT</v>
      </c>
      <c r="BZ725" s="44" cm="1">
        <f t="array" aca="1" ref="BZ725" ca="1">INDIRECT(ADDRESS(2,BX725))</f>
        <v>2048</v>
      </c>
      <c r="CA725" s="44">
        <f t="shared" ca="1" si="809"/>
        <v>27</v>
      </c>
      <c r="CB725" s="44">
        <f t="shared" si="810"/>
        <v>-242313</v>
      </c>
      <c r="CC725">
        <f t="shared" si="811"/>
        <v>496319215</v>
      </c>
      <c r="CD725">
        <f t="shared" si="812"/>
        <v>2048</v>
      </c>
      <c r="CE725">
        <f t="shared" si="813"/>
        <v>2048</v>
      </c>
    </row>
    <row r="726" spans="1:83" ht="102.75" x14ac:dyDescent="0.25">
      <c r="A726" s="17">
        <v>1004460</v>
      </c>
      <c r="B726" s="17">
        <v>1501</v>
      </c>
      <c r="C726" s="17" t="s">
        <v>7002</v>
      </c>
      <c r="D726" s="17" t="s">
        <v>6890</v>
      </c>
      <c r="E726" s="17"/>
      <c r="F726" s="17" t="s">
        <v>7003</v>
      </c>
      <c r="G726" s="17" t="s">
        <v>7004</v>
      </c>
      <c r="H726" s="17" t="s">
        <v>7005</v>
      </c>
      <c r="I726" s="18" t="s">
        <v>12160</v>
      </c>
      <c r="J726" s="17">
        <v>27.49417</v>
      </c>
      <c r="K726" s="17">
        <v>-99.41</v>
      </c>
      <c r="L726" s="34" t="s">
        <v>43</v>
      </c>
      <c r="M726" s="17" t="s">
        <v>40</v>
      </c>
      <c r="N726" s="17" t="s">
        <v>7006</v>
      </c>
      <c r="O726" s="17" t="s">
        <v>7006</v>
      </c>
      <c r="P726" s="17">
        <v>1986</v>
      </c>
      <c r="Q726" s="17">
        <v>2030</v>
      </c>
      <c r="R726" s="17" t="s">
        <v>51</v>
      </c>
      <c r="S726" s="17">
        <v>200</v>
      </c>
      <c r="T726" s="17">
        <v>118.1</v>
      </c>
      <c r="U726" s="17">
        <v>50</v>
      </c>
      <c r="V726" s="17"/>
      <c r="W726" s="19">
        <v>14731976</v>
      </c>
      <c r="X726" s="19">
        <v>10212390</v>
      </c>
      <c r="Y726" s="16">
        <f t="shared" si="807"/>
        <v>4519586</v>
      </c>
      <c r="Z726" s="17">
        <v>2019</v>
      </c>
      <c r="AA726" s="19">
        <v>350113</v>
      </c>
      <c r="AB726" s="17">
        <v>2019</v>
      </c>
      <c r="AC726" s="17" t="s">
        <v>43</v>
      </c>
      <c r="AD726" s="17" t="s">
        <v>12438</v>
      </c>
      <c r="AE726" s="17" t="s">
        <v>43</v>
      </c>
      <c r="AF726" s="17">
        <v>6.06</v>
      </c>
      <c r="AG726" s="17" t="s">
        <v>52</v>
      </c>
      <c r="AH726" s="17">
        <v>0.13100000000000001</v>
      </c>
      <c r="AI726" s="17">
        <v>2019</v>
      </c>
      <c r="AJ726" s="17">
        <v>25.6</v>
      </c>
      <c r="AK726" s="17" t="s">
        <v>52</v>
      </c>
      <c r="AL726" s="17"/>
      <c r="AM726" s="17">
        <v>0.13100000000000001</v>
      </c>
      <c r="AN726" s="17">
        <v>2019</v>
      </c>
      <c r="AO726" s="17" t="s">
        <v>7007</v>
      </c>
      <c r="AP726" s="43" t="str">
        <f t="shared" si="800"/>
        <v/>
      </c>
      <c r="AQ726" s="5">
        <f t="shared" si="801"/>
        <v>4519586</v>
      </c>
      <c r="AR726" s="42">
        <f t="shared" ref="AR726:BV726" si="831">IF(AQ726="","",IF(AQ726-$AA726&gt;0,AQ726-$AA726,""))</f>
        <v>4169473</v>
      </c>
      <c r="AS726" s="42">
        <f t="shared" si="831"/>
        <v>3819360</v>
      </c>
      <c r="AT726" s="42">
        <f t="shared" si="831"/>
        <v>3469247</v>
      </c>
      <c r="AU726" s="42">
        <f t="shared" si="831"/>
        <v>3119134</v>
      </c>
      <c r="AV726" s="42">
        <f t="shared" si="831"/>
        <v>2769021</v>
      </c>
      <c r="AW726" s="42">
        <f t="shared" si="831"/>
        <v>2418908</v>
      </c>
      <c r="AX726" s="42">
        <f t="shared" si="831"/>
        <v>2068795</v>
      </c>
      <c r="AY726" s="42">
        <f t="shared" si="831"/>
        <v>1718682</v>
      </c>
      <c r="AZ726" s="42">
        <f t="shared" si="831"/>
        <v>1368569</v>
      </c>
      <c r="BA726" s="42">
        <f t="shared" si="831"/>
        <v>1018456</v>
      </c>
      <c r="BB726" s="42">
        <f t="shared" si="831"/>
        <v>668343</v>
      </c>
      <c r="BC726" s="42">
        <f t="shared" si="831"/>
        <v>318230</v>
      </c>
      <c r="BD726" s="42" t="str">
        <f t="shared" si="831"/>
        <v/>
      </c>
      <c r="BE726" s="42" t="str">
        <f t="shared" si="831"/>
        <v/>
      </c>
      <c r="BF726" s="42" t="str">
        <f t="shared" si="831"/>
        <v/>
      </c>
      <c r="BG726" s="42" t="str">
        <f t="shared" si="831"/>
        <v/>
      </c>
      <c r="BH726" s="42" t="str">
        <f t="shared" si="831"/>
        <v/>
      </c>
      <c r="BI726" s="42" t="str">
        <f t="shared" si="831"/>
        <v/>
      </c>
      <c r="BJ726" s="42" t="str">
        <f t="shared" si="831"/>
        <v/>
      </c>
      <c r="BK726" s="42" t="str">
        <f t="shared" si="831"/>
        <v/>
      </c>
      <c r="BL726" s="42" t="str">
        <f t="shared" si="831"/>
        <v/>
      </c>
      <c r="BM726" s="42" t="str">
        <f t="shared" si="831"/>
        <v/>
      </c>
      <c r="BN726" s="42" t="str">
        <f t="shared" si="831"/>
        <v/>
      </c>
      <c r="BO726" s="42" t="str">
        <f t="shared" si="831"/>
        <v/>
      </c>
      <c r="BP726" s="42" t="str">
        <f t="shared" si="831"/>
        <v/>
      </c>
      <c r="BQ726" s="42" t="str">
        <f t="shared" si="831"/>
        <v/>
      </c>
      <c r="BR726" s="42" t="str">
        <f t="shared" si="831"/>
        <v/>
      </c>
      <c r="BS726" s="42" t="str">
        <f t="shared" si="831"/>
        <v/>
      </c>
      <c r="BT726" s="42" t="str">
        <f t="shared" si="831"/>
        <v/>
      </c>
      <c r="BU726" s="42" t="str">
        <f t="shared" si="831"/>
        <v/>
      </c>
      <c r="BV726" s="42" t="str">
        <f t="shared" si="831"/>
        <v/>
      </c>
      <c r="BX726" s="44" cm="1">
        <f t="array" ref="BX726">LOOKUP(2,1/(AR726:BV726&lt;&gt;""),COLUMN(AR726:BV726))</f>
        <v>55</v>
      </c>
      <c r="BY726" s="44" t="str">
        <f t="shared" si="806"/>
        <v>BC</v>
      </c>
      <c r="BZ726" s="44" cm="1">
        <f t="array" aca="1" ref="BZ726" ca="1">INDIRECT(ADDRESS(2,BX726))</f>
        <v>2031</v>
      </c>
      <c r="CA726" s="44">
        <f t="shared" ca="1" si="809"/>
        <v>10</v>
      </c>
      <c r="CB726" s="44">
        <f t="shared" si="810"/>
        <v>-350113</v>
      </c>
      <c r="CC726">
        <f t="shared" si="811"/>
        <v>711397733</v>
      </c>
      <c r="CD726">
        <f t="shared" si="812"/>
        <v>2032</v>
      </c>
      <c r="CE726">
        <f t="shared" si="813"/>
        <v>2032</v>
      </c>
    </row>
    <row r="727" spans="1:83" ht="128.25" x14ac:dyDescent="0.25">
      <c r="A727" s="17">
        <v>1002538</v>
      </c>
      <c r="B727" s="17">
        <v>1498</v>
      </c>
      <c r="C727" s="17" t="s">
        <v>9232</v>
      </c>
      <c r="D727" s="17" t="s">
        <v>6890</v>
      </c>
      <c r="E727" s="17" t="s">
        <v>7015</v>
      </c>
      <c r="F727" s="17" t="s">
        <v>10218</v>
      </c>
      <c r="G727" s="17" t="s">
        <v>3938</v>
      </c>
      <c r="H727" s="17" t="s">
        <v>3938</v>
      </c>
      <c r="I727" s="18" t="s">
        <v>12161</v>
      </c>
      <c r="J727" s="17">
        <v>31.966801</v>
      </c>
      <c r="K727" s="17">
        <v>-101.93338900000001</v>
      </c>
      <c r="L727" s="34" t="s">
        <v>43</v>
      </c>
      <c r="M727" s="17" t="s">
        <v>40</v>
      </c>
      <c r="N727" s="17" t="s">
        <v>7016</v>
      </c>
      <c r="O727" s="17" t="s">
        <v>7016</v>
      </c>
      <c r="P727" s="17">
        <v>1985</v>
      </c>
      <c r="Q727" s="17">
        <v>2078</v>
      </c>
      <c r="R727" s="17" t="s">
        <v>51</v>
      </c>
      <c r="S727" s="17">
        <v>412</v>
      </c>
      <c r="T727" s="17">
        <v>145.4</v>
      </c>
      <c r="U727" s="17">
        <v>35</v>
      </c>
      <c r="V727" s="17"/>
      <c r="W727" s="19">
        <v>15930097</v>
      </c>
      <c r="X727" s="19">
        <v>5533880</v>
      </c>
      <c r="Y727" s="16">
        <f t="shared" si="807"/>
        <v>10396217</v>
      </c>
      <c r="Z727" s="17">
        <v>2019</v>
      </c>
      <c r="AA727" s="19">
        <v>363154</v>
      </c>
      <c r="AB727" s="17">
        <v>2019</v>
      </c>
      <c r="AC727" s="17" t="s">
        <v>43</v>
      </c>
      <c r="AD727" s="17" t="s">
        <v>12438</v>
      </c>
      <c r="AE727" s="17" t="s">
        <v>43</v>
      </c>
      <c r="AF727" s="17">
        <v>0.93700000000000006</v>
      </c>
      <c r="AG727" s="17" t="s">
        <v>43</v>
      </c>
      <c r="AH727" s="17"/>
      <c r="AI727" s="17"/>
      <c r="AJ727" s="17"/>
      <c r="AK727" s="17" t="s">
        <v>43</v>
      </c>
      <c r="AL727" s="17"/>
      <c r="AM727" s="17"/>
      <c r="AN727" s="17"/>
      <c r="AO727" s="17"/>
      <c r="AP727" s="43" t="str">
        <f t="shared" si="800"/>
        <v/>
      </c>
      <c r="AQ727" s="5">
        <f t="shared" si="801"/>
        <v>10396217</v>
      </c>
      <c r="AR727" s="42">
        <f t="shared" ref="AR727:BV727" si="832">IF(AQ727="","",IF(AQ727-$AA727&gt;0,AQ727-$AA727,""))</f>
        <v>10033063</v>
      </c>
      <c r="AS727" s="42">
        <f t="shared" si="832"/>
        <v>9669909</v>
      </c>
      <c r="AT727" s="42">
        <f t="shared" si="832"/>
        <v>9306755</v>
      </c>
      <c r="AU727" s="42">
        <f t="shared" si="832"/>
        <v>8943601</v>
      </c>
      <c r="AV727" s="42">
        <f t="shared" si="832"/>
        <v>8580447</v>
      </c>
      <c r="AW727" s="42">
        <f t="shared" si="832"/>
        <v>8217293</v>
      </c>
      <c r="AX727" s="42">
        <f t="shared" si="832"/>
        <v>7854139</v>
      </c>
      <c r="AY727" s="42">
        <f t="shared" si="832"/>
        <v>7490985</v>
      </c>
      <c r="AZ727" s="42">
        <f t="shared" si="832"/>
        <v>7127831</v>
      </c>
      <c r="BA727" s="42">
        <f t="shared" si="832"/>
        <v>6764677</v>
      </c>
      <c r="BB727" s="42">
        <f t="shared" si="832"/>
        <v>6401523</v>
      </c>
      <c r="BC727" s="42">
        <f t="shared" si="832"/>
        <v>6038369</v>
      </c>
      <c r="BD727" s="42">
        <f t="shared" si="832"/>
        <v>5675215</v>
      </c>
      <c r="BE727" s="42">
        <f t="shared" si="832"/>
        <v>5312061</v>
      </c>
      <c r="BF727" s="42">
        <f t="shared" si="832"/>
        <v>4948907</v>
      </c>
      <c r="BG727" s="42">
        <f t="shared" si="832"/>
        <v>4585753</v>
      </c>
      <c r="BH727" s="42">
        <f t="shared" si="832"/>
        <v>4222599</v>
      </c>
      <c r="BI727" s="42">
        <f t="shared" si="832"/>
        <v>3859445</v>
      </c>
      <c r="BJ727" s="42">
        <f t="shared" si="832"/>
        <v>3496291</v>
      </c>
      <c r="BK727" s="42">
        <f t="shared" si="832"/>
        <v>3133137</v>
      </c>
      <c r="BL727" s="42">
        <f t="shared" si="832"/>
        <v>2769983</v>
      </c>
      <c r="BM727" s="42">
        <f t="shared" si="832"/>
        <v>2406829</v>
      </c>
      <c r="BN727" s="42">
        <f t="shared" si="832"/>
        <v>2043675</v>
      </c>
      <c r="BO727" s="42">
        <f t="shared" si="832"/>
        <v>1680521</v>
      </c>
      <c r="BP727" s="42">
        <f t="shared" si="832"/>
        <v>1317367</v>
      </c>
      <c r="BQ727" s="42">
        <f t="shared" si="832"/>
        <v>954213</v>
      </c>
      <c r="BR727" s="42">
        <f t="shared" si="832"/>
        <v>591059</v>
      </c>
      <c r="BS727" s="42">
        <f t="shared" si="832"/>
        <v>227905</v>
      </c>
      <c r="BT727" s="42" t="str">
        <f t="shared" si="832"/>
        <v/>
      </c>
      <c r="BU727" s="42" t="str">
        <f t="shared" si="832"/>
        <v/>
      </c>
      <c r="BV727" s="42" t="str">
        <f t="shared" si="832"/>
        <v/>
      </c>
      <c r="BX727" s="44" cm="1">
        <f t="array" ref="BX727">LOOKUP(2,1/(AR727:BV727&lt;&gt;""),COLUMN(AR727:BV727))</f>
        <v>71</v>
      </c>
      <c r="BY727" s="44" t="str">
        <f t="shared" si="806"/>
        <v>BS</v>
      </c>
      <c r="BZ727" s="44" cm="1">
        <f t="array" aca="1" ref="BZ727" ca="1">INDIRECT(ADDRESS(2,BX727))</f>
        <v>2047</v>
      </c>
      <c r="CA727" s="44">
        <f t="shared" ca="1" si="809"/>
        <v>26</v>
      </c>
      <c r="CB727" s="44">
        <f t="shared" si="810"/>
        <v>-363154</v>
      </c>
      <c r="CC727">
        <f t="shared" si="811"/>
        <v>743604143</v>
      </c>
      <c r="CD727">
        <f t="shared" si="812"/>
        <v>2048</v>
      </c>
      <c r="CE727">
        <f t="shared" si="813"/>
        <v>2048</v>
      </c>
    </row>
    <row r="728" spans="1:83" ht="77.25" x14ac:dyDescent="0.25">
      <c r="A728" s="17">
        <v>1002457</v>
      </c>
      <c r="B728" s="17">
        <v>1827</v>
      </c>
      <c r="C728" s="17" t="s">
        <v>7017</v>
      </c>
      <c r="D728" s="17" t="s">
        <v>6890</v>
      </c>
      <c r="E728" s="17"/>
      <c r="F728" s="17" t="s">
        <v>7018</v>
      </c>
      <c r="G728" s="17" t="s">
        <v>7019</v>
      </c>
      <c r="H728" s="17" t="s">
        <v>7019</v>
      </c>
      <c r="I728" s="18" t="s">
        <v>12162</v>
      </c>
      <c r="J728" s="17">
        <v>31.65</v>
      </c>
      <c r="K728" s="17">
        <v>-94.673333999999997</v>
      </c>
      <c r="L728" s="34" t="s">
        <v>43</v>
      </c>
      <c r="M728" s="17" t="s">
        <v>40</v>
      </c>
      <c r="N728" s="17" t="s">
        <v>7020</v>
      </c>
      <c r="O728" s="17" t="s">
        <v>7020</v>
      </c>
      <c r="P728" s="17">
        <v>1976</v>
      </c>
      <c r="Q728" s="17">
        <v>2050</v>
      </c>
      <c r="R728" s="17" t="s">
        <v>51</v>
      </c>
      <c r="S728" s="17">
        <v>322</v>
      </c>
      <c r="T728" s="17">
        <v>105</v>
      </c>
      <c r="U728" s="17">
        <v>20</v>
      </c>
      <c r="V728" s="17"/>
      <c r="W728" s="19">
        <v>4500770</v>
      </c>
      <c r="X728" s="19">
        <v>2332894</v>
      </c>
      <c r="Y728" s="16">
        <f t="shared" si="807"/>
        <v>2167876</v>
      </c>
      <c r="Z728" s="17">
        <v>2019</v>
      </c>
      <c r="AA728" s="19">
        <v>86565</v>
      </c>
      <c r="AB728" s="17">
        <v>2019</v>
      </c>
      <c r="AC728" s="17" t="s">
        <v>43</v>
      </c>
      <c r="AD728" s="17" t="s">
        <v>12438</v>
      </c>
      <c r="AE728" s="17" t="s">
        <v>43</v>
      </c>
      <c r="AF728" s="17">
        <v>0.873</v>
      </c>
      <c r="AG728" s="17" t="s">
        <v>43</v>
      </c>
      <c r="AH728" s="17"/>
      <c r="AI728" s="17"/>
      <c r="AJ728" s="17"/>
      <c r="AK728" s="17" t="s">
        <v>43</v>
      </c>
      <c r="AL728" s="17"/>
      <c r="AM728" s="17"/>
      <c r="AN728" s="17"/>
      <c r="AO728" s="17"/>
      <c r="AP728" s="43" t="str">
        <f t="shared" si="800"/>
        <v/>
      </c>
      <c r="AQ728" s="5">
        <f t="shared" si="801"/>
        <v>2167876</v>
      </c>
      <c r="AR728" s="42">
        <f t="shared" ref="AR728:BV728" si="833">IF(AQ728="","",IF(AQ728-$AA728&gt;0,AQ728-$AA728,""))</f>
        <v>2081311</v>
      </c>
      <c r="AS728" s="42">
        <f t="shared" si="833"/>
        <v>1994746</v>
      </c>
      <c r="AT728" s="42">
        <f t="shared" si="833"/>
        <v>1908181</v>
      </c>
      <c r="AU728" s="42">
        <f t="shared" si="833"/>
        <v>1821616</v>
      </c>
      <c r="AV728" s="42">
        <f t="shared" si="833"/>
        <v>1735051</v>
      </c>
      <c r="AW728" s="42">
        <f t="shared" si="833"/>
        <v>1648486</v>
      </c>
      <c r="AX728" s="42">
        <f t="shared" si="833"/>
        <v>1561921</v>
      </c>
      <c r="AY728" s="42">
        <f t="shared" si="833"/>
        <v>1475356</v>
      </c>
      <c r="AZ728" s="42">
        <f t="shared" si="833"/>
        <v>1388791</v>
      </c>
      <c r="BA728" s="42">
        <f t="shared" si="833"/>
        <v>1302226</v>
      </c>
      <c r="BB728" s="42">
        <f t="shared" si="833"/>
        <v>1215661</v>
      </c>
      <c r="BC728" s="42">
        <f t="shared" si="833"/>
        <v>1129096</v>
      </c>
      <c r="BD728" s="42">
        <f t="shared" si="833"/>
        <v>1042531</v>
      </c>
      <c r="BE728" s="42">
        <f t="shared" si="833"/>
        <v>955966</v>
      </c>
      <c r="BF728" s="42">
        <f t="shared" si="833"/>
        <v>869401</v>
      </c>
      <c r="BG728" s="42">
        <f t="shared" si="833"/>
        <v>782836</v>
      </c>
      <c r="BH728" s="42">
        <f t="shared" si="833"/>
        <v>696271</v>
      </c>
      <c r="BI728" s="42">
        <f t="shared" si="833"/>
        <v>609706</v>
      </c>
      <c r="BJ728" s="42">
        <f t="shared" si="833"/>
        <v>523141</v>
      </c>
      <c r="BK728" s="42">
        <f t="shared" si="833"/>
        <v>436576</v>
      </c>
      <c r="BL728" s="42">
        <f t="shared" si="833"/>
        <v>350011</v>
      </c>
      <c r="BM728" s="42">
        <f t="shared" si="833"/>
        <v>263446</v>
      </c>
      <c r="BN728" s="42">
        <f t="shared" si="833"/>
        <v>176881</v>
      </c>
      <c r="BO728" s="42">
        <f t="shared" si="833"/>
        <v>90316</v>
      </c>
      <c r="BP728" s="42">
        <f t="shared" si="833"/>
        <v>3751</v>
      </c>
      <c r="BQ728" s="42" t="str">
        <f t="shared" si="833"/>
        <v/>
      </c>
      <c r="BR728" s="42" t="str">
        <f t="shared" si="833"/>
        <v/>
      </c>
      <c r="BS728" s="42" t="str">
        <f t="shared" si="833"/>
        <v/>
      </c>
      <c r="BT728" s="42" t="str">
        <f t="shared" si="833"/>
        <v/>
      </c>
      <c r="BU728" s="42" t="str">
        <f t="shared" si="833"/>
        <v/>
      </c>
      <c r="BV728" s="42" t="str">
        <f t="shared" si="833"/>
        <v/>
      </c>
      <c r="BX728" s="44" cm="1">
        <f t="array" ref="BX728">LOOKUP(2,1/(AR728:BV728&lt;&gt;""),COLUMN(AR728:BV728))</f>
        <v>68</v>
      </c>
      <c r="BY728" s="44" t="str">
        <f t="shared" si="806"/>
        <v>BP</v>
      </c>
      <c r="BZ728" s="44" cm="1">
        <f t="array" aca="1" ref="BZ728" ca="1">INDIRECT(ADDRESS(2,BX728))</f>
        <v>2044</v>
      </c>
      <c r="CA728" s="44">
        <f t="shared" ca="1" si="809"/>
        <v>23</v>
      </c>
      <c r="CB728" s="44">
        <f t="shared" si="810"/>
        <v>-86565</v>
      </c>
      <c r="CC728">
        <f t="shared" si="811"/>
        <v>176942611</v>
      </c>
      <c r="CD728">
        <f t="shared" si="812"/>
        <v>2044</v>
      </c>
      <c r="CE728">
        <f t="shared" si="813"/>
        <v>2044</v>
      </c>
    </row>
    <row r="729" spans="1:83" ht="90" x14ac:dyDescent="0.25">
      <c r="A729" s="17">
        <v>1002705</v>
      </c>
      <c r="B729" s="17">
        <v>1517</v>
      </c>
      <c r="C729" s="17" t="s">
        <v>7025</v>
      </c>
      <c r="D729" s="17" t="s">
        <v>6890</v>
      </c>
      <c r="E729" s="17"/>
      <c r="F729" s="17" t="s">
        <v>7026</v>
      </c>
      <c r="G729" s="17" t="s">
        <v>7027</v>
      </c>
      <c r="H729" s="17" t="s">
        <v>7028</v>
      </c>
      <c r="I729" s="18" t="s">
        <v>12164</v>
      </c>
      <c r="J729" s="17">
        <v>35.571666999999998</v>
      </c>
      <c r="K729" s="17">
        <v>-100.923334</v>
      </c>
      <c r="L729" s="34" t="s">
        <v>43</v>
      </c>
      <c r="M729" s="17" t="s">
        <v>40</v>
      </c>
      <c r="N729" s="17" t="s">
        <v>7029</v>
      </c>
      <c r="O729" s="17" t="s">
        <v>7029</v>
      </c>
      <c r="P729" s="17">
        <v>1940</v>
      </c>
      <c r="Q729" s="17">
        <v>2117</v>
      </c>
      <c r="R729" s="17" t="s">
        <v>51</v>
      </c>
      <c r="S729" s="17"/>
      <c r="T729" s="17">
        <v>66.400000000000006</v>
      </c>
      <c r="U729" s="17">
        <v>70</v>
      </c>
      <c r="V729" s="17"/>
      <c r="W729" s="19">
        <v>5347566</v>
      </c>
      <c r="X729" s="19">
        <v>1460928</v>
      </c>
      <c r="Y729" s="16">
        <f t="shared" si="807"/>
        <v>3886638</v>
      </c>
      <c r="Z729" s="17">
        <v>2019</v>
      </c>
      <c r="AA729" s="19">
        <v>47876</v>
      </c>
      <c r="AB729" s="17">
        <v>2019</v>
      </c>
      <c r="AC729" s="17" t="s">
        <v>43</v>
      </c>
      <c r="AD729" s="17" t="s">
        <v>12438</v>
      </c>
      <c r="AE729" s="17" t="s">
        <v>43</v>
      </c>
      <c r="AF729" s="17">
        <v>0.39700000000000002</v>
      </c>
      <c r="AG729" s="17" t="s">
        <v>43</v>
      </c>
      <c r="AH729" s="17"/>
      <c r="AI729" s="17"/>
      <c r="AJ729" s="17"/>
      <c r="AK729" s="17" t="s">
        <v>43</v>
      </c>
      <c r="AL729" s="17"/>
      <c r="AM729" s="17"/>
      <c r="AN729" s="17"/>
      <c r="AO729" s="17"/>
      <c r="AP729" s="43" t="str">
        <f t="shared" si="800"/>
        <v/>
      </c>
      <c r="AQ729" s="5">
        <f t="shared" si="801"/>
        <v>3886638</v>
      </c>
      <c r="AR729" s="42">
        <f t="shared" ref="AR729:BV729" si="834">IF(AQ729="","",IF(AQ729-$AA729&gt;0,AQ729-$AA729,""))</f>
        <v>3838762</v>
      </c>
      <c r="AS729" s="42">
        <f t="shared" si="834"/>
        <v>3790886</v>
      </c>
      <c r="AT729" s="42">
        <f t="shared" si="834"/>
        <v>3743010</v>
      </c>
      <c r="AU729" s="42">
        <f t="shared" si="834"/>
        <v>3695134</v>
      </c>
      <c r="AV729" s="42">
        <f t="shared" si="834"/>
        <v>3647258</v>
      </c>
      <c r="AW729" s="42">
        <f t="shared" si="834"/>
        <v>3599382</v>
      </c>
      <c r="AX729" s="42">
        <f t="shared" si="834"/>
        <v>3551506</v>
      </c>
      <c r="AY729" s="42">
        <f t="shared" si="834"/>
        <v>3503630</v>
      </c>
      <c r="AZ729" s="42">
        <f t="shared" si="834"/>
        <v>3455754</v>
      </c>
      <c r="BA729" s="42">
        <f t="shared" si="834"/>
        <v>3407878</v>
      </c>
      <c r="BB729" s="42">
        <f t="shared" si="834"/>
        <v>3360002</v>
      </c>
      <c r="BC729" s="42">
        <f t="shared" si="834"/>
        <v>3312126</v>
      </c>
      <c r="BD729" s="42">
        <f t="shared" si="834"/>
        <v>3264250</v>
      </c>
      <c r="BE729" s="42">
        <f t="shared" si="834"/>
        <v>3216374</v>
      </c>
      <c r="BF729" s="42">
        <f t="shared" si="834"/>
        <v>3168498</v>
      </c>
      <c r="BG729" s="42">
        <f t="shared" si="834"/>
        <v>3120622</v>
      </c>
      <c r="BH729" s="42">
        <f t="shared" si="834"/>
        <v>3072746</v>
      </c>
      <c r="BI729" s="42">
        <f t="shared" si="834"/>
        <v>3024870</v>
      </c>
      <c r="BJ729" s="42">
        <f t="shared" si="834"/>
        <v>2976994</v>
      </c>
      <c r="BK729" s="42">
        <f t="shared" si="834"/>
        <v>2929118</v>
      </c>
      <c r="BL729" s="42">
        <f t="shared" si="834"/>
        <v>2881242</v>
      </c>
      <c r="BM729" s="42">
        <f t="shared" si="834"/>
        <v>2833366</v>
      </c>
      <c r="BN729" s="42">
        <f t="shared" si="834"/>
        <v>2785490</v>
      </c>
      <c r="BO729" s="42">
        <f t="shared" si="834"/>
        <v>2737614</v>
      </c>
      <c r="BP729" s="42">
        <f t="shared" si="834"/>
        <v>2689738</v>
      </c>
      <c r="BQ729" s="42">
        <f t="shared" si="834"/>
        <v>2641862</v>
      </c>
      <c r="BR729" s="42">
        <f t="shared" si="834"/>
        <v>2593986</v>
      </c>
      <c r="BS729" s="42">
        <f t="shared" si="834"/>
        <v>2546110</v>
      </c>
      <c r="BT729" s="42">
        <f t="shared" si="834"/>
        <v>2498234</v>
      </c>
      <c r="BU729" s="42">
        <f t="shared" si="834"/>
        <v>2450358</v>
      </c>
      <c r="BV729" s="42">
        <f t="shared" si="834"/>
        <v>2402482</v>
      </c>
      <c r="BX729" s="44" cm="1">
        <f t="array" ref="BX729">LOOKUP(2,1/(AR729:BV729&lt;&gt;""),COLUMN(AR729:BV729))</f>
        <v>74</v>
      </c>
      <c r="BY729" s="44" t="str">
        <f t="shared" si="806"/>
        <v>BV</v>
      </c>
      <c r="BZ729" s="44" cm="1">
        <f t="array" aca="1" ref="BZ729" ca="1">INDIRECT(ADDRESS(2,BX729))</f>
        <v>2050</v>
      </c>
      <c r="CA729" s="44">
        <f t="shared" ca="1" si="809"/>
        <v>29</v>
      </c>
      <c r="CB729" s="44">
        <f t="shared" si="810"/>
        <v>-47876</v>
      </c>
      <c r="CC729">
        <f t="shared" si="811"/>
        <v>100548282</v>
      </c>
      <c r="CD729">
        <f t="shared" si="812"/>
        <v>2100</v>
      </c>
      <c r="CE729">
        <f t="shared" si="813"/>
        <v>2100</v>
      </c>
    </row>
    <row r="730" spans="1:83" ht="141" x14ac:dyDescent="0.25">
      <c r="A730" s="17">
        <v>1005665</v>
      </c>
      <c r="B730" s="17">
        <v>1802</v>
      </c>
      <c r="C730" s="17" t="s">
        <v>7035</v>
      </c>
      <c r="D730" s="17" t="s">
        <v>6890</v>
      </c>
      <c r="E730" s="17" t="s">
        <v>7036</v>
      </c>
      <c r="F730" s="17" t="s">
        <v>9233</v>
      </c>
      <c r="G730" s="17" t="s">
        <v>1036</v>
      </c>
      <c r="H730" s="17" t="s">
        <v>80</v>
      </c>
      <c r="I730" s="18" t="s">
        <v>12151</v>
      </c>
      <c r="J730" s="17">
        <v>29.873339999999999</v>
      </c>
      <c r="K730" s="17">
        <v>-94.071669999999997</v>
      </c>
      <c r="L730" s="34" t="s">
        <v>43</v>
      </c>
      <c r="M730" s="17" t="s">
        <v>40</v>
      </c>
      <c r="N730" s="17" t="s">
        <v>7037</v>
      </c>
      <c r="O730" s="17" t="s">
        <v>7037</v>
      </c>
      <c r="P730" s="17">
        <v>1974</v>
      </c>
      <c r="Q730" s="17">
        <v>2096</v>
      </c>
      <c r="R730" s="17" t="s">
        <v>51</v>
      </c>
      <c r="S730" s="17">
        <v>250</v>
      </c>
      <c r="T730" s="17">
        <v>160</v>
      </c>
      <c r="U730" s="17">
        <v>40</v>
      </c>
      <c r="V730" s="17"/>
      <c r="W730" s="19">
        <v>11008267</v>
      </c>
      <c r="X730" s="19">
        <v>4439862</v>
      </c>
      <c r="Y730" s="16">
        <f t="shared" si="807"/>
        <v>6568405</v>
      </c>
      <c r="Z730" s="17">
        <v>2019</v>
      </c>
      <c r="AA730" s="19">
        <v>143681</v>
      </c>
      <c r="AB730" s="17">
        <v>2019</v>
      </c>
      <c r="AC730" s="17" t="s">
        <v>43</v>
      </c>
      <c r="AD730" s="17" t="s">
        <v>12438</v>
      </c>
      <c r="AE730" s="17" t="s">
        <v>43</v>
      </c>
      <c r="AF730" s="17">
        <v>1.71</v>
      </c>
      <c r="AG730" s="17" t="s">
        <v>43</v>
      </c>
      <c r="AH730" s="17"/>
      <c r="AI730" s="17"/>
      <c r="AJ730" s="17"/>
      <c r="AK730" s="17" t="s">
        <v>43</v>
      </c>
      <c r="AL730" s="17"/>
      <c r="AM730" s="17"/>
      <c r="AN730" s="17"/>
      <c r="AO730" s="17"/>
      <c r="AP730" s="43" t="str">
        <f t="shared" si="800"/>
        <v/>
      </c>
      <c r="AQ730" s="5">
        <f t="shared" si="801"/>
        <v>6568405</v>
      </c>
      <c r="AR730" s="42">
        <f t="shared" ref="AR730:BV730" si="835">IF(AQ730="","",IF(AQ730-$AA730&gt;0,AQ730-$AA730,""))</f>
        <v>6424724</v>
      </c>
      <c r="AS730" s="42">
        <f t="shared" si="835"/>
        <v>6281043</v>
      </c>
      <c r="AT730" s="42">
        <f t="shared" si="835"/>
        <v>6137362</v>
      </c>
      <c r="AU730" s="42">
        <f t="shared" si="835"/>
        <v>5993681</v>
      </c>
      <c r="AV730" s="42">
        <f t="shared" si="835"/>
        <v>5850000</v>
      </c>
      <c r="AW730" s="42">
        <f t="shared" si="835"/>
        <v>5706319</v>
      </c>
      <c r="AX730" s="42">
        <f t="shared" si="835"/>
        <v>5562638</v>
      </c>
      <c r="AY730" s="42">
        <f t="shared" si="835"/>
        <v>5418957</v>
      </c>
      <c r="AZ730" s="42">
        <f t="shared" si="835"/>
        <v>5275276</v>
      </c>
      <c r="BA730" s="42">
        <f t="shared" si="835"/>
        <v>5131595</v>
      </c>
      <c r="BB730" s="42">
        <f t="shared" si="835"/>
        <v>4987914</v>
      </c>
      <c r="BC730" s="42">
        <f t="shared" si="835"/>
        <v>4844233</v>
      </c>
      <c r="BD730" s="42">
        <f t="shared" si="835"/>
        <v>4700552</v>
      </c>
      <c r="BE730" s="42">
        <f t="shared" si="835"/>
        <v>4556871</v>
      </c>
      <c r="BF730" s="42">
        <f t="shared" si="835"/>
        <v>4413190</v>
      </c>
      <c r="BG730" s="42">
        <f t="shared" si="835"/>
        <v>4269509</v>
      </c>
      <c r="BH730" s="42">
        <f t="shared" si="835"/>
        <v>4125828</v>
      </c>
      <c r="BI730" s="42">
        <f t="shared" si="835"/>
        <v>3982147</v>
      </c>
      <c r="BJ730" s="42">
        <f t="shared" si="835"/>
        <v>3838466</v>
      </c>
      <c r="BK730" s="42">
        <f t="shared" si="835"/>
        <v>3694785</v>
      </c>
      <c r="BL730" s="42">
        <f t="shared" si="835"/>
        <v>3551104</v>
      </c>
      <c r="BM730" s="42">
        <f t="shared" si="835"/>
        <v>3407423</v>
      </c>
      <c r="BN730" s="42">
        <f t="shared" si="835"/>
        <v>3263742</v>
      </c>
      <c r="BO730" s="42">
        <f t="shared" si="835"/>
        <v>3120061</v>
      </c>
      <c r="BP730" s="42">
        <f t="shared" si="835"/>
        <v>2976380</v>
      </c>
      <c r="BQ730" s="42">
        <f t="shared" si="835"/>
        <v>2832699</v>
      </c>
      <c r="BR730" s="42">
        <f t="shared" si="835"/>
        <v>2689018</v>
      </c>
      <c r="BS730" s="42">
        <f t="shared" si="835"/>
        <v>2545337</v>
      </c>
      <c r="BT730" s="42">
        <f t="shared" si="835"/>
        <v>2401656</v>
      </c>
      <c r="BU730" s="42">
        <f t="shared" si="835"/>
        <v>2257975</v>
      </c>
      <c r="BV730" s="42">
        <f t="shared" si="835"/>
        <v>2114294</v>
      </c>
      <c r="BX730" s="44" cm="1">
        <f t="array" ref="BX730">LOOKUP(2,1/(AR730:BV730&lt;&gt;""),COLUMN(AR730:BV730))</f>
        <v>74</v>
      </c>
      <c r="BY730" s="44" t="str">
        <f t="shared" si="806"/>
        <v>BV</v>
      </c>
      <c r="BZ730" s="44" cm="1">
        <f t="array" aca="1" ref="BZ730" ca="1">INDIRECT(ADDRESS(2,BX730))</f>
        <v>2050</v>
      </c>
      <c r="CA730" s="44">
        <f t="shared" ca="1" si="809"/>
        <v>29</v>
      </c>
      <c r="CB730" s="44">
        <f t="shared" si="810"/>
        <v>-143681</v>
      </c>
      <c r="CC730">
        <f t="shared" si="811"/>
        <v>296660344</v>
      </c>
      <c r="CD730">
        <f t="shared" si="812"/>
        <v>2065</v>
      </c>
      <c r="CE730">
        <f t="shared" si="813"/>
        <v>2065</v>
      </c>
    </row>
    <row r="731" spans="1:83" ht="51.75" x14ac:dyDescent="0.25">
      <c r="A731" s="17">
        <v>1002700</v>
      </c>
      <c r="B731" s="17">
        <v>20719</v>
      </c>
      <c r="C731" s="17" t="s">
        <v>9640</v>
      </c>
      <c r="D731" s="17" t="s">
        <v>6890</v>
      </c>
      <c r="E731" s="17"/>
      <c r="F731" s="17" t="s">
        <v>9641</v>
      </c>
      <c r="G731" s="17" t="s">
        <v>9642</v>
      </c>
      <c r="H731" s="17" t="s">
        <v>9643</v>
      </c>
      <c r="I731" s="18" t="s">
        <v>12166</v>
      </c>
      <c r="J731" s="17">
        <v>32.683427000000002</v>
      </c>
      <c r="K731" s="17">
        <v>-100.81364000000001</v>
      </c>
      <c r="L731" s="34" t="s">
        <v>43</v>
      </c>
      <c r="M731" s="17" t="s">
        <v>40</v>
      </c>
      <c r="N731" s="17" t="s">
        <v>9644</v>
      </c>
      <c r="O731" s="17"/>
      <c r="P731" s="17">
        <v>1980</v>
      </c>
      <c r="Q731" s="17">
        <v>2172</v>
      </c>
      <c r="R731" s="17" t="s">
        <v>51</v>
      </c>
      <c r="S731" s="17"/>
      <c r="T731" s="17">
        <v>38</v>
      </c>
      <c r="U731" s="17"/>
      <c r="V731" s="17"/>
      <c r="W731" s="19">
        <v>6815454</v>
      </c>
      <c r="X731" s="19">
        <v>1074907</v>
      </c>
      <c r="Y731" s="16">
        <f t="shared" si="807"/>
        <v>5740547</v>
      </c>
      <c r="Z731" s="17">
        <v>2019</v>
      </c>
      <c r="AA731" s="19">
        <v>32964</v>
      </c>
      <c r="AB731" s="17">
        <v>2019</v>
      </c>
      <c r="AC731" s="17" t="s">
        <v>43</v>
      </c>
      <c r="AD731" s="17" t="s">
        <v>12438</v>
      </c>
      <c r="AE731" s="17" t="s">
        <v>43</v>
      </c>
      <c r="AF731" s="17">
        <v>0.34</v>
      </c>
      <c r="AG731" s="17" t="s">
        <v>43</v>
      </c>
      <c r="AH731" s="17"/>
      <c r="AI731" s="17"/>
      <c r="AJ731" s="17"/>
      <c r="AK731" s="17" t="s">
        <v>43</v>
      </c>
      <c r="AL731" s="17"/>
      <c r="AM731" s="17"/>
      <c r="AN731" s="17"/>
      <c r="AO731" s="17" t="s">
        <v>9542</v>
      </c>
      <c r="AP731" s="43" t="str">
        <f t="shared" si="800"/>
        <v/>
      </c>
      <c r="AQ731" s="5">
        <f t="shared" si="801"/>
        <v>5740547</v>
      </c>
      <c r="AR731" s="42">
        <f t="shared" ref="AR731:BV731" si="836">IF(AQ731="","",IF(AQ731-$AA731&gt;0,AQ731-$AA731,""))</f>
        <v>5707583</v>
      </c>
      <c r="AS731" s="42">
        <f t="shared" si="836"/>
        <v>5674619</v>
      </c>
      <c r="AT731" s="42">
        <f t="shared" si="836"/>
        <v>5641655</v>
      </c>
      <c r="AU731" s="42">
        <f t="shared" si="836"/>
        <v>5608691</v>
      </c>
      <c r="AV731" s="42">
        <f t="shared" si="836"/>
        <v>5575727</v>
      </c>
      <c r="AW731" s="42">
        <f t="shared" si="836"/>
        <v>5542763</v>
      </c>
      <c r="AX731" s="42">
        <f t="shared" si="836"/>
        <v>5509799</v>
      </c>
      <c r="AY731" s="42">
        <f t="shared" si="836"/>
        <v>5476835</v>
      </c>
      <c r="AZ731" s="42">
        <f t="shared" si="836"/>
        <v>5443871</v>
      </c>
      <c r="BA731" s="42">
        <f t="shared" si="836"/>
        <v>5410907</v>
      </c>
      <c r="BB731" s="42">
        <f t="shared" si="836"/>
        <v>5377943</v>
      </c>
      <c r="BC731" s="42">
        <f t="shared" si="836"/>
        <v>5344979</v>
      </c>
      <c r="BD731" s="42">
        <f t="shared" si="836"/>
        <v>5312015</v>
      </c>
      <c r="BE731" s="42">
        <f t="shared" si="836"/>
        <v>5279051</v>
      </c>
      <c r="BF731" s="42">
        <f t="shared" si="836"/>
        <v>5246087</v>
      </c>
      <c r="BG731" s="42">
        <f t="shared" si="836"/>
        <v>5213123</v>
      </c>
      <c r="BH731" s="42">
        <f t="shared" si="836"/>
        <v>5180159</v>
      </c>
      <c r="BI731" s="42">
        <f t="shared" si="836"/>
        <v>5147195</v>
      </c>
      <c r="BJ731" s="42">
        <f t="shared" si="836"/>
        <v>5114231</v>
      </c>
      <c r="BK731" s="42">
        <f t="shared" si="836"/>
        <v>5081267</v>
      </c>
      <c r="BL731" s="42">
        <f t="shared" si="836"/>
        <v>5048303</v>
      </c>
      <c r="BM731" s="42">
        <f t="shared" si="836"/>
        <v>5015339</v>
      </c>
      <c r="BN731" s="42">
        <f t="shared" si="836"/>
        <v>4982375</v>
      </c>
      <c r="BO731" s="42">
        <f t="shared" si="836"/>
        <v>4949411</v>
      </c>
      <c r="BP731" s="42">
        <f t="shared" si="836"/>
        <v>4916447</v>
      </c>
      <c r="BQ731" s="42">
        <f t="shared" si="836"/>
        <v>4883483</v>
      </c>
      <c r="BR731" s="42">
        <f t="shared" si="836"/>
        <v>4850519</v>
      </c>
      <c r="BS731" s="42">
        <f t="shared" si="836"/>
        <v>4817555</v>
      </c>
      <c r="BT731" s="42">
        <f t="shared" si="836"/>
        <v>4784591</v>
      </c>
      <c r="BU731" s="42">
        <f t="shared" si="836"/>
        <v>4751627</v>
      </c>
      <c r="BV731" s="42">
        <f t="shared" si="836"/>
        <v>4718663</v>
      </c>
      <c r="BX731" s="44" cm="1">
        <f t="array" ref="BX731">LOOKUP(2,1/(AR731:BV731&lt;&gt;""),COLUMN(AR731:BV731))</f>
        <v>74</v>
      </c>
      <c r="BY731" s="44" t="str">
        <f t="shared" si="806"/>
        <v>BV</v>
      </c>
      <c r="BZ731" s="44" cm="1">
        <f t="array" aca="1" ref="BZ731" ca="1">INDIRECT(ADDRESS(2,BX731))</f>
        <v>2050</v>
      </c>
      <c r="CA731" s="44">
        <f t="shared" ca="1" si="809"/>
        <v>29</v>
      </c>
      <c r="CB731" s="44">
        <f t="shared" si="810"/>
        <v>-32964</v>
      </c>
      <c r="CC731">
        <f t="shared" si="811"/>
        <v>72294863</v>
      </c>
      <c r="CD731">
        <f t="shared" si="812"/>
        <v>2193</v>
      </c>
      <c r="CE731">
        <f t="shared" si="813"/>
        <v>2100</v>
      </c>
    </row>
    <row r="732" spans="1:83" ht="217.5" x14ac:dyDescent="0.25">
      <c r="A732" s="17">
        <v>1007802</v>
      </c>
      <c r="B732" s="17">
        <v>1816</v>
      </c>
      <c r="C732" s="17" t="s">
        <v>7049</v>
      </c>
      <c r="D732" s="17" t="s">
        <v>6890</v>
      </c>
      <c r="E732" s="17"/>
      <c r="F732" s="17" t="s">
        <v>7050</v>
      </c>
      <c r="G732" s="17" t="s">
        <v>2412</v>
      </c>
      <c r="H732" s="17" t="s">
        <v>7051</v>
      </c>
      <c r="I732" s="18" t="s">
        <v>12168</v>
      </c>
      <c r="J732" s="17">
        <v>28.6934</v>
      </c>
      <c r="K732" s="17">
        <v>-96.906700000000001</v>
      </c>
      <c r="L732" s="34" t="s">
        <v>52</v>
      </c>
      <c r="M732" s="17" t="s">
        <v>40</v>
      </c>
      <c r="N732" s="17" t="s">
        <v>7052</v>
      </c>
      <c r="O732" s="17" t="s">
        <v>59</v>
      </c>
      <c r="P732" s="17">
        <v>1983</v>
      </c>
      <c r="Q732" s="17">
        <v>2042</v>
      </c>
      <c r="R732" s="17" t="s">
        <v>51</v>
      </c>
      <c r="S732" s="17">
        <v>136</v>
      </c>
      <c r="T732" s="17">
        <v>75</v>
      </c>
      <c r="U732" s="17"/>
      <c r="V732" s="17">
        <v>72</v>
      </c>
      <c r="W732" s="19">
        <v>10008346</v>
      </c>
      <c r="X732" s="19">
        <v>4912824</v>
      </c>
      <c r="Y732" s="16">
        <f t="shared" si="807"/>
        <v>5095522</v>
      </c>
      <c r="Z732" s="17">
        <v>2019</v>
      </c>
      <c r="AA732" s="19">
        <v>154703</v>
      </c>
      <c r="AB732" s="17">
        <v>2019</v>
      </c>
      <c r="AC732" s="17" t="s">
        <v>43</v>
      </c>
      <c r="AD732" s="17" t="s">
        <v>12438</v>
      </c>
      <c r="AE732" s="17" t="s">
        <v>43</v>
      </c>
      <c r="AF732" s="17">
        <v>2.54</v>
      </c>
      <c r="AG732" s="17" t="s">
        <v>52</v>
      </c>
      <c r="AH732" s="17">
        <v>2.0699999999999998</v>
      </c>
      <c r="AI732" s="17">
        <v>2014</v>
      </c>
      <c r="AJ732" s="17">
        <v>49.1</v>
      </c>
      <c r="AK732" s="17" t="s">
        <v>52</v>
      </c>
      <c r="AL732" s="17">
        <v>1</v>
      </c>
      <c r="AM732" s="17"/>
      <c r="AN732" s="17"/>
      <c r="AO732" s="17" t="s">
        <v>9234</v>
      </c>
      <c r="AP732" s="43" t="str">
        <f t="shared" si="800"/>
        <v/>
      </c>
      <c r="AQ732" s="5">
        <f t="shared" si="801"/>
        <v>5095522</v>
      </c>
      <c r="AR732" s="42">
        <f t="shared" ref="AR732:BV732" si="837">IF(AQ732="","",IF(AQ732-$AA732&gt;0,AQ732-$AA732,""))</f>
        <v>4940819</v>
      </c>
      <c r="AS732" s="42">
        <f t="shared" si="837"/>
        <v>4786116</v>
      </c>
      <c r="AT732" s="42">
        <f t="shared" si="837"/>
        <v>4631413</v>
      </c>
      <c r="AU732" s="42">
        <f t="shared" si="837"/>
        <v>4476710</v>
      </c>
      <c r="AV732" s="42">
        <f t="shared" si="837"/>
        <v>4322007</v>
      </c>
      <c r="AW732" s="42">
        <f t="shared" si="837"/>
        <v>4167304</v>
      </c>
      <c r="AX732" s="42">
        <f t="shared" si="837"/>
        <v>4012601</v>
      </c>
      <c r="AY732" s="42">
        <f t="shared" si="837"/>
        <v>3857898</v>
      </c>
      <c r="AZ732" s="42">
        <f t="shared" si="837"/>
        <v>3703195</v>
      </c>
      <c r="BA732" s="42">
        <f t="shared" si="837"/>
        <v>3548492</v>
      </c>
      <c r="BB732" s="42">
        <f t="shared" si="837"/>
        <v>3393789</v>
      </c>
      <c r="BC732" s="42">
        <f t="shared" si="837"/>
        <v>3239086</v>
      </c>
      <c r="BD732" s="42">
        <f t="shared" si="837"/>
        <v>3084383</v>
      </c>
      <c r="BE732" s="42">
        <f t="shared" si="837"/>
        <v>2929680</v>
      </c>
      <c r="BF732" s="42">
        <f t="shared" si="837"/>
        <v>2774977</v>
      </c>
      <c r="BG732" s="42">
        <f t="shared" si="837"/>
        <v>2620274</v>
      </c>
      <c r="BH732" s="42">
        <f t="shared" si="837"/>
        <v>2465571</v>
      </c>
      <c r="BI732" s="42">
        <f t="shared" si="837"/>
        <v>2310868</v>
      </c>
      <c r="BJ732" s="42">
        <f t="shared" si="837"/>
        <v>2156165</v>
      </c>
      <c r="BK732" s="42">
        <f t="shared" si="837"/>
        <v>2001462</v>
      </c>
      <c r="BL732" s="42">
        <f t="shared" si="837"/>
        <v>1846759</v>
      </c>
      <c r="BM732" s="42">
        <f t="shared" si="837"/>
        <v>1692056</v>
      </c>
      <c r="BN732" s="42">
        <f t="shared" si="837"/>
        <v>1537353</v>
      </c>
      <c r="BO732" s="42">
        <f t="shared" si="837"/>
        <v>1382650</v>
      </c>
      <c r="BP732" s="42">
        <f t="shared" si="837"/>
        <v>1227947</v>
      </c>
      <c r="BQ732" s="42">
        <f t="shared" si="837"/>
        <v>1073244</v>
      </c>
      <c r="BR732" s="42">
        <f t="shared" si="837"/>
        <v>918541</v>
      </c>
      <c r="BS732" s="42">
        <f t="shared" si="837"/>
        <v>763838</v>
      </c>
      <c r="BT732" s="42">
        <f t="shared" si="837"/>
        <v>609135</v>
      </c>
      <c r="BU732" s="42">
        <f t="shared" si="837"/>
        <v>454432</v>
      </c>
      <c r="BV732" s="42">
        <f t="shared" si="837"/>
        <v>299729</v>
      </c>
      <c r="BX732" s="44" cm="1">
        <f t="array" ref="BX732">LOOKUP(2,1/(AR732:BV732&lt;&gt;""),COLUMN(AR732:BV732))</f>
        <v>74</v>
      </c>
      <c r="BY732" s="44" t="str">
        <f t="shared" si="806"/>
        <v>BV</v>
      </c>
      <c r="BZ732" s="44" cm="1">
        <f t="array" aca="1" ref="BZ732" ca="1">INDIRECT(ADDRESS(2,BX732))</f>
        <v>2050</v>
      </c>
      <c r="CA732" s="44">
        <f t="shared" ca="1" si="809"/>
        <v>29</v>
      </c>
      <c r="CB732" s="44">
        <f t="shared" si="810"/>
        <v>-154703</v>
      </c>
      <c r="CC732">
        <f t="shared" si="811"/>
        <v>317440879</v>
      </c>
      <c r="CD732">
        <f t="shared" si="812"/>
        <v>2052</v>
      </c>
      <c r="CE732">
        <f t="shared" si="813"/>
        <v>2052</v>
      </c>
    </row>
    <row r="733" spans="1:83" ht="306.75" x14ac:dyDescent="0.25">
      <c r="A733" s="17">
        <v>1002554</v>
      </c>
      <c r="B733" s="17">
        <v>1473</v>
      </c>
      <c r="C733" s="17" t="s">
        <v>7053</v>
      </c>
      <c r="D733" s="17" t="s">
        <v>6890</v>
      </c>
      <c r="E733" s="17"/>
      <c r="F733" s="17" t="s">
        <v>7054</v>
      </c>
      <c r="G733" s="17" t="s">
        <v>7055</v>
      </c>
      <c r="H733" s="17" t="s">
        <v>7056</v>
      </c>
      <c r="I733" s="18" t="s">
        <v>12169</v>
      </c>
      <c r="J733" s="17">
        <v>31.475000999999999</v>
      </c>
      <c r="K733" s="17">
        <v>-97.258334000000005</v>
      </c>
      <c r="L733" s="34" t="s">
        <v>43</v>
      </c>
      <c r="M733" s="17" t="s">
        <v>40</v>
      </c>
      <c r="N733" s="17" t="s">
        <v>7057</v>
      </c>
      <c r="O733" s="17" t="s">
        <v>7057</v>
      </c>
      <c r="P733" s="17">
        <v>1977</v>
      </c>
      <c r="Q733" s="17">
        <v>2024</v>
      </c>
      <c r="R733" s="17" t="s">
        <v>51</v>
      </c>
      <c r="S733" s="17">
        <v>250</v>
      </c>
      <c r="T733" s="17">
        <v>200</v>
      </c>
      <c r="U733" s="17">
        <v>85</v>
      </c>
      <c r="V733" s="17">
        <v>85</v>
      </c>
      <c r="W733" s="19">
        <v>9234667</v>
      </c>
      <c r="X733" s="19">
        <v>8076573</v>
      </c>
      <c r="Y733" s="16">
        <f t="shared" si="807"/>
        <v>1158094</v>
      </c>
      <c r="Z733" s="17">
        <v>2019</v>
      </c>
      <c r="AA733" s="19">
        <v>306255</v>
      </c>
      <c r="AB733" s="17">
        <v>2019</v>
      </c>
      <c r="AC733" s="17" t="s">
        <v>43</v>
      </c>
      <c r="AD733" s="17" t="s">
        <v>12438</v>
      </c>
      <c r="AE733" s="17" t="s">
        <v>43</v>
      </c>
      <c r="AF733" s="17">
        <v>2.08</v>
      </c>
      <c r="AG733" s="17" t="s">
        <v>52</v>
      </c>
      <c r="AH733" s="17">
        <v>0.40300000000000002</v>
      </c>
      <c r="AI733" s="17">
        <v>2019</v>
      </c>
      <c r="AJ733" s="17">
        <v>55.9</v>
      </c>
      <c r="AK733" s="17" t="s">
        <v>52</v>
      </c>
      <c r="AL733" s="17">
        <v>1</v>
      </c>
      <c r="AM733" s="17">
        <v>0.40300000000000002</v>
      </c>
      <c r="AN733" s="17">
        <v>2019</v>
      </c>
      <c r="AO733" s="17" t="s">
        <v>7058</v>
      </c>
      <c r="AP733" s="43" t="str">
        <f t="shared" si="800"/>
        <v/>
      </c>
      <c r="AQ733" s="5">
        <f t="shared" si="801"/>
        <v>1158094</v>
      </c>
      <c r="AR733" s="42">
        <f t="shared" ref="AR733:BV733" si="838">IF(AQ733="","",IF(AQ733-$AA733&gt;0,AQ733-$AA733,""))</f>
        <v>851839</v>
      </c>
      <c r="AS733" s="42">
        <f t="shared" si="838"/>
        <v>545584</v>
      </c>
      <c r="AT733" s="42">
        <f t="shared" si="838"/>
        <v>239329</v>
      </c>
      <c r="AU733" s="42" t="str">
        <f t="shared" si="838"/>
        <v/>
      </c>
      <c r="AV733" s="42" t="str">
        <f t="shared" si="838"/>
        <v/>
      </c>
      <c r="AW733" s="42" t="str">
        <f t="shared" si="838"/>
        <v/>
      </c>
      <c r="AX733" s="42" t="str">
        <f t="shared" si="838"/>
        <v/>
      </c>
      <c r="AY733" s="42" t="str">
        <f t="shared" si="838"/>
        <v/>
      </c>
      <c r="AZ733" s="42" t="str">
        <f t="shared" si="838"/>
        <v/>
      </c>
      <c r="BA733" s="42" t="str">
        <f t="shared" si="838"/>
        <v/>
      </c>
      <c r="BB733" s="42" t="str">
        <f t="shared" si="838"/>
        <v/>
      </c>
      <c r="BC733" s="42" t="str">
        <f t="shared" si="838"/>
        <v/>
      </c>
      <c r="BD733" s="42" t="str">
        <f t="shared" si="838"/>
        <v/>
      </c>
      <c r="BE733" s="42" t="str">
        <f t="shared" si="838"/>
        <v/>
      </c>
      <c r="BF733" s="42" t="str">
        <f t="shared" si="838"/>
        <v/>
      </c>
      <c r="BG733" s="42" t="str">
        <f t="shared" si="838"/>
        <v/>
      </c>
      <c r="BH733" s="42" t="str">
        <f t="shared" si="838"/>
        <v/>
      </c>
      <c r="BI733" s="42" t="str">
        <f t="shared" si="838"/>
        <v/>
      </c>
      <c r="BJ733" s="42" t="str">
        <f t="shared" si="838"/>
        <v/>
      </c>
      <c r="BK733" s="42" t="str">
        <f t="shared" si="838"/>
        <v/>
      </c>
      <c r="BL733" s="42" t="str">
        <f t="shared" si="838"/>
        <v/>
      </c>
      <c r="BM733" s="42" t="str">
        <f t="shared" si="838"/>
        <v/>
      </c>
      <c r="BN733" s="42" t="str">
        <f t="shared" si="838"/>
        <v/>
      </c>
      <c r="BO733" s="42" t="str">
        <f t="shared" si="838"/>
        <v/>
      </c>
      <c r="BP733" s="42" t="str">
        <f t="shared" si="838"/>
        <v/>
      </c>
      <c r="BQ733" s="42" t="str">
        <f t="shared" si="838"/>
        <v/>
      </c>
      <c r="BR733" s="42" t="str">
        <f t="shared" si="838"/>
        <v/>
      </c>
      <c r="BS733" s="42" t="str">
        <f t="shared" si="838"/>
        <v/>
      </c>
      <c r="BT733" s="42" t="str">
        <f t="shared" si="838"/>
        <v/>
      </c>
      <c r="BU733" s="42" t="str">
        <f t="shared" si="838"/>
        <v/>
      </c>
      <c r="BV733" s="42" t="str">
        <f t="shared" si="838"/>
        <v/>
      </c>
      <c r="BX733" s="44" cm="1">
        <f t="array" ref="BX733">LOOKUP(2,1/(AR733:BV733&lt;&gt;""),COLUMN(AR733:BV733))</f>
        <v>46</v>
      </c>
      <c r="BY733" s="44" t="str">
        <f t="shared" si="806"/>
        <v>AT</v>
      </c>
      <c r="BZ733" s="44" cm="1">
        <f t="array" aca="1" ref="BZ733" ca="1">INDIRECT(ADDRESS(2,BX733))</f>
        <v>2022</v>
      </c>
      <c r="CA733" s="44">
        <f t="shared" ca="1" si="809"/>
        <v>1</v>
      </c>
      <c r="CB733" s="44">
        <f t="shared" si="810"/>
        <v>-306255</v>
      </c>
      <c r="CC733">
        <f t="shared" si="811"/>
        <v>619486939</v>
      </c>
      <c r="CD733">
        <f t="shared" si="812"/>
        <v>2023</v>
      </c>
      <c r="CE733">
        <f t="shared" si="813"/>
        <v>2023</v>
      </c>
    </row>
    <row r="734" spans="1:83" ht="51.75" x14ac:dyDescent="0.25">
      <c r="A734" s="17">
        <v>1002964</v>
      </c>
      <c r="B734" s="17">
        <v>1821</v>
      </c>
      <c r="C734" s="17" t="s">
        <v>7062</v>
      </c>
      <c r="D734" s="17" t="s">
        <v>6890</v>
      </c>
      <c r="E734" s="17"/>
      <c r="F734" s="17" t="s">
        <v>9235</v>
      </c>
      <c r="G734" s="17" t="s">
        <v>6920</v>
      </c>
      <c r="H734" s="17" t="s">
        <v>3118</v>
      </c>
      <c r="I734" s="18" t="s">
        <v>13262</v>
      </c>
      <c r="J734" s="17">
        <v>33.873649999999998</v>
      </c>
      <c r="K734" s="17">
        <v>-98.654769999999999</v>
      </c>
      <c r="L734" s="34" t="s">
        <v>43</v>
      </c>
      <c r="M734" s="17" t="s">
        <v>40</v>
      </c>
      <c r="N734" s="17" t="s">
        <v>7063</v>
      </c>
      <c r="O734" s="17" t="s">
        <v>7063</v>
      </c>
      <c r="P734" s="17">
        <v>1981</v>
      </c>
      <c r="Q734" s="17">
        <v>2278</v>
      </c>
      <c r="R734" s="17" t="s">
        <v>51</v>
      </c>
      <c r="S734" s="17">
        <v>300</v>
      </c>
      <c r="T734" s="17">
        <v>155</v>
      </c>
      <c r="U734" s="17">
        <v>40</v>
      </c>
      <c r="V734" s="17"/>
      <c r="W734" s="19">
        <v>28504878</v>
      </c>
      <c r="X734" s="19">
        <v>4981592</v>
      </c>
      <c r="Y734" s="16">
        <f t="shared" si="807"/>
        <v>23523286</v>
      </c>
      <c r="Z734" s="17">
        <v>2019</v>
      </c>
      <c r="AA734" s="19">
        <v>155100</v>
      </c>
      <c r="AB734" s="17">
        <v>2019</v>
      </c>
      <c r="AC734" s="17" t="s">
        <v>43</v>
      </c>
      <c r="AD734" s="17" t="s">
        <v>12438</v>
      </c>
      <c r="AE734" s="17" t="s">
        <v>43</v>
      </c>
      <c r="AF734" s="17">
        <v>1.6</v>
      </c>
      <c r="AG734" s="17" t="s">
        <v>43</v>
      </c>
      <c r="AH734" s="17"/>
      <c r="AI734" s="17"/>
      <c r="AJ734" s="17"/>
      <c r="AK734" s="17" t="s">
        <v>43</v>
      </c>
      <c r="AL734" s="17"/>
      <c r="AM734" s="17"/>
      <c r="AN734" s="17"/>
      <c r="AO734" s="17" t="s">
        <v>1944</v>
      </c>
      <c r="AP734" s="43" t="str">
        <f t="shared" si="800"/>
        <v/>
      </c>
      <c r="AQ734" s="5">
        <f t="shared" si="801"/>
        <v>23523286</v>
      </c>
      <c r="AR734" s="42">
        <f t="shared" ref="AR734:BV734" si="839">IF(AQ734="","",IF(AQ734-$AA734&gt;0,AQ734-$AA734,""))</f>
        <v>23368186</v>
      </c>
      <c r="AS734" s="42">
        <f t="shared" si="839"/>
        <v>23213086</v>
      </c>
      <c r="AT734" s="42">
        <f t="shared" si="839"/>
        <v>23057986</v>
      </c>
      <c r="AU734" s="42">
        <f t="shared" si="839"/>
        <v>22902886</v>
      </c>
      <c r="AV734" s="42">
        <f t="shared" si="839"/>
        <v>22747786</v>
      </c>
      <c r="AW734" s="42">
        <f t="shared" si="839"/>
        <v>22592686</v>
      </c>
      <c r="AX734" s="42">
        <f t="shared" si="839"/>
        <v>22437586</v>
      </c>
      <c r="AY734" s="42">
        <f t="shared" si="839"/>
        <v>22282486</v>
      </c>
      <c r="AZ734" s="42">
        <f t="shared" si="839"/>
        <v>22127386</v>
      </c>
      <c r="BA734" s="42">
        <f t="shared" si="839"/>
        <v>21972286</v>
      </c>
      <c r="BB734" s="42">
        <f t="shared" si="839"/>
        <v>21817186</v>
      </c>
      <c r="BC734" s="42">
        <f t="shared" si="839"/>
        <v>21662086</v>
      </c>
      <c r="BD734" s="42">
        <f t="shared" si="839"/>
        <v>21506986</v>
      </c>
      <c r="BE734" s="42">
        <f t="shared" si="839"/>
        <v>21351886</v>
      </c>
      <c r="BF734" s="42">
        <f t="shared" si="839"/>
        <v>21196786</v>
      </c>
      <c r="BG734" s="42">
        <f t="shared" si="839"/>
        <v>21041686</v>
      </c>
      <c r="BH734" s="42">
        <f t="shared" si="839"/>
        <v>20886586</v>
      </c>
      <c r="BI734" s="42">
        <f t="shared" si="839"/>
        <v>20731486</v>
      </c>
      <c r="BJ734" s="42">
        <f t="shared" si="839"/>
        <v>20576386</v>
      </c>
      <c r="BK734" s="42">
        <f t="shared" si="839"/>
        <v>20421286</v>
      </c>
      <c r="BL734" s="42">
        <f t="shared" si="839"/>
        <v>20266186</v>
      </c>
      <c r="BM734" s="42">
        <f t="shared" si="839"/>
        <v>20111086</v>
      </c>
      <c r="BN734" s="42">
        <f t="shared" si="839"/>
        <v>19955986</v>
      </c>
      <c r="BO734" s="42">
        <f t="shared" si="839"/>
        <v>19800886</v>
      </c>
      <c r="BP734" s="42">
        <f t="shared" si="839"/>
        <v>19645786</v>
      </c>
      <c r="BQ734" s="42">
        <f t="shared" si="839"/>
        <v>19490686</v>
      </c>
      <c r="BR734" s="42">
        <f t="shared" si="839"/>
        <v>19335586</v>
      </c>
      <c r="BS734" s="42">
        <f t="shared" si="839"/>
        <v>19180486</v>
      </c>
      <c r="BT734" s="42">
        <f t="shared" si="839"/>
        <v>19025386</v>
      </c>
      <c r="BU734" s="42">
        <f t="shared" si="839"/>
        <v>18870286</v>
      </c>
      <c r="BV734" s="42">
        <f t="shared" si="839"/>
        <v>18715186</v>
      </c>
      <c r="BX734" s="44" cm="1">
        <f t="array" ref="BX734">LOOKUP(2,1/(AR734:BV734&lt;&gt;""),COLUMN(AR734:BV734))</f>
        <v>74</v>
      </c>
      <c r="BY734" s="44" t="str">
        <f t="shared" si="806"/>
        <v>BV</v>
      </c>
      <c r="BZ734" s="44" cm="1">
        <f t="array" aca="1" ref="BZ734" ca="1">INDIRECT(ADDRESS(2,BX734))</f>
        <v>2050</v>
      </c>
      <c r="CA734" s="44">
        <f t="shared" ca="1" si="809"/>
        <v>29</v>
      </c>
      <c r="CB734" s="44">
        <f t="shared" si="810"/>
        <v>-155100</v>
      </c>
      <c r="CC734">
        <f t="shared" si="811"/>
        <v>336670186</v>
      </c>
      <c r="CD734">
        <f t="shared" si="812"/>
        <v>2171</v>
      </c>
      <c r="CE734">
        <f t="shared" si="813"/>
        <v>2100</v>
      </c>
    </row>
    <row r="735" spans="1:83" ht="128.25" x14ac:dyDescent="0.25">
      <c r="A735" s="17">
        <v>1005316</v>
      </c>
      <c r="B735" s="17">
        <v>1491</v>
      </c>
      <c r="C735" s="17" t="s">
        <v>9236</v>
      </c>
      <c r="D735" s="17" t="s">
        <v>6890</v>
      </c>
      <c r="E735" s="17" t="s">
        <v>7117</v>
      </c>
      <c r="F735" s="17" t="s">
        <v>7118</v>
      </c>
      <c r="G735" s="17" t="s">
        <v>1480</v>
      </c>
      <c r="H735" s="17" t="s">
        <v>1480</v>
      </c>
      <c r="I735" s="18" t="s">
        <v>12170</v>
      </c>
      <c r="J735" s="17">
        <v>31.594183000000001</v>
      </c>
      <c r="K735" s="17">
        <v>-106.173361</v>
      </c>
      <c r="L735" s="34" t="s">
        <v>43</v>
      </c>
      <c r="M735" s="17" t="s">
        <v>40</v>
      </c>
      <c r="N735" s="17" t="s">
        <v>7119</v>
      </c>
      <c r="O735" s="17" t="s">
        <v>7119</v>
      </c>
      <c r="P735" s="17">
        <v>1983</v>
      </c>
      <c r="Q735" s="17">
        <v>2038</v>
      </c>
      <c r="R735" s="17" t="s">
        <v>51</v>
      </c>
      <c r="S735" s="17"/>
      <c r="T735" s="17">
        <v>255</v>
      </c>
      <c r="U735" s="17">
        <v>38</v>
      </c>
      <c r="V735" s="17"/>
      <c r="W735" s="19">
        <v>21551248</v>
      </c>
      <c r="X735" s="19">
        <v>10533313</v>
      </c>
      <c r="Y735" s="16">
        <f t="shared" si="807"/>
        <v>11017935</v>
      </c>
      <c r="Z735" s="17">
        <v>2019</v>
      </c>
      <c r="AA735" s="19">
        <v>456135</v>
      </c>
      <c r="AB735" s="17">
        <v>2019</v>
      </c>
      <c r="AC735" s="17" t="s">
        <v>43</v>
      </c>
      <c r="AD735" s="17" t="s">
        <v>12438</v>
      </c>
      <c r="AE735" s="17" t="s">
        <v>43</v>
      </c>
      <c r="AF735" s="17"/>
      <c r="AG735" s="17" t="s">
        <v>52</v>
      </c>
      <c r="AH735" s="17">
        <v>5.8000000000000003E-2</v>
      </c>
      <c r="AI735" s="17">
        <v>2019</v>
      </c>
      <c r="AJ735" s="17">
        <v>39</v>
      </c>
      <c r="AK735" s="17" t="s">
        <v>52</v>
      </c>
      <c r="AL735" s="17"/>
      <c r="AM735" s="17">
        <v>5.8000000000000003E-2</v>
      </c>
      <c r="AN735" s="17">
        <v>2019</v>
      </c>
      <c r="AO735" s="17" t="s">
        <v>9684</v>
      </c>
      <c r="AP735" s="43" t="str">
        <f t="shared" si="800"/>
        <v/>
      </c>
      <c r="AQ735" s="5">
        <f t="shared" si="801"/>
        <v>11017935</v>
      </c>
      <c r="AR735" s="42">
        <f t="shared" ref="AR735:BV735" si="840">IF(AQ735="","",IF(AQ735-$AA735&gt;0,AQ735-$AA735,""))</f>
        <v>10561800</v>
      </c>
      <c r="AS735" s="42">
        <f t="shared" si="840"/>
        <v>10105665</v>
      </c>
      <c r="AT735" s="42">
        <f t="shared" si="840"/>
        <v>9649530</v>
      </c>
      <c r="AU735" s="42">
        <f t="shared" si="840"/>
        <v>9193395</v>
      </c>
      <c r="AV735" s="42">
        <f t="shared" si="840"/>
        <v>8737260</v>
      </c>
      <c r="AW735" s="42">
        <f t="shared" si="840"/>
        <v>8281125</v>
      </c>
      <c r="AX735" s="42">
        <f t="shared" si="840"/>
        <v>7824990</v>
      </c>
      <c r="AY735" s="42">
        <f t="shared" si="840"/>
        <v>7368855</v>
      </c>
      <c r="AZ735" s="42">
        <f t="shared" si="840"/>
        <v>6912720</v>
      </c>
      <c r="BA735" s="42">
        <f t="shared" si="840"/>
        <v>6456585</v>
      </c>
      <c r="BB735" s="42">
        <f t="shared" si="840"/>
        <v>6000450</v>
      </c>
      <c r="BC735" s="42">
        <f t="shared" si="840"/>
        <v>5544315</v>
      </c>
      <c r="BD735" s="42">
        <f t="shared" si="840"/>
        <v>5088180</v>
      </c>
      <c r="BE735" s="42">
        <f t="shared" si="840"/>
        <v>4632045</v>
      </c>
      <c r="BF735" s="42">
        <f t="shared" si="840"/>
        <v>4175910</v>
      </c>
      <c r="BG735" s="42">
        <f t="shared" si="840"/>
        <v>3719775</v>
      </c>
      <c r="BH735" s="42">
        <f t="shared" si="840"/>
        <v>3263640</v>
      </c>
      <c r="BI735" s="42">
        <f t="shared" si="840"/>
        <v>2807505</v>
      </c>
      <c r="BJ735" s="42">
        <f t="shared" si="840"/>
        <v>2351370</v>
      </c>
      <c r="BK735" s="42">
        <f t="shared" si="840"/>
        <v>1895235</v>
      </c>
      <c r="BL735" s="42">
        <f t="shared" si="840"/>
        <v>1439100</v>
      </c>
      <c r="BM735" s="42">
        <f t="shared" si="840"/>
        <v>982965</v>
      </c>
      <c r="BN735" s="42">
        <f t="shared" si="840"/>
        <v>526830</v>
      </c>
      <c r="BO735" s="42">
        <f t="shared" si="840"/>
        <v>70695</v>
      </c>
      <c r="BP735" s="42" t="str">
        <f t="shared" si="840"/>
        <v/>
      </c>
      <c r="BQ735" s="42" t="str">
        <f t="shared" si="840"/>
        <v/>
      </c>
      <c r="BR735" s="42" t="str">
        <f t="shared" si="840"/>
        <v/>
      </c>
      <c r="BS735" s="42" t="str">
        <f t="shared" si="840"/>
        <v/>
      </c>
      <c r="BT735" s="42" t="str">
        <f t="shared" si="840"/>
        <v/>
      </c>
      <c r="BU735" s="42" t="str">
        <f t="shared" si="840"/>
        <v/>
      </c>
      <c r="BV735" s="42" t="str">
        <f t="shared" si="840"/>
        <v/>
      </c>
      <c r="BX735" s="44" cm="1">
        <f t="array" ref="BX735">LOOKUP(2,1/(AR735:BV735&lt;&gt;""),COLUMN(AR735:BV735))</f>
        <v>67</v>
      </c>
      <c r="BY735" s="44" t="str">
        <f t="shared" si="806"/>
        <v>BO</v>
      </c>
      <c r="BZ735" s="44" cm="1">
        <f t="array" aca="1" ref="BZ735" ca="1">INDIRECT(ADDRESS(2,BX735))</f>
        <v>2043</v>
      </c>
      <c r="CA735" s="44">
        <f t="shared" ca="1" si="809"/>
        <v>22</v>
      </c>
      <c r="CB735" s="44">
        <f t="shared" si="810"/>
        <v>-456135</v>
      </c>
      <c r="CC735">
        <f t="shared" si="811"/>
        <v>931954500</v>
      </c>
      <c r="CD735">
        <f t="shared" si="812"/>
        <v>2043</v>
      </c>
      <c r="CE735">
        <f t="shared" si="813"/>
        <v>2043</v>
      </c>
    </row>
    <row r="736" spans="1:83" ht="192" x14ac:dyDescent="0.25">
      <c r="A736" s="17">
        <v>1003646</v>
      </c>
      <c r="B736" s="17">
        <v>1808</v>
      </c>
      <c r="C736" s="17" t="s">
        <v>9237</v>
      </c>
      <c r="D736" s="17" t="s">
        <v>6890</v>
      </c>
      <c r="E736" s="17"/>
      <c r="F736" s="17" t="s">
        <v>7064</v>
      </c>
      <c r="G736" s="17" t="s">
        <v>12690</v>
      </c>
      <c r="H736" s="17" t="s">
        <v>7065</v>
      </c>
      <c r="I736" s="18" t="s">
        <v>12691</v>
      </c>
      <c r="J736" s="17">
        <v>29.424167000000001</v>
      </c>
      <c r="K736" s="17">
        <v>-95.190833999999995</v>
      </c>
      <c r="L736" s="34" t="s">
        <v>43</v>
      </c>
      <c r="M736" s="17" t="s">
        <v>58</v>
      </c>
      <c r="N736" s="17" t="s">
        <v>50</v>
      </c>
      <c r="O736" s="17" t="s">
        <v>50</v>
      </c>
      <c r="P736" s="17">
        <v>1986</v>
      </c>
      <c r="Q736" s="17">
        <v>2038</v>
      </c>
      <c r="R736" s="17" t="s">
        <v>51</v>
      </c>
      <c r="S736" s="17">
        <v>168</v>
      </c>
      <c r="T736" s="17">
        <v>139.69999999999999</v>
      </c>
      <c r="U736" s="17"/>
      <c r="V736" s="17">
        <v>103</v>
      </c>
      <c r="W736" s="19">
        <v>23791470</v>
      </c>
      <c r="X736" s="19">
        <v>22370865</v>
      </c>
      <c r="Y736" s="16">
        <f t="shared" si="807"/>
        <v>1420605</v>
      </c>
      <c r="Z736" s="17">
        <v>2019</v>
      </c>
      <c r="AA736" s="19">
        <v>579567</v>
      </c>
      <c r="AB736" s="17">
        <v>2019</v>
      </c>
      <c r="AC736" s="17" t="s">
        <v>43</v>
      </c>
      <c r="AD736" s="17" t="s">
        <v>12445</v>
      </c>
      <c r="AE736" s="17" t="s">
        <v>43</v>
      </c>
      <c r="AF736" s="17">
        <v>8.0500000000000007</v>
      </c>
      <c r="AG736" s="17" t="s">
        <v>52</v>
      </c>
      <c r="AH736" s="17">
        <v>2.774</v>
      </c>
      <c r="AI736" s="17">
        <v>2019</v>
      </c>
      <c r="AJ736" s="17">
        <v>50.9</v>
      </c>
      <c r="AK736" s="17" t="s">
        <v>52</v>
      </c>
      <c r="AL736" s="17">
        <v>1</v>
      </c>
      <c r="AM736" s="17">
        <v>2.774</v>
      </c>
      <c r="AN736" s="17">
        <v>2019</v>
      </c>
      <c r="AO736" s="17" t="s">
        <v>9238</v>
      </c>
      <c r="AP736" s="43" t="str">
        <f t="shared" si="800"/>
        <v/>
      </c>
      <c r="AQ736" s="5">
        <f t="shared" si="801"/>
        <v>1420605</v>
      </c>
      <c r="AR736" s="42">
        <f t="shared" ref="AR736:BV736" si="841">IF(AQ736="","",IF(AQ736-$AA736&gt;0,AQ736-$AA736,""))</f>
        <v>841038</v>
      </c>
      <c r="AS736" s="42">
        <f t="shared" si="841"/>
        <v>261471</v>
      </c>
      <c r="AT736" s="42" t="str">
        <f t="shared" si="841"/>
        <v/>
      </c>
      <c r="AU736" s="42" t="str">
        <f t="shared" si="841"/>
        <v/>
      </c>
      <c r="AV736" s="42" t="str">
        <f t="shared" si="841"/>
        <v/>
      </c>
      <c r="AW736" s="42" t="str">
        <f t="shared" si="841"/>
        <v/>
      </c>
      <c r="AX736" s="42" t="str">
        <f t="shared" si="841"/>
        <v/>
      </c>
      <c r="AY736" s="42" t="str">
        <f t="shared" si="841"/>
        <v/>
      </c>
      <c r="AZ736" s="42" t="str">
        <f t="shared" si="841"/>
        <v/>
      </c>
      <c r="BA736" s="42" t="str">
        <f t="shared" si="841"/>
        <v/>
      </c>
      <c r="BB736" s="42" t="str">
        <f t="shared" si="841"/>
        <v/>
      </c>
      <c r="BC736" s="42" t="str">
        <f t="shared" si="841"/>
        <v/>
      </c>
      <c r="BD736" s="42" t="str">
        <f t="shared" si="841"/>
        <v/>
      </c>
      <c r="BE736" s="42" t="str">
        <f t="shared" si="841"/>
        <v/>
      </c>
      <c r="BF736" s="42" t="str">
        <f t="shared" si="841"/>
        <v/>
      </c>
      <c r="BG736" s="42" t="str">
        <f t="shared" si="841"/>
        <v/>
      </c>
      <c r="BH736" s="42" t="str">
        <f t="shared" si="841"/>
        <v/>
      </c>
      <c r="BI736" s="42" t="str">
        <f t="shared" si="841"/>
        <v/>
      </c>
      <c r="BJ736" s="42" t="str">
        <f t="shared" si="841"/>
        <v/>
      </c>
      <c r="BK736" s="42" t="str">
        <f t="shared" si="841"/>
        <v/>
      </c>
      <c r="BL736" s="42" t="str">
        <f t="shared" si="841"/>
        <v/>
      </c>
      <c r="BM736" s="42" t="str">
        <f t="shared" si="841"/>
        <v/>
      </c>
      <c r="BN736" s="42" t="str">
        <f t="shared" si="841"/>
        <v/>
      </c>
      <c r="BO736" s="42" t="str">
        <f t="shared" si="841"/>
        <v/>
      </c>
      <c r="BP736" s="42" t="str">
        <f t="shared" si="841"/>
        <v/>
      </c>
      <c r="BQ736" s="42" t="str">
        <f t="shared" si="841"/>
        <v/>
      </c>
      <c r="BR736" s="42" t="str">
        <f t="shared" si="841"/>
        <v/>
      </c>
      <c r="BS736" s="42" t="str">
        <f t="shared" si="841"/>
        <v/>
      </c>
      <c r="BT736" s="42" t="str">
        <f t="shared" si="841"/>
        <v/>
      </c>
      <c r="BU736" s="42" t="str">
        <f t="shared" si="841"/>
        <v/>
      </c>
      <c r="BV736" s="42" t="str">
        <f t="shared" si="841"/>
        <v/>
      </c>
      <c r="BX736" s="44" cm="1">
        <f t="array" ref="BX736">LOOKUP(2,1/(AR736:BV736&lt;&gt;""),COLUMN(AR736:BV736))</f>
        <v>45</v>
      </c>
      <c r="BY736" s="44" t="str">
        <f t="shared" si="806"/>
        <v>AS</v>
      </c>
      <c r="BZ736" s="44" cm="1">
        <f t="array" aca="1" ref="BZ736" ca="1">INDIRECT(ADDRESS(2,BX736))</f>
        <v>2021</v>
      </c>
      <c r="CA736" s="44">
        <f t="shared" ca="1" si="809"/>
        <v>0</v>
      </c>
      <c r="CB736" s="44">
        <f t="shared" si="810"/>
        <v>-579567</v>
      </c>
      <c r="CC736">
        <f t="shared" si="811"/>
        <v>1171566378</v>
      </c>
      <c r="CD736">
        <f t="shared" si="812"/>
        <v>2021</v>
      </c>
      <c r="CE736">
        <f t="shared" si="813"/>
        <v>2021</v>
      </c>
    </row>
    <row r="737" spans="1:83" ht="77.25" x14ac:dyDescent="0.25">
      <c r="A737" s="17">
        <v>1003439</v>
      </c>
      <c r="B737" s="17">
        <v>1509</v>
      </c>
      <c r="C737" s="17" t="s">
        <v>9239</v>
      </c>
      <c r="D737" s="17" t="s">
        <v>6890</v>
      </c>
      <c r="E737" s="17" t="s">
        <v>7070</v>
      </c>
      <c r="F737" s="17" t="s">
        <v>7071</v>
      </c>
      <c r="G737" s="17" t="s">
        <v>6935</v>
      </c>
      <c r="H737" s="17" t="s">
        <v>6936</v>
      </c>
      <c r="I737" s="18" t="s">
        <v>12173</v>
      </c>
      <c r="J737" s="17">
        <v>29.350079999999998</v>
      </c>
      <c r="K737" s="17">
        <v>-98.64631</v>
      </c>
      <c r="L737" s="34" t="s">
        <v>43</v>
      </c>
      <c r="M737" s="17" t="s">
        <v>58</v>
      </c>
      <c r="N737" s="17" t="s">
        <v>50</v>
      </c>
      <c r="O737" s="17" t="s">
        <v>50</v>
      </c>
      <c r="P737" s="17">
        <v>1993</v>
      </c>
      <c r="Q737" s="17">
        <v>2106</v>
      </c>
      <c r="R737" s="17" t="s">
        <v>51</v>
      </c>
      <c r="S737" s="17">
        <v>244</v>
      </c>
      <c r="T737" s="17">
        <v>202</v>
      </c>
      <c r="U737" s="17">
        <v>100</v>
      </c>
      <c r="V737" s="17"/>
      <c r="W737" s="19">
        <v>129899685</v>
      </c>
      <c r="X737" s="19">
        <v>35293256</v>
      </c>
      <c r="Y737" s="16">
        <f t="shared" si="807"/>
        <v>94606429</v>
      </c>
      <c r="Z737" s="17">
        <v>2019</v>
      </c>
      <c r="AA737" s="19">
        <v>1080529</v>
      </c>
      <c r="AB737" s="17">
        <v>2019</v>
      </c>
      <c r="AC737" s="17" t="s">
        <v>43</v>
      </c>
      <c r="AD737" s="17" t="s">
        <v>12445</v>
      </c>
      <c r="AE737" s="17" t="s">
        <v>43</v>
      </c>
      <c r="AF737" s="17">
        <v>10.5</v>
      </c>
      <c r="AG737" s="17" t="s">
        <v>52</v>
      </c>
      <c r="AH737" s="17">
        <v>9.1859999999999999</v>
      </c>
      <c r="AI737" s="17">
        <v>2019</v>
      </c>
      <c r="AJ737" s="17">
        <v>52.7</v>
      </c>
      <c r="AK737" s="17" t="s">
        <v>52</v>
      </c>
      <c r="AL737" s="17">
        <v>3</v>
      </c>
      <c r="AM737" s="17"/>
      <c r="AN737" s="17"/>
      <c r="AO737" s="17" t="s">
        <v>9240</v>
      </c>
      <c r="AP737" s="43" t="str">
        <f t="shared" si="800"/>
        <v/>
      </c>
      <c r="AQ737" s="5">
        <f t="shared" si="801"/>
        <v>94606429</v>
      </c>
      <c r="AR737" s="42">
        <f t="shared" ref="AR737:BV737" si="842">IF(AQ737="","",IF(AQ737-$AA737&gt;0,AQ737-$AA737,""))</f>
        <v>93525900</v>
      </c>
      <c r="AS737" s="42">
        <f t="shared" si="842"/>
        <v>92445371</v>
      </c>
      <c r="AT737" s="42">
        <f t="shared" si="842"/>
        <v>91364842</v>
      </c>
      <c r="AU737" s="42">
        <f t="shared" si="842"/>
        <v>90284313</v>
      </c>
      <c r="AV737" s="42">
        <f t="shared" si="842"/>
        <v>89203784</v>
      </c>
      <c r="AW737" s="42">
        <f t="shared" si="842"/>
        <v>88123255</v>
      </c>
      <c r="AX737" s="42">
        <f t="shared" si="842"/>
        <v>87042726</v>
      </c>
      <c r="AY737" s="42">
        <f t="shared" si="842"/>
        <v>85962197</v>
      </c>
      <c r="AZ737" s="42">
        <f t="shared" si="842"/>
        <v>84881668</v>
      </c>
      <c r="BA737" s="42">
        <f t="shared" si="842"/>
        <v>83801139</v>
      </c>
      <c r="BB737" s="42">
        <f t="shared" si="842"/>
        <v>82720610</v>
      </c>
      <c r="BC737" s="42">
        <f t="shared" si="842"/>
        <v>81640081</v>
      </c>
      <c r="BD737" s="42">
        <f t="shared" si="842"/>
        <v>80559552</v>
      </c>
      <c r="BE737" s="42">
        <f t="shared" si="842"/>
        <v>79479023</v>
      </c>
      <c r="BF737" s="42">
        <f t="shared" si="842"/>
        <v>78398494</v>
      </c>
      <c r="BG737" s="42">
        <f t="shared" si="842"/>
        <v>77317965</v>
      </c>
      <c r="BH737" s="42">
        <f t="shared" si="842"/>
        <v>76237436</v>
      </c>
      <c r="BI737" s="42">
        <f t="shared" si="842"/>
        <v>75156907</v>
      </c>
      <c r="BJ737" s="42">
        <f t="shared" si="842"/>
        <v>74076378</v>
      </c>
      <c r="BK737" s="42">
        <f t="shared" si="842"/>
        <v>72995849</v>
      </c>
      <c r="BL737" s="42">
        <f t="shared" si="842"/>
        <v>71915320</v>
      </c>
      <c r="BM737" s="42">
        <f t="shared" si="842"/>
        <v>70834791</v>
      </c>
      <c r="BN737" s="42">
        <f t="shared" si="842"/>
        <v>69754262</v>
      </c>
      <c r="BO737" s="42">
        <f t="shared" si="842"/>
        <v>68673733</v>
      </c>
      <c r="BP737" s="42">
        <f t="shared" si="842"/>
        <v>67593204</v>
      </c>
      <c r="BQ737" s="42">
        <f t="shared" si="842"/>
        <v>66512675</v>
      </c>
      <c r="BR737" s="42">
        <f t="shared" si="842"/>
        <v>65432146</v>
      </c>
      <c r="BS737" s="42">
        <f t="shared" si="842"/>
        <v>64351617</v>
      </c>
      <c r="BT737" s="42">
        <f t="shared" si="842"/>
        <v>63271088</v>
      </c>
      <c r="BU737" s="42">
        <f t="shared" si="842"/>
        <v>62190559</v>
      </c>
      <c r="BV737" s="42">
        <f t="shared" si="842"/>
        <v>61110030</v>
      </c>
      <c r="BX737" s="44" cm="1">
        <f t="array" ref="BX737">LOOKUP(2,1/(AR737:BV737&lt;&gt;""),COLUMN(AR737:BV737))</f>
        <v>74</v>
      </c>
      <c r="BY737" s="44" t="str">
        <f t="shared" si="806"/>
        <v>BV</v>
      </c>
      <c r="BZ737" s="44" cm="1">
        <f t="array" aca="1" ref="BZ737" ca="1">INDIRECT(ADDRESS(2,BX737))</f>
        <v>2050</v>
      </c>
      <c r="CA737" s="44">
        <f t="shared" ca="1" si="809"/>
        <v>29</v>
      </c>
      <c r="CB737" s="44">
        <f t="shared" si="810"/>
        <v>-1080529</v>
      </c>
      <c r="CC737">
        <f t="shared" si="811"/>
        <v>2276194480</v>
      </c>
      <c r="CD737">
        <f t="shared" si="812"/>
        <v>2107</v>
      </c>
      <c r="CE737">
        <f t="shared" si="813"/>
        <v>2100</v>
      </c>
    </row>
    <row r="738" spans="1:83" ht="51.75" x14ac:dyDescent="0.25">
      <c r="A738" s="17">
        <v>1002644</v>
      </c>
      <c r="B738" s="17">
        <v>1478</v>
      </c>
      <c r="C738" s="17" t="s">
        <v>7072</v>
      </c>
      <c r="D738" s="17" t="s">
        <v>6890</v>
      </c>
      <c r="E738" s="17"/>
      <c r="F738" s="17" t="s">
        <v>7073</v>
      </c>
      <c r="G738" s="17" t="s">
        <v>1375</v>
      </c>
      <c r="H738" s="17" t="s">
        <v>7074</v>
      </c>
      <c r="I738" s="18" t="s">
        <v>12692</v>
      </c>
      <c r="J738" s="17">
        <v>32.223334000000001</v>
      </c>
      <c r="K738" s="17">
        <v>-96.787501000000006</v>
      </c>
      <c r="L738" s="34" t="s">
        <v>43</v>
      </c>
      <c r="M738" s="17" t="s">
        <v>58</v>
      </c>
      <c r="N738" s="17" t="s">
        <v>59</v>
      </c>
      <c r="O738" s="17" t="s">
        <v>59</v>
      </c>
      <c r="P738" s="17">
        <v>1980</v>
      </c>
      <c r="Q738" s="17">
        <v>3000</v>
      </c>
      <c r="R738" s="17" t="s">
        <v>51</v>
      </c>
      <c r="S738" s="17"/>
      <c r="T738" s="17">
        <v>100</v>
      </c>
      <c r="U738" s="17"/>
      <c r="V738" s="17"/>
      <c r="W738" s="19">
        <v>30376101</v>
      </c>
      <c r="X738" s="19">
        <v>5141833</v>
      </c>
      <c r="Y738" s="16">
        <f t="shared" si="807"/>
        <v>25234268</v>
      </c>
      <c r="Z738" s="17">
        <v>2019</v>
      </c>
      <c r="AA738" s="19">
        <v>53</v>
      </c>
      <c r="AB738" s="17">
        <v>2019</v>
      </c>
      <c r="AC738" s="17" t="s">
        <v>43</v>
      </c>
      <c r="AD738" s="17" t="s">
        <v>12438</v>
      </c>
      <c r="AE738" s="17" t="s">
        <v>43</v>
      </c>
      <c r="AF738" s="17">
        <v>1.85</v>
      </c>
      <c r="AG738" s="17" t="s">
        <v>43</v>
      </c>
      <c r="AH738" s="17"/>
      <c r="AI738" s="17"/>
      <c r="AJ738" s="17"/>
      <c r="AK738" s="17" t="s">
        <v>43</v>
      </c>
      <c r="AL738" s="17"/>
      <c r="AM738" s="17"/>
      <c r="AN738" s="17"/>
      <c r="AO738" s="17" t="s">
        <v>1944</v>
      </c>
      <c r="AP738" s="43" t="str">
        <f t="shared" si="800"/>
        <v/>
      </c>
      <c r="AQ738" s="5">
        <f t="shared" si="801"/>
        <v>25234268</v>
      </c>
      <c r="AR738" s="42">
        <f t="shared" ref="AR738:BV738" si="843">IF(AQ738="","",IF(AQ738-$AA738&gt;0,AQ738-$AA738,""))</f>
        <v>25234215</v>
      </c>
      <c r="AS738" s="42">
        <f t="shared" si="843"/>
        <v>25234162</v>
      </c>
      <c r="AT738" s="42">
        <f t="shared" si="843"/>
        <v>25234109</v>
      </c>
      <c r="AU738" s="42">
        <f t="shared" si="843"/>
        <v>25234056</v>
      </c>
      <c r="AV738" s="42">
        <f t="shared" si="843"/>
        <v>25234003</v>
      </c>
      <c r="AW738" s="42">
        <f t="shared" si="843"/>
        <v>25233950</v>
      </c>
      <c r="AX738" s="42">
        <f t="shared" si="843"/>
        <v>25233897</v>
      </c>
      <c r="AY738" s="42">
        <f t="shared" si="843"/>
        <v>25233844</v>
      </c>
      <c r="AZ738" s="42">
        <f t="shared" si="843"/>
        <v>25233791</v>
      </c>
      <c r="BA738" s="42">
        <f t="shared" si="843"/>
        <v>25233738</v>
      </c>
      <c r="BB738" s="42">
        <f t="shared" si="843"/>
        <v>25233685</v>
      </c>
      <c r="BC738" s="42">
        <f t="shared" si="843"/>
        <v>25233632</v>
      </c>
      <c r="BD738" s="42">
        <f t="shared" si="843"/>
        <v>25233579</v>
      </c>
      <c r="BE738" s="42">
        <f t="shared" si="843"/>
        <v>25233526</v>
      </c>
      <c r="BF738" s="42">
        <f t="shared" si="843"/>
        <v>25233473</v>
      </c>
      <c r="BG738" s="42">
        <f t="shared" si="843"/>
        <v>25233420</v>
      </c>
      <c r="BH738" s="42">
        <f t="shared" si="843"/>
        <v>25233367</v>
      </c>
      <c r="BI738" s="42">
        <f t="shared" si="843"/>
        <v>25233314</v>
      </c>
      <c r="BJ738" s="42">
        <f t="shared" si="843"/>
        <v>25233261</v>
      </c>
      <c r="BK738" s="42">
        <f t="shared" si="843"/>
        <v>25233208</v>
      </c>
      <c r="BL738" s="42">
        <f t="shared" si="843"/>
        <v>25233155</v>
      </c>
      <c r="BM738" s="42">
        <f t="shared" si="843"/>
        <v>25233102</v>
      </c>
      <c r="BN738" s="42">
        <f t="shared" si="843"/>
        <v>25233049</v>
      </c>
      <c r="BO738" s="42">
        <f t="shared" si="843"/>
        <v>25232996</v>
      </c>
      <c r="BP738" s="42">
        <f t="shared" si="843"/>
        <v>25232943</v>
      </c>
      <c r="BQ738" s="42">
        <f t="shared" si="843"/>
        <v>25232890</v>
      </c>
      <c r="BR738" s="42">
        <f t="shared" si="843"/>
        <v>25232837</v>
      </c>
      <c r="BS738" s="42">
        <f t="shared" si="843"/>
        <v>25232784</v>
      </c>
      <c r="BT738" s="42">
        <f t="shared" si="843"/>
        <v>25232731</v>
      </c>
      <c r="BU738" s="42">
        <f t="shared" si="843"/>
        <v>25232678</v>
      </c>
      <c r="BV738" s="42">
        <f t="shared" si="843"/>
        <v>25232625</v>
      </c>
      <c r="BX738" s="44" cm="1">
        <f t="array" ref="BX738">LOOKUP(2,1/(AR738:BV738&lt;&gt;""),COLUMN(AR738:BV738))</f>
        <v>74</v>
      </c>
      <c r="BY738" s="44" t="str">
        <f t="shared" si="806"/>
        <v>BV</v>
      </c>
      <c r="BZ738" s="44" cm="1">
        <f t="array" aca="1" ref="BZ738" ca="1">INDIRECT(ADDRESS(2,BX738))</f>
        <v>2050</v>
      </c>
      <c r="CA738" s="44">
        <f t="shared" ca="1" si="809"/>
        <v>29</v>
      </c>
      <c r="CB738" s="44">
        <f t="shared" si="810"/>
        <v>-53</v>
      </c>
      <c r="CC738">
        <f t="shared" si="811"/>
        <v>25341275</v>
      </c>
      <c r="CD738">
        <f t="shared" si="812"/>
        <v>478137</v>
      </c>
      <c r="CE738">
        <f t="shared" si="813"/>
        <v>2100</v>
      </c>
    </row>
    <row r="739" spans="1:83" ht="77.25" x14ac:dyDescent="0.25">
      <c r="A739" s="17">
        <v>1002468</v>
      </c>
      <c r="B739" s="17">
        <v>2437</v>
      </c>
      <c r="C739" s="17" t="s">
        <v>7080</v>
      </c>
      <c r="D739" s="17" t="s">
        <v>6890</v>
      </c>
      <c r="E739" s="17"/>
      <c r="F739" s="17" t="s">
        <v>7081</v>
      </c>
      <c r="G739" s="17" t="s">
        <v>7082</v>
      </c>
      <c r="H739" s="17" t="s">
        <v>7074</v>
      </c>
      <c r="I739" s="18" t="s">
        <v>12176</v>
      </c>
      <c r="J739" s="17">
        <v>32.390999999999998</v>
      </c>
      <c r="K739" s="17">
        <v>-96.652600000000007</v>
      </c>
      <c r="L739" s="34" t="s">
        <v>43</v>
      </c>
      <c r="M739" s="17" t="s">
        <v>58</v>
      </c>
      <c r="N739" s="17" t="s">
        <v>59</v>
      </c>
      <c r="O739" s="17" t="s">
        <v>59</v>
      </c>
      <c r="P739" s="17">
        <v>1988</v>
      </c>
      <c r="Q739" s="17">
        <v>2214</v>
      </c>
      <c r="R739" s="17" t="s">
        <v>51</v>
      </c>
      <c r="S739" s="17"/>
      <c r="T739" s="17">
        <v>54.1</v>
      </c>
      <c r="U739" s="17"/>
      <c r="V739" s="17"/>
      <c r="W739" s="19">
        <v>39926569</v>
      </c>
      <c r="X739" s="19">
        <v>6299921</v>
      </c>
      <c r="Y739" s="16">
        <f t="shared" si="807"/>
        <v>33626648</v>
      </c>
      <c r="Z739" s="17">
        <v>2019</v>
      </c>
      <c r="AA739" s="19">
        <v>213394</v>
      </c>
      <c r="AB739" s="17">
        <v>2019</v>
      </c>
      <c r="AC739" s="17" t="s">
        <v>52</v>
      </c>
      <c r="AD739" s="17" t="s">
        <v>12440</v>
      </c>
      <c r="AE739" s="17" t="s">
        <v>43</v>
      </c>
      <c r="AF739" s="17">
        <v>2.35</v>
      </c>
      <c r="AG739" s="17" t="s">
        <v>52</v>
      </c>
      <c r="AH739" s="17">
        <v>0.49399999999999999</v>
      </c>
      <c r="AI739" s="17">
        <v>2019</v>
      </c>
      <c r="AJ739" s="17">
        <v>50.7</v>
      </c>
      <c r="AK739" s="17" t="s">
        <v>52</v>
      </c>
      <c r="AL739" s="17">
        <v>1</v>
      </c>
      <c r="AM739" s="17">
        <v>0.49399999999999999</v>
      </c>
      <c r="AN739" s="17">
        <v>2019</v>
      </c>
      <c r="AO739" s="17" t="s">
        <v>7083</v>
      </c>
      <c r="AP739" s="43" t="str">
        <f t="shared" si="800"/>
        <v/>
      </c>
      <c r="AQ739" s="5">
        <f t="shared" si="801"/>
        <v>33626648</v>
      </c>
      <c r="AR739" s="42">
        <f t="shared" ref="AR739:BV739" si="844">IF(AQ739="","",IF(AQ739-$AA739&gt;0,AQ739-$AA739,""))</f>
        <v>33413254</v>
      </c>
      <c r="AS739" s="42">
        <f t="shared" si="844"/>
        <v>33199860</v>
      </c>
      <c r="AT739" s="42">
        <f t="shared" si="844"/>
        <v>32986466</v>
      </c>
      <c r="AU739" s="42">
        <f t="shared" si="844"/>
        <v>32773072</v>
      </c>
      <c r="AV739" s="42">
        <f t="shared" si="844"/>
        <v>32559678</v>
      </c>
      <c r="AW739" s="42">
        <f t="shared" si="844"/>
        <v>32346284</v>
      </c>
      <c r="AX739" s="42">
        <f t="shared" si="844"/>
        <v>32132890</v>
      </c>
      <c r="AY739" s="42">
        <f t="shared" si="844"/>
        <v>31919496</v>
      </c>
      <c r="AZ739" s="42">
        <f t="shared" si="844"/>
        <v>31706102</v>
      </c>
      <c r="BA739" s="42">
        <f t="shared" si="844"/>
        <v>31492708</v>
      </c>
      <c r="BB739" s="42">
        <f t="shared" si="844"/>
        <v>31279314</v>
      </c>
      <c r="BC739" s="42">
        <f t="shared" si="844"/>
        <v>31065920</v>
      </c>
      <c r="BD739" s="42">
        <f t="shared" si="844"/>
        <v>30852526</v>
      </c>
      <c r="BE739" s="42">
        <f t="shared" si="844"/>
        <v>30639132</v>
      </c>
      <c r="BF739" s="42">
        <f t="shared" si="844"/>
        <v>30425738</v>
      </c>
      <c r="BG739" s="42">
        <f t="shared" si="844"/>
        <v>30212344</v>
      </c>
      <c r="BH739" s="42">
        <f t="shared" si="844"/>
        <v>29998950</v>
      </c>
      <c r="BI739" s="42">
        <f t="shared" si="844"/>
        <v>29785556</v>
      </c>
      <c r="BJ739" s="42">
        <f t="shared" si="844"/>
        <v>29572162</v>
      </c>
      <c r="BK739" s="42">
        <f t="shared" si="844"/>
        <v>29358768</v>
      </c>
      <c r="BL739" s="42">
        <f t="shared" si="844"/>
        <v>29145374</v>
      </c>
      <c r="BM739" s="42">
        <f t="shared" si="844"/>
        <v>28931980</v>
      </c>
      <c r="BN739" s="42">
        <f t="shared" si="844"/>
        <v>28718586</v>
      </c>
      <c r="BO739" s="42">
        <f t="shared" si="844"/>
        <v>28505192</v>
      </c>
      <c r="BP739" s="42">
        <f t="shared" si="844"/>
        <v>28291798</v>
      </c>
      <c r="BQ739" s="42">
        <f t="shared" si="844"/>
        <v>28078404</v>
      </c>
      <c r="BR739" s="42">
        <f t="shared" si="844"/>
        <v>27865010</v>
      </c>
      <c r="BS739" s="42">
        <f t="shared" si="844"/>
        <v>27651616</v>
      </c>
      <c r="BT739" s="42">
        <f t="shared" si="844"/>
        <v>27438222</v>
      </c>
      <c r="BU739" s="42">
        <f t="shared" si="844"/>
        <v>27224828</v>
      </c>
      <c r="BV739" s="42">
        <f t="shared" si="844"/>
        <v>27011434</v>
      </c>
      <c r="BX739" s="44" cm="1">
        <f t="array" ref="BX739">LOOKUP(2,1/(AR739:BV739&lt;&gt;""),COLUMN(AR739:BV739))</f>
        <v>74</v>
      </c>
      <c r="BY739" s="44" t="str">
        <f t="shared" si="806"/>
        <v>BV</v>
      </c>
      <c r="BZ739" s="44" cm="1">
        <f t="array" aca="1" ref="BZ739" ca="1">INDIRECT(ADDRESS(2,BX739))</f>
        <v>2050</v>
      </c>
      <c r="CA739" s="44">
        <f t="shared" ca="1" si="809"/>
        <v>29</v>
      </c>
      <c r="CB739" s="44">
        <f t="shared" si="810"/>
        <v>-213394</v>
      </c>
      <c r="CC739">
        <f t="shared" si="811"/>
        <v>464469134</v>
      </c>
      <c r="CD739">
        <f t="shared" si="812"/>
        <v>2177</v>
      </c>
      <c r="CE739">
        <f t="shared" si="813"/>
        <v>2100</v>
      </c>
    </row>
    <row r="740" spans="1:83" ht="77.25" x14ac:dyDescent="0.25">
      <c r="A740" s="17">
        <v>1002473</v>
      </c>
      <c r="B740" s="17">
        <v>2441</v>
      </c>
      <c r="C740" s="17" t="s">
        <v>7093</v>
      </c>
      <c r="D740" s="17" t="s">
        <v>6890</v>
      </c>
      <c r="E740" s="17" t="s">
        <v>7094</v>
      </c>
      <c r="F740" s="17" t="s">
        <v>12693</v>
      </c>
      <c r="G740" s="17" t="s">
        <v>6963</v>
      </c>
      <c r="H740" s="17" t="s">
        <v>6964</v>
      </c>
      <c r="I740" s="18" t="s">
        <v>12147</v>
      </c>
      <c r="J740" s="17">
        <v>27.739063000000002</v>
      </c>
      <c r="K740" s="17">
        <v>-97.652096</v>
      </c>
      <c r="L740" s="34" t="s">
        <v>43</v>
      </c>
      <c r="M740" s="17" t="s">
        <v>58</v>
      </c>
      <c r="N740" s="17" t="s">
        <v>59</v>
      </c>
      <c r="O740" s="17" t="s">
        <v>59</v>
      </c>
      <c r="P740" s="17">
        <v>2000</v>
      </c>
      <c r="Q740" s="17">
        <v>2058</v>
      </c>
      <c r="R740" s="17" t="s">
        <v>51</v>
      </c>
      <c r="S740" s="17"/>
      <c r="T740" s="17">
        <v>51.3</v>
      </c>
      <c r="U740" s="17"/>
      <c r="V740" s="17"/>
      <c r="W740" s="19">
        <v>13777928</v>
      </c>
      <c r="X740" s="19">
        <v>4276684</v>
      </c>
      <c r="Y740" s="16">
        <f t="shared" si="807"/>
        <v>9501244</v>
      </c>
      <c r="Z740" s="17">
        <v>2019</v>
      </c>
      <c r="AA740" s="19">
        <v>190840</v>
      </c>
      <c r="AB740" s="17">
        <v>2019</v>
      </c>
      <c r="AC740" s="17" t="s">
        <v>43</v>
      </c>
      <c r="AD740" s="17" t="s">
        <v>12438</v>
      </c>
      <c r="AE740" s="17" t="s">
        <v>43</v>
      </c>
      <c r="AF740" s="17"/>
      <c r="AG740" s="17" t="s">
        <v>52</v>
      </c>
      <c r="AH740" s="17">
        <v>0.44900000000000001</v>
      </c>
      <c r="AI740" s="17">
        <v>2019</v>
      </c>
      <c r="AJ740" s="17">
        <v>41.4</v>
      </c>
      <c r="AK740" s="17" t="s">
        <v>52</v>
      </c>
      <c r="AL740" s="17">
        <v>1</v>
      </c>
      <c r="AM740" s="17">
        <v>0.44900000000000001</v>
      </c>
      <c r="AN740" s="17">
        <v>2019</v>
      </c>
      <c r="AO740" s="17" t="s">
        <v>7095</v>
      </c>
      <c r="AP740" s="43" t="str">
        <f t="shared" si="800"/>
        <v/>
      </c>
      <c r="AQ740" s="5">
        <f t="shared" si="801"/>
        <v>9501244</v>
      </c>
      <c r="AR740" s="42">
        <f t="shared" ref="AR740:BV740" si="845">IF(AQ740="","",IF(AQ740-$AA740&gt;0,AQ740-$AA740,""))</f>
        <v>9310404</v>
      </c>
      <c r="AS740" s="42">
        <f t="shared" si="845"/>
        <v>9119564</v>
      </c>
      <c r="AT740" s="42">
        <f t="shared" si="845"/>
        <v>8928724</v>
      </c>
      <c r="AU740" s="42">
        <f t="shared" si="845"/>
        <v>8737884</v>
      </c>
      <c r="AV740" s="42">
        <f t="shared" si="845"/>
        <v>8547044</v>
      </c>
      <c r="AW740" s="42">
        <f t="shared" si="845"/>
        <v>8356204</v>
      </c>
      <c r="AX740" s="42">
        <f t="shared" si="845"/>
        <v>8165364</v>
      </c>
      <c r="AY740" s="42">
        <f t="shared" si="845"/>
        <v>7974524</v>
      </c>
      <c r="AZ740" s="42">
        <f t="shared" si="845"/>
        <v>7783684</v>
      </c>
      <c r="BA740" s="42">
        <f t="shared" si="845"/>
        <v>7592844</v>
      </c>
      <c r="BB740" s="42">
        <f t="shared" si="845"/>
        <v>7402004</v>
      </c>
      <c r="BC740" s="42">
        <f t="shared" si="845"/>
        <v>7211164</v>
      </c>
      <c r="BD740" s="42">
        <f t="shared" si="845"/>
        <v>7020324</v>
      </c>
      <c r="BE740" s="42">
        <f t="shared" si="845"/>
        <v>6829484</v>
      </c>
      <c r="BF740" s="42">
        <f t="shared" si="845"/>
        <v>6638644</v>
      </c>
      <c r="BG740" s="42">
        <f t="shared" si="845"/>
        <v>6447804</v>
      </c>
      <c r="BH740" s="42">
        <f t="shared" si="845"/>
        <v>6256964</v>
      </c>
      <c r="BI740" s="42">
        <f t="shared" si="845"/>
        <v>6066124</v>
      </c>
      <c r="BJ740" s="42">
        <f t="shared" si="845"/>
        <v>5875284</v>
      </c>
      <c r="BK740" s="42">
        <f t="shared" si="845"/>
        <v>5684444</v>
      </c>
      <c r="BL740" s="42">
        <f t="shared" si="845"/>
        <v>5493604</v>
      </c>
      <c r="BM740" s="42">
        <f t="shared" si="845"/>
        <v>5302764</v>
      </c>
      <c r="BN740" s="42">
        <f t="shared" si="845"/>
        <v>5111924</v>
      </c>
      <c r="BO740" s="42">
        <f t="shared" si="845"/>
        <v>4921084</v>
      </c>
      <c r="BP740" s="42">
        <f t="shared" si="845"/>
        <v>4730244</v>
      </c>
      <c r="BQ740" s="42">
        <f t="shared" si="845"/>
        <v>4539404</v>
      </c>
      <c r="BR740" s="42">
        <f t="shared" si="845"/>
        <v>4348564</v>
      </c>
      <c r="BS740" s="42">
        <f t="shared" si="845"/>
        <v>4157724</v>
      </c>
      <c r="BT740" s="42">
        <f t="shared" si="845"/>
        <v>3966884</v>
      </c>
      <c r="BU740" s="42">
        <f t="shared" si="845"/>
        <v>3776044</v>
      </c>
      <c r="BV740" s="42">
        <f t="shared" si="845"/>
        <v>3585204</v>
      </c>
      <c r="BX740" s="44" cm="1">
        <f t="array" ref="BX740">LOOKUP(2,1/(AR740:BV740&lt;&gt;""),COLUMN(AR740:BV740))</f>
        <v>74</v>
      </c>
      <c r="BY740" s="44" t="str">
        <f t="shared" si="806"/>
        <v>BV</v>
      </c>
      <c r="BZ740" s="44" cm="1">
        <f t="array" aca="1" ref="BZ740" ca="1">INDIRECT(ADDRESS(2,BX740))</f>
        <v>2050</v>
      </c>
      <c r="CA740" s="44">
        <f t="shared" ca="1" si="809"/>
        <v>29</v>
      </c>
      <c r="CB740" s="44">
        <f t="shared" si="810"/>
        <v>-190840</v>
      </c>
      <c r="CC740">
        <f t="shared" si="811"/>
        <v>394807204</v>
      </c>
      <c r="CD740">
        <f t="shared" si="812"/>
        <v>2069</v>
      </c>
      <c r="CE740">
        <f t="shared" si="813"/>
        <v>2069</v>
      </c>
    </row>
    <row r="741" spans="1:83" ht="408.75" x14ac:dyDescent="0.25">
      <c r="A741" s="17">
        <v>1002321</v>
      </c>
      <c r="B741" s="17">
        <v>12101</v>
      </c>
      <c r="C741" s="17" t="s">
        <v>9246</v>
      </c>
      <c r="D741" s="17" t="s">
        <v>6890</v>
      </c>
      <c r="E741" s="17"/>
      <c r="F741" s="17" t="s">
        <v>7110</v>
      </c>
      <c r="G741" s="17" t="s">
        <v>7111</v>
      </c>
      <c r="H741" s="17" t="s">
        <v>6942</v>
      </c>
      <c r="I741" s="18" t="s">
        <v>12179</v>
      </c>
      <c r="J741" s="17">
        <v>29.3965</v>
      </c>
      <c r="K741" s="17">
        <v>-95.725899999999996</v>
      </c>
      <c r="L741" s="34" t="s">
        <v>43</v>
      </c>
      <c r="M741" s="17" t="s">
        <v>58</v>
      </c>
      <c r="N741" s="17" t="s">
        <v>462</v>
      </c>
      <c r="O741" s="17" t="s">
        <v>462</v>
      </c>
      <c r="P741" s="17">
        <v>2004</v>
      </c>
      <c r="Q741" s="17">
        <v>2040</v>
      </c>
      <c r="R741" s="17" t="s">
        <v>51</v>
      </c>
      <c r="S741" s="17">
        <v>350</v>
      </c>
      <c r="T741" s="17">
        <v>74.7</v>
      </c>
      <c r="U741" s="17">
        <v>185</v>
      </c>
      <c r="V741" s="17">
        <v>185</v>
      </c>
      <c r="W741" s="19">
        <v>30893666</v>
      </c>
      <c r="X741" s="19">
        <v>11725348</v>
      </c>
      <c r="Y741" s="16">
        <f t="shared" si="807"/>
        <v>19168318</v>
      </c>
      <c r="Z741" s="17">
        <v>2019</v>
      </c>
      <c r="AA741" s="19">
        <v>1258482</v>
      </c>
      <c r="AB741" s="17">
        <v>2019</v>
      </c>
      <c r="AC741" s="17" t="s">
        <v>52</v>
      </c>
      <c r="AD741" s="17" t="s">
        <v>12445</v>
      </c>
      <c r="AE741" s="17" t="s">
        <v>43</v>
      </c>
      <c r="AF741" s="17"/>
      <c r="AG741" s="17" t="s">
        <v>52</v>
      </c>
      <c r="AH741" s="17">
        <v>5.0780000000000003</v>
      </c>
      <c r="AI741" s="17">
        <v>2019</v>
      </c>
      <c r="AJ741" s="17">
        <v>56.5</v>
      </c>
      <c r="AK741" s="17" t="s">
        <v>52</v>
      </c>
      <c r="AL741" s="17">
        <v>2</v>
      </c>
      <c r="AM741" s="17">
        <v>1.1180000000000001</v>
      </c>
      <c r="AN741" s="17">
        <v>2018</v>
      </c>
      <c r="AO741" s="17" t="s">
        <v>9247</v>
      </c>
      <c r="AP741" s="43" t="str">
        <f t="shared" si="800"/>
        <v/>
      </c>
      <c r="AQ741" s="5">
        <f t="shared" si="801"/>
        <v>19168318</v>
      </c>
      <c r="AR741" s="42">
        <f t="shared" ref="AR741:BV741" si="846">IF(AQ741="","",IF(AQ741-$AA741&gt;0,AQ741-$AA741,""))</f>
        <v>17909836</v>
      </c>
      <c r="AS741" s="42">
        <f t="shared" si="846"/>
        <v>16651354</v>
      </c>
      <c r="AT741" s="42">
        <f t="shared" si="846"/>
        <v>15392872</v>
      </c>
      <c r="AU741" s="42">
        <f t="shared" si="846"/>
        <v>14134390</v>
      </c>
      <c r="AV741" s="42">
        <f t="shared" si="846"/>
        <v>12875908</v>
      </c>
      <c r="AW741" s="42">
        <f t="shared" si="846"/>
        <v>11617426</v>
      </c>
      <c r="AX741" s="42">
        <f t="shared" si="846"/>
        <v>10358944</v>
      </c>
      <c r="AY741" s="42">
        <f t="shared" si="846"/>
        <v>9100462</v>
      </c>
      <c r="AZ741" s="42">
        <f t="shared" si="846"/>
        <v>7841980</v>
      </c>
      <c r="BA741" s="42">
        <f t="shared" si="846"/>
        <v>6583498</v>
      </c>
      <c r="BB741" s="42">
        <f t="shared" si="846"/>
        <v>5325016</v>
      </c>
      <c r="BC741" s="42">
        <f t="shared" si="846"/>
        <v>4066534</v>
      </c>
      <c r="BD741" s="42">
        <f t="shared" si="846"/>
        <v>2808052</v>
      </c>
      <c r="BE741" s="42">
        <f t="shared" si="846"/>
        <v>1549570</v>
      </c>
      <c r="BF741" s="42">
        <f t="shared" si="846"/>
        <v>291088</v>
      </c>
      <c r="BG741" s="42" t="str">
        <f t="shared" si="846"/>
        <v/>
      </c>
      <c r="BH741" s="42" t="str">
        <f t="shared" si="846"/>
        <v/>
      </c>
      <c r="BI741" s="42" t="str">
        <f t="shared" si="846"/>
        <v/>
      </c>
      <c r="BJ741" s="42" t="str">
        <f t="shared" si="846"/>
        <v/>
      </c>
      <c r="BK741" s="42" t="str">
        <f t="shared" si="846"/>
        <v/>
      </c>
      <c r="BL741" s="42" t="str">
        <f t="shared" si="846"/>
        <v/>
      </c>
      <c r="BM741" s="42" t="str">
        <f t="shared" si="846"/>
        <v/>
      </c>
      <c r="BN741" s="42" t="str">
        <f t="shared" si="846"/>
        <v/>
      </c>
      <c r="BO741" s="42" t="str">
        <f t="shared" si="846"/>
        <v/>
      </c>
      <c r="BP741" s="42" t="str">
        <f t="shared" si="846"/>
        <v/>
      </c>
      <c r="BQ741" s="42" t="str">
        <f t="shared" si="846"/>
        <v/>
      </c>
      <c r="BR741" s="42" t="str">
        <f t="shared" si="846"/>
        <v/>
      </c>
      <c r="BS741" s="42" t="str">
        <f t="shared" si="846"/>
        <v/>
      </c>
      <c r="BT741" s="42" t="str">
        <f t="shared" si="846"/>
        <v/>
      </c>
      <c r="BU741" s="42" t="str">
        <f t="shared" si="846"/>
        <v/>
      </c>
      <c r="BV741" s="42" t="str">
        <f t="shared" si="846"/>
        <v/>
      </c>
      <c r="BX741" s="44" cm="1">
        <f t="array" ref="BX741">LOOKUP(2,1/(AR741:BV741&lt;&gt;""),COLUMN(AR741:BV741))</f>
        <v>58</v>
      </c>
      <c r="BY741" s="44" t="str">
        <f t="shared" si="806"/>
        <v>BF</v>
      </c>
      <c r="BZ741" s="44" cm="1">
        <f t="array" aca="1" ref="BZ741" ca="1">INDIRECT(ADDRESS(2,BX741))</f>
        <v>2034</v>
      </c>
      <c r="CA741" s="44">
        <f t="shared" ca="1" si="809"/>
        <v>13</v>
      </c>
      <c r="CB741" s="44">
        <f t="shared" si="810"/>
        <v>-1258482</v>
      </c>
      <c r="CC741">
        <f t="shared" si="811"/>
        <v>2560043476</v>
      </c>
      <c r="CD741">
        <f t="shared" si="812"/>
        <v>2034</v>
      </c>
      <c r="CE741">
        <f t="shared" si="813"/>
        <v>2034</v>
      </c>
    </row>
    <row r="742" spans="1:83" ht="77.25" x14ac:dyDescent="0.25">
      <c r="A742" s="17">
        <v>1005894</v>
      </c>
      <c r="B742" s="17">
        <v>1810</v>
      </c>
      <c r="C742" s="17" t="s">
        <v>7112</v>
      </c>
      <c r="D742" s="17" t="s">
        <v>6890</v>
      </c>
      <c r="E742" s="17"/>
      <c r="F742" s="17" t="s">
        <v>7113</v>
      </c>
      <c r="G742" s="17" t="s">
        <v>7114</v>
      </c>
      <c r="H742" s="17" t="s">
        <v>7065</v>
      </c>
      <c r="I742" s="18" t="s">
        <v>12171</v>
      </c>
      <c r="J742" s="17">
        <v>29.388100000000001</v>
      </c>
      <c r="K742" s="17">
        <v>-95.055899999999994</v>
      </c>
      <c r="L742" s="34" t="s">
        <v>43</v>
      </c>
      <c r="M742" s="17" t="s">
        <v>58</v>
      </c>
      <c r="N742" s="17" t="s">
        <v>59</v>
      </c>
      <c r="O742" s="17" t="s">
        <v>59</v>
      </c>
      <c r="P742" s="17">
        <v>1973</v>
      </c>
      <c r="Q742" s="17">
        <v>2083</v>
      </c>
      <c r="R742" s="17" t="s">
        <v>51</v>
      </c>
      <c r="S742" s="17">
        <v>287</v>
      </c>
      <c r="T742" s="17">
        <v>255</v>
      </c>
      <c r="U742" s="17">
        <v>66</v>
      </c>
      <c r="V742" s="17"/>
      <c r="W742" s="19">
        <v>49018610</v>
      </c>
      <c r="X742" s="19">
        <v>18203314</v>
      </c>
      <c r="Y742" s="16">
        <f t="shared" si="807"/>
        <v>30815296</v>
      </c>
      <c r="Z742" s="17">
        <v>2019</v>
      </c>
      <c r="AA742" s="19">
        <v>314714</v>
      </c>
      <c r="AB742" s="17">
        <v>2019</v>
      </c>
      <c r="AC742" s="17" t="s">
        <v>43</v>
      </c>
      <c r="AD742" s="17" t="s">
        <v>12438</v>
      </c>
      <c r="AE742" s="17" t="s">
        <v>43</v>
      </c>
      <c r="AF742" s="17">
        <v>6.91</v>
      </c>
      <c r="AG742" s="17" t="s">
        <v>52</v>
      </c>
      <c r="AH742" s="17">
        <v>3.956</v>
      </c>
      <c r="AI742" s="17">
        <v>2019</v>
      </c>
      <c r="AJ742" s="17">
        <v>52.3</v>
      </c>
      <c r="AK742" s="17" t="s">
        <v>52</v>
      </c>
      <c r="AL742" s="17">
        <v>1</v>
      </c>
      <c r="AM742" s="17">
        <v>0.109</v>
      </c>
      <c r="AN742" s="17">
        <v>2019</v>
      </c>
      <c r="AO742" s="17" t="s">
        <v>9252</v>
      </c>
      <c r="AP742" s="43" t="str">
        <f t="shared" si="800"/>
        <v/>
      </c>
      <c r="AQ742" s="5">
        <f t="shared" si="801"/>
        <v>30815296</v>
      </c>
      <c r="AR742" s="42">
        <f t="shared" ref="AR742:BV742" si="847">IF(AQ742="","",IF(AQ742-$AA742&gt;0,AQ742-$AA742,""))</f>
        <v>30500582</v>
      </c>
      <c r="AS742" s="42">
        <f t="shared" si="847"/>
        <v>30185868</v>
      </c>
      <c r="AT742" s="42">
        <f t="shared" si="847"/>
        <v>29871154</v>
      </c>
      <c r="AU742" s="42">
        <f t="shared" si="847"/>
        <v>29556440</v>
      </c>
      <c r="AV742" s="42">
        <f t="shared" si="847"/>
        <v>29241726</v>
      </c>
      <c r="AW742" s="42">
        <f t="shared" si="847"/>
        <v>28927012</v>
      </c>
      <c r="AX742" s="42">
        <f t="shared" si="847"/>
        <v>28612298</v>
      </c>
      <c r="AY742" s="42">
        <f t="shared" si="847"/>
        <v>28297584</v>
      </c>
      <c r="AZ742" s="42">
        <f t="shared" si="847"/>
        <v>27982870</v>
      </c>
      <c r="BA742" s="42">
        <f t="shared" si="847"/>
        <v>27668156</v>
      </c>
      <c r="BB742" s="42">
        <f t="shared" si="847"/>
        <v>27353442</v>
      </c>
      <c r="BC742" s="42">
        <f t="shared" si="847"/>
        <v>27038728</v>
      </c>
      <c r="BD742" s="42">
        <f t="shared" si="847"/>
        <v>26724014</v>
      </c>
      <c r="BE742" s="42">
        <f t="shared" si="847"/>
        <v>26409300</v>
      </c>
      <c r="BF742" s="42">
        <f t="shared" si="847"/>
        <v>26094586</v>
      </c>
      <c r="BG742" s="42">
        <f t="shared" si="847"/>
        <v>25779872</v>
      </c>
      <c r="BH742" s="42">
        <f t="shared" si="847"/>
        <v>25465158</v>
      </c>
      <c r="BI742" s="42">
        <f t="shared" si="847"/>
        <v>25150444</v>
      </c>
      <c r="BJ742" s="42">
        <f t="shared" si="847"/>
        <v>24835730</v>
      </c>
      <c r="BK742" s="42">
        <f t="shared" si="847"/>
        <v>24521016</v>
      </c>
      <c r="BL742" s="42">
        <f t="shared" si="847"/>
        <v>24206302</v>
      </c>
      <c r="BM742" s="42">
        <f t="shared" si="847"/>
        <v>23891588</v>
      </c>
      <c r="BN742" s="42">
        <f t="shared" si="847"/>
        <v>23576874</v>
      </c>
      <c r="BO742" s="42">
        <f t="shared" si="847"/>
        <v>23262160</v>
      </c>
      <c r="BP742" s="42">
        <f t="shared" si="847"/>
        <v>22947446</v>
      </c>
      <c r="BQ742" s="42">
        <f t="shared" si="847"/>
        <v>22632732</v>
      </c>
      <c r="BR742" s="42">
        <f t="shared" si="847"/>
        <v>22318018</v>
      </c>
      <c r="BS742" s="42">
        <f t="shared" si="847"/>
        <v>22003304</v>
      </c>
      <c r="BT742" s="42">
        <f t="shared" si="847"/>
        <v>21688590</v>
      </c>
      <c r="BU742" s="42">
        <f t="shared" si="847"/>
        <v>21373876</v>
      </c>
      <c r="BV742" s="42">
        <f t="shared" si="847"/>
        <v>21059162</v>
      </c>
      <c r="BX742" s="44" cm="1">
        <f t="array" ref="BX742">LOOKUP(2,1/(AR742:BV742&lt;&gt;""),COLUMN(AR742:BV742))</f>
        <v>74</v>
      </c>
      <c r="BY742" s="44" t="str">
        <f t="shared" si="806"/>
        <v>BV</v>
      </c>
      <c r="BZ742" s="44" cm="1">
        <f t="array" aca="1" ref="BZ742" ca="1">INDIRECT(ADDRESS(2,BX742))</f>
        <v>2050</v>
      </c>
      <c r="CA742" s="44">
        <f t="shared" ca="1" si="809"/>
        <v>29</v>
      </c>
      <c r="CB742" s="44">
        <f t="shared" si="810"/>
        <v>-314714</v>
      </c>
      <c r="CC742">
        <f t="shared" si="811"/>
        <v>666222862</v>
      </c>
      <c r="CD742">
        <f t="shared" si="812"/>
        <v>2117</v>
      </c>
      <c r="CE742">
        <f t="shared" si="813"/>
        <v>2100</v>
      </c>
    </row>
    <row r="743" spans="1:83" ht="77.25" x14ac:dyDescent="0.25">
      <c r="A743" s="17">
        <v>1002475</v>
      </c>
      <c r="B743" s="17">
        <v>1477</v>
      </c>
      <c r="C743" s="17" t="s">
        <v>7115</v>
      </c>
      <c r="D743" s="17" t="s">
        <v>6890</v>
      </c>
      <c r="E743" s="17" t="s">
        <v>7116</v>
      </c>
      <c r="F743" s="17" t="s">
        <v>9253</v>
      </c>
      <c r="G743" s="17" t="s">
        <v>1036</v>
      </c>
      <c r="H743" s="17" t="s">
        <v>80</v>
      </c>
      <c r="I743" s="18" t="s">
        <v>12151</v>
      </c>
      <c r="J743" s="17">
        <v>29.993334000000001</v>
      </c>
      <c r="K743" s="17">
        <v>-94.169167000000002</v>
      </c>
      <c r="L743" s="34" t="s">
        <v>43</v>
      </c>
      <c r="M743" s="17" t="s">
        <v>58</v>
      </c>
      <c r="N743" s="17" t="s">
        <v>59</v>
      </c>
      <c r="O743" s="17" t="s">
        <v>59</v>
      </c>
      <c r="P743" s="17">
        <v>1993</v>
      </c>
      <c r="Q743" s="17">
        <v>2036</v>
      </c>
      <c r="R743" s="17" t="s">
        <v>51</v>
      </c>
      <c r="S743" s="17">
        <v>235</v>
      </c>
      <c r="T743" s="17">
        <v>116.9</v>
      </c>
      <c r="U743" s="17"/>
      <c r="V743" s="17"/>
      <c r="W743" s="19">
        <v>17358975</v>
      </c>
      <c r="X743" s="19">
        <v>10549997</v>
      </c>
      <c r="Y743" s="16">
        <f t="shared" si="807"/>
        <v>6808978</v>
      </c>
      <c r="Z743" s="17">
        <v>2019</v>
      </c>
      <c r="AA743" s="19">
        <v>272628</v>
      </c>
      <c r="AB743" s="17">
        <v>2019</v>
      </c>
      <c r="AC743" s="17" t="s">
        <v>43</v>
      </c>
      <c r="AD743" s="17" t="s">
        <v>12438</v>
      </c>
      <c r="AE743" s="17" t="s">
        <v>43</v>
      </c>
      <c r="AF743" s="17">
        <v>5.39</v>
      </c>
      <c r="AG743" s="17" t="s">
        <v>52</v>
      </c>
      <c r="AH743" s="17">
        <v>1.0629999999999999</v>
      </c>
      <c r="AI743" s="17">
        <v>2019</v>
      </c>
      <c r="AJ743" s="17">
        <v>50.1</v>
      </c>
      <c r="AK743" s="17" t="s">
        <v>52</v>
      </c>
      <c r="AL743" s="17">
        <v>1</v>
      </c>
      <c r="AM743" s="17">
        <v>1.0629999999999999</v>
      </c>
      <c r="AN743" s="17">
        <v>2019</v>
      </c>
      <c r="AO743" s="17" t="s">
        <v>9254</v>
      </c>
      <c r="AP743" s="43" t="str">
        <f t="shared" si="800"/>
        <v/>
      </c>
      <c r="AQ743" s="5">
        <f t="shared" si="801"/>
        <v>6808978</v>
      </c>
      <c r="AR743" s="42">
        <f t="shared" ref="AR743:BV743" si="848">IF(AQ743="","",IF(AQ743-$AA743&gt;0,AQ743-$AA743,""))</f>
        <v>6536350</v>
      </c>
      <c r="AS743" s="42">
        <f t="shared" si="848"/>
        <v>6263722</v>
      </c>
      <c r="AT743" s="42">
        <f t="shared" si="848"/>
        <v>5991094</v>
      </c>
      <c r="AU743" s="42">
        <f t="shared" si="848"/>
        <v>5718466</v>
      </c>
      <c r="AV743" s="42">
        <f t="shared" si="848"/>
        <v>5445838</v>
      </c>
      <c r="AW743" s="42">
        <f t="shared" si="848"/>
        <v>5173210</v>
      </c>
      <c r="AX743" s="42">
        <f t="shared" si="848"/>
        <v>4900582</v>
      </c>
      <c r="AY743" s="42">
        <f t="shared" si="848"/>
        <v>4627954</v>
      </c>
      <c r="AZ743" s="42">
        <f t="shared" si="848"/>
        <v>4355326</v>
      </c>
      <c r="BA743" s="42">
        <f t="shared" si="848"/>
        <v>4082698</v>
      </c>
      <c r="BB743" s="42">
        <f t="shared" si="848"/>
        <v>3810070</v>
      </c>
      <c r="BC743" s="42">
        <f t="shared" si="848"/>
        <v>3537442</v>
      </c>
      <c r="BD743" s="42">
        <f t="shared" si="848"/>
        <v>3264814</v>
      </c>
      <c r="BE743" s="42">
        <f t="shared" si="848"/>
        <v>2992186</v>
      </c>
      <c r="BF743" s="42">
        <f t="shared" si="848"/>
        <v>2719558</v>
      </c>
      <c r="BG743" s="42">
        <f t="shared" si="848"/>
        <v>2446930</v>
      </c>
      <c r="BH743" s="42">
        <f t="shared" si="848"/>
        <v>2174302</v>
      </c>
      <c r="BI743" s="42">
        <f t="shared" si="848"/>
        <v>1901674</v>
      </c>
      <c r="BJ743" s="42">
        <f t="shared" si="848"/>
        <v>1629046</v>
      </c>
      <c r="BK743" s="42">
        <f t="shared" si="848"/>
        <v>1356418</v>
      </c>
      <c r="BL743" s="42">
        <f t="shared" si="848"/>
        <v>1083790</v>
      </c>
      <c r="BM743" s="42">
        <f t="shared" si="848"/>
        <v>811162</v>
      </c>
      <c r="BN743" s="42">
        <f t="shared" si="848"/>
        <v>538534</v>
      </c>
      <c r="BO743" s="42">
        <f t="shared" si="848"/>
        <v>265906</v>
      </c>
      <c r="BP743" s="42" t="str">
        <f t="shared" si="848"/>
        <v/>
      </c>
      <c r="BQ743" s="42" t="str">
        <f t="shared" si="848"/>
        <v/>
      </c>
      <c r="BR743" s="42" t="str">
        <f t="shared" si="848"/>
        <v/>
      </c>
      <c r="BS743" s="42" t="str">
        <f t="shared" si="848"/>
        <v/>
      </c>
      <c r="BT743" s="42" t="str">
        <f t="shared" si="848"/>
        <v/>
      </c>
      <c r="BU743" s="42" t="str">
        <f t="shared" si="848"/>
        <v/>
      </c>
      <c r="BV743" s="42" t="str">
        <f t="shared" si="848"/>
        <v/>
      </c>
      <c r="BX743" s="44" cm="1">
        <f t="array" ref="BX743">LOOKUP(2,1/(AR743:BV743&lt;&gt;""),COLUMN(AR743:BV743))</f>
        <v>67</v>
      </c>
      <c r="BY743" s="44" t="str">
        <f t="shared" si="806"/>
        <v>BO</v>
      </c>
      <c r="BZ743" s="44" cm="1">
        <f t="array" aca="1" ref="BZ743" ca="1">INDIRECT(ADDRESS(2,BX743))</f>
        <v>2043</v>
      </c>
      <c r="CA743" s="44">
        <f t="shared" ca="1" si="809"/>
        <v>22</v>
      </c>
      <c r="CB743" s="44">
        <f t="shared" si="810"/>
        <v>-272628</v>
      </c>
      <c r="CC743">
        <f t="shared" si="811"/>
        <v>557244910</v>
      </c>
      <c r="CD743">
        <f t="shared" si="812"/>
        <v>2044</v>
      </c>
      <c r="CE743">
        <f t="shared" si="813"/>
        <v>2044</v>
      </c>
    </row>
    <row r="744" spans="1:83" ht="141" x14ac:dyDescent="0.25">
      <c r="A744" s="17">
        <v>1005895</v>
      </c>
      <c r="B744" s="17">
        <v>1503</v>
      </c>
      <c r="C744" s="17" t="s">
        <v>7120</v>
      </c>
      <c r="D744" s="17" t="s">
        <v>6890</v>
      </c>
      <c r="E744" s="17"/>
      <c r="F744" s="17" t="s">
        <v>7121</v>
      </c>
      <c r="G744" s="17" t="s">
        <v>7122</v>
      </c>
      <c r="H744" s="17" t="s">
        <v>6592</v>
      </c>
      <c r="I744" s="18" t="s">
        <v>12182</v>
      </c>
      <c r="J744" s="17">
        <v>32.369166999999997</v>
      </c>
      <c r="K744" s="17">
        <v>-95.182501000000002</v>
      </c>
      <c r="L744" s="34" t="s">
        <v>43</v>
      </c>
      <c r="M744" s="17" t="s">
        <v>40</v>
      </c>
      <c r="N744" s="17" t="s">
        <v>7123</v>
      </c>
      <c r="O744" s="17" t="s">
        <v>59</v>
      </c>
      <c r="P744" s="17">
        <v>1989</v>
      </c>
      <c r="Q744" s="17">
        <v>2467</v>
      </c>
      <c r="R744" s="17" t="s">
        <v>51</v>
      </c>
      <c r="S744" s="17">
        <v>201</v>
      </c>
      <c r="T744" s="17">
        <v>96.9</v>
      </c>
      <c r="U744" s="17">
        <v>350</v>
      </c>
      <c r="V744" s="17">
        <v>120</v>
      </c>
      <c r="W744" s="19">
        <v>118648888</v>
      </c>
      <c r="X744" s="19">
        <v>10818393</v>
      </c>
      <c r="Y744" s="16">
        <f t="shared" si="807"/>
        <v>107830495</v>
      </c>
      <c r="Z744" s="17">
        <v>2019</v>
      </c>
      <c r="AA744" s="19">
        <v>268297</v>
      </c>
      <c r="AB744" s="17">
        <v>2019</v>
      </c>
      <c r="AC744" s="17" t="s">
        <v>43</v>
      </c>
      <c r="AD744" s="17" t="s">
        <v>12438</v>
      </c>
      <c r="AE744" s="17" t="s">
        <v>43</v>
      </c>
      <c r="AF744" s="17">
        <v>3.1</v>
      </c>
      <c r="AG744" s="17" t="s">
        <v>52</v>
      </c>
      <c r="AH744" s="17">
        <v>1.889</v>
      </c>
      <c r="AI744" s="17">
        <v>2019</v>
      </c>
      <c r="AJ744" s="17">
        <v>55</v>
      </c>
      <c r="AK744" s="17" t="s">
        <v>52</v>
      </c>
      <c r="AL744" s="17"/>
      <c r="AM744" s="17"/>
      <c r="AN744" s="17"/>
      <c r="AO744" s="17" t="s">
        <v>9255</v>
      </c>
      <c r="AP744" s="43" t="str">
        <f t="shared" si="800"/>
        <v/>
      </c>
      <c r="AQ744" s="5">
        <f t="shared" si="801"/>
        <v>107830495</v>
      </c>
      <c r="AR744" s="42">
        <f t="shared" ref="AR744:BV744" si="849">IF(AQ744="","",IF(AQ744-$AA744&gt;0,AQ744-$AA744,""))</f>
        <v>107562198</v>
      </c>
      <c r="AS744" s="42">
        <f t="shared" si="849"/>
        <v>107293901</v>
      </c>
      <c r="AT744" s="42">
        <f t="shared" si="849"/>
        <v>107025604</v>
      </c>
      <c r="AU744" s="42">
        <f t="shared" si="849"/>
        <v>106757307</v>
      </c>
      <c r="AV744" s="42">
        <f t="shared" si="849"/>
        <v>106489010</v>
      </c>
      <c r="AW744" s="42">
        <f t="shared" si="849"/>
        <v>106220713</v>
      </c>
      <c r="AX744" s="42">
        <f t="shared" si="849"/>
        <v>105952416</v>
      </c>
      <c r="AY744" s="42">
        <f t="shared" si="849"/>
        <v>105684119</v>
      </c>
      <c r="AZ744" s="42">
        <f t="shared" si="849"/>
        <v>105415822</v>
      </c>
      <c r="BA744" s="42">
        <f t="shared" si="849"/>
        <v>105147525</v>
      </c>
      <c r="BB744" s="42">
        <f t="shared" si="849"/>
        <v>104879228</v>
      </c>
      <c r="BC744" s="42">
        <f t="shared" si="849"/>
        <v>104610931</v>
      </c>
      <c r="BD744" s="42">
        <f t="shared" si="849"/>
        <v>104342634</v>
      </c>
      <c r="BE744" s="42">
        <f t="shared" si="849"/>
        <v>104074337</v>
      </c>
      <c r="BF744" s="42">
        <f t="shared" si="849"/>
        <v>103806040</v>
      </c>
      <c r="BG744" s="42">
        <f t="shared" si="849"/>
        <v>103537743</v>
      </c>
      <c r="BH744" s="42">
        <f t="shared" si="849"/>
        <v>103269446</v>
      </c>
      <c r="BI744" s="42">
        <f t="shared" si="849"/>
        <v>103001149</v>
      </c>
      <c r="BJ744" s="42">
        <f t="shared" si="849"/>
        <v>102732852</v>
      </c>
      <c r="BK744" s="42">
        <f t="shared" si="849"/>
        <v>102464555</v>
      </c>
      <c r="BL744" s="42">
        <f t="shared" si="849"/>
        <v>102196258</v>
      </c>
      <c r="BM744" s="42">
        <f t="shared" si="849"/>
        <v>101927961</v>
      </c>
      <c r="BN744" s="42">
        <f t="shared" si="849"/>
        <v>101659664</v>
      </c>
      <c r="BO744" s="42">
        <f t="shared" si="849"/>
        <v>101391367</v>
      </c>
      <c r="BP744" s="42">
        <f t="shared" si="849"/>
        <v>101123070</v>
      </c>
      <c r="BQ744" s="42">
        <f t="shared" si="849"/>
        <v>100854773</v>
      </c>
      <c r="BR744" s="42">
        <f t="shared" si="849"/>
        <v>100586476</v>
      </c>
      <c r="BS744" s="42">
        <f t="shared" si="849"/>
        <v>100318179</v>
      </c>
      <c r="BT744" s="42">
        <f t="shared" si="849"/>
        <v>100049882</v>
      </c>
      <c r="BU744" s="42">
        <f t="shared" si="849"/>
        <v>99781585</v>
      </c>
      <c r="BV744" s="42">
        <f t="shared" si="849"/>
        <v>99513288</v>
      </c>
      <c r="BX744" s="44" cm="1">
        <f t="array" ref="BX744">LOOKUP(2,1/(AR744:BV744&lt;&gt;""),COLUMN(AR744:BV744))</f>
        <v>74</v>
      </c>
      <c r="BY744" s="44" t="str">
        <f t="shared" si="806"/>
        <v>BV</v>
      </c>
      <c r="BZ744" s="44" cm="1">
        <f t="array" aca="1" ref="BZ744" ca="1">INDIRECT(ADDRESS(2,BX744))</f>
        <v>2050</v>
      </c>
      <c r="CA744" s="44">
        <f t="shared" ca="1" si="809"/>
        <v>29</v>
      </c>
      <c r="CB744" s="44">
        <f t="shared" si="810"/>
        <v>-268297</v>
      </c>
      <c r="CC744">
        <f t="shared" si="811"/>
        <v>649522138</v>
      </c>
      <c r="CD744">
        <f t="shared" si="812"/>
        <v>2421</v>
      </c>
      <c r="CE744">
        <f t="shared" si="813"/>
        <v>2100</v>
      </c>
    </row>
    <row r="745" spans="1:83" ht="166.5" x14ac:dyDescent="0.25">
      <c r="A745" s="17">
        <v>1003614</v>
      </c>
      <c r="B745" s="17">
        <v>1809</v>
      </c>
      <c r="C745" s="17" t="s">
        <v>7133</v>
      </c>
      <c r="D745" s="17" t="s">
        <v>6890</v>
      </c>
      <c r="E745" s="17"/>
      <c r="F745" s="17" t="s">
        <v>7134</v>
      </c>
      <c r="G745" s="17" t="s">
        <v>7135</v>
      </c>
      <c r="H745" s="17" t="s">
        <v>7136</v>
      </c>
      <c r="I745" s="18" t="s">
        <v>12184</v>
      </c>
      <c r="J745" s="17">
        <v>33.582000000000001</v>
      </c>
      <c r="K745" s="17">
        <v>-96.536000000000001</v>
      </c>
      <c r="L745" s="34" t="s">
        <v>43</v>
      </c>
      <c r="M745" s="17" t="s">
        <v>58</v>
      </c>
      <c r="N745" s="17" t="s">
        <v>50</v>
      </c>
      <c r="O745" s="17" t="s">
        <v>50</v>
      </c>
      <c r="P745" s="17">
        <v>1977</v>
      </c>
      <c r="Q745" s="17">
        <v>2136</v>
      </c>
      <c r="R745" s="17" t="s">
        <v>51</v>
      </c>
      <c r="S745" s="17">
        <v>130</v>
      </c>
      <c r="T745" s="17">
        <v>73.599999999999994</v>
      </c>
      <c r="U745" s="17"/>
      <c r="V745" s="17">
        <v>84</v>
      </c>
      <c r="W745" s="19">
        <v>12882438</v>
      </c>
      <c r="X745" s="19">
        <v>4607942</v>
      </c>
      <c r="Y745" s="16">
        <f t="shared" si="807"/>
        <v>8274496</v>
      </c>
      <c r="Z745" s="17">
        <v>2019</v>
      </c>
      <c r="AA745" s="19">
        <v>62246</v>
      </c>
      <c r="AB745" s="17">
        <v>2017</v>
      </c>
      <c r="AC745" s="17" t="s">
        <v>52</v>
      </c>
      <c r="AD745" s="17" t="s">
        <v>12440</v>
      </c>
      <c r="AE745" s="17" t="s">
        <v>43</v>
      </c>
      <c r="AF745" s="17">
        <v>1.96</v>
      </c>
      <c r="AG745" s="17" t="s">
        <v>52</v>
      </c>
      <c r="AH745" s="17">
        <v>0.22900000000000001</v>
      </c>
      <c r="AI745" s="17">
        <v>2019</v>
      </c>
      <c r="AJ745" s="17">
        <v>44.4</v>
      </c>
      <c r="AK745" s="17" t="s">
        <v>52</v>
      </c>
      <c r="AL745" s="17">
        <v>1</v>
      </c>
      <c r="AM745" s="17">
        <v>0.22900000000000001</v>
      </c>
      <c r="AN745" s="17">
        <v>2019</v>
      </c>
      <c r="AO745" s="17" t="s">
        <v>9256</v>
      </c>
      <c r="AP745" s="43" t="str">
        <f t="shared" si="800"/>
        <v/>
      </c>
      <c r="AQ745" s="5">
        <f t="shared" si="801"/>
        <v>8274496</v>
      </c>
      <c r="AR745" s="42">
        <f t="shared" ref="AR745:BV745" si="850">IF(AQ745="","",IF(AQ745-$AA745&gt;0,AQ745-$AA745,""))</f>
        <v>8212250</v>
      </c>
      <c r="AS745" s="42">
        <f t="shared" si="850"/>
        <v>8150004</v>
      </c>
      <c r="AT745" s="42">
        <f t="shared" si="850"/>
        <v>8087758</v>
      </c>
      <c r="AU745" s="42">
        <f t="shared" si="850"/>
        <v>8025512</v>
      </c>
      <c r="AV745" s="42">
        <f t="shared" si="850"/>
        <v>7963266</v>
      </c>
      <c r="AW745" s="42">
        <f t="shared" si="850"/>
        <v>7901020</v>
      </c>
      <c r="AX745" s="42">
        <f t="shared" si="850"/>
        <v>7838774</v>
      </c>
      <c r="AY745" s="42">
        <f t="shared" si="850"/>
        <v>7776528</v>
      </c>
      <c r="AZ745" s="42">
        <f t="shared" si="850"/>
        <v>7714282</v>
      </c>
      <c r="BA745" s="42">
        <f t="shared" si="850"/>
        <v>7652036</v>
      </c>
      <c r="BB745" s="42">
        <f t="shared" si="850"/>
        <v>7589790</v>
      </c>
      <c r="BC745" s="42">
        <f t="shared" si="850"/>
        <v>7527544</v>
      </c>
      <c r="BD745" s="42">
        <f t="shared" si="850"/>
        <v>7465298</v>
      </c>
      <c r="BE745" s="42">
        <f t="shared" si="850"/>
        <v>7403052</v>
      </c>
      <c r="BF745" s="42">
        <f t="shared" si="850"/>
        <v>7340806</v>
      </c>
      <c r="BG745" s="42">
        <f t="shared" si="850"/>
        <v>7278560</v>
      </c>
      <c r="BH745" s="42">
        <f t="shared" si="850"/>
        <v>7216314</v>
      </c>
      <c r="BI745" s="42">
        <f t="shared" si="850"/>
        <v>7154068</v>
      </c>
      <c r="BJ745" s="42">
        <f t="shared" si="850"/>
        <v>7091822</v>
      </c>
      <c r="BK745" s="42">
        <f t="shared" si="850"/>
        <v>7029576</v>
      </c>
      <c r="BL745" s="42">
        <f t="shared" si="850"/>
        <v>6967330</v>
      </c>
      <c r="BM745" s="42">
        <f t="shared" si="850"/>
        <v>6905084</v>
      </c>
      <c r="BN745" s="42">
        <f t="shared" si="850"/>
        <v>6842838</v>
      </c>
      <c r="BO745" s="42">
        <f t="shared" si="850"/>
        <v>6780592</v>
      </c>
      <c r="BP745" s="42">
        <f t="shared" si="850"/>
        <v>6718346</v>
      </c>
      <c r="BQ745" s="42">
        <f t="shared" si="850"/>
        <v>6656100</v>
      </c>
      <c r="BR745" s="42">
        <f t="shared" si="850"/>
        <v>6593854</v>
      </c>
      <c r="BS745" s="42">
        <f t="shared" si="850"/>
        <v>6531608</v>
      </c>
      <c r="BT745" s="42">
        <f t="shared" si="850"/>
        <v>6469362</v>
      </c>
      <c r="BU745" s="42">
        <f t="shared" si="850"/>
        <v>6407116</v>
      </c>
      <c r="BV745" s="42">
        <f t="shared" si="850"/>
        <v>6344870</v>
      </c>
      <c r="BX745" s="44" cm="1">
        <f t="array" ref="BX745">LOOKUP(2,1/(AR745:BV745&lt;&gt;""),COLUMN(AR745:BV745))</f>
        <v>74</v>
      </c>
      <c r="BY745" s="44" t="str">
        <f t="shared" si="806"/>
        <v>BV</v>
      </c>
      <c r="BZ745" s="44" cm="1">
        <f t="array" aca="1" ref="BZ745" ca="1">INDIRECT(ADDRESS(2,BX745))</f>
        <v>2050</v>
      </c>
      <c r="CA745" s="44">
        <f t="shared" ca="1" si="809"/>
        <v>29</v>
      </c>
      <c r="CB745" s="44">
        <f t="shared" si="810"/>
        <v>-62246</v>
      </c>
      <c r="CC745">
        <f t="shared" si="811"/>
        <v>133949170</v>
      </c>
      <c r="CD745">
        <f t="shared" si="812"/>
        <v>2152</v>
      </c>
      <c r="CE745">
        <f t="shared" si="813"/>
        <v>2100</v>
      </c>
    </row>
    <row r="746" spans="1:83" ht="51.75" x14ac:dyDescent="0.25">
      <c r="A746" s="17">
        <v>1006634</v>
      </c>
      <c r="B746" s="17">
        <v>1828</v>
      </c>
      <c r="C746" s="17" t="s">
        <v>6999</v>
      </c>
      <c r="D746" s="17" t="s">
        <v>6890</v>
      </c>
      <c r="E746" s="17" t="s">
        <v>6998</v>
      </c>
      <c r="F746" s="17" t="s">
        <v>9685</v>
      </c>
      <c r="G746" s="17" t="s">
        <v>7000</v>
      </c>
      <c r="H746" s="17" t="s">
        <v>2150</v>
      </c>
      <c r="I746" s="18" t="s">
        <v>12185</v>
      </c>
      <c r="J746" s="17">
        <v>32.783900000000003</v>
      </c>
      <c r="K746" s="17">
        <v>-96.938900000000004</v>
      </c>
      <c r="L746" s="34" t="s">
        <v>43</v>
      </c>
      <c r="M746" s="17" t="s">
        <v>40</v>
      </c>
      <c r="N746" s="17" t="s">
        <v>7001</v>
      </c>
      <c r="O746" s="17" t="s">
        <v>7001</v>
      </c>
      <c r="P746" s="17">
        <v>1982</v>
      </c>
      <c r="Q746" s="17">
        <v>2077</v>
      </c>
      <c r="R746" s="17" t="s">
        <v>51</v>
      </c>
      <c r="S746" s="17">
        <v>150</v>
      </c>
      <c r="T746" s="17">
        <v>70.2</v>
      </c>
      <c r="U746" s="17">
        <v>80</v>
      </c>
      <c r="V746" s="17"/>
      <c r="W746" s="19">
        <v>15970575</v>
      </c>
      <c r="X746" s="19">
        <v>4131875</v>
      </c>
      <c r="Y746" s="16">
        <f t="shared" si="807"/>
        <v>11838700</v>
      </c>
      <c r="Z746" s="17">
        <v>2019</v>
      </c>
      <c r="AA746" s="19">
        <v>202484</v>
      </c>
      <c r="AB746" s="17">
        <v>2019</v>
      </c>
      <c r="AC746" s="17" t="s">
        <v>43</v>
      </c>
      <c r="AD746" s="17" t="s">
        <v>12438</v>
      </c>
      <c r="AE746" s="17" t="s">
        <v>43</v>
      </c>
      <c r="AF746" s="17">
        <v>1.17</v>
      </c>
      <c r="AG746" s="17" t="s">
        <v>43</v>
      </c>
      <c r="AH746" s="17"/>
      <c r="AI746" s="17"/>
      <c r="AJ746" s="17"/>
      <c r="AK746" s="17" t="s">
        <v>43</v>
      </c>
      <c r="AL746" s="17"/>
      <c r="AM746" s="17"/>
      <c r="AN746" s="17"/>
      <c r="AO746" s="17"/>
      <c r="AP746" s="43" t="str">
        <f t="shared" si="800"/>
        <v/>
      </c>
      <c r="AQ746" s="5">
        <f t="shared" si="801"/>
        <v>11838700</v>
      </c>
      <c r="AR746" s="42">
        <f t="shared" ref="AR746:BV746" si="851">IF(AQ746="","",IF(AQ746-$AA746&gt;0,AQ746-$AA746,""))</f>
        <v>11636216</v>
      </c>
      <c r="AS746" s="42">
        <f t="shared" si="851"/>
        <v>11433732</v>
      </c>
      <c r="AT746" s="42">
        <f t="shared" si="851"/>
        <v>11231248</v>
      </c>
      <c r="AU746" s="42">
        <f t="shared" si="851"/>
        <v>11028764</v>
      </c>
      <c r="AV746" s="42">
        <f t="shared" si="851"/>
        <v>10826280</v>
      </c>
      <c r="AW746" s="42">
        <f t="shared" si="851"/>
        <v>10623796</v>
      </c>
      <c r="AX746" s="42">
        <f t="shared" si="851"/>
        <v>10421312</v>
      </c>
      <c r="AY746" s="42">
        <f t="shared" si="851"/>
        <v>10218828</v>
      </c>
      <c r="AZ746" s="42">
        <f t="shared" si="851"/>
        <v>10016344</v>
      </c>
      <c r="BA746" s="42">
        <f t="shared" si="851"/>
        <v>9813860</v>
      </c>
      <c r="BB746" s="42">
        <f t="shared" si="851"/>
        <v>9611376</v>
      </c>
      <c r="BC746" s="42">
        <f t="shared" si="851"/>
        <v>9408892</v>
      </c>
      <c r="BD746" s="42">
        <f t="shared" si="851"/>
        <v>9206408</v>
      </c>
      <c r="BE746" s="42">
        <f t="shared" si="851"/>
        <v>9003924</v>
      </c>
      <c r="BF746" s="42">
        <f t="shared" si="851"/>
        <v>8801440</v>
      </c>
      <c r="BG746" s="42">
        <f t="shared" si="851"/>
        <v>8598956</v>
      </c>
      <c r="BH746" s="42">
        <f t="shared" si="851"/>
        <v>8396472</v>
      </c>
      <c r="BI746" s="42">
        <f t="shared" si="851"/>
        <v>8193988</v>
      </c>
      <c r="BJ746" s="42">
        <f t="shared" si="851"/>
        <v>7991504</v>
      </c>
      <c r="BK746" s="42">
        <f t="shared" si="851"/>
        <v>7789020</v>
      </c>
      <c r="BL746" s="42">
        <f t="shared" si="851"/>
        <v>7586536</v>
      </c>
      <c r="BM746" s="42">
        <f t="shared" si="851"/>
        <v>7384052</v>
      </c>
      <c r="BN746" s="42">
        <f t="shared" si="851"/>
        <v>7181568</v>
      </c>
      <c r="BO746" s="42">
        <f t="shared" si="851"/>
        <v>6979084</v>
      </c>
      <c r="BP746" s="42">
        <f t="shared" si="851"/>
        <v>6776600</v>
      </c>
      <c r="BQ746" s="42">
        <f t="shared" si="851"/>
        <v>6574116</v>
      </c>
      <c r="BR746" s="42">
        <f t="shared" si="851"/>
        <v>6371632</v>
      </c>
      <c r="BS746" s="42">
        <f t="shared" si="851"/>
        <v>6169148</v>
      </c>
      <c r="BT746" s="42">
        <f t="shared" si="851"/>
        <v>5966664</v>
      </c>
      <c r="BU746" s="42">
        <f t="shared" si="851"/>
        <v>5764180</v>
      </c>
      <c r="BV746" s="42">
        <f t="shared" si="851"/>
        <v>5561696</v>
      </c>
      <c r="BX746" s="44" cm="1">
        <f t="array" ref="BX746">LOOKUP(2,1/(AR746:BV746&lt;&gt;""),COLUMN(AR746:BV746))</f>
        <v>74</v>
      </c>
      <c r="BY746" s="44" t="str">
        <f t="shared" si="806"/>
        <v>BV</v>
      </c>
      <c r="BZ746" s="44" cm="1">
        <f t="array" aca="1" ref="BZ746" ca="1">INDIRECT(ADDRESS(2,BX746))</f>
        <v>2050</v>
      </c>
      <c r="CA746" s="44">
        <f t="shared" ca="1" si="809"/>
        <v>29</v>
      </c>
      <c r="CB746" s="44">
        <f t="shared" si="810"/>
        <v>-202484</v>
      </c>
      <c r="CC746">
        <f t="shared" si="811"/>
        <v>420653896</v>
      </c>
      <c r="CD746">
        <f t="shared" si="812"/>
        <v>2077</v>
      </c>
      <c r="CE746">
        <f t="shared" si="813"/>
        <v>2077</v>
      </c>
    </row>
    <row r="747" spans="1:83" ht="51.75" x14ac:dyDescent="0.25">
      <c r="A747" s="17">
        <v>1003339</v>
      </c>
      <c r="B747" s="17">
        <v>12204</v>
      </c>
      <c r="C747" s="17" t="s">
        <v>7141</v>
      </c>
      <c r="D747" s="17" t="s">
        <v>6890</v>
      </c>
      <c r="E747" s="17"/>
      <c r="F747" s="17" t="s">
        <v>7142</v>
      </c>
      <c r="G747" s="17" t="s">
        <v>7143</v>
      </c>
      <c r="H747" s="17" t="s">
        <v>3118</v>
      </c>
      <c r="I747" s="18" t="s">
        <v>12187</v>
      </c>
      <c r="J747" s="17">
        <v>33.953032999999998</v>
      </c>
      <c r="K747" s="17">
        <v>-98.684875000000005</v>
      </c>
      <c r="L747" s="34" t="s">
        <v>43</v>
      </c>
      <c r="M747" s="17" t="s">
        <v>58</v>
      </c>
      <c r="N747" s="17" t="s">
        <v>737</v>
      </c>
      <c r="O747" s="17" t="s">
        <v>737</v>
      </c>
      <c r="P747" s="17">
        <v>1983</v>
      </c>
      <c r="Q747" s="17">
        <v>2115</v>
      </c>
      <c r="R747" s="17" t="s">
        <v>51</v>
      </c>
      <c r="S747" s="17">
        <v>186</v>
      </c>
      <c r="T747" s="17">
        <v>79.400000000000006</v>
      </c>
      <c r="U747" s="17"/>
      <c r="V747" s="17"/>
      <c r="W747" s="19">
        <v>21984014</v>
      </c>
      <c r="X747" s="19">
        <v>4089961</v>
      </c>
      <c r="Y747" s="16">
        <f t="shared" si="807"/>
        <v>17894053</v>
      </c>
      <c r="Z747" s="17">
        <v>2019</v>
      </c>
      <c r="AA747" s="19">
        <v>190304</v>
      </c>
      <c r="AB747" s="17">
        <v>2019</v>
      </c>
      <c r="AC747" s="17" t="s">
        <v>43</v>
      </c>
      <c r="AD747" s="17" t="s">
        <v>12438</v>
      </c>
      <c r="AE747" s="17" t="s">
        <v>43</v>
      </c>
      <c r="AF747" s="17">
        <v>1.31</v>
      </c>
      <c r="AG747" s="17" t="s">
        <v>43</v>
      </c>
      <c r="AH747" s="17"/>
      <c r="AI747" s="17"/>
      <c r="AJ747" s="17"/>
      <c r="AK747" s="17" t="s">
        <v>43</v>
      </c>
      <c r="AL747" s="17"/>
      <c r="AM747" s="17"/>
      <c r="AN747" s="17"/>
      <c r="AO747" s="17"/>
      <c r="AP747" s="43" t="str">
        <f t="shared" si="800"/>
        <v/>
      </c>
      <c r="AQ747" s="5">
        <f t="shared" si="801"/>
        <v>17894053</v>
      </c>
      <c r="AR747" s="42">
        <f t="shared" ref="AR747:BV747" si="852">IF(AQ747="","",IF(AQ747-$AA747&gt;0,AQ747-$AA747,""))</f>
        <v>17703749</v>
      </c>
      <c r="AS747" s="42">
        <f t="shared" si="852"/>
        <v>17513445</v>
      </c>
      <c r="AT747" s="42">
        <f t="shared" si="852"/>
        <v>17323141</v>
      </c>
      <c r="AU747" s="42">
        <f t="shared" si="852"/>
        <v>17132837</v>
      </c>
      <c r="AV747" s="42">
        <f t="shared" si="852"/>
        <v>16942533</v>
      </c>
      <c r="AW747" s="42">
        <f t="shared" si="852"/>
        <v>16752229</v>
      </c>
      <c r="AX747" s="42">
        <f t="shared" si="852"/>
        <v>16561925</v>
      </c>
      <c r="AY747" s="42">
        <f t="shared" si="852"/>
        <v>16371621</v>
      </c>
      <c r="AZ747" s="42">
        <f t="shared" si="852"/>
        <v>16181317</v>
      </c>
      <c r="BA747" s="42">
        <f t="shared" si="852"/>
        <v>15991013</v>
      </c>
      <c r="BB747" s="42">
        <f t="shared" si="852"/>
        <v>15800709</v>
      </c>
      <c r="BC747" s="42">
        <f t="shared" si="852"/>
        <v>15610405</v>
      </c>
      <c r="BD747" s="42">
        <f t="shared" si="852"/>
        <v>15420101</v>
      </c>
      <c r="BE747" s="42">
        <f t="shared" si="852"/>
        <v>15229797</v>
      </c>
      <c r="BF747" s="42">
        <f t="shared" si="852"/>
        <v>15039493</v>
      </c>
      <c r="BG747" s="42">
        <f t="shared" si="852"/>
        <v>14849189</v>
      </c>
      <c r="BH747" s="42">
        <f t="shared" si="852"/>
        <v>14658885</v>
      </c>
      <c r="BI747" s="42">
        <f t="shared" si="852"/>
        <v>14468581</v>
      </c>
      <c r="BJ747" s="42">
        <f t="shared" si="852"/>
        <v>14278277</v>
      </c>
      <c r="BK747" s="42">
        <f t="shared" si="852"/>
        <v>14087973</v>
      </c>
      <c r="BL747" s="42">
        <f t="shared" si="852"/>
        <v>13897669</v>
      </c>
      <c r="BM747" s="42">
        <f t="shared" si="852"/>
        <v>13707365</v>
      </c>
      <c r="BN747" s="42">
        <f t="shared" si="852"/>
        <v>13517061</v>
      </c>
      <c r="BO747" s="42">
        <f t="shared" si="852"/>
        <v>13326757</v>
      </c>
      <c r="BP747" s="42">
        <f t="shared" si="852"/>
        <v>13136453</v>
      </c>
      <c r="BQ747" s="42">
        <f t="shared" si="852"/>
        <v>12946149</v>
      </c>
      <c r="BR747" s="42">
        <f t="shared" si="852"/>
        <v>12755845</v>
      </c>
      <c r="BS747" s="42">
        <f t="shared" si="852"/>
        <v>12565541</v>
      </c>
      <c r="BT747" s="42">
        <f t="shared" si="852"/>
        <v>12375237</v>
      </c>
      <c r="BU747" s="42">
        <f t="shared" si="852"/>
        <v>12184933</v>
      </c>
      <c r="BV747" s="42">
        <f t="shared" si="852"/>
        <v>11994629</v>
      </c>
      <c r="BX747" s="44" cm="1">
        <f t="array" ref="BX747">LOOKUP(2,1/(AR747:BV747&lt;&gt;""),COLUMN(AR747:BV747))</f>
        <v>74</v>
      </c>
      <c r="BY747" s="44" t="str">
        <f t="shared" si="806"/>
        <v>BV</v>
      </c>
      <c r="BZ747" s="44" cm="1">
        <f t="array" aca="1" ref="BZ747" ca="1">INDIRECT(ADDRESS(2,BX747))</f>
        <v>2050</v>
      </c>
      <c r="CA747" s="44">
        <f t="shared" ca="1" si="809"/>
        <v>29</v>
      </c>
      <c r="CB747" s="44">
        <f t="shared" si="810"/>
        <v>-190304</v>
      </c>
      <c r="CC747">
        <f t="shared" si="811"/>
        <v>402117829</v>
      </c>
      <c r="CD747">
        <f t="shared" si="812"/>
        <v>2113</v>
      </c>
      <c r="CE747">
        <f t="shared" si="813"/>
        <v>2100</v>
      </c>
    </row>
    <row r="748" spans="1:83" ht="51.75" x14ac:dyDescent="0.25">
      <c r="A748" s="17">
        <v>1003337</v>
      </c>
      <c r="B748" s="17">
        <v>12217</v>
      </c>
      <c r="C748" s="17" t="s">
        <v>7144</v>
      </c>
      <c r="D748" s="17" t="s">
        <v>6890</v>
      </c>
      <c r="E748" s="17"/>
      <c r="F748" s="17" t="s">
        <v>7145</v>
      </c>
      <c r="G748" s="17" t="s">
        <v>5355</v>
      </c>
      <c r="H748" s="17" t="s">
        <v>7146</v>
      </c>
      <c r="I748" s="18" t="s">
        <v>12188</v>
      </c>
      <c r="J748" s="17">
        <v>32.125</v>
      </c>
      <c r="K748" s="17">
        <v>-94.707499999999996</v>
      </c>
      <c r="L748" s="34" t="s">
        <v>43</v>
      </c>
      <c r="M748" s="17" t="s">
        <v>58</v>
      </c>
      <c r="N748" s="17" t="s">
        <v>737</v>
      </c>
      <c r="O748" s="17" t="s">
        <v>737</v>
      </c>
      <c r="P748" s="17">
        <v>1979</v>
      </c>
      <c r="Q748" s="17">
        <v>2066</v>
      </c>
      <c r="R748" s="17" t="s">
        <v>51</v>
      </c>
      <c r="S748" s="17"/>
      <c r="T748" s="17">
        <v>51.4</v>
      </c>
      <c r="U748" s="17"/>
      <c r="V748" s="17"/>
      <c r="W748" s="19">
        <v>9439616</v>
      </c>
      <c r="X748" s="19">
        <v>2491110</v>
      </c>
      <c r="Y748" s="16">
        <f t="shared" si="807"/>
        <v>6948506</v>
      </c>
      <c r="Z748" s="17">
        <v>2019</v>
      </c>
      <c r="AA748" s="19">
        <v>186900</v>
      </c>
      <c r="AB748" s="17">
        <v>2019</v>
      </c>
      <c r="AC748" s="17" t="s">
        <v>52</v>
      </c>
      <c r="AD748" s="17" t="s">
        <v>12440</v>
      </c>
      <c r="AE748" s="17" t="s">
        <v>43</v>
      </c>
      <c r="AF748" s="17">
        <v>0.84</v>
      </c>
      <c r="AG748" s="17" t="s">
        <v>43</v>
      </c>
      <c r="AH748" s="17"/>
      <c r="AI748" s="17"/>
      <c r="AJ748" s="17"/>
      <c r="AK748" s="17" t="s">
        <v>43</v>
      </c>
      <c r="AL748" s="17"/>
      <c r="AM748" s="17"/>
      <c r="AN748" s="17"/>
      <c r="AO748" s="17"/>
      <c r="AP748" s="43" t="str">
        <f t="shared" si="800"/>
        <v/>
      </c>
      <c r="AQ748" s="5">
        <f t="shared" si="801"/>
        <v>6948506</v>
      </c>
      <c r="AR748" s="42">
        <f t="shared" ref="AR748:BV748" si="853">IF(AQ748="","",IF(AQ748-$AA748&gt;0,AQ748-$AA748,""))</f>
        <v>6761606</v>
      </c>
      <c r="AS748" s="42">
        <f t="shared" si="853"/>
        <v>6574706</v>
      </c>
      <c r="AT748" s="42">
        <f t="shared" si="853"/>
        <v>6387806</v>
      </c>
      <c r="AU748" s="42">
        <f t="shared" si="853"/>
        <v>6200906</v>
      </c>
      <c r="AV748" s="42">
        <f t="shared" si="853"/>
        <v>6014006</v>
      </c>
      <c r="AW748" s="42">
        <f t="shared" si="853"/>
        <v>5827106</v>
      </c>
      <c r="AX748" s="42">
        <f t="shared" si="853"/>
        <v>5640206</v>
      </c>
      <c r="AY748" s="42">
        <f t="shared" si="853"/>
        <v>5453306</v>
      </c>
      <c r="AZ748" s="42">
        <f t="shared" si="853"/>
        <v>5266406</v>
      </c>
      <c r="BA748" s="42">
        <f t="shared" si="853"/>
        <v>5079506</v>
      </c>
      <c r="BB748" s="42">
        <f t="shared" si="853"/>
        <v>4892606</v>
      </c>
      <c r="BC748" s="42">
        <f t="shared" si="853"/>
        <v>4705706</v>
      </c>
      <c r="BD748" s="42">
        <f t="shared" si="853"/>
        <v>4518806</v>
      </c>
      <c r="BE748" s="42">
        <f t="shared" si="853"/>
        <v>4331906</v>
      </c>
      <c r="BF748" s="42">
        <f t="shared" si="853"/>
        <v>4145006</v>
      </c>
      <c r="BG748" s="42">
        <f t="shared" si="853"/>
        <v>3958106</v>
      </c>
      <c r="BH748" s="42">
        <f t="shared" si="853"/>
        <v>3771206</v>
      </c>
      <c r="BI748" s="42">
        <f t="shared" si="853"/>
        <v>3584306</v>
      </c>
      <c r="BJ748" s="42">
        <f t="shared" si="853"/>
        <v>3397406</v>
      </c>
      <c r="BK748" s="42">
        <f t="shared" si="853"/>
        <v>3210506</v>
      </c>
      <c r="BL748" s="42">
        <f t="shared" si="853"/>
        <v>3023606</v>
      </c>
      <c r="BM748" s="42">
        <f t="shared" si="853"/>
        <v>2836706</v>
      </c>
      <c r="BN748" s="42">
        <f t="shared" si="853"/>
        <v>2649806</v>
      </c>
      <c r="BO748" s="42">
        <f t="shared" si="853"/>
        <v>2462906</v>
      </c>
      <c r="BP748" s="42">
        <f t="shared" si="853"/>
        <v>2276006</v>
      </c>
      <c r="BQ748" s="42">
        <f t="shared" si="853"/>
        <v>2089106</v>
      </c>
      <c r="BR748" s="42">
        <f t="shared" si="853"/>
        <v>1902206</v>
      </c>
      <c r="BS748" s="42">
        <f t="shared" si="853"/>
        <v>1715306</v>
      </c>
      <c r="BT748" s="42">
        <f t="shared" si="853"/>
        <v>1528406</v>
      </c>
      <c r="BU748" s="42">
        <f t="shared" si="853"/>
        <v>1341506</v>
      </c>
      <c r="BV748" s="42">
        <f t="shared" si="853"/>
        <v>1154606</v>
      </c>
      <c r="BX748" s="44" cm="1">
        <f t="array" ref="BX748">LOOKUP(2,1/(AR748:BV748&lt;&gt;""),COLUMN(AR748:BV748))</f>
        <v>74</v>
      </c>
      <c r="BY748" s="44" t="str">
        <f t="shared" si="806"/>
        <v>BV</v>
      </c>
      <c r="BZ748" s="44" cm="1">
        <f t="array" aca="1" ref="BZ748" ca="1">INDIRECT(ADDRESS(2,BX748))</f>
        <v>2050</v>
      </c>
      <c r="CA748" s="44">
        <f t="shared" ca="1" si="809"/>
        <v>29</v>
      </c>
      <c r="CB748" s="44">
        <f t="shared" si="810"/>
        <v>-186900</v>
      </c>
      <c r="CC748">
        <f t="shared" si="811"/>
        <v>384299606</v>
      </c>
      <c r="CD748">
        <f t="shared" si="812"/>
        <v>2056</v>
      </c>
      <c r="CE748">
        <f t="shared" si="813"/>
        <v>2056</v>
      </c>
    </row>
    <row r="749" spans="1:83" ht="51.75" x14ac:dyDescent="0.25">
      <c r="A749" s="17">
        <v>1006545</v>
      </c>
      <c r="B749" s="17">
        <v>20718</v>
      </c>
      <c r="C749" s="17" t="s">
        <v>9645</v>
      </c>
      <c r="D749" s="17" t="s">
        <v>6890</v>
      </c>
      <c r="E749" s="17"/>
      <c r="F749" s="17" t="s">
        <v>9646</v>
      </c>
      <c r="G749" s="17" t="s">
        <v>9647</v>
      </c>
      <c r="H749" s="17" t="s">
        <v>3331</v>
      </c>
      <c r="I749" s="18" t="s">
        <v>12189</v>
      </c>
      <c r="J749" s="17">
        <v>30.341358</v>
      </c>
      <c r="K749" s="17">
        <v>-94.356700000000004</v>
      </c>
      <c r="L749" s="34" t="s">
        <v>43</v>
      </c>
      <c r="M749" s="17" t="s">
        <v>58</v>
      </c>
      <c r="N749" s="17" t="s">
        <v>59</v>
      </c>
      <c r="O749" s="17" t="s">
        <v>59</v>
      </c>
      <c r="P749" s="17">
        <v>1999</v>
      </c>
      <c r="Q749" s="17">
        <v>2060</v>
      </c>
      <c r="R749" s="17" t="s">
        <v>51</v>
      </c>
      <c r="S749" s="17"/>
      <c r="T749" s="17">
        <v>27.5</v>
      </c>
      <c r="U749" s="17"/>
      <c r="V749" s="17"/>
      <c r="W749" s="19">
        <v>1495256</v>
      </c>
      <c r="X749" s="19">
        <v>930554</v>
      </c>
      <c r="Y749" s="16">
        <f t="shared" si="807"/>
        <v>564702</v>
      </c>
      <c r="Z749" s="17">
        <v>2019</v>
      </c>
      <c r="AA749" s="19">
        <v>20</v>
      </c>
      <c r="AB749" s="17">
        <v>2019</v>
      </c>
      <c r="AC749" s="17" t="s">
        <v>43</v>
      </c>
      <c r="AD749" s="17" t="s">
        <v>12438</v>
      </c>
      <c r="AE749" s="17" t="s">
        <v>43</v>
      </c>
      <c r="AF749" s="17">
        <v>0.47399999999999998</v>
      </c>
      <c r="AG749" s="17" t="s">
        <v>43</v>
      </c>
      <c r="AH749" s="17"/>
      <c r="AI749" s="17"/>
      <c r="AJ749" s="17"/>
      <c r="AK749" s="17" t="s">
        <v>43</v>
      </c>
      <c r="AL749" s="17"/>
      <c r="AM749" s="17"/>
      <c r="AN749" s="17"/>
      <c r="AO749" s="17"/>
      <c r="AP749" s="43" t="str">
        <f t="shared" si="800"/>
        <v/>
      </c>
      <c r="AQ749" s="5">
        <f t="shared" si="801"/>
        <v>564702</v>
      </c>
      <c r="AR749" s="42">
        <f t="shared" ref="AR749:BV749" si="854">IF(AQ749="","",IF(AQ749-$AA749&gt;0,AQ749-$AA749,""))</f>
        <v>564682</v>
      </c>
      <c r="AS749" s="42">
        <f t="shared" si="854"/>
        <v>564662</v>
      </c>
      <c r="AT749" s="42">
        <f t="shared" si="854"/>
        <v>564642</v>
      </c>
      <c r="AU749" s="42">
        <f t="shared" si="854"/>
        <v>564622</v>
      </c>
      <c r="AV749" s="42">
        <f t="shared" si="854"/>
        <v>564602</v>
      </c>
      <c r="AW749" s="42">
        <f t="shared" si="854"/>
        <v>564582</v>
      </c>
      <c r="AX749" s="42">
        <f t="shared" si="854"/>
        <v>564562</v>
      </c>
      <c r="AY749" s="42">
        <f t="shared" si="854"/>
        <v>564542</v>
      </c>
      <c r="AZ749" s="42">
        <f t="shared" si="854"/>
        <v>564522</v>
      </c>
      <c r="BA749" s="42">
        <f t="shared" si="854"/>
        <v>564502</v>
      </c>
      <c r="BB749" s="42">
        <f t="shared" si="854"/>
        <v>564482</v>
      </c>
      <c r="BC749" s="42">
        <f t="shared" si="854"/>
        <v>564462</v>
      </c>
      <c r="BD749" s="42">
        <f t="shared" si="854"/>
        <v>564442</v>
      </c>
      <c r="BE749" s="42">
        <f t="shared" si="854"/>
        <v>564422</v>
      </c>
      <c r="BF749" s="42">
        <f t="shared" si="854"/>
        <v>564402</v>
      </c>
      <c r="BG749" s="42">
        <f t="shared" si="854"/>
        <v>564382</v>
      </c>
      <c r="BH749" s="42">
        <f t="shared" si="854"/>
        <v>564362</v>
      </c>
      <c r="BI749" s="42">
        <f t="shared" si="854"/>
        <v>564342</v>
      </c>
      <c r="BJ749" s="42">
        <f t="shared" si="854"/>
        <v>564322</v>
      </c>
      <c r="BK749" s="42">
        <f t="shared" si="854"/>
        <v>564302</v>
      </c>
      <c r="BL749" s="42">
        <f t="shared" si="854"/>
        <v>564282</v>
      </c>
      <c r="BM749" s="42">
        <f t="shared" si="854"/>
        <v>564262</v>
      </c>
      <c r="BN749" s="42">
        <f t="shared" si="854"/>
        <v>564242</v>
      </c>
      <c r="BO749" s="42">
        <f t="shared" si="854"/>
        <v>564222</v>
      </c>
      <c r="BP749" s="42">
        <f t="shared" si="854"/>
        <v>564202</v>
      </c>
      <c r="BQ749" s="42">
        <f t="shared" si="854"/>
        <v>564182</v>
      </c>
      <c r="BR749" s="42">
        <f t="shared" si="854"/>
        <v>564162</v>
      </c>
      <c r="BS749" s="42">
        <f t="shared" si="854"/>
        <v>564142</v>
      </c>
      <c r="BT749" s="42">
        <f t="shared" si="854"/>
        <v>564122</v>
      </c>
      <c r="BU749" s="42">
        <f t="shared" si="854"/>
        <v>564102</v>
      </c>
      <c r="BV749" s="42">
        <f t="shared" si="854"/>
        <v>564082</v>
      </c>
      <c r="BX749" s="44" cm="1">
        <f t="array" ref="BX749">LOOKUP(2,1/(AR749:BV749&lt;&gt;""),COLUMN(AR749:BV749))</f>
        <v>74</v>
      </c>
      <c r="BY749" s="44" t="str">
        <f t="shared" si="806"/>
        <v>BV</v>
      </c>
      <c r="BZ749" s="44" cm="1">
        <f t="array" aca="1" ref="BZ749" ca="1">INDIRECT(ADDRESS(2,BX749))</f>
        <v>2050</v>
      </c>
      <c r="CA749" s="44">
        <f t="shared" ca="1" si="809"/>
        <v>29</v>
      </c>
      <c r="CB749" s="44">
        <f t="shared" si="810"/>
        <v>-20</v>
      </c>
      <c r="CC749">
        <f t="shared" si="811"/>
        <v>605082</v>
      </c>
      <c r="CD749">
        <f t="shared" si="812"/>
        <v>30254</v>
      </c>
      <c r="CE749">
        <f t="shared" si="813"/>
        <v>2100</v>
      </c>
    </row>
    <row r="750" spans="1:83" ht="179.25" x14ac:dyDescent="0.25">
      <c r="A750" s="17">
        <v>1006538</v>
      </c>
      <c r="B750" s="17">
        <v>1817</v>
      </c>
      <c r="C750" s="17" t="s">
        <v>9259</v>
      </c>
      <c r="D750" s="17" t="s">
        <v>6890</v>
      </c>
      <c r="E750" s="17" t="s">
        <v>7059</v>
      </c>
      <c r="F750" s="17" t="s">
        <v>7060</v>
      </c>
      <c r="G750" s="17" t="s">
        <v>7061</v>
      </c>
      <c r="H750" s="17" t="s">
        <v>326</v>
      </c>
      <c r="I750" s="18" t="s">
        <v>12191</v>
      </c>
      <c r="J750" s="17">
        <v>32.716000000000001</v>
      </c>
      <c r="K750" s="17">
        <v>-97.858500000000006</v>
      </c>
      <c r="L750" s="34" t="s">
        <v>43</v>
      </c>
      <c r="M750" s="17" t="s">
        <v>58</v>
      </c>
      <c r="N750" s="17" t="s">
        <v>737</v>
      </c>
      <c r="O750" s="17" t="s">
        <v>737</v>
      </c>
      <c r="P750" s="17">
        <v>1977</v>
      </c>
      <c r="Q750" s="17">
        <v>2023</v>
      </c>
      <c r="R750" s="17" t="s">
        <v>51</v>
      </c>
      <c r="S750" s="17"/>
      <c r="T750" s="17">
        <v>64.7</v>
      </c>
      <c r="U750" s="17">
        <v>25</v>
      </c>
      <c r="V750" s="17"/>
      <c r="W750" s="19">
        <v>5191760</v>
      </c>
      <c r="X750" s="19">
        <v>3560539</v>
      </c>
      <c r="Y750" s="16">
        <f t="shared" si="807"/>
        <v>1631221</v>
      </c>
      <c r="Z750" s="17">
        <v>2019</v>
      </c>
      <c r="AA750" s="19">
        <v>176290</v>
      </c>
      <c r="AB750" s="17">
        <v>2019</v>
      </c>
      <c r="AC750" s="17" t="s">
        <v>43</v>
      </c>
      <c r="AD750" s="17" t="s">
        <v>12438</v>
      </c>
      <c r="AE750" s="17" t="s">
        <v>43</v>
      </c>
      <c r="AF750" s="17"/>
      <c r="AG750" s="17" t="s">
        <v>52</v>
      </c>
      <c r="AH750" s="17">
        <v>1.1120000000000001</v>
      </c>
      <c r="AI750" s="17">
        <v>2019</v>
      </c>
      <c r="AJ750" s="17">
        <v>46.2</v>
      </c>
      <c r="AK750" s="17" t="s">
        <v>52</v>
      </c>
      <c r="AL750" s="17"/>
      <c r="AM750" s="17">
        <v>1.1120000000000001</v>
      </c>
      <c r="AN750" s="17">
        <v>2019</v>
      </c>
      <c r="AO750" s="17" t="s">
        <v>9260</v>
      </c>
      <c r="AP750" s="43" t="str">
        <f t="shared" si="800"/>
        <v/>
      </c>
      <c r="AQ750" s="5">
        <f t="shared" si="801"/>
        <v>1631221</v>
      </c>
      <c r="AR750" s="42">
        <f t="shared" ref="AR750:BV750" si="855">IF(AQ750="","",IF(AQ750-$AA750&gt;0,AQ750-$AA750,""))</f>
        <v>1454931</v>
      </c>
      <c r="AS750" s="42">
        <f t="shared" si="855"/>
        <v>1278641</v>
      </c>
      <c r="AT750" s="42">
        <f t="shared" si="855"/>
        <v>1102351</v>
      </c>
      <c r="AU750" s="42">
        <f t="shared" si="855"/>
        <v>926061</v>
      </c>
      <c r="AV750" s="42">
        <f t="shared" si="855"/>
        <v>749771</v>
      </c>
      <c r="AW750" s="42">
        <f t="shared" si="855"/>
        <v>573481</v>
      </c>
      <c r="AX750" s="42">
        <f t="shared" si="855"/>
        <v>397191</v>
      </c>
      <c r="AY750" s="42">
        <f t="shared" si="855"/>
        <v>220901</v>
      </c>
      <c r="AZ750" s="42">
        <f t="shared" si="855"/>
        <v>44611</v>
      </c>
      <c r="BA750" s="42" t="str">
        <f t="shared" si="855"/>
        <v/>
      </c>
      <c r="BB750" s="42" t="str">
        <f t="shared" si="855"/>
        <v/>
      </c>
      <c r="BC750" s="42" t="str">
        <f t="shared" si="855"/>
        <v/>
      </c>
      <c r="BD750" s="42" t="str">
        <f t="shared" si="855"/>
        <v/>
      </c>
      <c r="BE750" s="42" t="str">
        <f t="shared" si="855"/>
        <v/>
      </c>
      <c r="BF750" s="42" t="str">
        <f t="shared" si="855"/>
        <v/>
      </c>
      <c r="BG750" s="42" t="str">
        <f t="shared" si="855"/>
        <v/>
      </c>
      <c r="BH750" s="42" t="str">
        <f t="shared" si="855"/>
        <v/>
      </c>
      <c r="BI750" s="42" t="str">
        <f t="shared" si="855"/>
        <v/>
      </c>
      <c r="BJ750" s="42" t="str">
        <f t="shared" si="855"/>
        <v/>
      </c>
      <c r="BK750" s="42" t="str">
        <f t="shared" si="855"/>
        <v/>
      </c>
      <c r="BL750" s="42" t="str">
        <f t="shared" si="855"/>
        <v/>
      </c>
      <c r="BM750" s="42" t="str">
        <f t="shared" si="855"/>
        <v/>
      </c>
      <c r="BN750" s="42" t="str">
        <f t="shared" si="855"/>
        <v/>
      </c>
      <c r="BO750" s="42" t="str">
        <f t="shared" si="855"/>
        <v/>
      </c>
      <c r="BP750" s="42" t="str">
        <f t="shared" si="855"/>
        <v/>
      </c>
      <c r="BQ750" s="42" t="str">
        <f t="shared" si="855"/>
        <v/>
      </c>
      <c r="BR750" s="42" t="str">
        <f t="shared" si="855"/>
        <v/>
      </c>
      <c r="BS750" s="42" t="str">
        <f t="shared" si="855"/>
        <v/>
      </c>
      <c r="BT750" s="42" t="str">
        <f t="shared" si="855"/>
        <v/>
      </c>
      <c r="BU750" s="42" t="str">
        <f t="shared" si="855"/>
        <v/>
      </c>
      <c r="BV750" s="42" t="str">
        <f t="shared" si="855"/>
        <v/>
      </c>
      <c r="BX750" s="44" cm="1">
        <f t="array" ref="BX750">LOOKUP(2,1/(AR750:BV750&lt;&gt;""),COLUMN(AR750:BV750))</f>
        <v>52</v>
      </c>
      <c r="BY750" s="44" t="str">
        <f t="shared" si="806"/>
        <v>AZ</v>
      </c>
      <c r="BZ750" s="44" cm="1">
        <f t="array" aca="1" ref="BZ750" ca="1">INDIRECT(ADDRESS(2,BX750))</f>
        <v>2028</v>
      </c>
      <c r="CA750" s="44">
        <f t="shared" ca="1" si="809"/>
        <v>7</v>
      </c>
      <c r="CB750" s="44">
        <f t="shared" si="810"/>
        <v>-176290</v>
      </c>
      <c r="CC750">
        <f t="shared" si="811"/>
        <v>357560731</v>
      </c>
      <c r="CD750">
        <f t="shared" si="812"/>
        <v>2028</v>
      </c>
      <c r="CE750">
        <f t="shared" si="813"/>
        <v>2028</v>
      </c>
    </row>
    <row r="751" spans="1:83" ht="77.25" x14ac:dyDescent="0.25">
      <c r="A751" s="17">
        <v>1002647</v>
      </c>
      <c r="B751" s="17">
        <v>2438</v>
      </c>
      <c r="C751" s="17" t="s">
        <v>7147</v>
      </c>
      <c r="D751" s="17" t="s">
        <v>6890</v>
      </c>
      <c r="E751" s="17"/>
      <c r="F751" s="17" t="s">
        <v>7148</v>
      </c>
      <c r="G751" s="17" t="s">
        <v>7149</v>
      </c>
      <c r="H751" s="17" t="s">
        <v>7150</v>
      </c>
      <c r="I751" s="18" t="s">
        <v>12192</v>
      </c>
      <c r="J751" s="17">
        <v>32.19</v>
      </c>
      <c r="K751" s="17">
        <v>-97.108999999999995</v>
      </c>
      <c r="L751" s="34" t="s">
        <v>43</v>
      </c>
      <c r="M751" s="17" t="s">
        <v>58</v>
      </c>
      <c r="N751" s="17" t="s">
        <v>59</v>
      </c>
      <c r="O751" s="17" t="s">
        <v>59</v>
      </c>
      <c r="P751" s="17">
        <v>1977</v>
      </c>
      <c r="Q751" s="17">
        <v>2094</v>
      </c>
      <c r="R751" s="17" t="s">
        <v>51</v>
      </c>
      <c r="S751" s="17"/>
      <c r="T751" s="17">
        <v>121.9</v>
      </c>
      <c r="U751" s="17"/>
      <c r="V751" s="17"/>
      <c r="W751" s="19">
        <v>34217442</v>
      </c>
      <c r="X751" s="19">
        <v>12863682</v>
      </c>
      <c r="Y751" s="16">
        <f t="shared" si="807"/>
        <v>21353760</v>
      </c>
      <c r="Z751" s="17">
        <v>2019</v>
      </c>
      <c r="AA751" s="19">
        <v>494183</v>
      </c>
      <c r="AB751" s="17">
        <v>2019</v>
      </c>
      <c r="AC751" s="17" t="s">
        <v>43</v>
      </c>
      <c r="AD751" s="17" t="s">
        <v>12438</v>
      </c>
      <c r="AE751" s="17" t="s">
        <v>43</v>
      </c>
      <c r="AF751" s="17">
        <v>4.01</v>
      </c>
      <c r="AG751" s="17" t="s">
        <v>52</v>
      </c>
      <c r="AH751" s="17">
        <v>0.42699999999999999</v>
      </c>
      <c r="AI751" s="17">
        <v>2019</v>
      </c>
      <c r="AJ751" s="17">
        <v>49.3</v>
      </c>
      <c r="AK751" s="17" t="s">
        <v>52</v>
      </c>
      <c r="AL751" s="17">
        <v>1</v>
      </c>
      <c r="AM751" s="17">
        <v>0.42699999999999999</v>
      </c>
      <c r="AN751" s="17">
        <v>2019</v>
      </c>
      <c r="AO751" s="17" t="s">
        <v>7151</v>
      </c>
      <c r="AP751" s="43" t="str">
        <f t="shared" si="800"/>
        <v/>
      </c>
      <c r="AQ751" s="5">
        <f t="shared" si="801"/>
        <v>21353760</v>
      </c>
      <c r="AR751" s="42">
        <f t="shared" ref="AR751:BV751" si="856">IF(AQ751="","",IF(AQ751-$AA751&gt;0,AQ751-$AA751,""))</f>
        <v>20859577</v>
      </c>
      <c r="AS751" s="42">
        <f t="shared" si="856"/>
        <v>20365394</v>
      </c>
      <c r="AT751" s="42">
        <f t="shared" si="856"/>
        <v>19871211</v>
      </c>
      <c r="AU751" s="42">
        <f t="shared" si="856"/>
        <v>19377028</v>
      </c>
      <c r="AV751" s="42">
        <f t="shared" si="856"/>
        <v>18882845</v>
      </c>
      <c r="AW751" s="42">
        <f t="shared" si="856"/>
        <v>18388662</v>
      </c>
      <c r="AX751" s="42">
        <f t="shared" si="856"/>
        <v>17894479</v>
      </c>
      <c r="AY751" s="42">
        <f t="shared" si="856"/>
        <v>17400296</v>
      </c>
      <c r="AZ751" s="42">
        <f t="shared" si="856"/>
        <v>16906113</v>
      </c>
      <c r="BA751" s="42">
        <f t="shared" si="856"/>
        <v>16411930</v>
      </c>
      <c r="BB751" s="42">
        <f t="shared" si="856"/>
        <v>15917747</v>
      </c>
      <c r="BC751" s="42">
        <f t="shared" si="856"/>
        <v>15423564</v>
      </c>
      <c r="BD751" s="42">
        <f t="shared" si="856"/>
        <v>14929381</v>
      </c>
      <c r="BE751" s="42">
        <f t="shared" si="856"/>
        <v>14435198</v>
      </c>
      <c r="BF751" s="42">
        <f t="shared" si="856"/>
        <v>13941015</v>
      </c>
      <c r="BG751" s="42">
        <f t="shared" si="856"/>
        <v>13446832</v>
      </c>
      <c r="BH751" s="42">
        <f t="shared" si="856"/>
        <v>12952649</v>
      </c>
      <c r="BI751" s="42">
        <f t="shared" si="856"/>
        <v>12458466</v>
      </c>
      <c r="BJ751" s="42">
        <f t="shared" si="856"/>
        <v>11964283</v>
      </c>
      <c r="BK751" s="42">
        <f t="shared" si="856"/>
        <v>11470100</v>
      </c>
      <c r="BL751" s="42">
        <f t="shared" si="856"/>
        <v>10975917</v>
      </c>
      <c r="BM751" s="42">
        <f t="shared" si="856"/>
        <v>10481734</v>
      </c>
      <c r="BN751" s="42">
        <f t="shared" si="856"/>
        <v>9987551</v>
      </c>
      <c r="BO751" s="42">
        <f t="shared" si="856"/>
        <v>9493368</v>
      </c>
      <c r="BP751" s="42">
        <f t="shared" si="856"/>
        <v>8999185</v>
      </c>
      <c r="BQ751" s="42">
        <f t="shared" si="856"/>
        <v>8505002</v>
      </c>
      <c r="BR751" s="42">
        <f t="shared" si="856"/>
        <v>8010819</v>
      </c>
      <c r="BS751" s="42">
        <f t="shared" si="856"/>
        <v>7516636</v>
      </c>
      <c r="BT751" s="42">
        <f t="shared" si="856"/>
        <v>7022453</v>
      </c>
      <c r="BU751" s="42">
        <f t="shared" si="856"/>
        <v>6528270</v>
      </c>
      <c r="BV751" s="42">
        <f t="shared" si="856"/>
        <v>6034087</v>
      </c>
      <c r="BX751" s="44" cm="1">
        <f t="array" ref="BX751">LOOKUP(2,1/(AR751:BV751&lt;&gt;""),COLUMN(AR751:BV751))</f>
        <v>74</v>
      </c>
      <c r="BY751" s="44" t="str">
        <f t="shared" si="806"/>
        <v>BV</v>
      </c>
      <c r="BZ751" s="44" cm="1">
        <f t="array" aca="1" ref="BZ751" ca="1">INDIRECT(ADDRESS(2,BX751))</f>
        <v>2050</v>
      </c>
      <c r="CA751" s="44">
        <f t="shared" ca="1" si="809"/>
        <v>29</v>
      </c>
      <c r="CB751" s="44">
        <f t="shared" si="810"/>
        <v>-494183</v>
      </c>
      <c r="CC751">
        <f t="shared" si="811"/>
        <v>1019109237</v>
      </c>
      <c r="CD751">
        <f t="shared" si="812"/>
        <v>2062</v>
      </c>
      <c r="CE751">
        <f t="shared" si="813"/>
        <v>2062</v>
      </c>
    </row>
    <row r="752" spans="1:83" ht="39" x14ac:dyDescent="0.25">
      <c r="A752" s="17">
        <v>1012903</v>
      </c>
      <c r="B752" s="17">
        <v>21133</v>
      </c>
      <c r="C752" s="17" t="s">
        <v>12695</v>
      </c>
      <c r="D752" s="17" t="s">
        <v>6890</v>
      </c>
      <c r="E752" s="17"/>
      <c r="F752" s="17" t="s">
        <v>12696</v>
      </c>
      <c r="G752" s="17" t="s">
        <v>7086</v>
      </c>
      <c r="H752" s="17" t="s">
        <v>6953</v>
      </c>
      <c r="I752" s="18" t="s">
        <v>12697</v>
      </c>
      <c r="J752" s="17">
        <v>26.411591000000001</v>
      </c>
      <c r="K752" s="17">
        <v>-98.346247000000005</v>
      </c>
      <c r="L752" s="34" t="s">
        <v>43</v>
      </c>
      <c r="M752" s="17" t="s">
        <v>58</v>
      </c>
      <c r="N752" s="17" t="s">
        <v>59</v>
      </c>
      <c r="O752" s="17"/>
      <c r="P752" s="17">
        <v>2013</v>
      </c>
      <c r="Q752" s="17">
        <v>2224</v>
      </c>
      <c r="R752" s="17" t="s">
        <v>51</v>
      </c>
      <c r="S752" s="17"/>
      <c r="T752" s="17"/>
      <c r="U752" s="17"/>
      <c r="V752" s="17"/>
      <c r="W752" s="19">
        <v>61849491</v>
      </c>
      <c r="X752" s="19">
        <v>2438791</v>
      </c>
      <c r="Y752" s="16">
        <f t="shared" si="807"/>
        <v>59410700</v>
      </c>
      <c r="Z752" s="17">
        <v>2019</v>
      </c>
      <c r="AA752" s="19">
        <v>426474</v>
      </c>
      <c r="AB752" s="17">
        <v>2019</v>
      </c>
      <c r="AC752" s="17" t="s">
        <v>43</v>
      </c>
      <c r="AD752" s="17" t="s">
        <v>12438</v>
      </c>
      <c r="AE752" s="17" t="s">
        <v>43</v>
      </c>
      <c r="AF752" s="17"/>
      <c r="AG752" s="17" t="s">
        <v>43</v>
      </c>
      <c r="AH752" s="17"/>
      <c r="AI752" s="17"/>
      <c r="AJ752" s="17"/>
      <c r="AK752" s="17" t="s">
        <v>43</v>
      </c>
      <c r="AL752" s="17"/>
      <c r="AM752" s="17"/>
      <c r="AN752" s="17"/>
      <c r="AO752" s="17"/>
      <c r="AP752" s="43" t="str">
        <f t="shared" si="800"/>
        <v/>
      </c>
      <c r="AQ752" s="5">
        <f t="shared" si="801"/>
        <v>59410700</v>
      </c>
      <c r="AR752" s="42">
        <f t="shared" ref="AR752:BV752" si="857">IF(AQ752="","",IF(AQ752-$AA752&gt;0,AQ752-$AA752,""))</f>
        <v>58984226</v>
      </c>
      <c r="AS752" s="42">
        <f t="shared" si="857"/>
        <v>58557752</v>
      </c>
      <c r="AT752" s="42">
        <f t="shared" si="857"/>
        <v>58131278</v>
      </c>
      <c r="AU752" s="42">
        <f t="shared" si="857"/>
        <v>57704804</v>
      </c>
      <c r="AV752" s="42">
        <f t="shared" si="857"/>
        <v>57278330</v>
      </c>
      <c r="AW752" s="42">
        <f t="shared" si="857"/>
        <v>56851856</v>
      </c>
      <c r="AX752" s="42">
        <f t="shared" si="857"/>
        <v>56425382</v>
      </c>
      <c r="AY752" s="42">
        <f t="shared" si="857"/>
        <v>55998908</v>
      </c>
      <c r="AZ752" s="42">
        <f t="shared" si="857"/>
        <v>55572434</v>
      </c>
      <c r="BA752" s="42">
        <f t="shared" si="857"/>
        <v>55145960</v>
      </c>
      <c r="BB752" s="42">
        <f t="shared" si="857"/>
        <v>54719486</v>
      </c>
      <c r="BC752" s="42">
        <f t="shared" si="857"/>
        <v>54293012</v>
      </c>
      <c r="BD752" s="42">
        <f t="shared" si="857"/>
        <v>53866538</v>
      </c>
      <c r="BE752" s="42">
        <f t="shared" si="857"/>
        <v>53440064</v>
      </c>
      <c r="BF752" s="42">
        <f t="shared" si="857"/>
        <v>53013590</v>
      </c>
      <c r="BG752" s="42">
        <f t="shared" si="857"/>
        <v>52587116</v>
      </c>
      <c r="BH752" s="42">
        <f t="shared" si="857"/>
        <v>52160642</v>
      </c>
      <c r="BI752" s="42">
        <f t="shared" si="857"/>
        <v>51734168</v>
      </c>
      <c r="BJ752" s="42">
        <f t="shared" si="857"/>
        <v>51307694</v>
      </c>
      <c r="BK752" s="42">
        <f t="shared" si="857"/>
        <v>50881220</v>
      </c>
      <c r="BL752" s="42">
        <f t="shared" si="857"/>
        <v>50454746</v>
      </c>
      <c r="BM752" s="42">
        <f t="shared" si="857"/>
        <v>50028272</v>
      </c>
      <c r="BN752" s="42">
        <f t="shared" si="857"/>
        <v>49601798</v>
      </c>
      <c r="BO752" s="42">
        <f t="shared" si="857"/>
        <v>49175324</v>
      </c>
      <c r="BP752" s="42">
        <f t="shared" si="857"/>
        <v>48748850</v>
      </c>
      <c r="BQ752" s="42">
        <f t="shared" si="857"/>
        <v>48322376</v>
      </c>
      <c r="BR752" s="42">
        <f t="shared" si="857"/>
        <v>47895902</v>
      </c>
      <c r="BS752" s="42">
        <f t="shared" si="857"/>
        <v>47469428</v>
      </c>
      <c r="BT752" s="42">
        <f t="shared" si="857"/>
        <v>47042954</v>
      </c>
      <c r="BU752" s="42">
        <f t="shared" si="857"/>
        <v>46616480</v>
      </c>
      <c r="BV752" s="42">
        <f t="shared" si="857"/>
        <v>46190006</v>
      </c>
      <c r="BX752" s="44" cm="1">
        <f t="array" ref="BX752">LOOKUP(2,1/(AR752:BV752&lt;&gt;""),COLUMN(AR752:BV752))</f>
        <v>74</v>
      </c>
      <c r="BY752" s="44" t="str">
        <f t="shared" si="806"/>
        <v>BV</v>
      </c>
      <c r="BZ752" s="44" cm="1">
        <f t="array" aca="1" ref="BZ752" ca="1">INDIRECT(ADDRESS(2,BX752))</f>
        <v>2050</v>
      </c>
      <c r="CA752" s="44">
        <f t="shared" ca="1" si="809"/>
        <v>29</v>
      </c>
      <c r="CB752" s="44">
        <f t="shared" si="810"/>
        <v>-426474</v>
      </c>
      <c r="CC752">
        <f t="shared" si="811"/>
        <v>920461706</v>
      </c>
      <c r="CD752">
        <f t="shared" si="812"/>
        <v>2158</v>
      </c>
      <c r="CE752">
        <f t="shared" si="813"/>
        <v>2100</v>
      </c>
    </row>
    <row r="753" spans="1:83" ht="77.25" x14ac:dyDescent="0.25">
      <c r="A753" s="17">
        <v>1007814</v>
      </c>
      <c r="B753" s="17">
        <v>1499</v>
      </c>
      <c r="C753" s="17" t="s">
        <v>9262</v>
      </c>
      <c r="D753" s="17" t="s">
        <v>6890</v>
      </c>
      <c r="E753" s="17"/>
      <c r="F753" s="17" t="s">
        <v>9263</v>
      </c>
      <c r="G753" s="17" t="s">
        <v>7161</v>
      </c>
      <c r="H753" s="17" t="s">
        <v>7056</v>
      </c>
      <c r="I753" s="18" t="s">
        <v>12195</v>
      </c>
      <c r="J753" s="17">
        <v>31.604810000000001</v>
      </c>
      <c r="K753" s="17">
        <v>-97.062489999999997</v>
      </c>
      <c r="L753" s="34" t="s">
        <v>43</v>
      </c>
      <c r="M753" s="17" t="s">
        <v>58</v>
      </c>
      <c r="N753" s="17" t="s">
        <v>50</v>
      </c>
      <c r="O753" s="17" t="s">
        <v>50</v>
      </c>
      <c r="P753" s="17">
        <v>1983</v>
      </c>
      <c r="Q753" s="17">
        <v>2024</v>
      </c>
      <c r="R753" s="17" t="s">
        <v>51</v>
      </c>
      <c r="S753" s="17"/>
      <c r="T753" s="17">
        <v>57</v>
      </c>
      <c r="U753" s="17"/>
      <c r="V753" s="17"/>
      <c r="W753" s="19">
        <v>4314138</v>
      </c>
      <c r="X753" s="19">
        <v>4064457</v>
      </c>
      <c r="Y753" s="16">
        <f t="shared" si="807"/>
        <v>249681</v>
      </c>
      <c r="Z753" s="17">
        <v>2019</v>
      </c>
      <c r="AA753" s="19">
        <v>90630</v>
      </c>
      <c r="AB753" s="17">
        <v>2019</v>
      </c>
      <c r="AC753" s="17" t="s">
        <v>43</v>
      </c>
      <c r="AD753" s="17" t="s">
        <v>12445</v>
      </c>
      <c r="AE753" s="17" t="s">
        <v>43</v>
      </c>
      <c r="AF753" s="17">
        <v>1.33</v>
      </c>
      <c r="AG753" s="17" t="s">
        <v>52</v>
      </c>
      <c r="AH753" s="17">
        <v>0.495</v>
      </c>
      <c r="AI753" s="17">
        <v>2019</v>
      </c>
      <c r="AJ753" s="17">
        <v>45.3</v>
      </c>
      <c r="AK753" s="17" t="s">
        <v>52</v>
      </c>
      <c r="AL753" s="17">
        <v>1</v>
      </c>
      <c r="AM753" s="17">
        <v>0.495</v>
      </c>
      <c r="AN753" s="17">
        <v>2019</v>
      </c>
      <c r="AO753" s="17" t="s">
        <v>9264</v>
      </c>
      <c r="AP753" s="43" t="str">
        <f t="shared" si="800"/>
        <v/>
      </c>
      <c r="AQ753" s="5">
        <f t="shared" si="801"/>
        <v>249681</v>
      </c>
      <c r="AR753" s="42">
        <f t="shared" ref="AR753:BV753" si="858">IF(AQ753="","",IF(AQ753-$AA753&gt;0,AQ753-$AA753,""))</f>
        <v>159051</v>
      </c>
      <c r="AS753" s="42">
        <f t="shared" si="858"/>
        <v>68421</v>
      </c>
      <c r="AT753" s="42" t="str">
        <f t="shared" si="858"/>
        <v/>
      </c>
      <c r="AU753" s="42" t="str">
        <f t="shared" si="858"/>
        <v/>
      </c>
      <c r="AV753" s="42" t="str">
        <f t="shared" si="858"/>
        <v/>
      </c>
      <c r="AW753" s="42" t="str">
        <f t="shared" si="858"/>
        <v/>
      </c>
      <c r="AX753" s="42" t="str">
        <f t="shared" si="858"/>
        <v/>
      </c>
      <c r="AY753" s="42" t="str">
        <f t="shared" si="858"/>
        <v/>
      </c>
      <c r="AZ753" s="42" t="str">
        <f t="shared" si="858"/>
        <v/>
      </c>
      <c r="BA753" s="42" t="str">
        <f t="shared" si="858"/>
        <v/>
      </c>
      <c r="BB753" s="42" t="str">
        <f t="shared" si="858"/>
        <v/>
      </c>
      <c r="BC753" s="42" t="str">
        <f t="shared" si="858"/>
        <v/>
      </c>
      <c r="BD753" s="42" t="str">
        <f t="shared" si="858"/>
        <v/>
      </c>
      <c r="BE753" s="42" t="str">
        <f t="shared" si="858"/>
        <v/>
      </c>
      <c r="BF753" s="42" t="str">
        <f t="shared" si="858"/>
        <v/>
      </c>
      <c r="BG753" s="42" t="str">
        <f t="shared" si="858"/>
        <v/>
      </c>
      <c r="BH753" s="42" t="str">
        <f t="shared" si="858"/>
        <v/>
      </c>
      <c r="BI753" s="42" t="str">
        <f t="shared" si="858"/>
        <v/>
      </c>
      <c r="BJ753" s="42" t="str">
        <f t="shared" si="858"/>
        <v/>
      </c>
      <c r="BK753" s="42" t="str">
        <f t="shared" si="858"/>
        <v/>
      </c>
      <c r="BL753" s="42" t="str">
        <f t="shared" si="858"/>
        <v/>
      </c>
      <c r="BM753" s="42" t="str">
        <f t="shared" si="858"/>
        <v/>
      </c>
      <c r="BN753" s="42" t="str">
        <f t="shared" si="858"/>
        <v/>
      </c>
      <c r="BO753" s="42" t="str">
        <f t="shared" si="858"/>
        <v/>
      </c>
      <c r="BP753" s="42" t="str">
        <f t="shared" si="858"/>
        <v/>
      </c>
      <c r="BQ753" s="42" t="str">
        <f t="shared" si="858"/>
        <v/>
      </c>
      <c r="BR753" s="42" t="str">
        <f t="shared" si="858"/>
        <v/>
      </c>
      <c r="BS753" s="42" t="str">
        <f t="shared" si="858"/>
        <v/>
      </c>
      <c r="BT753" s="42" t="str">
        <f t="shared" si="858"/>
        <v/>
      </c>
      <c r="BU753" s="42" t="str">
        <f t="shared" si="858"/>
        <v/>
      </c>
      <c r="BV753" s="42" t="str">
        <f t="shared" si="858"/>
        <v/>
      </c>
      <c r="BX753" s="44" cm="1">
        <f t="array" ref="BX753">LOOKUP(2,1/(AR753:BV753&lt;&gt;""),COLUMN(AR753:BV753))</f>
        <v>45</v>
      </c>
      <c r="BY753" s="44" t="str">
        <f t="shared" si="806"/>
        <v>AS</v>
      </c>
      <c r="BZ753" s="44" cm="1">
        <f t="array" aca="1" ref="BZ753" ca="1">INDIRECT(ADDRESS(2,BX753))</f>
        <v>2021</v>
      </c>
      <c r="CA753" s="44">
        <f t="shared" ca="1" si="809"/>
        <v>0</v>
      </c>
      <c r="CB753" s="44">
        <f t="shared" si="810"/>
        <v>-90630</v>
      </c>
      <c r="CC753">
        <f t="shared" si="811"/>
        <v>183231651</v>
      </c>
      <c r="CD753">
        <f t="shared" si="812"/>
        <v>2022</v>
      </c>
      <c r="CE753">
        <f t="shared" si="813"/>
        <v>2022</v>
      </c>
    </row>
    <row r="754" spans="1:83" ht="39" x14ac:dyDescent="0.25">
      <c r="A754" s="17">
        <v>1002643</v>
      </c>
      <c r="B754" s="17">
        <v>2273</v>
      </c>
      <c r="C754" s="17" t="s">
        <v>7167</v>
      </c>
      <c r="D754" s="17" t="s">
        <v>6890</v>
      </c>
      <c r="E754" s="17"/>
      <c r="F754" s="17" t="s">
        <v>7168</v>
      </c>
      <c r="G754" s="17" t="s">
        <v>7518</v>
      </c>
      <c r="H754" s="17" t="s">
        <v>7169</v>
      </c>
      <c r="I754" s="18" t="s">
        <v>12197</v>
      </c>
      <c r="J754" s="17">
        <v>33.2423</v>
      </c>
      <c r="K754" s="17">
        <v>-95.904129999999995</v>
      </c>
      <c r="L754" s="34" t="s">
        <v>43</v>
      </c>
      <c r="M754" s="17" t="s">
        <v>58</v>
      </c>
      <c r="N754" s="17" t="s">
        <v>59</v>
      </c>
      <c r="O754" s="17" t="s">
        <v>59</v>
      </c>
      <c r="P754" s="17">
        <v>1979</v>
      </c>
      <c r="Q754" s="17">
        <v>2176</v>
      </c>
      <c r="R754" s="17" t="s">
        <v>51</v>
      </c>
      <c r="S754" s="17"/>
      <c r="T754" s="17">
        <v>97.1</v>
      </c>
      <c r="U754" s="17"/>
      <c r="V754" s="17"/>
      <c r="W754" s="19">
        <v>7617888</v>
      </c>
      <c r="X754" s="19">
        <v>4784989</v>
      </c>
      <c r="Y754" s="16">
        <f t="shared" si="807"/>
        <v>2832899</v>
      </c>
      <c r="Z754" s="17">
        <v>2019</v>
      </c>
      <c r="AA754" s="19">
        <v>162452</v>
      </c>
      <c r="AB754" s="17">
        <v>2019</v>
      </c>
      <c r="AC754" s="17" t="s">
        <v>52</v>
      </c>
      <c r="AD754" s="17" t="s">
        <v>12440</v>
      </c>
      <c r="AE754" s="17" t="s">
        <v>43</v>
      </c>
      <c r="AF754" s="17">
        <v>1.62</v>
      </c>
      <c r="AG754" s="17" t="s">
        <v>43</v>
      </c>
      <c r="AH754" s="17"/>
      <c r="AI754" s="17"/>
      <c r="AJ754" s="17"/>
      <c r="AK754" s="17" t="s">
        <v>43</v>
      </c>
      <c r="AL754" s="17"/>
      <c r="AM754" s="17"/>
      <c r="AN754" s="17"/>
      <c r="AO754" s="17"/>
      <c r="AP754" s="43" t="str">
        <f t="shared" si="800"/>
        <v/>
      </c>
      <c r="AQ754" s="5">
        <f t="shared" si="801"/>
        <v>2832899</v>
      </c>
      <c r="AR754" s="42">
        <f t="shared" ref="AR754:BV754" si="859">IF(AQ754="","",IF(AQ754-$AA754&gt;0,AQ754-$AA754,""))</f>
        <v>2670447</v>
      </c>
      <c r="AS754" s="42">
        <f t="shared" si="859"/>
        <v>2507995</v>
      </c>
      <c r="AT754" s="42">
        <f t="shared" si="859"/>
        <v>2345543</v>
      </c>
      <c r="AU754" s="42">
        <f t="shared" si="859"/>
        <v>2183091</v>
      </c>
      <c r="AV754" s="42">
        <f t="shared" si="859"/>
        <v>2020639</v>
      </c>
      <c r="AW754" s="42">
        <f t="shared" si="859"/>
        <v>1858187</v>
      </c>
      <c r="AX754" s="42">
        <f t="shared" si="859"/>
        <v>1695735</v>
      </c>
      <c r="AY754" s="42">
        <f t="shared" si="859"/>
        <v>1533283</v>
      </c>
      <c r="AZ754" s="42">
        <f t="shared" si="859"/>
        <v>1370831</v>
      </c>
      <c r="BA754" s="42">
        <f t="shared" si="859"/>
        <v>1208379</v>
      </c>
      <c r="BB754" s="42">
        <f t="shared" si="859"/>
        <v>1045927</v>
      </c>
      <c r="BC754" s="42">
        <f t="shared" si="859"/>
        <v>883475</v>
      </c>
      <c r="BD754" s="42">
        <f t="shared" si="859"/>
        <v>721023</v>
      </c>
      <c r="BE754" s="42">
        <f t="shared" si="859"/>
        <v>558571</v>
      </c>
      <c r="BF754" s="42">
        <f t="shared" si="859"/>
        <v>396119</v>
      </c>
      <c r="BG754" s="42">
        <f t="shared" si="859"/>
        <v>233667</v>
      </c>
      <c r="BH754" s="42">
        <f t="shared" si="859"/>
        <v>71215</v>
      </c>
      <c r="BI754" s="42" t="str">
        <f t="shared" si="859"/>
        <v/>
      </c>
      <c r="BJ754" s="42" t="str">
        <f t="shared" si="859"/>
        <v/>
      </c>
      <c r="BK754" s="42" t="str">
        <f t="shared" si="859"/>
        <v/>
      </c>
      <c r="BL754" s="42" t="str">
        <f t="shared" si="859"/>
        <v/>
      </c>
      <c r="BM754" s="42" t="str">
        <f t="shared" si="859"/>
        <v/>
      </c>
      <c r="BN754" s="42" t="str">
        <f t="shared" si="859"/>
        <v/>
      </c>
      <c r="BO754" s="42" t="str">
        <f t="shared" si="859"/>
        <v/>
      </c>
      <c r="BP754" s="42" t="str">
        <f t="shared" si="859"/>
        <v/>
      </c>
      <c r="BQ754" s="42" t="str">
        <f t="shared" si="859"/>
        <v/>
      </c>
      <c r="BR754" s="42" t="str">
        <f t="shared" si="859"/>
        <v/>
      </c>
      <c r="BS754" s="42" t="str">
        <f t="shared" si="859"/>
        <v/>
      </c>
      <c r="BT754" s="42" t="str">
        <f t="shared" si="859"/>
        <v/>
      </c>
      <c r="BU754" s="42" t="str">
        <f t="shared" si="859"/>
        <v/>
      </c>
      <c r="BV754" s="42" t="str">
        <f t="shared" si="859"/>
        <v/>
      </c>
      <c r="BX754" s="44" cm="1">
        <f t="array" ref="BX754">LOOKUP(2,1/(AR754:BV754&lt;&gt;""),COLUMN(AR754:BV754))</f>
        <v>60</v>
      </c>
      <c r="BY754" s="44" t="str">
        <f t="shared" si="806"/>
        <v>BH</v>
      </c>
      <c r="BZ754" s="44" cm="1">
        <f t="array" aca="1" ref="BZ754" ca="1">INDIRECT(ADDRESS(2,BX754))</f>
        <v>2036</v>
      </c>
      <c r="CA754" s="44">
        <f t="shared" ca="1" si="809"/>
        <v>15</v>
      </c>
      <c r="CB754" s="44">
        <f t="shared" si="810"/>
        <v>-162452</v>
      </c>
      <c r="CC754">
        <f t="shared" si="811"/>
        <v>330823487</v>
      </c>
      <c r="CD754">
        <f t="shared" si="812"/>
        <v>2036</v>
      </c>
      <c r="CE754">
        <f t="shared" si="813"/>
        <v>2036</v>
      </c>
    </row>
    <row r="755" spans="1:83" ht="204.75" x14ac:dyDescent="0.25">
      <c r="A755" s="17">
        <v>1006899</v>
      </c>
      <c r="B755" s="17">
        <v>1465</v>
      </c>
      <c r="C755" s="17" t="s">
        <v>7172</v>
      </c>
      <c r="D755" s="17" t="s">
        <v>6890</v>
      </c>
      <c r="E755" s="17"/>
      <c r="F755" s="17" t="s">
        <v>7173</v>
      </c>
      <c r="G755" s="17" t="s">
        <v>64</v>
      </c>
      <c r="H755" s="17" t="s">
        <v>6924</v>
      </c>
      <c r="I755" s="18" t="s">
        <v>12141</v>
      </c>
      <c r="J755" s="17">
        <v>29.827501000000002</v>
      </c>
      <c r="K755" s="17">
        <v>-95.243334000000004</v>
      </c>
      <c r="L755" s="34" t="s">
        <v>43</v>
      </c>
      <c r="M755" s="17" t="s">
        <v>58</v>
      </c>
      <c r="N755" s="17" t="s">
        <v>59</v>
      </c>
      <c r="O755" s="17" t="s">
        <v>59</v>
      </c>
      <c r="P755" s="17">
        <v>1972</v>
      </c>
      <c r="Q755" s="17">
        <v>2031</v>
      </c>
      <c r="R755" s="17" t="s">
        <v>51</v>
      </c>
      <c r="S755" s="17"/>
      <c r="T755" s="17">
        <v>388</v>
      </c>
      <c r="U755" s="17">
        <v>130</v>
      </c>
      <c r="V755" s="17"/>
      <c r="W755" s="19">
        <v>123783905</v>
      </c>
      <c r="X755" s="19">
        <v>97983501</v>
      </c>
      <c r="Y755" s="16">
        <f t="shared" si="807"/>
        <v>25800404</v>
      </c>
      <c r="Z755" s="17">
        <v>2019</v>
      </c>
      <c r="AA755" s="19">
        <v>1834618</v>
      </c>
      <c r="AB755" s="17">
        <v>2019</v>
      </c>
      <c r="AC755" s="17" t="s">
        <v>43</v>
      </c>
      <c r="AD755" s="17" t="s">
        <v>12438</v>
      </c>
      <c r="AE755" s="17" t="s">
        <v>43</v>
      </c>
      <c r="AF755" s="17">
        <v>29.4</v>
      </c>
      <c r="AG755" s="17" t="s">
        <v>52</v>
      </c>
      <c r="AH755" s="17">
        <v>13.821</v>
      </c>
      <c r="AI755" s="17">
        <v>2019</v>
      </c>
      <c r="AJ755" s="17">
        <v>54.6</v>
      </c>
      <c r="AK755" s="17" t="s">
        <v>52</v>
      </c>
      <c r="AL755" s="17">
        <v>4</v>
      </c>
      <c r="AM755" s="17"/>
      <c r="AN755" s="17"/>
      <c r="AO755" s="17" t="s">
        <v>9265</v>
      </c>
      <c r="AP755" s="43" t="str">
        <f t="shared" si="800"/>
        <v/>
      </c>
      <c r="AQ755" s="5">
        <f t="shared" si="801"/>
        <v>25800404</v>
      </c>
      <c r="AR755" s="42">
        <f t="shared" ref="AR755:BV755" si="860">IF(AQ755="","",IF(AQ755-$AA755&gt;0,AQ755-$AA755,""))</f>
        <v>23965786</v>
      </c>
      <c r="AS755" s="42">
        <f t="shared" si="860"/>
        <v>22131168</v>
      </c>
      <c r="AT755" s="42">
        <f t="shared" si="860"/>
        <v>20296550</v>
      </c>
      <c r="AU755" s="42">
        <f t="shared" si="860"/>
        <v>18461932</v>
      </c>
      <c r="AV755" s="42">
        <f t="shared" si="860"/>
        <v>16627314</v>
      </c>
      <c r="AW755" s="42">
        <f t="shared" si="860"/>
        <v>14792696</v>
      </c>
      <c r="AX755" s="42">
        <f t="shared" si="860"/>
        <v>12958078</v>
      </c>
      <c r="AY755" s="42">
        <f t="shared" si="860"/>
        <v>11123460</v>
      </c>
      <c r="AZ755" s="42">
        <f t="shared" si="860"/>
        <v>9288842</v>
      </c>
      <c r="BA755" s="42">
        <f t="shared" si="860"/>
        <v>7454224</v>
      </c>
      <c r="BB755" s="42">
        <f t="shared" si="860"/>
        <v>5619606</v>
      </c>
      <c r="BC755" s="42">
        <f t="shared" si="860"/>
        <v>3784988</v>
      </c>
      <c r="BD755" s="42">
        <f t="shared" si="860"/>
        <v>1950370</v>
      </c>
      <c r="BE755" s="42">
        <f t="shared" si="860"/>
        <v>115752</v>
      </c>
      <c r="BF755" s="42" t="str">
        <f t="shared" si="860"/>
        <v/>
      </c>
      <c r="BG755" s="42" t="str">
        <f t="shared" si="860"/>
        <v/>
      </c>
      <c r="BH755" s="42" t="str">
        <f t="shared" si="860"/>
        <v/>
      </c>
      <c r="BI755" s="42" t="str">
        <f t="shared" si="860"/>
        <v/>
      </c>
      <c r="BJ755" s="42" t="str">
        <f t="shared" si="860"/>
        <v/>
      </c>
      <c r="BK755" s="42" t="str">
        <f t="shared" si="860"/>
        <v/>
      </c>
      <c r="BL755" s="42" t="str">
        <f t="shared" si="860"/>
        <v/>
      </c>
      <c r="BM755" s="42" t="str">
        <f t="shared" si="860"/>
        <v/>
      </c>
      <c r="BN755" s="42" t="str">
        <f t="shared" si="860"/>
        <v/>
      </c>
      <c r="BO755" s="42" t="str">
        <f t="shared" si="860"/>
        <v/>
      </c>
      <c r="BP755" s="42" t="str">
        <f t="shared" si="860"/>
        <v/>
      </c>
      <c r="BQ755" s="42" t="str">
        <f t="shared" si="860"/>
        <v/>
      </c>
      <c r="BR755" s="42" t="str">
        <f t="shared" si="860"/>
        <v/>
      </c>
      <c r="BS755" s="42" t="str">
        <f t="shared" si="860"/>
        <v/>
      </c>
      <c r="BT755" s="42" t="str">
        <f t="shared" si="860"/>
        <v/>
      </c>
      <c r="BU755" s="42" t="str">
        <f t="shared" si="860"/>
        <v/>
      </c>
      <c r="BV755" s="42" t="str">
        <f t="shared" si="860"/>
        <v/>
      </c>
      <c r="BX755" s="44" cm="1">
        <f t="array" ref="BX755">LOOKUP(2,1/(AR755:BV755&lt;&gt;""),COLUMN(AR755:BV755))</f>
        <v>57</v>
      </c>
      <c r="BY755" s="44" t="str">
        <f t="shared" si="806"/>
        <v>BE</v>
      </c>
      <c r="BZ755" s="44" cm="1">
        <f t="array" aca="1" ref="BZ755" ca="1">INDIRECT(ADDRESS(2,BX755))</f>
        <v>2033</v>
      </c>
      <c r="CA755" s="44">
        <f t="shared" ca="1" si="809"/>
        <v>12</v>
      </c>
      <c r="CB755" s="44">
        <f t="shared" si="810"/>
        <v>-1834618</v>
      </c>
      <c r="CC755">
        <f t="shared" si="811"/>
        <v>3729894146</v>
      </c>
      <c r="CD755">
        <f t="shared" si="812"/>
        <v>2033</v>
      </c>
      <c r="CE755">
        <f t="shared" si="813"/>
        <v>2033</v>
      </c>
    </row>
    <row r="756" spans="1:83" ht="115.5" x14ac:dyDescent="0.25">
      <c r="A756" s="17">
        <v>1007154</v>
      </c>
      <c r="B756" s="17">
        <v>1471</v>
      </c>
      <c r="C756" s="17" t="s">
        <v>7174</v>
      </c>
      <c r="D756" s="17" t="s">
        <v>6890</v>
      </c>
      <c r="E756" s="17"/>
      <c r="F756" s="17" t="s">
        <v>7175</v>
      </c>
      <c r="G756" s="17" t="s">
        <v>1480</v>
      </c>
      <c r="H756" s="17" t="s">
        <v>1480</v>
      </c>
      <c r="I756" s="18" t="s">
        <v>12199</v>
      </c>
      <c r="J756" s="17">
        <v>31.995000000000001</v>
      </c>
      <c r="K756" s="17">
        <v>-106.405</v>
      </c>
      <c r="L756" s="34" t="s">
        <v>43</v>
      </c>
      <c r="M756" s="17" t="s">
        <v>40</v>
      </c>
      <c r="N756" s="17" t="s">
        <v>7119</v>
      </c>
      <c r="O756" s="17" t="s">
        <v>7119</v>
      </c>
      <c r="P756" s="17">
        <v>1977</v>
      </c>
      <c r="Q756" s="17">
        <v>2078</v>
      </c>
      <c r="R756" s="17" t="s">
        <v>51</v>
      </c>
      <c r="S756" s="17"/>
      <c r="T756" s="17">
        <v>112</v>
      </c>
      <c r="U756" s="17">
        <v>22</v>
      </c>
      <c r="V756" s="17"/>
      <c r="W756" s="19">
        <v>41667249</v>
      </c>
      <c r="X756" s="19">
        <v>2428763</v>
      </c>
      <c r="Y756" s="16">
        <f t="shared" si="807"/>
        <v>39238486</v>
      </c>
      <c r="Z756" s="17">
        <v>2019</v>
      </c>
      <c r="AA756" s="19">
        <v>3</v>
      </c>
      <c r="AB756" s="17">
        <v>2019</v>
      </c>
      <c r="AC756" s="17" t="s">
        <v>52</v>
      </c>
      <c r="AD756" s="17" t="s">
        <v>12440</v>
      </c>
      <c r="AE756" s="17" t="s">
        <v>43</v>
      </c>
      <c r="AF756" s="17">
        <v>0.79300000000000004</v>
      </c>
      <c r="AG756" s="17" t="s">
        <v>52</v>
      </c>
      <c r="AH756" s="17">
        <v>1.6E-2</v>
      </c>
      <c r="AI756" s="17">
        <v>2019</v>
      </c>
      <c r="AJ756" s="17">
        <v>32</v>
      </c>
      <c r="AK756" s="17" t="s">
        <v>52</v>
      </c>
      <c r="AL756" s="17"/>
      <c r="AM756" s="17">
        <v>1.6E-2</v>
      </c>
      <c r="AN756" s="17">
        <v>2019</v>
      </c>
      <c r="AO756" s="17" t="s">
        <v>9266</v>
      </c>
      <c r="AP756" s="43" t="str">
        <f t="shared" si="800"/>
        <v/>
      </c>
      <c r="AQ756" s="5">
        <f t="shared" si="801"/>
        <v>39238486</v>
      </c>
      <c r="AR756" s="42">
        <f t="shared" ref="AR756:BV756" si="861">IF(AQ756="","",IF(AQ756-$AA756&gt;0,AQ756-$AA756,""))</f>
        <v>39238483</v>
      </c>
      <c r="AS756" s="42">
        <f t="shared" si="861"/>
        <v>39238480</v>
      </c>
      <c r="AT756" s="42">
        <f t="shared" si="861"/>
        <v>39238477</v>
      </c>
      <c r="AU756" s="42">
        <f t="shared" si="861"/>
        <v>39238474</v>
      </c>
      <c r="AV756" s="42">
        <f t="shared" si="861"/>
        <v>39238471</v>
      </c>
      <c r="AW756" s="42">
        <f t="shared" si="861"/>
        <v>39238468</v>
      </c>
      <c r="AX756" s="42">
        <f t="shared" si="861"/>
        <v>39238465</v>
      </c>
      <c r="AY756" s="42">
        <f t="shared" si="861"/>
        <v>39238462</v>
      </c>
      <c r="AZ756" s="42">
        <f t="shared" si="861"/>
        <v>39238459</v>
      </c>
      <c r="BA756" s="42">
        <f t="shared" si="861"/>
        <v>39238456</v>
      </c>
      <c r="BB756" s="42">
        <f t="shared" si="861"/>
        <v>39238453</v>
      </c>
      <c r="BC756" s="42">
        <f t="shared" si="861"/>
        <v>39238450</v>
      </c>
      <c r="BD756" s="42">
        <f t="shared" si="861"/>
        <v>39238447</v>
      </c>
      <c r="BE756" s="42">
        <f t="shared" si="861"/>
        <v>39238444</v>
      </c>
      <c r="BF756" s="42">
        <f t="shared" si="861"/>
        <v>39238441</v>
      </c>
      <c r="BG756" s="42">
        <f t="shared" si="861"/>
        <v>39238438</v>
      </c>
      <c r="BH756" s="42">
        <f t="shared" si="861"/>
        <v>39238435</v>
      </c>
      <c r="BI756" s="42">
        <f t="shared" si="861"/>
        <v>39238432</v>
      </c>
      <c r="BJ756" s="42">
        <f t="shared" si="861"/>
        <v>39238429</v>
      </c>
      <c r="BK756" s="42">
        <f t="shared" si="861"/>
        <v>39238426</v>
      </c>
      <c r="BL756" s="42">
        <f t="shared" si="861"/>
        <v>39238423</v>
      </c>
      <c r="BM756" s="42">
        <f t="shared" si="861"/>
        <v>39238420</v>
      </c>
      <c r="BN756" s="42">
        <f t="shared" si="861"/>
        <v>39238417</v>
      </c>
      <c r="BO756" s="42">
        <f t="shared" si="861"/>
        <v>39238414</v>
      </c>
      <c r="BP756" s="42">
        <f t="shared" si="861"/>
        <v>39238411</v>
      </c>
      <c r="BQ756" s="42">
        <f t="shared" si="861"/>
        <v>39238408</v>
      </c>
      <c r="BR756" s="42">
        <f t="shared" si="861"/>
        <v>39238405</v>
      </c>
      <c r="BS756" s="42">
        <f t="shared" si="861"/>
        <v>39238402</v>
      </c>
      <c r="BT756" s="42">
        <f t="shared" si="861"/>
        <v>39238399</v>
      </c>
      <c r="BU756" s="42">
        <f t="shared" si="861"/>
        <v>39238396</v>
      </c>
      <c r="BV756" s="42">
        <f t="shared" si="861"/>
        <v>39238393</v>
      </c>
      <c r="BX756" s="44" cm="1">
        <f t="array" ref="BX756">LOOKUP(2,1/(AR756:BV756&lt;&gt;""),COLUMN(AR756:BV756))</f>
        <v>74</v>
      </c>
      <c r="BY756" s="44" t="str">
        <f t="shared" si="806"/>
        <v>BV</v>
      </c>
      <c r="BZ756" s="44" cm="1">
        <f t="array" aca="1" ref="BZ756" ca="1">INDIRECT(ADDRESS(2,BX756))</f>
        <v>2050</v>
      </c>
      <c r="CA756" s="44">
        <f t="shared" ca="1" si="809"/>
        <v>29</v>
      </c>
      <c r="CB756" s="44">
        <f t="shared" si="810"/>
        <v>-3</v>
      </c>
      <c r="CC756">
        <f t="shared" si="811"/>
        <v>39244543</v>
      </c>
      <c r="CD756">
        <f t="shared" si="812"/>
        <v>13081514</v>
      </c>
      <c r="CE756">
        <f t="shared" si="813"/>
        <v>2100</v>
      </c>
    </row>
    <row r="757" spans="1:83" ht="383.25" x14ac:dyDescent="0.25">
      <c r="A757" s="17">
        <v>1006817</v>
      </c>
      <c r="B757" s="17">
        <v>1459</v>
      </c>
      <c r="C757" s="17" t="s">
        <v>9267</v>
      </c>
      <c r="D757" s="17" t="s">
        <v>6890</v>
      </c>
      <c r="E757" s="17" t="s">
        <v>9268</v>
      </c>
      <c r="F757" s="17" t="s">
        <v>7176</v>
      </c>
      <c r="G757" s="17" t="s">
        <v>2150</v>
      </c>
      <c r="H757" s="17" t="s">
        <v>2150</v>
      </c>
      <c r="I757" s="18" t="s">
        <v>12200</v>
      </c>
      <c r="J757" s="17">
        <v>32.684168</v>
      </c>
      <c r="K757" s="17">
        <v>-96.718333999999999</v>
      </c>
      <c r="L757" s="34" t="s">
        <v>43</v>
      </c>
      <c r="M757" s="17" t="s">
        <v>40</v>
      </c>
      <c r="N757" s="17" t="s">
        <v>7177</v>
      </c>
      <c r="O757" s="17" t="s">
        <v>7177</v>
      </c>
      <c r="P757" s="17">
        <v>1981</v>
      </c>
      <c r="Q757" s="17">
        <v>2060</v>
      </c>
      <c r="R757" s="17" t="s">
        <v>51</v>
      </c>
      <c r="S757" s="17">
        <v>996</v>
      </c>
      <c r="T757" s="17">
        <v>436.3</v>
      </c>
      <c r="U757" s="17">
        <v>140</v>
      </c>
      <c r="V757" s="17"/>
      <c r="W757" s="19">
        <v>73289434</v>
      </c>
      <c r="X757" s="19">
        <v>53664573</v>
      </c>
      <c r="Y757" s="16">
        <f t="shared" si="807"/>
        <v>19624861</v>
      </c>
      <c r="Z757" s="17">
        <v>2019</v>
      </c>
      <c r="AA757" s="19">
        <v>1928344</v>
      </c>
      <c r="AB757" s="17">
        <v>2019</v>
      </c>
      <c r="AC757" s="17" t="s">
        <v>52</v>
      </c>
      <c r="AD757" s="17" t="s">
        <v>12445</v>
      </c>
      <c r="AE757" s="17" t="s">
        <v>43</v>
      </c>
      <c r="AF757" s="17">
        <v>30.8</v>
      </c>
      <c r="AG757" s="17" t="s">
        <v>52</v>
      </c>
      <c r="AH757" s="17">
        <v>11.381</v>
      </c>
      <c r="AI757" s="17">
        <v>2019</v>
      </c>
      <c r="AJ757" s="17">
        <v>55.3</v>
      </c>
      <c r="AK757" s="17" t="s">
        <v>52</v>
      </c>
      <c r="AL757" s="17"/>
      <c r="AM757" s="17">
        <v>0</v>
      </c>
      <c r="AN757" s="17">
        <v>2018</v>
      </c>
      <c r="AO757" s="17" t="s">
        <v>9269</v>
      </c>
      <c r="AP757" s="43" t="str">
        <f t="shared" si="800"/>
        <v/>
      </c>
      <c r="AQ757" s="5">
        <f t="shared" si="801"/>
        <v>19624861</v>
      </c>
      <c r="AR757" s="42">
        <f t="shared" ref="AR757:BV757" si="862">IF(AQ757="","",IF(AQ757-$AA757&gt;0,AQ757-$AA757,""))</f>
        <v>17696517</v>
      </c>
      <c r="AS757" s="42">
        <f t="shared" si="862"/>
        <v>15768173</v>
      </c>
      <c r="AT757" s="42">
        <f t="shared" si="862"/>
        <v>13839829</v>
      </c>
      <c r="AU757" s="42">
        <f t="shared" si="862"/>
        <v>11911485</v>
      </c>
      <c r="AV757" s="42">
        <f t="shared" si="862"/>
        <v>9983141</v>
      </c>
      <c r="AW757" s="42">
        <f t="shared" si="862"/>
        <v>8054797</v>
      </c>
      <c r="AX757" s="42">
        <f t="shared" si="862"/>
        <v>6126453</v>
      </c>
      <c r="AY757" s="42">
        <f t="shared" si="862"/>
        <v>4198109</v>
      </c>
      <c r="AZ757" s="42">
        <f t="shared" si="862"/>
        <v>2269765</v>
      </c>
      <c r="BA757" s="42">
        <f t="shared" si="862"/>
        <v>341421</v>
      </c>
      <c r="BB757" s="42" t="str">
        <f t="shared" si="862"/>
        <v/>
      </c>
      <c r="BC757" s="42" t="str">
        <f t="shared" si="862"/>
        <v/>
      </c>
      <c r="BD757" s="42" t="str">
        <f t="shared" si="862"/>
        <v/>
      </c>
      <c r="BE757" s="42" t="str">
        <f t="shared" si="862"/>
        <v/>
      </c>
      <c r="BF757" s="42" t="str">
        <f t="shared" si="862"/>
        <v/>
      </c>
      <c r="BG757" s="42" t="str">
        <f t="shared" si="862"/>
        <v/>
      </c>
      <c r="BH757" s="42" t="str">
        <f t="shared" si="862"/>
        <v/>
      </c>
      <c r="BI757" s="42" t="str">
        <f t="shared" si="862"/>
        <v/>
      </c>
      <c r="BJ757" s="42" t="str">
        <f t="shared" si="862"/>
        <v/>
      </c>
      <c r="BK757" s="42" t="str">
        <f t="shared" si="862"/>
        <v/>
      </c>
      <c r="BL757" s="42" t="str">
        <f t="shared" si="862"/>
        <v/>
      </c>
      <c r="BM757" s="42" t="str">
        <f t="shared" si="862"/>
        <v/>
      </c>
      <c r="BN757" s="42" t="str">
        <f t="shared" si="862"/>
        <v/>
      </c>
      <c r="BO757" s="42" t="str">
        <f t="shared" si="862"/>
        <v/>
      </c>
      <c r="BP757" s="42" t="str">
        <f t="shared" si="862"/>
        <v/>
      </c>
      <c r="BQ757" s="42" t="str">
        <f t="shared" si="862"/>
        <v/>
      </c>
      <c r="BR757" s="42" t="str">
        <f t="shared" si="862"/>
        <v/>
      </c>
      <c r="BS757" s="42" t="str">
        <f t="shared" si="862"/>
        <v/>
      </c>
      <c r="BT757" s="42" t="str">
        <f t="shared" si="862"/>
        <v/>
      </c>
      <c r="BU757" s="42" t="str">
        <f t="shared" si="862"/>
        <v/>
      </c>
      <c r="BV757" s="42" t="str">
        <f t="shared" si="862"/>
        <v/>
      </c>
      <c r="BX757" s="44" cm="1">
        <f t="array" ref="BX757">LOOKUP(2,1/(AR757:BV757&lt;&gt;""),COLUMN(AR757:BV757))</f>
        <v>53</v>
      </c>
      <c r="BY757" s="44" t="str">
        <f t="shared" si="806"/>
        <v>BA</v>
      </c>
      <c r="BZ757" s="44" cm="1">
        <f t="array" aca="1" ref="BZ757" ca="1">INDIRECT(ADDRESS(2,BX757))</f>
        <v>2029</v>
      </c>
      <c r="CA757" s="44">
        <f t="shared" ca="1" si="809"/>
        <v>8</v>
      </c>
      <c r="CB757" s="44">
        <f t="shared" si="810"/>
        <v>-1928344</v>
      </c>
      <c r="CC757">
        <f t="shared" si="811"/>
        <v>3912951397</v>
      </c>
      <c r="CD757">
        <f t="shared" si="812"/>
        <v>2029</v>
      </c>
      <c r="CE757">
        <f t="shared" si="813"/>
        <v>2029</v>
      </c>
    </row>
    <row r="758" spans="1:83" ht="115.5" x14ac:dyDescent="0.25">
      <c r="A758" s="17">
        <v>1007893</v>
      </c>
      <c r="B758" s="17">
        <v>1807</v>
      </c>
      <c r="C758" s="17" t="s">
        <v>7181</v>
      </c>
      <c r="D758" s="17" t="s">
        <v>6890</v>
      </c>
      <c r="E758" s="17" t="s">
        <v>7182</v>
      </c>
      <c r="F758" s="17" t="s">
        <v>7183</v>
      </c>
      <c r="G758" s="17" t="s">
        <v>7184</v>
      </c>
      <c r="H758" s="17" t="s">
        <v>7185</v>
      </c>
      <c r="I758" s="18" t="s">
        <v>12202</v>
      </c>
      <c r="J758" s="17">
        <v>29.742080000000001</v>
      </c>
      <c r="K758" s="17">
        <v>-98.029259999999994</v>
      </c>
      <c r="L758" s="34" t="s">
        <v>43</v>
      </c>
      <c r="M758" s="17" t="s">
        <v>58</v>
      </c>
      <c r="N758" s="17" t="s">
        <v>50</v>
      </c>
      <c r="O758" s="17" t="s">
        <v>50</v>
      </c>
      <c r="P758" s="17">
        <v>1975</v>
      </c>
      <c r="Q758" s="17">
        <v>2034</v>
      </c>
      <c r="R758" s="17" t="s">
        <v>51</v>
      </c>
      <c r="S758" s="17"/>
      <c r="T758" s="17">
        <v>97.5</v>
      </c>
      <c r="U758" s="17"/>
      <c r="V758" s="17"/>
      <c r="W758" s="19">
        <v>17535166</v>
      </c>
      <c r="X758" s="19">
        <v>11042491</v>
      </c>
      <c r="Y758" s="16">
        <f t="shared" si="807"/>
        <v>6492675</v>
      </c>
      <c r="Z758" s="17">
        <v>2019</v>
      </c>
      <c r="AA758" s="19">
        <v>519609</v>
      </c>
      <c r="AB758" s="17">
        <v>2019</v>
      </c>
      <c r="AC758" s="17" t="s">
        <v>52</v>
      </c>
      <c r="AD758" s="17" t="s">
        <v>12445</v>
      </c>
      <c r="AE758" s="17" t="s">
        <v>43</v>
      </c>
      <c r="AF758" s="17">
        <v>2.68</v>
      </c>
      <c r="AG758" s="17" t="s">
        <v>52</v>
      </c>
      <c r="AH758" s="17">
        <v>2.1520000000000001</v>
      </c>
      <c r="AI758" s="17">
        <v>2019</v>
      </c>
      <c r="AJ758" s="17">
        <v>51</v>
      </c>
      <c r="AK758" s="17" t="s">
        <v>52</v>
      </c>
      <c r="AL758" s="17">
        <v>1</v>
      </c>
      <c r="AM758" s="17"/>
      <c r="AN758" s="17"/>
      <c r="AO758" s="17" t="s">
        <v>9271</v>
      </c>
      <c r="AP758" s="43" t="str">
        <f t="shared" si="800"/>
        <v/>
      </c>
      <c r="AQ758" s="5">
        <f t="shared" si="801"/>
        <v>6492675</v>
      </c>
      <c r="AR758" s="42">
        <f t="shared" ref="AR758:BV758" si="863">IF(AQ758="","",IF(AQ758-$AA758&gt;0,AQ758-$AA758,""))</f>
        <v>5973066</v>
      </c>
      <c r="AS758" s="42">
        <f t="shared" si="863"/>
        <v>5453457</v>
      </c>
      <c r="AT758" s="42">
        <f t="shared" si="863"/>
        <v>4933848</v>
      </c>
      <c r="AU758" s="42">
        <f t="shared" si="863"/>
        <v>4414239</v>
      </c>
      <c r="AV758" s="42">
        <f t="shared" si="863"/>
        <v>3894630</v>
      </c>
      <c r="AW758" s="42">
        <f t="shared" si="863"/>
        <v>3375021</v>
      </c>
      <c r="AX758" s="42">
        <f t="shared" si="863"/>
        <v>2855412</v>
      </c>
      <c r="AY758" s="42">
        <f t="shared" si="863"/>
        <v>2335803</v>
      </c>
      <c r="AZ758" s="42">
        <f t="shared" si="863"/>
        <v>1816194</v>
      </c>
      <c r="BA758" s="42">
        <f t="shared" si="863"/>
        <v>1296585</v>
      </c>
      <c r="BB758" s="42">
        <f t="shared" si="863"/>
        <v>776976</v>
      </c>
      <c r="BC758" s="42">
        <f t="shared" si="863"/>
        <v>257367</v>
      </c>
      <c r="BD758" s="42" t="str">
        <f t="shared" si="863"/>
        <v/>
      </c>
      <c r="BE758" s="42" t="str">
        <f t="shared" si="863"/>
        <v/>
      </c>
      <c r="BF758" s="42" t="str">
        <f t="shared" si="863"/>
        <v/>
      </c>
      <c r="BG758" s="42" t="str">
        <f t="shared" si="863"/>
        <v/>
      </c>
      <c r="BH758" s="42" t="str">
        <f t="shared" si="863"/>
        <v/>
      </c>
      <c r="BI758" s="42" t="str">
        <f t="shared" si="863"/>
        <v/>
      </c>
      <c r="BJ758" s="42" t="str">
        <f t="shared" si="863"/>
        <v/>
      </c>
      <c r="BK758" s="42" t="str">
        <f t="shared" si="863"/>
        <v/>
      </c>
      <c r="BL758" s="42" t="str">
        <f t="shared" si="863"/>
        <v/>
      </c>
      <c r="BM758" s="42" t="str">
        <f t="shared" si="863"/>
        <v/>
      </c>
      <c r="BN758" s="42" t="str">
        <f t="shared" si="863"/>
        <v/>
      </c>
      <c r="BO758" s="42" t="str">
        <f t="shared" si="863"/>
        <v/>
      </c>
      <c r="BP758" s="42" t="str">
        <f t="shared" si="863"/>
        <v/>
      </c>
      <c r="BQ758" s="42" t="str">
        <f t="shared" si="863"/>
        <v/>
      </c>
      <c r="BR758" s="42" t="str">
        <f t="shared" si="863"/>
        <v/>
      </c>
      <c r="BS758" s="42" t="str">
        <f t="shared" si="863"/>
        <v/>
      </c>
      <c r="BT758" s="42" t="str">
        <f t="shared" si="863"/>
        <v/>
      </c>
      <c r="BU758" s="42" t="str">
        <f t="shared" si="863"/>
        <v/>
      </c>
      <c r="BV758" s="42" t="str">
        <f t="shared" si="863"/>
        <v/>
      </c>
      <c r="BX758" s="44" cm="1">
        <f t="array" ref="BX758">LOOKUP(2,1/(AR758:BV758&lt;&gt;""),COLUMN(AR758:BV758))</f>
        <v>55</v>
      </c>
      <c r="BY758" s="44" t="str">
        <f t="shared" si="806"/>
        <v>BC</v>
      </c>
      <c r="BZ758" s="44" cm="1">
        <f t="array" aca="1" ref="BZ758" ca="1">INDIRECT(ADDRESS(2,BX758))</f>
        <v>2031</v>
      </c>
      <c r="CA758" s="44">
        <f t="shared" ca="1" si="809"/>
        <v>10</v>
      </c>
      <c r="CB758" s="44">
        <f t="shared" si="810"/>
        <v>-519609</v>
      </c>
      <c r="CC758">
        <f t="shared" si="811"/>
        <v>1055583246</v>
      </c>
      <c r="CD758">
        <f t="shared" si="812"/>
        <v>2031</v>
      </c>
      <c r="CE758">
        <f t="shared" si="813"/>
        <v>2031</v>
      </c>
    </row>
    <row r="759" spans="1:83" ht="102.75" x14ac:dyDescent="0.25">
      <c r="A759" s="17">
        <v>1002469</v>
      </c>
      <c r="B759" s="17">
        <v>2440</v>
      </c>
      <c r="C759" s="17" t="s">
        <v>7186</v>
      </c>
      <c r="D759" s="17" t="s">
        <v>6890</v>
      </c>
      <c r="E759" s="17"/>
      <c r="F759" s="17" t="s">
        <v>7187</v>
      </c>
      <c r="G759" s="17" t="s">
        <v>7188</v>
      </c>
      <c r="H759" s="17" t="s">
        <v>92</v>
      </c>
      <c r="I759" s="18" t="s">
        <v>12203</v>
      </c>
      <c r="J759" s="17">
        <v>31.665900000000001</v>
      </c>
      <c r="K759" s="17">
        <v>-96.514300000000006</v>
      </c>
      <c r="L759" s="34" t="s">
        <v>43</v>
      </c>
      <c r="M759" s="17" t="s">
        <v>58</v>
      </c>
      <c r="N759" s="17" t="s">
        <v>59</v>
      </c>
      <c r="O759" s="17" t="s">
        <v>59</v>
      </c>
      <c r="P759" s="17">
        <v>1983</v>
      </c>
      <c r="Q759" s="17">
        <v>2173</v>
      </c>
      <c r="R759" s="17" t="s">
        <v>51</v>
      </c>
      <c r="S759" s="17"/>
      <c r="T759" s="17">
        <v>36.200000000000003</v>
      </c>
      <c r="U759" s="17"/>
      <c r="V759" s="17"/>
      <c r="W759" s="19">
        <v>7302946</v>
      </c>
      <c r="X759" s="19">
        <v>1613212</v>
      </c>
      <c r="Y759" s="16">
        <f t="shared" si="807"/>
        <v>5689734</v>
      </c>
      <c r="Z759" s="17">
        <v>2019</v>
      </c>
      <c r="AA759" s="19">
        <v>36637</v>
      </c>
      <c r="AB759" s="17">
        <v>2019</v>
      </c>
      <c r="AC759" s="17" t="s">
        <v>52</v>
      </c>
      <c r="AD759" s="17" t="s">
        <v>12440</v>
      </c>
      <c r="AE759" s="17" t="s">
        <v>43</v>
      </c>
      <c r="AF759" s="17">
        <v>0.79300000000000004</v>
      </c>
      <c r="AG759" s="17" t="s">
        <v>52</v>
      </c>
      <c r="AH759" s="17">
        <v>0.111</v>
      </c>
      <c r="AI759" s="17">
        <v>2019</v>
      </c>
      <c r="AJ759" s="17">
        <v>29</v>
      </c>
      <c r="AK759" s="17" t="s">
        <v>52</v>
      </c>
      <c r="AL759" s="17">
        <v>1</v>
      </c>
      <c r="AM759" s="17">
        <v>0.111</v>
      </c>
      <c r="AN759" s="17">
        <v>2019</v>
      </c>
      <c r="AO759" s="17" t="s">
        <v>9272</v>
      </c>
      <c r="AP759" s="43" t="str">
        <f t="shared" si="800"/>
        <v/>
      </c>
      <c r="AQ759" s="5">
        <f t="shared" si="801"/>
        <v>5689734</v>
      </c>
      <c r="AR759" s="42">
        <f t="shared" ref="AR759:BV759" si="864">IF(AQ759="","",IF(AQ759-$AA759&gt;0,AQ759-$AA759,""))</f>
        <v>5653097</v>
      </c>
      <c r="AS759" s="42">
        <f t="shared" si="864"/>
        <v>5616460</v>
      </c>
      <c r="AT759" s="42">
        <f t="shared" si="864"/>
        <v>5579823</v>
      </c>
      <c r="AU759" s="42">
        <f t="shared" si="864"/>
        <v>5543186</v>
      </c>
      <c r="AV759" s="42">
        <f t="shared" si="864"/>
        <v>5506549</v>
      </c>
      <c r="AW759" s="42">
        <f t="shared" si="864"/>
        <v>5469912</v>
      </c>
      <c r="AX759" s="42">
        <f t="shared" si="864"/>
        <v>5433275</v>
      </c>
      <c r="AY759" s="42">
        <f t="shared" si="864"/>
        <v>5396638</v>
      </c>
      <c r="AZ759" s="42">
        <f t="shared" si="864"/>
        <v>5360001</v>
      </c>
      <c r="BA759" s="42">
        <f t="shared" si="864"/>
        <v>5323364</v>
      </c>
      <c r="BB759" s="42">
        <f t="shared" si="864"/>
        <v>5286727</v>
      </c>
      <c r="BC759" s="42">
        <f t="shared" si="864"/>
        <v>5250090</v>
      </c>
      <c r="BD759" s="42">
        <f t="shared" si="864"/>
        <v>5213453</v>
      </c>
      <c r="BE759" s="42">
        <f t="shared" si="864"/>
        <v>5176816</v>
      </c>
      <c r="BF759" s="42">
        <f t="shared" si="864"/>
        <v>5140179</v>
      </c>
      <c r="BG759" s="42">
        <f t="shared" si="864"/>
        <v>5103542</v>
      </c>
      <c r="BH759" s="42">
        <f t="shared" si="864"/>
        <v>5066905</v>
      </c>
      <c r="BI759" s="42">
        <f t="shared" si="864"/>
        <v>5030268</v>
      </c>
      <c r="BJ759" s="42">
        <f t="shared" si="864"/>
        <v>4993631</v>
      </c>
      <c r="BK759" s="42">
        <f t="shared" si="864"/>
        <v>4956994</v>
      </c>
      <c r="BL759" s="42">
        <f t="shared" si="864"/>
        <v>4920357</v>
      </c>
      <c r="BM759" s="42">
        <f t="shared" si="864"/>
        <v>4883720</v>
      </c>
      <c r="BN759" s="42">
        <f t="shared" si="864"/>
        <v>4847083</v>
      </c>
      <c r="BO759" s="42">
        <f t="shared" si="864"/>
        <v>4810446</v>
      </c>
      <c r="BP759" s="42">
        <f t="shared" si="864"/>
        <v>4773809</v>
      </c>
      <c r="BQ759" s="42">
        <f t="shared" si="864"/>
        <v>4737172</v>
      </c>
      <c r="BR759" s="42">
        <f t="shared" si="864"/>
        <v>4700535</v>
      </c>
      <c r="BS759" s="42">
        <f t="shared" si="864"/>
        <v>4663898</v>
      </c>
      <c r="BT759" s="42">
        <f t="shared" si="864"/>
        <v>4627261</v>
      </c>
      <c r="BU759" s="42">
        <f t="shared" si="864"/>
        <v>4590624</v>
      </c>
      <c r="BV759" s="42">
        <f t="shared" si="864"/>
        <v>4553987</v>
      </c>
      <c r="BX759" s="44" cm="1">
        <f t="array" ref="BX759">LOOKUP(2,1/(AR759:BV759&lt;&gt;""),COLUMN(AR759:BV759))</f>
        <v>74</v>
      </c>
      <c r="BY759" s="44" t="str">
        <f t="shared" si="806"/>
        <v>BV</v>
      </c>
      <c r="BZ759" s="44" cm="1">
        <f t="array" aca="1" ref="BZ759" ca="1">INDIRECT(ADDRESS(2,BX759))</f>
        <v>2050</v>
      </c>
      <c r="CA759" s="44">
        <f t="shared" ca="1" si="809"/>
        <v>29</v>
      </c>
      <c r="CB759" s="44">
        <f t="shared" si="810"/>
        <v>-36637</v>
      </c>
      <c r="CC759">
        <f t="shared" si="811"/>
        <v>79659837</v>
      </c>
      <c r="CD759">
        <f t="shared" si="812"/>
        <v>2174</v>
      </c>
      <c r="CE759">
        <f t="shared" si="813"/>
        <v>2100</v>
      </c>
    </row>
    <row r="760" spans="1:83" ht="128.25" x14ac:dyDescent="0.25">
      <c r="A760" s="17">
        <v>1007670</v>
      </c>
      <c r="B760" s="17">
        <v>2396</v>
      </c>
      <c r="C760" s="17" t="s">
        <v>7195</v>
      </c>
      <c r="D760" s="17" t="s">
        <v>6890</v>
      </c>
      <c r="E760" s="17"/>
      <c r="F760" s="17" t="s">
        <v>7196</v>
      </c>
      <c r="G760" s="17" t="s">
        <v>7197</v>
      </c>
      <c r="H760" s="17" t="s">
        <v>3739</v>
      </c>
      <c r="I760" s="18" t="s">
        <v>12205</v>
      </c>
      <c r="J760" s="17">
        <v>33.464100000000002</v>
      </c>
      <c r="K760" s="17">
        <v>-94.435400000000001</v>
      </c>
      <c r="L760" s="34" t="s">
        <v>43</v>
      </c>
      <c r="M760" s="17" t="s">
        <v>58</v>
      </c>
      <c r="N760" s="17" t="s">
        <v>50</v>
      </c>
      <c r="O760" s="17" t="s">
        <v>50</v>
      </c>
      <c r="P760" s="17">
        <v>1968</v>
      </c>
      <c r="Q760" s="17">
        <v>2065</v>
      </c>
      <c r="R760" s="17" t="s">
        <v>51</v>
      </c>
      <c r="S760" s="17">
        <v>53.9</v>
      </c>
      <c r="T760" s="17">
        <v>53.1</v>
      </c>
      <c r="U760" s="17"/>
      <c r="V760" s="17"/>
      <c r="W760" s="19">
        <v>11134925</v>
      </c>
      <c r="X760" s="19">
        <v>6921237</v>
      </c>
      <c r="Y760" s="16">
        <f t="shared" si="807"/>
        <v>4213688</v>
      </c>
      <c r="Z760" s="17">
        <v>2019</v>
      </c>
      <c r="AA760" s="19">
        <v>139949</v>
      </c>
      <c r="AB760" s="17">
        <v>2019</v>
      </c>
      <c r="AC760" s="17" t="s">
        <v>43</v>
      </c>
      <c r="AD760" s="17" t="s">
        <v>12438</v>
      </c>
      <c r="AE760" s="17" t="s">
        <v>43</v>
      </c>
      <c r="AF760" s="17">
        <v>2.27</v>
      </c>
      <c r="AG760" s="17" t="s">
        <v>52</v>
      </c>
      <c r="AH760" s="17">
        <v>1.0840000000000001</v>
      </c>
      <c r="AI760" s="17">
        <v>2019</v>
      </c>
      <c r="AJ760" s="17">
        <v>50.1</v>
      </c>
      <c r="AK760" s="17" t="s">
        <v>52</v>
      </c>
      <c r="AL760" s="17">
        <v>2</v>
      </c>
      <c r="AM760" s="17">
        <v>1.0840000000000001</v>
      </c>
      <c r="AN760" s="17">
        <v>2019</v>
      </c>
      <c r="AO760" s="17" t="s">
        <v>9491</v>
      </c>
      <c r="AP760" s="43" t="str">
        <f t="shared" si="800"/>
        <v/>
      </c>
      <c r="AQ760" s="5">
        <f t="shared" si="801"/>
        <v>4213688</v>
      </c>
      <c r="AR760" s="42">
        <f t="shared" ref="AR760:BV760" si="865">IF(AQ760="","",IF(AQ760-$AA760&gt;0,AQ760-$AA760,""))</f>
        <v>4073739</v>
      </c>
      <c r="AS760" s="42">
        <f t="shared" si="865"/>
        <v>3933790</v>
      </c>
      <c r="AT760" s="42">
        <f t="shared" si="865"/>
        <v>3793841</v>
      </c>
      <c r="AU760" s="42">
        <f t="shared" si="865"/>
        <v>3653892</v>
      </c>
      <c r="AV760" s="42">
        <f t="shared" si="865"/>
        <v>3513943</v>
      </c>
      <c r="AW760" s="42">
        <f t="shared" si="865"/>
        <v>3373994</v>
      </c>
      <c r="AX760" s="42">
        <f t="shared" si="865"/>
        <v>3234045</v>
      </c>
      <c r="AY760" s="42">
        <f t="shared" si="865"/>
        <v>3094096</v>
      </c>
      <c r="AZ760" s="42">
        <f t="shared" si="865"/>
        <v>2954147</v>
      </c>
      <c r="BA760" s="42">
        <f t="shared" si="865"/>
        <v>2814198</v>
      </c>
      <c r="BB760" s="42">
        <f t="shared" si="865"/>
        <v>2674249</v>
      </c>
      <c r="BC760" s="42">
        <f t="shared" si="865"/>
        <v>2534300</v>
      </c>
      <c r="BD760" s="42">
        <f t="shared" si="865"/>
        <v>2394351</v>
      </c>
      <c r="BE760" s="42">
        <f t="shared" si="865"/>
        <v>2254402</v>
      </c>
      <c r="BF760" s="42">
        <f t="shared" si="865"/>
        <v>2114453</v>
      </c>
      <c r="BG760" s="42">
        <f t="shared" si="865"/>
        <v>1974504</v>
      </c>
      <c r="BH760" s="42">
        <f t="shared" si="865"/>
        <v>1834555</v>
      </c>
      <c r="BI760" s="42">
        <f t="shared" si="865"/>
        <v>1694606</v>
      </c>
      <c r="BJ760" s="42">
        <f t="shared" si="865"/>
        <v>1554657</v>
      </c>
      <c r="BK760" s="42">
        <f t="shared" si="865"/>
        <v>1414708</v>
      </c>
      <c r="BL760" s="42">
        <f t="shared" si="865"/>
        <v>1274759</v>
      </c>
      <c r="BM760" s="42">
        <f t="shared" si="865"/>
        <v>1134810</v>
      </c>
      <c r="BN760" s="42">
        <f t="shared" si="865"/>
        <v>994861</v>
      </c>
      <c r="BO760" s="42">
        <f t="shared" si="865"/>
        <v>854912</v>
      </c>
      <c r="BP760" s="42">
        <f t="shared" si="865"/>
        <v>714963</v>
      </c>
      <c r="BQ760" s="42">
        <f t="shared" si="865"/>
        <v>575014</v>
      </c>
      <c r="BR760" s="42">
        <f t="shared" si="865"/>
        <v>435065</v>
      </c>
      <c r="BS760" s="42">
        <f t="shared" si="865"/>
        <v>295116</v>
      </c>
      <c r="BT760" s="42">
        <f t="shared" si="865"/>
        <v>155167</v>
      </c>
      <c r="BU760" s="42">
        <f t="shared" si="865"/>
        <v>15218</v>
      </c>
      <c r="BV760" s="42" t="str">
        <f t="shared" si="865"/>
        <v/>
      </c>
      <c r="BX760" s="44" cm="1">
        <f t="array" ref="BX760">LOOKUP(2,1/(AR760:BV760&lt;&gt;""),COLUMN(AR760:BV760))</f>
        <v>73</v>
      </c>
      <c r="BY760" s="44" t="str">
        <f t="shared" si="806"/>
        <v>BU</v>
      </c>
      <c r="BZ760" s="44" cm="1">
        <f t="array" aca="1" ref="BZ760" ca="1">INDIRECT(ADDRESS(2,BX760))</f>
        <v>2049</v>
      </c>
      <c r="CA760" s="44">
        <f t="shared" ca="1" si="809"/>
        <v>28</v>
      </c>
      <c r="CB760" s="44">
        <f t="shared" si="810"/>
        <v>-139949</v>
      </c>
      <c r="CC760">
        <f t="shared" si="811"/>
        <v>286770719</v>
      </c>
      <c r="CD760">
        <f t="shared" si="812"/>
        <v>2049</v>
      </c>
      <c r="CE760">
        <f t="shared" si="813"/>
        <v>2049</v>
      </c>
    </row>
    <row r="761" spans="1:83" ht="115.5" x14ac:dyDescent="0.25">
      <c r="A761" s="17">
        <v>1007591</v>
      </c>
      <c r="B761" s="17">
        <v>2397</v>
      </c>
      <c r="C761" s="17" t="s">
        <v>2897</v>
      </c>
      <c r="D761" s="17" t="s">
        <v>6890</v>
      </c>
      <c r="E761" s="17"/>
      <c r="F761" s="17" t="s">
        <v>12700</v>
      </c>
      <c r="G761" s="17" t="s">
        <v>9274</v>
      </c>
      <c r="H761" s="17" t="s">
        <v>2137</v>
      </c>
      <c r="I761" s="18" t="s">
        <v>12206</v>
      </c>
      <c r="J761" s="17">
        <v>30.342953000000001</v>
      </c>
      <c r="K761" s="17">
        <v>-93.841620000000006</v>
      </c>
      <c r="L761" s="34" t="s">
        <v>43</v>
      </c>
      <c r="M761" s="17" t="s">
        <v>58</v>
      </c>
      <c r="N761" s="17" t="s">
        <v>50</v>
      </c>
      <c r="O761" s="17" t="s">
        <v>50</v>
      </c>
      <c r="P761" s="17">
        <v>1998</v>
      </c>
      <c r="Q761" s="17">
        <v>2116</v>
      </c>
      <c r="R761" s="17" t="s">
        <v>51</v>
      </c>
      <c r="S761" s="17"/>
      <c r="T761" s="17">
        <v>70.5</v>
      </c>
      <c r="U761" s="17"/>
      <c r="V761" s="17"/>
      <c r="W761" s="19">
        <v>39184653</v>
      </c>
      <c r="X761" s="19">
        <v>5613443</v>
      </c>
      <c r="Y761" s="16">
        <f t="shared" si="807"/>
        <v>33571210</v>
      </c>
      <c r="Z761" s="17">
        <v>2019</v>
      </c>
      <c r="AA761" s="19">
        <v>295742</v>
      </c>
      <c r="AB761" s="17">
        <v>2019</v>
      </c>
      <c r="AC761" s="17" t="s">
        <v>43</v>
      </c>
      <c r="AD761" s="17" t="s">
        <v>12445</v>
      </c>
      <c r="AE761" s="17" t="s">
        <v>43</v>
      </c>
      <c r="AF761" s="17">
        <v>1.64</v>
      </c>
      <c r="AG761" s="17" t="s">
        <v>43</v>
      </c>
      <c r="AH761" s="17"/>
      <c r="AI761" s="17"/>
      <c r="AJ761" s="17"/>
      <c r="AK761" s="17" t="s">
        <v>43</v>
      </c>
      <c r="AL761" s="17"/>
      <c r="AM761" s="17"/>
      <c r="AN761" s="17"/>
      <c r="AO761" s="17"/>
      <c r="AP761" s="43" t="str">
        <f t="shared" si="800"/>
        <v/>
      </c>
      <c r="AQ761" s="5">
        <f t="shared" si="801"/>
        <v>33571210</v>
      </c>
      <c r="AR761" s="42">
        <f t="shared" ref="AR761:BV761" si="866">IF(AQ761="","",IF(AQ761-$AA761&gt;0,AQ761-$AA761,""))</f>
        <v>33275468</v>
      </c>
      <c r="AS761" s="42">
        <f t="shared" si="866"/>
        <v>32979726</v>
      </c>
      <c r="AT761" s="42">
        <f t="shared" si="866"/>
        <v>32683984</v>
      </c>
      <c r="AU761" s="42">
        <f t="shared" si="866"/>
        <v>32388242</v>
      </c>
      <c r="AV761" s="42">
        <f t="shared" si="866"/>
        <v>32092500</v>
      </c>
      <c r="AW761" s="42">
        <f t="shared" si="866"/>
        <v>31796758</v>
      </c>
      <c r="AX761" s="42">
        <f t="shared" si="866"/>
        <v>31501016</v>
      </c>
      <c r="AY761" s="42">
        <f t="shared" si="866"/>
        <v>31205274</v>
      </c>
      <c r="AZ761" s="42">
        <f t="shared" si="866"/>
        <v>30909532</v>
      </c>
      <c r="BA761" s="42">
        <f t="shared" si="866"/>
        <v>30613790</v>
      </c>
      <c r="BB761" s="42">
        <f t="shared" si="866"/>
        <v>30318048</v>
      </c>
      <c r="BC761" s="42">
        <f t="shared" si="866"/>
        <v>30022306</v>
      </c>
      <c r="BD761" s="42">
        <f t="shared" si="866"/>
        <v>29726564</v>
      </c>
      <c r="BE761" s="42">
        <f t="shared" si="866"/>
        <v>29430822</v>
      </c>
      <c r="BF761" s="42">
        <f t="shared" si="866"/>
        <v>29135080</v>
      </c>
      <c r="BG761" s="42">
        <f t="shared" si="866"/>
        <v>28839338</v>
      </c>
      <c r="BH761" s="42">
        <f t="shared" si="866"/>
        <v>28543596</v>
      </c>
      <c r="BI761" s="42">
        <f t="shared" si="866"/>
        <v>28247854</v>
      </c>
      <c r="BJ761" s="42">
        <f t="shared" si="866"/>
        <v>27952112</v>
      </c>
      <c r="BK761" s="42">
        <f t="shared" si="866"/>
        <v>27656370</v>
      </c>
      <c r="BL761" s="42">
        <f t="shared" si="866"/>
        <v>27360628</v>
      </c>
      <c r="BM761" s="42">
        <f t="shared" si="866"/>
        <v>27064886</v>
      </c>
      <c r="BN761" s="42">
        <f t="shared" si="866"/>
        <v>26769144</v>
      </c>
      <c r="BO761" s="42">
        <f t="shared" si="866"/>
        <v>26473402</v>
      </c>
      <c r="BP761" s="42">
        <f t="shared" si="866"/>
        <v>26177660</v>
      </c>
      <c r="BQ761" s="42">
        <f t="shared" si="866"/>
        <v>25881918</v>
      </c>
      <c r="BR761" s="42">
        <f t="shared" si="866"/>
        <v>25586176</v>
      </c>
      <c r="BS761" s="42">
        <f t="shared" si="866"/>
        <v>25290434</v>
      </c>
      <c r="BT761" s="42">
        <f t="shared" si="866"/>
        <v>24994692</v>
      </c>
      <c r="BU761" s="42">
        <f t="shared" si="866"/>
        <v>24698950</v>
      </c>
      <c r="BV761" s="42">
        <f t="shared" si="866"/>
        <v>24403208</v>
      </c>
      <c r="BX761" s="44" cm="1">
        <f t="array" ref="BX761">LOOKUP(2,1/(AR761:BV761&lt;&gt;""),COLUMN(AR761:BV761))</f>
        <v>74</v>
      </c>
      <c r="BY761" s="44" t="str">
        <f t="shared" si="806"/>
        <v>BV</v>
      </c>
      <c r="BZ761" s="44" cm="1">
        <f t="array" aca="1" ref="BZ761" ca="1">INDIRECT(ADDRESS(2,BX761))</f>
        <v>2050</v>
      </c>
      <c r="CA761" s="44">
        <f t="shared" ca="1" si="809"/>
        <v>29</v>
      </c>
      <c r="CB761" s="44">
        <f t="shared" si="810"/>
        <v>-295742</v>
      </c>
      <c r="CC761">
        <f t="shared" si="811"/>
        <v>630674308</v>
      </c>
      <c r="CD761">
        <f t="shared" si="812"/>
        <v>2133</v>
      </c>
      <c r="CE761">
        <f t="shared" si="813"/>
        <v>2100</v>
      </c>
    </row>
    <row r="762" spans="1:83" ht="51.75" x14ac:dyDescent="0.25">
      <c r="A762" s="17">
        <v>1006227</v>
      </c>
      <c r="B762" s="17">
        <v>1472</v>
      </c>
      <c r="C762" s="17" t="s">
        <v>7209</v>
      </c>
      <c r="D762" s="17" t="s">
        <v>6890</v>
      </c>
      <c r="E762" s="17"/>
      <c r="F762" s="17" t="s">
        <v>9277</v>
      </c>
      <c r="G762" s="17" t="s">
        <v>9278</v>
      </c>
      <c r="H762" s="17" t="s">
        <v>7211</v>
      </c>
      <c r="I762" s="18" t="s">
        <v>12211</v>
      </c>
      <c r="J762" s="17">
        <v>32.450000000000003</v>
      </c>
      <c r="K762" s="17">
        <v>-94.831999999999994</v>
      </c>
      <c r="L762" s="34" t="s">
        <v>43</v>
      </c>
      <c r="M762" s="17" t="s">
        <v>58</v>
      </c>
      <c r="N762" s="17" t="s">
        <v>9279</v>
      </c>
      <c r="O762" s="17" t="s">
        <v>59</v>
      </c>
      <c r="P762" s="17">
        <v>1980</v>
      </c>
      <c r="Q762" s="17">
        <v>2117</v>
      </c>
      <c r="R762" s="17" t="s">
        <v>51</v>
      </c>
      <c r="S762" s="17">
        <v>240</v>
      </c>
      <c r="T762" s="17">
        <v>85.4</v>
      </c>
      <c r="U762" s="17"/>
      <c r="V762" s="17"/>
      <c r="W762" s="19">
        <v>30790202</v>
      </c>
      <c r="X762" s="19">
        <v>12818995</v>
      </c>
      <c r="Y762" s="16">
        <f t="shared" si="807"/>
        <v>17971207</v>
      </c>
      <c r="Z762" s="17">
        <v>2019</v>
      </c>
      <c r="AA762" s="19">
        <v>250710</v>
      </c>
      <c r="AB762" s="17">
        <v>2019</v>
      </c>
      <c r="AC762" s="17" t="s">
        <v>43</v>
      </c>
      <c r="AD762" s="17" t="s">
        <v>12438</v>
      </c>
      <c r="AE762" s="17" t="s">
        <v>43</v>
      </c>
      <c r="AF762" s="17">
        <v>4.8899999999999997</v>
      </c>
      <c r="AG762" s="17" t="s">
        <v>52</v>
      </c>
      <c r="AH762" s="17">
        <v>1.8260000000000001</v>
      </c>
      <c r="AI762" s="17">
        <v>2019</v>
      </c>
      <c r="AJ762" s="17">
        <v>53.7</v>
      </c>
      <c r="AK762" s="17" t="s">
        <v>52</v>
      </c>
      <c r="AL762" s="17"/>
      <c r="AM762" s="17"/>
      <c r="AN762" s="17"/>
      <c r="AO762" s="17" t="s">
        <v>9778</v>
      </c>
      <c r="AP762" s="43" t="str">
        <f t="shared" si="800"/>
        <v/>
      </c>
      <c r="AQ762" s="5">
        <f t="shared" si="801"/>
        <v>17971207</v>
      </c>
      <c r="AR762" s="42">
        <f t="shared" ref="AR762:BV762" si="867">IF(AQ762="","",IF(AQ762-$AA762&gt;0,AQ762-$AA762,""))</f>
        <v>17720497</v>
      </c>
      <c r="AS762" s="42">
        <f t="shared" si="867"/>
        <v>17469787</v>
      </c>
      <c r="AT762" s="42">
        <f t="shared" si="867"/>
        <v>17219077</v>
      </c>
      <c r="AU762" s="42">
        <f t="shared" si="867"/>
        <v>16968367</v>
      </c>
      <c r="AV762" s="42">
        <f t="shared" si="867"/>
        <v>16717657</v>
      </c>
      <c r="AW762" s="42">
        <f t="shared" si="867"/>
        <v>16466947</v>
      </c>
      <c r="AX762" s="42">
        <f t="shared" si="867"/>
        <v>16216237</v>
      </c>
      <c r="AY762" s="42">
        <f t="shared" si="867"/>
        <v>15965527</v>
      </c>
      <c r="AZ762" s="42">
        <f t="shared" si="867"/>
        <v>15714817</v>
      </c>
      <c r="BA762" s="42">
        <f t="shared" si="867"/>
        <v>15464107</v>
      </c>
      <c r="BB762" s="42">
        <f t="shared" si="867"/>
        <v>15213397</v>
      </c>
      <c r="BC762" s="42">
        <f t="shared" si="867"/>
        <v>14962687</v>
      </c>
      <c r="BD762" s="42">
        <f t="shared" si="867"/>
        <v>14711977</v>
      </c>
      <c r="BE762" s="42">
        <f t="shared" si="867"/>
        <v>14461267</v>
      </c>
      <c r="BF762" s="42">
        <f t="shared" si="867"/>
        <v>14210557</v>
      </c>
      <c r="BG762" s="42">
        <f t="shared" si="867"/>
        <v>13959847</v>
      </c>
      <c r="BH762" s="42">
        <f t="shared" si="867"/>
        <v>13709137</v>
      </c>
      <c r="BI762" s="42">
        <f t="shared" si="867"/>
        <v>13458427</v>
      </c>
      <c r="BJ762" s="42">
        <f t="shared" si="867"/>
        <v>13207717</v>
      </c>
      <c r="BK762" s="42">
        <f t="shared" si="867"/>
        <v>12957007</v>
      </c>
      <c r="BL762" s="42">
        <f t="shared" si="867"/>
        <v>12706297</v>
      </c>
      <c r="BM762" s="42">
        <f t="shared" si="867"/>
        <v>12455587</v>
      </c>
      <c r="BN762" s="42">
        <f t="shared" si="867"/>
        <v>12204877</v>
      </c>
      <c r="BO762" s="42">
        <f t="shared" si="867"/>
        <v>11954167</v>
      </c>
      <c r="BP762" s="42">
        <f t="shared" si="867"/>
        <v>11703457</v>
      </c>
      <c r="BQ762" s="42">
        <f t="shared" si="867"/>
        <v>11452747</v>
      </c>
      <c r="BR762" s="42">
        <f t="shared" si="867"/>
        <v>11202037</v>
      </c>
      <c r="BS762" s="42">
        <f t="shared" si="867"/>
        <v>10951327</v>
      </c>
      <c r="BT762" s="42">
        <f t="shared" si="867"/>
        <v>10700617</v>
      </c>
      <c r="BU762" s="42">
        <f t="shared" si="867"/>
        <v>10449907</v>
      </c>
      <c r="BV762" s="42">
        <f t="shared" si="867"/>
        <v>10199197</v>
      </c>
      <c r="BX762" s="44" cm="1">
        <f t="array" ref="BX762">LOOKUP(2,1/(AR762:BV762&lt;&gt;""),COLUMN(AR762:BV762))</f>
        <v>74</v>
      </c>
      <c r="BY762" s="44" t="str">
        <f t="shared" si="806"/>
        <v>BV</v>
      </c>
      <c r="BZ762" s="44" cm="1">
        <f t="array" aca="1" ref="BZ762" ca="1">INDIRECT(ADDRESS(2,BX762))</f>
        <v>2050</v>
      </c>
      <c r="CA762" s="44">
        <f t="shared" ca="1" si="809"/>
        <v>29</v>
      </c>
      <c r="CB762" s="44">
        <f t="shared" si="810"/>
        <v>-250710</v>
      </c>
      <c r="CC762">
        <f t="shared" si="811"/>
        <v>524154697</v>
      </c>
      <c r="CD762">
        <f t="shared" si="812"/>
        <v>2091</v>
      </c>
      <c r="CE762">
        <f t="shared" si="813"/>
        <v>2091</v>
      </c>
    </row>
    <row r="763" spans="1:83" ht="77.25" x14ac:dyDescent="0.25">
      <c r="A763" s="17">
        <v>1002513</v>
      </c>
      <c r="B763" s="17">
        <v>2443</v>
      </c>
      <c r="C763" s="17" t="s">
        <v>7212</v>
      </c>
      <c r="D763" s="17" t="s">
        <v>6890</v>
      </c>
      <c r="E763" s="17"/>
      <c r="F763" s="17" t="s">
        <v>7213</v>
      </c>
      <c r="G763" s="17" t="s">
        <v>7214</v>
      </c>
      <c r="H763" s="17" t="s">
        <v>7215</v>
      </c>
      <c r="I763" s="18" t="s">
        <v>12212</v>
      </c>
      <c r="J763" s="17">
        <v>33.116700000000002</v>
      </c>
      <c r="K763" s="17">
        <v>-95.014300000000006</v>
      </c>
      <c r="L763" s="34" t="s">
        <v>43</v>
      </c>
      <c r="M763" s="17" t="s">
        <v>40</v>
      </c>
      <c r="N763" s="17" t="s">
        <v>7216</v>
      </c>
      <c r="O763" s="17" t="s">
        <v>59</v>
      </c>
      <c r="P763" s="17">
        <v>1960</v>
      </c>
      <c r="Q763" s="17">
        <v>2159</v>
      </c>
      <c r="R763" s="17" t="s">
        <v>51</v>
      </c>
      <c r="S763" s="17"/>
      <c r="T763" s="17">
        <v>39.4</v>
      </c>
      <c r="U763" s="17"/>
      <c r="V763" s="17"/>
      <c r="W763" s="19">
        <v>19722786</v>
      </c>
      <c r="X763" s="19">
        <v>3010045</v>
      </c>
      <c r="Y763" s="16">
        <f t="shared" si="807"/>
        <v>16712741</v>
      </c>
      <c r="Z763" s="17">
        <v>2019</v>
      </c>
      <c r="AA763" s="19">
        <v>262983</v>
      </c>
      <c r="AB763" s="17">
        <v>2019</v>
      </c>
      <c r="AC763" s="17" t="s">
        <v>43</v>
      </c>
      <c r="AD763" s="17" t="s">
        <v>12438</v>
      </c>
      <c r="AE763" s="17" t="s">
        <v>43</v>
      </c>
      <c r="AF763" s="17">
        <v>0.749</v>
      </c>
      <c r="AG763" s="17" t="s">
        <v>52</v>
      </c>
      <c r="AH763" s="17">
        <v>0.26700000000000002</v>
      </c>
      <c r="AI763" s="17">
        <v>2019</v>
      </c>
      <c r="AJ763" s="17">
        <v>52.4</v>
      </c>
      <c r="AK763" s="17" t="s">
        <v>52</v>
      </c>
      <c r="AL763" s="17">
        <v>1</v>
      </c>
      <c r="AM763" s="17">
        <v>0.26700000000000002</v>
      </c>
      <c r="AN763" s="17">
        <v>2019</v>
      </c>
      <c r="AO763" s="17" t="s">
        <v>9280</v>
      </c>
      <c r="AP763" s="43" t="str">
        <f t="shared" si="800"/>
        <v/>
      </c>
      <c r="AQ763" s="5">
        <f t="shared" si="801"/>
        <v>16712741</v>
      </c>
      <c r="AR763" s="42">
        <f t="shared" ref="AR763:BV763" si="868">IF(AQ763="","",IF(AQ763-$AA763&gt;0,AQ763-$AA763,""))</f>
        <v>16449758</v>
      </c>
      <c r="AS763" s="42">
        <f t="shared" si="868"/>
        <v>16186775</v>
      </c>
      <c r="AT763" s="42">
        <f t="shared" si="868"/>
        <v>15923792</v>
      </c>
      <c r="AU763" s="42">
        <f t="shared" si="868"/>
        <v>15660809</v>
      </c>
      <c r="AV763" s="42">
        <f t="shared" si="868"/>
        <v>15397826</v>
      </c>
      <c r="AW763" s="42">
        <f t="shared" si="868"/>
        <v>15134843</v>
      </c>
      <c r="AX763" s="42">
        <f t="shared" si="868"/>
        <v>14871860</v>
      </c>
      <c r="AY763" s="42">
        <f t="shared" si="868"/>
        <v>14608877</v>
      </c>
      <c r="AZ763" s="42">
        <f t="shared" si="868"/>
        <v>14345894</v>
      </c>
      <c r="BA763" s="42">
        <f t="shared" si="868"/>
        <v>14082911</v>
      </c>
      <c r="BB763" s="42">
        <f t="shared" si="868"/>
        <v>13819928</v>
      </c>
      <c r="BC763" s="42">
        <f t="shared" si="868"/>
        <v>13556945</v>
      </c>
      <c r="BD763" s="42">
        <f t="shared" si="868"/>
        <v>13293962</v>
      </c>
      <c r="BE763" s="42">
        <f t="shared" si="868"/>
        <v>13030979</v>
      </c>
      <c r="BF763" s="42">
        <f t="shared" si="868"/>
        <v>12767996</v>
      </c>
      <c r="BG763" s="42">
        <f t="shared" si="868"/>
        <v>12505013</v>
      </c>
      <c r="BH763" s="42">
        <f t="shared" si="868"/>
        <v>12242030</v>
      </c>
      <c r="BI763" s="42">
        <f t="shared" si="868"/>
        <v>11979047</v>
      </c>
      <c r="BJ763" s="42">
        <f t="shared" si="868"/>
        <v>11716064</v>
      </c>
      <c r="BK763" s="42">
        <f t="shared" si="868"/>
        <v>11453081</v>
      </c>
      <c r="BL763" s="42">
        <f t="shared" si="868"/>
        <v>11190098</v>
      </c>
      <c r="BM763" s="42">
        <f t="shared" si="868"/>
        <v>10927115</v>
      </c>
      <c r="BN763" s="42">
        <f t="shared" si="868"/>
        <v>10664132</v>
      </c>
      <c r="BO763" s="42">
        <f t="shared" si="868"/>
        <v>10401149</v>
      </c>
      <c r="BP763" s="42">
        <f t="shared" si="868"/>
        <v>10138166</v>
      </c>
      <c r="BQ763" s="42">
        <f t="shared" si="868"/>
        <v>9875183</v>
      </c>
      <c r="BR763" s="42">
        <f t="shared" si="868"/>
        <v>9612200</v>
      </c>
      <c r="BS763" s="42">
        <f t="shared" si="868"/>
        <v>9349217</v>
      </c>
      <c r="BT763" s="42">
        <f t="shared" si="868"/>
        <v>9086234</v>
      </c>
      <c r="BU763" s="42">
        <f t="shared" si="868"/>
        <v>8823251</v>
      </c>
      <c r="BV763" s="42">
        <f t="shared" si="868"/>
        <v>8560268</v>
      </c>
      <c r="BX763" s="44" cm="1">
        <f t="array" ref="BX763">LOOKUP(2,1/(AR763:BV763&lt;&gt;""),COLUMN(AR763:BV763))</f>
        <v>74</v>
      </c>
      <c r="BY763" s="44" t="str">
        <f t="shared" si="806"/>
        <v>BV</v>
      </c>
      <c r="BZ763" s="44" cm="1">
        <f t="array" aca="1" ref="BZ763" ca="1">INDIRECT(ADDRESS(2,BX763))</f>
        <v>2050</v>
      </c>
      <c r="CA763" s="44">
        <f t="shared" ca="1" si="809"/>
        <v>29</v>
      </c>
      <c r="CB763" s="44">
        <f t="shared" si="810"/>
        <v>-262983</v>
      </c>
      <c r="CC763">
        <f t="shared" si="811"/>
        <v>547675418</v>
      </c>
      <c r="CD763">
        <f t="shared" si="812"/>
        <v>2083</v>
      </c>
      <c r="CE763">
        <f t="shared" si="813"/>
        <v>2083</v>
      </c>
    </row>
    <row r="764" spans="1:83" ht="39" x14ac:dyDescent="0.25">
      <c r="A764" s="17">
        <v>1000215</v>
      </c>
      <c r="B764" s="17">
        <v>11360</v>
      </c>
      <c r="C764" s="17" t="s">
        <v>7217</v>
      </c>
      <c r="D764" s="17" t="s">
        <v>6890</v>
      </c>
      <c r="E764" s="17"/>
      <c r="F764" s="17" t="s">
        <v>7218</v>
      </c>
      <c r="G764" s="17" t="s">
        <v>2594</v>
      </c>
      <c r="H764" s="17" t="s">
        <v>1827</v>
      </c>
      <c r="I764" s="18" t="s">
        <v>12213</v>
      </c>
      <c r="J764" s="17">
        <v>30.83268</v>
      </c>
      <c r="K764" s="17">
        <v>-94.923689999999993</v>
      </c>
      <c r="L764" s="34" t="s">
        <v>43</v>
      </c>
      <c r="M764" s="17" t="s">
        <v>40</v>
      </c>
      <c r="N764" s="17" t="s">
        <v>7219</v>
      </c>
      <c r="O764" s="17" t="s">
        <v>144</v>
      </c>
      <c r="P764" s="17">
        <v>1981</v>
      </c>
      <c r="Q764" s="17">
        <v>2045</v>
      </c>
      <c r="R764" s="17" t="s">
        <v>51</v>
      </c>
      <c r="S764" s="17">
        <v>95</v>
      </c>
      <c r="T764" s="17">
        <v>38.6</v>
      </c>
      <c r="U764" s="17"/>
      <c r="V764" s="17"/>
      <c r="W764" s="19">
        <v>8293966</v>
      </c>
      <c r="X764" s="19">
        <v>2957580</v>
      </c>
      <c r="Y764" s="16">
        <f t="shared" si="807"/>
        <v>5336386</v>
      </c>
      <c r="Z764" s="17">
        <v>2019</v>
      </c>
      <c r="AA764" s="19">
        <v>238540</v>
      </c>
      <c r="AB764" s="17">
        <v>2019</v>
      </c>
      <c r="AC764" s="17" t="s">
        <v>43</v>
      </c>
      <c r="AD764" s="17" t="s">
        <v>12438</v>
      </c>
      <c r="AE764" s="17" t="s">
        <v>43</v>
      </c>
      <c r="AF764" s="17">
        <v>0.80800000000000005</v>
      </c>
      <c r="AG764" s="17" t="s">
        <v>43</v>
      </c>
      <c r="AH764" s="17"/>
      <c r="AI764" s="17"/>
      <c r="AJ764" s="17"/>
      <c r="AK764" s="17" t="s">
        <v>43</v>
      </c>
      <c r="AL764" s="17"/>
      <c r="AM764" s="17"/>
      <c r="AN764" s="17"/>
      <c r="AO764" s="17"/>
      <c r="AP764" s="43" t="str">
        <f t="shared" si="800"/>
        <v/>
      </c>
      <c r="AQ764" s="5">
        <f t="shared" si="801"/>
        <v>5336386</v>
      </c>
      <c r="AR764" s="42">
        <f t="shared" ref="AR764:BV764" si="869">IF(AQ764="","",IF(AQ764-$AA764&gt;0,AQ764-$AA764,""))</f>
        <v>5097846</v>
      </c>
      <c r="AS764" s="42">
        <f t="shared" si="869"/>
        <v>4859306</v>
      </c>
      <c r="AT764" s="42">
        <f t="shared" si="869"/>
        <v>4620766</v>
      </c>
      <c r="AU764" s="42">
        <f t="shared" si="869"/>
        <v>4382226</v>
      </c>
      <c r="AV764" s="42">
        <f t="shared" si="869"/>
        <v>4143686</v>
      </c>
      <c r="AW764" s="42">
        <f t="shared" si="869"/>
        <v>3905146</v>
      </c>
      <c r="AX764" s="42">
        <f t="shared" si="869"/>
        <v>3666606</v>
      </c>
      <c r="AY764" s="42">
        <f t="shared" si="869"/>
        <v>3428066</v>
      </c>
      <c r="AZ764" s="42">
        <f t="shared" si="869"/>
        <v>3189526</v>
      </c>
      <c r="BA764" s="42">
        <f t="shared" si="869"/>
        <v>2950986</v>
      </c>
      <c r="BB764" s="42">
        <f t="shared" si="869"/>
        <v>2712446</v>
      </c>
      <c r="BC764" s="42">
        <f t="shared" si="869"/>
        <v>2473906</v>
      </c>
      <c r="BD764" s="42">
        <f t="shared" si="869"/>
        <v>2235366</v>
      </c>
      <c r="BE764" s="42">
        <f t="shared" si="869"/>
        <v>1996826</v>
      </c>
      <c r="BF764" s="42">
        <f t="shared" si="869"/>
        <v>1758286</v>
      </c>
      <c r="BG764" s="42">
        <f t="shared" si="869"/>
        <v>1519746</v>
      </c>
      <c r="BH764" s="42">
        <f t="shared" si="869"/>
        <v>1281206</v>
      </c>
      <c r="BI764" s="42">
        <f t="shared" si="869"/>
        <v>1042666</v>
      </c>
      <c r="BJ764" s="42">
        <f t="shared" si="869"/>
        <v>804126</v>
      </c>
      <c r="BK764" s="42">
        <f t="shared" si="869"/>
        <v>565586</v>
      </c>
      <c r="BL764" s="42">
        <f t="shared" si="869"/>
        <v>327046</v>
      </c>
      <c r="BM764" s="42">
        <f t="shared" si="869"/>
        <v>88506</v>
      </c>
      <c r="BN764" s="42" t="str">
        <f t="shared" si="869"/>
        <v/>
      </c>
      <c r="BO764" s="42" t="str">
        <f t="shared" si="869"/>
        <v/>
      </c>
      <c r="BP764" s="42" t="str">
        <f t="shared" si="869"/>
        <v/>
      </c>
      <c r="BQ764" s="42" t="str">
        <f t="shared" si="869"/>
        <v/>
      </c>
      <c r="BR764" s="42" t="str">
        <f t="shared" si="869"/>
        <v/>
      </c>
      <c r="BS764" s="42" t="str">
        <f t="shared" si="869"/>
        <v/>
      </c>
      <c r="BT764" s="42" t="str">
        <f t="shared" si="869"/>
        <v/>
      </c>
      <c r="BU764" s="42" t="str">
        <f t="shared" si="869"/>
        <v/>
      </c>
      <c r="BV764" s="42" t="str">
        <f t="shared" si="869"/>
        <v/>
      </c>
      <c r="BX764" s="44" cm="1">
        <f t="array" ref="BX764">LOOKUP(2,1/(AR764:BV764&lt;&gt;""),COLUMN(AR764:BV764))</f>
        <v>65</v>
      </c>
      <c r="BY764" s="44" t="str">
        <f t="shared" si="806"/>
        <v>BM</v>
      </c>
      <c r="BZ764" s="44" cm="1">
        <f t="array" aca="1" ref="BZ764" ca="1">INDIRECT(ADDRESS(2,BX764))</f>
        <v>2041</v>
      </c>
      <c r="CA764" s="44">
        <f t="shared" ca="1" si="809"/>
        <v>20</v>
      </c>
      <c r="CB764" s="44">
        <f t="shared" si="810"/>
        <v>-238540</v>
      </c>
      <c r="CC764">
        <f t="shared" si="811"/>
        <v>486948646</v>
      </c>
      <c r="CD764">
        <f t="shared" si="812"/>
        <v>2041</v>
      </c>
      <c r="CE764">
        <f t="shared" si="813"/>
        <v>2041</v>
      </c>
    </row>
    <row r="765" spans="1:83" ht="51.75" x14ac:dyDescent="0.25">
      <c r="A765" s="17">
        <v>1002512</v>
      </c>
      <c r="B765" s="17">
        <v>1779</v>
      </c>
      <c r="C765" s="17" t="s">
        <v>7232</v>
      </c>
      <c r="D765" s="17" t="s">
        <v>6890</v>
      </c>
      <c r="E765" s="17"/>
      <c r="F765" s="17" t="s">
        <v>9283</v>
      </c>
      <c r="G765" s="17" t="s">
        <v>1752</v>
      </c>
      <c r="H765" s="17" t="s">
        <v>201</v>
      </c>
      <c r="I765" s="18" t="s">
        <v>12217</v>
      </c>
      <c r="J765" s="17">
        <v>32.002200000000002</v>
      </c>
      <c r="K765" s="17">
        <v>-95.268000000000001</v>
      </c>
      <c r="L765" s="34" t="s">
        <v>43</v>
      </c>
      <c r="M765" s="17" t="s">
        <v>40</v>
      </c>
      <c r="N765" s="17" t="s">
        <v>9284</v>
      </c>
      <c r="O765" s="17" t="s">
        <v>59</v>
      </c>
      <c r="P765" s="17">
        <v>1984</v>
      </c>
      <c r="Q765" s="17">
        <v>2036</v>
      </c>
      <c r="R765" s="17" t="s">
        <v>51</v>
      </c>
      <c r="S765" s="17">
        <v>144</v>
      </c>
      <c r="T765" s="17">
        <v>36.6</v>
      </c>
      <c r="U765" s="17">
        <v>100</v>
      </c>
      <c r="V765" s="17"/>
      <c r="W765" s="19">
        <v>5342655</v>
      </c>
      <c r="X765" s="19">
        <v>3532289</v>
      </c>
      <c r="Y765" s="16">
        <f t="shared" si="807"/>
        <v>1810366</v>
      </c>
      <c r="Z765" s="17">
        <v>2019</v>
      </c>
      <c r="AA765" s="19">
        <v>131045</v>
      </c>
      <c r="AB765" s="17">
        <v>2019</v>
      </c>
      <c r="AC765" s="17" t="s">
        <v>43</v>
      </c>
      <c r="AD765" s="17" t="s">
        <v>12438</v>
      </c>
      <c r="AE765" s="17" t="s">
        <v>43</v>
      </c>
      <c r="AF765" s="17">
        <v>1.31</v>
      </c>
      <c r="AG765" s="17" t="s">
        <v>43</v>
      </c>
      <c r="AH765" s="17"/>
      <c r="AI765" s="17"/>
      <c r="AJ765" s="17"/>
      <c r="AK765" s="17" t="s">
        <v>43</v>
      </c>
      <c r="AL765" s="17"/>
      <c r="AM765" s="17"/>
      <c r="AN765" s="17"/>
      <c r="AO765" s="17"/>
      <c r="AP765" s="43" t="str">
        <f t="shared" si="800"/>
        <v/>
      </c>
      <c r="AQ765" s="5">
        <f t="shared" si="801"/>
        <v>1810366</v>
      </c>
      <c r="AR765" s="42">
        <f t="shared" ref="AR765:BV765" si="870">IF(AQ765="","",IF(AQ765-$AA765&gt;0,AQ765-$AA765,""))</f>
        <v>1679321</v>
      </c>
      <c r="AS765" s="42">
        <f t="shared" si="870"/>
        <v>1548276</v>
      </c>
      <c r="AT765" s="42">
        <f t="shared" si="870"/>
        <v>1417231</v>
      </c>
      <c r="AU765" s="42">
        <f t="shared" si="870"/>
        <v>1286186</v>
      </c>
      <c r="AV765" s="42">
        <f t="shared" si="870"/>
        <v>1155141</v>
      </c>
      <c r="AW765" s="42">
        <f t="shared" si="870"/>
        <v>1024096</v>
      </c>
      <c r="AX765" s="42">
        <f t="shared" si="870"/>
        <v>893051</v>
      </c>
      <c r="AY765" s="42">
        <f t="shared" si="870"/>
        <v>762006</v>
      </c>
      <c r="AZ765" s="42">
        <f t="shared" si="870"/>
        <v>630961</v>
      </c>
      <c r="BA765" s="42">
        <f t="shared" si="870"/>
        <v>499916</v>
      </c>
      <c r="BB765" s="42">
        <f t="shared" si="870"/>
        <v>368871</v>
      </c>
      <c r="BC765" s="42">
        <f t="shared" si="870"/>
        <v>237826</v>
      </c>
      <c r="BD765" s="42">
        <f t="shared" si="870"/>
        <v>106781</v>
      </c>
      <c r="BE765" s="42" t="str">
        <f t="shared" si="870"/>
        <v/>
      </c>
      <c r="BF765" s="42" t="str">
        <f t="shared" si="870"/>
        <v/>
      </c>
      <c r="BG765" s="42" t="str">
        <f t="shared" si="870"/>
        <v/>
      </c>
      <c r="BH765" s="42" t="str">
        <f t="shared" si="870"/>
        <v/>
      </c>
      <c r="BI765" s="42" t="str">
        <f t="shared" si="870"/>
        <v/>
      </c>
      <c r="BJ765" s="42" t="str">
        <f t="shared" si="870"/>
        <v/>
      </c>
      <c r="BK765" s="42" t="str">
        <f t="shared" si="870"/>
        <v/>
      </c>
      <c r="BL765" s="42" t="str">
        <f t="shared" si="870"/>
        <v/>
      </c>
      <c r="BM765" s="42" t="str">
        <f t="shared" si="870"/>
        <v/>
      </c>
      <c r="BN765" s="42" t="str">
        <f t="shared" si="870"/>
        <v/>
      </c>
      <c r="BO765" s="42" t="str">
        <f t="shared" si="870"/>
        <v/>
      </c>
      <c r="BP765" s="42" t="str">
        <f t="shared" si="870"/>
        <v/>
      </c>
      <c r="BQ765" s="42" t="str">
        <f t="shared" si="870"/>
        <v/>
      </c>
      <c r="BR765" s="42" t="str">
        <f t="shared" si="870"/>
        <v/>
      </c>
      <c r="BS765" s="42" t="str">
        <f t="shared" si="870"/>
        <v/>
      </c>
      <c r="BT765" s="42" t="str">
        <f t="shared" si="870"/>
        <v/>
      </c>
      <c r="BU765" s="42" t="str">
        <f t="shared" si="870"/>
        <v/>
      </c>
      <c r="BV765" s="42" t="str">
        <f t="shared" si="870"/>
        <v/>
      </c>
      <c r="BX765" s="44" cm="1">
        <f t="array" ref="BX765">LOOKUP(2,1/(AR765:BV765&lt;&gt;""),COLUMN(AR765:BV765))</f>
        <v>56</v>
      </c>
      <c r="BY765" s="44" t="str">
        <f t="shared" si="806"/>
        <v>BD</v>
      </c>
      <c r="BZ765" s="44" cm="1">
        <f t="array" aca="1" ref="BZ765" ca="1">INDIRECT(ADDRESS(2,BX765))</f>
        <v>2032</v>
      </c>
      <c r="CA765" s="44">
        <f t="shared" ca="1" si="809"/>
        <v>11</v>
      </c>
      <c r="CB765" s="44">
        <f t="shared" si="810"/>
        <v>-131045</v>
      </c>
      <c r="CC765">
        <f t="shared" si="811"/>
        <v>266390221</v>
      </c>
      <c r="CD765">
        <f t="shared" si="812"/>
        <v>2033</v>
      </c>
      <c r="CE765">
        <f t="shared" si="813"/>
        <v>2033</v>
      </c>
    </row>
    <row r="766" spans="1:83" ht="64.5" x14ac:dyDescent="0.25">
      <c r="A766" s="17">
        <v>1003044</v>
      </c>
      <c r="B766" s="17">
        <v>2276</v>
      </c>
      <c r="C766" s="17" t="s">
        <v>9285</v>
      </c>
      <c r="D766" s="17" t="s">
        <v>6890</v>
      </c>
      <c r="E766" s="17" t="s">
        <v>7255</v>
      </c>
      <c r="F766" s="17" t="s">
        <v>7256</v>
      </c>
      <c r="G766" s="17" t="s">
        <v>7257</v>
      </c>
      <c r="H766" s="17" t="s">
        <v>7258</v>
      </c>
      <c r="I766" s="18" t="s">
        <v>12218</v>
      </c>
      <c r="J766" s="17">
        <v>31.501300000000001</v>
      </c>
      <c r="K766" s="17">
        <v>-100.38679999999999</v>
      </c>
      <c r="L766" s="34" t="s">
        <v>43</v>
      </c>
      <c r="M766" s="17" t="s">
        <v>40</v>
      </c>
      <c r="N766" s="17" t="s">
        <v>9286</v>
      </c>
      <c r="O766" s="17" t="s">
        <v>59</v>
      </c>
      <c r="P766" s="17">
        <v>1970</v>
      </c>
      <c r="Q766" s="17">
        <v>2035</v>
      </c>
      <c r="R766" s="17" t="s">
        <v>51</v>
      </c>
      <c r="S766" s="17"/>
      <c r="T766" s="17">
        <v>147</v>
      </c>
      <c r="U766" s="17"/>
      <c r="V766" s="17"/>
      <c r="W766" s="19">
        <v>7902921</v>
      </c>
      <c r="X766" s="19">
        <v>5636662</v>
      </c>
      <c r="Y766" s="16">
        <f t="shared" si="807"/>
        <v>2266259</v>
      </c>
      <c r="Z766" s="17">
        <v>2019</v>
      </c>
      <c r="AA766" s="19">
        <v>191024</v>
      </c>
      <c r="AB766" s="17">
        <v>2019</v>
      </c>
      <c r="AC766" s="17" t="s">
        <v>43</v>
      </c>
      <c r="AD766" s="17" t="s">
        <v>12438</v>
      </c>
      <c r="AE766" s="17" t="s">
        <v>43</v>
      </c>
      <c r="AF766" s="17">
        <v>1.73</v>
      </c>
      <c r="AG766" s="17" t="s">
        <v>52</v>
      </c>
      <c r="AH766" s="17">
        <v>0.91400000000000003</v>
      </c>
      <c r="AI766" s="17">
        <v>2019</v>
      </c>
      <c r="AJ766" s="17">
        <v>44.9</v>
      </c>
      <c r="AK766" s="17" t="s">
        <v>52</v>
      </c>
      <c r="AL766" s="17"/>
      <c r="AM766" s="17">
        <v>0.91400000000000003</v>
      </c>
      <c r="AN766" s="17">
        <v>2019</v>
      </c>
      <c r="AO766" s="17" t="s">
        <v>7259</v>
      </c>
      <c r="AP766" s="43" t="str">
        <f t="shared" si="800"/>
        <v/>
      </c>
      <c r="AQ766" s="5">
        <f t="shared" si="801"/>
        <v>2266259</v>
      </c>
      <c r="AR766" s="42">
        <f t="shared" ref="AR766:BV766" si="871">IF(AQ766="","",IF(AQ766-$AA766&gt;0,AQ766-$AA766,""))</f>
        <v>2075235</v>
      </c>
      <c r="AS766" s="42">
        <f t="shared" si="871"/>
        <v>1884211</v>
      </c>
      <c r="AT766" s="42">
        <f t="shared" si="871"/>
        <v>1693187</v>
      </c>
      <c r="AU766" s="42">
        <f t="shared" si="871"/>
        <v>1502163</v>
      </c>
      <c r="AV766" s="42">
        <f t="shared" si="871"/>
        <v>1311139</v>
      </c>
      <c r="AW766" s="42">
        <f t="shared" si="871"/>
        <v>1120115</v>
      </c>
      <c r="AX766" s="42">
        <f t="shared" si="871"/>
        <v>929091</v>
      </c>
      <c r="AY766" s="42">
        <f t="shared" si="871"/>
        <v>738067</v>
      </c>
      <c r="AZ766" s="42">
        <f t="shared" si="871"/>
        <v>547043</v>
      </c>
      <c r="BA766" s="42">
        <f t="shared" si="871"/>
        <v>356019</v>
      </c>
      <c r="BB766" s="42">
        <f t="shared" si="871"/>
        <v>164995</v>
      </c>
      <c r="BC766" s="42" t="str">
        <f t="shared" si="871"/>
        <v/>
      </c>
      <c r="BD766" s="42" t="str">
        <f t="shared" si="871"/>
        <v/>
      </c>
      <c r="BE766" s="42" t="str">
        <f t="shared" si="871"/>
        <v/>
      </c>
      <c r="BF766" s="42" t="str">
        <f t="shared" si="871"/>
        <v/>
      </c>
      <c r="BG766" s="42" t="str">
        <f t="shared" si="871"/>
        <v/>
      </c>
      <c r="BH766" s="42" t="str">
        <f t="shared" si="871"/>
        <v/>
      </c>
      <c r="BI766" s="42" t="str">
        <f t="shared" si="871"/>
        <v/>
      </c>
      <c r="BJ766" s="42" t="str">
        <f t="shared" si="871"/>
        <v/>
      </c>
      <c r="BK766" s="42" t="str">
        <f t="shared" si="871"/>
        <v/>
      </c>
      <c r="BL766" s="42" t="str">
        <f t="shared" si="871"/>
        <v/>
      </c>
      <c r="BM766" s="42" t="str">
        <f t="shared" si="871"/>
        <v/>
      </c>
      <c r="BN766" s="42" t="str">
        <f t="shared" si="871"/>
        <v/>
      </c>
      <c r="BO766" s="42" t="str">
        <f t="shared" si="871"/>
        <v/>
      </c>
      <c r="BP766" s="42" t="str">
        <f t="shared" si="871"/>
        <v/>
      </c>
      <c r="BQ766" s="42" t="str">
        <f t="shared" si="871"/>
        <v/>
      </c>
      <c r="BR766" s="42" t="str">
        <f t="shared" si="871"/>
        <v/>
      </c>
      <c r="BS766" s="42" t="str">
        <f t="shared" si="871"/>
        <v/>
      </c>
      <c r="BT766" s="42" t="str">
        <f t="shared" si="871"/>
        <v/>
      </c>
      <c r="BU766" s="42" t="str">
        <f t="shared" si="871"/>
        <v/>
      </c>
      <c r="BV766" s="42" t="str">
        <f t="shared" si="871"/>
        <v/>
      </c>
      <c r="BX766" s="44" cm="1">
        <f t="array" ref="BX766">LOOKUP(2,1/(AR766:BV766&lt;&gt;""),COLUMN(AR766:BV766))</f>
        <v>54</v>
      </c>
      <c r="BY766" s="44" t="str">
        <f t="shared" si="806"/>
        <v>BB</v>
      </c>
      <c r="BZ766" s="44" cm="1">
        <f t="array" aca="1" ref="BZ766" ca="1">INDIRECT(ADDRESS(2,BX766))</f>
        <v>2030</v>
      </c>
      <c r="CA766" s="44">
        <f t="shared" ca="1" si="809"/>
        <v>9</v>
      </c>
      <c r="CB766" s="44">
        <f t="shared" si="810"/>
        <v>-191024</v>
      </c>
      <c r="CC766">
        <f t="shared" si="811"/>
        <v>387943715</v>
      </c>
      <c r="CD766">
        <f t="shared" si="812"/>
        <v>2031</v>
      </c>
      <c r="CE766">
        <f t="shared" si="813"/>
        <v>2031</v>
      </c>
    </row>
    <row r="767" spans="1:83" ht="77.25" x14ac:dyDescent="0.25">
      <c r="A767" s="17">
        <v>1003281</v>
      </c>
      <c r="B767" s="17">
        <v>1497</v>
      </c>
      <c r="C767" s="17" t="s">
        <v>7235</v>
      </c>
      <c r="D767" s="17" t="s">
        <v>6890</v>
      </c>
      <c r="E767" s="17" t="s">
        <v>7236</v>
      </c>
      <c r="F767" s="17" t="s">
        <v>7237</v>
      </c>
      <c r="G767" s="17" t="s">
        <v>7238</v>
      </c>
      <c r="H767" s="17" t="s">
        <v>7239</v>
      </c>
      <c r="I767" s="18" t="s">
        <v>12219</v>
      </c>
      <c r="J767" s="17">
        <v>29.090834000000001</v>
      </c>
      <c r="K767" s="17">
        <v>-95.36</v>
      </c>
      <c r="L767" s="34" t="s">
        <v>43</v>
      </c>
      <c r="M767" s="17" t="s">
        <v>58</v>
      </c>
      <c r="N767" s="17" t="s">
        <v>1470</v>
      </c>
      <c r="O767" s="17" t="s">
        <v>1470</v>
      </c>
      <c r="P767" s="17">
        <v>1974</v>
      </c>
      <c r="Q767" s="17">
        <v>2037</v>
      </c>
      <c r="R767" s="17" t="s">
        <v>51</v>
      </c>
      <c r="S767" s="17">
        <v>386</v>
      </c>
      <c r="T767" s="17">
        <v>217.4</v>
      </c>
      <c r="U767" s="17"/>
      <c r="V767" s="17">
        <v>30</v>
      </c>
      <c r="W767" s="19">
        <v>48694734</v>
      </c>
      <c r="X767" s="19">
        <v>24649546</v>
      </c>
      <c r="Y767" s="16">
        <f t="shared" si="807"/>
        <v>24045188</v>
      </c>
      <c r="Z767" s="17">
        <v>2019</v>
      </c>
      <c r="AA767" s="19">
        <v>974589</v>
      </c>
      <c r="AB767" s="17">
        <v>2019</v>
      </c>
      <c r="AC767" s="17" t="s">
        <v>52</v>
      </c>
      <c r="AD767" s="17" t="s">
        <v>12445</v>
      </c>
      <c r="AE767" s="17" t="s">
        <v>43</v>
      </c>
      <c r="AF767" s="17">
        <v>10.7</v>
      </c>
      <c r="AG767" s="17" t="s">
        <v>52</v>
      </c>
      <c r="AH767" s="17">
        <v>3.8650000000000002</v>
      </c>
      <c r="AI767" s="17">
        <v>2019</v>
      </c>
      <c r="AJ767" s="17">
        <v>57.5</v>
      </c>
      <c r="AK767" s="17" t="s">
        <v>52</v>
      </c>
      <c r="AL767" s="17"/>
      <c r="AM767" s="17">
        <v>0</v>
      </c>
      <c r="AN767" s="17">
        <v>2018</v>
      </c>
      <c r="AO767" s="17" t="s">
        <v>9287</v>
      </c>
      <c r="AP767" s="43" t="str">
        <f t="shared" si="800"/>
        <v/>
      </c>
      <c r="AQ767" s="5">
        <f t="shared" si="801"/>
        <v>24045188</v>
      </c>
      <c r="AR767" s="42">
        <f t="shared" ref="AR767:BV767" si="872">IF(AQ767="","",IF(AQ767-$AA767&gt;0,AQ767-$AA767,""))</f>
        <v>23070599</v>
      </c>
      <c r="AS767" s="42">
        <f t="shared" si="872"/>
        <v>22096010</v>
      </c>
      <c r="AT767" s="42">
        <f t="shared" si="872"/>
        <v>21121421</v>
      </c>
      <c r="AU767" s="42">
        <f t="shared" si="872"/>
        <v>20146832</v>
      </c>
      <c r="AV767" s="42">
        <f t="shared" si="872"/>
        <v>19172243</v>
      </c>
      <c r="AW767" s="42">
        <f t="shared" si="872"/>
        <v>18197654</v>
      </c>
      <c r="AX767" s="42">
        <f t="shared" si="872"/>
        <v>17223065</v>
      </c>
      <c r="AY767" s="42">
        <f t="shared" si="872"/>
        <v>16248476</v>
      </c>
      <c r="AZ767" s="42">
        <f t="shared" si="872"/>
        <v>15273887</v>
      </c>
      <c r="BA767" s="42">
        <f t="shared" si="872"/>
        <v>14299298</v>
      </c>
      <c r="BB767" s="42">
        <f t="shared" si="872"/>
        <v>13324709</v>
      </c>
      <c r="BC767" s="42">
        <f t="shared" si="872"/>
        <v>12350120</v>
      </c>
      <c r="BD767" s="42">
        <f t="shared" si="872"/>
        <v>11375531</v>
      </c>
      <c r="BE767" s="42">
        <f t="shared" si="872"/>
        <v>10400942</v>
      </c>
      <c r="BF767" s="42">
        <f t="shared" si="872"/>
        <v>9426353</v>
      </c>
      <c r="BG767" s="42">
        <f t="shared" si="872"/>
        <v>8451764</v>
      </c>
      <c r="BH767" s="42">
        <f t="shared" si="872"/>
        <v>7477175</v>
      </c>
      <c r="BI767" s="42">
        <f t="shared" si="872"/>
        <v>6502586</v>
      </c>
      <c r="BJ767" s="42">
        <f t="shared" si="872"/>
        <v>5527997</v>
      </c>
      <c r="BK767" s="42">
        <f t="shared" si="872"/>
        <v>4553408</v>
      </c>
      <c r="BL767" s="42">
        <f t="shared" si="872"/>
        <v>3578819</v>
      </c>
      <c r="BM767" s="42">
        <f t="shared" si="872"/>
        <v>2604230</v>
      </c>
      <c r="BN767" s="42">
        <f t="shared" si="872"/>
        <v>1629641</v>
      </c>
      <c r="BO767" s="42">
        <f t="shared" si="872"/>
        <v>655052</v>
      </c>
      <c r="BP767" s="42" t="str">
        <f t="shared" si="872"/>
        <v/>
      </c>
      <c r="BQ767" s="42" t="str">
        <f t="shared" si="872"/>
        <v/>
      </c>
      <c r="BR767" s="42" t="str">
        <f t="shared" si="872"/>
        <v/>
      </c>
      <c r="BS767" s="42" t="str">
        <f t="shared" si="872"/>
        <v/>
      </c>
      <c r="BT767" s="42" t="str">
        <f t="shared" si="872"/>
        <v/>
      </c>
      <c r="BU767" s="42" t="str">
        <f t="shared" si="872"/>
        <v/>
      </c>
      <c r="BV767" s="42" t="str">
        <f t="shared" si="872"/>
        <v/>
      </c>
      <c r="BX767" s="44" cm="1">
        <f t="array" ref="BX767">LOOKUP(2,1/(AR767:BV767&lt;&gt;""),COLUMN(AR767:BV767))</f>
        <v>67</v>
      </c>
      <c r="BY767" s="44" t="str">
        <f t="shared" si="806"/>
        <v>BO</v>
      </c>
      <c r="BZ767" s="44" cm="1">
        <f t="array" aca="1" ref="BZ767" ca="1">INDIRECT(ADDRESS(2,BX767))</f>
        <v>2043</v>
      </c>
      <c r="CA767" s="44">
        <f t="shared" ca="1" si="809"/>
        <v>22</v>
      </c>
      <c r="CB767" s="44">
        <f t="shared" si="810"/>
        <v>-974589</v>
      </c>
      <c r="CC767">
        <f t="shared" si="811"/>
        <v>1991740379</v>
      </c>
      <c r="CD767">
        <f t="shared" si="812"/>
        <v>2044</v>
      </c>
      <c r="CE767">
        <f t="shared" si="813"/>
        <v>2044</v>
      </c>
    </row>
    <row r="768" spans="1:83" ht="77.25" x14ac:dyDescent="0.25">
      <c r="A768" s="17">
        <v>1007895</v>
      </c>
      <c r="B768" s="17">
        <v>1505</v>
      </c>
      <c r="C768" s="17" t="s">
        <v>7240</v>
      </c>
      <c r="D768" s="17" t="s">
        <v>6890</v>
      </c>
      <c r="E768" s="17"/>
      <c r="F768" s="17" t="s">
        <v>7241</v>
      </c>
      <c r="G768" s="17" t="s">
        <v>5254</v>
      </c>
      <c r="H768" s="17" t="s">
        <v>150</v>
      </c>
      <c r="I768" s="18" t="s">
        <v>12220</v>
      </c>
      <c r="J768" s="17">
        <v>30.3292</v>
      </c>
      <c r="K768" s="17">
        <v>-95.269199999999998</v>
      </c>
      <c r="L768" s="34" t="s">
        <v>43</v>
      </c>
      <c r="M768" s="17" t="s">
        <v>58</v>
      </c>
      <c r="N768" s="17" t="s">
        <v>50</v>
      </c>
      <c r="O768" s="17" t="s">
        <v>50</v>
      </c>
      <c r="P768" s="17">
        <v>1988</v>
      </c>
      <c r="Q768" s="17">
        <v>2045</v>
      </c>
      <c r="R768" s="17" t="s">
        <v>51</v>
      </c>
      <c r="S768" s="17"/>
      <c r="T768" s="17">
        <v>138.4</v>
      </c>
      <c r="U768" s="17"/>
      <c r="V768" s="17"/>
      <c r="W768" s="19">
        <v>20576021</v>
      </c>
      <c r="X768" s="19">
        <v>12252326</v>
      </c>
      <c r="Y768" s="16">
        <f t="shared" si="807"/>
        <v>8323695</v>
      </c>
      <c r="Z768" s="17">
        <v>2019</v>
      </c>
      <c r="AA768" s="19">
        <v>372714</v>
      </c>
      <c r="AB768" s="17">
        <v>2019</v>
      </c>
      <c r="AC768" s="17" t="s">
        <v>43</v>
      </c>
      <c r="AD768" s="17" t="s">
        <v>12445</v>
      </c>
      <c r="AE768" s="17" t="s">
        <v>43</v>
      </c>
      <c r="AF768" s="17">
        <v>4.5999999999999996</v>
      </c>
      <c r="AG768" s="17" t="s">
        <v>52</v>
      </c>
      <c r="AH768" s="17">
        <v>3.7330000000000001</v>
      </c>
      <c r="AI768" s="17">
        <v>2019</v>
      </c>
      <c r="AJ768" s="17">
        <v>51.3</v>
      </c>
      <c r="AK768" s="17" t="s">
        <v>52</v>
      </c>
      <c r="AL768" s="17">
        <v>1</v>
      </c>
      <c r="AM768" s="17"/>
      <c r="AN768" s="17"/>
      <c r="AO768" s="17" t="s">
        <v>9288</v>
      </c>
      <c r="AP768" s="43" t="str">
        <f t="shared" ref="AP768:AP831" si="873">IF(Z768=2018,W768-X768,"")</f>
        <v/>
      </c>
      <c r="AQ768" s="5">
        <f t="shared" ref="AQ768:AQ831" si="874">IF(Z768=2019,W768-X768,AP768-AA768)</f>
        <v>8323695</v>
      </c>
      <c r="AR768" s="42">
        <f t="shared" ref="AR768:BV768" si="875">IF(AQ768="","",IF(AQ768-$AA768&gt;0,AQ768-$AA768,""))</f>
        <v>7950981</v>
      </c>
      <c r="AS768" s="42">
        <f t="shared" si="875"/>
        <v>7578267</v>
      </c>
      <c r="AT768" s="42">
        <f t="shared" si="875"/>
        <v>7205553</v>
      </c>
      <c r="AU768" s="42">
        <f t="shared" si="875"/>
        <v>6832839</v>
      </c>
      <c r="AV768" s="42">
        <f t="shared" si="875"/>
        <v>6460125</v>
      </c>
      <c r="AW768" s="42">
        <f t="shared" si="875"/>
        <v>6087411</v>
      </c>
      <c r="AX768" s="42">
        <f t="shared" si="875"/>
        <v>5714697</v>
      </c>
      <c r="AY768" s="42">
        <f t="shared" si="875"/>
        <v>5341983</v>
      </c>
      <c r="AZ768" s="42">
        <f t="shared" si="875"/>
        <v>4969269</v>
      </c>
      <c r="BA768" s="42">
        <f t="shared" si="875"/>
        <v>4596555</v>
      </c>
      <c r="BB768" s="42">
        <f t="shared" si="875"/>
        <v>4223841</v>
      </c>
      <c r="BC768" s="42">
        <f t="shared" si="875"/>
        <v>3851127</v>
      </c>
      <c r="BD768" s="42">
        <f t="shared" si="875"/>
        <v>3478413</v>
      </c>
      <c r="BE768" s="42">
        <f t="shared" si="875"/>
        <v>3105699</v>
      </c>
      <c r="BF768" s="42">
        <f t="shared" si="875"/>
        <v>2732985</v>
      </c>
      <c r="BG768" s="42">
        <f t="shared" si="875"/>
        <v>2360271</v>
      </c>
      <c r="BH768" s="42">
        <f t="shared" si="875"/>
        <v>1987557</v>
      </c>
      <c r="BI768" s="42">
        <f t="shared" si="875"/>
        <v>1614843</v>
      </c>
      <c r="BJ768" s="42">
        <f t="shared" si="875"/>
        <v>1242129</v>
      </c>
      <c r="BK768" s="42">
        <f t="shared" si="875"/>
        <v>869415</v>
      </c>
      <c r="BL768" s="42">
        <f t="shared" si="875"/>
        <v>496701</v>
      </c>
      <c r="BM768" s="42">
        <f t="shared" si="875"/>
        <v>123987</v>
      </c>
      <c r="BN768" s="42" t="str">
        <f t="shared" si="875"/>
        <v/>
      </c>
      <c r="BO768" s="42" t="str">
        <f t="shared" si="875"/>
        <v/>
      </c>
      <c r="BP768" s="42" t="str">
        <f t="shared" si="875"/>
        <v/>
      </c>
      <c r="BQ768" s="42" t="str">
        <f t="shared" si="875"/>
        <v/>
      </c>
      <c r="BR768" s="42" t="str">
        <f t="shared" si="875"/>
        <v/>
      </c>
      <c r="BS768" s="42" t="str">
        <f t="shared" si="875"/>
        <v/>
      </c>
      <c r="BT768" s="42" t="str">
        <f t="shared" si="875"/>
        <v/>
      </c>
      <c r="BU768" s="42" t="str">
        <f t="shared" si="875"/>
        <v/>
      </c>
      <c r="BV768" s="42" t="str">
        <f t="shared" si="875"/>
        <v/>
      </c>
      <c r="BX768" s="44" cm="1">
        <f t="array" ref="BX768">LOOKUP(2,1/(AR768:BV768&lt;&gt;""),COLUMN(AR768:BV768))</f>
        <v>65</v>
      </c>
      <c r="BY768" s="44" t="str">
        <f t="shared" si="806"/>
        <v>BM</v>
      </c>
      <c r="BZ768" s="44" cm="1">
        <f t="array" aca="1" ref="BZ768" ca="1">INDIRECT(ADDRESS(2,BX768))</f>
        <v>2041</v>
      </c>
      <c r="CA768" s="44">
        <f t="shared" ca="1" si="809"/>
        <v>20</v>
      </c>
      <c r="CB768" s="44">
        <f t="shared" si="810"/>
        <v>-372714</v>
      </c>
      <c r="CC768">
        <f t="shared" si="811"/>
        <v>760833261</v>
      </c>
      <c r="CD768">
        <f t="shared" si="812"/>
        <v>2041</v>
      </c>
      <c r="CE768">
        <f t="shared" si="813"/>
        <v>2041</v>
      </c>
    </row>
    <row r="769" spans="1:83" ht="141" x14ac:dyDescent="0.25">
      <c r="A769" s="17">
        <v>1007852</v>
      </c>
      <c r="B769" s="17">
        <v>1456</v>
      </c>
      <c r="C769" s="17" t="s">
        <v>7245</v>
      </c>
      <c r="D769" s="17" t="s">
        <v>6890</v>
      </c>
      <c r="E769" s="17"/>
      <c r="F769" s="17" t="s">
        <v>7246</v>
      </c>
      <c r="G769" s="17" t="s">
        <v>7247</v>
      </c>
      <c r="H769" s="17" t="s">
        <v>2150</v>
      </c>
      <c r="I769" s="18" t="s">
        <v>12196</v>
      </c>
      <c r="J769" s="17">
        <v>32.548999999999999</v>
      </c>
      <c r="K769" s="17">
        <v>-96.68</v>
      </c>
      <c r="L769" s="34" t="s">
        <v>43</v>
      </c>
      <c r="M769" s="17" t="s">
        <v>58</v>
      </c>
      <c r="N769" s="17" t="s">
        <v>50</v>
      </c>
      <c r="O769" s="17" t="s">
        <v>50</v>
      </c>
      <c r="P769" s="17">
        <v>1950</v>
      </c>
      <c r="Q769" s="17">
        <v>2042</v>
      </c>
      <c r="R769" s="17" t="s">
        <v>51</v>
      </c>
      <c r="S769" s="17">
        <v>363</v>
      </c>
      <c r="T769" s="17">
        <v>223.4</v>
      </c>
      <c r="U769" s="17">
        <v>130</v>
      </c>
      <c r="V769" s="17"/>
      <c r="W769" s="19">
        <v>68016426</v>
      </c>
      <c r="X769" s="19">
        <v>25930783</v>
      </c>
      <c r="Y769" s="16">
        <f t="shared" si="807"/>
        <v>42085643</v>
      </c>
      <c r="Z769" s="17">
        <v>2019</v>
      </c>
      <c r="AA769" s="19">
        <v>1588377</v>
      </c>
      <c r="AB769" s="17">
        <v>2019</v>
      </c>
      <c r="AC769" s="17" t="s">
        <v>43</v>
      </c>
      <c r="AD769" s="17" t="s">
        <v>12438</v>
      </c>
      <c r="AE769" s="17" t="s">
        <v>43</v>
      </c>
      <c r="AF769" s="17">
        <v>6.18</v>
      </c>
      <c r="AG769" s="17" t="s">
        <v>52</v>
      </c>
      <c r="AH769" s="17">
        <v>5.6840000000000002</v>
      </c>
      <c r="AI769" s="17">
        <v>2019</v>
      </c>
      <c r="AJ769" s="17">
        <v>51.1</v>
      </c>
      <c r="AK769" s="17" t="s">
        <v>52</v>
      </c>
      <c r="AL769" s="17">
        <v>1</v>
      </c>
      <c r="AM769" s="17">
        <v>1.214</v>
      </c>
      <c r="AN769" s="17">
        <v>2020</v>
      </c>
      <c r="AO769" s="17" t="s">
        <v>9291</v>
      </c>
      <c r="AP769" s="43" t="str">
        <f t="shared" si="873"/>
        <v/>
      </c>
      <c r="AQ769" s="5">
        <f t="shared" si="874"/>
        <v>42085643</v>
      </c>
      <c r="AR769" s="42">
        <f t="shared" ref="AR769:BV769" si="876">IF(AQ769="","",IF(AQ769-$AA769&gt;0,AQ769-$AA769,""))</f>
        <v>40497266</v>
      </c>
      <c r="AS769" s="42">
        <f t="shared" si="876"/>
        <v>38908889</v>
      </c>
      <c r="AT769" s="42">
        <f t="shared" si="876"/>
        <v>37320512</v>
      </c>
      <c r="AU769" s="42">
        <f t="shared" si="876"/>
        <v>35732135</v>
      </c>
      <c r="AV769" s="42">
        <f t="shared" si="876"/>
        <v>34143758</v>
      </c>
      <c r="AW769" s="42">
        <f t="shared" si="876"/>
        <v>32555381</v>
      </c>
      <c r="AX769" s="42">
        <f t="shared" si="876"/>
        <v>30967004</v>
      </c>
      <c r="AY769" s="42">
        <f t="shared" si="876"/>
        <v>29378627</v>
      </c>
      <c r="AZ769" s="42">
        <f t="shared" si="876"/>
        <v>27790250</v>
      </c>
      <c r="BA769" s="42">
        <f t="shared" si="876"/>
        <v>26201873</v>
      </c>
      <c r="BB769" s="42">
        <f t="shared" si="876"/>
        <v>24613496</v>
      </c>
      <c r="BC769" s="42">
        <f t="shared" si="876"/>
        <v>23025119</v>
      </c>
      <c r="BD769" s="42">
        <f t="shared" si="876"/>
        <v>21436742</v>
      </c>
      <c r="BE769" s="42">
        <f t="shared" si="876"/>
        <v>19848365</v>
      </c>
      <c r="BF769" s="42">
        <f t="shared" si="876"/>
        <v>18259988</v>
      </c>
      <c r="BG769" s="42">
        <f t="shared" si="876"/>
        <v>16671611</v>
      </c>
      <c r="BH769" s="42">
        <f t="shared" si="876"/>
        <v>15083234</v>
      </c>
      <c r="BI769" s="42">
        <f t="shared" si="876"/>
        <v>13494857</v>
      </c>
      <c r="BJ769" s="42">
        <f t="shared" si="876"/>
        <v>11906480</v>
      </c>
      <c r="BK769" s="42">
        <f t="shared" si="876"/>
        <v>10318103</v>
      </c>
      <c r="BL769" s="42">
        <f t="shared" si="876"/>
        <v>8729726</v>
      </c>
      <c r="BM769" s="42">
        <f t="shared" si="876"/>
        <v>7141349</v>
      </c>
      <c r="BN769" s="42">
        <f t="shared" si="876"/>
        <v>5552972</v>
      </c>
      <c r="BO769" s="42">
        <f t="shared" si="876"/>
        <v>3964595</v>
      </c>
      <c r="BP769" s="42">
        <f t="shared" si="876"/>
        <v>2376218</v>
      </c>
      <c r="BQ769" s="42">
        <f t="shared" si="876"/>
        <v>787841</v>
      </c>
      <c r="BR769" s="42" t="str">
        <f t="shared" si="876"/>
        <v/>
      </c>
      <c r="BS769" s="42" t="str">
        <f t="shared" si="876"/>
        <v/>
      </c>
      <c r="BT769" s="42" t="str">
        <f t="shared" si="876"/>
        <v/>
      </c>
      <c r="BU769" s="42" t="str">
        <f t="shared" si="876"/>
        <v/>
      </c>
      <c r="BV769" s="42" t="str">
        <f t="shared" si="876"/>
        <v/>
      </c>
      <c r="BX769" s="44" cm="1">
        <f t="array" ref="BX769">LOOKUP(2,1/(AR769:BV769&lt;&gt;""),COLUMN(AR769:BV769))</f>
        <v>69</v>
      </c>
      <c r="BY769" s="44" t="str">
        <f t="shared" si="806"/>
        <v>BQ</v>
      </c>
      <c r="BZ769" s="44" cm="1">
        <f t="array" aca="1" ref="BZ769" ca="1">INDIRECT(ADDRESS(2,BX769))</f>
        <v>2045</v>
      </c>
      <c r="CA769" s="44">
        <f t="shared" ca="1" si="809"/>
        <v>24</v>
      </c>
      <c r="CB769" s="44">
        <f t="shared" si="810"/>
        <v>-1588377</v>
      </c>
      <c r="CC769">
        <f t="shared" si="811"/>
        <v>3249018806</v>
      </c>
      <c r="CD769">
        <f t="shared" si="812"/>
        <v>2045</v>
      </c>
      <c r="CE769">
        <f t="shared" si="813"/>
        <v>2045</v>
      </c>
    </row>
    <row r="770" spans="1:83" ht="77.25" x14ac:dyDescent="0.25">
      <c r="A770" s="17">
        <v>1002648</v>
      </c>
      <c r="B770" s="17">
        <v>1813</v>
      </c>
      <c r="C770" s="17" t="s">
        <v>9292</v>
      </c>
      <c r="D770" s="17" t="s">
        <v>6890</v>
      </c>
      <c r="E770" s="17" t="s">
        <v>6900</v>
      </c>
      <c r="F770" s="17" t="s">
        <v>7248</v>
      </c>
      <c r="G770" s="17" t="s">
        <v>2395</v>
      </c>
      <c r="H770" s="17" t="s">
        <v>7249</v>
      </c>
      <c r="I770" s="18" t="s">
        <v>12222</v>
      </c>
      <c r="J770" s="17">
        <v>35.002000000000002</v>
      </c>
      <c r="K770" s="17">
        <v>-101.959</v>
      </c>
      <c r="L770" s="34" t="s">
        <v>43</v>
      </c>
      <c r="M770" s="17" t="s">
        <v>58</v>
      </c>
      <c r="N770" s="17" t="s">
        <v>59</v>
      </c>
      <c r="O770" s="17" t="s">
        <v>59</v>
      </c>
      <c r="P770" s="17">
        <v>1985</v>
      </c>
      <c r="Q770" s="17">
        <v>2209</v>
      </c>
      <c r="R770" s="17" t="s">
        <v>51</v>
      </c>
      <c r="S770" s="17">
        <v>100</v>
      </c>
      <c r="T770" s="17">
        <v>86.9</v>
      </c>
      <c r="U770" s="17">
        <v>90</v>
      </c>
      <c r="V770" s="17"/>
      <c r="W770" s="19">
        <v>8397030</v>
      </c>
      <c r="X770" s="19">
        <v>7473438</v>
      </c>
      <c r="Y770" s="16">
        <f t="shared" si="807"/>
        <v>923592</v>
      </c>
      <c r="Z770" s="17">
        <v>2019</v>
      </c>
      <c r="AA770" s="19">
        <v>212490</v>
      </c>
      <c r="AB770" s="17">
        <v>2019</v>
      </c>
      <c r="AC770" s="17" t="s">
        <v>52</v>
      </c>
      <c r="AD770" s="17" t="s">
        <v>12440</v>
      </c>
      <c r="AE770" s="17" t="s">
        <v>43</v>
      </c>
      <c r="AF770" s="17">
        <v>1.56</v>
      </c>
      <c r="AG770" s="17" t="s">
        <v>52</v>
      </c>
      <c r="AH770" s="17">
        <v>1.054</v>
      </c>
      <c r="AI770" s="17">
        <v>2019</v>
      </c>
      <c r="AJ770" s="17">
        <v>42.2</v>
      </c>
      <c r="AK770" s="17" t="s">
        <v>52</v>
      </c>
      <c r="AL770" s="17">
        <v>1</v>
      </c>
      <c r="AM770" s="17">
        <v>1.054</v>
      </c>
      <c r="AN770" s="17">
        <v>2019</v>
      </c>
      <c r="AO770" s="17" t="s">
        <v>7250</v>
      </c>
      <c r="AP770" s="43" t="str">
        <f t="shared" si="873"/>
        <v/>
      </c>
      <c r="AQ770" s="5">
        <f t="shared" si="874"/>
        <v>923592</v>
      </c>
      <c r="AR770" s="42">
        <f t="shared" ref="AR770:BV770" si="877">IF(AQ770="","",IF(AQ770-$AA770&gt;0,AQ770-$AA770,""))</f>
        <v>711102</v>
      </c>
      <c r="AS770" s="42">
        <f t="shared" si="877"/>
        <v>498612</v>
      </c>
      <c r="AT770" s="42">
        <f t="shared" si="877"/>
        <v>286122</v>
      </c>
      <c r="AU770" s="42">
        <f t="shared" si="877"/>
        <v>73632</v>
      </c>
      <c r="AV770" s="42" t="str">
        <f t="shared" si="877"/>
        <v/>
      </c>
      <c r="AW770" s="42" t="str">
        <f t="shared" si="877"/>
        <v/>
      </c>
      <c r="AX770" s="42" t="str">
        <f t="shared" si="877"/>
        <v/>
      </c>
      <c r="AY770" s="42" t="str">
        <f t="shared" si="877"/>
        <v/>
      </c>
      <c r="AZ770" s="42" t="str">
        <f t="shared" si="877"/>
        <v/>
      </c>
      <c r="BA770" s="42" t="str">
        <f t="shared" si="877"/>
        <v/>
      </c>
      <c r="BB770" s="42" t="str">
        <f t="shared" si="877"/>
        <v/>
      </c>
      <c r="BC770" s="42" t="str">
        <f t="shared" si="877"/>
        <v/>
      </c>
      <c r="BD770" s="42" t="str">
        <f t="shared" si="877"/>
        <v/>
      </c>
      <c r="BE770" s="42" t="str">
        <f t="shared" si="877"/>
        <v/>
      </c>
      <c r="BF770" s="42" t="str">
        <f t="shared" si="877"/>
        <v/>
      </c>
      <c r="BG770" s="42" t="str">
        <f t="shared" si="877"/>
        <v/>
      </c>
      <c r="BH770" s="42" t="str">
        <f t="shared" si="877"/>
        <v/>
      </c>
      <c r="BI770" s="42" t="str">
        <f t="shared" si="877"/>
        <v/>
      </c>
      <c r="BJ770" s="42" t="str">
        <f t="shared" si="877"/>
        <v/>
      </c>
      <c r="BK770" s="42" t="str">
        <f t="shared" si="877"/>
        <v/>
      </c>
      <c r="BL770" s="42" t="str">
        <f t="shared" si="877"/>
        <v/>
      </c>
      <c r="BM770" s="42" t="str">
        <f t="shared" si="877"/>
        <v/>
      </c>
      <c r="BN770" s="42" t="str">
        <f t="shared" si="877"/>
        <v/>
      </c>
      <c r="BO770" s="42" t="str">
        <f t="shared" si="877"/>
        <v/>
      </c>
      <c r="BP770" s="42" t="str">
        <f t="shared" si="877"/>
        <v/>
      </c>
      <c r="BQ770" s="42" t="str">
        <f t="shared" si="877"/>
        <v/>
      </c>
      <c r="BR770" s="42" t="str">
        <f t="shared" si="877"/>
        <v/>
      </c>
      <c r="BS770" s="42" t="str">
        <f t="shared" si="877"/>
        <v/>
      </c>
      <c r="BT770" s="42" t="str">
        <f t="shared" si="877"/>
        <v/>
      </c>
      <c r="BU770" s="42" t="str">
        <f t="shared" si="877"/>
        <v/>
      </c>
      <c r="BV770" s="42" t="str">
        <f t="shared" si="877"/>
        <v/>
      </c>
      <c r="BX770" s="44" cm="1">
        <f t="array" ref="BX770">LOOKUP(2,1/(AR770:BV770&lt;&gt;""),COLUMN(AR770:BV770))</f>
        <v>47</v>
      </c>
      <c r="BY770" s="44" t="str">
        <f t="shared" si="806"/>
        <v>AU</v>
      </c>
      <c r="BZ770" s="44" cm="1">
        <f t="array" aca="1" ref="BZ770" ca="1">INDIRECT(ADDRESS(2,BX770))</f>
        <v>2023</v>
      </c>
      <c r="CA770" s="44">
        <f t="shared" ca="1" si="809"/>
        <v>2</v>
      </c>
      <c r="CB770" s="44">
        <f t="shared" si="810"/>
        <v>-212490</v>
      </c>
      <c r="CC770">
        <f t="shared" si="811"/>
        <v>429940902</v>
      </c>
      <c r="CD770">
        <f t="shared" si="812"/>
        <v>2023</v>
      </c>
      <c r="CE770">
        <f t="shared" si="813"/>
        <v>2023</v>
      </c>
    </row>
    <row r="771" spans="1:83" ht="77.25" x14ac:dyDescent="0.25">
      <c r="A771" s="17">
        <v>1003639</v>
      </c>
      <c r="B771" s="17">
        <v>2048</v>
      </c>
      <c r="C771" s="17" t="s">
        <v>9295</v>
      </c>
      <c r="D771" s="17" t="s">
        <v>6890</v>
      </c>
      <c r="E771" s="17" t="s">
        <v>7046</v>
      </c>
      <c r="F771" s="17" t="s">
        <v>7047</v>
      </c>
      <c r="G771" s="17" t="s">
        <v>7048</v>
      </c>
      <c r="H771" s="17" t="s">
        <v>6917</v>
      </c>
      <c r="I771" s="18" t="s">
        <v>12223</v>
      </c>
      <c r="J771" s="17">
        <v>31.079460000000001</v>
      </c>
      <c r="K771" s="17">
        <v>-97.309190000000001</v>
      </c>
      <c r="L771" s="34" t="s">
        <v>43</v>
      </c>
      <c r="M771" s="17" t="s">
        <v>40</v>
      </c>
      <c r="N771" s="17" t="s">
        <v>12701</v>
      </c>
      <c r="O771" s="17" t="s">
        <v>50</v>
      </c>
      <c r="P771" s="17">
        <v>1979</v>
      </c>
      <c r="Q771" s="17">
        <v>2078</v>
      </c>
      <c r="R771" s="17" t="s">
        <v>51</v>
      </c>
      <c r="S771" s="17">
        <v>108</v>
      </c>
      <c r="T771" s="17">
        <v>86.9</v>
      </c>
      <c r="U771" s="17"/>
      <c r="V771" s="17"/>
      <c r="W771" s="19">
        <v>44241352</v>
      </c>
      <c r="X771" s="19">
        <v>8333165</v>
      </c>
      <c r="Y771" s="16">
        <f t="shared" si="807"/>
        <v>35908187</v>
      </c>
      <c r="Z771" s="17">
        <v>2019</v>
      </c>
      <c r="AA771" s="19">
        <v>469140</v>
      </c>
      <c r="AB771" s="17">
        <v>2019</v>
      </c>
      <c r="AC771" s="17" t="s">
        <v>43</v>
      </c>
      <c r="AD771" s="17" t="s">
        <v>12445</v>
      </c>
      <c r="AE771" s="17" t="s">
        <v>43</v>
      </c>
      <c r="AF771" s="17"/>
      <c r="AG771" s="17" t="s">
        <v>52</v>
      </c>
      <c r="AH771" s="17">
        <v>3.1219999999999999</v>
      </c>
      <c r="AI771" s="17">
        <v>2019</v>
      </c>
      <c r="AJ771" s="17">
        <v>51.4</v>
      </c>
      <c r="AK771" s="17" t="s">
        <v>52</v>
      </c>
      <c r="AL771" s="17">
        <v>1</v>
      </c>
      <c r="AM771" s="17">
        <v>3.1219999999999999</v>
      </c>
      <c r="AN771" s="17">
        <v>2019</v>
      </c>
      <c r="AO771" s="17" t="s">
        <v>9296</v>
      </c>
      <c r="AP771" s="43" t="str">
        <f t="shared" si="873"/>
        <v/>
      </c>
      <c r="AQ771" s="5">
        <f t="shared" si="874"/>
        <v>35908187</v>
      </c>
      <c r="AR771" s="42">
        <f t="shared" ref="AR771:BV771" si="878">IF(AQ771="","",IF(AQ771-$AA771&gt;0,AQ771-$AA771,""))</f>
        <v>35439047</v>
      </c>
      <c r="AS771" s="42">
        <f t="shared" si="878"/>
        <v>34969907</v>
      </c>
      <c r="AT771" s="42">
        <f t="shared" si="878"/>
        <v>34500767</v>
      </c>
      <c r="AU771" s="42">
        <f t="shared" si="878"/>
        <v>34031627</v>
      </c>
      <c r="AV771" s="42">
        <f t="shared" si="878"/>
        <v>33562487</v>
      </c>
      <c r="AW771" s="42">
        <f t="shared" si="878"/>
        <v>33093347</v>
      </c>
      <c r="AX771" s="42">
        <f t="shared" si="878"/>
        <v>32624207</v>
      </c>
      <c r="AY771" s="42">
        <f t="shared" si="878"/>
        <v>32155067</v>
      </c>
      <c r="AZ771" s="42">
        <f t="shared" si="878"/>
        <v>31685927</v>
      </c>
      <c r="BA771" s="42">
        <f t="shared" si="878"/>
        <v>31216787</v>
      </c>
      <c r="BB771" s="42">
        <f t="shared" si="878"/>
        <v>30747647</v>
      </c>
      <c r="BC771" s="42">
        <f t="shared" si="878"/>
        <v>30278507</v>
      </c>
      <c r="BD771" s="42">
        <f t="shared" si="878"/>
        <v>29809367</v>
      </c>
      <c r="BE771" s="42">
        <f t="shared" si="878"/>
        <v>29340227</v>
      </c>
      <c r="BF771" s="42">
        <f t="shared" si="878"/>
        <v>28871087</v>
      </c>
      <c r="BG771" s="42">
        <f t="shared" si="878"/>
        <v>28401947</v>
      </c>
      <c r="BH771" s="42">
        <f t="shared" si="878"/>
        <v>27932807</v>
      </c>
      <c r="BI771" s="42">
        <f t="shared" si="878"/>
        <v>27463667</v>
      </c>
      <c r="BJ771" s="42">
        <f t="shared" si="878"/>
        <v>26994527</v>
      </c>
      <c r="BK771" s="42">
        <f t="shared" si="878"/>
        <v>26525387</v>
      </c>
      <c r="BL771" s="42">
        <f t="shared" si="878"/>
        <v>26056247</v>
      </c>
      <c r="BM771" s="42">
        <f t="shared" si="878"/>
        <v>25587107</v>
      </c>
      <c r="BN771" s="42">
        <f t="shared" si="878"/>
        <v>25117967</v>
      </c>
      <c r="BO771" s="42">
        <f t="shared" si="878"/>
        <v>24648827</v>
      </c>
      <c r="BP771" s="42">
        <f t="shared" si="878"/>
        <v>24179687</v>
      </c>
      <c r="BQ771" s="42">
        <f t="shared" si="878"/>
        <v>23710547</v>
      </c>
      <c r="BR771" s="42">
        <f t="shared" si="878"/>
        <v>23241407</v>
      </c>
      <c r="BS771" s="42">
        <f t="shared" si="878"/>
        <v>22772267</v>
      </c>
      <c r="BT771" s="42">
        <f t="shared" si="878"/>
        <v>22303127</v>
      </c>
      <c r="BU771" s="42">
        <f t="shared" si="878"/>
        <v>21833987</v>
      </c>
      <c r="BV771" s="42">
        <f t="shared" si="878"/>
        <v>21364847</v>
      </c>
      <c r="BX771" s="44" cm="1">
        <f t="array" ref="BX771">LOOKUP(2,1/(AR771:BV771&lt;&gt;""),COLUMN(AR771:BV771))</f>
        <v>74</v>
      </c>
      <c r="BY771" s="44" t="str">
        <f t="shared" ref="BY771:BY834" si="879">SUBSTITUTE(ADDRESS(1,BX771,4),"1","")</f>
        <v>BV</v>
      </c>
      <c r="BZ771" s="44" cm="1">
        <f t="array" aca="1" ref="BZ771" ca="1">INDIRECT(ADDRESS(2,BX771))</f>
        <v>2050</v>
      </c>
      <c r="CA771" s="44">
        <f t="shared" ca="1" si="809"/>
        <v>29</v>
      </c>
      <c r="CB771" s="44">
        <f t="shared" si="810"/>
        <v>-469140</v>
      </c>
      <c r="CC771">
        <f t="shared" si="811"/>
        <v>983101847</v>
      </c>
      <c r="CD771">
        <f t="shared" si="812"/>
        <v>2096</v>
      </c>
      <c r="CE771">
        <f t="shared" si="813"/>
        <v>2096</v>
      </c>
    </row>
    <row r="772" spans="1:83" ht="153.75" x14ac:dyDescent="0.25">
      <c r="A772" s="17">
        <v>1002471</v>
      </c>
      <c r="B772" s="17">
        <v>1820</v>
      </c>
      <c r="C772" s="17" t="s">
        <v>9297</v>
      </c>
      <c r="D772" s="17" t="s">
        <v>6890</v>
      </c>
      <c r="E772" s="17" t="s">
        <v>6933</v>
      </c>
      <c r="F772" s="17" t="s">
        <v>6934</v>
      </c>
      <c r="G772" s="17" t="s">
        <v>6935</v>
      </c>
      <c r="H772" s="17" t="s">
        <v>6936</v>
      </c>
      <c r="I772" s="18" t="s">
        <v>12224</v>
      </c>
      <c r="J772" s="17">
        <v>29.435834</v>
      </c>
      <c r="K772" s="17">
        <v>-98.339168000000001</v>
      </c>
      <c r="L772" s="34" t="s">
        <v>52</v>
      </c>
      <c r="M772" s="17" t="s">
        <v>58</v>
      </c>
      <c r="N772" s="17" t="s">
        <v>59</v>
      </c>
      <c r="O772" s="17" t="s">
        <v>59</v>
      </c>
      <c r="P772" s="17">
        <v>1982</v>
      </c>
      <c r="Q772" s="17">
        <v>2060</v>
      </c>
      <c r="R772" s="17" t="s">
        <v>51</v>
      </c>
      <c r="S772" s="17">
        <v>601</v>
      </c>
      <c r="T772" s="17">
        <v>260.2</v>
      </c>
      <c r="U772" s="17"/>
      <c r="V772" s="17">
        <v>113</v>
      </c>
      <c r="W772" s="19">
        <v>79930520</v>
      </c>
      <c r="X772" s="19">
        <v>33483064</v>
      </c>
      <c r="Y772" s="16">
        <f t="shared" ref="Y772:Y835" si="880">W772-X772</f>
        <v>46447456</v>
      </c>
      <c r="Z772" s="17">
        <v>2019</v>
      </c>
      <c r="AA772" s="19">
        <v>1330436</v>
      </c>
      <c r="AB772" s="17">
        <v>2019</v>
      </c>
      <c r="AC772" s="17" t="s">
        <v>52</v>
      </c>
      <c r="AD772" s="17" t="s">
        <v>12440</v>
      </c>
      <c r="AE772" s="17" t="s">
        <v>43</v>
      </c>
      <c r="AF772" s="17">
        <v>8.89</v>
      </c>
      <c r="AG772" s="17" t="s">
        <v>52</v>
      </c>
      <c r="AH772" s="17">
        <v>6.59</v>
      </c>
      <c r="AI772" s="17">
        <v>2019</v>
      </c>
      <c r="AJ772" s="17">
        <v>49</v>
      </c>
      <c r="AK772" s="17" t="s">
        <v>52</v>
      </c>
      <c r="AL772" s="17">
        <v>1</v>
      </c>
      <c r="AM772" s="17"/>
      <c r="AN772" s="17"/>
      <c r="AO772" s="17" t="s">
        <v>9298</v>
      </c>
      <c r="AP772" s="43" t="str">
        <f t="shared" si="873"/>
        <v/>
      </c>
      <c r="AQ772" s="5">
        <f t="shared" si="874"/>
        <v>46447456</v>
      </c>
      <c r="AR772" s="42">
        <f t="shared" ref="AR772:BV772" si="881">IF(AQ772="","",IF(AQ772-$AA772&gt;0,AQ772-$AA772,""))</f>
        <v>45117020</v>
      </c>
      <c r="AS772" s="42">
        <f t="shared" si="881"/>
        <v>43786584</v>
      </c>
      <c r="AT772" s="42">
        <f t="shared" si="881"/>
        <v>42456148</v>
      </c>
      <c r="AU772" s="42">
        <f t="shared" si="881"/>
        <v>41125712</v>
      </c>
      <c r="AV772" s="42">
        <f t="shared" si="881"/>
        <v>39795276</v>
      </c>
      <c r="AW772" s="42">
        <f t="shared" si="881"/>
        <v>38464840</v>
      </c>
      <c r="AX772" s="42">
        <f t="shared" si="881"/>
        <v>37134404</v>
      </c>
      <c r="AY772" s="42">
        <f t="shared" si="881"/>
        <v>35803968</v>
      </c>
      <c r="AZ772" s="42">
        <f t="shared" si="881"/>
        <v>34473532</v>
      </c>
      <c r="BA772" s="42">
        <f t="shared" si="881"/>
        <v>33143096</v>
      </c>
      <c r="BB772" s="42">
        <f t="shared" si="881"/>
        <v>31812660</v>
      </c>
      <c r="BC772" s="42">
        <f t="shared" si="881"/>
        <v>30482224</v>
      </c>
      <c r="BD772" s="42">
        <f t="shared" si="881"/>
        <v>29151788</v>
      </c>
      <c r="BE772" s="42">
        <f t="shared" si="881"/>
        <v>27821352</v>
      </c>
      <c r="BF772" s="42">
        <f t="shared" si="881"/>
        <v>26490916</v>
      </c>
      <c r="BG772" s="42">
        <f t="shared" si="881"/>
        <v>25160480</v>
      </c>
      <c r="BH772" s="42">
        <f t="shared" si="881"/>
        <v>23830044</v>
      </c>
      <c r="BI772" s="42">
        <f t="shared" si="881"/>
        <v>22499608</v>
      </c>
      <c r="BJ772" s="42">
        <f t="shared" si="881"/>
        <v>21169172</v>
      </c>
      <c r="BK772" s="42">
        <f t="shared" si="881"/>
        <v>19838736</v>
      </c>
      <c r="BL772" s="42">
        <f t="shared" si="881"/>
        <v>18508300</v>
      </c>
      <c r="BM772" s="42">
        <f t="shared" si="881"/>
        <v>17177864</v>
      </c>
      <c r="BN772" s="42">
        <f t="shared" si="881"/>
        <v>15847428</v>
      </c>
      <c r="BO772" s="42">
        <f t="shared" si="881"/>
        <v>14516992</v>
      </c>
      <c r="BP772" s="42">
        <f t="shared" si="881"/>
        <v>13186556</v>
      </c>
      <c r="BQ772" s="42">
        <f t="shared" si="881"/>
        <v>11856120</v>
      </c>
      <c r="BR772" s="42">
        <f t="shared" si="881"/>
        <v>10525684</v>
      </c>
      <c r="BS772" s="42">
        <f t="shared" si="881"/>
        <v>9195248</v>
      </c>
      <c r="BT772" s="42">
        <f t="shared" si="881"/>
        <v>7864812</v>
      </c>
      <c r="BU772" s="42">
        <f t="shared" si="881"/>
        <v>6534376</v>
      </c>
      <c r="BV772" s="42">
        <f t="shared" si="881"/>
        <v>5203940</v>
      </c>
      <c r="BX772" s="44" cm="1">
        <f t="array" ref="BX772">LOOKUP(2,1/(AR772:BV772&lt;&gt;""),COLUMN(AR772:BV772))</f>
        <v>74</v>
      </c>
      <c r="BY772" s="44" t="str">
        <f t="shared" si="879"/>
        <v>BV</v>
      </c>
      <c r="BZ772" s="44" cm="1">
        <f t="array" aca="1" ref="BZ772" ca="1">INDIRECT(ADDRESS(2,BX772))</f>
        <v>2050</v>
      </c>
      <c r="CA772" s="44">
        <f t="shared" ref="CA772:CA835" ca="1" si="882">BZ772-2021</f>
        <v>29</v>
      </c>
      <c r="CB772" s="44">
        <f t="shared" ref="CB772:CB835" si="883">(AS772-AR772)/(AS$2-AR$2)</f>
        <v>-1330436</v>
      </c>
      <c r="CC772">
        <f t="shared" ref="CC772:CC835" si="884">AS772-(CB772)*AS$2</f>
        <v>2732597740</v>
      </c>
      <c r="CD772">
        <f t="shared" ref="CD772:CD835" si="885">ROUND(-CC772/CB772,0)</f>
        <v>2054</v>
      </c>
      <c r="CE772">
        <f t="shared" ref="CE772:CE835" si="886">IF(CD772&gt;2100, 2100, CD772)</f>
        <v>2054</v>
      </c>
    </row>
    <row r="773" spans="1:83" ht="166.5" x14ac:dyDescent="0.25">
      <c r="A773" s="17">
        <v>1005347</v>
      </c>
      <c r="B773" s="17">
        <v>1511</v>
      </c>
      <c r="C773" s="17" t="s">
        <v>7252</v>
      </c>
      <c r="D773" s="17" t="s">
        <v>6890</v>
      </c>
      <c r="E773" s="17"/>
      <c r="F773" s="17" t="s">
        <v>7253</v>
      </c>
      <c r="G773" s="17" t="s">
        <v>9299</v>
      </c>
      <c r="H773" s="17" t="s">
        <v>6914</v>
      </c>
      <c r="I773" s="18" t="s">
        <v>12225</v>
      </c>
      <c r="J773" s="17">
        <v>30.109000000000002</v>
      </c>
      <c r="K773" s="17">
        <v>-97.757000000000005</v>
      </c>
      <c r="L773" s="34" t="s">
        <v>52</v>
      </c>
      <c r="M773" s="17" t="s">
        <v>58</v>
      </c>
      <c r="N773" s="17" t="s">
        <v>7254</v>
      </c>
      <c r="O773" s="17" t="s">
        <v>7254</v>
      </c>
      <c r="P773" s="17">
        <v>1991</v>
      </c>
      <c r="Q773" s="17">
        <v>2046</v>
      </c>
      <c r="R773" s="17" t="s">
        <v>51</v>
      </c>
      <c r="S773" s="17"/>
      <c r="T773" s="17">
        <v>101</v>
      </c>
      <c r="U773" s="17"/>
      <c r="V773" s="17"/>
      <c r="W773" s="19">
        <v>31176902</v>
      </c>
      <c r="X773" s="19">
        <v>16672244</v>
      </c>
      <c r="Y773" s="16">
        <f t="shared" si="880"/>
        <v>14504658</v>
      </c>
      <c r="Z773" s="17">
        <v>2019</v>
      </c>
      <c r="AA773" s="19">
        <v>1023445</v>
      </c>
      <c r="AB773" s="17">
        <v>2019</v>
      </c>
      <c r="AC773" s="17" t="s">
        <v>43</v>
      </c>
      <c r="AD773" s="17" t="s">
        <v>12438</v>
      </c>
      <c r="AE773" s="17" t="s">
        <v>43</v>
      </c>
      <c r="AF773" s="17">
        <v>4.95</v>
      </c>
      <c r="AG773" s="17" t="s">
        <v>52</v>
      </c>
      <c r="AH773" s="17">
        <v>1.3260000000000001</v>
      </c>
      <c r="AI773" s="17">
        <v>2019</v>
      </c>
      <c r="AJ773" s="17">
        <v>53.1</v>
      </c>
      <c r="AK773" s="17" t="s">
        <v>52</v>
      </c>
      <c r="AL773" s="17">
        <v>1</v>
      </c>
      <c r="AM773" s="17">
        <v>1.3260000000000001</v>
      </c>
      <c r="AN773" s="17">
        <v>2019</v>
      </c>
      <c r="AO773" s="17" t="s">
        <v>9300</v>
      </c>
      <c r="AP773" s="43" t="str">
        <f t="shared" si="873"/>
        <v/>
      </c>
      <c r="AQ773" s="5">
        <f t="shared" si="874"/>
        <v>14504658</v>
      </c>
      <c r="AR773" s="42">
        <f t="shared" ref="AR773:BV773" si="887">IF(AQ773="","",IF(AQ773-$AA773&gt;0,AQ773-$AA773,""))</f>
        <v>13481213</v>
      </c>
      <c r="AS773" s="42">
        <f t="shared" si="887"/>
        <v>12457768</v>
      </c>
      <c r="AT773" s="42">
        <f t="shared" si="887"/>
        <v>11434323</v>
      </c>
      <c r="AU773" s="42">
        <f t="shared" si="887"/>
        <v>10410878</v>
      </c>
      <c r="AV773" s="42">
        <f t="shared" si="887"/>
        <v>9387433</v>
      </c>
      <c r="AW773" s="42">
        <f t="shared" si="887"/>
        <v>8363988</v>
      </c>
      <c r="AX773" s="42">
        <f t="shared" si="887"/>
        <v>7340543</v>
      </c>
      <c r="AY773" s="42">
        <f t="shared" si="887"/>
        <v>6317098</v>
      </c>
      <c r="AZ773" s="42">
        <f t="shared" si="887"/>
        <v>5293653</v>
      </c>
      <c r="BA773" s="42">
        <f t="shared" si="887"/>
        <v>4270208</v>
      </c>
      <c r="BB773" s="42">
        <f t="shared" si="887"/>
        <v>3246763</v>
      </c>
      <c r="BC773" s="42">
        <f t="shared" si="887"/>
        <v>2223318</v>
      </c>
      <c r="BD773" s="42">
        <f t="shared" si="887"/>
        <v>1199873</v>
      </c>
      <c r="BE773" s="42">
        <f t="shared" si="887"/>
        <v>176428</v>
      </c>
      <c r="BF773" s="42" t="str">
        <f t="shared" si="887"/>
        <v/>
      </c>
      <c r="BG773" s="42" t="str">
        <f t="shared" si="887"/>
        <v/>
      </c>
      <c r="BH773" s="42" t="str">
        <f t="shared" si="887"/>
        <v/>
      </c>
      <c r="BI773" s="42" t="str">
        <f t="shared" si="887"/>
        <v/>
      </c>
      <c r="BJ773" s="42" t="str">
        <f t="shared" si="887"/>
        <v/>
      </c>
      <c r="BK773" s="42" t="str">
        <f t="shared" si="887"/>
        <v/>
      </c>
      <c r="BL773" s="42" t="str">
        <f t="shared" si="887"/>
        <v/>
      </c>
      <c r="BM773" s="42" t="str">
        <f t="shared" si="887"/>
        <v/>
      </c>
      <c r="BN773" s="42" t="str">
        <f t="shared" si="887"/>
        <v/>
      </c>
      <c r="BO773" s="42" t="str">
        <f t="shared" si="887"/>
        <v/>
      </c>
      <c r="BP773" s="42" t="str">
        <f t="shared" si="887"/>
        <v/>
      </c>
      <c r="BQ773" s="42" t="str">
        <f t="shared" si="887"/>
        <v/>
      </c>
      <c r="BR773" s="42" t="str">
        <f t="shared" si="887"/>
        <v/>
      </c>
      <c r="BS773" s="42" t="str">
        <f t="shared" si="887"/>
        <v/>
      </c>
      <c r="BT773" s="42" t="str">
        <f t="shared" si="887"/>
        <v/>
      </c>
      <c r="BU773" s="42" t="str">
        <f t="shared" si="887"/>
        <v/>
      </c>
      <c r="BV773" s="42" t="str">
        <f t="shared" si="887"/>
        <v/>
      </c>
      <c r="BX773" s="44" cm="1">
        <f t="array" ref="BX773">LOOKUP(2,1/(AR773:BV773&lt;&gt;""),COLUMN(AR773:BV773))</f>
        <v>57</v>
      </c>
      <c r="BY773" s="44" t="str">
        <f t="shared" si="879"/>
        <v>BE</v>
      </c>
      <c r="BZ773" s="44" cm="1">
        <f t="array" aca="1" ref="BZ773" ca="1">INDIRECT(ADDRESS(2,BX773))</f>
        <v>2033</v>
      </c>
      <c r="CA773" s="44">
        <f t="shared" ca="1" si="882"/>
        <v>12</v>
      </c>
      <c r="CB773" s="44">
        <f t="shared" si="883"/>
        <v>-1023445</v>
      </c>
      <c r="CC773">
        <f t="shared" si="884"/>
        <v>2080840113</v>
      </c>
      <c r="CD773">
        <f t="shared" si="885"/>
        <v>2033</v>
      </c>
      <c r="CE773">
        <f t="shared" si="886"/>
        <v>2033</v>
      </c>
    </row>
    <row r="774" spans="1:83" ht="64.5" x14ac:dyDescent="0.25">
      <c r="A774" s="17">
        <v>1003001</v>
      </c>
      <c r="B774" s="17">
        <v>20717</v>
      </c>
      <c r="C774" s="17" t="s">
        <v>9648</v>
      </c>
      <c r="D774" s="17" t="s">
        <v>6890</v>
      </c>
      <c r="E774" s="17"/>
      <c r="F774" s="17" t="s">
        <v>9649</v>
      </c>
      <c r="G774" s="17" t="s">
        <v>9650</v>
      </c>
      <c r="H774" s="17" t="s">
        <v>7136</v>
      </c>
      <c r="I774" s="18" t="s">
        <v>12226</v>
      </c>
      <c r="J774" s="17">
        <v>33.632199999999997</v>
      </c>
      <c r="K774" s="17">
        <v>-96.841899999999995</v>
      </c>
      <c r="L774" s="34" t="s">
        <v>43</v>
      </c>
      <c r="M774" s="17" t="s">
        <v>40</v>
      </c>
      <c r="N774" s="17" t="s">
        <v>9651</v>
      </c>
      <c r="O774" s="17"/>
      <c r="P774" s="17">
        <v>2005</v>
      </c>
      <c r="Q774" s="17">
        <v>2088</v>
      </c>
      <c r="R774" s="17" t="s">
        <v>51</v>
      </c>
      <c r="S774" s="17"/>
      <c r="T774" s="17">
        <v>45.9</v>
      </c>
      <c r="U774" s="17"/>
      <c r="V774" s="17"/>
      <c r="W774" s="19">
        <v>9426375</v>
      </c>
      <c r="X774" s="19">
        <v>2020522</v>
      </c>
      <c r="Y774" s="16">
        <f t="shared" si="880"/>
        <v>7405853</v>
      </c>
      <c r="Z774" s="17">
        <v>2019</v>
      </c>
      <c r="AA774" s="19">
        <v>225637</v>
      </c>
      <c r="AB774" s="17">
        <v>2019</v>
      </c>
      <c r="AC774" s="17" t="s">
        <v>52</v>
      </c>
      <c r="AD774" s="17" t="s">
        <v>12440</v>
      </c>
      <c r="AE774" s="17" t="s">
        <v>43</v>
      </c>
      <c r="AF774" s="17">
        <v>0.83099999999999996</v>
      </c>
      <c r="AG774" s="17" t="s">
        <v>43</v>
      </c>
      <c r="AH774" s="17"/>
      <c r="AI774" s="17"/>
      <c r="AJ774" s="17"/>
      <c r="AK774" s="17" t="s">
        <v>43</v>
      </c>
      <c r="AL774" s="17"/>
      <c r="AM774" s="17"/>
      <c r="AN774" s="17"/>
      <c r="AO774" s="17"/>
      <c r="AP774" s="43" t="str">
        <f t="shared" si="873"/>
        <v/>
      </c>
      <c r="AQ774" s="5">
        <f t="shared" si="874"/>
        <v>7405853</v>
      </c>
      <c r="AR774" s="42">
        <f t="shared" ref="AR774:BV774" si="888">IF(AQ774="","",IF(AQ774-$AA774&gt;0,AQ774-$AA774,""))</f>
        <v>7180216</v>
      </c>
      <c r="AS774" s="42">
        <f t="shared" si="888"/>
        <v>6954579</v>
      </c>
      <c r="AT774" s="42">
        <f t="shared" si="888"/>
        <v>6728942</v>
      </c>
      <c r="AU774" s="42">
        <f t="shared" si="888"/>
        <v>6503305</v>
      </c>
      <c r="AV774" s="42">
        <f t="shared" si="888"/>
        <v>6277668</v>
      </c>
      <c r="AW774" s="42">
        <f t="shared" si="888"/>
        <v>6052031</v>
      </c>
      <c r="AX774" s="42">
        <f t="shared" si="888"/>
        <v>5826394</v>
      </c>
      <c r="AY774" s="42">
        <f t="shared" si="888"/>
        <v>5600757</v>
      </c>
      <c r="AZ774" s="42">
        <f t="shared" si="888"/>
        <v>5375120</v>
      </c>
      <c r="BA774" s="42">
        <f t="shared" si="888"/>
        <v>5149483</v>
      </c>
      <c r="BB774" s="42">
        <f t="shared" si="888"/>
        <v>4923846</v>
      </c>
      <c r="BC774" s="42">
        <f t="shared" si="888"/>
        <v>4698209</v>
      </c>
      <c r="BD774" s="42">
        <f t="shared" si="888"/>
        <v>4472572</v>
      </c>
      <c r="BE774" s="42">
        <f t="shared" si="888"/>
        <v>4246935</v>
      </c>
      <c r="BF774" s="42">
        <f t="shared" si="888"/>
        <v>4021298</v>
      </c>
      <c r="BG774" s="42">
        <f t="shared" si="888"/>
        <v>3795661</v>
      </c>
      <c r="BH774" s="42">
        <f t="shared" si="888"/>
        <v>3570024</v>
      </c>
      <c r="BI774" s="42">
        <f t="shared" si="888"/>
        <v>3344387</v>
      </c>
      <c r="BJ774" s="42">
        <f t="shared" si="888"/>
        <v>3118750</v>
      </c>
      <c r="BK774" s="42">
        <f t="shared" si="888"/>
        <v>2893113</v>
      </c>
      <c r="BL774" s="42">
        <f t="shared" si="888"/>
        <v>2667476</v>
      </c>
      <c r="BM774" s="42">
        <f t="shared" si="888"/>
        <v>2441839</v>
      </c>
      <c r="BN774" s="42">
        <f t="shared" si="888"/>
        <v>2216202</v>
      </c>
      <c r="BO774" s="42">
        <f t="shared" si="888"/>
        <v>1990565</v>
      </c>
      <c r="BP774" s="42">
        <f t="shared" si="888"/>
        <v>1764928</v>
      </c>
      <c r="BQ774" s="42">
        <f t="shared" si="888"/>
        <v>1539291</v>
      </c>
      <c r="BR774" s="42">
        <f t="shared" si="888"/>
        <v>1313654</v>
      </c>
      <c r="BS774" s="42">
        <f t="shared" si="888"/>
        <v>1088017</v>
      </c>
      <c r="BT774" s="42">
        <f t="shared" si="888"/>
        <v>862380</v>
      </c>
      <c r="BU774" s="42">
        <f t="shared" si="888"/>
        <v>636743</v>
      </c>
      <c r="BV774" s="42">
        <f t="shared" si="888"/>
        <v>411106</v>
      </c>
      <c r="BX774" s="44" cm="1">
        <f t="array" ref="BX774">LOOKUP(2,1/(AR774:BV774&lt;&gt;""),COLUMN(AR774:BV774))</f>
        <v>74</v>
      </c>
      <c r="BY774" s="44" t="str">
        <f t="shared" si="879"/>
        <v>BV</v>
      </c>
      <c r="BZ774" s="44" cm="1">
        <f t="array" aca="1" ref="BZ774" ca="1">INDIRECT(ADDRESS(2,BX774))</f>
        <v>2050</v>
      </c>
      <c r="CA774" s="44">
        <f t="shared" ca="1" si="882"/>
        <v>29</v>
      </c>
      <c r="CB774" s="44">
        <f t="shared" si="883"/>
        <v>-225637</v>
      </c>
      <c r="CC774">
        <f t="shared" si="884"/>
        <v>462966956</v>
      </c>
      <c r="CD774">
        <f t="shared" si="885"/>
        <v>2052</v>
      </c>
      <c r="CE774">
        <f t="shared" si="886"/>
        <v>2052</v>
      </c>
    </row>
    <row r="775" spans="1:83" ht="51.75" x14ac:dyDescent="0.25">
      <c r="A775" s="17">
        <v>1011032</v>
      </c>
      <c r="B775" s="17">
        <v>20763</v>
      </c>
      <c r="C775" s="17" t="s">
        <v>9943</v>
      </c>
      <c r="D775" s="17" t="s">
        <v>6890</v>
      </c>
      <c r="E775" s="17"/>
      <c r="F775" s="17" t="s">
        <v>9944</v>
      </c>
      <c r="G775" s="17" t="s">
        <v>516</v>
      </c>
      <c r="H775" s="17" t="s">
        <v>9945</v>
      </c>
      <c r="I775" s="18" t="s">
        <v>12228</v>
      </c>
      <c r="J775" s="17">
        <v>30.598127000000002</v>
      </c>
      <c r="K775" s="17">
        <v>-96.144865999999993</v>
      </c>
      <c r="L775" s="34" t="s">
        <v>43</v>
      </c>
      <c r="M775" s="17" t="s">
        <v>40</v>
      </c>
      <c r="N775" s="17" t="s">
        <v>9942</v>
      </c>
      <c r="O775" s="17"/>
      <c r="P775" s="17">
        <v>2011</v>
      </c>
      <c r="Q775" s="17">
        <v>2046</v>
      </c>
      <c r="R775" s="17" t="s">
        <v>51</v>
      </c>
      <c r="S775" s="17"/>
      <c r="T775" s="17"/>
      <c r="U775" s="17"/>
      <c r="V775" s="17"/>
      <c r="W775" s="19">
        <v>21819164</v>
      </c>
      <c r="X775" s="19">
        <v>2928997</v>
      </c>
      <c r="Y775" s="16">
        <f t="shared" si="880"/>
        <v>18890167</v>
      </c>
      <c r="Z775" s="17">
        <v>2019</v>
      </c>
      <c r="AA775" s="19">
        <v>411130</v>
      </c>
      <c r="AB775" s="17">
        <v>2019</v>
      </c>
      <c r="AC775" s="17" t="s">
        <v>43</v>
      </c>
      <c r="AD775" s="17" t="s">
        <v>12438</v>
      </c>
      <c r="AE775" s="17" t="s">
        <v>43</v>
      </c>
      <c r="AF775" s="17"/>
      <c r="AG775" s="17" t="s">
        <v>43</v>
      </c>
      <c r="AH775" s="17"/>
      <c r="AI775" s="17"/>
      <c r="AJ775" s="17"/>
      <c r="AK775" s="17" t="s">
        <v>43</v>
      </c>
      <c r="AL775" s="17"/>
      <c r="AM775" s="17"/>
      <c r="AN775" s="17"/>
      <c r="AO775" s="17"/>
      <c r="AP775" s="43" t="str">
        <f t="shared" si="873"/>
        <v/>
      </c>
      <c r="AQ775" s="5">
        <f t="shared" si="874"/>
        <v>18890167</v>
      </c>
      <c r="AR775" s="42">
        <f t="shared" ref="AR775:BV775" si="889">IF(AQ775="","",IF(AQ775-$AA775&gt;0,AQ775-$AA775,""))</f>
        <v>18479037</v>
      </c>
      <c r="AS775" s="42">
        <f t="shared" si="889"/>
        <v>18067907</v>
      </c>
      <c r="AT775" s="42">
        <f t="shared" si="889"/>
        <v>17656777</v>
      </c>
      <c r="AU775" s="42">
        <f t="shared" si="889"/>
        <v>17245647</v>
      </c>
      <c r="AV775" s="42">
        <f t="shared" si="889"/>
        <v>16834517</v>
      </c>
      <c r="AW775" s="42">
        <f t="shared" si="889"/>
        <v>16423387</v>
      </c>
      <c r="AX775" s="42">
        <f t="shared" si="889"/>
        <v>16012257</v>
      </c>
      <c r="AY775" s="42">
        <f t="shared" si="889"/>
        <v>15601127</v>
      </c>
      <c r="AZ775" s="42">
        <f t="shared" si="889"/>
        <v>15189997</v>
      </c>
      <c r="BA775" s="42">
        <f t="shared" si="889"/>
        <v>14778867</v>
      </c>
      <c r="BB775" s="42">
        <f t="shared" si="889"/>
        <v>14367737</v>
      </c>
      <c r="BC775" s="42">
        <f t="shared" si="889"/>
        <v>13956607</v>
      </c>
      <c r="BD775" s="42">
        <f t="shared" si="889"/>
        <v>13545477</v>
      </c>
      <c r="BE775" s="42">
        <f t="shared" si="889"/>
        <v>13134347</v>
      </c>
      <c r="BF775" s="42">
        <f t="shared" si="889"/>
        <v>12723217</v>
      </c>
      <c r="BG775" s="42">
        <f t="shared" si="889"/>
        <v>12312087</v>
      </c>
      <c r="BH775" s="42">
        <f t="shared" si="889"/>
        <v>11900957</v>
      </c>
      <c r="BI775" s="42">
        <f t="shared" si="889"/>
        <v>11489827</v>
      </c>
      <c r="BJ775" s="42">
        <f t="shared" si="889"/>
        <v>11078697</v>
      </c>
      <c r="BK775" s="42">
        <f t="shared" si="889"/>
        <v>10667567</v>
      </c>
      <c r="BL775" s="42">
        <f t="shared" si="889"/>
        <v>10256437</v>
      </c>
      <c r="BM775" s="42">
        <f t="shared" si="889"/>
        <v>9845307</v>
      </c>
      <c r="BN775" s="42">
        <f t="shared" si="889"/>
        <v>9434177</v>
      </c>
      <c r="BO775" s="42">
        <f t="shared" si="889"/>
        <v>9023047</v>
      </c>
      <c r="BP775" s="42">
        <f t="shared" si="889"/>
        <v>8611917</v>
      </c>
      <c r="BQ775" s="42">
        <f t="shared" si="889"/>
        <v>8200787</v>
      </c>
      <c r="BR775" s="42">
        <f t="shared" si="889"/>
        <v>7789657</v>
      </c>
      <c r="BS775" s="42">
        <f t="shared" si="889"/>
        <v>7378527</v>
      </c>
      <c r="BT775" s="42">
        <f t="shared" si="889"/>
        <v>6967397</v>
      </c>
      <c r="BU775" s="42">
        <f t="shared" si="889"/>
        <v>6556267</v>
      </c>
      <c r="BV775" s="42">
        <f t="shared" si="889"/>
        <v>6145137</v>
      </c>
      <c r="BX775" s="44" cm="1">
        <f t="array" ref="BX775">LOOKUP(2,1/(AR775:BV775&lt;&gt;""),COLUMN(AR775:BV775))</f>
        <v>74</v>
      </c>
      <c r="BY775" s="44" t="str">
        <f t="shared" si="879"/>
        <v>BV</v>
      </c>
      <c r="BZ775" s="44" cm="1">
        <f t="array" aca="1" ref="BZ775" ca="1">INDIRECT(ADDRESS(2,BX775))</f>
        <v>2050</v>
      </c>
      <c r="CA775" s="44">
        <f t="shared" ca="1" si="882"/>
        <v>29</v>
      </c>
      <c r="CB775" s="44">
        <f t="shared" si="883"/>
        <v>-411130</v>
      </c>
      <c r="CC775">
        <f t="shared" si="884"/>
        <v>848961637</v>
      </c>
      <c r="CD775">
        <f t="shared" si="885"/>
        <v>2065</v>
      </c>
      <c r="CE775">
        <f t="shared" si="886"/>
        <v>2065</v>
      </c>
    </row>
    <row r="776" spans="1:83" ht="77.25" x14ac:dyDescent="0.25">
      <c r="A776" s="17">
        <v>1005480</v>
      </c>
      <c r="B776" s="17">
        <v>12212</v>
      </c>
      <c r="C776" s="17" t="s">
        <v>7266</v>
      </c>
      <c r="D776" s="17" t="s">
        <v>6890</v>
      </c>
      <c r="E776" s="17"/>
      <c r="F776" s="17" t="s">
        <v>7267</v>
      </c>
      <c r="G776" s="17" t="s">
        <v>7268</v>
      </c>
      <c r="H776" s="17" t="s">
        <v>7011</v>
      </c>
      <c r="I776" s="18" t="s">
        <v>12229</v>
      </c>
      <c r="J776" s="17">
        <v>33.814999999999998</v>
      </c>
      <c r="K776" s="17">
        <v>-101.93300000000001</v>
      </c>
      <c r="L776" s="34" t="s">
        <v>43</v>
      </c>
      <c r="M776" s="17" t="s">
        <v>40</v>
      </c>
      <c r="N776" s="17" t="s">
        <v>7012</v>
      </c>
      <c r="O776" s="17"/>
      <c r="P776" s="17">
        <v>1999</v>
      </c>
      <c r="Q776" s="17">
        <v>2230</v>
      </c>
      <c r="R776" s="17" t="s">
        <v>51</v>
      </c>
      <c r="S776" s="17"/>
      <c r="T776" s="17">
        <v>80</v>
      </c>
      <c r="U776" s="17"/>
      <c r="V776" s="17"/>
      <c r="W776" s="19">
        <v>45259929</v>
      </c>
      <c r="X776" s="19">
        <v>5252582</v>
      </c>
      <c r="Y776" s="16">
        <f t="shared" si="880"/>
        <v>40007347</v>
      </c>
      <c r="Z776" s="17">
        <v>2019</v>
      </c>
      <c r="AA776" s="19">
        <v>297999</v>
      </c>
      <c r="AB776" s="17">
        <v>2019</v>
      </c>
      <c r="AC776" s="17" t="s">
        <v>43</v>
      </c>
      <c r="AD776" s="17" t="s">
        <v>12438</v>
      </c>
      <c r="AE776" s="17" t="s">
        <v>43</v>
      </c>
      <c r="AF776" s="17">
        <v>0.90200000000000002</v>
      </c>
      <c r="AG776" s="17" t="s">
        <v>43</v>
      </c>
      <c r="AH776" s="17"/>
      <c r="AI776" s="17"/>
      <c r="AJ776" s="17"/>
      <c r="AK776" s="17" t="s">
        <v>43</v>
      </c>
      <c r="AL776" s="17"/>
      <c r="AM776" s="17"/>
      <c r="AN776" s="17"/>
      <c r="AO776" s="17"/>
      <c r="AP776" s="43" t="str">
        <f t="shared" si="873"/>
        <v/>
      </c>
      <c r="AQ776" s="5">
        <f t="shared" si="874"/>
        <v>40007347</v>
      </c>
      <c r="AR776" s="42">
        <f t="shared" ref="AR776:BV776" si="890">IF(AQ776="","",IF(AQ776-$AA776&gt;0,AQ776-$AA776,""))</f>
        <v>39709348</v>
      </c>
      <c r="AS776" s="42">
        <f t="shared" si="890"/>
        <v>39411349</v>
      </c>
      <c r="AT776" s="42">
        <f t="shared" si="890"/>
        <v>39113350</v>
      </c>
      <c r="AU776" s="42">
        <f t="shared" si="890"/>
        <v>38815351</v>
      </c>
      <c r="AV776" s="42">
        <f t="shared" si="890"/>
        <v>38517352</v>
      </c>
      <c r="AW776" s="42">
        <f t="shared" si="890"/>
        <v>38219353</v>
      </c>
      <c r="AX776" s="42">
        <f t="shared" si="890"/>
        <v>37921354</v>
      </c>
      <c r="AY776" s="42">
        <f t="shared" si="890"/>
        <v>37623355</v>
      </c>
      <c r="AZ776" s="42">
        <f t="shared" si="890"/>
        <v>37325356</v>
      </c>
      <c r="BA776" s="42">
        <f t="shared" si="890"/>
        <v>37027357</v>
      </c>
      <c r="BB776" s="42">
        <f t="shared" si="890"/>
        <v>36729358</v>
      </c>
      <c r="BC776" s="42">
        <f t="shared" si="890"/>
        <v>36431359</v>
      </c>
      <c r="BD776" s="42">
        <f t="shared" si="890"/>
        <v>36133360</v>
      </c>
      <c r="BE776" s="42">
        <f t="shared" si="890"/>
        <v>35835361</v>
      </c>
      <c r="BF776" s="42">
        <f t="shared" si="890"/>
        <v>35537362</v>
      </c>
      <c r="BG776" s="42">
        <f t="shared" si="890"/>
        <v>35239363</v>
      </c>
      <c r="BH776" s="42">
        <f t="shared" si="890"/>
        <v>34941364</v>
      </c>
      <c r="BI776" s="42">
        <f t="shared" si="890"/>
        <v>34643365</v>
      </c>
      <c r="BJ776" s="42">
        <f t="shared" si="890"/>
        <v>34345366</v>
      </c>
      <c r="BK776" s="42">
        <f t="shared" si="890"/>
        <v>34047367</v>
      </c>
      <c r="BL776" s="42">
        <f t="shared" si="890"/>
        <v>33749368</v>
      </c>
      <c r="BM776" s="42">
        <f t="shared" si="890"/>
        <v>33451369</v>
      </c>
      <c r="BN776" s="42">
        <f t="shared" si="890"/>
        <v>33153370</v>
      </c>
      <c r="BO776" s="42">
        <f t="shared" si="890"/>
        <v>32855371</v>
      </c>
      <c r="BP776" s="42">
        <f t="shared" si="890"/>
        <v>32557372</v>
      </c>
      <c r="BQ776" s="42">
        <f t="shared" si="890"/>
        <v>32259373</v>
      </c>
      <c r="BR776" s="42">
        <f t="shared" si="890"/>
        <v>31961374</v>
      </c>
      <c r="BS776" s="42">
        <f t="shared" si="890"/>
        <v>31663375</v>
      </c>
      <c r="BT776" s="42">
        <f t="shared" si="890"/>
        <v>31365376</v>
      </c>
      <c r="BU776" s="42">
        <f t="shared" si="890"/>
        <v>31067377</v>
      </c>
      <c r="BV776" s="42">
        <f t="shared" si="890"/>
        <v>30769378</v>
      </c>
      <c r="BX776" s="44" cm="1">
        <f t="array" ref="BX776">LOOKUP(2,1/(AR776:BV776&lt;&gt;""),COLUMN(AR776:BV776))</f>
        <v>74</v>
      </c>
      <c r="BY776" s="44" t="str">
        <f t="shared" si="879"/>
        <v>BV</v>
      </c>
      <c r="BZ776" s="44" cm="1">
        <f t="array" aca="1" ref="BZ776" ca="1">INDIRECT(ADDRESS(2,BX776))</f>
        <v>2050</v>
      </c>
      <c r="CA776" s="44">
        <f t="shared" ca="1" si="882"/>
        <v>29</v>
      </c>
      <c r="CB776" s="44">
        <f t="shared" si="883"/>
        <v>-297999</v>
      </c>
      <c r="CC776">
        <f t="shared" si="884"/>
        <v>641667328</v>
      </c>
      <c r="CD776">
        <f t="shared" si="885"/>
        <v>2153</v>
      </c>
      <c r="CE776">
        <f t="shared" si="886"/>
        <v>2100</v>
      </c>
    </row>
    <row r="777" spans="1:83" ht="77.25" x14ac:dyDescent="0.25">
      <c r="A777" s="17">
        <v>1002514</v>
      </c>
      <c r="B777" s="17">
        <v>1811</v>
      </c>
      <c r="C777" s="17" t="s">
        <v>7270</v>
      </c>
      <c r="D777" s="17" t="s">
        <v>6890</v>
      </c>
      <c r="E777" s="17"/>
      <c r="F777" s="17" t="s">
        <v>7271</v>
      </c>
      <c r="G777" s="17" t="s">
        <v>64</v>
      </c>
      <c r="H777" s="17" t="s">
        <v>6924</v>
      </c>
      <c r="I777" s="18" t="s">
        <v>12231</v>
      </c>
      <c r="J777" s="17">
        <v>29.879000000000001</v>
      </c>
      <c r="K777" s="17">
        <v>-95.266000000000005</v>
      </c>
      <c r="L777" s="34" t="s">
        <v>43</v>
      </c>
      <c r="M777" s="17" t="s">
        <v>58</v>
      </c>
      <c r="N777" s="17" t="s">
        <v>59</v>
      </c>
      <c r="O777" s="17" t="s">
        <v>59</v>
      </c>
      <c r="P777" s="17">
        <v>1978</v>
      </c>
      <c r="Q777" s="17">
        <v>2044</v>
      </c>
      <c r="R777" s="17" t="s">
        <v>51</v>
      </c>
      <c r="S777" s="17">
        <v>170</v>
      </c>
      <c r="T777" s="17">
        <v>107.6</v>
      </c>
      <c r="U777" s="17">
        <v>60</v>
      </c>
      <c r="V777" s="17"/>
      <c r="W777" s="19">
        <v>18299502</v>
      </c>
      <c r="X777" s="19">
        <v>10248899</v>
      </c>
      <c r="Y777" s="16">
        <f t="shared" si="880"/>
        <v>8050603</v>
      </c>
      <c r="Z777" s="17">
        <v>2019</v>
      </c>
      <c r="AA777" s="19">
        <v>20</v>
      </c>
      <c r="AB777" s="17">
        <v>2019</v>
      </c>
      <c r="AC777" s="17" t="s">
        <v>43</v>
      </c>
      <c r="AD777" s="17" t="s">
        <v>12438</v>
      </c>
      <c r="AE777" s="17" t="s">
        <v>43</v>
      </c>
      <c r="AF777" s="17">
        <v>4.3099999999999996</v>
      </c>
      <c r="AG777" s="17" t="s">
        <v>52</v>
      </c>
      <c r="AH777" s="17">
        <v>1.1779999999999999</v>
      </c>
      <c r="AI777" s="17">
        <v>2019</v>
      </c>
      <c r="AJ777" s="17">
        <v>44.5</v>
      </c>
      <c r="AK777" s="17" t="s">
        <v>52</v>
      </c>
      <c r="AL777" s="17">
        <v>1</v>
      </c>
      <c r="AM777" s="17">
        <v>1.1779999999999999</v>
      </c>
      <c r="AN777" s="17">
        <v>2019</v>
      </c>
      <c r="AO777" s="17" t="s">
        <v>9305</v>
      </c>
      <c r="AP777" s="43" t="str">
        <f t="shared" si="873"/>
        <v/>
      </c>
      <c r="AQ777" s="5">
        <f t="shared" si="874"/>
        <v>8050603</v>
      </c>
      <c r="AR777" s="42">
        <f t="shared" ref="AR777:BV777" si="891">IF(AQ777="","",IF(AQ777-$AA777&gt;0,AQ777-$AA777,""))</f>
        <v>8050583</v>
      </c>
      <c r="AS777" s="42">
        <f t="shared" si="891"/>
        <v>8050563</v>
      </c>
      <c r="AT777" s="42">
        <f t="shared" si="891"/>
        <v>8050543</v>
      </c>
      <c r="AU777" s="42">
        <f t="shared" si="891"/>
        <v>8050523</v>
      </c>
      <c r="AV777" s="42">
        <f t="shared" si="891"/>
        <v>8050503</v>
      </c>
      <c r="AW777" s="42">
        <f t="shared" si="891"/>
        <v>8050483</v>
      </c>
      <c r="AX777" s="42">
        <f t="shared" si="891"/>
        <v>8050463</v>
      </c>
      <c r="AY777" s="42">
        <f t="shared" si="891"/>
        <v>8050443</v>
      </c>
      <c r="AZ777" s="42">
        <f t="shared" si="891"/>
        <v>8050423</v>
      </c>
      <c r="BA777" s="42">
        <f t="shared" si="891"/>
        <v>8050403</v>
      </c>
      <c r="BB777" s="42">
        <f t="shared" si="891"/>
        <v>8050383</v>
      </c>
      <c r="BC777" s="42">
        <f t="shared" si="891"/>
        <v>8050363</v>
      </c>
      <c r="BD777" s="42">
        <f t="shared" si="891"/>
        <v>8050343</v>
      </c>
      <c r="BE777" s="42">
        <f t="shared" si="891"/>
        <v>8050323</v>
      </c>
      <c r="BF777" s="42">
        <f t="shared" si="891"/>
        <v>8050303</v>
      </c>
      <c r="BG777" s="42">
        <f t="shared" si="891"/>
        <v>8050283</v>
      </c>
      <c r="BH777" s="42">
        <f t="shared" si="891"/>
        <v>8050263</v>
      </c>
      <c r="BI777" s="42">
        <f t="shared" si="891"/>
        <v>8050243</v>
      </c>
      <c r="BJ777" s="42">
        <f t="shared" si="891"/>
        <v>8050223</v>
      </c>
      <c r="BK777" s="42">
        <f t="shared" si="891"/>
        <v>8050203</v>
      </c>
      <c r="BL777" s="42">
        <f t="shared" si="891"/>
        <v>8050183</v>
      </c>
      <c r="BM777" s="42">
        <f t="shared" si="891"/>
        <v>8050163</v>
      </c>
      <c r="BN777" s="42">
        <f t="shared" si="891"/>
        <v>8050143</v>
      </c>
      <c r="BO777" s="42">
        <f t="shared" si="891"/>
        <v>8050123</v>
      </c>
      <c r="BP777" s="42">
        <f t="shared" si="891"/>
        <v>8050103</v>
      </c>
      <c r="BQ777" s="42">
        <f t="shared" si="891"/>
        <v>8050083</v>
      </c>
      <c r="BR777" s="42">
        <f t="shared" si="891"/>
        <v>8050063</v>
      </c>
      <c r="BS777" s="42">
        <f t="shared" si="891"/>
        <v>8050043</v>
      </c>
      <c r="BT777" s="42">
        <f t="shared" si="891"/>
        <v>8050023</v>
      </c>
      <c r="BU777" s="42">
        <f t="shared" si="891"/>
        <v>8050003</v>
      </c>
      <c r="BV777" s="42">
        <f t="shared" si="891"/>
        <v>8049983</v>
      </c>
      <c r="BX777" s="44" cm="1">
        <f t="array" ref="BX777">LOOKUP(2,1/(AR777:BV777&lt;&gt;""),COLUMN(AR777:BV777))</f>
        <v>74</v>
      </c>
      <c r="BY777" s="44" t="str">
        <f t="shared" si="879"/>
        <v>BV</v>
      </c>
      <c r="BZ777" s="44" cm="1">
        <f t="array" aca="1" ref="BZ777" ca="1">INDIRECT(ADDRESS(2,BX777))</f>
        <v>2050</v>
      </c>
      <c r="CA777" s="44">
        <f t="shared" ca="1" si="882"/>
        <v>29</v>
      </c>
      <c r="CB777" s="44">
        <f t="shared" si="883"/>
        <v>-20</v>
      </c>
      <c r="CC777">
        <f t="shared" si="884"/>
        <v>8090983</v>
      </c>
      <c r="CD777">
        <f t="shared" si="885"/>
        <v>404549</v>
      </c>
      <c r="CE777">
        <f t="shared" si="886"/>
        <v>2100</v>
      </c>
    </row>
    <row r="778" spans="1:83" ht="90" x14ac:dyDescent="0.25">
      <c r="A778" s="17">
        <v>1007799</v>
      </c>
      <c r="B778" s="17">
        <v>1819</v>
      </c>
      <c r="C778" s="17" t="s">
        <v>6885</v>
      </c>
      <c r="D778" s="17" t="s">
        <v>6890</v>
      </c>
      <c r="E778" s="17"/>
      <c r="F778" s="17" t="s">
        <v>7272</v>
      </c>
      <c r="G778" s="17" t="s">
        <v>7273</v>
      </c>
      <c r="H778" s="17" t="s">
        <v>2513</v>
      </c>
      <c r="I778" s="18" t="s">
        <v>12232</v>
      </c>
      <c r="J778" s="17">
        <v>30.602</v>
      </c>
      <c r="K778" s="17">
        <v>-97.554000000000002</v>
      </c>
      <c r="L778" s="34" t="s">
        <v>43</v>
      </c>
      <c r="M778" s="17" t="s">
        <v>40</v>
      </c>
      <c r="N778" s="17" t="s">
        <v>9686</v>
      </c>
      <c r="O778" s="17" t="s">
        <v>50</v>
      </c>
      <c r="P778" s="17">
        <v>1985</v>
      </c>
      <c r="Q778" s="17">
        <v>2085</v>
      </c>
      <c r="R778" s="17" t="s">
        <v>51</v>
      </c>
      <c r="S778" s="17">
        <v>160</v>
      </c>
      <c r="T778" s="17">
        <v>93.5</v>
      </c>
      <c r="U778" s="17">
        <v>45</v>
      </c>
      <c r="V778" s="17"/>
      <c r="W778" s="19">
        <v>49382594</v>
      </c>
      <c r="X778" s="19">
        <v>8763759</v>
      </c>
      <c r="Y778" s="16">
        <f t="shared" si="880"/>
        <v>40618835</v>
      </c>
      <c r="Z778" s="17">
        <v>2019</v>
      </c>
      <c r="AA778" s="19">
        <v>507002</v>
      </c>
      <c r="AB778" s="17">
        <v>2019</v>
      </c>
      <c r="AC778" s="17" t="s">
        <v>52</v>
      </c>
      <c r="AD778" s="17" t="s">
        <v>12445</v>
      </c>
      <c r="AE778" s="17" t="s">
        <v>43</v>
      </c>
      <c r="AF778" s="17"/>
      <c r="AG778" s="17" t="s">
        <v>52</v>
      </c>
      <c r="AH778" s="17">
        <v>2.6520000000000001</v>
      </c>
      <c r="AI778" s="17">
        <v>2019</v>
      </c>
      <c r="AJ778" s="17">
        <v>46.3</v>
      </c>
      <c r="AK778" s="17" t="s">
        <v>52</v>
      </c>
      <c r="AL778" s="17">
        <v>1</v>
      </c>
      <c r="AM778" s="17">
        <v>2.6520000000000001</v>
      </c>
      <c r="AN778" s="17">
        <v>2019</v>
      </c>
      <c r="AO778" s="17" t="s">
        <v>9306</v>
      </c>
      <c r="AP778" s="43" t="str">
        <f t="shared" si="873"/>
        <v/>
      </c>
      <c r="AQ778" s="5">
        <f t="shared" si="874"/>
        <v>40618835</v>
      </c>
      <c r="AR778" s="42">
        <f t="shared" ref="AR778:BV778" si="892">IF(AQ778="","",IF(AQ778-$AA778&gt;0,AQ778-$AA778,""))</f>
        <v>40111833</v>
      </c>
      <c r="AS778" s="42">
        <f t="shared" si="892"/>
        <v>39604831</v>
      </c>
      <c r="AT778" s="42">
        <f t="shared" si="892"/>
        <v>39097829</v>
      </c>
      <c r="AU778" s="42">
        <f t="shared" si="892"/>
        <v>38590827</v>
      </c>
      <c r="AV778" s="42">
        <f t="shared" si="892"/>
        <v>38083825</v>
      </c>
      <c r="AW778" s="42">
        <f t="shared" si="892"/>
        <v>37576823</v>
      </c>
      <c r="AX778" s="42">
        <f t="shared" si="892"/>
        <v>37069821</v>
      </c>
      <c r="AY778" s="42">
        <f t="shared" si="892"/>
        <v>36562819</v>
      </c>
      <c r="AZ778" s="42">
        <f t="shared" si="892"/>
        <v>36055817</v>
      </c>
      <c r="BA778" s="42">
        <f t="shared" si="892"/>
        <v>35548815</v>
      </c>
      <c r="BB778" s="42">
        <f t="shared" si="892"/>
        <v>35041813</v>
      </c>
      <c r="BC778" s="42">
        <f t="shared" si="892"/>
        <v>34534811</v>
      </c>
      <c r="BD778" s="42">
        <f t="shared" si="892"/>
        <v>34027809</v>
      </c>
      <c r="BE778" s="42">
        <f t="shared" si="892"/>
        <v>33520807</v>
      </c>
      <c r="BF778" s="42">
        <f t="shared" si="892"/>
        <v>33013805</v>
      </c>
      <c r="BG778" s="42">
        <f t="shared" si="892"/>
        <v>32506803</v>
      </c>
      <c r="BH778" s="42">
        <f t="shared" si="892"/>
        <v>31999801</v>
      </c>
      <c r="BI778" s="42">
        <f t="shared" si="892"/>
        <v>31492799</v>
      </c>
      <c r="BJ778" s="42">
        <f t="shared" si="892"/>
        <v>30985797</v>
      </c>
      <c r="BK778" s="42">
        <f t="shared" si="892"/>
        <v>30478795</v>
      </c>
      <c r="BL778" s="42">
        <f t="shared" si="892"/>
        <v>29971793</v>
      </c>
      <c r="BM778" s="42">
        <f t="shared" si="892"/>
        <v>29464791</v>
      </c>
      <c r="BN778" s="42">
        <f t="shared" si="892"/>
        <v>28957789</v>
      </c>
      <c r="BO778" s="42">
        <f t="shared" si="892"/>
        <v>28450787</v>
      </c>
      <c r="BP778" s="42">
        <f t="shared" si="892"/>
        <v>27943785</v>
      </c>
      <c r="BQ778" s="42">
        <f t="shared" si="892"/>
        <v>27436783</v>
      </c>
      <c r="BR778" s="42">
        <f t="shared" si="892"/>
        <v>26929781</v>
      </c>
      <c r="BS778" s="42">
        <f t="shared" si="892"/>
        <v>26422779</v>
      </c>
      <c r="BT778" s="42">
        <f t="shared" si="892"/>
        <v>25915777</v>
      </c>
      <c r="BU778" s="42">
        <f t="shared" si="892"/>
        <v>25408775</v>
      </c>
      <c r="BV778" s="42">
        <f t="shared" si="892"/>
        <v>24901773</v>
      </c>
      <c r="BX778" s="44" cm="1">
        <f t="array" ref="BX778">LOOKUP(2,1/(AR778:BV778&lt;&gt;""),COLUMN(AR778:BV778))</f>
        <v>74</v>
      </c>
      <c r="BY778" s="44" t="str">
        <f t="shared" si="879"/>
        <v>BV</v>
      </c>
      <c r="BZ778" s="44" cm="1">
        <f t="array" aca="1" ref="BZ778" ca="1">INDIRECT(ADDRESS(2,BX778))</f>
        <v>2050</v>
      </c>
      <c r="CA778" s="44">
        <f t="shared" ca="1" si="882"/>
        <v>29</v>
      </c>
      <c r="CB778" s="44">
        <f t="shared" si="883"/>
        <v>-507002</v>
      </c>
      <c r="CC778">
        <f t="shared" si="884"/>
        <v>1064255873</v>
      </c>
      <c r="CD778">
        <f t="shared" si="885"/>
        <v>2099</v>
      </c>
      <c r="CE778">
        <f t="shared" si="886"/>
        <v>2099</v>
      </c>
    </row>
    <row r="779" spans="1:83" ht="153.75" x14ac:dyDescent="0.25">
      <c r="A779" s="17">
        <v>1006417</v>
      </c>
      <c r="B779" s="17">
        <v>1539</v>
      </c>
      <c r="C779" s="17" t="s">
        <v>7388</v>
      </c>
      <c r="D779" s="17" t="s">
        <v>7277</v>
      </c>
      <c r="E779" s="17" t="s">
        <v>10219</v>
      </c>
      <c r="F779" s="17" t="s">
        <v>10220</v>
      </c>
      <c r="G779" s="17" t="s">
        <v>7389</v>
      </c>
      <c r="H779" s="17" t="s">
        <v>7360</v>
      </c>
      <c r="I779" s="18" t="s">
        <v>12233</v>
      </c>
      <c r="J779" s="17">
        <v>40.033856</v>
      </c>
      <c r="K779" s="17">
        <v>-111.95830599999999</v>
      </c>
      <c r="L779" s="34" t="s">
        <v>52</v>
      </c>
      <c r="M779" s="17" t="s">
        <v>40</v>
      </c>
      <c r="N779" s="17" t="s">
        <v>13077</v>
      </c>
      <c r="O779" s="17"/>
      <c r="P779" s="17">
        <v>1991</v>
      </c>
      <c r="Q779" s="17">
        <v>2070</v>
      </c>
      <c r="R779" s="17" t="s">
        <v>51</v>
      </c>
      <c r="S779" s="17">
        <v>600</v>
      </c>
      <c r="T779" s="17">
        <v>112</v>
      </c>
      <c r="U779" s="17"/>
      <c r="V779" s="17"/>
      <c r="W779" s="19">
        <v>21609000</v>
      </c>
      <c r="X779" s="19">
        <v>4074829</v>
      </c>
      <c r="Y779" s="16">
        <f t="shared" si="880"/>
        <v>17534171</v>
      </c>
      <c r="Z779" s="17">
        <v>2019</v>
      </c>
      <c r="AA779" s="19">
        <v>352860</v>
      </c>
      <c r="AB779" s="17">
        <v>2019</v>
      </c>
      <c r="AC779" s="17" t="s">
        <v>43</v>
      </c>
      <c r="AD779" s="17" t="s">
        <v>12438</v>
      </c>
      <c r="AE779" s="17" t="s">
        <v>43</v>
      </c>
      <c r="AF779" s="17"/>
      <c r="AG779" s="17" t="s">
        <v>43</v>
      </c>
      <c r="AH779" s="17"/>
      <c r="AI779" s="17"/>
      <c r="AJ779" s="17"/>
      <c r="AK779" s="17" t="s">
        <v>43</v>
      </c>
      <c r="AL779" s="17"/>
      <c r="AM779" s="17"/>
      <c r="AN779" s="17"/>
      <c r="AO779" s="17" t="s">
        <v>9715</v>
      </c>
      <c r="AP779" s="43" t="str">
        <f t="shared" si="873"/>
        <v/>
      </c>
      <c r="AQ779" s="5">
        <f t="shared" si="874"/>
        <v>17534171</v>
      </c>
      <c r="AR779" s="42">
        <f t="shared" ref="AR779:BV779" si="893">IF(AQ779="","",IF(AQ779-$AA779&gt;0,AQ779-$AA779,""))</f>
        <v>17181311</v>
      </c>
      <c r="AS779" s="42">
        <f t="shared" si="893"/>
        <v>16828451</v>
      </c>
      <c r="AT779" s="42">
        <f t="shared" si="893"/>
        <v>16475591</v>
      </c>
      <c r="AU779" s="42">
        <f t="shared" si="893"/>
        <v>16122731</v>
      </c>
      <c r="AV779" s="42">
        <f t="shared" si="893"/>
        <v>15769871</v>
      </c>
      <c r="AW779" s="42">
        <f t="shared" si="893"/>
        <v>15417011</v>
      </c>
      <c r="AX779" s="42">
        <f t="shared" si="893"/>
        <v>15064151</v>
      </c>
      <c r="AY779" s="42">
        <f t="shared" si="893"/>
        <v>14711291</v>
      </c>
      <c r="AZ779" s="42">
        <f t="shared" si="893"/>
        <v>14358431</v>
      </c>
      <c r="BA779" s="42">
        <f t="shared" si="893"/>
        <v>14005571</v>
      </c>
      <c r="BB779" s="42">
        <f t="shared" si="893"/>
        <v>13652711</v>
      </c>
      <c r="BC779" s="42">
        <f t="shared" si="893"/>
        <v>13299851</v>
      </c>
      <c r="BD779" s="42">
        <f t="shared" si="893"/>
        <v>12946991</v>
      </c>
      <c r="BE779" s="42">
        <f t="shared" si="893"/>
        <v>12594131</v>
      </c>
      <c r="BF779" s="42">
        <f t="shared" si="893"/>
        <v>12241271</v>
      </c>
      <c r="BG779" s="42">
        <f t="shared" si="893"/>
        <v>11888411</v>
      </c>
      <c r="BH779" s="42">
        <f t="shared" si="893"/>
        <v>11535551</v>
      </c>
      <c r="BI779" s="42">
        <f t="shared" si="893"/>
        <v>11182691</v>
      </c>
      <c r="BJ779" s="42">
        <f t="shared" si="893"/>
        <v>10829831</v>
      </c>
      <c r="BK779" s="42">
        <f t="shared" si="893"/>
        <v>10476971</v>
      </c>
      <c r="BL779" s="42">
        <f t="shared" si="893"/>
        <v>10124111</v>
      </c>
      <c r="BM779" s="42">
        <f t="shared" si="893"/>
        <v>9771251</v>
      </c>
      <c r="BN779" s="42">
        <f t="shared" si="893"/>
        <v>9418391</v>
      </c>
      <c r="BO779" s="42">
        <f t="shared" si="893"/>
        <v>9065531</v>
      </c>
      <c r="BP779" s="42">
        <f t="shared" si="893"/>
        <v>8712671</v>
      </c>
      <c r="BQ779" s="42">
        <f t="shared" si="893"/>
        <v>8359811</v>
      </c>
      <c r="BR779" s="42">
        <f t="shared" si="893"/>
        <v>8006951</v>
      </c>
      <c r="BS779" s="42">
        <f t="shared" si="893"/>
        <v>7654091</v>
      </c>
      <c r="BT779" s="42">
        <f t="shared" si="893"/>
        <v>7301231</v>
      </c>
      <c r="BU779" s="42">
        <f t="shared" si="893"/>
        <v>6948371</v>
      </c>
      <c r="BV779" s="42">
        <f t="shared" si="893"/>
        <v>6595511</v>
      </c>
      <c r="BX779" s="44" cm="1">
        <f t="array" ref="BX779">LOOKUP(2,1/(AR779:BV779&lt;&gt;""),COLUMN(AR779:BV779))</f>
        <v>74</v>
      </c>
      <c r="BY779" s="44" t="str">
        <f t="shared" si="879"/>
        <v>BV</v>
      </c>
      <c r="BZ779" s="44" cm="1">
        <f t="array" aca="1" ref="BZ779" ca="1">INDIRECT(ADDRESS(2,BX779))</f>
        <v>2050</v>
      </c>
      <c r="CA779" s="44">
        <f t="shared" ca="1" si="882"/>
        <v>29</v>
      </c>
      <c r="CB779" s="44">
        <f t="shared" si="883"/>
        <v>-352860</v>
      </c>
      <c r="CC779">
        <f t="shared" si="884"/>
        <v>729958511</v>
      </c>
      <c r="CD779">
        <f t="shared" si="885"/>
        <v>2069</v>
      </c>
      <c r="CE779">
        <f t="shared" si="886"/>
        <v>2069</v>
      </c>
    </row>
    <row r="780" spans="1:83" ht="51.75" x14ac:dyDescent="0.25">
      <c r="A780" s="17">
        <v>1003818</v>
      </c>
      <c r="B780" s="17">
        <v>1540</v>
      </c>
      <c r="C780" s="17" t="s">
        <v>9307</v>
      </c>
      <c r="D780" s="17" t="s">
        <v>7277</v>
      </c>
      <c r="E780" s="17" t="s">
        <v>7282</v>
      </c>
      <c r="F780" s="17" t="s">
        <v>7283</v>
      </c>
      <c r="G780" s="17" t="s">
        <v>7284</v>
      </c>
      <c r="H780" s="17" t="s">
        <v>1385</v>
      </c>
      <c r="I780" s="18" t="s">
        <v>12235</v>
      </c>
      <c r="J780" s="17">
        <v>40.912999999999997</v>
      </c>
      <c r="K780" s="17">
        <v>-111.92</v>
      </c>
      <c r="L780" s="34" t="s">
        <v>52</v>
      </c>
      <c r="M780" s="17" t="s">
        <v>40</v>
      </c>
      <c r="N780" s="17" t="s">
        <v>7285</v>
      </c>
      <c r="O780" s="17" t="s">
        <v>7285</v>
      </c>
      <c r="P780" s="17">
        <v>1960</v>
      </c>
      <c r="Q780" s="17">
        <v>2050</v>
      </c>
      <c r="R780" s="17" t="s">
        <v>51</v>
      </c>
      <c r="S780" s="17">
        <v>150</v>
      </c>
      <c r="T780" s="17">
        <v>98.8</v>
      </c>
      <c r="U780" s="17">
        <v>40</v>
      </c>
      <c r="V780" s="17"/>
      <c r="W780" s="19">
        <v>5512500</v>
      </c>
      <c r="X780" s="19">
        <v>3366905</v>
      </c>
      <c r="Y780" s="16">
        <f t="shared" si="880"/>
        <v>2145595</v>
      </c>
      <c r="Z780" s="17">
        <v>2019</v>
      </c>
      <c r="AA780" s="19">
        <v>98720</v>
      </c>
      <c r="AB780" s="17">
        <v>2019</v>
      </c>
      <c r="AC780" s="17" t="s">
        <v>43</v>
      </c>
      <c r="AD780" s="17" t="s">
        <v>12438</v>
      </c>
      <c r="AE780" s="17" t="s">
        <v>43</v>
      </c>
      <c r="AF780" s="17">
        <v>0.58899999999999997</v>
      </c>
      <c r="AG780" s="17" t="s">
        <v>43</v>
      </c>
      <c r="AH780" s="17"/>
      <c r="AI780" s="17"/>
      <c r="AJ780" s="17"/>
      <c r="AK780" s="17" t="s">
        <v>43</v>
      </c>
      <c r="AL780" s="17"/>
      <c r="AM780" s="17"/>
      <c r="AN780" s="17"/>
      <c r="AO780" s="17"/>
      <c r="AP780" s="43" t="str">
        <f t="shared" si="873"/>
        <v/>
      </c>
      <c r="AQ780" s="5">
        <f t="shared" si="874"/>
        <v>2145595</v>
      </c>
      <c r="AR780" s="42">
        <f t="shared" ref="AR780:BV780" si="894">IF(AQ780="","",IF(AQ780-$AA780&gt;0,AQ780-$AA780,""))</f>
        <v>2046875</v>
      </c>
      <c r="AS780" s="42">
        <f t="shared" si="894"/>
        <v>1948155</v>
      </c>
      <c r="AT780" s="42">
        <f t="shared" si="894"/>
        <v>1849435</v>
      </c>
      <c r="AU780" s="42">
        <f t="shared" si="894"/>
        <v>1750715</v>
      </c>
      <c r="AV780" s="42">
        <f t="shared" si="894"/>
        <v>1651995</v>
      </c>
      <c r="AW780" s="42">
        <f t="shared" si="894"/>
        <v>1553275</v>
      </c>
      <c r="AX780" s="42">
        <f t="shared" si="894"/>
        <v>1454555</v>
      </c>
      <c r="AY780" s="42">
        <f t="shared" si="894"/>
        <v>1355835</v>
      </c>
      <c r="AZ780" s="42">
        <f t="shared" si="894"/>
        <v>1257115</v>
      </c>
      <c r="BA780" s="42">
        <f t="shared" si="894"/>
        <v>1158395</v>
      </c>
      <c r="BB780" s="42">
        <f t="shared" si="894"/>
        <v>1059675</v>
      </c>
      <c r="BC780" s="42">
        <f t="shared" si="894"/>
        <v>960955</v>
      </c>
      <c r="BD780" s="42">
        <f t="shared" si="894"/>
        <v>862235</v>
      </c>
      <c r="BE780" s="42">
        <f t="shared" si="894"/>
        <v>763515</v>
      </c>
      <c r="BF780" s="42">
        <f t="shared" si="894"/>
        <v>664795</v>
      </c>
      <c r="BG780" s="42">
        <f t="shared" si="894"/>
        <v>566075</v>
      </c>
      <c r="BH780" s="42">
        <f t="shared" si="894"/>
        <v>467355</v>
      </c>
      <c r="BI780" s="42">
        <f t="shared" si="894"/>
        <v>368635</v>
      </c>
      <c r="BJ780" s="42">
        <f t="shared" si="894"/>
        <v>269915</v>
      </c>
      <c r="BK780" s="42">
        <f t="shared" si="894"/>
        <v>171195</v>
      </c>
      <c r="BL780" s="42">
        <f t="shared" si="894"/>
        <v>72475</v>
      </c>
      <c r="BM780" s="42" t="str">
        <f t="shared" si="894"/>
        <v/>
      </c>
      <c r="BN780" s="42" t="str">
        <f t="shared" si="894"/>
        <v/>
      </c>
      <c r="BO780" s="42" t="str">
        <f t="shared" si="894"/>
        <v/>
      </c>
      <c r="BP780" s="42" t="str">
        <f t="shared" si="894"/>
        <v/>
      </c>
      <c r="BQ780" s="42" t="str">
        <f t="shared" si="894"/>
        <v/>
      </c>
      <c r="BR780" s="42" t="str">
        <f t="shared" si="894"/>
        <v/>
      </c>
      <c r="BS780" s="42" t="str">
        <f t="shared" si="894"/>
        <v/>
      </c>
      <c r="BT780" s="42" t="str">
        <f t="shared" si="894"/>
        <v/>
      </c>
      <c r="BU780" s="42" t="str">
        <f t="shared" si="894"/>
        <v/>
      </c>
      <c r="BV780" s="42" t="str">
        <f t="shared" si="894"/>
        <v/>
      </c>
      <c r="BX780" s="44" cm="1">
        <f t="array" ref="BX780">LOOKUP(2,1/(AR780:BV780&lt;&gt;""),COLUMN(AR780:BV780))</f>
        <v>64</v>
      </c>
      <c r="BY780" s="44" t="str">
        <f t="shared" si="879"/>
        <v>BL</v>
      </c>
      <c r="BZ780" s="44" cm="1">
        <f t="array" aca="1" ref="BZ780" ca="1">INDIRECT(ADDRESS(2,BX780))</f>
        <v>2040</v>
      </c>
      <c r="CA780" s="44">
        <f t="shared" ca="1" si="882"/>
        <v>19</v>
      </c>
      <c r="CB780" s="44">
        <f t="shared" si="883"/>
        <v>-98720</v>
      </c>
      <c r="CC780">
        <f t="shared" si="884"/>
        <v>201461275</v>
      </c>
      <c r="CD780">
        <f t="shared" si="885"/>
        <v>2041</v>
      </c>
      <c r="CE780">
        <f t="shared" si="886"/>
        <v>2041</v>
      </c>
    </row>
    <row r="781" spans="1:83" ht="255.75" x14ac:dyDescent="0.25">
      <c r="A781" s="17">
        <v>1007282</v>
      </c>
      <c r="B781" s="17">
        <v>1541</v>
      </c>
      <c r="C781" s="17" t="s">
        <v>7304</v>
      </c>
      <c r="D781" s="17" t="s">
        <v>7277</v>
      </c>
      <c r="E781" s="17" t="s">
        <v>10221</v>
      </c>
      <c r="F781" s="17" t="s">
        <v>12702</v>
      </c>
      <c r="G781" s="17" t="s">
        <v>7305</v>
      </c>
      <c r="H781" s="17" t="s">
        <v>1385</v>
      </c>
      <c r="I781" s="18" t="s">
        <v>13263</v>
      </c>
      <c r="J781" s="17">
        <v>41.113999999999997</v>
      </c>
      <c r="K781" s="17">
        <v>-111.931</v>
      </c>
      <c r="L781" s="34" t="s">
        <v>52</v>
      </c>
      <c r="M781" s="17" t="s">
        <v>58</v>
      </c>
      <c r="N781" s="17" t="s">
        <v>12703</v>
      </c>
      <c r="O781" s="17" t="s">
        <v>12703</v>
      </c>
      <c r="P781" s="17">
        <v>1953</v>
      </c>
      <c r="Q781" s="17">
        <v>2039</v>
      </c>
      <c r="R781" s="17" t="s">
        <v>51</v>
      </c>
      <c r="S781" s="17">
        <v>25</v>
      </c>
      <c r="T781" s="17">
        <v>14</v>
      </c>
      <c r="U781" s="17"/>
      <c r="V781" s="17"/>
      <c r="W781" s="19">
        <v>9670454</v>
      </c>
      <c r="X781" s="19">
        <v>4456109</v>
      </c>
      <c r="Y781" s="16">
        <f t="shared" si="880"/>
        <v>5214345</v>
      </c>
      <c r="Z781" s="17">
        <v>2019</v>
      </c>
      <c r="AA781" s="19">
        <v>315841</v>
      </c>
      <c r="AB781" s="17">
        <v>2019</v>
      </c>
      <c r="AC781" s="17" t="s">
        <v>43</v>
      </c>
      <c r="AD781" s="17" t="s">
        <v>12438</v>
      </c>
      <c r="AE781" s="17" t="s">
        <v>43</v>
      </c>
      <c r="AF781" s="17">
        <v>1.57</v>
      </c>
      <c r="AG781" s="17" t="s">
        <v>52</v>
      </c>
      <c r="AH781" s="17">
        <v>1.512</v>
      </c>
      <c r="AI781" s="17">
        <v>2019</v>
      </c>
      <c r="AJ781" s="17">
        <v>44</v>
      </c>
      <c r="AK781" s="17" t="s">
        <v>52</v>
      </c>
      <c r="AL781" s="17"/>
      <c r="AM781" s="17"/>
      <c r="AN781" s="17"/>
      <c r="AO781" s="17" t="s">
        <v>9308</v>
      </c>
      <c r="AP781" s="43" t="str">
        <f t="shared" si="873"/>
        <v/>
      </c>
      <c r="AQ781" s="5">
        <f t="shared" si="874"/>
        <v>5214345</v>
      </c>
      <c r="AR781" s="42">
        <f t="shared" ref="AR781:BV781" si="895">IF(AQ781="","",IF(AQ781-$AA781&gt;0,AQ781-$AA781,""))</f>
        <v>4898504</v>
      </c>
      <c r="AS781" s="42">
        <f t="shared" si="895"/>
        <v>4582663</v>
      </c>
      <c r="AT781" s="42">
        <f t="shared" si="895"/>
        <v>4266822</v>
      </c>
      <c r="AU781" s="42">
        <f t="shared" si="895"/>
        <v>3950981</v>
      </c>
      <c r="AV781" s="42">
        <f t="shared" si="895"/>
        <v>3635140</v>
      </c>
      <c r="AW781" s="42">
        <f t="shared" si="895"/>
        <v>3319299</v>
      </c>
      <c r="AX781" s="42">
        <f t="shared" si="895"/>
        <v>3003458</v>
      </c>
      <c r="AY781" s="42">
        <f t="shared" si="895"/>
        <v>2687617</v>
      </c>
      <c r="AZ781" s="42">
        <f t="shared" si="895"/>
        <v>2371776</v>
      </c>
      <c r="BA781" s="42">
        <f t="shared" si="895"/>
        <v>2055935</v>
      </c>
      <c r="BB781" s="42">
        <f t="shared" si="895"/>
        <v>1740094</v>
      </c>
      <c r="BC781" s="42">
        <f t="shared" si="895"/>
        <v>1424253</v>
      </c>
      <c r="BD781" s="42">
        <f t="shared" si="895"/>
        <v>1108412</v>
      </c>
      <c r="BE781" s="42">
        <f t="shared" si="895"/>
        <v>792571</v>
      </c>
      <c r="BF781" s="42">
        <f t="shared" si="895"/>
        <v>476730</v>
      </c>
      <c r="BG781" s="42">
        <f t="shared" si="895"/>
        <v>160889</v>
      </c>
      <c r="BH781" s="42" t="str">
        <f t="shared" si="895"/>
        <v/>
      </c>
      <c r="BI781" s="42" t="str">
        <f t="shared" si="895"/>
        <v/>
      </c>
      <c r="BJ781" s="42" t="str">
        <f t="shared" si="895"/>
        <v/>
      </c>
      <c r="BK781" s="42" t="str">
        <f t="shared" si="895"/>
        <v/>
      </c>
      <c r="BL781" s="42" t="str">
        <f t="shared" si="895"/>
        <v/>
      </c>
      <c r="BM781" s="42" t="str">
        <f t="shared" si="895"/>
        <v/>
      </c>
      <c r="BN781" s="42" t="str">
        <f t="shared" si="895"/>
        <v/>
      </c>
      <c r="BO781" s="42" t="str">
        <f t="shared" si="895"/>
        <v/>
      </c>
      <c r="BP781" s="42" t="str">
        <f t="shared" si="895"/>
        <v/>
      </c>
      <c r="BQ781" s="42" t="str">
        <f t="shared" si="895"/>
        <v/>
      </c>
      <c r="BR781" s="42" t="str">
        <f t="shared" si="895"/>
        <v/>
      </c>
      <c r="BS781" s="42" t="str">
        <f t="shared" si="895"/>
        <v/>
      </c>
      <c r="BT781" s="42" t="str">
        <f t="shared" si="895"/>
        <v/>
      </c>
      <c r="BU781" s="42" t="str">
        <f t="shared" si="895"/>
        <v/>
      </c>
      <c r="BV781" s="42" t="str">
        <f t="shared" si="895"/>
        <v/>
      </c>
      <c r="BX781" s="44" cm="1">
        <f t="array" ref="BX781">LOOKUP(2,1/(AR781:BV781&lt;&gt;""),COLUMN(AR781:BV781))</f>
        <v>59</v>
      </c>
      <c r="BY781" s="44" t="str">
        <f t="shared" si="879"/>
        <v>BG</v>
      </c>
      <c r="BZ781" s="44" cm="1">
        <f t="array" aca="1" ref="BZ781" ca="1">INDIRECT(ADDRESS(2,BX781))</f>
        <v>2035</v>
      </c>
      <c r="CA781" s="44">
        <f t="shared" ca="1" si="882"/>
        <v>14</v>
      </c>
      <c r="CB781" s="44">
        <f t="shared" si="883"/>
        <v>-315841</v>
      </c>
      <c r="CC781">
        <f t="shared" si="884"/>
        <v>642897324</v>
      </c>
      <c r="CD781">
        <f t="shared" si="885"/>
        <v>2036</v>
      </c>
      <c r="CE781">
        <f t="shared" si="886"/>
        <v>2036</v>
      </c>
    </row>
    <row r="782" spans="1:83" ht="77.25" x14ac:dyDescent="0.25">
      <c r="A782" s="17">
        <v>1007944</v>
      </c>
      <c r="B782" s="17">
        <v>2074</v>
      </c>
      <c r="C782" s="17" t="s">
        <v>10222</v>
      </c>
      <c r="D782" s="17" t="s">
        <v>7277</v>
      </c>
      <c r="E782" s="17"/>
      <c r="F782" s="17" t="s">
        <v>7310</v>
      </c>
      <c r="G782" s="17" t="s">
        <v>7311</v>
      </c>
      <c r="H782" s="17" t="s">
        <v>7296</v>
      </c>
      <c r="I782" s="18" t="s">
        <v>12239</v>
      </c>
      <c r="J782" s="17">
        <v>39.533999999999999</v>
      </c>
      <c r="K782" s="17">
        <v>-110.44799999999999</v>
      </c>
      <c r="L782" s="34" t="s">
        <v>43</v>
      </c>
      <c r="M782" s="17" t="s">
        <v>58</v>
      </c>
      <c r="N782" s="17" t="s">
        <v>59</v>
      </c>
      <c r="O782" s="17" t="s">
        <v>59</v>
      </c>
      <c r="P782" s="17">
        <v>1992</v>
      </c>
      <c r="Q782" s="17">
        <v>3000</v>
      </c>
      <c r="R782" s="17" t="s">
        <v>51</v>
      </c>
      <c r="S782" s="17"/>
      <c r="T782" s="17">
        <v>139</v>
      </c>
      <c r="U782" s="17"/>
      <c r="V782" s="17"/>
      <c r="W782" s="19">
        <v>482003988</v>
      </c>
      <c r="X782" s="19">
        <v>16621639</v>
      </c>
      <c r="Y782" s="16">
        <f t="shared" si="880"/>
        <v>465382349</v>
      </c>
      <c r="Z782" s="17">
        <v>2019</v>
      </c>
      <c r="AA782" s="19">
        <v>373776</v>
      </c>
      <c r="AB782" s="17">
        <v>2019</v>
      </c>
      <c r="AC782" s="17" t="s">
        <v>43</v>
      </c>
      <c r="AD782" s="17" t="s">
        <v>12438</v>
      </c>
      <c r="AE782" s="17" t="s">
        <v>43</v>
      </c>
      <c r="AF782" s="17">
        <v>3.53</v>
      </c>
      <c r="AG782" s="17" t="s">
        <v>52</v>
      </c>
      <c r="AH782" s="17">
        <v>1.026</v>
      </c>
      <c r="AI782" s="17">
        <v>2019</v>
      </c>
      <c r="AJ782" s="17">
        <v>39.799999999999997</v>
      </c>
      <c r="AK782" s="17" t="s">
        <v>52</v>
      </c>
      <c r="AL782" s="17"/>
      <c r="AM782" s="17">
        <v>1.026</v>
      </c>
      <c r="AN782" s="17">
        <v>2019</v>
      </c>
      <c r="AO782" s="17" t="s">
        <v>7312</v>
      </c>
      <c r="AP782" s="43" t="str">
        <f t="shared" si="873"/>
        <v/>
      </c>
      <c r="AQ782" s="5">
        <f t="shared" si="874"/>
        <v>465382349</v>
      </c>
      <c r="AR782" s="42">
        <f t="shared" ref="AR782:BV782" si="896">IF(AQ782="","",IF(AQ782-$AA782&gt;0,AQ782-$AA782,""))</f>
        <v>465008573</v>
      </c>
      <c r="AS782" s="42">
        <f t="shared" si="896"/>
        <v>464634797</v>
      </c>
      <c r="AT782" s="42">
        <f t="shared" si="896"/>
        <v>464261021</v>
      </c>
      <c r="AU782" s="42">
        <f t="shared" si="896"/>
        <v>463887245</v>
      </c>
      <c r="AV782" s="42">
        <f t="shared" si="896"/>
        <v>463513469</v>
      </c>
      <c r="AW782" s="42">
        <f t="shared" si="896"/>
        <v>463139693</v>
      </c>
      <c r="AX782" s="42">
        <f t="shared" si="896"/>
        <v>462765917</v>
      </c>
      <c r="AY782" s="42">
        <f t="shared" si="896"/>
        <v>462392141</v>
      </c>
      <c r="AZ782" s="42">
        <f t="shared" si="896"/>
        <v>462018365</v>
      </c>
      <c r="BA782" s="42">
        <f t="shared" si="896"/>
        <v>461644589</v>
      </c>
      <c r="BB782" s="42">
        <f t="shared" si="896"/>
        <v>461270813</v>
      </c>
      <c r="BC782" s="42">
        <f t="shared" si="896"/>
        <v>460897037</v>
      </c>
      <c r="BD782" s="42">
        <f t="shared" si="896"/>
        <v>460523261</v>
      </c>
      <c r="BE782" s="42">
        <f t="shared" si="896"/>
        <v>460149485</v>
      </c>
      <c r="BF782" s="42">
        <f t="shared" si="896"/>
        <v>459775709</v>
      </c>
      <c r="BG782" s="42">
        <f t="shared" si="896"/>
        <v>459401933</v>
      </c>
      <c r="BH782" s="42">
        <f t="shared" si="896"/>
        <v>459028157</v>
      </c>
      <c r="BI782" s="42">
        <f t="shared" si="896"/>
        <v>458654381</v>
      </c>
      <c r="BJ782" s="42">
        <f t="shared" si="896"/>
        <v>458280605</v>
      </c>
      <c r="BK782" s="42">
        <f t="shared" si="896"/>
        <v>457906829</v>
      </c>
      <c r="BL782" s="42">
        <f t="shared" si="896"/>
        <v>457533053</v>
      </c>
      <c r="BM782" s="42">
        <f t="shared" si="896"/>
        <v>457159277</v>
      </c>
      <c r="BN782" s="42">
        <f t="shared" si="896"/>
        <v>456785501</v>
      </c>
      <c r="BO782" s="42">
        <f t="shared" si="896"/>
        <v>456411725</v>
      </c>
      <c r="BP782" s="42">
        <f t="shared" si="896"/>
        <v>456037949</v>
      </c>
      <c r="BQ782" s="42">
        <f t="shared" si="896"/>
        <v>455664173</v>
      </c>
      <c r="BR782" s="42">
        <f t="shared" si="896"/>
        <v>455290397</v>
      </c>
      <c r="BS782" s="42">
        <f t="shared" si="896"/>
        <v>454916621</v>
      </c>
      <c r="BT782" s="42">
        <f t="shared" si="896"/>
        <v>454542845</v>
      </c>
      <c r="BU782" s="42">
        <f t="shared" si="896"/>
        <v>454169069</v>
      </c>
      <c r="BV782" s="42">
        <f t="shared" si="896"/>
        <v>453795293</v>
      </c>
      <c r="BX782" s="44" cm="1">
        <f t="array" ref="BX782">LOOKUP(2,1/(AR782:BV782&lt;&gt;""),COLUMN(AR782:BV782))</f>
        <v>74</v>
      </c>
      <c r="BY782" s="44" t="str">
        <f t="shared" si="879"/>
        <v>BV</v>
      </c>
      <c r="BZ782" s="44" cm="1">
        <f t="array" aca="1" ref="BZ782" ca="1">INDIRECT(ADDRESS(2,BX782))</f>
        <v>2050</v>
      </c>
      <c r="CA782" s="44">
        <f t="shared" ca="1" si="882"/>
        <v>29</v>
      </c>
      <c r="CB782" s="44">
        <f t="shared" si="883"/>
        <v>-373776</v>
      </c>
      <c r="CC782">
        <f t="shared" si="884"/>
        <v>1220036093</v>
      </c>
      <c r="CD782">
        <f t="shared" si="885"/>
        <v>3264</v>
      </c>
      <c r="CE782">
        <f t="shared" si="886"/>
        <v>2100</v>
      </c>
    </row>
    <row r="783" spans="1:83" ht="51.75" x14ac:dyDescent="0.25">
      <c r="A783" s="17">
        <v>1013635</v>
      </c>
      <c r="B783" s="17">
        <v>20764</v>
      </c>
      <c r="C783" s="17" t="s">
        <v>10226</v>
      </c>
      <c r="D783" s="17" t="s">
        <v>7277</v>
      </c>
      <c r="E783" s="17" t="s">
        <v>10227</v>
      </c>
      <c r="F783" s="17" t="s">
        <v>13264</v>
      </c>
      <c r="G783" s="17" t="s">
        <v>7721</v>
      </c>
      <c r="H783" s="17" t="s">
        <v>7300</v>
      </c>
      <c r="I783" s="18" t="s">
        <v>12249</v>
      </c>
      <c r="J783" s="17">
        <v>41.991999999999997</v>
      </c>
      <c r="K783" s="17">
        <v>-112.051</v>
      </c>
      <c r="L783" s="34" t="s">
        <v>43</v>
      </c>
      <c r="M783" s="17" t="s">
        <v>40</v>
      </c>
      <c r="N783" s="17" t="s">
        <v>7301</v>
      </c>
      <c r="O783" s="17" t="s">
        <v>7301</v>
      </c>
      <c r="P783" s="17">
        <v>2018</v>
      </c>
      <c r="Q783" s="17">
        <v>2100</v>
      </c>
      <c r="R783" s="17" t="s">
        <v>51</v>
      </c>
      <c r="S783" s="17">
        <v>133</v>
      </c>
      <c r="T783" s="17"/>
      <c r="U783" s="17"/>
      <c r="V783" s="17"/>
      <c r="W783" s="19">
        <v>14950000</v>
      </c>
      <c r="X783" s="19">
        <v>153603</v>
      </c>
      <c r="Y783" s="16">
        <f t="shared" si="880"/>
        <v>14796397</v>
      </c>
      <c r="Z783" s="17">
        <v>2019</v>
      </c>
      <c r="AA783" s="19">
        <v>76034</v>
      </c>
      <c r="AB783" s="17">
        <v>2019</v>
      </c>
      <c r="AC783" s="17" t="s">
        <v>43</v>
      </c>
      <c r="AD783" s="17" t="s">
        <v>12438</v>
      </c>
      <c r="AE783" s="17" t="s">
        <v>43</v>
      </c>
      <c r="AF783" s="17"/>
      <c r="AG783" s="17" t="s">
        <v>43</v>
      </c>
      <c r="AH783" s="17"/>
      <c r="AI783" s="17"/>
      <c r="AJ783" s="17"/>
      <c r="AK783" s="17" t="s">
        <v>43</v>
      </c>
      <c r="AL783" s="17"/>
      <c r="AM783" s="17"/>
      <c r="AN783" s="17"/>
      <c r="AO783" s="17"/>
      <c r="AP783" s="43" t="str">
        <f t="shared" si="873"/>
        <v/>
      </c>
      <c r="AQ783" s="5">
        <f t="shared" si="874"/>
        <v>14796397</v>
      </c>
      <c r="AR783" s="42">
        <f t="shared" ref="AR783:BV783" si="897">IF(AQ783="","",IF(AQ783-$AA783&gt;0,AQ783-$AA783,""))</f>
        <v>14720363</v>
      </c>
      <c r="AS783" s="42">
        <f t="shared" si="897"/>
        <v>14644329</v>
      </c>
      <c r="AT783" s="42">
        <f t="shared" si="897"/>
        <v>14568295</v>
      </c>
      <c r="AU783" s="42">
        <f t="shared" si="897"/>
        <v>14492261</v>
      </c>
      <c r="AV783" s="42">
        <f t="shared" si="897"/>
        <v>14416227</v>
      </c>
      <c r="AW783" s="42">
        <f t="shared" si="897"/>
        <v>14340193</v>
      </c>
      <c r="AX783" s="42">
        <f t="shared" si="897"/>
        <v>14264159</v>
      </c>
      <c r="AY783" s="42">
        <f t="shared" si="897"/>
        <v>14188125</v>
      </c>
      <c r="AZ783" s="42">
        <f t="shared" si="897"/>
        <v>14112091</v>
      </c>
      <c r="BA783" s="42">
        <f t="shared" si="897"/>
        <v>14036057</v>
      </c>
      <c r="BB783" s="42">
        <f t="shared" si="897"/>
        <v>13960023</v>
      </c>
      <c r="BC783" s="42">
        <f t="shared" si="897"/>
        <v>13883989</v>
      </c>
      <c r="BD783" s="42">
        <f t="shared" si="897"/>
        <v>13807955</v>
      </c>
      <c r="BE783" s="42">
        <f t="shared" si="897"/>
        <v>13731921</v>
      </c>
      <c r="BF783" s="42">
        <f t="shared" si="897"/>
        <v>13655887</v>
      </c>
      <c r="BG783" s="42">
        <f t="shared" si="897"/>
        <v>13579853</v>
      </c>
      <c r="BH783" s="42">
        <f t="shared" si="897"/>
        <v>13503819</v>
      </c>
      <c r="BI783" s="42">
        <f t="shared" si="897"/>
        <v>13427785</v>
      </c>
      <c r="BJ783" s="42">
        <f t="shared" si="897"/>
        <v>13351751</v>
      </c>
      <c r="BK783" s="42">
        <f t="shared" si="897"/>
        <v>13275717</v>
      </c>
      <c r="BL783" s="42">
        <f t="shared" si="897"/>
        <v>13199683</v>
      </c>
      <c r="BM783" s="42">
        <f t="shared" si="897"/>
        <v>13123649</v>
      </c>
      <c r="BN783" s="42">
        <f t="shared" si="897"/>
        <v>13047615</v>
      </c>
      <c r="BO783" s="42">
        <f t="shared" si="897"/>
        <v>12971581</v>
      </c>
      <c r="BP783" s="42">
        <f t="shared" si="897"/>
        <v>12895547</v>
      </c>
      <c r="BQ783" s="42">
        <f t="shared" si="897"/>
        <v>12819513</v>
      </c>
      <c r="BR783" s="42">
        <f t="shared" si="897"/>
        <v>12743479</v>
      </c>
      <c r="BS783" s="42">
        <f t="shared" si="897"/>
        <v>12667445</v>
      </c>
      <c r="BT783" s="42">
        <f t="shared" si="897"/>
        <v>12591411</v>
      </c>
      <c r="BU783" s="42">
        <f t="shared" si="897"/>
        <v>12515377</v>
      </c>
      <c r="BV783" s="42">
        <f t="shared" si="897"/>
        <v>12439343</v>
      </c>
      <c r="BX783" s="44" cm="1">
        <f t="array" ref="BX783">LOOKUP(2,1/(AR783:BV783&lt;&gt;""),COLUMN(AR783:BV783))</f>
        <v>74</v>
      </c>
      <c r="BY783" s="44" t="str">
        <f t="shared" si="879"/>
        <v>BV</v>
      </c>
      <c r="BZ783" s="44" cm="1">
        <f t="array" aca="1" ref="BZ783" ca="1">INDIRECT(ADDRESS(2,BX783))</f>
        <v>2050</v>
      </c>
      <c r="CA783" s="44">
        <f t="shared" ca="1" si="882"/>
        <v>29</v>
      </c>
      <c r="CB783" s="44">
        <f t="shared" si="883"/>
        <v>-76034</v>
      </c>
      <c r="CC783">
        <f t="shared" si="884"/>
        <v>168309043</v>
      </c>
      <c r="CD783">
        <f t="shared" si="885"/>
        <v>2214</v>
      </c>
      <c r="CE783">
        <f t="shared" si="886"/>
        <v>2100</v>
      </c>
    </row>
    <row r="784" spans="1:83" ht="217.5" x14ac:dyDescent="0.25">
      <c r="A784" s="17">
        <v>1003471</v>
      </c>
      <c r="B784" s="17">
        <v>1542</v>
      </c>
      <c r="C784" s="17" t="s">
        <v>7370</v>
      </c>
      <c r="D784" s="17" t="s">
        <v>7277</v>
      </c>
      <c r="E784" s="17" t="s">
        <v>7371</v>
      </c>
      <c r="F784" s="17" t="s">
        <v>7372</v>
      </c>
      <c r="G784" s="17" t="s">
        <v>9309</v>
      </c>
      <c r="H784" s="17" t="s">
        <v>7373</v>
      </c>
      <c r="I784" s="18" t="s">
        <v>12253</v>
      </c>
      <c r="J784" s="17">
        <v>40.746000000000002</v>
      </c>
      <c r="K784" s="17">
        <v>-112.042</v>
      </c>
      <c r="L784" s="34" t="s">
        <v>52</v>
      </c>
      <c r="M784" s="17" t="s">
        <v>40</v>
      </c>
      <c r="N784" s="17" t="s">
        <v>12705</v>
      </c>
      <c r="O784" s="17" t="s">
        <v>12706</v>
      </c>
      <c r="P784" s="17">
        <v>1982</v>
      </c>
      <c r="Q784" s="17">
        <v>2082</v>
      </c>
      <c r="R784" s="17" t="s">
        <v>51</v>
      </c>
      <c r="S784" s="17"/>
      <c r="T784" s="17">
        <v>227.8</v>
      </c>
      <c r="U784" s="17"/>
      <c r="V784" s="17"/>
      <c r="W784" s="19">
        <v>43739621</v>
      </c>
      <c r="X784" s="19">
        <v>16812668</v>
      </c>
      <c r="Y784" s="16">
        <f t="shared" si="880"/>
        <v>26926953</v>
      </c>
      <c r="Z784" s="17">
        <v>2019</v>
      </c>
      <c r="AA784" s="19">
        <v>382438</v>
      </c>
      <c r="AB784" s="17">
        <v>2019</v>
      </c>
      <c r="AC784" s="17" t="s">
        <v>43</v>
      </c>
      <c r="AD784" s="17" t="s">
        <v>12438</v>
      </c>
      <c r="AE784" s="17" t="s">
        <v>43</v>
      </c>
      <c r="AF784" s="17">
        <v>3.55</v>
      </c>
      <c r="AG784" s="17" t="s">
        <v>52</v>
      </c>
      <c r="AH784" s="17">
        <v>3.2330000000000001</v>
      </c>
      <c r="AI784" s="17">
        <v>2019</v>
      </c>
      <c r="AJ784" s="17">
        <v>56.5</v>
      </c>
      <c r="AK784" s="17" t="s">
        <v>52</v>
      </c>
      <c r="AL784" s="17">
        <v>1</v>
      </c>
      <c r="AM784" s="17">
        <v>1.1220000000000001</v>
      </c>
      <c r="AN784" s="17">
        <v>2018</v>
      </c>
      <c r="AO784" s="17" t="s">
        <v>9310</v>
      </c>
      <c r="AP784" s="43" t="str">
        <f t="shared" si="873"/>
        <v/>
      </c>
      <c r="AQ784" s="5">
        <f t="shared" si="874"/>
        <v>26926953</v>
      </c>
      <c r="AR784" s="42">
        <f t="shared" ref="AR784:BV784" si="898">IF(AQ784="","",IF(AQ784-$AA784&gt;0,AQ784-$AA784,""))</f>
        <v>26544515</v>
      </c>
      <c r="AS784" s="42">
        <f t="shared" si="898"/>
        <v>26162077</v>
      </c>
      <c r="AT784" s="42">
        <f t="shared" si="898"/>
        <v>25779639</v>
      </c>
      <c r="AU784" s="42">
        <f t="shared" si="898"/>
        <v>25397201</v>
      </c>
      <c r="AV784" s="42">
        <f t="shared" si="898"/>
        <v>25014763</v>
      </c>
      <c r="AW784" s="42">
        <f t="shared" si="898"/>
        <v>24632325</v>
      </c>
      <c r="AX784" s="42">
        <f t="shared" si="898"/>
        <v>24249887</v>
      </c>
      <c r="AY784" s="42">
        <f t="shared" si="898"/>
        <v>23867449</v>
      </c>
      <c r="AZ784" s="42">
        <f t="shared" si="898"/>
        <v>23485011</v>
      </c>
      <c r="BA784" s="42">
        <f t="shared" si="898"/>
        <v>23102573</v>
      </c>
      <c r="BB784" s="42">
        <f t="shared" si="898"/>
        <v>22720135</v>
      </c>
      <c r="BC784" s="42">
        <f t="shared" si="898"/>
        <v>22337697</v>
      </c>
      <c r="BD784" s="42">
        <f t="shared" si="898"/>
        <v>21955259</v>
      </c>
      <c r="BE784" s="42">
        <f t="shared" si="898"/>
        <v>21572821</v>
      </c>
      <c r="BF784" s="42">
        <f t="shared" si="898"/>
        <v>21190383</v>
      </c>
      <c r="BG784" s="42">
        <f t="shared" si="898"/>
        <v>20807945</v>
      </c>
      <c r="BH784" s="42">
        <f t="shared" si="898"/>
        <v>20425507</v>
      </c>
      <c r="BI784" s="42">
        <f t="shared" si="898"/>
        <v>20043069</v>
      </c>
      <c r="BJ784" s="42">
        <f t="shared" si="898"/>
        <v>19660631</v>
      </c>
      <c r="BK784" s="42">
        <f t="shared" si="898"/>
        <v>19278193</v>
      </c>
      <c r="BL784" s="42">
        <f t="shared" si="898"/>
        <v>18895755</v>
      </c>
      <c r="BM784" s="42">
        <f t="shared" si="898"/>
        <v>18513317</v>
      </c>
      <c r="BN784" s="42">
        <f t="shared" si="898"/>
        <v>18130879</v>
      </c>
      <c r="BO784" s="42">
        <f t="shared" si="898"/>
        <v>17748441</v>
      </c>
      <c r="BP784" s="42">
        <f t="shared" si="898"/>
        <v>17366003</v>
      </c>
      <c r="BQ784" s="42">
        <f t="shared" si="898"/>
        <v>16983565</v>
      </c>
      <c r="BR784" s="42">
        <f t="shared" si="898"/>
        <v>16601127</v>
      </c>
      <c r="BS784" s="42">
        <f t="shared" si="898"/>
        <v>16218689</v>
      </c>
      <c r="BT784" s="42">
        <f t="shared" si="898"/>
        <v>15836251</v>
      </c>
      <c r="BU784" s="42">
        <f t="shared" si="898"/>
        <v>15453813</v>
      </c>
      <c r="BV784" s="42">
        <f t="shared" si="898"/>
        <v>15071375</v>
      </c>
      <c r="BX784" s="44" cm="1">
        <f t="array" ref="BX784">LOOKUP(2,1/(AR784:BV784&lt;&gt;""),COLUMN(AR784:BV784))</f>
        <v>74</v>
      </c>
      <c r="BY784" s="44" t="str">
        <f t="shared" si="879"/>
        <v>BV</v>
      </c>
      <c r="BZ784" s="44" cm="1">
        <f t="array" aca="1" ref="BZ784" ca="1">INDIRECT(ADDRESS(2,BX784))</f>
        <v>2050</v>
      </c>
      <c r="CA784" s="44">
        <f t="shared" ca="1" si="882"/>
        <v>29</v>
      </c>
      <c r="CB784" s="44">
        <f t="shared" si="883"/>
        <v>-382438</v>
      </c>
      <c r="CC784">
        <f t="shared" si="884"/>
        <v>799069275</v>
      </c>
      <c r="CD784">
        <f t="shared" si="885"/>
        <v>2089</v>
      </c>
      <c r="CE784">
        <f t="shared" si="886"/>
        <v>2089</v>
      </c>
    </row>
    <row r="785" spans="1:83" ht="90" x14ac:dyDescent="0.25">
      <c r="A785" s="17">
        <v>1005266</v>
      </c>
      <c r="B785" s="17">
        <v>20720</v>
      </c>
      <c r="C785" s="17" t="s">
        <v>9652</v>
      </c>
      <c r="D785" s="17" t="s">
        <v>7277</v>
      </c>
      <c r="E785" s="17"/>
      <c r="F785" s="17" t="s">
        <v>9653</v>
      </c>
      <c r="G785" s="17" t="s">
        <v>9654</v>
      </c>
      <c r="H785" s="17" t="s">
        <v>7397</v>
      </c>
      <c r="I785" s="18" t="s">
        <v>12255</v>
      </c>
      <c r="J785" s="17">
        <v>40.358322999999999</v>
      </c>
      <c r="K785" s="17">
        <v>-112.72441600000001</v>
      </c>
      <c r="L785" s="34" t="s">
        <v>43</v>
      </c>
      <c r="M785" s="17" t="s">
        <v>40</v>
      </c>
      <c r="N785" s="17" t="s">
        <v>9655</v>
      </c>
      <c r="O785" s="17" t="s">
        <v>50</v>
      </c>
      <c r="P785" s="17">
        <v>2005</v>
      </c>
      <c r="Q785" s="17">
        <v>2458</v>
      </c>
      <c r="R785" s="17" t="s">
        <v>51</v>
      </c>
      <c r="S785" s="17"/>
      <c r="T785" s="17">
        <v>46.6</v>
      </c>
      <c r="U785" s="17"/>
      <c r="V785" s="17"/>
      <c r="W785" s="19">
        <v>46188626</v>
      </c>
      <c r="X785" s="19">
        <v>2555053</v>
      </c>
      <c r="Y785" s="16">
        <f t="shared" si="880"/>
        <v>43633573</v>
      </c>
      <c r="Z785" s="17">
        <v>2019</v>
      </c>
      <c r="AA785" s="19">
        <v>75051</v>
      </c>
      <c r="AB785" s="17">
        <v>2019</v>
      </c>
      <c r="AC785" s="17" t="s">
        <v>43</v>
      </c>
      <c r="AD785" s="17" t="s">
        <v>12438</v>
      </c>
      <c r="AE785" s="17" t="s">
        <v>43</v>
      </c>
      <c r="AF785" s="17">
        <v>0.54400000000000004</v>
      </c>
      <c r="AG785" s="17" t="s">
        <v>43</v>
      </c>
      <c r="AH785" s="17"/>
      <c r="AI785" s="17"/>
      <c r="AJ785" s="17"/>
      <c r="AK785" s="17" t="s">
        <v>43</v>
      </c>
      <c r="AL785" s="17"/>
      <c r="AM785" s="17"/>
      <c r="AN785" s="17"/>
      <c r="AO785" s="17"/>
      <c r="AP785" s="43" t="str">
        <f t="shared" si="873"/>
        <v/>
      </c>
      <c r="AQ785" s="5">
        <f t="shared" si="874"/>
        <v>43633573</v>
      </c>
      <c r="AR785" s="42">
        <f t="shared" ref="AR785:BV785" si="899">IF(AQ785="","",IF(AQ785-$AA785&gt;0,AQ785-$AA785,""))</f>
        <v>43558522</v>
      </c>
      <c r="AS785" s="42">
        <f t="shared" si="899"/>
        <v>43483471</v>
      </c>
      <c r="AT785" s="42">
        <f t="shared" si="899"/>
        <v>43408420</v>
      </c>
      <c r="AU785" s="42">
        <f t="shared" si="899"/>
        <v>43333369</v>
      </c>
      <c r="AV785" s="42">
        <f t="shared" si="899"/>
        <v>43258318</v>
      </c>
      <c r="AW785" s="42">
        <f t="shared" si="899"/>
        <v>43183267</v>
      </c>
      <c r="AX785" s="42">
        <f t="shared" si="899"/>
        <v>43108216</v>
      </c>
      <c r="AY785" s="42">
        <f t="shared" si="899"/>
        <v>43033165</v>
      </c>
      <c r="AZ785" s="42">
        <f t="shared" si="899"/>
        <v>42958114</v>
      </c>
      <c r="BA785" s="42">
        <f t="shared" si="899"/>
        <v>42883063</v>
      </c>
      <c r="BB785" s="42">
        <f t="shared" si="899"/>
        <v>42808012</v>
      </c>
      <c r="BC785" s="42">
        <f t="shared" si="899"/>
        <v>42732961</v>
      </c>
      <c r="BD785" s="42">
        <f t="shared" si="899"/>
        <v>42657910</v>
      </c>
      <c r="BE785" s="42">
        <f t="shared" si="899"/>
        <v>42582859</v>
      </c>
      <c r="BF785" s="42">
        <f t="shared" si="899"/>
        <v>42507808</v>
      </c>
      <c r="BG785" s="42">
        <f t="shared" si="899"/>
        <v>42432757</v>
      </c>
      <c r="BH785" s="42">
        <f t="shared" si="899"/>
        <v>42357706</v>
      </c>
      <c r="BI785" s="42">
        <f t="shared" si="899"/>
        <v>42282655</v>
      </c>
      <c r="BJ785" s="42">
        <f t="shared" si="899"/>
        <v>42207604</v>
      </c>
      <c r="BK785" s="42">
        <f t="shared" si="899"/>
        <v>42132553</v>
      </c>
      <c r="BL785" s="42">
        <f t="shared" si="899"/>
        <v>42057502</v>
      </c>
      <c r="BM785" s="42">
        <f t="shared" si="899"/>
        <v>41982451</v>
      </c>
      <c r="BN785" s="42">
        <f t="shared" si="899"/>
        <v>41907400</v>
      </c>
      <c r="BO785" s="42">
        <f t="shared" si="899"/>
        <v>41832349</v>
      </c>
      <c r="BP785" s="42">
        <f t="shared" si="899"/>
        <v>41757298</v>
      </c>
      <c r="BQ785" s="42">
        <f t="shared" si="899"/>
        <v>41682247</v>
      </c>
      <c r="BR785" s="42">
        <f t="shared" si="899"/>
        <v>41607196</v>
      </c>
      <c r="BS785" s="42">
        <f t="shared" si="899"/>
        <v>41532145</v>
      </c>
      <c r="BT785" s="42">
        <f t="shared" si="899"/>
        <v>41457094</v>
      </c>
      <c r="BU785" s="42">
        <f t="shared" si="899"/>
        <v>41382043</v>
      </c>
      <c r="BV785" s="42">
        <f t="shared" si="899"/>
        <v>41306992</v>
      </c>
      <c r="BX785" s="44" cm="1">
        <f t="array" ref="BX785">LOOKUP(2,1/(AR785:BV785&lt;&gt;""),COLUMN(AR785:BV785))</f>
        <v>74</v>
      </c>
      <c r="BY785" s="44" t="str">
        <f t="shared" si="879"/>
        <v>BV</v>
      </c>
      <c r="BZ785" s="44" cm="1">
        <f t="array" aca="1" ref="BZ785" ca="1">INDIRECT(ADDRESS(2,BX785))</f>
        <v>2050</v>
      </c>
      <c r="CA785" s="44">
        <f t="shared" ca="1" si="882"/>
        <v>29</v>
      </c>
      <c r="CB785" s="44">
        <f t="shared" si="883"/>
        <v>-75051</v>
      </c>
      <c r="CC785">
        <f t="shared" si="884"/>
        <v>195161542</v>
      </c>
      <c r="CD785">
        <f t="shared" si="885"/>
        <v>2600</v>
      </c>
      <c r="CE785">
        <f t="shared" si="886"/>
        <v>2100</v>
      </c>
    </row>
    <row r="786" spans="1:83" ht="179.25" x14ac:dyDescent="0.25">
      <c r="A786" s="17">
        <v>1003864</v>
      </c>
      <c r="B786" s="17">
        <v>1543</v>
      </c>
      <c r="C786" s="17" t="s">
        <v>7401</v>
      </c>
      <c r="D786" s="17" t="s">
        <v>7277</v>
      </c>
      <c r="E786" s="17"/>
      <c r="F786" s="17" t="s">
        <v>12707</v>
      </c>
      <c r="G786" s="17" t="s">
        <v>7402</v>
      </c>
      <c r="H786" s="17" t="s">
        <v>7373</v>
      </c>
      <c r="I786" s="18" t="s">
        <v>12708</v>
      </c>
      <c r="J786" s="17">
        <v>40.558619999999998</v>
      </c>
      <c r="K786" s="17">
        <v>-112.053</v>
      </c>
      <c r="L786" s="34" t="s">
        <v>52</v>
      </c>
      <c r="M786" s="17" t="s">
        <v>40</v>
      </c>
      <c r="N786" s="17" t="s">
        <v>7403</v>
      </c>
      <c r="O786" s="17" t="s">
        <v>7403</v>
      </c>
      <c r="P786" s="17">
        <v>1958</v>
      </c>
      <c r="Q786" s="17">
        <v>2033</v>
      </c>
      <c r="R786" s="17" t="s">
        <v>51</v>
      </c>
      <c r="S786" s="17">
        <v>189</v>
      </c>
      <c r="T786" s="17">
        <v>121.2</v>
      </c>
      <c r="U786" s="17">
        <v>150</v>
      </c>
      <c r="V786" s="17">
        <v>130</v>
      </c>
      <c r="W786" s="19">
        <v>15986250</v>
      </c>
      <c r="X786" s="19">
        <v>10751405</v>
      </c>
      <c r="Y786" s="16">
        <f t="shared" si="880"/>
        <v>5234845</v>
      </c>
      <c r="Z786" s="17">
        <v>2019</v>
      </c>
      <c r="AA786" s="19">
        <v>394180</v>
      </c>
      <c r="AB786" s="17">
        <v>2019</v>
      </c>
      <c r="AC786" s="17" t="s">
        <v>43</v>
      </c>
      <c r="AD786" s="17" t="s">
        <v>12438</v>
      </c>
      <c r="AE786" s="17" t="s">
        <v>43</v>
      </c>
      <c r="AF786" s="17">
        <v>3.1680000000000001</v>
      </c>
      <c r="AG786" s="17" t="s">
        <v>52</v>
      </c>
      <c r="AH786" s="17">
        <v>2.5489999999999999</v>
      </c>
      <c r="AI786" s="17">
        <v>2018</v>
      </c>
      <c r="AJ786" s="17">
        <v>48.4</v>
      </c>
      <c r="AK786" s="17" t="s">
        <v>52</v>
      </c>
      <c r="AL786" s="17">
        <v>1</v>
      </c>
      <c r="AM786" s="17">
        <v>0</v>
      </c>
      <c r="AN786" s="17"/>
      <c r="AO786" s="17" t="s">
        <v>9312</v>
      </c>
      <c r="AP786" s="43" t="str">
        <f t="shared" si="873"/>
        <v/>
      </c>
      <c r="AQ786" s="5">
        <f t="shared" si="874"/>
        <v>5234845</v>
      </c>
      <c r="AR786" s="42">
        <f t="shared" ref="AR786:BV786" si="900">IF(AQ786="","",IF(AQ786-$AA786&gt;0,AQ786-$AA786,""))</f>
        <v>4840665</v>
      </c>
      <c r="AS786" s="42">
        <f t="shared" si="900"/>
        <v>4446485</v>
      </c>
      <c r="AT786" s="42">
        <f t="shared" si="900"/>
        <v>4052305</v>
      </c>
      <c r="AU786" s="42">
        <f t="shared" si="900"/>
        <v>3658125</v>
      </c>
      <c r="AV786" s="42">
        <f t="shared" si="900"/>
        <v>3263945</v>
      </c>
      <c r="AW786" s="42">
        <f t="shared" si="900"/>
        <v>2869765</v>
      </c>
      <c r="AX786" s="42">
        <f t="shared" si="900"/>
        <v>2475585</v>
      </c>
      <c r="AY786" s="42">
        <f t="shared" si="900"/>
        <v>2081405</v>
      </c>
      <c r="AZ786" s="42">
        <f t="shared" si="900"/>
        <v>1687225</v>
      </c>
      <c r="BA786" s="42">
        <f t="shared" si="900"/>
        <v>1293045</v>
      </c>
      <c r="BB786" s="42">
        <f t="shared" si="900"/>
        <v>898865</v>
      </c>
      <c r="BC786" s="42">
        <f t="shared" si="900"/>
        <v>504685</v>
      </c>
      <c r="BD786" s="42">
        <f t="shared" si="900"/>
        <v>110505</v>
      </c>
      <c r="BE786" s="42" t="str">
        <f t="shared" si="900"/>
        <v/>
      </c>
      <c r="BF786" s="42" t="str">
        <f t="shared" si="900"/>
        <v/>
      </c>
      <c r="BG786" s="42" t="str">
        <f t="shared" si="900"/>
        <v/>
      </c>
      <c r="BH786" s="42" t="str">
        <f t="shared" si="900"/>
        <v/>
      </c>
      <c r="BI786" s="42" t="str">
        <f t="shared" si="900"/>
        <v/>
      </c>
      <c r="BJ786" s="42" t="str">
        <f t="shared" si="900"/>
        <v/>
      </c>
      <c r="BK786" s="42" t="str">
        <f t="shared" si="900"/>
        <v/>
      </c>
      <c r="BL786" s="42" t="str">
        <f t="shared" si="900"/>
        <v/>
      </c>
      <c r="BM786" s="42" t="str">
        <f t="shared" si="900"/>
        <v/>
      </c>
      <c r="BN786" s="42" t="str">
        <f t="shared" si="900"/>
        <v/>
      </c>
      <c r="BO786" s="42" t="str">
        <f t="shared" si="900"/>
        <v/>
      </c>
      <c r="BP786" s="42" t="str">
        <f t="shared" si="900"/>
        <v/>
      </c>
      <c r="BQ786" s="42" t="str">
        <f t="shared" si="900"/>
        <v/>
      </c>
      <c r="BR786" s="42" t="str">
        <f t="shared" si="900"/>
        <v/>
      </c>
      <c r="BS786" s="42" t="str">
        <f t="shared" si="900"/>
        <v/>
      </c>
      <c r="BT786" s="42" t="str">
        <f t="shared" si="900"/>
        <v/>
      </c>
      <c r="BU786" s="42" t="str">
        <f t="shared" si="900"/>
        <v/>
      </c>
      <c r="BV786" s="42" t="str">
        <f t="shared" si="900"/>
        <v/>
      </c>
      <c r="BX786" s="44" cm="1">
        <f t="array" ref="BX786">LOOKUP(2,1/(AR786:BV786&lt;&gt;""),COLUMN(AR786:BV786))</f>
        <v>56</v>
      </c>
      <c r="BY786" s="44" t="str">
        <f t="shared" si="879"/>
        <v>BD</v>
      </c>
      <c r="BZ786" s="44" cm="1">
        <f t="array" aca="1" ref="BZ786" ca="1">INDIRECT(ADDRESS(2,BX786))</f>
        <v>2032</v>
      </c>
      <c r="CA786" s="44">
        <f t="shared" ca="1" si="882"/>
        <v>11</v>
      </c>
      <c r="CB786" s="44">
        <f t="shared" si="883"/>
        <v>-394180</v>
      </c>
      <c r="CC786">
        <f t="shared" si="884"/>
        <v>801084265</v>
      </c>
      <c r="CD786">
        <f t="shared" si="885"/>
        <v>2032</v>
      </c>
      <c r="CE786">
        <f t="shared" si="886"/>
        <v>2032</v>
      </c>
    </row>
    <row r="787" spans="1:83" ht="51.75" x14ac:dyDescent="0.25">
      <c r="A787" s="17">
        <v>1004351</v>
      </c>
      <c r="B787" s="17">
        <v>12209</v>
      </c>
      <c r="C787" s="17" t="s">
        <v>7414</v>
      </c>
      <c r="D787" s="17" t="s">
        <v>7277</v>
      </c>
      <c r="E787" s="17" t="s">
        <v>7415</v>
      </c>
      <c r="F787" s="17" t="s">
        <v>7416</v>
      </c>
      <c r="G787" s="17" t="s">
        <v>7417</v>
      </c>
      <c r="H787" s="17" t="s">
        <v>7397</v>
      </c>
      <c r="I787" s="18" t="s">
        <v>12258</v>
      </c>
      <c r="J787" s="17">
        <v>40.841099999999997</v>
      </c>
      <c r="K787" s="17">
        <v>-112.73333</v>
      </c>
      <c r="L787" s="34" t="s">
        <v>43</v>
      </c>
      <c r="M787" s="17" t="s">
        <v>58</v>
      </c>
      <c r="N787" s="17" t="s">
        <v>59</v>
      </c>
      <c r="O787" s="17"/>
      <c r="P787" s="17">
        <v>2005</v>
      </c>
      <c r="Q787" s="17">
        <v>2381</v>
      </c>
      <c r="R787" s="17" t="s">
        <v>51</v>
      </c>
      <c r="S787" s="17"/>
      <c r="T787" s="17">
        <v>71</v>
      </c>
      <c r="U787" s="17"/>
      <c r="V787" s="17"/>
      <c r="W787" s="19">
        <v>203261938</v>
      </c>
      <c r="X787" s="19">
        <v>8244412</v>
      </c>
      <c r="Y787" s="16">
        <f t="shared" si="880"/>
        <v>195017526</v>
      </c>
      <c r="Z787" s="17">
        <v>2019</v>
      </c>
      <c r="AA787" s="19">
        <v>521932</v>
      </c>
      <c r="AB787" s="17">
        <v>2019</v>
      </c>
      <c r="AC787" s="17" t="s">
        <v>43</v>
      </c>
      <c r="AD787" s="17" t="s">
        <v>12438</v>
      </c>
      <c r="AE787" s="17" t="s">
        <v>43</v>
      </c>
      <c r="AF787" s="17"/>
      <c r="AG787" s="17" t="s">
        <v>52</v>
      </c>
      <c r="AH787" s="17">
        <v>1.8480000000000001</v>
      </c>
      <c r="AI787" s="17">
        <v>2019</v>
      </c>
      <c r="AJ787" s="17">
        <v>53.6</v>
      </c>
      <c r="AK787" s="17" t="s">
        <v>52</v>
      </c>
      <c r="AL787" s="17"/>
      <c r="AM787" s="17">
        <v>1.8480000000000001</v>
      </c>
      <c r="AN787" s="17">
        <v>2019</v>
      </c>
      <c r="AO787" s="17"/>
      <c r="AP787" s="43" t="str">
        <f t="shared" si="873"/>
        <v/>
      </c>
      <c r="AQ787" s="5">
        <f t="shared" si="874"/>
        <v>195017526</v>
      </c>
      <c r="AR787" s="42">
        <f t="shared" ref="AR787:BV787" si="901">IF(AQ787="","",IF(AQ787-$AA787&gt;0,AQ787-$AA787,""))</f>
        <v>194495594</v>
      </c>
      <c r="AS787" s="42">
        <f t="shared" si="901"/>
        <v>193973662</v>
      </c>
      <c r="AT787" s="42">
        <f t="shared" si="901"/>
        <v>193451730</v>
      </c>
      <c r="AU787" s="42">
        <f t="shared" si="901"/>
        <v>192929798</v>
      </c>
      <c r="AV787" s="42">
        <f t="shared" si="901"/>
        <v>192407866</v>
      </c>
      <c r="AW787" s="42">
        <f t="shared" si="901"/>
        <v>191885934</v>
      </c>
      <c r="AX787" s="42">
        <f t="shared" si="901"/>
        <v>191364002</v>
      </c>
      <c r="AY787" s="42">
        <f t="shared" si="901"/>
        <v>190842070</v>
      </c>
      <c r="AZ787" s="42">
        <f t="shared" si="901"/>
        <v>190320138</v>
      </c>
      <c r="BA787" s="42">
        <f t="shared" si="901"/>
        <v>189798206</v>
      </c>
      <c r="BB787" s="42">
        <f t="shared" si="901"/>
        <v>189276274</v>
      </c>
      <c r="BC787" s="42">
        <f t="shared" si="901"/>
        <v>188754342</v>
      </c>
      <c r="BD787" s="42">
        <f t="shared" si="901"/>
        <v>188232410</v>
      </c>
      <c r="BE787" s="42">
        <f t="shared" si="901"/>
        <v>187710478</v>
      </c>
      <c r="BF787" s="42">
        <f t="shared" si="901"/>
        <v>187188546</v>
      </c>
      <c r="BG787" s="42">
        <f t="shared" si="901"/>
        <v>186666614</v>
      </c>
      <c r="BH787" s="42">
        <f t="shared" si="901"/>
        <v>186144682</v>
      </c>
      <c r="BI787" s="42">
        <f t="shared" si="901"/>
        <v>185622750</v>
      </c>
      <c r="BJ787" s="42">
        <f t="shared" si="901"/>
        <v>185100818</v>
      </c>
      <c r="BK787" s="42">
        <f t="shared" si="901"/>
        <v>184578886</v>
      </c>
      <c r="BL787" s="42">
        <f t="shared" si="901"/>
        <v>184056954</v>
      </c>
      <c r="BM787" s="42">
        <f t="shared" si="901"/>
        <v>183535022</v>
      </c>
      <c r="BN787" s="42">
        <f t="shared" si="901"/>
        <v>183013090</v>
      </c>
      <c r="BO787" s="42">
        <f t="shared" si="901"/>
        <v>182491158</v>
      </c>
      <c r="BP787" s="42">
        <f t="shared" si="901"/>
        <v>181969226</v>
      </c>
      <c r="BQ787" s="42">
        <f t="shared" si="901"/>
        <v>181447294</v>
      </c>
      <c r="BR787" s="42">
        <f t="shared" si="901"/>
        <v>180925362</v>
      </c>
      <c r="BS787" s="42">
        <f t="shared" si="901"/>
        <v>180403430</v>
      </c>
      <c r="BT787" s="42">
        <f t="shared" si="901"/>
        <v>179881498</v>
      </c>
      <c r="BU787" s="42">
        <f t="shared" si="901"/>
        <v>179359566</v>
      </c>
      <c r="BV787" s="42">
        <f t="shared" si="901"/>
        <v>178837634</v>
      </c>
      <c r="BX787" s="44" cm="1">
        <f t="array" ref="BX787">LOOKUP(2,1/(AR787:BV787&lt;&gt;""),COLUMN(AR787:BV787))</f>
        <v>74</v>
      </c>
      <c r="BY787" s="44" t="str">
        <f t="shared" si="879"/>
        <v>BV</v>
      </c>
      <c r="BZ787" s="44" cm="1">
        <f t="array" aca="1" ref="BZ787" ca="1">INDIRECT(ADDRESS(2,BX787))</f>
        <v>2050</v>
      </c>
      <c r="CA787" s="44">
        <f t="shared" ca="1" si="882"/>
        <v>29</v>
      </c>
      <c r="CB787" s="44">
        <f t="shared" si="883"/>
        <v>-521932</v>
      </c>
      <c r="CC787">
        <f t="shared" si="884"/>
        <v>1248798234</v>
      </c>
      <c r="CD787">
        <f t="shared" si="885"/>
        <v>2393</v>
      </c>
      <c r="CE787">
        <f t="shared" si="886"/>
        <v>2100</v>
      </c>
    </row>
    <row r="788" spans="1:83" ht="77.25" x14ac:dyDescent="0.25">
      <c r="A788" s="17">
        <v>1005064</v>
      </c>
      <c r="B788" s="17">
        <v>1559</v>
      </c>
      <c r="C788" s="17" t="s">
        <v>7418</v>
      </c>
      <c r="D788" s="17" t="s">
        <v>7277</v>
      </c>
      <c r="E788" s="17"/>
      <c r="F788" s="17" t="s">
        <v>7419</v>
      </c>
      <c r="G788" s="17" t="s">
        <v>213</v>
      </c>
      <c r="H788" s="17" t="s">
        <v>213</v>
      </c>
      <c r="I788" s="18" t="s">
        <v>12259</v>
      </c>
      <c r="J788" s="17">
        <v>37.1432</v>
      </c>
      <c r="K788" s="17">
        <v>-113.44499999999999</v>
      </c>
      <c r="L788" s="34" t="s">
        <v>52</v>
      </c>
      <c r="M788" s="17" t="s">
        <v>40</v>
      </c>
      <c r="N788" s="17" t="s">
        <v>12709</v>
      </c>
      <c r="O788" s="17" t="s">
        <v>59</v>
      </c>
      <c r="P788" s="17">
        <v>1981</v>
      </c>
      <c r="Q788" s="17">
        <v>2058</v>
      </c>
      <c r="R788" s="17" t="s">
        <v>51</v>
      </c>
      <c r="S788" s="17">
        <v>203</v>
      </c>
      <c r="T788" s="17">
        <v>60.4</v>
      </c>
      <c r="U788" s="17"/>
      <c r="V788" s="17"/>
      <c r="W788" s="19">
        <v>8268750</v>
      </c>
      <c r="X788" s="19">
        <v>3973201</v>
      </c>
      <c r="Y788" s="16">
        <f t="shared" si="880"/>
        <v>4295549</v>
      </c>
      <c r="Z788" s="17">
        <v>2019</v>
      </c>
      <c r="AA788" s="19">
        <v>221366</v>
      </c>
      <c r="AB788" s="17">
        <v>2019</v>
      </c>
      <c r="AC788" s="17" t="s">
        <v>52</v>
      </c>
      <c r="AD788" s="17" t="s">
        <v>12445</v>
      </c>
      <c r="AE788" s="17" t="s">
        <v>43</v>
      </c>
      <c r="AF788" s="17">
        <v>0.76</v>
      </c>
      <c r="AG788" s="17" t="s">
        <v>52</v>
      </c>
      <c r="AH788" s="17">
        <v>0.161</v>
      </c>
      <c r="AI788" s="17">
        <v>2019</v>
      </c>
      <c r="AJ788" s="17">
        <v>52.8</v>
      </c>
      <c r="AK788" s="17" t="s">
        <v>52</v>
      </c>
      <c r="AL788" s="17"/>
      <c r="AM788" s="17">
        <v>0.161</v>
      </c>
      <c r="AN788" s="17">
        <v>2019</v>
      </c>
      <c r="AO788" s="17" t="s">
        <v>9313</v>
      </c>
      <c r="AP788" s="43" t="str">
        <f t="shared" si="873"/>
        <v/>
      </c>
      <c r="AQ788" s="5">
        <f t="shared" si="874"/>
        <v>4295549</v>
      </c>
      <c r="AR788" s="42">
        <f t="shared" ref="AR788:BV788" si="902">IF(AQ788="","",IF(AQ788-$AA788&gt;0,AQ788-$AA788,""))</f>
        <v>4074183</v>
      </c>
      <c r="AS788" s="42">
        <f t="shared" si="902"/>
        <v>3852817</v>
      </c>
      <c r="AT788" s="42">
        <f t="shared" si="902"/>
        <v>3631451</v>
      </c>
      <c r="AU788" s="42">
        <f t="shared" si="902"/>
        <v>3410085</v>
      </c>
      <c r="AV788" s="42">
        <f t="shared" si="902"/>
        <v>3188719</v>
      </c>
      <c r="AW788" s="42">
        <f t="shared" si="902"/>
        <v>2967353</v>
      </c>
      <c r="AX788" s="42">
        <f t="shared" si="902"/>
        <v>2745987</v>
      </c>
      <c r="AY788" s="42">
        <f t="shared" si="902"/>
        <v>2524621</v>
      </c>
      <c r="AZ788" s="42">
        <f t="shared" si="902"/>
        <v>2303255</v>
      </c>
      <c r="BA788" s="42">
        <f t="shared" si="902"/>
        <v>2081889</v>
      </c>
      <c r="BB788" s="42">
        <f t="shared" si="902"/>
        <v>1860523</v>
      </c>
      <c r="BC788" s="42">
        <f t="shared" si="902"/>
        <v>1639157</v>
      </c>
      <c r="BD788" s="42">
        <f t="shared" si="902"/>
        <v>1417791</v>
      </c>
      <c r="BE788" s="42">
        <f t="shared" si="902"/>
        <v>1196425</v>
      </c>
      <c r="BF788" s="42">
        <f t="shared" si="902"/>
        <v>975059</v>
      </c>
      <c r="BG788" s="42">
        <f t="shared" si="902"/>
        <v>753693</v>
      </c>
      <c r="BH788" s="42">
        <f t="shared" si="902"/>
        <v>532327</v>
      </c>
      <c r="BI788" s="42">
        <f t="shared" si="902"/>
        <v>310961</v>
      </c>
      <c r="BJ788" s="42">
        <f t="shared" si="902"/>
        <v>89595</v>
      </c>
      <c r="BK788" s="42" t="str">
        <f t="shared" si="902"/>
        <v/>
      </c>
      <c r="BL788" s="42" t="str">
        <f t="shared" si="902"/>
        <v/>
      </c>
      <c r="BM788" s="42" t="str">
        <f t="shared" si="902"/>
        <v/>
      </c>
      <c r="BN788" s="42" t="str">
        <f t="shared" si="902"/>
        <v/>
      </c>
      <c r="BO788" s="42" t="str">
        <f t="shared" si="902"/>
        <v/>
      </c>
      <c r="BP788" s="42" t="str">
        <f t="shared" si="902"/>
        <v/>
      </c>
      <c r="BQ788" s="42" t="str">
        <f t="shared" si="902"/>
        <v/>
      </c>
      <c r="BR788" s="42" t="str">
        <f t="shared" si="902"/>
        <v/>
      </c>
      <c r="BS788" s="42" t="str">
        <f t="shared" si="902"/>
        <v/>
      </c>
      <c r="BT788" s="42" t="str">
        <f t="shared" si="902"/>
        <v/>
      </c>
      <c r="BU788" s="42" t="str">
        <f t="shared" si="902"/>
        <v/>
      </c>
      <c r="BV788" s="42" t="str">
        <f t="shared" si="902"/>
        <v/>
      </c>
      <c r="BX788" s="44" cm="1">
        <f t="array" ref="BX788">LOOKUP(2,1/(AR788:BV788&lt;&gt;""),COLUMN(AR788:BV788))</f>
        <v>62</v>
      </c>
      <c r="BY788" s="44" t="str">
        <f t="shared" si="879"/>
        <v>BJ</v>
      </c>
      <c r="BZ788" s="44" cm="1">
        <f t="array" aca="1" ref="BZ788" ca="1">INDIRECT(ADDRESS(2,BX788))</f>
        <v>2038</v>
      </c>
      <c r="CA788" s="44">
        <f t="shared" ca="1" si="882"/>
        <v>17</v>
      </c>
      <c r="CB788" s="44">
        <f t="shared" si="883"/>
        <v>-221366</v>
      </c>
      <c r="CC788">
        <f t="shared" si="884"/>
        <v>451233503</v>
      </c>
      <c r="CD788">
        <f t="shared" si="885"/>
        <v>2038</v>
      </c>
      <c r="CE788">
        <f t="shared" si="886"/>
        <v>2038</v>
      </c>
    </row>
    <row r="789" spans="1:83" ht="64.5" x14ac:dyDescent="0.25">
      <c r="A789" s="17">
        <v>1013081</v>
      </c>
      <c r="B789" s="17">
        <v>10087</v>
      </c>
      <c r="C789" s="17" t="s">
        <v>7483</v>
      </c>
      <c r="D789" s="17" t="s">
        <v>7472</v>
      </c>
      <c r="E789" s="17"/>
      <c r="F789" s="17" t="s">
        <v>7484</v>
      </c>
      <c r="G789" s="17" t="s">
        <v>7485</v>
      </c>
      <c r="H789" s="17" t="s">
        <v>3763</v>
      </c>
      <c r="I789" s="18" t="s">
        <v>12261</v>
      </c>
      <c r="J789" s="17">
        <v>37.476300000000002</v>
      </c>
      <c r="K789" s="17">
        <v>-79.037599999999998</v>
      </c>
      <c r="L789" s="34" t="s">
        <v>43</v>
      </c>
      <c r="M789" s="17" t="s">
        <v>40</v>
      </c>
      <c r="N789" s="17" t="s">
        <v>7486</v>
      </c>
      <c r="O789" s="17" t="s">
        <v>7486</v>
      </c>
      <c r="P789" s="17">
        <v>1995</v>
      </c>
      <c r="Q789" s="17">
        <v>2060</v>
      </c>
      <c r="R789" s="17" t="s">
        <v>51</v>
      </c>
      <c r="S789" s="17"/>
      <c r="T789" s="17">
        <v>38</v>
      </c>
      <c r="U789" s="17"/>
      <c r="V789" s="17"/>
      <c r="W789" s="19">
        <v>1726515</v>
      </c>
      <c r="X789" s="19">
        <v>614702</v>
      </c>
      <c r="Y789" s="16">
        <f t="shared" si="880"/>
        <v>1111813</v>
      </c>
      <c r="Z789" s="17">
        <v>2019</v>
      </c>
      <c r="AA789" s="19">
        <v>36933</v>
      </c>
      <c r="AB789" s="17">
        <v>2019</v>
      </c>
      <c r="AC789" s="17" t="s">
        <v>52</v>
      </c>
      <c r="AD789" s="17" t="s">
        <v>12438</v>
      </c>
      <c r="AE789" s="17" t="s">
        <v>43</v>
      </c>
      <c r="AF789" s="17"/>
      <c r="AG789" s="17" t="s">
        <v>43</v>
      </c>
      <c r="AH789" s="17"/>
      <c r="AI789" s="17"/>
      <c r="AJ789" s="17"/>
      <c r="AK789" s="17" t="s">
        <v>60</v>
      </c>
      <c r="AL789" s="17"/>
      <c r="AM789" s="17"/>
      <c r="AN789" s="17"/>
      <c r="AO789" s="17"/>
      <c r="AP789" s="43" t="str">
        <f t="shared" si="873"/>
        <v/>
      </c>
      <c r="AQ789" s="5">
        <f t="shared" si="874"/>
        <v>1111813</v>
      </c>
      <c r="AR789" s="42">
        <f t="shared" ref="AR789:BV789" si="903">IF(AQ789="","",IF(AQ789-$AA789&gt;0,AQ789-$AA789,""))</f>
        <v>1074880</v>
      </c>
      <c r="AS789" s="42">
        <f t="shared" si="903"/>
        <v>1037947</v>
      </c>
      <c r="AT789" s="42">
        <f t="shared" si="903"/>
        <v>1001014</v>
      </c>
      <c r="AU789" s="42">
        <f t="shared" si="903"/>
        <v>964081</v>
      </c>
      <c r="AV789" s="42">
        <f t="shared" si="903"/>
        <v>927148</v>
      </c>
      <c r="AW789" s="42">
        <f t="shared" si="903"/>
        <v>890215</v>
      </c>
      <c r="AX789" s="42">
        <f t="shared" si="903"/>
        <v>853282</v>
      </c>
      <c r="AY789" s="42">
        <f t="shared" si="903"/>
        <v>816349</v>
      </c>
      <c r="AZ789" s="42">
        <f t="shared" si="903"/>
        <v>779416</v>
      </c>
      <c r="BA789" s="42">
        <f t="shared" si="903"/>
        <v>742483</v>
      </c>
      <c r="BB789" s="42">
        <f t="shared" si="903"/>
        <v>705550</v>
      </c>
      <c r="BC789" s="42">
        <f t="shared" si="903"/>
        <v>668617</v>
      </c>
      <c r="BD789" s="42">
        <f t="shared" si="903"/>
        <v>631684</v>
      </c>
      <c r="BE789" s="42">
        <f t="shared" si="903"/>
        <v>594751</v>
      </c>
      <c r="BF789" s="42">
        <f t="shared" si="903"/>
        <v>557818</v>
      </c>
      <c r="BG789" s="42">
        <f t="shared" si="903"/>
        <v>520885</v>
      </c>
      <c r="BH789" s="42">
        <f t="shared" si="903"/>
        <v>483952</v>
      </c>
      <c r="BI789" s="42">
        <f t="shared" si="903"/>
        <v>447019</v>
      </c>
      <c r="BJ789" s="42">
        <f t="shared" si="903"/>
        <v>410086</v>
      </c>
      <c r="BK789" s="42">
        <f t="shared" si="903"/>
        <v>373153</v>
      </c>
      <c r="BL789" s="42">
        <f t="shared" si="903"/>
        <v>336220</v>
      </c>
      <c r="BM789" s="42">
        <f t="shared" si="903"/>
        <v>299287</v>
      </c>
      <c r="BN789" s="42">
        <f t="shared" si="903"/>
        <v>262354</v>
      </c>
      <c r="BO789" s="42">
        <f t="shared" si="903"/>
        <v>225421</v>
      </c>
      <c r="BP789" s="42">
        <f t="shared" si="903"/>
        <v>188488</v>
      </c>
      <c r="BQ789" s="42">
        <f t="shared" si="903"/>
        <v>151555</v>
      </c>
      <c r="BR789" s="42">
        <f t="shared" si="903"/>
        <v>114622</v>
      </c>
      <c r="BS789" s="42">
        <f t="shared" si="903"/>
        <v>77689</v>
      </c>
      <c r="BT789" s="42">
        <f t="shared" si="903"/>
        <v>40756</v>
      </c>
      <c r="BU789" s="42">
        <f t="shared" si="903"/>
        <v>3823</v>
      </c>
      <c r="BV789" s="42" t="str">
        <f t="shared" si="903"/>
        <v/>
      </c>
      <c r="BX789" s="44" cm="1">
        <f t="array" ref="BX789">LOOKUP(2,1/(AR789:BV789&lt;&gt;""),COLUMN(AR789:BV789))</f>
        <v>73</v>
      </c>
      <c r="BY789" s="44" t="str">
        <f t="shared" si="879"/>
        <v>BU</v>
      </c>
      <c r="BZ789" s="44" cm="1">
        <f t="array" aca="1" ref="BZ789" ca="1">INDIRECT(ADDRESS(2,BX789))</f>
        <v>2049</v>
      </c>
      <c r="CA789" s="44">
        <f t="shared" ca="1" si="882"/>
        <v>28</v>
      </c>
      <c r="CB789" s="44">
        <f t="shared" si="883"/>
        <v>-36933</v>
      </c>
      <c r="CC789">
        <f t="shared" si="884"/>
        <v>75679540</v>
      </c>
      <c r="CD789">
        <f t="shared" si="885"/>
        <v>2049</v>
      </c>
      <c r="CE789">
        <f t="shared" si="886"/>
        <v>2049</v>
      </c>
    </row>
    <row r="790" spans="1:83" ht="128.25" x14ac:dyDescent="0.25">
      <c r="A790" s="17">
        <v>1003826</v>
      </c>
      <c r="B790" s="17">
        <v>1595</v>
      </c>
      <c r="C790" s="17" t="s">
        <v>7487</v>
      </c>
      <c r="D790" s="17" t="s">
        <v>7472</v>
      </c>
      <c r="E790" s="17" t="s">
        <v>9947</v>
      </c>
      <c r="F790" s="17" t="s">
        <v>9319</v>
      </c>
      <c r="G790" s="17" t="s">
        <v>5796</v>
      </c>
      <c r="H790" s="17" t="s">
        <v>1672</v>
      </c>
      <c r="I790" s="18" t="s">
        <v>12262</v>
      </c>
      <c r="J790" s="17">
        <v>37.069249999999997</v>
      </c>
      <c r="K790" s="17">
        <v>-77.181079999999994</v>
      </c>
      <c r="L790" s="34" t="s">
        <v>43</v>
      </c>
      <c r="M790" s="17" t="s">
        <v>58</v>
      </c>
      <c r="N790" s="17" t="s">
        <v>50</v>
      </c>
      <c r="O790" s="17" t="s">
        <v>50</v>
      </c>
      <c r="P790" s="17">
        <v>1994</v>
      </c>
      <c r="Q790" s="17">
        <v>2079</v>
      </c>
      <c r="R790" s="17" t="s">
        <v>51</v>
      </c>
      <c r="S790" s="17">
        <v>373</v>
      </c>
      <c r="T790" s="17">
        <v>205.2</v>
      </c>
      <c r="U790" s="17"/>
      <c r="V790" s="17"/>
      <c r="W790" s="19">
        <v>148948247</v>
      </c>
      <c r="X790" s="19">
        <v>40282740</v>
      </c>
      <c r="Y790" s="16">
        <f t="shared" si="880"/>
        <v>108665507</v>
      </c>
      <c r="Z790" s="17">
        <v>2019</v>
      </c>
      <c r="AA790" s="19">
        <v>1436342</v>
      </c>
      <c r="AB790" s="17">
        <v>2019</v>
      </c>
      <c r="AC790" s="17" t="s">
        <v>43</v>
      </c>
      <c r="AD790" s="17" t="s">
        <v>12440</v>
      </c>
      <c r="AE790" s="17" t="s">
        <v>43</v>
      </c>
      <c r="AF790" s="17">
        <v>19.399999999999999</v>
      </c>
      <c r="AG790" s="17" t="s">
        <v>52</v>
      </c>
      <c r="AH790" s="17">
        <v>12.337999999999999</v>
      </c>
      <c r="AI790" s="17">
        <v>2019</v>
      </c>
      <c r="AJ790" s="17">
        <v>20</v>
      </c>
      <c r="AK790" s="17" t="s">
        <v>52</v>
      </c>
      <c r="AL790" s="17">
        <v>5</v>
      </c>
      <c r="AM790" s="17">
        <v>12.337999999999999</v>
      </c>
      <c r="AN790" s="17">
        <v>2019</v>
      </c>
      <c r="AO790" s="17" t="s">
        <v>9320</v>
      </c>
      <c r="AP790" s="43" t="str">
        <f t="shared" si="873"/>
        <v/>
      </c>
      <c r="AQ790" s="5">
        <f t="shared" si="874"/>
        <v>108665507</v>
      </c>
      <c r="AR790" s="42">
        <f t="shared" ref="AR790:BV790" si="904">IF(AQ790="","",IF(AQ790-$AA790&gt;0,AQ790-$AA790,""))</f>
        <v>107229165</v>
      </c>
      <c r="AS790" s="42">
        <f t="shared" si="904"/>
        <v>105792823</v>
      </c>
      <c r="AT790" s="42">
        <f t="shared" si="904"/>
        <v>104356481</v>
      </c>
      <c r="AU790" s="42">
        <f t="shared" si="904"/>
        <v>102920139</v>
      </c>
      <c r="AV790" s="42">
        <f t="shared" si="904"/>
        <v>101483797</v>
      </c>
      <c r="AW790" s="42">
        <f t="shared" si="904"/>
        <v>100047455</v>
      </c>
      <c r="AX790" s="42">
        <f t="shared" si="904"/>
        <v>98611113</v>
      </c>
      <c r="AY790" s="42">
        <f t="shared" si="904"/>
        <v>97174771</v>
      </c>
      <c r="AZ790" s="42">
        <f t="shared" si="904"/>
        <v>95738429</v>
      </c>
      <c r="BA790" s="42">
        <f t="shared" si="904"/>
        <v>94302087</v>
      </c>
      <c r="BB790" s="42">
        <f t="shared" si="904"/>
        <v>92865745</v>
      </c>
      <c r="BC790" s="42">
        <f t="shared" si="904"/>
        <v>91429403</v>
      </c>
      <c r="BD790" s="42">
        <f t="shared" si="904"/>
        <v>89993061</v>
      </c>
      <c r="BE790" s="42">
        <f t="shared" si="904"/>
        <v>88556719</v>
      </c>
      <c r="BF790" s="42">
        <f t="shared" si="904"/>
        <v>87120377</v>
      </c>
      <c r="BG790" s="42">
        <f t="shared" si="904"/>
        <v>85684035</v>
      </c>
      <c r="BH790" s="42">
        <f t="shared" si="904"/>
        <v>84247693</v>
      </c>
      <c r="BI790" s="42">
        <f t="shared" si="904"/>
        <v>82811351</v>
      </c>
      <c r="BJ790" s="42">
        <f t="shared" si="904"/>
        <v>81375009</v>
      </c>
      <c r="BK790" s="42">
        <f t="shared" si="904"/>
        <v>79938667</v>
      </c>
      <c r="BL790" s="42">
        <f t="shared" si="904"/>
        <v>78502325</v>
      </c>
      <c r="BM790" s="42">
        <f t="shared" si="904"/>
        <v>77065983</v>
      </c>
      <c r="BN790" s="42">
        <f t="shared" si="904"/>
        <v>75629641</v>
      </c>
      <c r="BO790" s="42">
        <f t="shared" si="904"/>
        <v>74193299</v>
      </c>
      <c r="BP790" s="42">
        <f t="shared" si="904"/>
        <v>72756957</v>
      </c>
      <c r="BQ790" s="42">
        <f t="shared" si="904"/>
        <v>71320615</v>
      </c>
      <c r="BR790" s="42">
        <f t="shared" si="904"/>
        <v>69884273</v>
      </c>
      <c r="BS790" s="42">
        <f t="shared" si="904"/>
        <v>68447931</v>
      </c>
      <c r="BT790" s="42">
        <f t="shared" si="904"/>
        <v>67011589</v>
      </c>
      <c r="BU790" s="42">
        <f t="shared" si="904"/>
        <v>65575247</v>
      </c>
      <c r="BV790" s="42">
        <f t="shared" si="904"/>
        <v>64138905</v>
      </c>
      <c r="BX790" s="44" cm="1">
        <f t="array" ref="BX790">LOOKUP(2,1/(AR790:BV790&lt;&gt;""),COLUMN(AR790:BV790))</f>
        <v>74</v>
      </c>
      <c r="BY790" s="44" t="str">
        <f t="shared" si="879"/>
        <v>BV</v>
      </c>
      <c r="BZ790" s="44" cm="1">
        <f t="array" aca="1" ref="BZ790" ca="1">INDIRECT(ADDRESS(2,BX790))</f>
        <v>2050</v>
      </c>
      <c r="CA790" s="44">
        <f t="shared" ca="1" si="882"/>
        <v>29</v>
      </c>
      <c r="CB790" s="44">
        <f t="shared" si="883"/>
        <v>-1436342</v>
      </c>
      <c r="CC790">
        <f t="shared" si="884"/>
        <v>3008640005</v>
      </c>
      <c r="CD790">
        <f t="shared" si="885"/>
        <v>2095</v>
      </c>
      <c r="CE790">
        <f t="shared" si="886"/>
        <v>2095</v>
      </c>
    </row>
    <row r="791" spans="1:83" ht="90" x14ac:dyDescent="0.25">
      <c r="A791" s="17">
        <v>1006344</v>
      </c>
      <c r="B791" s="17">
        <v>10080</v>
      </c>
      <c r="C791" s="17" t="s">
        <v>9321</v>
      </c>
      <c r="D791" s="17" t="s">
        <v>7472</v>
      </c>
      <c r="E791" s="17" t="s">
        <v>7488</v>
      </c>
      <c r="F791" s="17" t="s">
        <v>7489</v>
      </c>
      <c r="G791" s="17" t="s">
        <v>7490</v>
      </c>
      <c r="H791" s="17" t="s">
        <v>3560</v>
      </c>
      <c r="I791" s="18" t="s">
        <v>12263</v>
      </c>
      <c r="J791" s="17">
        <v>38.079500000000003</v>
      </c>
      <c r="K791" s="17">
        <v>-79.055000000000007</v>
      </c>
      <c r="L791" s="34" t="s">
        <v>43</v>
      </c>
      <c r="M791" s="17" t="s">
        <v>40</v>
      </c>
      <c r="N791" s="17" t="s">
        <v>9322</v>
      </c>
      <c r="O791" s="17" t="s">
        <v>7491</v>
      </c>
      <c r="P791" s="17">
        <v>1971</v>
      </c>
      <c r="Q791" s="17">
        <v>2049</v>
      </c>
      <c r="R791" s="17" t="s">
        <v>51</v>
      </c>
      <c r="S791" s="17"/>
      <c r="T791" s="17">
        <v>106.8</v>
      </c>
      <c r="U791" s="17">
        <v>50</v>
      </c>
      <c r="V791" s="17">
        <v>50</v>
      </c>
      <c r="W791" s="19">
        <v>14001750</v>
      </c>
      <c r="X791" s="19">
        <v>4117471</v>
      </c>
      <c r="Y791" s="16">
        <f t="shared" si="880"/>
        <v>9884279</v>
      </c>
      <c r="Z791" s="17">
        <v>2019</v>
      </c>
      <c r="AA791" s="19">
        <v>139967</v>
      </c>
      <c r="AB791" s="17">
        <v>2019</v>
      </c>
      <c r="AC791" s="17" t="s">
        <v>43</v>
      </c>
      <c r="AD791" s="17" t="s">
        <v>12438</v>
      </c>
      <c r="AE791" s="17" t="s">
        <v>43</v>
      </c>
      <c r="AF791" s="17">
        <v>1.22</v>
      </c>
      <c r="AG791" s="17" t="s">
        <v>43</v>
      </c>
      <c r="AH791" s="17"/>
      <c r="AI791" s="17"/>
      <c r="AJ791" s="17"/>
      <c r="AK791" s="17" t="s">
        <v>43</v>
      </c>
      <c r="AL791" s="17"/>
      <c r="AM791" s="17"/>
      <c r="AN791" s="17"/>
      <c r="AO791" s="17" t="s">
        <v>8199</v>
      </c>
      <c r="AP791" s="43" t="str">
        <f t="shared" si="873"/>
        <v/>
      </c>
      <c r="AQ791" s="5">
        <f t="shared" si="874"/>
        <v>9884279</v>
      </c>
      <c r="AR791" s="42">
        <f t="shared" ref="AR791:BV791" si="905">IF(AQ791="","",IF(AQ791-$AA791&gt;0,AQ791-$AA791,""))</f>
        <v>9744312</v>
      </c>
      <c r="AS791" s="42">
        <f t="shared" si="905"/>
        <v>9604345</v>
      </c>
      <c r="AT791" s="42">
        <f t="shared" si="905"/>
        <v>9464378</v>
      </c>
      <c r="AU791" s="42">
        <f t="shared" si="905"/>
        <v>9324411</v>
      </c>
      <c r="AV791" s="42">
        <f t="shared" si="905"/>
        <v>9184444</v>
      </c>
      <c r="AW791" s="42">
        <f t="shared" si="905"/>
        <v>9044477</v>
      </c>
      <c r="AX791" s="42">
        <f t="shared" si="905"/>
        <v>8904510</v>
      </c>
      <c r="AY791" s="42">
        <f t="shared" si="905"/>
        <v>8764543</v>
      </c>
      <c r="AZ791" s="42">
        <f t="shared" si="905"/>
        <v>8624576</v>
      </c>
      <c r="BA791" s="42">
        <f t="shared" si="905"/>
        <v>8484609</v>
      </c>
      <c r="BB791" s="42">
        <f t="shared" si="905"/>
        <v>8344642</v>
      </c>
      <c r="BC791" s="42">
        <f t="shared" si="905"/>
        <v>8204675</v>
      </c>
      <c r="BD791" s="42">
        <f t="shared" si="905"/>
        <v>8064708</v>
      </c>
      <c r="BE791" s="42">
        <f t="shared" si="905"/>
        <v>7924741</v>
      </c>
      <c r="BF791" s="42">
        <f t="shared" si="905"/>
        <v>7784774</v>
      </c>
      <c r="BG791" s="42">
        <f t="shared" si="905"/>
        <v>7644807</v>
      </c>
      <c r="BH791" s="42">
        <f t="shared" si="905"/>
        <v>7504840</v>
      </c>
      <c r="BI791" s="42">
        <f t="shared" si="905"/>
        <v>7364873</v>
      </c>
      <c r="BJ791" s="42">
        <f t="shared" si="905"/>
        <v>7224906</v>
      </c>
      <c r="BK791" s="42">
        <f t="shared" si="905"/>
        <v>7084939</v>
      </c>
      <c r="BL791" s="42">
        <f t="shared" si="905"/>
        <v>6944972</v>
      </c>
      <c r="BM791" s="42">
        <f t="shared" si="905"/>
        <v>6805005</v>
      </c>
      <c r="BN791" s="42">
        <f t="shared" si="905"/>
        <v>6665038</v>
      </c>
      <c r="BO791" s="42">
        <f t="shared" si="905"/>
        <v>6525071</v>
      </c>
      <c r="BP791" s="42">
        <f t="shared" si="905"/>
        <v>6385104</v>
      </c>
      <c r="BQ791" s="42">
        <f t="shared" si="905"/>
        <v>6245137</v>
      </c>
      <c r="BR791" s="42">
        <f t="shared" si="905"/>
        <v>6105170</v>
      </c>
      <c r="BS791" s="42">
        <f t="shared" si="905"/>
        <v>5965203</v>
      </c>
      <c r="BT791" s="42">
        <f t="shared" si="905"/>
        <v>5825236</v>
      </c>
      <c r="BU791" s="42">
        <f t="shared" si="905"/>
        <v>5685269</v>
      </c>
      <c r="BV791" s="42">
        <f t="shared" si="905"/>
        <v>5545302</v>
      </c>
      <c r="BX791" s="44" cm="1">
        <f t="array" ref="BX791">LOOKUP(2,1/(AR791:BV791&lt;&gt;""),COLUMN(AR791:BV791))</f>
        <v>74</v>
      </c>
      <c r="BY791" s="44" t="str">
        <f t="shared" si="879"/>
        <v>BV</v>
      </c>
      <c r="BZ791" s="44" cm="1">
        <f t="array" aca="1" ref="BZ791" ca="1">INDIRECT(ADDRESS(2,BX791))</f>
        <v>2050</v>
      </c>
      <c r="CA791" s="44">
        <f t="shared" ca="1" si="882"/>
        <v>29</v>
      </c>
      <c r="CB791" s="44">
        <f t="shared" si="883"/>
        <v>-139967</v>
      </c>
      <c r="CC791">
        <f t="shared" si="884"/>
        <v>292477652</v>
      </c>
      <c r="CD791">
        <f t="shared" si="885"/>
        <v>2090</v>
      </c>
      <c r="CE791">
        <f t="shared" si="886"/>
        <v>2090</v>
      </c>
    </row>
    <row r="792" spans="1:83" ht="128.25" x14ac:dyDescent="0.25">
      <c r="A792" s="17">
        <v>1002639</v>
      </c>
      <c r="B792" s="17">
        <v>10083</v>
      </c>
      <c r="C792" s="17" t="s">
        <v>7492</v>
      </c>
      <c r="D792" s="17" t="s">
        <v>7472</v>
      </c>
      <c r="E792" s="17"/>
      <c r="F792" s="17" t="s">
        <v>7493</v>
      </c>
      <c r="G792" s="17" t="s">
        <v>7494</v>
      </c>
      <c r="H792" s="17" t="s">
        <v>7495</v>
      </c>
      <c r="I792" s="18" t="s">
        <v>12264</v>
      </c>
      <c r="J792" s="17">
        <v>38.622</v>
      </c>
      <c r="K792" s="17">
        <v>-78.585999999999999</v>
      </c>
      <c r="L792" s="34" t="s">
        <v>43</v>
      </c>
      <c r="M792" s="17" t="s">
        <v>40</v>
      </c>
      <c r="N792" s="17" t="s">
        <v>7496</v>
      </c>
      <c r="O792" s="17" t="s">
        <v>7496</v>
      </c>
      <c r="P792" s="17">
        <v>1999</v>
      </c>
      <c r="Q792" s="17">
        <v>2062</v>
      </c>
      <c r="R792" s="17" t="s">
        <v>51</v>
      </c>
      <c r="S792" s="17"/>
      <c r="T792" s="17">
        <v>21.7</v>
      </c>
      <c r="U792" s="17"/>
      <c r="V792" s="17"/>
      <c r="W792" s="19">
        <v>4113193</v>
      </c>
      <c r="X792" s="19">
        <v>1491796</v>
      </c>
      <c r="Y792" s="16">
        <f t="shared" si="880"/>
        <v>2621397</v>
      </c>
      <c r="Z792" s="17">
        <v>2019</v>
      </c>
      <c r="AA792" s="19">
        <v>54902</v>
      </c>
      <c r="AB792" s="17">
        <v>2019</v>
      </c>
      <c r="AC792" s="17" t="s">
        <v>43</v>
      </c>
      <c r="AD792" s="17" t="s">
        <v>12438</v>
      </c>
      <c r="AE792" s="17" t="s">
        <v>43</v>
      </c>
      <c r="AF792" s="17">
        <v>0.70399999999999996</v>
      </c>
      <c r="AG792" s="17" t="s">
        <v>43</v>
      </c>
      <c r="AH792" s="17"/>
      <c r="AI792" s="17"/>
      <c r="AJ792" s="17"/>
      <c r="AK792" s="17" t="s">
        <v>43</v>
      </c>
      <c r="AL792" s="17"/>
      <c r="AM792" s="17"/>
      <c r="AN792" s="17"/>
      <c r="AO792" s="17" t="s">
        <v>1944</v>
      </c>
      <c r="AP792" s="43" t="str">
        <f t="shared" si="873"/>
        <v/>
      </c>
      <c r="AQ792" s="5">
        <f t="shared" si="874"/>
        <v>2621397</v>
      </c>
      <c r="AR792" s="42">
        <f t="shared" ref="AR792:BV792" si="906">IF(AQ792="","",IF(AQ792-$AA792&gt;0,AQ792-$AA792,""))</f>
        <v>2566495</v>
      </c>
      <c r="AS792" s="42">
        <f t="shared" si="906"/>
        <v>2511593</v>
      </c>
      <c r="AT792" s="42">
        <f t="shared" si="906"/>
        <v>2456691</v>
      </c>
      <c r="AU792" s="42">
        <f t="shared" si="906"/>
        <v>2401789</v>
      </c>
      <c r="AV792" s="42">
        <f t="shared" si="906"/>
        <v>2346887</v>
      </c>
      <c r="AW792" s="42">
        <f t="shared" si="906"/>
        <v>2291985</v>
      </c>
      <c r="AX792" s="42">
        <f t="shared" si="906"/>
        <v>2237083</v>
      </c>
      <c r="AY792" s="42">
        <f t="shared" si="906"/>
        <v>2182181</v>
      </c>
      <c r="AZ792" s="42">
        <f t="shared" si="906"/>
        <v>2127279</v>
      </c>
      <c r="BA792" s="42">
        <f t="shared" si="906"/>
        <v>2072377</v>
      </c>
      <c r="BB792" s="42">
        <f t="shared" si="906"/>
        <v>2017475</v>
      </c>
      <c r="BC792" s="42">
        <f t="shared" si="906"/>
        <v>1962573</v>
      </c>
      <c r="BD792" s="42">
        <f t="shared" si="906"/>
        <v>1907671</v>
      </c>
      <c r="BE792" s="42">
        <f t="shared" si="906"/>
        <v>1852769</v>
      </c>
      <c r="BF792" s="42">
        <f t="shared" si="906"/>
        <v>1797867</v>
      </c>
      <c r="BG792" s="42">
        <f t="shared" si="906"/>
        <v>1742965</v>
      </c>
      <c r="BH792" s="42">
        <f t="shared" si="906"/>
        <v>1688063</v>
      </c>
      <c r="BI792" s="42">
        <f t="shared" si="906"/>
        <v>1633161</v>
      </c>
      <c r="BJ792" s="42">
        <f t="shared" si="906"/>
        <v>1578259</v>
      </c>
      <c r="BK792" s="42">
        <f t="shared" si="906"/>
        <v>1523357</v>
      </c>
      <c r="BL792" s="42">
        <f t="shared" si="906"/>
        <v>1468455</v>
      </c>
      <c r="BM792" s="42">
        <f t="shared" si="906"/>
        <v>1413553</v>
      </c>
      <c r="BN792" s="42">
        <f t="shared" si="906"/>
        <v>1358651</v>
      </c>
      <c r="BO792" s="42">
        <f t="shared" si="906"/>
        <v>1303749</v>
      </c>
      <c r="BP792" s="42">
        <f t="shared" si="906"/>
        <v>1248847</v>
      </c>
      <c r="BQ792" s="42">
        <f t="shared" si="906"/>
        <v>1193945</v>
      </c>
      <c r="BR792" s="42">
        <f t="shared" si="906"/>
        <v>1139043</v>
      </c>
      <c r="BS792" s="42">
        <f t="shared" si="906"/>
        <v>1084141</v>
      </c>
      <c r="BT792" s="42">
        <f t="shared" si="906"/>
        <v>1029239</v>
      </c>
      <c r="BU792" s="42">
        <f t="shared" si="906"/>
        <v>974337</v>
      </c>
      <c r="BV792" s="42">
        <f t="shared" si="906"/>
        <v>919435</v>
      </c>
      <c r="BX792" s="44" cm="1">
        <f t="array" ref="BX792">LOOKUP(2,1/(AR792:BV792&lt;&gt;""),COLUMN(AR792:BV792))</f>
        <v>74</v>
      </c>
      <c r="BY792" s="44" t="str">
        <f t="shared" si="879"/>
        <v>BV</v>
      </c>
      <c r="BZ792" s="44" cm="1">
        <f t="array" aca="1" ref="BZ792" ca="1">INDIRECT(ADDRESS(2,BX792))</f>
        <v>2050</v>
      </c>
      <c r="CA792" s="44">
        <f t="shared" ca="1" si="882"/>
        <v>29</v>
      </c>
      <c r="CB792" s="44">
        <f t="shared" si="883"/>
        <v>-54902</v>
      </c>
      <c r="CC792">
        <f t="shared" si="884"/>
        <v>113468535</v>
      </c>
      <c r="CD792">
        <f t="shared" si="885"/>
        <v>2067</v>
      </c>
      <c r="CE792">
        <f t="shared" si="886"/>
        <v>2067</v>
      </c>
    </row>
    <row r="793" spans="1:83" ht="77.25" x14ac:dyDescent="0.25">
      <c r="A793" s="17">
        <v>1011233</v>
      </c>
      <c r="B793" s="17">
        <v>10093</v>
      </c>
      <c r="C793" s="17" t="s">
        <v>7502</v>
      </c>
      <c r="D793" s="17" t="s">
        <v>7472</v>
      </c>
      <c r="E793" s="17"/>
      <c r="F793" s="17" t="s">
        <v>7503</v>
      </c>
      <c r="G793" s="17" t="s">
        <v>4661</v>
      </c>
      <c r="H793" s="17" t="s">
        <v>4661</v>
      </c>
      <c r="I793" s="18" t="s">
        <v>12265</v>
      </c>
      <c r="J793" s="17">
        <v>37.255000000000003</v>
      </c>
      <c r="K793" s="17">
        <v>-79.488799999999998</v>
      </c>
      <c r="L793" s="34" t="s">
        <v>43</v>
      </c>
      <c r="M793" s="17" t="s">
        <v>40</v>
      </c>
      <c r="N793" s="17" t="s">
        <v>7501</v>
      </c>
      <c r="O793" s="17" t="s">
        <v>7501</v>
      </c>
      <c r="P793" s="17">
        <v>1993</v>
      </c>
      <c r="Q793" s="17">
        <v>2022</v>
      </c>
      <c r="R793" s="17" t="s">
        <v>51</v>
      </c>
      <c r="S793" s="17">
        <v>100</v>
      </c>
      <c r="T793" s="17"/>
      <c r="U793" s="17"/>
      <c r="V793" s="17"/>
      <c r="W793" s="19">
        <v>1893608</v>
      </c>
      <c r="X793" s="19">
        <v>1113569</v>
      </c>
      <c r="Y793" s="16">
        <f t="shared" si="880"/>
        <v>780039</v>
      </c>
      <c r="Z793" s="17">
        <v>2019</v>
      </c>
      <c r="AA793" s="19">
        <v>59494</v>
      </c>
      <c r="AB793" s="17">
        <v>2019</v>
      </c>
      <c r="AC793" s="17" t="s">
        <v>43</v>
      </c>
      <c r="AD793" s="17" t="s">
        <v>12438</v>
      </c>
      <c r="AE793" s="17" t="s">
        <v>43</v>
      </c>
      <c r="AF793" s="17"/>
      <c r="AG793" s="17" t="s">
        <v>52</v>
      </c>
      <c r="AH793" s="17">
        <v>0.11799999999999999</v>
      </c>
      <c r="AI793" s="17">
        <v>2019</v>
      </c>
      <c r="AJ793" s="17">
        <v>42.2</v>
      </c>
      <c r="AK793" s="17" t="s">
        <v>52</v>
      </c>
      <c r="AL793" s="17">
        <v>1</v>
      </c>
      <c r="AM793" s="17">
        <v>0.11799999999999999</v>
      </c>
      <c r="AN793" s="17">
        <v>2019</v>
      </c>
      <c r="AO793" s="17"/>
      <c r="AP793" s="43" t="str">
        <f t="shared" si="873"/>
        <v/>
      </c>
      <c r="AQ793" s="5">
        <f t="shared" si="874"/>
        <v>780039</v>
      </c>
      <c r="AR793" s="42">
        <f t="shared" ref="AR793:BV793" si="907">IF(AQ793="","",IF(AQ793-$AA793&gt;0,AQ793-$AA793,""))</f>
        <v>720545</v>
      </c>
      <c r="AS793" s="42">
        <f t="shared" si="907"/>
        <v>661051</v>
      </c>
      <c r="AT793" s="42">
        <f t="shared" si="907"/>
        <v>601557</v>
      </c>
      <c r="AU793" s="42">
        <f t="shared" si="907"/>
        <v>542063</v>
      </c>
      <c r="AV793" s="42">
        <f t="shared" si="907"/>
        <v>482569</v>
      </c>
      <c r="AW793" s="42">
        <f t="shared" si="907"/>
        <v>423075</v>
      </c>
      <c r="AX793" s="42">
        <f t="shared" si="907"/>
        <v>363581</v>
      </c>
      <c r="AY793" s="42">
        <f t="shared" si="907"/>
        <v>304087</v>
      </c>
      <c r="AZ793" s="42">
        <f t="shared" si="907"/>
        <v>244593</v>
      </c>
      <c r="BA793" s="42">
        <f t="shared" si="907"/>
        <v>185099</v>
      </c>
      <c r="BB793" s="42">
        <f t="shared" si="907"/>
        <v>125605</v>
      </c>
      <c r="BC793" s="42">
        <f t="shared" si="907"/>
        <v>66111</v>
      </c>
      <c r="BD793" s="42">
        <f t="shared" si="907"/>
        <v>6617</v>
      </c>
      <c r="BE793" s="42" t="str">
        <f t="shared" si="907"/>
        <v/>
      </c>
      <c r="BF793" s="42" t="str">
        <f t="shared" si="907"/>
        <v/>
      </c>
      <c r="BG793" s="42" t="str">
        <f t="shared" si="907"/>
        <v/>
      </c>
      <c r="BH793" s="42" t="str">
        <f t="shared" si="907"/>
        <v/>
      </c>
      <c r="BI793" s="42" t="str">
        <f t="shared" si="907"/>
        <v/>
      </c>
      <c r="BJ793" s="42" t="str">
        <f t="shared" si="907"/>
        <v/>
      </c>
      <c r="BK793" s="42" t="str">
        <f t="shared" si="907"/>
        <v/>
      </c>
      <c r="BL793" s="42" t="str">
        <f t="shared" si="907"/>
        <v/>
      </c>
      <c r="BM793" s="42" t="str">
        <f t="shared" si="907"/>
        <v/>
      </c>
      <c r="BN793" s="42" t="str">
        <f t="shared" si="907"/>
        <v/>
      </c>
      <c r="BO793" s="42" t="str">
        <f t="shared" si="907"/>
        <v/>
      </c>
      <c r="BP793" s="42" t="str">
        <f t="shared" si="907"/>
        <v/>
      </c>
      <c r="BQ793" s="42" t="str">
        <f t="shared" si="907"/>
        <v/>
      </c>
      <c r="BR793" s="42" t="str">
        <f t="shared" si="907"/>
        <v/>
      </c>
      <c r="BS793" s="42" t="str">
        <f t="shared" si="907"/>
        <v/>
      </c>
      <c r="BT793" s="42" t="str">
        <f t="shared" si="907"/>
        <v/>
      </c>
      <c r="BU793" s="42" t="str">
        <f t="shared" si="907"/>
        <v/>
      </c>
      <c r="BV793" s="42" t="str">
        <f t="shared" si="907"/>
        <v/>
      </c>
      <c r="BX793" s="44" cm="1">
        <f t="array" ref="BX793">LOOKUP(2,1/(AR793:BV793&lt;&gt;""),COLUMN(AR793:BV793))</f>
        <v>56</v>
      </c>
      <c r="BY793" s="44" t="str">
        <f t="shared" si="879"/>
        <v>BD</v>
      </c>
      <c r="BZ793" s="44" cm="1">
        <f t="array" aca="1" ref="BZ793" ca="1">INDIRECT(ADDRESS(2,BX793))</f>
        <v>2032</v>
      </c>
      <c r="CA793" s="44">
        <f t="shared" ca="1" si="882"/>
        <v>11</v>
      </c>
      <c r="CB793" s="44">
        <f t="shared" si="883"/>
        <v>-59494</v>
      </c>
      <c r="CC793">
        <f t="shared" si="884"/>
        <v>120898425</v>
      </c>
      <c r="CD793">
        <f t="shared" si="885"/>
        <v>2032</v>
      </c>
      <c r="CE793">
        <f t="shared" si="886"/>
        <v>2032</v>
      </c>
    </row>
    <row r="794" spans="1:83" ht="345" x14ac:dyDescent="0.25">
      <c r="A794" s="17">
        <v>1007689</v>
      </c>
      <c r="B794" s="17">
        <v>1584</v>
      </c>
      <c r="C794" s="17" t="s">
        <v>7504</v>
      </c>
      <c r="D794" s="17" t="s">
        <v>7472</v>
      </c>
      <c r="E794" s="17" t="s">
        <v>10228</v>
      </c>
      <c r="F794" s="17" t="s">
        <v>7505</v>
      </c>
      <c r="G794" s="17" t="s">
        <v>7506</v>
      </c>
      <c r="H794" s="17" t="s">
        <v>7507</v>
      </c>
      <c r="I794" s="18" t="s">
        <v>12266</v>
      </c>
      <c r="J794" s="17">
        <v>37.072009999999999</v>
      </c>
      <c r="K794" s="17">
        <v>-76.427040000000005</v>
      </c>
      <c r="L794" s="34" t="s">
        <v>43</v>
      </c>
      <c r="M794" s="17" t="s">
        <v>58</v>
      </c>
      <c r="N794" s="17" t="s">
        <v>50</v>
      </c>
      <c r="O794" s="17" t="s">
        <v>50</v>
      </c>
      <c r="P794" s="17">
        <v>1975</v>
      </c>
      <c r="Q794" s="17">
        <v>2093</v>
      </c>
      <c r="R794" s="17" t="s">
        <v>51</v>
      </c>
      <c r="S794" s="17">
        <v>281</v>
      </c>
      <c r="T794" s="17">
        <v>146.6</v>
      </c>
      <c r="U794" s="17"/>
      <c r="V794" s="17">
        <v>146</v>
      </c>
      <c r="W794" s="19">
        <v>52449240</v>
      </c>
      <c r="X794" s="19">
        <v>18892738</v>
      </c>
      <c r="Y794" s="16">
        <f t="shared" si="880"/>
        <v>33556502</v>
      </c>
      <c r="Z794" s="17">
        <v>2019</v>
      </c>
      <c r="AA794" s="19">
        <v>766431</v>
      </c>
      <c r="AB794" s="17">
        <v>2019</v>
      </c>
      <c r="AC794" s="17" t="s">
        <v>52</v>
      </c>
      <c r="AD794" s="17" t="s">
        <v>12445</v>
      </c>
      <c r="AE794" s="17" t="s">
        <v>43</v>
      </c>
      <c r="AF794" s="17">
        <v>6.06</v>
      </c>
      <c r="AG794" s="17" t="s">
        <v>52</v>
      </c>
      <c r="AH794" s="17">
        <v>3.403</v>
      </c>
      <c r="AI794" s="17">
        <v>2019</v>
      </c>
      <c r="AJ794" s="17">
        <v>50.5</v>
      </c>
      <c r="AK794" s="17" t="s">
        <v>52</v>
      </c>
      <c r="AL794" s="17">
        <v>2</v>
      </c>
      <c r="AM794" s="17">
        <v>0.61699999999999999</v>
      </c>
      <c r="AN794" s="17">
        <v>2018</v>
      </c>
      <c r="AO794" s="17" t="s">
        <v>9323</v>
      </c>
      <c r="AP794" s="43" t="str">
        <f t="shared" si="873"/>
        <v/>
      </c>
      <c r="AQ794" s="5">
        <f t="shared" si="874"/>
        <v>33556502</v>
      </c>
      <c r="AR794" s="42">
        <f t="shared" ref="AR794:BV794" si="908">IF(AQ794="","",IF(AQ794-$AA794&gt;0,AQ794-$AA794,""))</f>
        <v>32790071</v>
      </c>
      <c r="AS794" s="42">
        <f t="shared" si="908"/>
        <v>32023640</v>
      </c>
      <c r="AT794" s="42">
        <f t="shared" si="908"/>
        <v>31257209</v>
      </c>
      <c r="AU794" s="42">
        <f t="shared" si="908"/>
        <v>30490778</v>
      </c>
      <c r="AV794" s="42">
        <f t="shared" si="908"/>
        <v>29724347</v>
      </c>
      <c r="AW794" s="42">
        <f t="shared" si="908"/>
        <v>28957916</v>
      </c>
      <c r="AX794" s="42">
        <f t="shared" si="908"/>
        <v>28191485</v>
      </c>
      <c r="AY794" s="42">
        <f t="shared" si="908"/>
        <v>27425054</v>
      </c>
      <c r="AZ794" s="42">
        <f t="shared" si="908"/>
        <v>26658623</v>
      </c>
      <c r="BA794" s="42">
        <f t="shared" si="908"/>
        <v>25892192</v>
      </c>
      <c r="BB794" s="42">
        <f t="shared" si="908"/>
        <v>25125761</v>
      </c>
      <c r="BC794" s="42">
        <f t="shared" si="908"/>
        <v>24359330</v>
      </c>
      <c r="BD794" s="42">
        <f t="shared" si="908"/>
        <v>23592899</v>
      </c>
      <c r="BE794" s="42">
        <f t="shared" si="908"/>
        <v>22826468</v>
      </c>
      <c r="BF794" s="42">
        <f t="shared" si="908"/>
        <v>22060037</v>
      </c>
      <c r="BG794" s="42">
        <f t="shared" si="908"/>
        <v>21293606</v>
      </c>
      <c r="BH794" s="42">
        <f t="shared" si="908"/>
        <v>20527175</v>
      </c>
      <c r="BI794" s="42">
        <f t="shared" si="908"/>
        <v>19760744</v>
      </c>
      <c r="BJ794" s="42">
        <f t="shared" si="908"/>
        <v>18994313</v>
      </c>
      <c r="BK794" s="42">
        <f t="shared" si="908"/>
        <v>18227882</v>
      </c>
      <c r="BL794" s="42">
        <f t="shared" si="908"/>
        <v>17461451</v>
      </c>
      <c r="BM794" s="42">
        <f t="shared" si="908"/>
        <v>16695020</v>
      </c>
      <c r="BN794" s="42">
        <f t="shared" si="908"/>
        <v>15928589</v>
      </c>
      <c r="BO794" s="42">
        <f t="shared" si="908"/>
        <v>15162158</v>
      </c>
      <c r="BP794" s="42">
        <f t="shared" si="908"/>
        <v>14395727</v>
      </c>
      <c r="BQ794" s="42">
        <f t="shared" si="908"/>
        <v>13629296</v>
      </c>
      <c r="BR794" s="42">
        <f t="shared" si="908"/>
        <v>12862865</v>
      </c>
      <c r="BS794" s="42">
        <f t="shared" si="908"/>
        <v>12096434</v>
      </c>
      <c r="BT794" s="42">
        <f t="shared" si="908"/>
        <v>11330003</v>
      </c>
      <c r="BU794" s="42">
        <f t="shared" si="908"/>
        <v>10563572</v>
      </c>
      <c r="BV794" s="42">
        <f t="shared" si="908"/>
        <v>9797141</v>
      </c>
      <c r="BX794" s="44" cm="1">
        <f t="array" ref="BX794">LOOKUP(2,1/(AR794:BV794&lt;&gt;""),COLUMN(AR794:BV794))</f>
        <v>74</v>
      </c>
      <c r="BY794" s="44" t="str">
        <f t="shared" si="879"/>
        <v>BV</v>
      </c>
      <c r="BZ794" s="44" cm="1">
        <f t="array" aca="1" ref="BZ794" ca="1">INDIRECT(ADDRESS(2,BX794))</f>
        <v>2050</v>
      </c>
      <c r="CA794" s="44">
        <f t="shared" ca="1" si="882"/>
        <v>29</v>
      </c>
      <c r="CB794" s="44">
        <f t="shared" si="883"/>
        <v>-766431</v>
      </c>
      <c r="CC794">
        <f t="shared" si="884"/>
        <v>1580980691</v>
      </c>
      <c r="CD794">
        <f t="shared" si="885"/>
        <v>2063</v>
      </c>
      <c r="CE794">
        <f t="shared" si="886"/>
        <v>2063</v>
      </c>
    </row>
    <row r="795" spans="1:83" ht="77.25" x14ac:dyDescent="0.25">
      <c r="A795" s="17">
        <v>1007680</v>
      </c>
      <c r="B795" s="17">
        <v>2333</v>
      </c>
      <c r="C795" s="17" t="s">
        <v>7513</v>
      </c>
      <c r="D795" s="17" t="s">
        <v>7472</v>
      </c>
      <c r="E795" s="17"/>
      <c r="F795" s="17" t="s">
        <v>7514</v>
      </c>
      <c r="G795" s="17" t="s">
        <v>1985</v>
      </c>
      <c r="H795" s="17" t="s">
        <v>3539</v>
      </c>
      <c r="I795" s="18" t="s">
        <v>12268</v>
      </c>
      <c r="J795" s="17">
        <v>36.744999999999997</v>
      </c>
      <c r="K795" s="17">
        <v>-77.8035</v>
      </c>
      <c r="L795" s="34" t="s">
        <v>43</v>
      </c>
      <c r="M795" s="17" t="s">
        <v>58</v>
      </c>
      <c r="N795" s="17" t="s">
        <v>59</v>
      </c>
      <c r="O795" s="17" t="s">
        <v>59</v>
      </c>
      <c r="P795" s="17">
        <v>1997</v>
      </c>
      <c r="Q795" s="17">
        <v>2087</v>
      </c>
      <c r="R795" s="17" t="s">
        <v>51</v>
      </c>
      <c r="S795" s="17">
        <v>250</v>
      </c>
      <c r="T795" s="17">
        <v>125</v>
      </c>
      <c r="U795" s="17"/>
      <c r="V795" s="17"/>
      <c r="W795" s="19">
        <v>19507269</v>
      </c>
      <c r="X795" s="19">
        <v>14658219</v>
      </c>
      <c r="Y795" s="16">
        <f t="shared" si="880"/>
        <v>4849050</v>
      </c>
      <c r="Z795" s="17">
        <v>2019</v>
      </c>
      <c r="AA795" s="19">
        <v>314216</v>
      </c>
      <c r="AB795" s="17">
        <v>2019</v>
      </c>
      <c r="AC795" s="17" t="s">
        <v>43</v>
      </c>
      <c r="AD795" s="17" t="s">
        <v>12438</v>
      </c>
      <c r="AE795" s="17" t="s">
        <v>43</v>
      </c>
      <c r="AF795" s="17">
        <v>8.48</v>
      </c>
      <c r="AG795" s="17" t="s">
        <v>52</v>
      </c>
      <c r="AH795" s="17">
        <v>3.0510000000000002</v>
      </c>
      <c r="AI795" s="17">
        <v>2019</v>
      </c>
      <c r="AJ795" s="17">
        <v>46.1</v>
      </c>
      <c r="AK795" s="17" t="s">
        <v>52</v>
      </c>
      <c r="AL795" s="17">
        <v>2</v>
      </c>
      <c r="AM795" s="17">
        <v>0.104</v>
      </c>
      <c r="AN795" s="17">
        <v>2018</v>
      </c>
      <c r="AO795" s="17" t="s">
        <v>7515</v>
      </c>
      <c r="AP795" s="43" t="str">
        <f t="shared" si="873"/>
        <v/>
      </c>
      <c r="AQ795" s="5">
        <f t="shared" si="874"/>
        <v>4849050</v>
      </c>
      <c r="AR795" s="42">
        <f t="shared" ref="AR795:BV795" si="909">IF(AQ795="","",IF(AQ795-$AA795&gt;0,AQ795-$AA795,""))</f>
        <v>4534834</v>
      </c>
      <c r="AS795" s="42">
        <f t="shared" si="909"/>
        <v>4220618</v>
      </c>
      <c r="AT795" s="42">
        <f t="shared" si="909"/>
        <v>3906402</v>
      </c>
      <c r="AU795" s="42">
        <f t="shared" si="909"/>
        <v>3592186</v>
      </c>
      <c r="AV795" s="42">
        <f t="shared" si="909"/>
        <v>3277970</v>
      </c>
      <c r="AW795" s="42">
        <f t="shared" si="909"/>
        <v>2963754</v>
      </c>
      <c r="AX795" s="42">
        <f t="shared" si="909"/>
        <v>2649538</v>
      </c>
      <c r="AY795" s="42">
        <f t="shared" si="909"/>
        <v>2335322</v>
      </c>
      <c r="AZ795" s="42">
        <f t="shared" si="909"/>
        <v>2021106</v>
      </c>
      <c r="BA795" s="42">
        <f t="shared" si="909"/>
        <v>1706890</v>
      </c>
      <c r="BB795" s="42">
        <f t="shared" si="909"/>
        <v>1392674</v>
      </c>
      <c r="BC795" s="42">
        <f t="shared" si="909"/>
        <v>1078458</v>
      </c>
      <c r="BD795" s="42">
        <f t="shared" si="909"/>
        <v>764242</v>
      </c>
      <c r="BE795" s="42">
        <f t="shared" si="909"/>
        <v>450026</v>
      </c>
      <c r="BF795" s="42">
        <f t="shared" si="909"/>
        <v>135810</v>
      </c>
      <c r="BG795" s="42" t="str">
        <f t="shared" si="909"/>
        <v/>
      </c>
      <c r="BH795" s="42" t="str">
        <f t="shared" si="909"/>
        <v/>
      </c>
      <c r="BI795" s="42" t="str">
        <f t="shared" si="909"/>
        <v/>
      </c>
      <c r="BJ795" s="42" t="str">
        <f t="shared" si="909"/>
        <v/>
      </c>
      <c r="BK795" s="42" t="str">
        <f t="shared" si="909"/>
        <v/>
      </c>
      <c r="BL795" s="42" t="str">
        <f t="shared" si="909"/>
        <v/>
      </c>
      <c r="BM795" s="42" t="str">
        <f t="shared" si="909"/>
        <v/>
      </c>
      <c r="BN795" s="42" t="str">
        <f t="shared" si="909"/>
        <v/>
      </c>
      <c r="BO795" s="42" t="str">
        <f t="shared" si="909"/>
        <v/>
      </c>
      <c r="BP795" s="42" t="str">
        <f t="shared" si="909"/>
        <v/>
      </c>
      <c r="BQ795" s="42" t="str">
        <f t="shared" si="909"/>
        <v/>
      </c>
      <c r="BR795" s="42" t="str">
        <f t="shared" si="909"/>
        <v/>
      </c>
      <c r="BS795" s="42" t="str">
        <f t="shared" si="909"/>
        <v/>
      </c>
      <c r="BT795" s="42" t="str">
        <f t="shared" si="909"/>
        <v/>
      </c>
      <c r="BU795" s="42" t="str">
        <f t="shared" si="909"/>
        <v/>
      </c>
      <c r="BV795" s="42" t="str">
        <f t="shared" si="909"/>
        <v/>
      </c>
      <c r="BX795" s="44" cm="1">
        <f t="array" ref="BX795">LOOKUP(2,1/(AR795:BV795&lt;&gt;""),COLUMN(AR795:BV795))</f>
        <v>58</v>
      </c>
      <c r="BY795" s="44" t="str">
        <f t="shared" si="879"/>
        <v>BF</v>
      </c>
      <c r="BZ795" s="44" cm="1">
        <f t="array" aca="1" ref="BZ795" ca="1">INDIRECT(ADDRESS(2,BX795))</f>
        <v>2034</v>
      </c>
      <c r="CA795" s="44">
        <f t="shared" ca="1" si="882"/>
        <v>13</v>
      </c>
      <c r="CB795" s="44">
        <f t="shared" si="883"/>
        <v>-314216</v>
      </c>
      <c r="CC795">
        <f t="shared" si="884"/>
        <v>639251154</v>
      </c>
      <c r="CD795">
        <f t="shared" si="885"/>
        <v>2034</v>
      </c>
      <c r="CE795">
        <f t="shared" si="886"/>
        <v>2034</v>
      </c>
    </row>
    <row r="796" spans="1:83" ht="102.75" x14ac:dyDescent="0.25">
      <c r="A796" s="17">
        <v>1002100</v>
      </c>
      <c r="B796" s="17">
        <v>10082</v>
      </c>
      <c r="C796" s="17" t="s">
        <v>10233</v>
      </c>
      <c r="D796" s="17" t="s">
        <v>7472</v>
      </c>
      <c r="E796" s="17" t="s">
        <v>7522</v>
      </c>
      <c r="F796" s="17" t="s">
        <v>5213</v>
      </c>
      <c r="G796" s="17" t="s">
        <v>7523</v>
      </c>
      <c r="H796" s="17" t="s">
        <v>1994</v>
      </c>
      <c r="I796" s="18" t="s">
        <v>12271</v>
      </c>
      <c r="J796" s="17">
        <v>36.759500000000003</v>
      </c>
      <c r="K796" s="17">
        <v>-80.748999999999995</v>
      </c>
      <c r="L796" s="34" t="s">
        <v>43</v>
      </c>
      <c r="M796" s="17" t="s">
        <v>40</v>
      </c>
      <c r="N796" s="17" t="s">
        <v>9324</v>
      </c>
      <c r="O796" s="17"/>
      <c r="P796" s="17">
        <v>1987</v>
      </c>
      <c r="Q796" s="17">
        <v>2033</v>
      </c>
      <c r="R796" s="17" t="s">
        <v>51</v>
      </c>
      <c r="S796" s="17"/>
      <c r="T796" s="17">
        <v>28.3</v>
      </c>
      <c r="U796" s="17"/>
      <c r="V796" s="17"/>
      <c r="W796" s="19">
        <v>2765885</v>
      </c>
      <c r="X796" s="19">
        <v>1267258</v>
      </c>
      <c r="Y796" s="16">
        <f t="shared" si="880"/>
        <v>1498627</v>
      </c>
      <c r="Z796" s="17">
        <v>2019</v>
      </c>
      <c r="AA796" s="19">
        <v>43337</v>
      </c>
      <c r="AB796" s="17">
        <v>2019</v>
      </c>
      <c r="AC796" s="17" t="s">
        <v>43</v>
      </c>
      <c r="AD796" s="17" t="s">
        <v>12438</v>
      </c>
      <c r="AE796" s="17" t="s">
        <v>43</v>
      </c>
      <c r="AF796" s="17">
        <v>0.53600000000000003</v>
      </c>
      <c r="AG796" s="17" t="s">
        <v>43</v>
      </c>
      <c r="AH796" s="17"/>
      <c r="AI796" s="17"/>
      <c r="AJ796" s="17"/>
      <c r="AK796" s="17" t="s">
        <v>43</v>
      </c>
      <c r="AL796" s="17"/>
      <c r="AM796" s="17"/>
      <c r="AN796" s="17"/>
      <c r="AO796" s="17" t="s">
        <v>1944</v>
      </c>
      <c r="AP796" s="43" t="str">
        <f t="shared" si="873"/>
        <v/>
      </c>
      <c r="AQ796" s="5">
        <f t="shared" si="874"/>
        <v>1498627</v>
      </c>
      <c r="AR796" s="42">
        <f t="shared" ref="AR796:BV796" si="910">IF(AQ796="","",IF(AQ796-$AA796&gt;0,AQ796-$AA796,""))</f>
        <v>1455290</v>
      </c>
      <c r="AS796" s="42">
        <f t="shared" si="910"/>
        <v>1411953</v>
      </c>
      <c r="AT796" s="42">
        <f t="shared" si="910"/>
        <v>1368616</v>
      </c>
      <c r="AU796" s="42">
        <f t="shared" si="910"/>
        <v>1325279</v>
      </c>
      <c r="AV796" s="42">
        <f t="shared" si="910"/>
        <v>1281942</v>
      </c>
      <c r="AW796" s="42">
        <f t="shared" si="910"/>
        <v>1238605</v>
      </c>
      <c r="AX796" s="42">
        <f t="shared" si="910"/>
        <v>1195268</v>
      </c>
      <c r="AY796" s="42">
        <f t="shared" si="910"/>
        <v>1151931</v>
      </c>
      <c r="AZ796" s="42">
        <f t="shared" si="910"/>
        <v>1108594</v>
      </c>
      <c r="BA796" s="42">
        <f t="shared" si="910"/>
        <v>1065257</v>
      </c>
      <c r="BB796" s="42">
        <f t="shared" si="910"/>
        <v>1021920</v>
      </c>
      <c r="BC796" s="42">
        <f t="shared" si="910"/>
        <v>978583</v>
      </c>
      <c r="BD796" s="42">
        <f t="shared" si="910"/>
        <v>935246</v>
      </c>
      <c r="BE796" s="42">
        <f t="shared" si="910"/>
        <v>891909</v>
      </c>
      <c r="BF796" s="42">
        <f t="shared" si="910"/>
        <v>848572</v>
      </c>
      <c r="BG796" s="42">
        <f t="shared" si="910"/>
        <v>805235</v>
      </c>
      <c r="BH796" s="42">
        <f t="shared" si="910"/>
        <v>761898</v>
      </c>
      <c r="BI796" s="42">
        <f t="shared" si="910"/>
        <v>718561</v>
      </c>
      <c r="BJ796" s="42">
        <f t="shared" si="910"/>
        <v>675224</v>
      </c>
      <c r="BK796" s="42">
        <f t="shared" si="910"/>
        <v>631887</v>
      </c>
      <c r="BL796" s="42">
        <f t="shared" si="910"/>
        <v>588550</v>
      </c>
      <c r="BM796" s="42">
        <f t="shared" si="910"/>
        <v>545213</v>
      </c>
      <c r="BN796" s="42">
        <f t="shared" si="910"/>
        <v>501876</v>
      </c>
      <c r="BO796" s="42">
        <f t="shared" si="910"/>
        <v>458539</v>
      </c>
      <c r="BP796" s="42">
        <f t="shared" si="910"/>
        <v>415202</v>
      </c>
      <c r="BQ796" s="42">
        <f t="shared" si="910"/>
        <v>371865</v>
      </c>
      <c r="BR796" s="42">
        <f t="shared" si="910"/>
        <v>328528</v>
      </c>
      <c r="BS796" s="42">
        <f t="shared" si="910"/>
        <v>285191</v>
      </c>
      <c r="BT796" s="42">
        <f t="shared" si="910"/>
        <v>241854</v>
      </c>
      <c r="BU796" s="42">
        <f t="shared" si="910"/>
        <v>198517</v>
      </c>
      <c r="BV796" s="42">
        <f t="shared" si="910"/>
        <v>155180</v>
      </c>
      <c r="BX796" s="44" cm="1">
        <f t="array" ref="BX796">LOOKUP(2,1/(AR796:BV796&lt;&gt;""),COLUMN(AR796:BV796))</f>
        <v>74</v>
      </c>
      <c r="BY796" s="44" t="str">
        <f t="shared" si="879"/>
        <v>BV</v>
      </c>
      <c r="BZ796" s="44" cm="1">
        <f t="array" aca="1" ref="BZ796" ca="1">INDIRECT(ADDRESS(2,BX796))</f>
        <v>2050</v>
      </c>
      <c r="CA796" s="44">
        <f t="shared" ca="1" si="882"/>
        <v>29</v>
      </c>
      <c r="CB796" s="44">
        <f t="shared" si="883"/>
        <v>-43337</v>
      </c>
      <c r="CC796">
        <f t="shared" si="884"/>
        <v>88996030</v>
      </c>
      <c r="CD796">
        <f t="shared" si="885"/>
        <v>2054</v>
      </c>
      <c r="CE796">
        <f t="shared" si="886"/>
        <v>2054</v>
      </c>
    </row>
    <row r="797" spans="1:83" ht="179.25" x14ac:dyDescent="0.25">
      <c r="A797" s="17">
        <v>1007583</v>
      </c>
      <c r="B797" s="17">
        <v>1575</v>
      </c>
      <c r="C797" s="17" t="s">
        <v>7527</v>
      </c>
      <c r="D797" s="17" t="s">
        <v>7472</v>
      </c>
      <c r="E797" s="17" t="s">
        <v>7528</v>
      </c>
      <c r="F797" s="17" t="s">
        <v>7529</v>
      </c>
      <c r="G797" s="17" t="s">
        <v>7530</v>
      </c>
      <c r="H797" s="17" t="s">
        <v>7530</v>
      </c>
      <c r="I797" s="18" t="s">
        <v>12272</v>
      </c>
      <c r="J797" s="17">
        <v>37.439190000000004</v>
      </c>
      <c r="K797" s="17">
        <v>-77.133309999999994</v>
      </c>
      <c r="L797" s="34" t="s">
        <v>43</v>
      </c>
      <c r="M797" s="17" t="s">
        <v>58</v>
      </c>
      <c r="N797" s="17" t="s">
        <v>50</v>
      </c>
      <c r="O797" s="17" t="s">
        <v>50</v>
      </c>
      <c r="P797" s="17">
        <v>1990</v>
      </c>
      <c r="Q797" s="17">
        <v>2053</v>
      </c>
      <c r="R797" s="17" t="s">
        <v>51</v>
      </c>
      <c r="S797" s="17">
        <v>289</v>
      </c>
      <c r="T797" s="17">
        <v>139</v>
      </c>
      <c r="U797" s="17"/>
      <c r="V797" s="17">
        <v>95</v>
      </c>
      <c r="W797" s="19">
        <v>45170371</v>
      </c>
      <c r="X797" s="19">
        <v>18703275</v>
      </c>
      <c r="Y797" s="16">
        <f t="shared" si="880"/>
        <v>26467096</v>
      </c>
      <c r="Z797" s="17">
        <v>2019</v>
      </c>
      <c r="AA797" s="19">
        <v>753794</v>
      </c>
      <c r="AB797" s="17">
        <v>2019</v>
      </c>
      <c r="AC797" s="17" t="s">
        <v>43</v>
      </c>
      <c r="AD797" s="17" t="s">
        <v>12438</v>
      </c>
      <c r="AE797" s="17" t="s">
        <v>43</v>
      </c>
      <c r="AF797" s="17">
        <v>6.8</v>
      </c>
      <c r="AG797" s="17" t="s">
        <v>52</v>
      </c>
      <c r="AH797" s="17">
        <v>6.0380000000000003</v>
      </c>
      <c r="AI797" s="17">
        <v>2019</v>
      </c>
      <c r="AJ797" s="17">
        <v>49.4</v>
      </c>
      <c r="AK797" s="17" t="s">
        <v>52</v>
      </c>
      <c r="AL797" s="17">
        <v>2</v>
      </c>
      <c r="AM797" s="17"/>
      <c r="AN797" s="17"/>
      <c r="AO797" s="17" t="s">
        <v>9325</v>
      </c>
      <c r="AP797" s="43" t="str">
        <f t="shared" si="873"/>
        <v/>
      </c>
      <c r="AQ797" s="5">
        <f t="shared" si="874"/>
        <v>26467096</v>
      </c>
      <c r="AR797" s="42">
        <f t="shared" ref="AR797:BV797" si="911">IF(AQ797="","",IF(AQ797-$AA797&gt;0,AQ797-$AA797,""))</f>
        <v>25713302</v>
      </c>
      <c r="AS797" s="42">
        <f t="shared" si="911"/>
        <v>24959508</v>
      </c>
      <c r="AT797" s="42">
        <f t="shared" si="911"/>
        <v>24205714</v>
      </c>
      <c r="AU797" s="42">
        <f t="shared" si="911"/>
        <v>23451920</v>
      </c>
      <c r="AV797" s="42">
        <f t="shared" si="911"/>
        <v>22698126</v>
      </c>
      <c r="AW797" s="42">
        <f t="shared" si="911"/>
        <v>21944332</v>
      </c>
      <c r="AX797" s="42">
        <f t="shared" si="911"/>
        <v>21190538</v>
      </c>
      <c r="AY797" s="42">
        <f t="shared" si="911"/>
        <v>20436744</v>
      </c>
      <c r="AZ797" s="42">
        <f t="shared" si="911"/>
        <v>19682950</v>
      </c>
      <c r="BA797" s="42">
        <f t="shared" si="911"/>
        <v>18929156</v>
      </c>
      <c r="BB797" s="42">
        <f t="shared" si="911"/>
        <v>18175362</v>
      </c>
      <c r="BC797" s="42">
        <f t="shared" si="911"/>
        <v>17421568</v>
      </c>
      <c r="BD797" s="42">
        <f t="shared" si="911"/>
        <v>16667774</v>
      </c>
      <c r="BE797" s="42">
        <f t="shared" si="911"/>
        <v>15913980</v>
      </c>
      <c r="BF797" s="42">
        <f t="shared" si="911"/>
        <v>15160186</v>
      </c>
      <c r="BG797" s="42">
        <f t="shared" si="911"/>
        <v>14406392</v>
      </c>
      <c r="BH797" s="42">
        <f t="shared" si="911"/>
        <v>13652598</v>
      </c>
      <c r="BI797" s="42">
        <f t="shared" si="911"/>
        <v>12898804</v>
      </c>
      <c r="BJ797" s="42">
        <f t="shared" si="911"/>
        <v>12145010</v>
      </c>
      <c r="BK797" s="42">
        <f t="shared" si="911"/>
        <v>11391216</v>
      </c>
      <c r="BL797" s="42">
        <f t="shared" si="911"/>
        <v>10637422</v>
      </c>
      <c r="BM797" s="42">
        <f t="shared" si="911"/>
        <v>9883628</v>
      </c>
      <c r="BN797" s="42">
        <f t="shared" si="911"/>
        <v>9129834</v>
      </c>
      <c r="BO797" s="42">
        <f t="shared" si="911"/>
        <v>8376040</v>
      </c>
      <c r="BP797" s="42">
        <f t="shared" si="911"/>
        <v>7622246</v>
      </c>
      <c r="BQ797" s="42">
        <f t="shared" si="911"/>
        <v>6868452</v>
      </c>
      <c r="BR797" s="42">
        <f t="shared" si="911"/>
        <v>6114658</v>
      </c>
      <c r="BS797" s="42">
        <f t="shared" si="911"/>
        <v>5360864</v>
      </c>
      <c r="BT797" s="42">
        <f t="shared" si="911"/>
        <v>4607070</v>
      </c>
      <c r="BU797" s="42">
        <f t="shared" si="911"/>
        <v>3853276</v>
      </c>
      <c r="BV797" s="42">
        <f t="shared" si="911"/>
        <v>3099482</v>
      </c>
      <c r="BX797" s="44" cm="1">
        <f t="array" ref="BX797">LOOKUP(2,1/(AR797:BV797&lt;&gt;""),COLUMN(AR797:BV797))</f>
        <v>74</v>
      </c>
      <c r="BY797" s="44" t="str">
        <f t="shared" si="879"/>
        <v>BV</v>
      </c>
      <c r="BZ797" s="44" cm="1">
        <f t="array" aca="1" ref="BZ797" ca="1">INDIRECT(ADDRESS(2,BX797))</f>
        <v>2050</v>
      </c>
      <c r="CA797" s="44">
        <f t="shared" ca="1" si="882"/>
        <v>29</v>
      </c>
      <c r="CB797" s="44">
        <f t="shared" si="883"/>
        <v>-753794</v>
      </c>
      <c r="CC797">
        <f t="shared" si="884"/>
        <v>1548377182</v>
      </c>
      <c r="CD797">
        <f t="shared" si="885"/>
        <v>2054</v>
      </c>
      <c r="CE797">
        <f t="shared" si="886"/>
        <v>2054</v>
      </c>
    </row>
    <row r="798" spans="1:83" ht="179.25" x14ac:dyDescent="0.25">
      <c r="A798" s="17">
        <v>1004848</v>
      </c>
      <c r="B798" s="17">
        <v>10081</v>
      </c>
      <c r="C798" s="17" t="s">
        <v>7535</v>
      </c>
      <c r="D798" s="17" t="s">
        <v>7472</v>
      </c>
      <c r="E798" s="17" t="s">
        <v>7534</v>
      </c>
      <c r="F798" s="17" t="s">
        <v>7536</v>
      </c>
      <c r="G798" s="17" t="s">
        <v>1582</v>
      </c>
      <c r="H798" s="17" t="s">
        <v>9327</v>
      </c>
      <c r="I798" s="18" t="s">
        <v>12274</v>
      </c>
      <c r="J798" s="17">
        <v>36.603499999999997</v>
      </c>
      <c r="K798" s="17">
        <v>-82.154300000000006</v>
      </c>
      <c r="L798" s="34" t="s">
        <v>52</v>
      </c>
      <c r="M798" s="17" t="s">
        <v>40</v>
      </c>
      <c r="N798" s="17" t="s">
        <v>7537</v>
      </c>
      <c r="O798" s="17" t="s">
        <v>7537</v>
      </c>
      <c r="P798" s="17">
        <v>1977</v>
      </c>
      <c r="Q798" s="17">
        <v>2056</v>
      </c>
      <c r="R798" s="17" t="s">
        <v>51</v>
      </c>
      <c r="S798" s="17"/>
      <c r="T798" s="17">
        <v>33</v>
      </c>
      <c r="U798" s="17"/>
      <c r="V798" s="17">
        <v>300</v>
      </c>
      <c r="W798" s="19">
        <v>11603602</v>
      </c>
      <c r="X798" s="19">
        <v>4863367</v>
      </c>
      <c r="Y798" s="16">
        <f t="shared" si="880"/>
        <v>6740235</v>
      </c>
      <c r="Z798" s="17">
        <v>2019</v>
      </c>
      <c r="AA798" s="19">
        <v>166538</v>
      </c>
      <c r="AB798" s="17">
        <v>2019</v>
      </c>
      <c r="AC798" s="17" t="s">
        <v>43</v>
      </c>
      <c r="AD798" s="17" t="s">
        <v>12438</v>
      </c>
      <c r="AE798" s="17" t="s">
        <v>43</v>
      </c>
      <c r="AF798" s="17">
        <v>5.01</v>
      </c>
      <c r="AG798" s="17" t="s">
        <v>52</v>
      </c>
      <c r="AH798" s="17">
        <v>0.84099999999999997</v>
      </c>
      <c r="AI798" s="17">
        <v>2012</v>
      </c>
      <c r="AJ798" s="17">
        <v>50</v>
      </c>
      <c r="AK798" s="17" t="s">
        <v>52</v>
      </c>
      <c r="AL798" s="17">
        <v>1</v>
      </c>
      <c r="AM798" s="17"/>
      <c r="AN798" s="17"/>
      <c r="AO798" s="17" t="s">
        <v>7538</v>
      </c>
      <c r="AP798" s="43" t="str">
        <f t="shared" si="873"/>
        <v/>
      </c>
      <c r="AQ798" s="5">
        <f t="shared" si="874"/>
        <v>6740235</v>
      </c>
      <c r="AR798" s="42">
        <f t="shared" ref="AR798:BV798" si="912">IF(AQ798="","",IF(AQ798-$AA798&gt;0,AQ798-$AA798,""))</f>
        <v>6573697</v>
      </c>
      <c r="AS798" s="42">
        <f t="shared" si="912"/>
        <v>6407159</v>
      </c>
      <c r="AT798" s="42">
        <f t="shared" si="912"/>
        <v>6240621</v>
      </c>
      <c r="AU798" s="42">
        <f t="shared" si="912"/>
        <v>6074083</v>
      </c>
      <c r="AV798" s="42">
        <f t="shared" si="912"/>
        <v>5907545</v>
      </c>
      <c r="AW798" s="42">
        <f t="shared" si="912"/>
        <v>5741007</v>
      </c>
      <c r="AX798" s="42">
        <f t="shared" si="912"/>
        <v>5574469</v>
      </c>
      <c r="AY798" s="42">
        <f t="shared" si="912"/>
        <v>5407931</v>
      </c>
      <c r="AZ798" s="42">
        <f t="shared" si="912"/>
        <v>5241393</v>
      </c>
      <c r="BA798" s="42">
        <f t="shared" si="912"/>
        <v>5074855</v>
      </c>
      <c r="BB798" s="42">
        <f t="shared" si="912"/>
        <v>4908317</v>
      </c>
      <c r="BC798" s="42">
        <f t="shared" si="912"/>
        <v>4741779</v>
      </c>
      <c r="BD798" s="42">
        <f t="shared" si="912"/>
        <v>4575241</v>
      </c>
      <c r="BE798" s="42">
        <f t="shared" si="912"/>
        <v>4408703</v>
      </c>
      <c r="BF798" s="42">
        <f t="shared" si="912"/>
        <v>4242165</v>
      </c>
      <c r="BG798" s="42">
        <f t="shared" si="912"/>
        <v>4075627</v>
      </c>
      <c r="BH798" s="42">
        <f t="shared" si="912"/>
        <v>3909089</v>
      </c>
      <c r="BI798" s="42">
        <f t="shared" si="912"/>
        <v>3742551</v>
      </c>
      <c r="BJ798" s="42">
        <f t="shared" si="912"/>
        <v>3576013</v>
      </c>
      <c r="BK798" s="42">
        <f t="shared" si="912"/>
        <v>3409475</v>
      </c>
      <c r="BL798" s="42">
        <f t="shared" si="912"/>
        <v>3242937</v>
      </c>
      <c r="BM798" s="42">
        <f t="shared" si="912"/>
        <v>3076399</v>
      </c>
      <c r="BN798" s="42">
        <f t="shared" si="912"/>
        <v>2909861</v>
      </c>
      <c r="BO798" s="42">
        <f t="shared" si="912"/>
        <v>2743323</v>
      </c>
      <c r="BP798" s="42">
        <f t="shared" si="912"/>
        <v>2576785</v>
      </c>
      <c r="BQ798" s="42">
        <f t="shared" si="912"/>
        <v>2410247</v>
      </c>
      <c r="BR798" s="42">
        <f t="shared" si="912"/>
        <v>2243709</v>
      </c>
      <c r="BS798" s="42">
        <f t="shared" si="912"/>
        <v>2077171</v>
      </c>
      <c r="BT798" s="42">
        <f t="shared" si="912"/>
        <v>1910633</v>
      </c>
      <c r="BU798" s="42">
        <f t="shared" si="912"/>
        <v>1744095</v>
      </c>
      <c r="BV798" s="42">
        <f t="shared" si="912"/>
        <v>1577557</v>
      </c>
      <c r="BX798" s="44" cm="1">
        <f t="array" ref="BX798">LOOKUP(2,1/(AR798:BV798&lt;&gt;""),COLUMN(AR798:BV798))</f>
        <v>74</v>
      </c>
      <c r="BY798" s="44" t="str">
        <f t="shared" si="879"/>
        <v>BV</v>
      </c>
      <c r="BZ798" s="44" cm="1">
        <f t="array" aca="1" ref="BZ798" ca="1">INDIRECT(ADDRESS(2,BX798))</f>
        <v>2050</v>
      </c>
      <c r="CA798" s="44">
        <f t="shared" ca="1" si="882"/>
        <v>29</v>
      </c>
      <c r="CB798" s="44">
        <f t="shared" si="883"/>
        <v>-166538</v>
      </c>
      <c r="CC798">
        <f t="shared" si="884"/>
        <v>342980457</v>
      </c>
      <c r="CD798">
        <f t="shared" si="885"/>
        <v>2059</v>
      </c>
      <c r="CE798">
        <f t="shared" si="886"/>
        <v>2059</v>
      </c>
    </row>
    <row r="799" spans="1:83" ht="77.25" x14ac:dyDescent="0.25">
      <c r="A799" s="17">
        <v>1000881</v>
      </c>
      <c r="B799" s="17">
        <v>1581</v>
      </c>
      <c r="C799" s="17" t="s">
        <v>5726</v>
      </c>
      <c r="D799" s="17" t="s">
        <v>7472</v>
      </c>
      <c r="E799" s="17"/>
      <c r="F799" s="17" t="s">
        <v>7557</v>
      </c>
      <c r="G799" s="17" t="s">
        <v>7558</v>
      </c>
      <c r="H799" s="17" t="s">
        <v>2081</v>
      </c>
      <c r="I799" s="18" t="s">
        <v>12279</v>
      </c>
      <c r="J799" s="17">
        <v>36.927</v>
      </c>
      <c r="K799" s="17">
        <v>-79.8626</v>
      </c>
      <c r="L799" s="34" t="s">
        <v>43</v>
      </c>
      <c r="M799" s="17" t="s">
        <v>40</v>
      </c>
      <c r="N799" s="17" t="s">
        <v>7559</v>
      </c>
      <c r="O799" s="17" t="s">
        <v>7559</v>
      </c>
      <c r="P799" s="17">
        <v>1975</v>
      </c>
      <c r="Q799" s="17">
        <v>2036</v>
      </c>
      <c r="R799" s="17" t="s">
        <v>51</v>
      </c>
      <c r="S799" s="17"/>
      <c r="T799" s="17">
        <v>48.2</v>
      </c>
      <c r="U799" s="17"/>
      <c r="V799" s="17"/>
      <c r="W799" s="19">
        <v>1686010</v>
      </c>
      <c r="X799" s="19">
        <v>1685986</v>
      </c>
      <c r="Y799" s="16">
        <f t="shared" si="880"/>
        <v>24</v>
      </c>
      <c r="Z799" s="17">
        <v>2019</v>
      </c>
      <c r="AA799" s="19">
        <v>51902</v>
      </c>
      <c r="AB799" s="17">
        <v>2019</v>
      </c>
      <c r="AC799" s="17" t="s">
        <v>43</v>
      </c>
      <c r="AD799" s="17" t="s">
        <v>12438</v>
      </c>
      <c r="AE799" s="17" t="s">
        <v>43</v>
      </c>
      <c r="AF799" s="17">
        <v>0.66800000000000004</v>
      </c>
      <c r="AG799" s="17" t="s">
        <v>43</v>
      </c>
      <c r="AH799" s="17"/>
      <c r="AI799" s="17"/>
      <c r="AJ799" s="17"/>
      <c r="AK799" s="17" t="s">
        <v>43</v>
      </c>
      <c r="AL799" s="17"/>
      <c r="AM799" s="17"/>
      <c r="AN799" s="17"/>
      <c r="AO799" s="17"/>
      <c r="AP799" s="43" t="str">
        <f t="shared" si="873"/>
        <v/>
      </c>
      <c r="AQ799" s="5">
        <f t="shared" si="874"/>
        <v>24</v>
      </c>
      <c r="AR799" s="42" t="str">
        <f t="shared" ref="AR799:BV799" si="913">IF(AQ799="","",IF(AQ799-$AA799&gt;0,AQ799-$AA799,""))</f>
        <v/>
      </c>
      <c r="AS799" s="42" t="str">
        <f t="shared" si="913"/>
        <v/>
      </c>
      <c r="AT799" s="42" t="str">
        <f t="shared" si="913"/>
        <v/>
      </c>
      <c r="AU799" s="42" t="str">
        <f t="shared" si="913"/>
        <v/>
      </c>
      <c r="AV799" s="42" t="str">
        <f t="shared" si="913"/>
        <v/>
      </c>
      <c r="AW799" s="42" t="str">
        <f t="shared" si="913"/>
        <v/>
      </c>
      <c r="AX799" s="42" t="str">
        <f t="shared" si="913"/>
        <v/>
      </c>
      <c r="AY799" s="42" t="str">
        <f t="shared" si="913"/>
        <v/>
      </c>
      <c r="AZ799" s="42" t="str">
        <f t="shared" si="913"/>
        <v/>
      </c>
      <c r="BA799" s="42" t="str">
        <f t="shared" si="913"/>
        <v/>
      </c>
      <c r="BB799" s="42" t="str">
        <f t="shared" si="913"/>
        <v/>
      </c>
      <c r="BC799" s="42" t="str">
        <f t="shared" si="913"/>
        <v/>
      </c>
      <c r="BD799" s="42" t="str">
        <f t="shared" si="913"/>
        <v/>
      </c>
      <c r="BE799" s="42" t="str">
        <f t="shared" si="913"/>
        <v/>
      </c>
      <c r="BF799" s="42" t="str">
        <f t="shared" si="913"/>
        <v/>
      </c>
      <c r="BG799" s="42" t="str">
        <f t="shared" si="913"/>
        <v/>
      </c>
      <c r="BH799" s="42" t="str">
        <f t="shared" si="913"/>
        <v/>
      </c>
      <c r="BI799" s="42" t="str">
        <f t="shared" si="913"/>
        <v/>
      </c>
      <c r="BJ799" s="42" t="str">
        <f t="shared" si="913"/>
        <v/>
      </c>
      <c r="BK799" s="42" t="str">
        <f t="shared" si="913"/>
        <v/>
      </c>
      <c r="BL799" s="42" t="str">
        <f t="shared" si="913"/>
        <v/>
      </c>
      <c r="BM799" s="42" t="str">
        <f t="shared" si="913"/>
        <v/>
      </c>
      <c r="BN799" s="42" t="str">
        <f t="shared" si="913"/>
        <v/>
      </c>
      <c r="BO799" s="42" t="str">
        <f t="shared" si="913"/>
        <v/>
      </c>
      <c r="BP799" s="42" t="str">
        <f t="shared" si="913"/>
        <v/>
      </c>
      <c r="BQ799" s="42" t="str">
        <f t="shared" si="913"/>
        <v/>
      </c>
      <c r="BR799" s="42" t="str">
        <f t="shared" si="913"/>
        <v/>
      </c>
      <c r="BS799" s="42" t="str">
        <f t="shared" si="913"/>
        <v/>
      </c>
      <c r="BT799" s="42" t="str">
        <f t="shared" si="913"/>
        <v/>
      </c>
      <c r="BU799" s="42" t="str">
        <f t="shared" si="913"/>
        <v/>
      </c>
      <c r="BV799" s="42" t="str">
        <f t="shared" si="913"/>
        <v/>
      </c>
      <c r="BX799" s="44" t="e" cm="1">
        <f t="array" ref="BX799">LOOKUP(2,1/(AR799:BV799&lt;&gt;""),COLUMN(AR799:BV799))</f>
        <v>#N/A</v>
      </c>
      <c r="BY799" s="44" t="e">
        <f t="shared" si="879"/>
        <v>#N/A</v>
      </c>
      <c r="BZ799" s="44" t="e" cm="1">
        <f t="array" aca="1" ref="BZ799" ca="1">INDIRECT(ADDRESS(2,BX799))</f>
        <v>#N/A</v>
      </c>
      <c r="CA799" s="44" t="e">
        <f t="shared" ca="1" si="882"/>
        <v>#N/A</v>
      </c>
      <c r="CB799" s="44" t="e">
        <f t="shared" si="883"/>
        <v>#VALUE!</v>
      </c>
      <c r="CC799" t="e">
        <f t="shared" si="884"/>
        <v>#VALUE!</v>
      </c>
      <c r="CD799" t="e">
        <f t="shared" si="885"/>
        <v>#VALUE!</v>
      </c>
      <c r="CE799" t="e">
        <f t="shared" si="886"/>
        <v>#VALUE!</v>
      </c>
    </row>
    <row r="800" spans="1:83" ht="90" x14ac:dyDescent="0.25">
      <c r="A800" s="17">
        <v>1004247</v>
      </c>
      <c r="B800" s="17">
        <v>1583</v>
      </c>
      <c r="C800" s="17" t="s">
        <v>10234</v>
      </c>
      <c r="D800" s="17" t="s">
        <v>7472</v>
      </c>
      <c r="E800" s="17" t="s">
        <v>10235</v>
      </c>
      <c r="F800" s="17" t="s">
        <v>10236</v>
      </c>
      <c r="G800" s="17" t="s">
        <v>846</v>
      </c>
      <c r="H800" s="17" t="s">
        <v>3642</v>
      </c>
      <c r="I800" s="18" t="s">
        <v>12280</v>
      </c>
      <c r="J800" s="17">
        <v>39.141599999999997</v>
      </c>
      <c r="K800" s="17">
        <v>-78.098799999999997</v>
      </c>
      <c r="L800" s="34" t="s">
        <v>43</v>
      </c>
      <c r="M800" s="17" t="s">
        <v>40</v>
      </c>
      <c r="N800" s="17" t="s">
        <v>7560</v>
      </c>
      <c r="O800" s="17" t="s">
        <v>7560</v>
      </c>
      <c r="P800" s="17">
        <v>1977</v>
      </c>
      <c r="Q800" s="17">
        <v>2045</v>
      </c>
      <c r="R800" s="17" t="s">
        <v>51</v>
      </c>
      <c r="S800" s="17">
        <v>148</v>
      </c>
      <c r="T800" s="17">
        <v>20</v>
      </c>
      <c r="U800" s="17"/>
      <c r="V800" s="17"/>
      <c r="W800" s="19">
        <v>11322675</v>
      </c>
      <c r="X800" s="19">
        <v>4805100</v>
      </c>
      <c r="Y800" s="16">
        <f t="shared" si="880"/>
        <v>6517575</v>
      </c>
      <c r="Z800" s="17">
        <v>2019</v>
      </c>
      <c r="AA800" s="19">
        <v>112441</v>
      </c>
      <c r="AB800" s="17">
        <v>2019</v>
      </c>
      <c r="AC800" s="17" t="s">
        <v>43</v>
      </c>
      <c r="AD800" s="17" t="s">
        <v>12438</v>
      </c>
      <c r="AE800" s="17" t="s">
        <v>43</v>
      </c>
      <c r="AF800" s="17">
        <v>1.008</v>
      </c>
      <c r="AG800" s="17" t="s">
        <v>52</v>
      </c>
      <c r="AH800" s="17">
        <v>0.64400000000000002</v>
      </c>
      <c r="AI800" s="17">
        <v>2017</v>
      </c>
      <c r="AJ800" s="17">
        <v>54</v>
      </c>
      <c r="AK800" s="17" t="s">
        <v>52</v>
      </c>
      <c r="AL800" s="17">
        <v>1</v>
      </c>
      <c r="AM800" s="17"/>
      <c r="AN800" s="17"/>
      <c r="AO800" s="17" t="s">
        <v>7561</v>
      </c>
      <c r="AP800" s="43" t="str">
        <f t="shared" si="873"/>
        <v/>
      </c>
      <c r="AQ800" s="5">
        <f t="shared" si="874"/>
        <v>6517575</v>
      </c>
      <c r="AR800" s="42">
        <f t="shared" ref="AR800:BV800" si="914">IF(AQ800="","",IF(AQ800-$AA800&gt;0,AQ800-$AA800,""))</f>
        <v>6405134</v>
      </c>
      <c r="AS800" s="42">
        <f t="shared" si="914"/>
        <v>6292693</v>
      </c>
      <c r="AT800" s="42">
        <f t="shared" si="914"/>
        <v>6180252</v>
      </c>
      <c r="AU800" s="42">
        <f t="shared" si="914"/>
        <v>6067811</v>
      </c>
      <c r="AV800" s="42">
        <f t="shared" si="914"/>
        <v>5955370</v>
      </c>
      <c r="AW800" s="42">
        <f t="shared" si="914"/>
        <v>5842929</v>
      </c>
      <c r="AX800" s="42">
        <f t="shared" si="914"/>
        <v>5730488</v>
      </c>
      <c r="AY800" s="42">
        <f t="shared" si="914"/>
        <v>5618047</v>
      </c>
      <c r="AZ800" s="42">
        <f t="shared" si="914"/>
        <v>5505606</v>
      </c>
      <c r="BA800" s="42">
        <f t="shared" si="914"/>
        <v>5393165</v>
      </c>
      <c r="BB800" s="42">
        <f t="shared" si="914"/>
        <v>5280724</v>
      </c>
      <c r="BC800" s="42">
        <f t="shared" si="914"/>
        <v>5168283</v>
      </c>
      <c r="BD800" s="42">
        <f t="shared" si="914"/>
        <v>5055842</v>
      </c>
      <c r="BE800" s="42">
        <f t="shared" si="914"/>
        <v>4943401</v>
      </c>
      <c r="BF800" s="42">
        <f t="shared" si="914"/>
        <v>4830960</v>
      </c>
      <c r="BG800" s="42">
        <f t="shared" si="914"/>
        <v>4718519</v>
      </c>
      <c r="BH800" s="42">
        <f t="shared" si="914"/>
        <v>4606078</v>
      </c>
      <c r="BI800" s="42">
        <f t="shared" si="914"/>
        <v>4493637</v>
      </c>
      <c r="BJ800" s="42">
        <f t="shared" si="914"/>
        <v>4381196</v>
      </c>
      <c r="BK800" s="42">
        <f t="shared" si="914"/>
        <v>4268755</v>
      </c>
      <c r="BL800" s="42">
        <f t="shared" si="914"/>
        <v>4156314</v>
      </c>
      <c r="BM800" s="42">
        <f t="shared" si="914"/>
        <v>4043873</v>
      </c>
      <c r="BN800" s="42">
        <f t="shared" si="914"/>
        <v>3931432</v>
      </c>
      <c r="BO800" s="42">
        <f t="shared" si="914"/>
        <v>3818991</v>
      </c>
      <c r="BP800" s="42">
        <f t="shared" si="914"/>
        <v>3706550</v>
      </c>
      <c r="BQ800" s="42">
        <f t="shared" si="914"/>
        <v>3594109</v>
      </c>
      <c r="BR800" s="42">
        <f t="shared" si="914"/>
        <v>3481668</v>
      </c>
      <c r="BS800" s="42">
        <f t="shared" si="914"/>
        <v>3369227</v>
      </c>
      <c r="BT800" s="42">
        <f t="shared" si="914"/>
        <v>3256786</v>
      </c>
      <c r="BU800" s="42">
        <f t="shared" si="914"/>
        <v>3144345</v>
      </c>
      <c r="BV800" s="42">
        <f t="shared" si="914"/>
        <v>3031904</v>
      </c>
      <c r="BX800" s="44" cm="1">
        <f t="array" ref="BX800">LOOKUP(2,1/(AR800:BV800&lt;&gt;""),COLUMN(AR800:BV800))</f>
        <v>74</v>
      </c>
      <c r="BY800" s="44" t="str">
        <f t="shared" si="879"/>
        <v>BV</v>
      </c>
      <c r="BZ800" s="44" cm="1">
        <f t="array" aca="1" ref="BZ800" ca="1">INDIRECT(ADDRESS(2,BX800))</f>
        <v>2050</v>
      </c>
      <c r="CA800" s="44">
        <f t="shared" ca="1" si="882"/>
        <v>29</v>
      </c>
      <c r="CB800" s="44">
        <f t="shared" si="883"/>
        <v>-112441</v>
      </c>
      <c r="CC800">
        <f t="shared" si="884"/>
        <v>233535954</v>
      </c>
      <c r="CD800">
        <f t="shared" si="885"/>
        <v>2077</v>
      </c>
      <c r="CE800">
        <f t="shared" si="886"/>
        <v>2077</v>
      </c>
    </row>
    <row r="801" spans="1:83" ht="77.25" x14ac:dyDescent="0.25">
      <c r="A801" s="17">
        <v>1006300</v>
      </c>
      <c r="B801" s="17">
        <v>2444</v>
      </c>
      <c r="C801" s="17" t="s">
        <v>7588</v>
      </c>
      <c r="D801" s="17" t="s">
        <v>7472</v>
      </c>
      <c r="E801" s="17"/>
      <c r="F801" s="17" t="s">
        <v>7589</v>
      </c>
      <c r="G801" s="17" t="s">
        <v>7590</v>
      </c>
      <c r="H801" s="17" t="s">
        <v>7591</v>
      </c>
      <c r="I801" s="18" t="s">
        <v>12287</v>
      </c>
      <c r="J801" s="17">
        <v>37.664999999999999</v>
      </c>
      <c r="K801" s="17">
        <v>-76.77</v>
      </c>
      <c r="L801" s="34" t="s">
        <v>43</v>
      </c>
      <c r="M801" s="17" t="s">
        <v>40</v>
      </c>
      <c r="N801" s="17" t="s">
        <v>7592</v>
      </c>
      <c r="O801" s="17" t="s">
        <v>59</v>
      </c>
      <c r="P801" s="17">
        <v>1993</v>
      </c>
      <c r="Q801" s="17">
        <v>2044</v>
      </c>
      <c r="R801" s="17" t="s">
        <v>51</v>
      </c>
      <c r="S801" s="17">
        <v>269</v>
      </c>
      <c r="T801" s="17">
        <v>160</v>
      </c>
      <c r="U801" s="17"/>
      <c r="V801" s="17"/>
      <c r="W801" s="19">
        <v>62110631</v>
      </c>
      <c r="X801" s="19">
        <v>20073484</v>
      </c>
      <c r="Y801" s="16">
        <f t="shared" si="880"/>
        <v>42037147</v>
      </c>
      <c r="Z801" s="17">
        <v>2019</v>
      </c>
      <c r="AA801" s="19">
        <v>683464</v>
      </c>
      <c r="AB801" s="17">
        <v>2019</v>
      </c>
      <c r="AC801" s="17" t="s">
        <v>52</v>
      </c>
      <c r="AD801" s="17" t="s">
        <v>12440</v>
      </c>
      <c r="AE801" s="17" t="s">
        <v>43</v>
      </c>
      <c r="AF801" s="17">
        <v>7.93</v>
      </c>
      <c r="AG801" s="17" t="s">
        <v>52</v>
      </c>
      <c r="AH801" s="17">
        <v>3.6339999999999999</v>
      </c>
      <c r="AI801" s="17">
        <v>2019</v>
      </c>
      <c r="AJ801" s="17">
        <v>55.2</v>
      </c>
      <c r="AK801" s="17" t="s">
        <v>52</v>
      </c>
      <c r="AL801" s="17">
        <v>2</v>
      </c>
      <c r="AM801" s="17">
        <v>0.32</v>
      </c>
      <c r="AN801" s="17">
        <v>2019</v>
      </c>
      <c r="AO801" s="17" t="s">
        <v>9332</v>
      </c>
      <c r="AP801" s="43" t="str">
        <f t="shared" si="873"/>
        <v/>
      </c>
      <c r="AQ801" s="5">
        <f t="shared" si="874"/>
        <v>42037147</v>
      </c>
      <c r="AR801" s="42">
        <f t="shared" ref="AR801:BV801" si="915">IF(AQ801="","",IF(AQ801-$AA801&gt;0,AQ801-$AA801,""))</f>
        <v>41353683</v>
      </c>
      <c r="AS801" s="42">
        <f t="shared" si="915"/>
        <v>40670219</v>
      </c>
      <c r="AT801" s="42">
        <f t="shared" si="915"/>
        <v>39986755</v>
      </c>
      <c r="AU801" s="42">
        <f t="shared" si="915"/>
        <v>39303291</v>
      </c>
      <c r="AV801" s="42">
        <f t="shared" si="915"/>
        <v>38619827</v>
      </c>
      <c r="AW801" s="42">
        <f t="shared" si="915"/>
        <v>37936363</v>
      </c>
      <c r="AX801" s="42">
        <f t="shared" si="915"/>
        <v>37252899</v>
      </c>
      <c r="AY801" s="42">
        <f t="shared" si="915"/>
        <v>36569435</v>
      </c>
      <c r="AZ801" s="42">
        <f t="shared" si="915"/>
        <v>35885971</v>
      </c>
      <c r="BA801" s="42">
        <f t="shared" si="915"/>
        <v>35202507</v>
      </c>
      <c r="BB801" s="42">
        <f t="shared" si="915"/>
        <v>34519043</v>
      </c>
      <c r="BC801" s="42">
        <f t="shared" si="915"/>
        <v>33835579</v>
      </c>
      <c r="BD801" s="42">
        <f t="shared" si="915"/>
        <v>33152115</v>
      </c>
      <c r="BE801" s="42">
        <f t="shared" si="915"/>
        <v>32468651</v>
      </c>
      <c r="BF801" s="42">
        <f t="shared" si="915"/>
        <v>31785187</v>
      </c>
      <c r="BG801" s="42">
        <f t="shared" si="915"/>
        <v>31101723</v>
      </c>
      <c r="BH801" s="42">
        <f t="shared" si="915"/>
        <v>30418259</v>
      </c>
      <c r="BI801" s="42">
        <f t="shared" si="915"/>
        <v>29734795</v>
      </c>
      <c r="BJ801" s="42">
        <f t="shared" si="915"/>
        <v>29051331</v>
      </c>
      <c r="BK801" s="42">
        <f t="shared" si="915"/>
        <v>28367867</v>
      </c>
      <c r="BL801" s="42">
        <f t="shared" si="915"/>
        <v>27684403</v>
      </c>
      <c r="BM801" s="42">
        <f t="shared" si="915"/>
        <v>27000939</v>
      </c>
      <c r="BN801" s="42">
        <f t="shared" si="915"/>
        <v>26317475</v>
      </c>
      <c r="BO801" s="42">
        <f t="shared" si="915"/>
        <v>25634011</v>
      </c>
      <c r="BP801" s="42">
        <f t="shared" si="915"/>
        <v>24950547</v>
      </c>
      <c r="BQ801" s="42">
        <f t="shared" si="915"/>
        <v>24267083</v>
      </c>
      <c r="BR801" s="42">
        <f t="shared" si="915"/>
        <v>23583619</v>
      </c>
      <c r="BS801" s="42">
        <f t="shared" si="915"/>
        <v>22900155</v>
      </c>
      <c r="BT801" s="42">
        <f t="shared" si="915"/>
        <v>22216691</v>
      </c>
      <c r="BU801" s="42">
        <f t="shared" si="915"/>
        <v>21533227</v>
      </c>
      <c r="BV801" s="42">
        <f t="shared" si="915"/>
        <v>20849763</v>
      </c>
      <c r="BX801" s="44" cm="1">
        <f t="array" ref="BX801">LOOKUP(2,1/(AR801:BV801&lt;&gt;""),COLUMN(AR801:BV801))</f>
        <v>74</v>
      </c>
      <c r="BY801" s="44" t="str">
        <f t="shared" si="879"/>
        <v>BV</v>
      </c>
      <c r="BZ801" s="44" cm="1">
        <f t="array" aca="1" ref="BZ801" ca="1">INDIRECT(ADDRESS(2,BX801))</f>
        <v>2050</v>
      </c>
      <c r="CA801" s="44">
        <f t="shared" ca="1" si="882"/>
        <v>29</v>
      </c>
      <c r="CB801" s="44">
        <f t="shared" si="883"/>
        <v>-683464</v>
      </c>
      <c r="CC801">
        <f t="shared" si="884"/>
        <v>1421950963</v>
      </c>
      <c r="CD801">
        <f t="shared" si="885"/>
        <v>2081</v>
      </c>
      <c r="CE801">
        <f t="shared" si="886"/>
        <v>2081</v>
      </c>
    </row>
    <row r="802" spans="1:83" ht="217.5" x14ac:dyDescent="0.25">
      <c r="A802" s="17">
        <v>1007674</v>
      </c>
      <c r="B802" s="17">
        <v>2071</v>
      </c>
      <c r="C802" s="17" t="s">
        <v>9333</v>
      </c>
      <c r="D802" s="17" t="s">
        <v>7472</v>
      </c>
      <c r="E802" s="17"/>
      <c r="F802" s="17" t="s">
        <v>7593</v>
      </c>
      <c r="G802" s="17" t="s">
        <v>7594</v>
      </c>
      <c r="H802" s="17" t="s">
        <v>7594</v>
      </c>
      <c r="I802" s="18" t="s">
        <v>12288</v>
      </c>
      <c r="J802" s="17">
        <v>38.269640000000003</v>
      </c>
      <c r="K802" s="17">
        <v>-77.305959999999999</v>
      </c>
      <c r="L802" s="34" t="s">
        <v>43</v>
      </c>
      <c r="M802" s="17" t="s">
        <v>40</v>
      </c>
      <c r="N802" s="17" t="s">
        <v>7595</v>
      </c>
      <c r="O802" s="17" t="s">
        <v>50</v>
      </c>
      <c r="P802" s="17">
        <v>1996</v>
      </c>
      <c r="Q802" s="17">
        <v>2040</v>
      </c>
      <c r="R802" s="17" t="s">
        <v>51</v>
      </c>
      <c r="S802" s="17"/>
      <c r="T802" s="17">
        <v>204.8</v>
      </c>
      <c r="U802" s="17">
        <v>375</v>
      </c>
      <c r="V802" s="17"/>
      <c r="W802" s="19">
        <v>55916748</v>
      </c>
      <c r="X802" s="19">
        <v>31120393</v>
      </c>
      <c r="Y802" s="16">
        <f t="shared" si="880"/>
        <v>24796355</v>
      </c>
      <c r="Z802" s="17">
        <v>2019</v>
      </c>
      <c r="AA802" s="19">
        <v>1801191</v>
      </c>
      <c r="AB802" s="17">
        <v>2019</v>
      </c>
      <c r="AC802" s="17" t="s">
        <v>52</v>
      </c>
      <c r="AD802" s="17" t="s">
        <v>12440</v>
      </c>
      <c r="AE802" s="17" t="s">
        <v>43</v>
      </c>
      <c r="AF802" s="17"/>
      <c r="AG802" s="17" t="s">
        <v>52</v>
      </c>
      <c r="AH802" s="17">
        <v>12.933</v>
      </c>
      <c r="AI802" s="17">
        <v>2019</v>
      </c>
      <c r="AJ802" s="17">
        <v>49.7</v>
      </c>
      <c r="AK802" s="17" t="s">
        <v>52</v>
      </c>
      <c r="AL802" s="17">
        <v>3</v>
      </c>
      <c r="AM802" s="17">
        <v>2.2679999999999998</v>
      </c>
      <c r="AN802" s="17">
        <v>2018</v>
      </c>
      <c r="AO802" s="17" t="s">
        <v>9334</v>
      </c>
      <c r="AP802" s="43" t="str">
        <f t="shared" si="873"/>
        <v/>
      </c>
      <c r="AQ802" s="5">
        <f t="shared" si="874"/>
        <v>24796355</v>
      </c>
      <c r="AR802" s="42">
        <f t="shared" ref="AR802:BV802" si="916">IF(AQ802="","",IF(AQ802-$AA802&gt;0,AQ802-$AA802,""))</f>
        <v>22995164</v>
      </c>
      <c r="AS802" s="42">
        <f t="shared" si="916"/>
        <v>21193973</v>
      </c>
      <c r="AT802" s="42">
        <f t="shared" si="916"/>
        <v>19392782</v>
      </c>
      <c r="AU802" s="42">
        <f t="shared" si="916"/>
        <v>17591591</v>
      </c>
      <c r="AV802" s="42">
        <f t="shared" si="916"/>
        <v>15790400</v>
      </c>
      <c r="AW802" s="42">
        <f t="shared" si="916"/>
        <v>13989209</v>
      </c>
      <c r="AX802" s="42">
        <f t="shared" si="916"/>
        <v>12188018</v>
      </c>
      <c r="AY802" s="42">
        <f t="shared" si="916"/>
        <v>10386827</v>
      </c>
      <c r="AZ802" s="42">
        <f t="shared" si="916"/>
        <v>8585636</v>
      </c>
      <c r="BA802" s="42">
        <f t="shared" si="916"/>
        <v>6784445</v>
      </c>
      <c r="BB802" s="42">
        <f t="shared" si="916"/>
        <v>4983254</v>
      </c>
      <c r="BC802" s="42">
        <f t="shared" si="916"/>
        <v>3182063</v>
      </c>
      <c r="BD802" s="42">
        <f t="shared" si="916"/>
        <v>1380872</v>
      </c>
      <c r="BE802" s="42" t="str">
        <f t="shared" si="916"/>
        <v/>
      </c>
      <c r="BF802" s="42" t="str">
        <f t="shared" si="916"/>
        <v/>
      </c>
      <c r="BG802" s="42" t="str">
        <f t="shared" si="916"/>
        <v/>
      </c>
      <c r="BH802" s="42" t="str">
        <f t="shared" si="916"/>
        <v/>
      </c>
      <c r="BI802" s="42" t="str">
        <f t="shared" si="916"/>
        <v/>
      </c>
      <c r="BJ802" s="42" t="str">
        <f t="shared" si="916"/>
        <v/>
      </c>
      <c r="BK802" s="42" t="str">
        <f t="shared" si="916"/>
        <v/>
      </c>
      <c r="BL802" s="42" t="str">
        <f t="shared" si="916"/>
        <v/>
      </c>
      <c r="BM802" s="42" t="str">
        <f t="shared" si="916"/>
        <v/>
      </c>
      <c r="BN802" s="42" t="str">
        <f t="shared" si="916"/>
        <v/>
      </c>
      <c r="BO802" s="42" t="str">
        <f t="shared" si="916"/>
        <v/>
      </c>
      <c r="BP802" s="42" t="str">
        <f t="shared" si="916"/>
        <v/>
      </c>
      <c r="BQ802" s="42" t="str">
        <f t="shared" si="916"/>
        <v/>
      </c>
      <c r="BR802" s="42" t="str">
        <f t="shared" si="916"/>
        <v/>
      </c>
      <c r="BS802" s="42" t="str">
        <f t="shared" si="916"/>
        <v/>
      </c>
      <c r="BT802" s="42" t="str">
        <f t="shared" si="916"/>
        <v/>
      </c>
      <c r="BU802" s="42" t="str">
        <f t="shared" si="916"/>
        <v/>
      </c>
      <c r="BV802" s="42" t="str">
        <f t="shared" si="916"/>
        <v/>
      </c>
      <c r="BX802" s="44" cm="1">
        <f t="array" ref="BX802">LOOKUP(2,1/(AR802:BV802&lt;&gt;""),COLUMN(AR802:BV802))</f>
        <v>56</v>
      </c>
      <c r="BY802" s="44" t="str">
        <f t="shared" si="879"/>
        <v>BD</v>
      </c>
      <c r="BZ802" s="44" cm="1">
        <f t="array" aca="1" ref="BZ802" ca="1">INDIRECT(ADDRESS(2,BX802))</f>
        <v>2032</v>
      </c>
      <c r="CA802" s="44">
        <f t="shared" ca="1" si="882"/>
        <v>11</v>
      </c>
      <c r="CB802" s="44">
        <f t="shared" si="883"/>
        <v>-1801191</v>
      </c>
      <c r="CC802">
        <f t="shared" si="884"/>
        <v>3661400984</v>
      </c>
      <c r="CD802">
        <f t="shared" si="885"/>
        <v>2033</v>
      </c>
      <c r="CE802">
        <f t="shared" si="886"/>
        <v>2033</v>
      </c>
    </row>
    <row r="803" spans="1:83" ht="255.75" x14ac:dyDescent="0.25">
      <c r="A803" s="17">
        <v>1005300</v>
      </c>
      <c r="B803" s="17">
        <v>10084</v>
      </c>
      <c r="C803" s="17" t="s">
        <v>9335</v>
      </c>
      <c r="D803" s="17" t="s">
        <v>7472</v>
      </c>
      <c r="E803" s="17" t="s">
        <v>7687</v>
      </c>
      <c r="F803" s="17" t="s">
        <v>9336</v>
      </c>
      <c r="G803" s="17" t="s">
        <v>7688</v>
      </c>
      <c r="H803" s="17" t="s">
        <v>7688</v>
      </c>
      <c r="I803" s="18" t="s">
        <v>12289</v>
      </c>
      <c r="J803" s="17">
        <v>38.128</v>
      </c>
      <c r="K803" s="17">
        <v>-77.706000000000003</v>
      </c>
      <c r="L803" s="34" t="s">
        <v>43</v>
      </c>
      <c r="M803" s="17" t="s">
        <v>40</v>
      </c>
      <c r="N803" s="17" t="s">
        <v>7689</v>
      </c>
      <c r="O803" s="17" t="s">
        <v>7689</v>
      </c>
      <c r="P803" s="17">
        <v>1973</v>
      </c>
      <c r="Q803" s="17">
        <v>2022</v>
      </c>
      <c r="R803" s="17" t="s">
        <v>51</v>
      </c>
      <c r="S803" s="17"/>
      <c r="T803" s="17">
        <v>42.8</v>
      </c>
      <c r="U803" s="17">
        <v>130</v>
      </c>
      <c r="V803" s="17">
        <v>85</v>
      </c>
      <c r="W803" s="19">
        <v>2714639</v>
      </c>
      <c r="X803" s="19">
        <v>2109316</v>
      </c>
      <c r="Y803" s="16">
        <f t="shared" si="880"/>
        <v>605323</v>
      </c>
      <c r="Z803" s="17">
        <v>2019</v>
      </c>
      <c r="AA803" s="19">
        <v>141634</v>
      </c>
      <c r="AB803" s="17">
        <v>2019</v>
      </c>
      <c r="AC803" s="17" t="s">
        <v>43</v>
      </c>
      <c r="AD803" s="17" t="s">
        <v>12438</v>
      </c>
      <c r="AE803" s="17" t="s">
        <v>43</v>
      </c>
      <c r="AF803" s="17">
        <v>0.85</v>
      </c>
      <c r="AG803" s="17" t="s">
        <v>52</v>
      </c>
      <c r="AH803" s="17">
        <v>0.127</v>
      </c>
      <c r="AI803" s="17">
        <v>2019</v>
      </c>
      <c r="AJ803" s="17">
        <v>54.3</v>
      </c>
      <c r="AK803" s="17" t="s">
        <v>52</v>
      </c>
      <c r="AL803" s="17">
        <v>1</v>
      </c>
      <c r="AM803" s="17">
        <v>0.127</v>
      </c>
      <c r="AN803" s="17">
        <v>2019</v>
      </c>
      <c r="AO803" s="17" t="s">
        <v>9337</v>
      </c>
      <c r="AP803" s="43" t="str">
        <f t="shared" si="873"/>
        <v/>
      </c>
      <c r="AQ803" s="5">
        <f t="shared" si="874"/>
        <v>605323</v>
      </c>
      <c r="AR803" s="42">
        <f t="shared" ref="AR803:BV803" si="917">IF(AQ803="","",IF(AQ803-$AA803&gt;0,AQ803-$AA803,""))</f>
        <v>463689</v>
      </c>
      <c r="AS803" s="42">
        <f t="shared" si="917"/>
        <v>322055</v>
      </c>
      <c r="AT803" s="42">
        <f t="shared" si="917"/>
        <v>180421</v>
      </c>
      <c r="AU803" s="42">
        <f t="shared" si="917"/>
        <v>38787</v>
      </c>
      <c r="AV803" s="42" t="str">
        <f t="shared" si="917"/>
        <v/>
      </c>
      <c r="AW803" s="42" t="str">
        <f t="shared" si="917"/>
        <v/>
      </c>
      <c r="AX803" s="42" t="str">
        <f t="shared" si="917"/>
        <v/>
      </c>
      <c r="AY803" s="42" t="str">
        <f t="shared" si="917"/>
        <v/>
      </c>
      <c r="AZ803" s="42" t="str">
        <f t="shared" si="917"/>
        <v/>
      </c>
      <c r="BA803" s="42" t="str">
        <f t="shared" si="917"/>
        <v/>
      </c>
      <c r="BB803" s="42" t="str">
        <f t="shared" si="917"/>
        <v/>
      </c>
      <c r="BC803" s="42" t="str">
        <f t="shared" si="917"/>
        <v/>
      </c>
      <c r="BD803" s="42" t="str">
        <f t="shared" si="917"/>
        <v/>
      </c>
      <c r="BE803" s="42" t="str">
        <f t="shared" si="917"/>
        <v/>
      </c>
      <c r="BF803" s="42" t="str">
        <f t="shared" si="917"/>
        <v/>
      </c>
      <c r="BG803" s="42" t="str">
        <f t="shared" si="917"/>
        <v/>
      </c>
      <c r="BH803" s="42" t="str">
        <f t="shared" si="917"/>
        <v/>
      </c>
      <c r="BI803" s="42" t="str">
        <f t="shared" si="917"/>
        <v/>
      </c>
      <c r="BJ803" s="42" t="str">
        <f t="shared" si="917"/>
        <v/>
      </c>
      <c r="BK803" s="42" t="str">
        <f t="shared" si="917"/>
        <v/>
      </c>
      <c r="BL803" s="42" t="str">
        <f t="shared" si="917"/>
        <v/>
      </c>
      <c r="BM803" s="42" t="str">
        <f t="shared" si="917"/>
        <v/>
      </c>
      <c r="BN803" s="42" t="str">
        <f t="shared" si="917"/>
        <v/>
      </c>
      <c r="BO803" s="42" t="str">
        <f t="shared" si="917"/>
        <v/>
      </c>
      <c r="BP803" s="42" t="str">
        <f t="shared" si="917"/>
        <v/>
      </c>
      <c r="BQ803" s="42" t="str">
        <f t="shared" si="917"/>
        <v/>
      </c>
      <c r="BR803" s="42" t="str">
        <f t="shared" si="917"/>
        <v/>
      </c>
      <c r="BS803" s="42" t="str">
        <f t="shared" si="917"/>
        <v/>
      </c>
      <c r="BT803" s="42" t="str">
        <f t="shared" si="917"/>
        <v/>
      </c>
      <c r="BU803" s="42" t="str">
        <f t="shared" si="917"/>
        <v/>
      </c>
      <c r="BV803" s="42" t="str">
        <f t="shared" si="917"/>
        <v/>
      </c>
      <c r="BX803" s="44" cm="1">
        <f t="array" ref="BX803">LOOKUP(2,1/(AR803:BV803&lt;&gt;""),COLUMN(AR803:BV803))</f>
        <v>47</v>
      </c>
      <c r="BY803" s="44" t="str">
        <f t="shared" si="879"/>
        <v>AU</v>
      </c>
      <c r="BZ803" s="44" cm="1">
        <f t="array" aca="1" ref="BZ803" ca="1">INDIRECT(ADDRESS(2,BX803))</f>
        <v>2023</v>
      </c>
      <c r="CA803" s="44">
        <f t="shared" ca="1" si="882"/>
        <v>2</v>
      </c>
      <c r="CB803" s="44">
        <f t="shared" si="883"/>
        <v>-141634</v>
      </c>
      <c r="CC803">
        <f t="shared" si="884"/>
        <v>286564369</v>
      </c>
      <c r="CD803">
        <f t="shared" si="885"/>
        <v>2023</v>
      </c>
      <c r="CE803">
        <f t="shared" si="886"/>
        <v>2023</v>
      </c>
    </row>
    <row r="804" spans="1:83" ht="102.75" x14ac:dyDescent="0.25">
      <c r="A804" s="17">
        <v>1013659</v>
      </c>
      <c r="B804" s="17">
        <v>10091</v>
      </c>
      <c r="C804" s="17" t="s">
        <v>13265</v>
      </c>
      <c r="D804" s="17" t="s">
        <v>7472</v>
      </c>
      <c r="E804" s="17"/>
      <c r="F804" s="17" t="s">
        <v>9950</v>
      </c>
      <c r="G804" s="17" t="s">
        <v>7599</v>
      </c>
      <c r="H804" s="17" t="s">
        <v>7599</v>
      </c>
      <c r="I804" s="18" t="s">
        <v>12291</v>
      </c>
      <c r="J804" s="17">
        <v>36.923999999999999</v>
      </c>
      <c r="K804" s="17">
        <v>-78.242999999999995</v>
      </c>
      <c r="L804" s="34" t="s">
        <v>43</v>
      </c>
      <c r="M804" s="17" t="s">
        <v>40</v>
      </c>
      <c r="N804" s="17" t="s">
        <v>9367</v>
      </c>
      <c r="O804" s="17"/>
      <c r="P804" s="17">
        <v>1991</v>
      </c>
      <c r="Q804" s="17">
        <v>2021</v>
      </c>
      <c r="R804" s="17" t="s">
        <v>51</v>
      </c>
      <c r="S804" s="17"/>
      <c r="T804" s="17"/>
      <c r="U804" s="17"/>
      <c r="V804" s="17"/>
      <c r="W804" s="19">
        <v>1344015</v>
      </c>
      <c r="X804" s="19">
        <v>1115587</v>
      </c>
      <c r="Y804" s="16">
        <f t="shared" si="880"/>
        <v>228428</v>
      </c>
      <c r="Z804" s="17">
        <v>2019</v>
      </c>
      <c r="AA804" s="19">
        <v>233458</v>
      </c>
      <c r="AB804" s="17">
        <v>2019</v>
      </c>
      <c r="AC804" s="17" t="s">
        <v>43</v>
      </c>
      <c r="AD804" s="17" t="s">
        <v>12438</v>
      </c>
      <c r="AE804" s="17" t="s">
        <v>43</v>
      </c>
      <c r="AF804" s="17"/>
      <c r="AG804" s="17" t="s">
        <v>43</v>
      </c>
      <c r="AH804" s="17"/>
      <c r="AI804" s="17"/>
      <c r="AJ804" s="17"/>
      <c r="AK804" s="17" t="s">
        <v>43</v>
      </c>
      <c r="AL804" s="17"/>
      <c r="AM804" s="17"/>
      <c r="AN804" s="17"/>
      <c r="AO804" s="17"/>
      <c r="AP804" s="43" t="str">
        <f t="shared" si="873"/>
        <v/>
      </c>
      <c r="AQ804" s="5">
        <f t="shared" si="874"/>
        <v>228428</v>
      </c>
      <c r="AR804" s="42" t="str">
        <f t="shared" ref="AR804:BV804" si="918">IF(AQ804="","",IF(AQ804-$AA804&gt;0,AQ804-$AA804,""))</f>
        <v/>
      </c>
      <c r="AS804" s="42" t="str">
        <f t="shared" si="918"/>
        <v/>
      </c>
      <c r="AT804" s="42" t="str">
        <f t="shared" si="918"/>
        <v/>
      </c>
      <c r="AU804" s="42" t="str">
        <f t="shared" si="918"/>
        <v/>
      </c>
      <c r="AV804" s="42" t="str">
        <f t="shared" si="918"/>
        <v/>
      </c>
      <c r="AW804" s="42" t="str">
        <f t="shared" si="918"/>
        <v/>
      </c>
      <c r="AX804" s="42" t="str">
        <f t="shared" si="918"/>
        <v/>
      </c>
      <c r="AY804" s="42" t="str">
        <f t="shared" si="918"/>
        <v/>
      </c>
      <c r="AZ804" s="42" t="str">
        <f t="shared" si="918"/>
        <v/>
      </c>
      <c r="BA804" s="42" t="str">
        <f t="shared" si="918"/>
        <v/>
      </c>
      <c r="BB804" s="42" t="str">
        <f t="shared" si="918"/>
        <v/>
      </c>
      <c r="BC804" s="42" t="str">
        <f t="shared" si="918"/>
        <v/>
      </c>
      <c r="BD804" s="42" t="str">
        <f t="shared" si="918"/>
        <v/>
      </c>
      <c r="BE804" s="42" t="str">
        <f t="shared" si="918"/>
        <v/>
      </c>
      <c r="BF804" s="42" t="str">
        <f t="shared" si="918"/>
        <v/>
      </c>
      <c r="BG804" s="42" t="str">
        <f t="shared" si="918"/>
        <v/>
      </c>
      <c r="BH804" s="42" t="str">
        <f t="shared" si="918"/>
        <v/>
      </c>
      <c r="BI804" s="42" t="str">
        <f t="shared" si="918"/>
        <v/>
      </c>
      <c r="BJ804" s="42" t="str">
        <f t="shared" si="918"/>
        <v/>
      </c>
      <c r="BK804" s="42" t="str">
        <f t="shared" si="918"/>
        <v/>
      </c>
      <c r="BL804" s="42" t="str">
        <f t="shared" si="918"/>
        <v/>
      </c>
      <c r="BM804" s="42" t="str">
        <f t="shared" si="918"/>
        <v/>
      </c>
      <c r="BN804" s="42" t="str">
        <f t="shared" si="918"/>
        <v/>
      </c>
      <c r="BO804" s="42" t="str">
        <f t="shared" si="918"/>
        <v/>
      </c>
      <c r="BP804" s="42" t="str">
        <f t="shared" si="918"/>
        <v/>
      </c>
      <c r="BQ804" s="42" t="str">
        <f t="shared" si="918"/>
        <v/>
      </c>
      <c r="BR804" s="42" t="str">
        <f t="shared" si="918"/>
        <v/>
      </c>
      <c r="BS804" s="42" t="str">
        <f t="shared" si="918"/>
        <v/>
      </c>
      <c r="BT804" s="42" t="str">
        <f t="shared" si="918"/>
        <v/>
      </c>
      <c r="BU804" s="42" t="str">
        <f t="shared" si="918"/>
        <v/>
      </c>
      <c r="BV804" s="42" t="str">
        <f t="shared" si="918"/>
        <v/>
      </c>
      <c r="BX804" s="44" t="e" cm="1">
        <f t="array" ref="BX804">LOOKUP(2,1/(AR804:BV804&lt;&gt;""),COLUMN(AR804:BV804))</f>
        <v>#N/A</v>
      </c>
      <c r="BY804" s="44" t="e">
        <f t="shared" si="879"/>
        <v>#N/A</v>
      </c>
      <c r="BZ804" s="44" t="e" cm="1">
        <f t="array" aca="1" ref="BZ804" ca="1">INDIRECT(ADDRESS(2,BX804))</f>
        <v>#N/A</v>
      </c>
      <c r="CA804" s="44" t="e">
        <f t="shared" ca="1" si="882"/>
        <v>#N/A</v>
      </c>
      <c r="CB804" s="44" t="e">
        <f t="shared" si="883"/>
        <v>#VALUE!</v>
      </c>
      <c r="CC804" t="e">
        <f t="shared" si="884"/>
        <v>#VALUE!</v>
      </c>
      <c r="CD804" t="e">
        <f t="shared" si="885"/>
        <v>#VALUE!</v>
      </c>
      <c r="CE804" t="e">
        <f t="shared" si="886"/>
        <v>#VALUE!</v>
      </c>
    </row>
    <row r="805" spans="1:83" ht="77.25" x14ac:dyDescent="0.25">
      <c r="A805" s="17">
        <v>1007610</v>
      </c>
      <c r="B805" s="17">
        <v>1571</v>
      </c>
      <c r="C805" s="17" t="s">
        <v>9341</v>
      </c>
      <c r="D805" s="17" t="s">
        <v>7472</v>
      </c>
      <c r="E805" s="17" t="s">
        <v>9342</v>
      </c>
      <c r="F805" s="17" t="s">
        <v>7481</v>
      </c>
      <c r="G805" s="17" t="s">
        <v>7482</v>
      </c>
      <c r="H805" s="17" t="s">
        <v>7477</v>
      </c>
      <c r="I805" s="18" t="s">
        <v>12293</v>
      </c>
      <c r="J805" s="17">
        <v>37.307000000000002</v>
      </c>
      <c r="K805" s="17">
        <v>-78.063400000000001</v>
      </c>
      <c r="L805" s="34" t="s">
        <v>43</v>
      </c>
      <c r="M805" s="17" t="s">
        <v>58</v>
      </c>
      <c r="N805" s="17" t="s">
        <v>50</v>
      </c>
      <c r="O805" s="17" t="s">
        <v>50</v>
      </c>
      <c r="P805" s="17">
        <v>1993</v>
      </c>
      <c r="Q805" s="17">
        <v>2147</v>
      </c>
      <c r="R805" s="17" t="s">
        <v>51</v>
      </c>
      <c r="S805" s="17">
        <v>404</v>
      </c>
      <c r="T805" s="17">
        <v>113</v>
      </c>
      <c r="U805" s="17"/>
      <c r="V805" s="17"/>
      <c r="W805" s="19">
        <v>40655766</v>
      </c>
      <c r="X805" s="19">
        <v>11433197</v>
      </c>
      <c r="Y805" s="16">
        <f t="shared" si="880"/>
        <v>29222569</v>
      </c>
      <c r="Z805" s="17">
        <v>2019</v>
      </c>
      <c r="AA805" s="19">
        <v>711795</v>
      </c>
      <c r="AB805" s="17">
        <v>2019</v>
      </c>
      <c r="AC805" s="17" t="s">
        <v>43</v>
      </c>
      <c r="AD805" s="17" t="s">
        <v>12438</v>
      </c>
      <c r="AE805" s="17" t="s">
        <v>52</v>
      </c>
      <c r="AF805" s="17">
        <v>3.48</v>
      </c>
      <c r="AG805" s="17" t="s">
        <v>52</v>
      </c>
      <c r="AH805" s="17">
        <v>2.9260000000000002</v>
      </c>
      <c r="AI805" s="17">
        <v>2019</v>
      </c>
      <c r="AJ805" s="17">
        <v>49.7</v>
      </c>
      <c r="AK805" s="17" t="s">
        <v>52</v>
      </c>
      <c r="AL805" s="17">
        <v>2</v>
      </c>
      <c r="AM805" s="17"/>
      <c r="AN805" s="17"/>
      <c r="AO805" s="17" t="s">
        <v>9343</v>
      </c>
      <c r="AP805" s="43" t="str">
        <f t="shared" si="873"/>
        <v/>
      </c>
      <c r="AQ805" s="5">
        <f t="shared" si="874"/>
        <v>29222569</v>
      </c>
      <c r="AR805" s="42">
        <f t="shared" ref="AR805:BV805" si="919">IF(AQ805="","",IF(AQ805-$AA805&gt;0,AQ805-$AA805,""))</f>
        <v>28510774</v>
      </c>
      <c r="AS805" s="42">
        <f t="shared" si="919"/>
        <v>27798979</v>
      </c>
      <c r="AT805" s="42">
        <f t="shared" si="919"/>
        <v>27087184</v>
      </c>
      <c r="AU805" s="42">
        <f t="shared" si="919"/>
        <v>26375389</v>
      </c>
      <c r="AV805" s="42">
        <f t="shared" si="919"/>
        <v>25663594</v>
      </c>
      <c r="AW805" s="42">
        <f t="shared" si="919"/>
        <v>24951799</v>
      </c>
      <c r="AX805" s="42">
        <f t="shared" si="919"/>
        <v>24240004</v>
      </c>
      <c r="AY805" s="42">
        <f t="shared" si="919"/>
        <v>23528209</v>
      </c>
      <c r="AZ805" s="42">
        <f t="shared" si="919"/>
        <v>22816414</v>
      </c>
      <c r="BA805" s="42">
        <f t="shared" si="919"/>
        <v>22104619</v>
      </c>
      <c r="BB805" s="42">
        <f t="shared" si="919"/>
        <v>21392824</v>
      </c>
      <c r="BC805" s="42">
        <f t="shared" si="919"/>
        <v>20681029</v>
      </c>
      <c r="BD805" s="42">
        <f t="shared" si="919"/>
        <v>19969234</v>
      </c>
      <c r="BE805" s="42">
        <f t="shared" si="919"/>
        <v>19257439</v>
      </c>
      <c r="BF805" s="42">
        <f t="shared" si="919"/>
        <v>18545644</v>
      </c>
      <c r="BG805" s="42">
        <f t="shared" si="919"/>
        <v>17833849</v>
      </c>
      <c r="BH805" s="42">
        <f t="shared" si="919"/>
        <v>17122054</v>
      </c>
      <c r="BI805" s="42">
        <f t="shared" si="919"/>
        <v>16410259</v>
      </c>
      <c r="BJ805" s="42">
        <f t="shared" si="919"/>
        <v>15698464</v>
      </c>
      <c r="BK805" s="42">
        <f t="shared" si="919"/>
        <v>14986669</v>
      </c>
      <c r="BL805" s="42">
        <f t="shared" si="919"/>
        <v>14274874</v>
      </c>
      <c r="BM805" s="42">
        <f t="shared" si="919"/>
        <v>13563079</v>
      </c>
      <c r="BN805" s="42">
        <f t="shared" si="919"/>
        <v>12851284</v>
      </c>
      <c r="BO805" s="42">
        <f t="shared" si="919"/>
        <v>12139489</v>
      </c>
      <c r="BP805" s="42">
        <f t="shared" si="919"/>
        <v>11427694</v>
      </c>
      <c r="BQ805" s="42">
        <f t="shared" si="919"/>
        <v>10715899</v>
      </c>
      <c r="BR805" s="42">
        <f t="shared" si="919"/>
        <v>10004104</v>
      </c>
      <c r="BS805" s="42">
        <f t="shared" si="919"/>
        <v>9292309</v>
      </c>
      <c r="BT805" s="42">
        <f t="shared" si="919"/>
        <v>8580514</v>
      </c>
      <c r="BU805" s="42">
        <f t="shared" si="919"/>
        <v>7868719</v>
      </c>
      <c r="BV805" s="42">
        <f t="shared" si="919"/>
        <v>7156924</v>
      </c>
      <c r="BX805" s="44" cm="1">
        <f t="array" ref="BX805">LOOKUP(2,1/(AR805:BV805&lt;&gt;""),COLUMN(AR805:BV805))</f>
        <v>74</v>
      </c>
      <c r="BY805" s="44" t="str">
        <f t="shared" si="879"/>
        <v>BV</v>
      </c>
      <c r="BZ805" s="44" cm="1">
        <f t="array" aca="1" ref="BZ805" ca="1">INDIRECT(ADDRESS(2,BX805))</f>
        <v>2050</v>
      </c>
      <c r="CA805" s="44">
        <f t="shared" ca="1" si="882"/>
        <v>29</v>
      </c>
      <c r="CB805" s="44">
        <f t="shared" si="883"/>
        <v>-711795</v>
      </c>
      <c r="CC805">
        <f t="shared" si="884"/>
        <v>1466336674</v>
      </c>
      <c r="CD805">
        <f t="shared" si="885"/>
        <v>2060</v>
      </c>
      <c r="CE805">
        <f t="shared" si="886"/>
        <v>2060</v>
      </c>
    </row>
    <row r="806" spans="1:83" ht="77.25" x14ac:dyDescent="0.25">
      <c r="A806" s="17">
        <v>1007635</v>
      </c>
      <c r="B806" s="17">
        <v>2072</v>
      </c>
      <c r="C806" s="17" t="s">
        <v>7611</v>
      </c>
      <c r="D806" s="17" t="s">
        <v>7472</v>
      </c>
      <c r="E806" s="17"/>
      <c r="F806" s="17" t="s">
        <v>7612</v>
      </c>
      <c r="G806" s="17" t="s">
        <v>9349</v>
      </c>
      <c r="H806" s="17" t="s">
        <v>4769</v>
      </c>
      <c r="I806" s="18" t="s">
        <v>12298</v>
      </c>
      <c r="J806" s="17">
        <v>37.520200000000003</v>
      </c>
      <c r="K806" s="17">
        <v>-76.620099999999994</v>
      </c>
      <c r="L806" s="34" t="s">
        <v>43</v>
      </c>
      <c r="M806" s="17" t="s">
        <v>58</v>
      </c>
      <c r="N806" s="17" t="s">
        <v>50</v>
      </c>
      <c r="O806" s="17" t="s">
        <v>50</v>
      </c>
      <c r="P806" s="17">
        <v>1995</v>
      </c>
      <c r="Q806" s="17">
        <v>2067</v>
      </c>
      <c r="R806" s="17" t="s">
        <v>51</v>
      </c>
      <c r="S806" s="17"/>
      <c r="T806" s="17">
        <v>102.3</v>
      </c>
      <c r="U806" s="17"/>
      <c r="V806" s="17"/>
      <c r="W806" s="19">
        <v>38700604</v>
      </c>
      <c r="X806" s="19">
        <v>11760113</v>
      </c>
      <c r="Y806" s="16">
        <f t="shared" si="880"/>
        <v>26940491</v>
      </c>
      <c r="Z806" s="17">
        <v>2019</v>
      </c>
      <c r="AA806" s="19">
        <v>541443</v>
      </c>
      <c r="AB806" s="17">
        <v>2019</v>
      </c>
      <c r="AC806" s="17" t="s">
        <v>43</v>
      </c>
      <c r="AD806" s="17" t="s">
        <v>12445</v>
      </c>
      <c r="AE806" s="17" t="s">
        <v>43</v>
      </c>
      <c r="AF806" s="17"/>
      <c r="AG806" s="17" t="s">
        <v>52</v>
      </c>
      <c r="AH806" s="17">
        <v>5.165</v>
      </c>
      <c r="AI806" s="17">
        <v>2019</v>
      </c>
      <c r="AJ806" s="17">
        <v>49.8</v>
      </c>
      <c r="AK806" s="17" t="s">
        <v>52</v>
      </c>
      <c r="AL806" s="17">
        <v>2</v>
      </c>
      <c r="AM806" s="17">
        <v>1.417</v>
      </c>
      <c r="AN806" s="17">
        <v>2018</v>
      </c>
      <c r="AO806" s="17" t="s">
        <v>9350</v>
      </c>
      <c r="AP806" s="43" t="str">
        <f t="shared" si="873"/>
        <v/>
      </c>
      <c r="AQ806" s="5">
        <f t="shared" si="874"/>
        <v>26940491</v>
      </c>
      <c r="AR806" s="42">
        <f t="shared" ref="AR806:BV806" si="920">IF(AQ806="","",IF(AQ806-$AA806&gt;0,AQ806-$AA806,""))</f>
        <v>26399048</v>
      </c>
      <c r="AS806" s="42">
        <f t="shared" si="920"/>
        <v>25857605</v>
      </c>
      <c r="AT806" s="42">
        <f t="shared" si="920"/>
        <v>25316162</v>
      </c>
      <c r="AU806" s="42">
        <f t="shared" si="920"/>
        <v>24774719</v>
      </c>
      <c r="AV806" s="42">
        <f t="shared" si="920"/>
        <v>24233276</v>
      </c>
      <c r="AW806" s="42">
        <f t="shared" si="920"/>
        <v>23691833</v>
      </c>
      <c r="AX806" s="42">
        <f t="shared" si="920"/>
        <v>23150390</v>
      </c>
      <c r="AY806" s="42">
        <f t="shared" si="920"/>
        <v>22608947</v>
      </c>
      <c r="AZ806" s="42">
        <f t="shared" si="920"/>
        <v>22067504</v>
      </c>
      <c r="BA806" s="42">
        <f t="shared" si="920"/>
        <v>21526061</v>
      </c>
      <c r="BB806" s="42">
        <f t="shared" si="920"/>
        <v>20984618</v>
      </c>
      <c r="BC806" s="42">
        <f t="shared" si="920"/>
        <v>20443175</v>
      </c>
      <c r="BD806" s="42">
        <f t="shared" si="920"/>
        <v>19901732</v>
      </c>
      <c r="BE806" s="42">
        <f t="shared" si="920"/>
        <v>19360289</v>
      </c>
      <c r="BF806" s="42">
        <f t="shared" si="920"/>
        <v>18818846</v>
      </c>
      <c r="BG806" s="42">
        <f t="shared" si="920"/>
        <v>18277403</v>
      </c>
      <c r="BH806" s="42">
        <f t="shared" si="920"/>
        <v>17735960</v>
      </c>
      <c r="BI806" s="42">
        <f t="shared" si="920"/>
        <v>17194517</v>
      </c>
      <c r="BJ806" s="42">
        <f t="shared" si="920"/>
        <v>16653074</v>
      </c>
      <c r="BK806" s="42">
        <f t="shared" si="920"/>
        <v>16111631</v>
      </c>
      <c r="BL806" s="42">
        <f t="shared" si="920"/>
        <v>15570188</v>
      </c>
      <c r="BM806" s="42">
        <f t="shared" si="920"/>
        <v>15028745</v>
      </c>
      <c r="BN806" s="42">
        <f t="shared" si="920"/>
        <v>14487302</v>
      </c>
      <c r="BO806" s="42">
        <f t="shared" si="920"/>
        <v>13945859</v>
      </c>
      <c r="BP806" s="42">
        <f t="shared" si="920"/>
        <v>13404416</v>
      </c>
      <c r="BQ806" s="42">
        <f t="shared" si="920"/>
        <v>12862973</v>
      </c>
      <c r="BR806" s="42">
        <f t="shared" si="920"/>
        <v>12321530</v>
      </c>
      <c r="BS806" s="42">
        <f t="shared" si="920"/>
        <v>11780087</v>
      </c>
      <c r="BT806" s="42">
        <f t="shared" si="920"/>
        <v>11238644</v>
      </c>
      <c r="BU806" s="42">
        <f t="shared" si="920"/>
        <v>10697201</v>
      </c>
      <c r="BV806" s="42">
        <f t="shared" si="920"/>
        <v>10155758</v>
      </c>
      <c r="BX806" s="44" cm="1">
        <f t="array" ref="BX806">LOOKUP(2,1/(AR806:BV806&lt;&gt;""),COLUMN(AR806:BV806))</f>
        <v>74</v>
      </c>
      <c r="BY806" s="44" t="str">
        <f t="shared" si="879"/>
        <v>BV</v>
      </c>
      <c r="BZ806" s="44" cm="1">
        <f t="array" aca="1" ref="BZ806" ca="1">INDIRECT(ADDRESS(2,BX806))</f>
        <v>2050</v>
      </c>
      <c r="CA806" s="44">
        <f t="shared" ca="1" si="882"/>
        <v>29</v>
      </c>
      <c r="CB806" s="44">
        <f t="shared" si="883"/>
        <v>-541443</v>
      </c>
      <c r="CC806">
        <f t="shared" si="884"/>
        <v>1120113908</v>
      </c>
      <c r="CD806">
        <f t="shared" si="885"/>
        <v>2069</v>
      </c>
      <c r="CE806">
        <f t="shared" si="886"/>
        <v>2069</v>
      </c>
    </row>
    <row r="807" spans="1:83" ht="192" x14ac:dyDescent="0.25">
      <c r="A807" s="17">
        <v>1007662</v>
      </c>
      <c r="B807" s="17">
        <v>2133</v>
      </c>
      <c r="C807" s="17" t="s">
        <v>10237</v>
      </c>
      <c r="D807" s="17" t="s">
        <v>7472</v>
      </c>
      <c r="E807" s="17" t="s">
        <v>7618</v>
      </c>
      <c r="F807" s="17" t="s">
        <v>7619</v>
      </c>
      <c r="G807" s="17" t="s">
        <v>2106</v>
      </c>
      <c r="H807" s="17" t="s">
        <v>407</v>
      </c>
      <c r="I807" s="18" t="s">
        <v>12299</v>
      </c>
      <c r="J807" s="17">
        <v>37.197499999999998</v>
      </c>
      <c r="K807" s="17">
        <v>-80.685000000000002</v>
      </c>
      <c r="L807" s="34" t="s">
        <v>43</v>
      </c>
      <c r="M807" s="17" t="s">
        <v>40</v>
      </c>
      <c r="N807" s="17" t="s">
        <v>10238</v>
      </c>
      <c r="O807" s="17" t="s">
        <v>10238</v>
      </c>
      <c r="P807" s="17">
        <v>1997</v>
      </c>
      <c r="Q807" s="17">
        <v>2045</v>
      </c>
      <c r="R807" s="17" t="s">
        <v>51</v>
      </c>
      <c r="S807" s="17">
        <v>350</v>
      </c>
      <c r="T807" s="17">
        <v>37</v>
      </c>
      <c r="U807" s="17">
        <v>100</v>
      </c>
      <c r="V807" s="17"/>
      <c r="W807" s="19">
        <v>8423100</v>
      </c>
      <c r="X807" s="19">
        <v>3567725</v>
      </c>
      <c r="Y807" s="16">
        <f t="shared" si="880"/>
        <v>4855375</v>
      </c>
      <c r="Z807" s="17">
        <v>2019</v>
      </c>
      <c r="AA807" s="19">
        <v>193322</v>
      </c>
      <c r="AB807" s="17">
        <v>2019</v>
      </c>
      <c r="AC807" s="17" t="s">
        <v>43</v>
      </c>
      <c r="AD807" s="17" t="s">
        <v>12438</v>
      </c>
      <c r="AE807" s="17" t="s">
        <v>43</v>
      </c>
      <c r="AF807" s="17">
        <v>1.37</v>
      </c>
      <c r="AG807" s="17" t="s">
        <v>52</v>
      </c>
      <c r="AH807" s="17">
        <v>1.073</v>
      </c>
      <c r="AI807" s="17">
        <v>2019</v>
      </c>
      <c r="AJ807" s="17">
        <v>52.7</v>
      </c>
      <c r="AK807" s="17" t="s">
        <v>52</v>
      </c>
      <c r="AL807" s="17">
        <v>1</v>
      </c>
      <c r="AM807" s="17">
        <v>0.05</v>
      </c>
      <c r="AN807" s="17">
        <v>2019</v>
      </c>
      <c r="AO807" s="17" t="s">
        <v>7620</v>
      </c>
      <c r="AP807" s="43" t="str">
        <f t="shared" si="873"/>
        <v/>
      </c>
      <c r="AQ807" s="5">
        <f t="shared" si="874"/>
        <v>4855375</v>
      </c>
      <c r="AR807" s="42">
        <f t="shared" ref="AR807:BV807" si="921">IF(AQ807="","",IF(AQ807-$AA807&gt;0,AQ807-$AA807,""))</f>
        <v>4662053</v>
      </c>
      <c r="AS807" s="42">
        <f t="shared" si="921"/>
        <v>4468731</v>
      </c>
      <c r="AT807" s="42">
        <f t="shared" si="921"/>
        <v>4275409</v>
      </c>
      <c r="AU807" s="42">
        <f t="shared" si="921"/>
        <v>4082087</v>
      </c>
      <c r="AV807" s="42">
        <f t="shared" si="921"/>
        <v>3888765</v>
      </c>
      <c r="AW807" s="42">
        <f t="shared" si="921"/>
        <v>3695443</v>
      </c>
      <c r="AX807" s="42">
        <f t="shared" si="921"/>
        <v>3502121</v>
      </c>
      <c r="AY807" s="42">
        <f t="shared" si="921"/>
        <v>3308799</v>
      </c>
      <c r="AZ807" s="42">
        <f t="shared" si="921"/>
        <v>3115477</v>
      </c>
      <c r="BA807" s="42">
        <f t="shared" si="921"/>
        <v>2922155</v>
      </c>
      <c r="BB807" s="42">
        <f t="shared" si="921"/>
        <v>2728833</v>
      </c>
      <c r="BC807" s="42">
        <f t="shared" si="921"/>
        <v>2535511</v>
      </c>
      <c r="BD807" s="42">
        <f t="shared" si="921"/>
        <v>2342189</v>
      </c>
      <c r="BE807" s="42">
        <f t="shared" si="921"/>
        <v>2148867</v>
      </c>
      <c r="BF807" s="42">
        <f t="shared" si="921"/>
        <v>1955545</v>
      </c>
      <c r="BG807" s="42">
        <f t="shared" si="921"/>
        <v>1762223</v>
      </c>
      <c r="BH807" s="42">
        <f t="shared" si="921"/>
        <v>1568901</v>
      </c>
      <c r="BI807" s="42">
        <f t="shared" si="921"/>
        <v>1375579</v>
      </c>
      <c r="BJ807" s="42">
        <f t="shared" si="921"/>
        <v>1182257</v>
      </c>
      <c r="BK807" s="42">
        <f t="shared" si="921"/>
        <v>988935</v>
      </c>
      <c r="BL807" s="42">
        <f t="shared" si="921"/>
        <v>795613</v>
      </c>
      <c r="BM807" s="42">
        <f t="shared" si="921"/>
        <v>602291</v>
      </c>
      <c r="BN807" s="42">
        <f t="shared" si="921"/>
        <v>408969</v>
      </c>
      <c r="BO807" s="42">
        <f t="shared" si="921"/>
        <v>215647</v>
      </c>
      <c r="BP807" s="42">
        <f t="shared" si="921"/>
        <v>22325</v>
      </c>
      <c r="BQ807" s="42" t="str">
        <f t="shared" si="921"/>
        <v/>
      </c>
      <c r="BR807" s="42" t="str">
        <f t="shared" si="921"/>
        <v/>
      </c>
      <c r="BS807" s="42" t="str">
        <f t="shared" si="921"/>
        <v/>
      </c>
      <c r="BT807" s="42" t="str">
        <f t="shared" si="921"/>
        <v/>
      </c>
      <c r="BU807" s="42" t="str">
        <f t="shared" si="921"/>
        <v/>
      </c>
      <c r="BV807" s="42" t="str">
        <f t="shared" si="921"/>
        <v/>
      </c>
      <c r="BX807" s="44" cm="1">
        <f t="array" ref="BX807">LOOKUP(2,1/(AR807:BV807&lt;&gt;""),COLUMN(AR807:BV807))</f>
        <v>68</v>
      </c>
      <c r="BY807" s="44" t="str">
        <f t="shared" si="879"/>
        <v>BP</v>
      </c>
      <c r="BZ807" s="44" cm="1">
        <f t="array" aca="1" ref="BZ807" ca="1">INDIRECT(ADDRESS(2,BX807))</f>
        <v>2044</v>
      </c>
      <c r="CA807" s="44">
        <f t="shared" ca="1" si="882"/>
        <v>23</v>
      </c>
      <c r="CB807" s="44">
        <f t="shared" si="883"/>
        <v>-193322</v>
      </c>
      <c r="CC807">
        <f t="shared" si="884"/>
        <v>395172493</v>
      </c>
      <c r="CD807">
        <f t="shared" si="885"/>
        <v>2044</v>
      </c>
      <c r="CE807">
        <f t="shared" si="886"/>
        <v>2044</v>
      </c>
    </row>
    <row r="808" spans="1:83" ht="77.25" x14ac:dyDescent="0.25">
      <c r="A808" s="17">
        <v>1006252</v>
      </c>
      <c r="B808" s="17">
        <v>2075</v>
      </c>
      <c r="C808" s="17" t="s">
        <v>7632</v>
      </c>
      <c r="D808" s="17" t="s">
        <v>7472</v>
      </c>
      <c r="E808" s="17"/>
      <c r="F808" s="17" t="s">
        <v>7633</v>
      </c>
      <c r="G808" s="17" t="s">
        <v>1423</v>
      </c>
      <c r="H808" s="17" t="s">
        <v>7634</v>
      </c>
      <c r="I808" s="18" t="s">
        <v>12302</v>
      </c>
      <c r="J808" s="17">
        <v>37.508000000000003</v>
      </c>
      <c r="K808" s="17">
        <v>-77.376000000000005</v>
      </c>
      <c r="L808" s="34" t="s">
        <v>43</v>
      </c>
      <c r="M808" s="17" t="s">
        <v>58</v>
      </c>
      <c r="N808" s="17" t="s">
        <v>59</v>
      </c>
      <c r="O808" s="17" t="s">
        <v>59</v>
      </c>
      <c r="P808" s="17">
        <v>1994</v>
      </c>
      <c r="Q808" s="17">
        <v>2048</v>
      </c>
      <c r="R808" s="17" t="s">
        <v>51</v>
      </c>
      <c r="S808" s="17"/>
      <c r="T808" s="17">
        <v>114.2</v>
      </c>
      <c r="U808" s="17"/>
      <c r="V808" s="17"/>
      <c r="W808" s="19">
        <v>34741581</v>
      </c>
      <c r="X808" s="19">
        <v>16630130</v>
      </c>
      <c r="Y808" s="16">
        <f t="shared" si="880"/>
        <v>18111451</v>
      </c>
      <c r="Z808" s="17">
        <v>2018</v>
      </c>
      <c r="AA808" s="19">
        <v>493666</v>
      </c>
      <c r="AB808" s="17">
        <v>2018</v>
      </c>
      <c r="AC808" s="17" t="s">
        <v>43</v>
      </c>
      <c r="AD808" s="17" t="s">
        <v>12438</v>
      </c>
      <c r="AE808" s="17" t="s">
        <v>43</v>
      </c>
      <c r="AF808" s="17">
        <v>6.3</v>
      </c>
      <c r="AG808" s="17" t="s">
        <v>52</v>
      </c>
      <c r="AH808" s="17">
        <v>5.51</v>
      </c>
      <c r="AI808" s="17">
        <v>2019</v>
      </c>
      <c r="AJ808" s="17">
        <v>44.7</v>
      </c>
      <c r="AK808" s="17" t="s">
        <v>52</v>
      </c>
      <c r="AL808" s="17">
        <v>3</v>
      </c>
      <c r="AM808" s="17"/>
      <c r="AN808" s="17"/>
      <c r="AO808" s="17" t="s">
        <v>9353</v>
      </c>
      <c r="AP808" s="43">
        <f t="shared" si="873"/>
        <v>18111451</v>
      </c>
      <c r="AQ808" s="5">
        <f t="shared" si="874"/>
        <v>17617785</v>
      </c>
      <c r="AR808" s="42">
        <f t="shared" ref="AR808:BV808" si="922">IF(AQ808="","",IF(AQ808-$AA808&gt;0,AQ808-$AA808,""))</f>
        <v>17124119</v>
      </c>
      <c r="AS808" s="42">
        <f t="shared" si="922"/>
        <v>16630453</v>
      </c>
      <c r="AT808" s="42">
        <f t="shared" si="922"/>
        <v>16136787</v>
      </c>
      <c r="AU808" s="42">
        <f t="shared" si="922"/>
        <v>15643121</v>
      </c>
      <c r="AV808" s="42">
        <f t="shared" si="922"/>
        <v>15149455</v>
      </c>
      <c r="AW808" s="42">
        <f t="shared" si="922"/>
        <v>14655789</v>
      </c>
      <c r="AX808" s="42">
        <f t="shared" si="922"/>
        <v>14162123</v>
      </c>
      <c r="AY808" s="42">
        <f t="shared" si="922"/>
        <v>13668457</v>
      </c>
      <c r="AZ808" s="42">
        <f t="shared" si="922"/>
        <v>13174791</v>
      </c>
      <c r="BA808" s="42">
        <f t="shared" si="922"/>
        <v>12681125</v>
      </c>
      <c r="BB808" s="42">
        <f t="shared" si="922"/>
        <v>12187459</v>
      </c>
      <c r="BC808" s="42">
        <f t="shared" si="922"/>
        <v>11693793</v>
      </c>
      <c r="BD808" s="42">
        <f t="shared" si="922"/>
        <v>11200127</v>
      </c>
      <c r="BE808" s="42">
        <f t="shared" si="922"/>
        <v>10706461</v>
      </c>
      <c r="BF808" s="42">
        <f t="shared" si="922"/>
        <v>10212795</v>
      </c>
      <c r="BG808" s="42">
        <f t="shared" si="922"/>
        <v>9719129</v>
      </c>
      <c r="BH808" s="42">
        <f t="shared" si="922"/>
        <v>9225463</v>
      </c>
      <c r="BI808" s="42">
        <f t="shared" si="922"/>
        <v>8731797</v>
      </c>
      <c r="BJ808" s="42">
        <f t="shared" si="922"/>
        <v>8238131</v>
      </c>
      <c r="BK808" s="42">
        <f t="shared" si="922"/>
        <v>7744465</v>
      </c>
      <c r="BL808" s="42">
        <f t="shared" si="922"/>
        <v>7250799</v>
      </c>
      <c r="BM808" s="42">
        <f t="shared" si="922"/>
        <v>6757133</v>
      </c>
      <c r="BN808" s="42">
        <f t="shared" si="922"/>
        <v>6263467</v>
      </c>
      <c r="BO808" s="42">
        <f t="shared" si="922"/>
        <v>5769801</v>
      </c>
      <c r="BP808" s="42">
        <f t="shared" si="922"/>
        <v>5276135</v>
      </c>
      <c r="BQ808" s="42">
        <f t="shared" si="922"/>
        <v>4782469</v>
      </c>
      <c r="BR808" s="42">
        <f t="shared" si="922"/>
        <v>4288803</v>
      </c>
      <c r="BS808" s="42">
        <f t="shared" si="922"/>
        <v>3795137</v>
      </c>
      <c r="BT808" s="42">
        <f t="shared" si="922"/>
        <v>3301471</v>
      </c>
      <c r="BU808" s="42">
        <f t="shared" si="922"/>
        <v>2807805</v>
      </c>
      <c r="BV808" s="42">
        <f t="shared" si="922"/>
        <v>2314139</v>
      </c>
      <c r="BX808" s="44" cm="1">
        <f t="array" ref="BX808">LOOKUP(2,1/(AR808:BV808&lt;&gt;""),COLUMN(AR808:BV808))</f>
        <v>74</v>
      </c>
      <c r="BY808" s="44" t="str">
        <f t="shared" si="879"/>
        <v>BV</v>
      </c>
      <c r="BZ808" s="44" cm="1">
        <f t="array" aca="1" ref="BZ808" ca="1">INDIRECT(ADDRESS(2,BX808))</f>
        <v>2050</v>
      </c>
      <c r="CA808" s="44">
        <f t="shared" ca="1" si="882"/>
        <v>29</v>
      </c>
      <c r="CB808" s="44">
        <f t="shared" si="883"/>
        <v>-493666</v>
      </c>
      <c r="CC808">
        <f t="shared" si="884"/>
        <v>1014329439</v>
      </c>
      <c r="CD808">
        <f t="shared" si="885"/>
        <v>2055</v>
      </c>
      <c r="CE808">
        <f t="shared" si="886"/>
        <v>2055</v>
      </c>
    </row>
    <row r="809" spans="1:83" ht="51.75" x14ac:dyDescent="0.25">
      <c r="A809" s="17">
        <v>1007397</v>
      </c>
      <c r="B809" s="17">
        <v>12241</v>
      </c>
      <c r="C809" s="17" t="s">
        <v>9658</v>
      </c>
      <c r="D809" s="17" t="s">
        <v>7472</v>
      </c>
      <c r="E809" s="17"/>
      <c r="F809" s="17" t="s">
        <v>7635</v>
      </c>
      <c r="G809" s="17" t="s">
        <v>802</v>
      </c>
      <c r="H809" s="17" t="s">
        <v>802</v>
      </c>
      <c r="I809" s="18" t="s">
        <v>12303</v>
      </c>
      <c r="J809" s="17">
        <v>38.245727000000002</v>
      </c>
      <c r="K809" s="17">
        <v>-78.033871000000005</v>
      </c>
      <c r="L809" s="34" t="s">
        <v>43</v>
      </c>
      <c r="M809" s="17" t="s">
        <v>40</v>
      </c>
      <c r="N809" s="17" t="s">
        <v>7636</v>
      </c>
      <c r="O809" s="17" t="s">
        <v>7636</v>
      </c>
      <c r="P809" s="17">
        <v>1973</v>
      </c>
      <c r="Q809" s="17">
        <v>2050</v>
      </c>
      <c r="R809" s="17" t="s">
        <v>51</v>
      </c>
      <c r="S809" s="17">
        <v>43</v>
      </c>
      <c r="T809" s="17"/>
      <c r="U809" s="17"/>
      <c r="V809" s="17"/>
      <c r="W809" s="19">
        <v>3767017</v>
      </c>
      <c r="X809" s="19">
        <v>1069242</v>
      </c>
      <c r="Y809" s="16">
        <f t="shared" si="880"/>
        <v>2697775</v>
      </c>
      <c r="Z809" s="17">
        <v>2019</v>
      </c>
      <c r="AA809" s="19">
        <v>33578</v>
      </c>
      <c r="AB809" s="17">
        <v>2019</v>
      </c>
      <c r="AC809" s="17" t="s">
        <v>43</v>
      </c>
      <c r="AD809" s="17" t="s">
        <v>12438</v>
      </c>
      <c r="AE809" s="17" t="s">
        <v>43</v>
      </c>
      <c r="AF809" s="17">
        <v>0.27800000000000002</v>
      </c>
      <c r="AG809" s="17" t="s">
        <v>43</v>
      </c>
      <c r="AH809" s="17"/>
      <c r="AI809" s="17"/>
      <c r="AJ809" s="17"/>
      <c r="AK809" s="17" t="s">
        <v>43</v>
      </c>
      <c r="AL809" s="17"/>
      <c r="AM809" s="17"/>
      <c r="AN809" s="17"/>
      <c r="AO809" s="17" t="s">
        <v>9542</v>
      </c>
      <c r="AP809" s="43" t="str">
        <f t="shared" si="873"/>
        <v/>
      </c>
      <c r="AQ809" s="5">
        <f t="shared" si="874"/>
        <v>2697775</v>
      </c>
      <c r="AR809" s="42">
        <f t="shared" ref="AR809:BV809" si="923">IF(AQ809="","",IF(AQ809-$AA809&gt;0,AQ809-$AA809,""))</f>
        <v>2664197</v>
      </c>
      <c r="AS809" s="42">
        <f t="shared" si="923"/>
        <v>2630619</v>
      </c>
      <c r="AT809" s="42">
        <f t="shared" si="923"/>
        <v>2597041</v>
      </c>
      <c r="AU809" s="42">
        <f t="shared" si="923"/>
        <v>2563463</v>
      </c>
      <c r="AV809" s="42">
        <f t="shared" si="923"/>
        <v>2529885</v>
      </c>
      <c r="AW809" s="42">
        <f t="shared" si="923"/>
        <v>2496307</v>
      </c>
      <c r="AX809" s="42">
        <f t="shared" si="923"/>
        <v>2462729</v>
      </c>
      <c r="AY809" s="42">
        <f t="shared" si="923"/>
        <v>2429151</v>
      </c>
      <c r="AZ809" s="42">
        <f t="shared" si="923"/>
        <v>2395573</v>
      </c>
      <c r="BA809" s="42">
        <f t="shared" si="923"/>
        <v>2361995</v>
      </c>
      <c r="BB809" s="42">
        <f t="shared" si="923"/>
        <v>2328417</v>
      </c>
      <c r="BC809" s="42">
        <f t="shared" si="923"/>
        <v>2294839</v>
      </c>
      <c r="BD809" s="42">
        <f t="shared" si="923"/>
        <v>2261261</v>
      </c>
      <c r="BE809" s="42">
        <f t="shared" si="923"/>
        <v>2227683</v>
      </c>
      <c r="BF809" s="42">
        <f t="shared" si="923"/>
        <v>2194105</v>
      </c>
      <c r="BG809" s="42">
        <f t="shared" si="923"/>
        <v>2160527</v>
      </c>
      <c r="BH809" s="42">
        <f t="shared" si="923"/>
        <v>2126949</v>
      </c>
      <c r="BI809" s="42">
        <f t="shared" si="923"/>
        <v>2093371</v>
      </c>
      <c r="BJ809" s="42">
        <f t="shared" si="923"/>
        <v>2059793</v>
      </c>
      <c r="BK809" s="42">
        <f t="shared" si="923"/>
        <v>2026215</v>
      </c>
      <c r="BL809" s="42">
        <f t="shared" si="923"/>
        <v>1992637</v>
      </c>
      <c r="BM809" s="42">
        <f t="shared" si="923"/>
        <v>1959059</v>
      </c>
      <c r="BN809" s="42">
        <f t="shared" si="923"/>
        <v>1925481</v>
      </c>
      <c r="BO809" s="42">
        <f t="shared" si="923"/>
        <v>1891903</v>
      </c>
      <c r="BP809" s="42">
        <f t="shared" si="923"/>
        <v>1858325</v>
      </c>
      <c r="BQ809" s="42">
        <f t="shared" si="923"/>
        <v>1824747</v>
      </c>
      <c r="BR809" s="42">
        <f t="shared" si="923"/>
        <v>1791169</v>
      </c>
      <c r="BS809" s="42">
        <f t="shared" si="923"/>
        <v>1757591</v>
      </c>
      <c r="BT809" s="42">
        <f t="shared" si="923"/>
        <v>1724013</v>
      </c>
      <c r="BU809" s="42">
        <f t="shared" si="923"/>
        <v>1690435</v>
      </c>
      <c r="BV809" s="42">
        <f t="shared" si="923"/>
        <v>1656857</v>
      </c>
      <c r="BX809" s="44" cm="1">
        <f t="array" ref="BX809">LOOKUP(2,1/(AR809:BV809&lt;&gt;""),COLUMN(AR809:BV809))</f>
        <v>74</v>
      </c>
      <c r="BY809" s="44" t="str">
        <f t="shared" si="879"/>
        <v>BV</v>
      </c>
      <c r="BZ809" s="44" cm="1">
        <f t="array" aca="1" ref="BZ809" ca="1">INDIRECT(ADDRESS(2,BX809))</f>
        <v>2050</v>
      </c>
      <c r="CA809" s="44">
        <f t="shared" ca="1" si="882"/>
        <v>29</v>
      </c>
      <c r="CB809" s="44">
        <f t="shared" si="883"/>
        <v>-33578</v>
      </c>
      <c r="CC809">
        <f t="shared" si="884"/>
        <v>70491757</v>
      </c>
      <c r="CD809">
        <f t="shared" si="885"/>
        <v>2099</v>
      </c>
      <c r="CE809">
        <f t="shared" si="886"/>
        <v>2099</v>
      </c>
    </row>
    <row r="810" spans="1:83" ht="396" x14ac:dyDescent="0.25">
      <c r="A810" s="17">
        <v>1004707</v>
      </c>
      <c r="B810" s="17">
        <v>1592</v>
      </c>
      <c r="C810" s="17" t="s">
        <v>9354</v>
      </c>
      <c r="D810" s="17" t="s">
        <v>7472</v>
      </c>
      <c r="E810" s="17" t="s">
        <v>7583</v>
      </c>
      <c r="F810" s="17" t="s">
        <v>7584</v>
      </c>
      <c r="G810" s="17" t="s">
        <v>7585</v>
      </c>
      <c r="H810" s="17" t="s">
        <v>7586</v>
      </c>
      <c r="I810" s="18" t="s">
        <v>12308</v>
      </c>
      <c r="J810" s="17">
        <v>38.637999999999998</v>
      </c>
      <c r="K810" s="17">
        <v>-77.421999999999997</v>
      </c>
      <c r="L810" s="34" t="s">
        <v>52</v>
      </c>
      <c r="M810" s="17" t="s">
        <v>40</v>
      </c>
      <c r="N810" s="17" t="s">
        <v>7587</v>
      </c>
      <c r="O810" s="17" t="s">
        <v>7587</v>
      </c>
      <c r="P810" s="17">
        <v>1968</v>
      </c>
      <c r="Q810" s="17">
        <v>2036</v>
      </c>
      <c r="R810" s="17" t="s">
        <v>51</v>
      </c>
      <c r="S810" s="17">
        <v>388</v>
      </c>
      <c r="T810" s="17">
        <v>126.3</v>
      </c>
      <c r="U810" s="17">
        <v>200</v>
      </c>
      <c r="V810" s="17">
        <v>170</v>
      </c>
      <c r="W810" s="19">
        <v>16641758</v>
      </c>
      <c r="X810" s="19">
        <v>11271895</v>
      </c>
      <c r="Y810" s="16">
        <f t="shared" si="880"/>
        <v>5369863</v>
      </c>
      <c r="Z810" s="17">
        <v>2019</v>
      </c>
      <c r="AA810" s="19">
        <v>376703</v>
      </c>
      <c r="AB810" s="17">
        <v>2019</v>
      </c>
      <c r="AC810" s="17" t="s">
        <v>43</v>
      </c>
      <c r="AD810" s="17" t="s">
        <v>12438</v>
      </c>
      <c r="AE810" s="17" t="s">
        <v>43</v>
      </c>
      <c r="AF810" s="17"/>
      <c r="AG810" s="17" t="s">
        <v>52</v>
      </c>
      <c r="AH810" s="17">
        <v>6.0529999999999999</v>
      </c>
      <c r="AI810" s="17">
        <v>2019</v>
      </c>
      <c r="AJ810" s="17">
        <v>51.6</v>
      </c>
      <c r="AK810" s="17" t="s">
        <v>52</v>
      </c>
      <c r="AL810" s="17">
        <v>2</v>
      </c>
      <c r="AM810" s="17">
        <v>1.391</v>
      </c>
      <c r="AN810" s="17">
        <v>2018</v>
      </c>
      <c r="AO810" s="17" t="s">
        <v>9355</v>
      </c>
      <c r="AP810" s="43" t="str">
        <f t="shared" si="873"/>
        <v/>
      </c>
      <c r="AQ810" s="5">
        <f t="shared" si="874"/>
        <v>5369863</v>
      </c>
      <c r="AR810" s="42">
        <f t="shared" ref="AR810:BV810" si="924">IF(AQ810="","",IF(AQ810-$AA810&gt;0,AQ810-$AA810,""))</f>
        <v>4993160</v>
      </c>
      <c r="AS810" s="42">
        <f t="shared" si="924"/>
        <v>4616457</v>
      </c>
      <c r="AT810" s="42">
        <f t="shared" si="924"/>
        <v>4239754</v>
      </c>
      <c r="AU810" s="42">
        <f t="shared" si="924"/>
        <v>3863051</v>
      </c>
      <c r="AV810" s="42">
        <f t="shared" si="924"/>
        <v>3486348</v>
      </c>
      <c r="AW810" s="42">
        <f t="shared" si="924"/>
        <v>3109645</v>
      </c>
      <c r="AX810" s="42">
        <f t="shared" si="924"/>
        <v>2732942</v>
      </c>
      <c r="AY810" s="42">
        <f t="shared" si="924"/>
        <v>2356239</v>
      </c>
      <c r="AZ810" s="42">
        <f t="shared" si="924"/>
        <v>1979536</v>
      </c>
      <c r="BA810" s="42">
        <f t="shared" si="924"/>
        <v>1602833</v>
      </c>
      <c r="BB810" s="42">
        <f t="shared" si="924"/>
        <v>1226130</v>
      </c>
      <c r="BC810" s="42">
        <f t="shared" si="924"/>
        <v>849427</v>
      </c>
      <c r="BD810" s="42">
        <f t="shared" si="924"/>
        <v>472724</v>
      </c>
      <c r="BE810" s="42">
        <f t="shared" si="924"/>
        <v>96021</v>
      </c>
      <c r="BF810" s="42" t="str">
        <f t="shared" si="924"/>
        <v/>
      </c>
      <c r="BG810" s="42" t="str">
        <f t="shared" si="924"/>
        <v/>
      </c>
      <c r="BH810" s="42" t="str">
        <f t="shared" si="924"/>
        <v/>
      </c>
      <c r="BI810" s="42" t="str">
        <f t="shared" si="924"/>
        <v/>
      </c>
      <c r="BJ810" s="42" t="str">
        <f t="shared" si="924"/>
        <v/>
      </c>
      <c r="BK810" s="42" t="str">
        <f t="shared" si="924"/>
        <v/>
      </c>
      <c r="BL810" s="42" t="str">
        <f t="shared" si="924"/>
        <v/>
      </c>
      <c r="BM810" s="42" t="str">
        <f t="shared" si="924"/>
        <v/>
      </c>
      <c r="BN810" s="42" t="str">
        <f t="shared" si="924"/>
        <v/>
      </c>
      <c r="BO810" s="42" t="str">
        <f t="shared" si="924"/>
        <v/>
      </c>
      <c r="BP810" s="42" t="str">
        <f t="shared" si="924"/>
        <v/>
      </c>
      <c r="BQ810" s="42" t="str">
        <f t="shared" si="924"/>
        <v/>
      </c>
      <c r="BR810" s="42" t="str">
        <f t="shared" si="924"/>
        <v/>
      </c>
      <c r="BS810" s="42" t="str">
        <f t="shared" si="924"/>
        <v/>
      </c>
      <c r="BT810" s="42" t="str">
        <f t="shared" si="924"/>
        <v/>
      </c>
      <c r="BU810" s="42" t="str">
        <f t="shared" si="924"/>
        <v/>
      </c>
      <c r="BV810" s="42" t="str">
        <f t="shared" si="924"/>
        <v/>
      </c>
      <c r="BX810" s="44" cm="1">
        <f t="array" ref="BX810">LOOKUP(2,1/(AR810:BV810&lt;&gt;""),COLUMN(AR810:BV810))</f>
        <v>57</v>
      </c>
      <c r="BY810" s="44" t="str">
        <f t="shared" si="879"/>
        <v>BE</v>
      </c>
      <c r="BZ810" s="44" cm="1">
        <f t="array" aca="1" ref="BZ810" ca="1">INDIRECT(ADDRESS(2,BX810))</f>
        <v>2033</v>
      </c>
      <c r="CA810" s="44">
        <f t="shared" ca="1" si="882"/>
        <v>12</v>
      </c>
      <c r="CB810" s="44">
        <f t="shared" si="883"/>
        <v>-376703</v>
      </c>
      <c r="CC810">
        <f t="shared" si="884"/>
        <v>765933220</v>
      </c>
      <c r="CD810">
        <f t="shared" si="885"/>
        <v>2033</v>
      </c>
      <c r="CE810">
        <f t="shared" si="886"/>
        <v>2033</v>
      </c>
    </row>
    <row r="811" spans="1:83" ht="370.5" x14ac:dyDescent="0.25">
      <c r="A811" s="17">
        <v>1010693</v>
      </c>
      <c r="B811" s="17">
        <v>10085</v>
      </c>
      <c r="C811" s="17" t="s">
        <v>9513</v>
      </c>
      <c r="D811" s="17" t="s">
        <v>7472</v>
      </c>
      <c r="E811" s="17" t="s">
        <v>7516</v>
      </c>
      <c r="F811" s="17" t="s">
        <v>9514</v>
      </c>
      <c r="G811" s="17" t="s">
        <v>7517</v>
      </c>
      <c r="H811" s="17" t="s">
        <v>7518</v>
      </c>
      <c r="I811" s="18" t="s">
        <v>12269</v>
      </c>
      <c r="J811" s="17">
        <v>37.277999999999999</v>
      </c>
      <c r="K811" s="17">
        <v>-79.152000000000001</v>
      </c>
      <c r="L811" s="34" t="s">
        <v>43</v>
      </c>
      <c r="M811" s="17" t="s">
        <v>40</v>
      </c>
      <c r="N811" s="17" t="s">
        <v>7545</v>
      </c>
      <c r="O811" s="17" t="s">
        <v>7545</v>
      </c>
      <c r="P811" s="17">
        <v>1995</v>
      </c>
      <c r="Q811" s="17">
        <v>2032</v>
      </c>
      <c r="R811" s="17" t="s">
        <v>51</v>
      </c>
      <c r="S811" s="17">
        <v>55</v>
      </c>
      <c r="T811" s="17">
        <v>28.4</v>
      </c>
      <c r="U811" s="17"/>
      <c r="V811" s="17"/>
      <c r="W811" s="19">
        <v>4725359</v>
      </c>
      <c r="X811" s="19">
        <v>2152951</v>
      </c>
      <c r="Y811" s="16">
        <f t="shared" si="880"/>
        <v>2572408</v>
      </c>
      <c r="Z811" s="17">
        <v>2019</v>
      </c>
      <c r="AA811" s="19">
        <v>193144</v>
      </c>
      <c r="AB811" s="17">
        <v>2019</v>
      </c>
      <c r="AC811" s="17" t="s">
        <v>43</v>
      </c>
      <c r="AD811" s="17" t="s">
        <v>12438</v>
      </c>
      <c r="AE811" s="17" t="s">
        <v>43</v>
      </c>
      <c r="AF811" s="17"/>
      <c r="AG811" s="17" t="s">
        <v>52</v>
      </c>
      <c r="AH811" s="17">
        <v>1.2989999999999999</v>
      </c>
      <c r="AI811" s="17">
        <v>2019</v>
      </c>
      <c r="AJ811" s="17">
        <v>43.8</v>
      </c>
      <c r="AK811" s="17" t="s">
        <v>52</v>
      </c>
      <c r="AL811" s="17">
        <v>1</v>
      </c>
      <c r="AM811" s="17">
        <v>1.2989999999999999</v>
      </c>
      <c r="AN811" s="17">
        <v>2019</v>
      </c>
      <c r="AO811" s="17" t="s">
        <v>9515</v>
      </c>
      <c r="AP811" s="43" t="str">
        <f t="shared" si="873"/>
        <v/>
      </c>
      <c r="AQ811" s="5">
        <f t="shared" si="874"/>
        <v>2572408</v>
      </c>
      <c r="AR811" s="42">
        <f t="shared" ref="AR811:BV811" si="925">IF(AQ811="","",IF(AQ811-$AA811&gt;0,AQ811-$AA811,""))</f>
        <v>2379264</v>
      </c>
      <c r="AS811" s="42">
        <f t="shared" si="925"/>
        <v>2186120</v>
      </c>
      <c r="AT811" s="42">
        <f t="shared" si="925"/>
        <v>1992976</v>
      </c>
      <c r="AU811" s="42">
        <f t="shared" si="925"/>
        <v>1799832</v>
      </c>
      <c r="AV811" s="42">
        <f t="shared" si="925"/>
        <v>1606688</v>
      </c>
      <c r="AW811" s="42">
        <f t="shared" si="925"/>
        <v>1413544</v>
      </c>
      <c r="AX811" s="42">
        <f t="shared" si="925"/>
        <v>1220400</v>
      </c>
      <c r="AY811" s="42">
        <f t="shared" si="925"/>
        <v>1027256</v>
      </c>
      <c r="AZ811" s="42">
        <f t="shared" si="925"/>
        <v>834112</v>
      </c>
      <c r="BA811" s="42">
        <f t="shared" si="925"/>
        <v>640968</v>
      </c>
      <c r="BB811" s="42">
        <f t="shared" si="925"/>
        <v>447824</v>
      </c>
      <c r="BC811" s="42">
        <f t="shared" si="925"/>
        <v>254680</v>
      </c>
      <c r="BD811" s="42">
        <f t="shared" si="925"/>
        <v>61536</v>
      </c>
      <c r="BE811" s="42" t="str">
        <f t="shared" si="925"/>
        <v/>
      </c>
      <c r="BF811" s="42" t="str">
        <f t="shared" si="925"/>
        <v/>
      </c>
      <c r="BG811" s="42" t="str">
        <f t="shared" si="925"/>
        <v/>
      </c>
      <c r="BH811" s="42" t="str">
        <f t="shared" si="925"/>
        <v/>
      </c>
      <c r="BI811" s="42" t="str">
        <f t="shared" si="925"/>
        <v/>
      </c>
      <c r="BJ811" s="42" t="str">
        <f t="shared" si="925"/>
        <v/>
      </c>
      <c r="BK811" s="42" t="str">
        <f t="shared" si="925"/>
        <v/>
      </c>
      <c r="BL811" s="42" t="str">
        <f t="shared" si="925"/>
        <v/>
      </c>
      <c r="BM811" s="42" t="str">
        <f t="shared" si="925"/>
        <v/>
      </c>
      <c r="BN811" s="42" t="str">
        <f t="shared" si="925"/>
        <v/>
      </c>
      <c r="BO811" s="42" t="str">
        <f t="shared" si="925"/>
        <v/>
      </c>
      <c r="BP811" s="42" t="str">
        <f t="shared" si="925"/>
        <v/>
      </c>
      <c r="BQ811" s="42" t="str">
        <f t="shared" si="925"/>
        <v/>
      </c>
      <c r="BR811" s="42" t="str">
        <f t="shared" si="925"/>
        <v/>
      </c>
      <c r="BS811" s="42" t="str">
        <f t="shared" si="925"/>
        <v/>
      </c>
      <c r="BT811" s="42" t="str">
        <f t="shared" si="925"/>
        <v/>
      </c>
      <c r="BU811" s="42" t="str">
        <f t="shared" si="925"/>
        <v/>
      </c>
      <c r="BV811" s="42" t="str">
        <f t="shared" si="925"/>
        <v/>
      </c>
      <c r="BX811" s="44" cm="1">
        <f t="array" ref="BX811">LOOKUP(2,1/(AR811:BV811&lt;&gt;""),COLUMN(AR811:BV811))</f>
        <v>56</v>
      </c>
      <c r="BY811" s="44" t="str">
        <f t="shared" si="879"/>
        <v>BD</v>
      </c>
      <c r="BZ811" s="44" cm="1">
        <f t="array" aca="1" ref="BZ811" ca="1">INDIRECT(ADDRESS(2,BX811))</f>
        <v>2032</v>
      </c>
      <c r="CA811" s="44">
        <f t="shared" ca="1" si="882"/>
        <v>11</v>
      </c>
      <c r="CB811" s="44">
        <f t="shared" si="883"/>
        <v>-193144</v>
      </c>
      <c r="CC811">
        <f t="shared" si="884"/>
        <v>392530144</v>
      </c>
      <c r="CD811">
        <f t="shared" si="885"/>
        <v>2032</v>
      </c>
      <c r="CE811">
        <f t="shared" si="886"/>
        <v>2032</v>
      </c>
    </row>
    <row r="812" spans="1:83" ht="51.75" x14ac:dyDescent="0.25">
      <c r="A812" s="17">
        <v>1004446</v>
      </c>
      <c r="B812" s="17">
        <v>10800</v>
      </c>
      <c r="C812" s="17" t="s">
        <v>10239</v>
      </c>
      <c r="D812" s="17" t="s">
        <v>7472</v>
      </c>
      <c r="E812" s="17" t="s">
        <v>12711</v>
      </c>
      <c r="F812" s="17" t="s">
        <v>13266</v>
      </c>
      <c r="G812" s="17" t="s">
        <v>7659</v>
      </c>
      <c r="H812" s="17" t="s">
        <v>7660</v>
      </c>
      <c r="I812" s="18" t="s">
        <v>12310</v>
      </c>
      <c r="J812" s="17">
        <v>37.769359999999999</v>
      </c>
      <c r="K812" s="17">
        <v>-79.358019999999996</v>
      </c>
      <c r="L812" s="34" t="s">
        <v>43</v>
      </c>
      <c r="M812" s="17" t="s">
        <v>40</v>
      </c>
      <c r="N812" s="17" t="s">
        <v>9951</v>
      </c>
      <c r="O812" s="17" t="s">
        <v>9951</v>
      </c>
      <c r="P812" s="17">
        <v>1973</v>
      </c>
      <c r="Q812" s="17">
        <v>2060</v>
      </c>
      <c r="R812" s="17" t="s">
        <v>51</v>
      </c>
      <c r="S812" s="17">
        <v>30</v>
      </c>
      <c r="T812" s="17">
        <v>10</v>
      </c>
      <c r="U812" s="17"/>
      <c r="V812" s="17"/>
      <c r="W812" s="19">
        <v>4020818</v>
      </c>
      <c r="X812" s="19">
        <v>1438806</v>
      </c>
      <c r="Y812" s="16">
        <f t="shared" si="880"/>
        <v>2582012</v>
      </c>
      <c r="Z812" s="17">
        <v>2019</v>
      </c>
      <c r="AA812" s="19">
        <v>45052</v>
      </c>
      <c r="AB812" s="17">
        <v>2019</v>
      </c>
      <c r="AC812" s="17" t="s">
        <v>43</v>
      </c>
      <c r="AD812" s="17" t="s">
        <v>12438</v>
      </c>
      <c r="AE812" s="17" t="s">
        <v>43</v>
      </c>
      <c r="AF812" s="17">
        <v>0.32</v>
      </c>
      <c r="AG812" s="17" t="s">
        <v>43</v>
      </c>
      <c r="AH812" s="17"/>
      <c r="AI812" s="17"/>
      <c r="AJ812" s="17"/>
      <c r="AK812" s="17" t="s">
        <v>43</v>
      </c>
      <c r="AL812" s="17"/>
      <c r="AM812" s="17"/>
      <c r="AN812" s="17"/>
      <c r="AO812" s="17" t="s">
        <v>7661</v>
      </c>
      <c r="AP812" s="43" t="str">
        <f t="shared" si="873"/>
        <v/>
      </c>
      <c r="AQ812" s="5">
        <f t="shared" si="874"/>
        <v>2582012</v>
      </c>
      <c r="AR812" s="42">
        <f t="shared" ref="AR812:BV812" si="926">IF(AQ812="","",IF(AQ812-$AA812&gt;0,AQ812-$AA812,""))</f>
        <v>2536960</v>
      </c>
      <c r="AS812" s="42">
        <f t="shared" si="926"/>
        <v>2491908</v>
      </c>
      <c r="AT812" s="42">
        <f t="shared" si="926"/>
        <v>2446856</v>
      </c>
      <c r="AU812" s="42">
        <f t="shared" si="926"/>
        <v>2401804</v>
      </c>
      <c r="AV812" s="42">
        <f t="shared" si="926"/>
        <v>2356752</v>
      </c>
      <c r="AW812" s="42">
        <f t="shared" si="926"/>
        <v>2311700</v>
      </c>
      <c r="AX812" s="42">
        <f t="shared" si="926"/>
        <v>2266648</v>
      </c>
      <c r="AY812" s="42">
        <f t="shared" si="926"/>
        <v>2221596</v>
      </c>
      <c r="AZ812" s="42">
        <f t="shared" si="926"/>
        <v>2176544</v>
      </c>
      <c r="BA812" s="42">
        <f t="shared" si="926"/>
        <v>2131492</v>
      </c>
      <c r="BB812" s="42">
        <f t="shared" si="926"/>
        <v>2086440</v>
      </c>
      <c r="BC812" s="42">
        <f t="shared" si="926"/>
        <v>2041388</v>
      </c>
      <c r="BD812" s="42">
        <f t="shared" si="926"/>
        <v>1996336</v>
      </c>
      <c r="BE812" s="42">
        <f t="shared" si="926"/>
        <v>1951284</v>
      </c>
      <c r="BF812" s="42">
        <f t="shared" si="926"/>
        <v>1906232</v>
      </c>
      <c r="BG812" s="42">
        <f t="shared" si="926"/>
        <v>1861180</v>
      </c>
      <c r="BH812" s="42">
        <f t="shared" si="926"/>
        <v>1816128</v>
      </c>
      <c r="BI812" s="42">
        <f t="shared" si="926"/>
        <v>1771076</v>
      </c>
      <c r="BJ812" s="42">
        <f t="shared" si="926"/>
        <v>1726024</v>
      </c>
      <c r="BK812" s="42">
        <f t="shared" si="926"/>
        <v>1680972</v>
      </c>
      <c r="BL812" s="42">
        <f t="shared" si="926"/>
        <v>1635920</v>
      </c>
      <c r="BM812" s="42">
        <f t="shared" si="926"/>
        <v>1590868</v>
      </c>
      <c r="BN812" s="42">
        <f t="shared" si="926"/>
        <v>1545816</v>
      </c>
      <c r="BO812" s="42">
        <f t="shared" si="926"/>
        <v>1500764</v>
      </c>
      <c r="BP812" s="42">
        <f t="shared" si="926"/>
        <v>1455712</v>
      </c>
      <c r="BQ812" s="42">
        <f t="shared" si="926"/>
        <v>1410660</v>
      </c>
      <c r="BR812" s="42">
        <f t="shared" si="926"/>
        <v>1365608</v>
      </c>
      <c r="BS812" s="42">
        <f t="shared" si="926"/>
        <v>1320556</v>
      </c>
      <c r="BT812" s="42">
        <f t="shared" si="926"/>
        <v>1275504</v>
      </c>
      <c r="BU812" s="42">
        <f t="shared" si="926"/>
        <v>1230452</v>
      </c>
      <c r="BV812" s="42">
        <f t="shared" si="926"/>
        <v>1185400</v>
      </c>
      <c r="BX812" s="44" cm="1">
        <f t="array" ref="BX812">LOOKUP(2,1/(AR812:BV812&lt;&gt;""),COLUMN(AR812:BV812))</f>
        <v>74</v>
      </c>
      <c r="BY812" s="44" t="str">
        <f t="shared" si="879"/>
        <v>BV</v>
      </c>
      <c r="BZ812" s="44" cm="1">
        <f t="array" aca="1" ref="BZ812" ca="1">INDIRECT(ADDRESS(2,BX812))</f>
        <v>2050</v>
      </c>
      <c r="CA812" s="44">
        <f t="shared" ca="1" si="882"/>
        <v>29</v>
      </c>
      <c r="CB812" s="44">
        <f t="shared" si="883"/>
        <v>-45052</v>
      </c>
      <c r="CC812">
        <f t="shared" si="884"/>
        <v>93542000</v>
      </c>
      <c r="CD812">
        <f t="shared" si="885"/>
        <v>2076</v>
      </c>
      <c r="CE812">
        <f t="shared" si="886"/>
        <v>2076</v>
      </c>
    </row>
    <row r="813" spans="1:83" ht="128.25" x14ac:dyDescent="0.25">
      <c r="A813" s="17">
        <v>1007826</v>
      </c>
      <c r="B813" s="17">
        <v>2131</v>
      </c>
      <c r="C813" s="17" t="s">
        <v>7662</v>
      </c>
      <c r="D813" s="17" t="s">
        <v>7472</v>
      </c>
      <c r="E813" s="17"/>
      <c r="F813" s="17" t="s">
        <v>7663</v>
      </c>
      <c r="G813" s="17" t="s">
        <v>7664</v>
      </c>
      <c r="H813" s="17" t="s">
        <v>4667</v>
      </c>
      <c r="I813" s="18" t="s">
        <v>12311</v>
      </c>
      <c r="J813" s="17">
        <v>38.399000000000001</v>
      </c>
      <c r="K813" s="17">
        <v>-78.881100000000004</v>
      </c>
      <c r="L813" s="34" t="s">
        <v>43</v>
      </c>
      <c r="M813" s="17" t="s">
        <v>40</v>
      </c>
      <c r="N813" s="17" t="s">
        <v>7665</v>
      </c>
      <c r="O813" s="17" t="s">
        <v>7665</v>
      </c>
      <c r="P813" s="17">
        <v>1972</v>
      </c>
      <c r="Q813" s="17">
        <v>2056</v>
      </c>
      <c r="R813" s="17" t="s">
        <v>51</v>
      </c>
      <c r="S813" s="17"/>
      <c r="T813" s="17">
        <v>54.6</v>
      </c>
      <c r="U813" s="17"/>
      <c r="V813" s="17">
        <v>75</v>
      </c>
      <c r="W813" s="19">
        <v>9327150</v>
      </c>
      <c r="X813" s="19">
        <v>3711500</v>
      </c>
      <c r="Y813" s="16">
        <f t="shared" si="880"/>
        <v>5615650</v>
      </c>
      <c r="Z813" s="17">
        <v>2019</v>
      </c>
      <c r="AA813" s="19">
        <v>149070</v>
      </c>
      <c r="AB813" s="17">
        <v>2019</v>
      </c>
      <c r="AC813" s="17" t="s">
        <v>43</v>
      </c>
      <c r="AD813" s="17" t="s">
        <v>12438</v>
      </c>
      <c r="AE813" s="17" t="s">
        <v>43</v>
      </c>
      <c r="AF813" s="17">
        <v>1.22</v>
      </c>
      <c r="AG813" s="17" t="s">
        <v>52</v>
      </c>
      <c r="AH813" s="17">
        <v>0.72299999999999998</v>
      </c>
      <c r="AI813" s="17">
        <v>2019</v>
      </c>
      <c r="AJ813" s="17">
        <v>35.9</v>
      </c>
      <c r="AK813" s="17" t="s">
        <v>52</v>
      </c>
      <c r="AL813" s="17">
        <v>1</v>
      </c>
      <c r="AM813" s="17">
        <v>0.72299999999999998</v>
      </c>
      <c r="AN813" s="17">
        <v>2019</v>
      </c>
      <c r="AO813" s="17" t="s">
        <v>7666</v>
      </c>
      <c r="AP813" s="43" t="str">
        <f t="shared" si="873"/>
        <v/>
      </c>
      <c r="AQ813" s="5">
        <f t="shared" si="874"/>
        <v>5615650</v>
      </c>
      <c r="AR813" s="42">
        <f t="shared" ref="AR813:BV813" si="927">IF(AQ813="","",IF(AQ813-$AA813&gt;0,AQ813-$AA813,""))</f>
        <v>5466580</v>
      </c>
      <c r="AS813" s="42">
        <f t="shared" si="927"/>
        <v>5317510</v>
      </c>
      <c r="AT813" s="42">
        <f t="shared" si="927"/>
        <v>5168440</v>
      </c>
      <c r="AU813" s="42">
        <f t="shared" si="927"/>
        <v>5019370</v>
      </c>
      <c r="AV813" s="42">
        <f t="shared" si="927"/>
        <v>4870300</v>
      </c>
      <c r="AW813" s="42">
        <f t="shared" si="927"/>
        <v>4721230</v>
      </c>
      <c r="AX813" s="42">
        <f t="shared" si="927"/>
        <v>4572160</v>
      </c>
      <c r="AY813" s="42">
        <f t="shared" si="927"/>
        <v>4423090</v>
      </c>
      <c r="AZ813" s="42">
        <f t="shared" si="927"/>
        <v>4274020</v>
      </c>
      <c r="BA813" s="42">
        <f t="shared" si="927"/>
        <v>4124950</v>
      </c>
      <c r="BB813" s="42">
        <f t="shared" si="927"/>
        <v>3975880</v>
      </c>
      <c r="BC813" s="42">
        <f t="shared" si="927"/>
        <v>3826810</v>
      </c>
      <c r="BD813" s="42">
        <f t="shared" si="927"/>
        <v>3677740</v>
      </c>
      <c r="BE813" s="42">
        <f t="shared" si="927"/>
        <v>3528670</v>
      </c>
      <c r="BF813" s="42">
        <f t="shared" si="927"/>
        <v>3379600</v>
      </c>
      <c r="BG813" s="42">
        <f t="shared" si="927"/>
        <v>3230530</v>
      </c>
      <c r="BH813" s="42">
        <f t="shared" si="927"/>
        <v>3081460</v>
      </c>
      <c r="BI813" s="42">
        <f t="shared" si="927"/>
        <v>2932390</v>
      </c>
      <c r="BJ813" s="42">
        <f t="shared" si="927"/>
        <v>2783320</v>
      </c>
      <c r="BK813" s="42">
        <f t="shared" si="927"/>
        <v>2634250</v>
      </c>
      <c r="BL813" s="42">
        <f t="shared" si="927"/>
        <v>2485180</v>
      </c>
      <c r="BM813" s="42">
        <f t="shared" si="927"/>
        <v>2336110</v>
      </c>
      <c r="BN813" s="42">
        <f t="shared" si="927"/>
        <v>2187040</v>
      </c>
      <c r="BO813" s="42">
        <f t="shared" si="927"/>
        <v>2037970</v>
      </c>
      <c r="BP813" s="42">
        <f t="shared" si="927"/>
        <v>1888900</v>
      </c>
      <c r="BQ813" s="42">
        <f t="shared" si="927"/>
        <v>1739830</v>
      </c>
      <c r="BR813" s="42">
        <f t="shared" si="927"/>
        <v>1590760</v>
      </c>
      <c r="BS813" s="42">
        <f t="shared" si="927"/>
        <v>1441690</v>
      </c>
      <c r="BT813" s="42">
        <f t="shared" si="927"/>
        <v>1292620</v>
      </c>
      <c r="BU813" s="42">
        <f t="shared" si="927"/>
        <v>1143550</v>
      </c>
      <c r="BV813" s="42">
        <f t="shared" si="927"/>
        <v>994480</v>
      </c>
      <c r="BX813" s="44" cm="1">
        <f t="array" ref="BX813">LOOKUP(2,1/(AR813:BV813&lt;&gt;""),COLUMN(AR813:BV813))</f>
        <v>74</v>
      </c>
      <c r="BY813" s="44" t="str">
        <f t="shared" si="879"/>
        <v>BV</v>
      </c>
      <c r="BZ813" s="44" cm="1">
        <f t="array" aca="1" ref="BZ813" ca="1">INDIRECT(ADDRESS(2,BX813))</f>
        <v>2050</v>
      </c>
      <c r="CA813" s="44">
        <f t="shared" ca="1" si="882"/>
        <v>29</v>
      </c>
      <c r="CB813" s="44">
        <f t="shared" si="883"/>
        <v>-149070</v>
      </c>
      <c r="CC813">
        <f t="shared" si="884"/>
        <v>306587980</v>
      </c>
      <c r="CD813">
        <f t="shared" si="885"/>
        <v>2057</v>
      </c>
      <c r="CE813">
        <f t="shared" si="886"/>
        <v>2057</v>
      </c>
    </row>
    <row r="814" spans="1:83" ht="77.25" x14ac:dyDescent="0.25">
      <c r="A814" s="17">
        <v>1007088</v>
      </c>
      <c r="B814" s="17">
        <v>1576</v>
      </c>
      <c r="C814" s="17" t="s">
        <v>9361</v>
      </c>
      <c r="D814" s="17" t="s">
        <v>7472</v>
      </c>
      <c r="E814" s="17" t="s">
        <v>9952</v>
      </c>
      <c r="F814" s="17" t="s">
        <v>7677</v>
      </c>
      <c r="G814" s="17" t="s">
        <v>720</v>
      </c>
      <c r="H814" s="17" t="s">
        <v>7525</v>
      </c>
      <c r="I814" s="18" t="s">
        <v>12314</v>
      </c>
      <c r="J814" s="17">
        <v>37.351199999999999</v>
      </c>
      <c r="K814" s="17">
        <v>-77.495599999999996</v>
      </c>
      <c r="L814" s="34" t="s">
        <v>43</v>
      </c>
      <c r="M814" s="17" t="s">
        <v>58</v>
      </c>
      <c r="N814" s="17" t="s">
        <v>7678</v>
      </c>
      <c r="O814" s="17" t="s">
        <v>7678</v>
      </c>
      <c r="P814" s="17">
        <v>1976</v>
      </c>
      <c r="Q814" s="17">
        <v>2070</v>
      </c>
      <c r="R814" s="17" t="s">
        <v>51</v>
      </c>
      <c r="S814" s="17">
        <v>374</v>
      </c>
      <c r="T814" s="17">
        <v>164</v>
      </c>
      <c r="U814" s="17"/>
      <c r="V814" s="17"/>
      <c r="W814" s="19">
        <v>36774894</v>
      </c>
      <c r="X814" s="19">
        <v>26155423</v>
      </c>
      <c r="Y814" s="16">
        <f t="shared" si="880"/>
        <v>10619471</v>
      </c>
      <c r="Z814" s="17">
        <v>2019</v>
      </c>
      <c r="AA814" s="19">
        <v>978602</v>
      </c>
      <c r="AB814" s="17">
        <v>2019</v>
      </c>
      <c r="AC814" s="17" t="s">
        <v>52</v>
      </c>
      <c r="AD814" s="17" t="s">
        <v>12445</v>
      </c>
      <c r="AE814" s="17" t="s">
        <v>43</v>
      </c>
      <c r="AF814" s="17">
        <v>9.2200000000000006</v>
      </c>
      <c r="AG814" s="17" t="s">
        <v>52</v>
      </c>
      <c r="AH814" s="17">
        <v>6.4829999999999997</v>
      </c>
      <c r="AI814" s="17">
        <v>2019</v>
      </c>
      <c r="AJ814" s="17">
        <v>43.9</v>
      </c>
      <c r="AK814" s="17" t="s">
        <v>52</v>
      </c>
      <c r="AL814" s="17">
        <v>3</v>
      </c>
      <c r="AM814" s="17"/>
      <c r="AN814" s="17"/>
      <c r="AO814" s="17" t="s">
        <v>9362</v>
      </c>
      <c r="AP814" s="43" t="str">
        <f t="shared" si="873"/>
        <v/>
      </c>
      <c r="AQ814" s="5">
        <f t="shared" si="874"/>
        <v>10619471</v>
      </c>
      <c r="AR814" s="42">
        <f t="shared" ref="AR814:BV814" si="928">IF(AQ814="","",IF(AQ814-$AA814&gt;0,AQ814-$AA814,""))</f>
        <v>9640869</v>
      </c>
      <c r="AS814" s="42">
        <f t="shared" si="928"/>
        <v>8662267</v>
      </c>
      <c r="AT814" s="42">
        <f t="shared" si="928"/>
        <v>7683665</v>
      </c>
      <c r="AU814" s="42">
        <f t="shared" si="928"/>
        <v>6705063</v>
      </c>
      <c r="AV814" s="42">
        <f t="shared" si="928"/>
        <v>5726461</v>
      </c>
      <c r="AW814" s="42">
        <f t="shared" si="928"/>
        <v>4747859</v>
      </c>
      <c r="AX814" s="42">
        <f t="shared" si="928"/>
        <v>3769257</v>
      </c>
      <c r="AY814" s="42">
        <f t="shared" si="928"/>
        <v>2790655</v>
      </c>
      <c r="AZ814" s="42">
        <f t="shared" si="928"/>
        <v>1812053</v>
      </c>
      <c r="BA814" s="42">
        <f t="shared" si="928"/>
        <v>833451</v>
      </c>
      <c r="BB814" s="42" t="str">
        <f t="shared" si="928"/>
        <v/>
      </c>
      <c r="BC814" s="42" t="str">
        <f t="shared" si="928"/>
        <v/>
      </c>
      <c r="BD814" s="42" t="str">
        <f t="shared" si="928"/>
        <v/>
      </c>
      <c r="BE814" s="42" t="str">
        <f t="shared" si="928"/>
        <v/>
      </c>
      <c r="BF814" s="42" t="str">
        <f t="shared" si="928"/>
        <v/>
      </c>
      <c r="BG814" s="42" t="str">
        <f t="shared" si="928"/>
        <v/>
      </c>
      <c r="BH814" s="42" t="str">
        <f t="shared" si="928"/>
        <v/>
      </c>
      <c r="BI814" s="42" t="str">
        <f t="shared" si="928"/>
        <v/>
      </c>
      <c r="BJ814" s="42" t="str">
        <f t="shared" si="928"/>
        <v/>
      </c>
      <c r="BK814" s="42" t="str">
        <f t="shared" si="928"/>
        <v/>
      </c>
      <c r="BL814" s="42" t="str">
        <f t="shared" si="928"/>
        <v/>
      </c>
      <c r="BM814" s="42" t="str">
        <f t="shared" si="928"/>
        <v/>
      </c>
      <c r="BN814" s="42" t="str">
        <f t="shared" si="928"/>
        <v/>
      </c>
      <c r="BO814" s="42" t="str">
        <f t="shared" si="928"/>
        <v/>
      </c>
      <c r="BP814" s="42" t="str">
        <f t="shared" si="928"/>
        <v/>
      </c>
      <c r="BQ814" s="42" t="str">
        <f t="shared" si="928"/>
        <v/>
      </c>
      <c r="BR814" s="42" t="str">
        <f t="shared" si="928"/>
        <v/>
      </c>
      <c r="BS814" s="42" t="str">
        <f t="shared" si="928"/>
        <v/>
      </c>
      <c r="BT814" s="42" t="str">
        <f t="shared" si="928"/>
        <v/>
      </c>
      <c r="BU814" s="42" t="str">
        <f t="shared" si="928"/>
        <v/>
      </c>
      <c r="BV814" s="42" t="str">
        <f t="shared" si="928"/>
        <v/>
      </c>
      <c r="BX814" s="44" cm="1">
        <f t="array" ref="BX814">LOOKUP(2,1/(AR814:BV814&lt;&gt;""),COLUMN(AR814:BV814))</f>
        <v>53</v>
      </c>
      <c r="BY814" s="44" t="str">
        <f t="shared" si="879"/>
        <v>BA</v>
      </c>
      <c r="BZ814" s="44" cm="1">
        <f t="array" aca="1" ref="BZ814" ca="1">INDIRECT(ADDRESS(2,BX814))</f>
        <v>2029</v>
      </c>
      <c r="CA814" s="44">
        <f t="shared" ca="1" si="882"/>
        <v>8</v>
      </c>
      <c r="CB814" s="44">
        <f t="shared" si="883"/>
        <v>-978602</v>
      </c>
      <c r="CC814">
        <f t="shared" si="884"/>
        <v>1986416909</v>
      </c>
      <c r="CD814">
        <f t="shared" si="885"/>
        <v>2030</v>
      </c>
      <c r="CE814">
        <f t="shared" si="886"/>
        <v>2030</v>
      </c>
    </row>
    <row r="815" spans="1:83" ht="204.75" x14ac:dyDescent="0.25">
      <c r="A815" s="17">
        <v>1003666</v>
      </c>
      <c r="B815" s="17">
        <v>1593</v>
      </c>
      <c r="C815" s="17" t="s">
        <v>7679</v>
      </c>
      <c r="D815" s="17" t="s">
        <v>7472</v>
      </c>
      <c r="E815" s="17" t="s">
        <v>7680</v>
      </c>
      <c r="F815" s="17" t="s">
        <v>7681</v>
      </c>
      <c r="G815" s="17" t="s">
        <v>2666</v>
      </c>
      <c r="H815" s="17" t="s">
        <v>7668</v>
      </c>
      <c r="I815" s="18" t="s">
        <v>12315</v>
      </c>
      <c r="J815" s="17">
        <v>37.29</v>
      </c>
      <c r="K815" s="17">
        <v>-80.213999999999999</v>
      </c>
      <c r="L815" s="34" t="s">
        <v>43</v>
      </c>
      <c r="M815" s="17" t="s">
        <v>40</v>
      </c>
      <c r="N815" s="17" t="s">
        <v>12710</v>
      </c>
      <c r="O815" s="17" t="s">
        <v>12710</v>
      </c>
      <c r="P815" s="17">
        <v>1994</v>
      </c>
      <c r="Q815" s="17">
        <v>2034</v>
      </c>
      <c r="R815" s="17" t="s">
        <v>51</v>
      </c>
      <c r="S815" s="17">
        <v>94.5</v>
      </c>
      <c r="T815" s="17">
        <v>58.1</v>
      </c>
      <c r="U815" s="17"/>
      <c r="V815" s="17">
        <v>100</v>
      </c>
      <c r="W815" s="19">
        <v>8399842</v>
      </c>
      <c r="X815" s="19">
        <v>4046712</v>
      </c>
      <c r="Y815" s="16">
        <f t="shared" si="880"/>
        <v>4353130</v>
      </c>
      <c r="Z815" s="17">
        <v>2019</v>
      </c>
      <c r="AA815" s="19">
        <v>224627</v>
      </c>
      <c r="AB815" s="17">
        <v>2019</v>
      </c>
      <c r="AC815" s="17" t="s">
        <v>43</v>
      </c>
      <c r="AD815" s="17" t="s">
        <v>12438</v>
      </c>
      <c r="AE815" s="17" t="s">
        <v>43</v>
      </c>
      <c r="AF815" s="17">
        <v>1.74</v>
      </c>
      <c r="AG815" s="17" t="s">
        <v>52</v>
      </c>
      <c r="AH815" s="17">
        <v>0.66900000000000004</v>
      </c>
      <c r="AI815" s="17">
        <v>2019</v>
      </c>
      <c r="AJ815" s="17">
        <v>57.8</v>
      </c>
      <c r="AK815" s="17" t="s">
        <v>52</v>
      </c>
      <c r="AL815" s="17"/>
      <c r="AM815" s="17">
        <v>0.66900000000000004</v>
      </c>
      <c r="AN815" s="17">
        <v>2019</v>
      </c>
      <c r="AO815" s="17" t="s">
        <v>9495</v>
      </c>
      <c r="AP815" s="43" t="str">
        <f t="shared" si="873"/>
        <v/>
      </c>
      <c r="AQ815" s="5">
        <f t="shared" si="874"/>
        <v>4353130</v>
      </c>
      <c r="AR815" s="42">
        <f t="shared" ref="AR815:BV815" si="929">IF(AQ815="","",IF(AQ815-$AA815&gt;0,AQ815-$AA815,""))</f>
        <v>4128503</v>
      </c>
      <c r="AS815" s="42">
        <f t="shared" si="929"/>
        <v>3903876</v>
      </c>
      <c r="AT815" s="42">
        <f t="shared" si="929"/>
        <v>3679249</v>
      </c>
      <c r="AU815" s="42">
        <f t="shared" si="929"/>
        <v>3454622</v>
      </c>
      <c r="AV815" s="42">
        <f t="shared" si="929"/>
        <v>3229995</v>
      </c>
      <c r="AW815" s="42">
        <f t="shared" si="929"/>
        <v>3005368</v>
      </c>
      <c r="AX815" s="42">
        <f t="shared" si="929"/>
        <v>2780741</v>
      </c>
      <c r="AY815" s="42">
        <f t="shared" si="929"/>
        <v>2556114</v>
      </c>
      <c r="AZ815" s="42">
        <f t="shared" si="929"/>
        <v>2331487</v>
      </c>
      <c r="BA815" s="42">
        <f t="shared" si="929"/>
        <v>2106860</v>
      </c>
      <c r="BB815" s="42">
        <f t="shared" si="929"/>
        <v>1882233</v>
      </c>
      <c r="BC815" s="42">
        <f t="shared" si="929"/>
        <v>1657606</v>
      </c>
      <c r="BD815" s="42">
        <f t="shared" si="929"/>
        <v>1432979</v>
      </c>
      <c r="BE815" s="42">
        <f t="shared" si="929"/>
        <v>1208352</v>
      </c>
      <c r="BF815" s="42">
        <f t="shared" si="929"/>
        <v>983725</v>
      </c>
      <c r="BG815" s="42">
        <f t="shared" si="929"/>
        <v>759098</v>
      </c>
      <c r="BH815" s="42">
        <f t="shared" si="929"/>
        <v>534471</v>
      </c>
      <c r="BI815" s="42">
        <f t="shared" si="929"/>
        <v>309844</v>
      </c>
      <c r="BJ815" s="42">
        <f t="shared" si="929"/>
        <v>85217</v>
      </c>
      <c r="BK815" s="42" t="str">
        <f t="shared" si="929"/>
        <v/>
      </c>
      <c r="BL815" s="42" t="str">
        <f t="shared" si="929"/>
        <v/>
      </c>
      <c r="BM815" s="42" t="str">
        <f t="shared" si="929"/>
        <v/>
      </c>
      <c r="BN815" s="42" t="str">
        <f t="shared" si="929"/>
        <v/>
      </c>
      <c r="BO815" s="42" t="str">
        <f t="shared" si="929"/>
        <v/>
      </c>
      <c r="BP815" s="42" t="str">
        <f t="shared" si="929"/>
        <v/>
      </c>
      <c r="BQ815" s="42" t="str">
        <f t="shared" si="929"/>
        <v/>
      </c>
      <c r="BR815" s="42" t="str">
        <f t="shared" si="929"/>
        <v/>
      </c>
      <c r="BS815" s="42" t="str">
        <f t="shared" si="929"/>
        <v/>
      </c>
      <c r="BT815" s="42" t="str">
        <f t="shared" si="929"/>
        <v/>
      </c>
      <c r="BU815" s="42" t="str">
        <f t="shared" si="929"/>
        <v/>
      </c>
      <c r="BV815" s="42" t="str">
        <f t="shared" si="929"/>
        <v/>
      </c>
      <c r="BX815" s="44" cm="1">
        <f t="array" ref="BX815">LOOKUP(2,1/(AR815:BV815&lt;&gt;""),COLUMN(AR815:BV815))</f>
        <v>62</v>
      </c>
      <c r="BY815" s="44" t="str">
        <f t="shared" si="879"/>
        <v>BJ</v>
      </c>
      <c r="BZ815" s="44" cm="1">
        <f t="array" aca="1" ref="BZ815" ca="1">INDIRECT(ADDRESS(2,BX815))</f>
        <v>2038</v>
      </c>
      <c r="CA815" s="44">
        <f t="shared" ca="1" si="882"/>
        <v>17</v>
      </c>
      <c r="CB815" s="44">
        <f t="shared" si="883"/>
        <v>-224627</v>
      </c>
      <c r="CC815">
        <f t="shared" si="884"/>
        <v>457875043</v>
      </c>
      <c r="CD815">
        <f t="shared" si="885"/>
        <v>2038</v>
      </c>
      <c r="CE815">
        <f t="shared" si="886"/>
        <v>2038</v>
      </c>
    </row>
    <row r="816" spans="1:83" ht="77.25" x14ac:dyDescent="0.25">
      <c r="A816" s="17">
        <v>1010994</v>
      </c>
      <c r="B816" s="17">
        <v>20721</v>
      </c>
      <c r="C816" s="17" t="s">
        <v>9659</v>
      </c>
      <c r="D816" s="17" t="s">
        <v>7472</v>
      </c>
      <c r="E816" s="17"/>
      <c r="F816" s="17" t="s">
        <v>9660</v>
      </c>
      <c r="G816" s="17" t="s">
        <v>9661</v>
      </c>
      <c r="H816" s="17" t="s">
        <v>5417</v>
      </c>
      <c r="I816" s="18" t="s">
        <v>12319</v>
      </c>
      <c r="J816" s="17">
        <v>36.725000000000001</v>
      </c>
      <c r="K816" s="17">
        <v>-78.44</v>
      </c>
      <c r="L816" s="34" t="s">
        <v>43</v>
      </c>
      <c r="M816" s="17" t="s">
        <v>40</v>
      </c>
      <c r="N816" s="17" t="s">
        <v>9662</v>
      </c>
      <c r="O816" s="17"/>
      <c r="P816" s="17">
        <v>2007</v>
      </c>
      <c r="Q816" s="17">
        <v>2091</v>
      </c>
      <c r="R816" s="17" t="s">
        <v>51</v>
      </c>
      <c r="S816" s="17"/>
      <c r="T816" s="17">
        <v>19.600000000000001</v>
      </c>
      <c r="U816" s="17"/>
      <c r="V816" s="17"/>
      <c r="W816" s="19">
        <v>5379461</v>
      </c>
      <c r="X816" s="19">
        <v>820196</v>
      </c>
      <c r="Y816" s="16">
        <f t="shared" si="880"/>
        <v>4559265</v>
      </c>
      <c r="Z816" s="17">
        <v>2019</v>
      </c>
      <c r="AA816" s="19">
        <v>75740</v>
      </c>
      <c r="AB816" s="17">
        <v>2019</v>
      </c>
      <c r="AC816" s="17" t="s">
        <v>43</v>
      </c>
      <c r="AD816" s="17" t="s">
        <v>12438</v>
      </c>
      <c r="AE816" s="17" t="s">
        <v>43</v>
      </c>
      <c r="AF816" s="17">
        <v>0.32700000000000001</v>
      </c>
      <c r="AG816" s="17" t="s">
        <v>43</v>
      </c>
      <c r="AH816" s="17"/>
      <c r="AI816" s="17"/>
      <c r="AJ816" s="17"/>
      <c r="AK816" s="17" t="s">
        <v>43</v>
      </c>
      <c r="AL816" s="17"/>
      <c r="AM816" s="17"/>
      <c r="AN816" s="17"/>
      <c r="AO816" s="17"/>
      <c r="AP816" s="43" t="str">
        <f t="shared" si="873"/>
        <v/>
      </c>
      <c r="AQ816" s="5">
        <f t="shared" si="874"/>
        <v>4559265</v>
      </c>
      <c r="AR816" s="42">
        <f t="shared" ref="AR816:BV816" si="930">IF(AQ816="","",IF(AQ816-$AA816&gt;0,AQ816-$AA816,""))</f>
        <v>4483525</v>
      </c>
      <c r="AS816" s="42">
        <f t="shared" si="930"/>
        <v>4407785</v>
      </c>
      <c r="AT816" s="42">
        <f t="shared" si="930"/>
        <v>4332045</v>
      </c>
      <c r="AU816" s="42">
        <f t="shared" si="930"/>
        <v>4256305</v>
      </c>
      <c r="AV816" s="42">
        <f t="shared" si="930"/>
        <v>4180565</v>
      </c>
      <c r="AW816" s="42">
        <f t="shared" si="930"/>
        <v>4104825</v>
      </c>
      <c r="AX816" s="42">
        <f t="shared" si="930"/>
        <v>4029085</v>
      </c>
      <c r="AY816" s="42">
        <f t="shared" si="930"/>
        <v>3953345</v>
      </c>
      <c r="AZ816" s="42">
        <f t="shared" si="930"/>
        <v>3877605</v>
      </c>
      <c r="BA816" s="42">
        <f t="shared" si="930"/>
        <v>3801865</v>
      </c>
      <c r="BB816" s="42">
        <f t="shared" si="930"/>
        <v>3726125</v>
      </c>
      <c r="BC816" s="42">
        <f t="shared" si="930"/>
        <v>3650385</v>
      </c>
      <c r="BD816" s="42">
        <f t="shared" si="930"/>
        <v>3574645</v>
      </c>
      <c r="BE816" s="42">
        <f t="shared" si="930"/>
        <v>3498905</v>
      </c>
      <c r="BF816" s="42">
        <f t="shared" si="930"/>
        <v>3423165</v>
      </c>
      <c r="BG816" s="42">
        <f t="shared" si="930"/>
        <v>3347425</v>
      </c>
      <c r="BH816" s="42">
        <f t="shared" si="930"/>
        <v>3271685</v>
      </c>
      <c r="BI816" s="42">
        <f t="shared" si="930"/>
        <v>3195945</v>
      </c>
      <c r="BJ816" s="42">
        <f t="shared" si="930"/>
        <v>3120205</v>
      </c>
      <c r="BK816" s="42">
        <f t="shared" si="930"/>
        <v>3044465</v>
      </c>
      <c r="BL816" s="42">
        <f t="shared" si="930"/>
        <v>2968725</v>
      </c>
      <c r="BM816" s="42">
        <f t="shared" si="930"/>
        <v>2892985</v>
      </c>
      <c r="BN816" s="42">
        <f t="shared" si="930"/>
        <v>2817245</v>
      </c>
      <c r="BO816" s="42">
        <f t="shared" si="930"/>
        <v>2741505</v>
      </c>
      <c r="BP816" s="42">
        <f t="shared" si="930"/>
        <v>2665765</v>
      </c>
      <c r="BQ816" s="42">
        <f t="shared" si="930"/>
        <v>2590025</v>
      </c>
      <c r="BR816" s="42">
        <f t="shared" si="930"/>
        <v>2514285</v>
      </c>
      <c r="BS816" s="42">
        <f t="shared" si="930"/>
        <v>2438545</v>
      </c>
      <c r="BT816" s="42">
        <f t="shared" si="930"/>
        <v>2362805</v>
      </c>
      <c r="BU816" s="42">
        <f t="shared" si="930"/>
        <v>2287065</v>
      </c>
      <c r="BV816" s="42">
        <f t="shared" si="930"/>
        <v>2211325</v>
      </c>
      <c r="BX816" s="44" cm="1">
        <f t="array" ref="BX816">LOOKUP(2,1/(AR816:BV816&lt;&gt;""),COLUMN(AR816:BV816))</f>
        <v>74</v>
      </c>
      <c r="BY816" s="44" t="str">
        <f t="shared" si="879"/>
        <v>BV</v>
      </c>
      <c r="BZ816" s="44" cm="1">
        <f t="array" aca="1" ref="BZ816" ca="1">INDIRECT(ADDRESS(2,BX816))</f>
        <v>2050</v>
      </c>
      <c r="CA816" s="44">
        <f t="shared" ca="1" si="882"/>
        <v>29</v>
      </c>
      <c r="CB816" s="44">
        <f t="shared" si="883"/>
        <v>-75740</v>
      </c>
      <c r="CC816">
        <f t="shared" si="884"/>
        <v>157478325</v>
      </c>
      <c r="CD816">
        <f t="shared" si="885"/>
        <v>2079</v>
      </c>
      <c r="CE816">
        <f t="shared" si="886"/>
        <v>2079</v>
      </c>
    </row>
    <row r="817" spans="1:83" ht="102.75" x14ac:dyDescent="0.25">
      <c r="A817" s="17">
        <v>1007096</v>
      </c>
      <c r="B817" s="17">
        <v>1594</v>
      </c>
      <c r="C817" s="17" t="s">
        <v>7700</v>
      </c>
      <c r="D817" s="17" t="s">
        <v>7472</v>
      </c>
      <c r="E817" s="17" t="s">
        <v>7701</v>
      </c>
      <c r="F817" s="17" t="s">
        <v>7702</v>
      </c>
      <c r="G817" s="17" t="s">
        <v>7703</v>
      </c>
      <c r="H817" s="17" t="s">
        <v>7703</v>
      </c>
      <c r="I817" s="18" t="s">
        <v>12320</v>
      </c>
      <c r="J817" s="17">
        <v>38.384999999999998</v>
      </c>
      <c r="K817" s="17">
        <v>-77.412499999999994</v>
      </c>
      <c r="L817" s="34" t="s">
        <v>43</v>
      </c>
      <c r="M817" s="17" t="s">
        <v>40</v>
      </c>
      <c r="N817" s="17" t="s">
        <v>7704</v>
      </c>
      <c r="O817" s="17" t="s">
        <v>7704</v>
      </c>
      <c r="P817" s="17">
        <v>1972</v>
      </c>
      <c r="Q817" s="17">
        <v>2071</v>
      </c>
      <c r="R817" s="17" t="s">
        <v>51</v>
      </c>
      <c r="S817" s="17">
        <v>29</v>
      </c>
      <c r="T817" s="17">
        <v>29</v>
      </c>
      <c r="U817" s="17">
        <v>136</v>
      </c>
      <c r="V817" s="17">
        <v>110</v>
      </c>
      <c r="W817" s="19">
        <v>9316125</v>
      </c>
      <c r="X817" s="19">
        <v>3950701</v>
      </c>
      <c r="Y817" s="16">
        <f t="shared" si="880"/>
        <v>5365424</v>
      </c>
      <c r="Z817" s="17">
        <v>2019</v>
      </c>
      <c r="AA817" s="19">
        <v>266719</v>
      </c>
      <c r="AB817" s="17">
        <v>2019</v>
      </c>
      <c r="AC817" s="17" t="s">
        <v>43</v>
      </c>
      <c r="AD817" s="17" t="s">
        <v>12438</v>
      </c>
      <c r="AE817" s="17" t="s">
        <v>43</v>
      </c>
      <c r="AF817" s="17">
        <v>1.18</v>
      </c>
      <c r="AG817" s="17" t="s">
        <v>52</v>
      </c>
      <c r="AH817" s="17">
        <v>0.88400000000000001</v>
      </c>
      <c r="AI817" s="17">
        <v>2019</v>
      </c>
      <c r="AJ817" s="17">
        <v>49.1</v>
      </c>
      <c r="AK817" s="17" t="s">
        <v>52</v>
      </c>
      <c r="AL817" s="17"/>
      <c r="AM817" s="17"/>
      <c r="AN817" s="17"/>
      <c r="AO817" s="17"/>
      <c r="AP817" s="43" t="str">
        <f t="shared" si="873"/>
        <v/>
      </c>
      <c r="AQ817" s="5">
        <f t="shared" si="874"/>
        <v>5365424</v>
      </c>
      <c r="AR817" s="42">
        <f t="shared" ref="AR817:BV817" si="931">IF(AQ817="","",IF(AQ817-$AA817&gt;0,AQ817-$AA817,""))</f>
        <v>5098705</v>
      </c>
      <c r="AS817" s="42">
        <f t="shared" si="931"/>
        <v>4831986</v>
      </c>
      <c r="AT817" s="42">
        <f t="shared" si="931"/>
        <v>4565267</v>
      </c>
      <c r="AU817" s="42">
        <f t="shared" si="931"/>
        <v>4298548</v>
      </c>
      <c r="AV817" s="42">
        <f t="shared" si="931"/>
        <v>4031829</v>
      </c>
      <c r="AW817" s="42">
        <f t="shared" si="931"/>
        <v>3765110</v>
      </c>
      <c r="AX817" s="42">
        <f t="shared" si="931"/>
        <v>3498391</v>
      </c>
      <c r="AY817" s="42">
        <f t="shared" si="931"/>
        <v>3231672</v>
      </c>
      <c r="AZ817" s="42">
        <f t="shared" si="931"/>
        <v>2964953</v>
      </c>
      <c r="BA817" s="42">
        <f t="shared" si="931"/>
        <v>2698234</v>
      </c>
      <c r="BB817" s="42">
        <f t="shared" si="931"/>
        <v>2431515</v>
      </c>
      <c r="BC817" s="42">
        <f t="shared" si="931"/>
        <v>2164796</v>
      </c>
      <c r="BD817" s="42">
        <f t="shared" si="931"/>
        <v>1898077</v>
      </c>
      <c r="BE817" s="42">
        <f t="shared" si="931"/>
        <v>1631358</v>
      </c>
      <c r="BF817" s="42">
        <f t="shared" si="931"/>
        <v>1364639</v>
      </c>
      <c r="BG817" s="42">
        <f t="shared" si="931"/>
        <v>1097920</v>
      </c>
      <c r="BH817" s="42">
        <f t="shared" si="931"/>
        <v>831201</v>
      </c>
      <c r="BI817" s="42">
        <f t="shared" si="931"/>
        <v>564482</v>
      </c>
      <c r="BJ817" s="42">
        <f t="shared" si="931"/>
        <v>297763</v>
      </c>
      <c r="BK817" s="42">
        <f t="shared" si="931"/>
        <v>31044</v>
      </c>
      <c r="BL817" s="42" t="str">
        <f t="shared" si="931"/>
        <v/>
      </c>
      <c r="BM817" s="42" t="str">
        <f t="shared" si="931"/>
        <v/>
      </c>
      <c r="BN817" s="42" t="str">
        <f t="shared" si="931"/>
        <v/>
      </c>
      <c r="BO817" s="42" t="str">
        <f t="shared" si="931"/>
        <v/>
      </c>
      <c r="BP817" s="42" t="str">
        <f t="shared" si="931"/>
        <v/>
      </c>
      <c r="BQ817" s="42" t="str">
        <f t="shared" si="931"/>
        <v/>
      </c>
      <c r="BR817" s="42" t="str">
        <f t="shared" si="931"/>
        <v/>
      </c>
      <c r="BS817" s="42" t="str">
        <f t="shared" si="931"/>
        <v/>
      </c>
      <c r="BT817" s="42" t="str">
        <f t="shared" si="931"/>
        <v/>
      </c>
      <c r="BU817" s="42" t="str">
        <f t="shared" si="931"/>
        <v/>
      </c>
      <c r="BV817" s="42" t="str">
        <f t="shared" si="931"/>
        <v/>
      </c>
      <c r="BX817" s="44" cm="1">
        <f t="array" ref="BX817">LOOKUP(2,1/(AR817:BV817&lt;&gt;""),COLUMN(AR817:BV817))</f>
        <v>63</v>
      </c>
      <c r="BY817" s="44" t="str">
        <f t="shared" si="879"/>
        <v>BK</v>
      </c>
      <c r="BZ817" s="44" cm="1">
        <f t="array" aca="1" ref="BZ817" ca="1">INDIRECT(ADDRESS(2,BX817))</f>
        <v>2039</v>
      </c>
      <c r="CA817" s="44">
        <f t="shared" ca="1" si="882"/>
        <v>18</v>
      </c>
      <c r="CB817" s="44">
        <f t="shared" si="883"/>
        <v>-266719</v>
      </c>
      <c r="CC817">
        <f t="shared" si="884"/>
        <v>543871085</v>
      </c>
      <c r="CD817">
        <f t="shared" si="885"/>
        <v>2039</v>
      </c>
      <c r="CE817">
        <f t="shared" si="886"/>
        <v>2039</v>
      </c>
    </row>
    <row r="818" spans="1:83" ht="153.75" x14ac:dyDescent="0.25">
      <c r="A818" s="17">
        <v>1005371</v>
      </c>
      <c r="B818" s="17">
        <v>2045</v>
      </c>
      <c r="C818" s="17" t="s">
        <v>7705</v>
      </c>
      <c r="D818" s="17" t="s">
        <v>7472</v>
      </c>
      <c r="E818" s="17"/>
      <c r="F818" s="17" t="s">
        <v>9364</v>
      </c>
      <c r="G818" s="17" t="s">
        <v>7706</v>
      </c>
      <c r="H818" s="17" t="s">
        <v>2527</v>
      </c>
      <c r="I818" s="18" t="s">
        <v>12321</v>
      </c>
      <c r="J818" s="17">
        <v>37.185000000000002</v>
      </c>
      <c r="K818" s="17">
        <v>-81.444000000000003</v>
      </c>
      <c r="L818" s="34" t="s">
        <v>43</v>
      </c>
      <c r="M818" s="17" t="s">
        <v>40</v>
      </c>
      <c r="N818" s="17" t="s">
        <v>7707</v>
      </c>
      <c r="O818" s="17" t="s">
        <v>7707</v>
      </c>
      <c r="P818" s="17">
        <v>1994</v>
      </c>
      <c r="Q818" s="17">
        <v>2040</v>
      </c>
      <c r="R818" s="17" t="s">
        <v>51</v>
      </c>
      <c r="S818" s="17"/>
      <c r="T818" s="17">
        <v>23.5</v>
      </c>
      <c r="U818" s="17">
        <v>100</v>
      </c>
      <c r="V818" s="17">
        <v>80</v>
      </c>
      <c r="W818" s="19">
        <v>2296714</v>
      </c>
      <c r="X818" s="19">
        <v>1396853</v>
      </c>
      <c r="Y818" s="16">
        <f t="shared" si="880"/>
        <v>899861</v>
      </c>
      <c r="Z818" s="17">
        <v>2019</v>
      </c>
      <c r="AA818" s="19">
        <v>68740</v>
      </c>
      <c r="AB818" s="17">
        <v>2019</v>
      </c>
      <c r="AC818" s="17" t="s">
        <v>43</v>
      </c>
      <c r="AD818" s="17" t="s">
        <v>12438</v>
      </c>
      <c r="AE818" s="17" t="s">
        <v>43</v>
      </c>
      <c r="AF818" s="17">
        <v>0.61099999999999999</v>
      </c>
      <c r="AG818" s="17" t="s">
        <v>52</v>
      </c>
      <c r="AH818" s="17">
        <v>0.15</v>
      </c>
      <c r="AI818" s="17">
        <v>2015</v>
      </c>
      <c r="AJ818" s="17">
        <v>40</v>
      </c>
      <c r="AK818" s="17" t="s">
        <v>52</v>
      </c>
      <c r="AL818" s="17"/>
      <c r="AM818" s="17">
        <v>0.15</v>
      </c>
      <c r="AN818" s="17">
        <v>2015</v>
      </c>
      <c r="AO818" s="17" t="s">
        <v>10240</v>
      </c>
      <c r="AP818" s="43" t="str">
        <f t="shared" si="873"/>
        <v/>
      </c>
      <c r="AQ818" s="5">
        <f t="shared" si="874"/>
        <v>899861</v>
      </c>
      <c r="AR818" s="42">
        <f t="shared" ref="AR818:BV818" si="932">IF(AQ818="","",IF(AQ818-$AA818&gt;0,AQ818-$AA818,""))</f>
        <v>831121</v>
      </c>
      <c r="AS818" s="42">
        <f t="shared" si="932"/>
        <v>762381</v>
      </c>
      <c r="AT818" s="42">
        <f t="shared" si="932"/>
        <v>693641</v>
      </c>
      <c r="AU818" s="42">
        <f t="shared" si="932"/>
        <v>624901</v>
      </c>
      <c r="AV818" s="42">
        <f t="shared" si="932"/>
        <v>556161</v>
      </c>
      <c r="AW818" s="42">
        <f t="shared" si="932"/>
        <v>487421</v>
      </c>
      <c r="AX818" s="42">
        <f t="shared" si="932"/>
        <v>418681</v>
      </c>
      <c r="AY818" s="42">
        <f t="shared" si="932"/>
        <v>349941</v>
      </c>
      <c r="AZ818" s="42">
        <f t="shared" si="932"/>
        <v>281201</v>
      </c>
      <c r="BA818" s="42">
        <f t="shared" si="932"/>
        <v>212461</v>
      </c>
      <c r="BB818" s="42">
        <f t="shared" si="932"/>
        <v>143721</v>
      </c>
      <c r="BC818" s="42">
        <f t="shared" si="932"/>
        <v>74981</v>
      </c>
      <c r="BD818" s="42">
        <f t="shared" si="932"/>
        <v>6241</v>
      </c>
      <c r="BE818" s="42" t="str">
        <f t="shared" si="932"/>
        <v/>
      </c>
      <c r="BF818" s="42" t="str">
        <f t="shared" si="932"/>
        <v/>
      </c>
      <c r="BG818" s="42" t="str">
        <f t="shared" si="932"/>
        <v/>
      </c>
      <c r="BH818" s="42" t="str">
        <f t="shared" si="932"/>
        <v/>
      </c>
      <c r="BI818" s="42" t="str">
        <f t="shared" si="932"/>
        <v/>
      </c>
      <c r="BJ818" s="42" t="str">
        <f t="shared" si="932"/>
        <v/>
      </c>
      <c r="BK818" s="42" t="str">
        <f t="shared" si="932"/>
        <v/>
      </c>
      <c r="BL818" s="42" t="str">
        <f t="shared" si="932"/>
        <v/>
      </c>
      <c r="BM818" s="42" t="str">
        <f t="shared" si="932"/>
        <v/>
      </c>
      <c r="BN818" s="42" t="str">
        <f t="shared" si="932"/>
        <v/>
      </c>
      <c r="BO818" s="42" t="str">
        <f t="shared" si="932"/>
        <v/>
      </c>
      <c r="BP818" s="42" t="str">
        <f t="shared" si="932"/>
        <v/>
      </c>
      <c r="BQ818" s="42" t="str">
        <f t="shared" si="932"/>
        <v/>
      </c>
      <c r="BR818" s="42" t="str">
        <f t="shared" si="932"/>
        <v/>
      </c>
      <c r="BS818" s="42" t="str">
        <f t="shared" si="932"/>
        <v/>
      </c>
      <c r="BT818" s="42" t="str">
        <f t="shared" si="932"/>
        <v/>
      </c>
      <c r="BU818" s="42" t="str">
        <f t="shared" si="932"/>
        <v/>
      </c>
      <c r="BV818" s="42" t="str">
        <f t="shared" si="932"/>
        <v/>
      </c>
      <c r="BX818" s="44" cm="1">
        <f t="array" ref="BX818">LOOKUP(2,1/(AR818:BV818&lt;&gt;""),COLUMN(AR818:BV818))</f>
        <v>56</v>
      </c>
      <c r="BY818" s="44" t="str">
        <f t="shared" si="879"/>
        <v>BD</v>
      </c>
      <c r="BZ818" s="44" cm="1">
        <f t="array" aca="1" ref="BZ818" ca="1">INDIRECT(ADDRESS(2,BX818))</f>
        <v>2032</v>
      </c>
      <c r="CA818" s="44">
        <f t="shared" ca="1" si="882"/>
        <v>11</v>
      </c>
      <c r="CB818" s="44">
        <f t="shared" si="883"/>
        <v>-68740</v>
      </c>
      <c r="CC818">
        <f t="shared" si="884"/>
        <v>139685921</v>
      </c>
      <c r="CD818">
        <f t="shared" si="885"/>
        <v>2032</v>
      </c>
      <c r="CE818">
        <f t="shared" si="886"/>
        <v>2032</v>
      </c>
    </row>
    <row r="819" spans="1:83" ht="90" x14ac:dyDescent="0.25">
      <c r="A819" s="17">
        <v>1005261</v>
      </c>
      <c r="B819" s="17">
        <v>2041</v>
      </c>
      <c r="C819" s="17" t="s">
        <v>9316</v>
      </c>
      <c r="D819" s="17" t="s">
        <v>7436</v>
      </c>
      <c r="E819" s="17" t="s">
        <v>9317</v>
      </c>
      <c r="F819" s="17" t="s">
        <v>7448</v>
      </c>
      <c r="G819" s="17" t="s">
        <v>6355</v>
      </c>
      <c r="H819" s="17" t="s">
        <v>3412</v>
      </c>
      <c r="I819" s="18" t="s">
        <v>12328</v>
      </c>
      <c r="J819" s="17">
        <v>44.908583</v>
      </c>
      <c r="K819" s="17">
        <v>-72.221500000000006</v>
      </c>
      <c r="L819" s="34" t="s">
        <v>43</v>
      </c>
      <c r="M819" s="17" t="s">
        <v>58</v>
      </c>
      <c r="N819" s="17" t="s">
        <v>3568</v>
      </c>
      <c r="O819" s="17" t="s">
        <v>3568</v>
      </c>
      <c r="P819" s="17">
        <v>1970</v>
      </c>
      <c r="Q819" s="17">
        <v>2049</v>
      </c>
      <c r="R819" s="17" t="s">
        <v>51</v>
      </c>
      <c r="S819" s="17">
        <v>60</v>
      </c>
      <c r="T819" s="17">
        <v>59.1</v>
      </c>
      <c r="U819" s="17">
        <v>100</v>
      </c>
      <c r="V819" s="17">
        <v>85</v>
      </c>
      <c r="W819" s="19">
        <v>18424133</v>
      </c>
      <c r="X819" s="19">
        <v>8684349</v>
      </c>
      <c r="Y819" s="16">
        <f t="shared" si="880"/>
        <v>9739784</v>
      </c>
      <c r="Z819" s="17">
        <v>2019</v>
      </c>
      <c r="AA819" s="19">
        <v>574390</v>
      </c>
      <c r="AB819" s="17">
        <v>2019</v>
      </c>
      <c r="AC819" s="17" t="s">
        <v>43</v>
      </c>
      <c r="AD819" s="17" t="s">
        <v>12438</v>
      </c>
      <c r="AE819" s="17" t="s">
        <v>43</v>
      </c>
      <c r="AF819" s="17">
        <v>4.8</v>
      </c>
      <c r="AG819" s="17" t="s">
        <v>52</v>
      </c>
      <c r="AH819" s="17">
        <v>4.3140000000000001</v>
      </c>
      <c r="AI819" s="17">
        <v>2019</v>
      </c>
      <c r="AJ819" s="17">
        <v>46</v>
      </c>
      <c r="AK819" s="17" t="s">
        <v>52</v>
      </c>
      <c r="AL819" s="17"/>
      <c r="AM819" s="17"/>
      <c r="AN819" s="17"/>
      <c r="AO819" s="17" t="s">
        <v>9318</v>
      </c>
      <c r="AP819" s="43" t="str">
        <f t="shared" si="873"/>
        <v/>
      </c>
      <c r="AQ819" s="5">
        <f t="shared" si="874"/>
        <v>9739784</v>
      </c>
      <c r="AR819" s="42">
        <f t="shared" ref="AR819:BV819" si="933">IF(AQ819="","",IF(AQ819-$AA819&gt;0,AQ819-$AA819,""))</f>
        <v>9165394</v>
      </c>
      <c r="AS819" s="42">
        <f t="shared" si="933"/>
        <v>8591004</v>
      </c>
      <c r="AT819" s="42">
        <f t="shared" si="933"/>
        <v>8016614</v>
      </c>
      <c r="AU819" s="42">
        <f t="shared" si="933"/>
        <v>7442224</v>
      </c>
      <c r="AV819" s="42">
        <f t="shared" si="933"/>
        <v>6867834</v>
      </c>
      <c r="AW819" s="42">
        <f t="shared" si="933"/>
        <v>6293444</v>
      </c>
      <c r="AX819" s="42">
        <f t="shared" si="933"/>
        <v>5719054</v>
      </c>
      <c r="AY819" s="42">
        <f t="shared" si="933"/>
        <v>5144664</v>
      </c>
      <c r="AZ819" s="42">
        <f t="shared" si="933"/>
        <v>4570274</v>
      </c>
      <c r="BA819" s="42">
        <f t="shared" si="933"/>
        <v>3995884</v>
      </c>
      <c r="BB819" s="42">
        <f t="shared" si="933"/>
        <v>3421494</v>
      </c>
      <c r="BC819" s="42">
        <f t="shared" si="933"/>
        <v>2847104</v>
      </c>
      <c r="BD819" s="42">
        <f t="shared" si="933"/>
        <v>2272714</v>
      </c>
      <c r="BE819" s="42">
        <f t="shared" si="933"/>
        <v>1698324</v>
      </c>
      <c r="BF819" s="42">
        <f t="shared" si="933"/>
        <v>1123934</v>
      </c>
      <c r="BG819" s="42">
        <f t="shared" si="933"/>
        <v>549544</v>
      </c>
      <c r="BH819" s="42" t="str">
        <f t="shared" si="933"/>
        <v/>
      </c>
      <c r="BI819" s="42" t="str">
        <f t="shared" si="933"/>
        <v/>
      </c>
      <c r="BJ819" s="42" t="str">
        <f t="shared" si="933"/>
        <v/>
      </c>
      <c r="BK819" s="42" t="str">
        <f t="shared" si="933"/>
        <v/>
      </c>
      <c r="BL819" s="42" t="str">
        <f t="shared" si="933"/>
        <v/>
      </c>
      <c r="BM819" s="42" t="str">
        <f t="shared" si="933"/>
        <v/>
      </c>
      <c r="BN819" s="42" t="str">
        <f t="shared" si="933"/>
        <v/>
      </c>
      <c r="BO819" s="42" t="str">
        <f t="shared" si="933"/>
        <v/>
      </c>
      <c r="BP819" s="42" t="str">
        <f t="shared" si="933"/>
        <v/>
      </c>
      <c r="BQ819" s="42" t="str">
        <f t="shared" si="933"/>
        <v/>
      </c>
      <c r="BR819" s="42" t="str">
        <f t="shared" si="933"/>
        <v/>
      </c>
      <c r="BS819" s="42" t="str">
        <f t="shared" si="933"/>
        <v/>
      </c>
      <c r="BT819" s="42" t="str">
        <f t="shared" si="933"/>
        <v/>
      </c>
      <c r="BU819" s="42" t="str">
        <f t="shared" si="933"/>
        <v/>
      </c>
      <c r="BV819" s="42" t="str">
        <f t="shared" si="933"/>
        <v/>
      </c>
      <c r="BX819" s="44" cm="1">
        <f t="array" ref="BX819">LOOKUP(2,1/(AR819:BV819&lt;&gt;""),COLUMN(AR819:BV819))</f>
        <v>59</v>
      </c>
      <c r="BY819" s="44" t="str">
        <f t="shared" si="879"/>
        <v>BG</v>
      </c>
      <c r="BZ819" s="44" cm="1">
        <f t="array" aca="1" ref="BZ819" ca="1">INDIRECT(ADDRESS(2,BX819))</f>
        <v>2035</v>
      </c>
      <c r="CA819" s="44">
        <f t="shared" ca="1" si="882"/>
        <v>14</v>
      </c>
      <c r="CB819" s="44">
        <f t="shared" si="883"/>
        <v>-574390</v>
      </c>
      <c r="CC819">
        <f t="shared" si="884"/>
        <v>1169433194</v>
      </c>
      <c r="CD819">
        <f t="shared" si="885"/>
        <v>2036</v>
      </c>
      <c r="CE819">
        <f t="shared" si="886"/>
        <v>2036</v>
      </c>
    </row>
    <row r="820" spans="1:83" ht="243" x14ac:dyDescent="0.25">
      <c r="A820" s="17">
        <v>1007822</v>
      </c>
      <c r="B820" s="17">
        <v>1606</v>
      </c>
      <c r="C820" s="17" t="s">
        <v>7733</v>
      </c>
      <c r="D820" s="17" t="s">
        <v>7718</v>
      </c>
      <c r="E820" s="17"/>
      <c r="F820" s="17" t="s">
        <v>7734</v>
      </c>
      <c r="G820" s="17" t="s">
        <v>7735</v>
      </c>
      <c r="H820" s="17" t="s">
        <v>7728</v>
      </c>
      <c r="I820" s="18" t="s">
        <v>12334</v>
      </c>
      <c r="J820" s="17">
        <v>47.442</v>
      </c>
      <c r="K820" s="17">
        <v>-122.06</v>
      </c>
      <c r="L820" s="34" t="s">
        <v>52</v>
      </c>
      <c r="M820" s="17" t="s">
        <v>40</v>
      </c>
      <c r="N820" s="17" t="s">
        <v>7736</v>
      </c>
      <c r="O820" s="17" t="s">
        <v>7736</v>
      </c>
      <c r="P820" s="17">
        <v>1965</v>
      </c>
      <c r="Q820" s="17">
        <v>2040</v>
      </c>
      <c r="R820" s="17" t="s">
        <v>51</v>
      </c>
      <c r="S820" s="17">
        <v>920</v>
      </c>
      <c r="T820" s="17">
        <v>430.9</v>
      </c>
      <c r="U820" s="17">
        <v>200</v>
      </c>
      <c r="V820" s="17">
        <v>200</v>
      </c>
      <c r="W820" s="19">
        <v>66150000</v>
      </c>
      <c r="X820" s="19">
        <v>42161783</v>
      </c>
      <c r="Y820" s="16">
        <f t="shared" si="880"/>
        <v>23988217</v>
      </c>
      <c r="Z820" s="17">
        <v>2019</v>
      </c>
      <c r="AA820" s="19">
        <v>972922</v>
      </c>
      <c r="AB820" s="17">
        <v>2019</v>
      </c>
      <c r="AC820" s="17" t="s">
        <v>43</v>
      </c>
      <c r="AD820" s="17" t="s">
        <v>12438</v>
      </c>
      <c r="AE820" s="17" t="s">
        <v>43</v>
      </c>
      <c r="AF820" s="17">
        <v>23.6</v>
      </c>
      <c r="AG820" s="17" t="s">
        <v>52</v>
      </c>
      <c r="AH820" s="17">
        <v>14.148999999999999</v>
      </c>
      <c r="AI820" s="17">
        <v>2019</v>
      </c>
      <c r="AJ820" s="17">
        <v>51.6</v>
      </c>
      <c r="AK820" s="17" t="s">
        <v>52</v>
      </c>
      <c r="AL820" s="17">
        <v>5</v>
      </c>
      <c r="AM820" s="17">
        <v>1.0580000000000001</v>
      </c>
      <c r="AN820" s="17">
        <v>2018</v>
      </c>
      <c r="AO820" s="17" t="s">
        <v>9372</v>
      </c>
      <c r="AP820" s="43" t="str">
        <f t="shared" si="873"/>
        <v/>
      </c>
      <c r="AQ820" s="5">
        <f t="shared" si="874"/>
        <v>23988217</v>
      </c>
      <c r="AR820" s="42">
        <f t="shared" ref="AR820:BV820" si="934">IF(AQ820="","",IF(AQ820-$AA820&gt;0,AQ820-$AA820,""))</f>
        <v>23015295</v>
      </c>
      <c r="AS820" s="42">
        <f t="shared" si="934"/>
        <v>22042373</v>
      </c>
      <c r="AT820" s="42">
        <f t="shared" si="934"/>
        <v>21069451</v>
      </c>
      <c r="AU820" s="42">
        <f t="shared" si="934"/>
        <v>20096529</v>
      </c>
      <c r="AV820" s="42">
        <f t="shared" si="934"/>
        <v>19123607</v>
      </c>
      <c r="AW820" s="42">
        <f t="shared" si="934"/>
        <v>18150685</v>
      </c>
      <c r="AX820" s="42">
        <f t="shared" si="934"/>
        <v>17177763</v>
      </c>
      <c r="AY820" s="42">
        <f t="shared" si="934"/>
        <v>16204841</v>
      </c>
      <c r="AZ820" s="42">
        <f t="shared" si="934"/>
        <v>15231919</v>
      </c>
      <c r="BA820" s="42">
        <f t="shared" si="934"/>
        <v>14258997</v>
      </c>
      <c r="BB820" s="42">
        <f t="shared" si="934"/>
        <v>13286075</v>
      </c>
      <c r="BC820" s="42">
        <f t="shared" si="934"/>
        <v>12313153</v>
      </c>
      <c r="BD820" s="42">
        <f t="shared" si="934"/>
        <v>11340231</v>
      </c>
      <c r="BE820" s="42">
        <f t="shared" si="934"/>
        <v>10367309</v>
      </c>
      <c r="BF820" s="42">
        <f t="shared" si="934"/>
        <v>9394387</v>
      </c>
      <c r="BG820" s="42">
        <f t="shared" si="934"/>
        <v>8421465</v>
      </c>
      <c r="BH820" s="42">
        <f t="shared" si="934"/>
        <v>7448543</v>
      </c>
      <c r="BI820" s="42">
        <f t="shared" si="934"/>
        <v>6475621</v>
      </c>
      <c r="BJ820" s="42">
        <f t="shared" si="934"/>
        <v>5502699</v>
      </c>
      <c r="BK820" s="42">
        <f t="shared" si="934"/>
        <v>4529777</v>
      </c>
      <c r="BL820" s="42">
        <f t="shared" si="934"/>
        <v>3556855</v>
      </c>
      <c r="BM820" s="42">
        <f t="shared" si="934"/>
        <v>2583933</v>
      </c>
      <c r="BN820" s="42">
        <f t="shared" si="934"/>
        <v>1611011</v>
      </c>
      <c r="BO820" s="42">
        <f t="shared" si="934"/>
        <v>638089</v>
      </c>
      <c r="BP820" s="42" t="str">
        <f t="shared" si="934"/>
        <v/>
      </c>
      <c r="BQ820" s="42" t="str">
        <f t="shared" si="934"/>
        <v/>
      </c>
      <c r="BR820" s="42" t="str">
        <f t="shared" si="934"/>
        <v/>
      </c>
      <c r="BS820" s="42" t="str">
        <f t="shared" si="934"/>
        <v/>
      </c>
      <c r="BT820" s="42" t="str">
        <f t="shared" si="934"/>
        <v/>
      </c>
      <c r="BU820" s="42" t="str">
        <f t="shared" si="934"/>
        <v/>
      </c>
      <c r="BV820" s="42" t="str">
        <f t="shared" si="934"/>
        <v/>
      </c>
      <c r="BX820" s="44" cm="1">
        <f t="array" ref="BX820">LOOKUP(2,1/(AR820:BV820&lt;&gt;""),COLUMN(AR820:BV820))</f>
        <v>67</v>
      </c>
      <c r="BY820" s="44" t="str">
        <f t="shared" si="879"/>
        <v>BO</v>
      </c>
      <c r="BZ820" s="44" cm="1">
        <f t="array" aca="1" ref="BZ820" ca="1">INDIRECT(ADDRESS(2,BX820))</f>
        <v>2043</v>
      </c>
      <c r="CA820" s="44">
        <f t="shared" ca="1" si="882"/>
        <v>22</v>
      </c>
      <c r="CB820" s="44">
        <f t="shared" si="883"/>
        <v>-972922</v>
      </c>
      <c r="CC820">
        <f t="shared" si="884"/>
        <v>1988317735</v>
      </c>
      <c r="CD820">
        <f t="shared" si="885"/>
        <v>2044</v>
      </c>
      <c r="CE820">
        <f t="shared" si="886"/>
        <v>2044</v>
      </c>
    </row>
    <row r="821" spans="1:83" ht="39" x14ac:dyDescent="0.25">
      <c r="A821" s="17">
        <v>1004918</v>
      </c>
      <c r="B821" s="17">
        <v>1608</v>
      </c>
      <c r="C821" s="17" t="s">
        <v>7744</v>
      </c>
      <c r="D821" s="17" t="s">
        <v>7718</v>
      </c>
      <c r="E821" s="17"/>
      <c r="F821" s="17" t="s">
        <v>7745</v>
      </c>
      <c r="G821" s="17" t="s">
        <v>7746</v>
      </c>
      <c r="H821" s="17" t="s">
        <v>7747</v>
      </c>
      <c r="I821" s="18" t="s">
        <v>12336</v>
      </c>
      <c r="J821" s="17">
        <v>46.478451</v>
      </c>
      <c r="K821" s="17">
        <v>-120.26889799999999</v>
      </c>
      <c r="L821" s="34" t="s">
        <v>43</v>
      </c>
      <c r="M821" s="17" t="s">
        <v>40</v>
      </c>
      <c r="N821" s="17" t="s">
        <v>7748</v>
      </c>
      <c r="O821" s="17" t="s">
        <v>7748</v>
      </c>
      <c r="P821" s="17">
        <v>1972</v>
      </c>
      <c r="Q821" s="17">
        <v>2040</v>
      </c>
      <c r="R821" s="17" t="s">
        <v>51</v>
      </c>
      <c r="S821" s="17"/>
      <c r="T821" s="17">
        <v>40</v>
      </c>
      <c r="U821" s="17"/>
      <c r="V821" s="17"/>
      <c r="W821" s="19">
        <v>8202600</v>
      </c>
      <c r="X821" s="19">
        <v>2051119</v>
      </c>
      <c r="Y821" s="16">
        <f t="shared" si="880"/>
        <v>6151481</v>
      </c>
      <c r="Z821" s="17">
        <v>2019</v>
      </c>
      <c r="AA821" s="19">
        <v>90450</v>
      </c>
      <c r="AB821" s="17">
        <v>2019</v>
      </c>
      <c r="AC821" s="17" t="s">
        <v>43</v>
      </c>
      <c r="AD821" s="17" t="s">
        <v>12438</v>
      </c>
      <c r="AE821" s="17" t="s">
        <v>43</v>
      </c>
      <c r="AF821" s="17">
        <v>0.38700000000000001</v>
      </c>
      <c r="AG821" s="17" t="s">
        <v>43</v>
      </c>
      <c r="AH821" s="17"/>
      <c r="AI821" s="17"/>
      <c r="AJ821" s="17"/>
      <c r="AK821" s="17" t="s">
        <v>43</v>
      </c>
      <c r="AL821" s="17"/>
      <c r="AM821" s="17"/>
      <c r="AN821" s="17"/>
      <c r="AO821" s="17"/>
      <c r="AP821" s="43" t="str">
        <f t="shared" si="873"/>
        <v/>
      </c>
      <c r="AQ821" s="5">
        <f t="shared" si="874"/>
        <v>6151481</v>
      </c>
      <c r="AR821" s="42">
        <f t="shared" ref="AR821:BV821" si="935">IF(AQ821="","",IF(AQ821-$AA821&gt;0,AQ821-$AA821,""))</f>
        <v>6061031</v>
      </c>
      <c r="AS821" s="42">
        <f t="shared" si="935"/>
        <v>5970581</v>
      </c>
      <c r="AT821" s="42">
        <f t="shared" si="935"/>
        <v>5880131</v>
      </c>
      <c r="AU821" s="42">
        <f t="shared" si="935"/>
        <v>5789681</v>
      </c>
      <c r="AV821" s="42">
        <f t="shared" si="935"/>
        <v>5699231</v>
      </c>
      <c r="AW821" s="42">
        <f t="shared" si="935"/>
        <v>5608781</v>
      </c>
      <c r="AX821" s="42">
        <f t="shared" si="935"/>
        <v>5518331</v>
      </c>
      <c r="AY821" s="42">
        <f t="shared" si="935"/>
        <v>5427881</v>
      </c>
      <c r="AZ821" s="42">
        <f t="shared" si="935"/>
        <v>5337431</v>
      </c>
      <c r="BA821" s="42">
        <f t="shared" si="935"/>
        <v>5246981</v>
      </c>
      <c r="BB821" s="42">
        <f t="shared" si="935"/>
        <v>5156531</v>
      </c>
      <c r="BC821" s="42">
        <f t="shared" si="935"/>
        <v>5066081</v>
      </c>
      <c r="BD821" s="42">
        <f t="shared" si="935"/>
        <v>4975631</v>
      </c>
      <c r="BE821" s="42">
        <f t="shared" si="935"/>
        <v>4885181</v>
      </c>
      <c r="BF821" s="42">
        <f t="shared" si="935"/>
        <v>4794731</v>
      </c>
      <c r="BG821" s="42">
        <f t="shared" si="935"/>
        <v>4704281</v>
      </c>
      <c r="BH821" s="42">
        <f t="shared" si="935"/>
        <v>4613831</v>
      </c>
      <c r="BI821" s="42">
        <f t="shared" si="935"/>
        <v>4523381</v>
      </c>
      <c r="BJ821" s="42">
        <f t="shared" si="935"/>
        <v>4432931</v>
      </c>
      <c r="BK821" s="42">
        <f t="shared" si="935"/>
        <v>4342481</v>
      </c>
      <c r="BL821" s="42">
        <f t="shared" si="935"/>
        <v>4252031</v>
      </c>
      <c r="BM821" s="42">
        <f t="shared" si="935"/>
        <v>4161581</v>
      </c>
      <c r="BN821" s="42">
        <f t="shared" si="935"/>
        <v>4071131</v>
      </c>
      <c r="BO821" s="42">
        <f t="shared" si="935"/>
        <v>3980681</v>
      </c>
      <c r="BP821" s="42">
        <f t="shared" si="935"/>
        <v>3890231</v>
      </c>
      <c r="BQ821" s="42">
        <f t="shared" si="935"/>
        <v>3799781</v>
      </c>
      <c r="BR821" s="42">
        <f t="shared" si="935"/>
        <v>3709331</v>
      </c>
      <c r="BS821" s="42">
        <f t="shared" si="935"/>
        <v>3618881</v>
      </c>
      <c r="BT821" s="42">
        <f t="shared" si="935"/>
        <v>3528431</v>
      </c>
      <c r="BU821" s="42">
        <f t="shared" si="935"/>
        <v>3437981</v>
      </c>
      <c r="BV821" s="42">
        <f t="shared" si="935"/>
        <v>3347531</v>
      </c>
      <c r="BX821" s="44" cm="1">
        <f t="array" ref="BX821">LOOKUP(2,1/(AR821:BV821&lt;&gt;""),COLUMN(AR821:BV821))</f>
        <v>74</v>
      </c>
      <c r="BY821" s="44" t="str">
        <f t="shared" si="879"/>
        <v>BV</v>
      </c>
      <c r="BZ821" s="44" cm="1">
        <f t="array" aca="1" ref="BZ821" ca="1">INDIRECT(ADDRESS(2,BX821))</f>
        <v>2050</v>
      </c>
      <c r="CA821" s="44">
        <f t="shared" ca="1" si="882"/>
        <v>29</v>
      </c>
      <c r="CB821" s="44">
        <f t="shared" si="883"/>
        <v>-90450</v>
      </c>
      <c r="CC821">
        <f t="shared" si="884"/>
        <v>188770031</v>
      </c>
      <c r="CD821">
        <f t="shared" si="885"/>
        <v>2087</v>
      </c>
      <c r="CE821">
        <f t="shared" si="886"/>
        <v>2087</v>
      </c>
    </row>
    <row r="822" spans="1:83" ht="77.25" x14ac:dyDescent="0.25">
      <c r="A822" s="17">
        <v>1008180</v>
      </c>
      <c r="B822" s="17">
        <v>20759</v>
      </c>
      <c r="C822" s="17" t="s">
        <v>9954</v>
      </c>
      <c r="D822" s="17" t="s">
        <v>7718</v>
      </c>
      <c r="E822" s="17"/>
      <c r="F822" s="17" t="s">
        <v>9955</v>
      </c>
      <c r="G822" s="17" t="s">
        <v>9956</v>
      </c>
      <c r="H822" s="17" t="s">
        <v>7752</v>
      </c>
      <c r="I822" s="18" t="s">
        <v>12337</v>
      </c>
      <c r="J822" s="17">
        <v>46.248725</v>
      </c>
      <c r="K822" s="17">
        <v>-122.778109</v>
      </c>
      <c r="L822" s="34" t="s">
        <v>43</v>
      </c>
      <c r="M822" s="17" t="s">
        <v>40</v>
      </c>
      <c r="N822" s="17" t="s">
        <v>7753</v>
      </c>
      <c r="O822" s="17" t="s">
        <v>7753</v>
      </c>
      <c r="P822" s="17">
        <v>1993</v>
      </c>
      <c r="Q822" s="17">
        <v>2120</v>
      </c>
      <c r="R822" s="17" t="s">
        <v>51</v>
      </c>
      <c r="S822" s="17">
        <v>308</v>
      </c>
      <c r="T822" s="17"/>
      <c r="U822" s="17"/>
      <c r="V822" s="17"/>
      <c r="W822" s="19">
        <v>53367110</v>
      </c>
      <c r="X822" s="19">
        <v>8968176</v>
      </c>
      <c r="Y822" s="16">
        <f t="shared" si="880"/>
        <v>44398934</v>
      </c>
      <c r="Z822" s="17">
        <v>2019</v>
      </c>
      <c r="AA822" s="19">
        <v>766347</v>
      </c>
      <c r="AB822" s="17">
        <v>2019</v>
      </c>
      <c r="AC822" s="17" t="s">
        <v>43</v>
      </c>
      <c r="AD822" s="17" t="s">
        <v>12438</v>
      </c>
      <c r="AE822" s="17" t="s">
        <v>43</v>
      </c>
      <c r="AF822" s="17"/>
      <c r="AG822" s="17" t="s">
        <v>52</v>
      </c>
      <c r="AH822" s="17">
        <v>0.82499999999999996</v>
      </c>
      <c r="AI822" s="17">
        <v>2019</v>
      </c>
      <c r="AJ822" s="17">
        <v>41.6</v>
      </c>
      <c r="AK822" s="17" t="s">
        <v>52</v>
      </c>
      <c r="AL822" s="17">
        <v>2</v>
      </c>
      <c r="AM822" s="17">
        <v>0.82499999999999996</v>
      </c>
      <c r="AN822" s="17">
        <v>2019</v>
      </c>
      <c r="AO822" s="17" t="s">
        <v>9957</v>
      </c>
      <c r="AP822" s="43" t="str">
        <f t="shared" si="873"/>
        <v/>
      </c>
      <c r="AQ822" s="5">
        <f t="shared" si="874"/>
        <v>44398934</v>
      </c>
      <c r="AR822" s="42">
        <f t="shared" ref="AR822:BV822" si="936">IF(AQ822="","",IF(AQ822-$AA822&gt;0,AQ822-$AA822,""))</f>
        <v>43632587</v>
      </c>
      <c r="AS822" s="42">
        <f t="shared" si="936"/>
        <v>42866240</v>
      </c>
      <c r="AT822" s="42">
        <f t="shared" si="936"/>
        <v>42099893</v>
      </c>
      <c r="AU822" s="42">
        <f t="shared" si="936"/>
        <v>41333546</v>
      </c>
      <c r="AV822" s="42">
        <f t="shared" si="936"/>
        <v>40567199</v>
      </c>
      <c r="AW822" s="42">
        <f t="shared" si="936"/>
        <v>39800852</v>
      </c>
      <c r="AX822" s="42">
        <f t="shared" si="936"/>
        <v>39034505</v>
      </c>
      <c r="AY822" s="42">
        <f t="shared" si="936"/>
        <v>38268158</v>
      </c>
      <c r="AZ822" s="42">
        <f t="shared" si="936"/>
        <v>37501811</v>
      </c>
      <c r="BA822" s="42">
        <f t="shared" si="936"/>
        <v>36735464</v>
      </c>
      <c r="BB822" s="42">
        <f t="shared" si="936"/>
        <v>35969117</v>
      </c>
      <c r="BC822" s="42">
        <f t="shared" si="936"/>
        <v>35202770</v>
      </c>
      <c r="BD822" s="42">
        <f t="shared" si="936"/>
        <v>34436423</v>
      </c>
      <c r="BE822" s="42">
        <f t="shared" si="936"/>
        <v>33670076</v>
      </c>
      <c r="BF822" s="42">
        <f t="shared" si="936"/>
        <v>32903729</v>
      </c>
      <c r="BG822" s="42">
        <f t="shared" si="936"/>
        <v>32137382</v>
      </c>
      <c r="BH822" s="42">
        <f t="shared" si="936"/>
        <v>31371035</v>
      </c>
      <c r="BI822" s="42">
        <f t="shared" si="936"/>
        <v>30604688</v>
      </c>
      <c r="BJ822" s="42">
        <f t="shared" si="936"/>
        <v>29838341</v>
      </c>
      <c r="BK822" s="42">
        <f t="shared" si="936"/>
        <v>29071994</v>
      </c>
      <c r="BL822" s="42">
        <f t="shared" si="936"/>
        <v>28305647</v>
      </c>
      <c r="BM822" s="42">
        <f t="shared" si="936"/>
        <v>27539300</v>
      </c>
      <c r="BN822" s="42">
        <f t="shared" si="936"/>
        <v>26772953</v>
      </c>
      <c r="BO822" s="42">
        <f t="shared" si="936"/>
        <v>26006606</v>
      </c>
      <c r="BP822" s="42">
        <f t="shared" si="936"/>
        <v>25240259</v>
      </c>
      <c r="BQ822" s="42">
        <f t="shared" si="936"/>
        <v>24473912</v>
      </c>
      <c r="BR822" s="42">
        <f t="shared" si="936"/>
        <v>23707565</v>
      </c>
      <c r="BS822" s="42">
        <f t="shared" si="936"/>
        <v>22941218</v>
      </c>
      <c r="BT822" s="42">
        <f t="shared" si="936"/>
        <v>22174871</v>
      </c>
      <c r="BU822" s="42">
        <f t="shared" si="936"/>
        <v>21408524</v>
      </c>
      <c r="BV822" s="42">
        <f t="shared" si="936"/>
        <v>20642177</v>
      </c>
      <c r="BX822" s="44" cm="1">
        <f t="array" ref="BX822">LOOKUP(2,1/(AR822:BV822&lt;&gt;""),COLUMN(AR822:BV822))</f>
        <v>74</v>
      </c>
      <c r="BY822" s="44" t="str">
        <f t="shared" si="879"/>
        <v>BV</v>
      </c>
      <c r="BZ822" s="44" cm="1">
        <f t="array" aca="1" ref="BZ822" ca="1">INDIRECT(ADDRESS(2,BX822))</f>
        <v>2050</v>
      </c>
      <c r="CA822" s="44">
        <f t="shared" ca="1" si="882"/>
        <v>29</v>
      </c>
      <c r="CB822" s="44">
        <f t="shared" si="883"/>
        <v>-766347</v>
      </c>
      <c r="CC822">
        <f t="shared" si="884"/>
        <v>1591653527</v>
      </c>
      <c r="CD822">
        <f t="shared" si="885"/>
        <v>2077</v>
      </c>
      <c r="CE822">
        <f t="shared" si="886"/>
        <v>2077</v>
      </c>
    </row>
    <row r="823" spans="1:83" ht="77.25" x14ac:dyDescent="0.25">
      <c r="A823" s="17">
        <v>1007160</v>
      </c>
      <c r="B823" s="17">
        <v>1612</v>
      </c>
      <c r="C823" s="17" t="s">
        <v>7760</v>
      </c>
      <c r="D823" s="17" t="s">
        <v>7718</v>
      </c>
      <c r="E823" s="17" t="s">
        <v>9958</v>
      </c>
      <c r="F823" s="17" t="s">
        <v>9461</v>
      </c>
      <c r="G823" s="17" t="s">
        <v>7761</v>
      </c>
      <c r="H823" s="17" t="s">
        <v>3276</v>
      </c>
      <c r="I823" s="18" t="s">
        <v>12341</v>
      </c>
      <c r="J823" s="17">
        <v>47.27</v>
      </c>
      <c r="K823" s="17">
        <v>-119.574</v>
      </c>
      <c r="L823" s="34" t="s">
        <v>43</v>
      </c>
      <c r="M823" s="17" t="s">
        <v>40</v>
      </c>
      <c r="N823" s="17" t="s">
        <v>7762</v>
      </c>
      <c r="O823" s="17" t="s">
        <v>7762</v>
      </c>
      <c r="P823" s="17">
        <v>1942</v>
      </c>
      <c r="Q823" s="17">
        <v>2022</v>
      </c>
      <c r="R823" s="17" t="s">
        <v>51</v>
      </c>
      <c r="S823" s="17">
        <v>26</v>
      </c>
      <c r="T823" s="17"/>
      <c r="U823" s="17"/>
      <c r="V823" s="17"/>
      <c r="W823" s="19">
        <v>2756250</v>
      </c>
      <c r="X823" s="19">
        <v>2542991</v>
      </c>
      <c r="Y823" s="16">
        <f t="shared" si="880"/>
        <v>213259</v>
      </c>
      <c r="Z823" s="17">
        <v>2019</v>
      </c>
      <c r="AA823" s="19">
        <v>117497</v>
      </c>
      <c r="AB823" s="17">
        <v>2019</v>
      </c>
      <c r="AC823" s="17" t="s">
        <v>43</v>
      </c>
      <c r="AD823" s="17" t="s">
        <v>12438</v>
      </c>
      <c r="AE823" s="17" t="s">
        <v>43</v>
      </c>
      <c r="AF823" s="17"/>
      <c r="AG823" s="17" t="s">
        <v>52</v>
      </c>
      <c r="AH823" s="17"/>
      <c r="AI823" s="17"/>
      <c r="AJ823" s="17"/>
      <c r="AK823" s="17" t="s">
        <v>52</v>
      </c>
      <c r="AL823" s="17"/>
      <c r="AM823" s="17"/>
      <c r="AN823" s="17"/>
      <c r="AO823" s="17"/>
      <c r="AP823" s="43" t="str">
        <f t="shared" si="873"/>
        <v/>
      </c>
      <c r="AQ823" s="5">
        <f t="shared" si="874"/>
        <v>213259</v>
      </c>
      <c r="AR823" s="42">
        <f t="shared" ref="AR823:BV823" si="937">IF(AQ823="","",IF(AQ823-$AA823&gt;0,AQ823-$AA823,""))</f>
        <v>95762</v>
      </c>
      <c r="AS823" s="42" t="str">
        <f t="shared" si="937"/>
        <v/>
      </c>
      <c r="AT823" s="42" t="str">
        <f t="shared" si="937"/>
        <v/>
      </c>
      <c r="AU823" s="42" t="str">
        <f t="shared" si="937"/>
        <v/>
      </c>
      <c r="AV823" s="42" t="str">
        <f t="shared" si="937"/>
        <v/>
      </c>
      <c r="AW823" s="42" t="str">
        <f t="shared" si="937"/>
        <v/>
      </c>
      <c r="AX823" s="42" t="str">
        <f t="shared" si="937"/>
        <v/>
      </c>
      <c r="AY823" s="42" t="str">
        <f t="shared" si="937"/>
        <v/>
      </c>
      <c r="AZ823" s="42" t="str">
        <f t="shared" si="937"/>
        <v/>
      </c>
      <c r="BA823" s="42" t="str">
        <f t="shared" si="937"/>
        <v/>
      </c>
      <c r="BB823" s="42" t="str">
        <f t="shared" si="937"/>
        <v/>
      </c>
      <c r="BC823" s="42" t="str">
        <f t="shared" si="937"/>
        <v/>
      </c>
      <c r="BD823" s="42" t="str">
        <f t="shared" si="937"/>
        <v/>
      </c>
      <c r="BE823" s="42" t="str">
        <f t="shared" si="937"/>
        <v/>
      </c>
      <c r="BF823" s="42" t="str">
        <f t="shared" si="937"/>
        <v/>
      </c>
      <c r="BG823" s="42" t="str">
        <f t="shared" si="937"/>
        <v/>
      </c>
      <c r="BH823" s="42" t="str">
        <f t="shared" si="937"/>
        <v/>
      </c>
      <c r="BI823" s="42" t="str">
        <f t="shared" si="937"/>
        <v/>
      </c>
      <c r="BJ823" s="42" t="str">
        <f t="shared" si="937"/>
        <v/>
      </c>
      <c r="BK823" s="42" t="str">
        <f t="shared" si="937"/>
        <v/>
      </c>
      <c r="BL823" s="42" t="str">
        <f t="shared" si="937"/>
        <v/>
      </c>
      <c r="BM823" s="42" t="str">
        <f t="shared" si="937"/>
        <v/>
      </c>
      <c r="BN823" s="42" t="str">
        <f t="shared" si="937"/>
        <v/>
      </c>
      <c r="BO823" s="42" t="str">
        <f t="shared" si="937"/>
        <v/>
      </c>
      <c r="BP823" s="42" t="str">
        <f t="shared" si="937"/>
        <v/>
      </c>
      <c r="BQ823" s="42" t="str">
        <f t="shared" si="937"/>
        <v/>
      </c>
      <c r="BR823" s="42" t="str">
        <f t="shared" si="937"/>
        <v/>
      </c>
      <c r="BS823" s="42" t="str">
        <f t="shared" si="937"/>
        <v/>
      </c>
      <c r="BT823" s="42" t="str">
        <f t="shared" si="937"/>
        <v/>
      </c>
      <c r="BU823" s="42" t="str">
        <f t="shared" si="937"/>
        <v/>
      </c>
      <c r="BV823" s="42" t="str">
        <f t="shared" si="937"/>
        <v/>
      </c>
      <c r="BX823" s="44" cm="1">
        <f t="array" ref="BX823">LOOKUP(2,1/(AR823:BV823&lt;&gt;""),COLUMN(AR823:BV823))</f>
        <v>44</v>
      </c>
      <c r="BY823" s="44" t="str">
        <f t="shared" si="879"/>
        <v>AR</v>
      </c>
      <c r="BZ823" s="44" cm="1">
        <f t="array" aca="1" ref="BZ823" ca="1">INDIRECT(ADDRESS(2,BX823))</f>
        <v>2020</v>
      </c>
      <c r="CA823" s="44">
        <f t="shared" ca="1" si="882"/>
        <v>-1</v>
      </c>
      <c r="CB823" s="44" t="e">
        <f t="shared" si="883"/>
        <v>#VALUE!</v>
      </c>
      <c r="CC823" t="e">
        <f t="shared" si="884"/>
        <v>#VALUE!</v>
      </c>
      <c r="CD823" t="e">
        <f t="shared" si="885"/>
        <v>#VALUE!</v>
      </c>
      <c r="CE823" t="e">
        <f t="shared" si="886"/>
        <v>#VALUE!</v>
      </c>
    </row>
    <row r="824" spans="1:83" ht="77.25" x14ac:dyDescent="0.25">
      <c r="A824" s="17">
        <v>1007818</v>
      </c>
      <c r="B824" s="17">
        <v>1614</v>
      </c>
      <c r="C824" s="17" t="s">
        <v>7770</v>
      </c>
      <c r="D824" s="17" t="s">
        <v>7718</v>
      </c>
      <c r="E824" s="17"/>
      <c r="F824" s="17" t="s">
        <v>7771</v>
      </c>
      <c r="G824" s="17" t="s">
        <v>7772</v>
      </c>
      <c r="H824" s="17" t="s">
        <v>1484</v>
      </c>
      <c r="I824" s="18" t="s">
        <v>12343</v>
      </c>
      <c r="J824" s="17">
        <v>47.404200000000003</v>
      </c>
      <c r="K824" s="17">
        <v>-120.1704</v>
      </c>
      <c r="L824" s="34" t="s">
        <v>43</v>
      </c>
      <c r="M824" s="17" t="s">
        <v>58</v>
      </c>
      <c r="N824" s="17" t="s">
        <v>50</v>
      </c>
      <c r="O824" s="17" t="s">
        <v>50</v>
      </c>
      <c r="P824" s="17">
        <v>1972</v>
      </c>
      <c r="Q824" s="17">
        <v>2115</v>
      </c>
      <c r="R824" s="17" t="s">
        <v>51</v>
      </c>
      <c r="S824" s="17">
        <v>148.4</v>
      </c>
      <c r="T824" s="17">
        <v>56.4</v>
      </c>
      <c r="U824" s="17"/>
      <c r="V824" s="17"/>
      <c r="W824" s="19">
        <v>41957519</v>
      </c>
      <c r="X824" s="19">
        <v>5998730</v>
      </c>
      <c r="Y824" s="16">
        <f t="shared" si="880"/>
        <v>35958789</v>
      </c>
      <c r="Z824" s="17">
        <v>2019</v>
      </c>
      <c r="AA824" s="19">
        <v>323107</v>
      </c>
      <c r="AB824" s="17">
        <v>2019</v>
      </c>
      <c r="AC824" s="17" t="s">
        <v>52</v>
      </c>
      <c r="AD824" s="17" t="s">
        <v>12445</v>
      </c>
      <c r="AE824" s="17" t="s">
        <v>43</v>
      </c>
      <c r="AF824" s="17">
        <v>1.99</v>
      </c>
      <c r="AG824" s="17" t="s">
        <v>52</v>
      </c>
      <c r="AH824" s="17">
        <v>1.6950000000000001</v>
      </c>
      <c r="AI824" s="17">
        <v>2019</v>
      </c>
      <c r="AJ824" s="17">
        <v>50.1</v>
      </c>
      <c r="AK824" s="17" t="s">
        <v>52</v>
      </c>
      <c r="AL824" s="17">
        <v>2</v>
      </c>
      <c r="AM824" s="17">
        <v>1.6950000000000001</v>
      </c>
      <c r="AN824" s="17">
        <v>2019</v>
      </c>
      <c r="AO824" s="17" t="s">
        <v>9375</v>
      </c>
      <c r="AP824" s="43" t="str">
        <f t="shared" si="873"/>
        <v/>
      </c>
      <c r="AQ824" s="5">
        <f t="shared" si="874"/>
        <v>35958789</v>
      </c>
      <c r="AR824" s="42">
        <f t="shared" ref="AR824:BV824" si="938">IF(AQ824="","",IF(AQ824-$AA824&gt;0,AQ824-$AA824,""))</f>
        <v>35635682</v>
      </c>
      <c r="AS824" s="42">
        <f t="shared" si="938"/>
        <v>35312575</v>
      </c>
      <c r="AT824" s="42">
        <f t="shared" si="938"/>
        <v>34989468</v>
      </c>
      <c r="AU824" s="42">
        <f t="shared" si="938"/>
        <v>34666361</v>
      </c>
      <c r="AV824" s="42">
        <f t="shared" si="938"/>
        <v>34343254</v>
      </c>
      <c r="AW824" s="42">
        <f t="shared" si="938"/>
        <v>34020147</v>
      </c>
      <c r="AX824" s="42">
        <f t="shared" si="938"/>
        <v>33697040</v>
      </c>
      <c r="AY824" s="42">
        <f t="shared" si="938"/>
        <v>33373933</v>
      </c>
      <c r="AZ824" s="42">
        <f t="shared" si="938"/>
        <v>33050826</v>
      </c>
      <c r="BA824" s="42">
        <f t="shared" si="938"/>
        <v>32727719</v>
      </c>
      <c r="BB824" s="42">
        <f t="shared" si="938"/>
        <v>32404612</v>
      </c>
      <c r="BC824" s="42">
        <f t="shared" si="938"/>
        <v>32081505</v>
      </c>
      <c r="BD824" s="42">
        <f t="shared" si="938"/>
        <v>31758398</v>
      </c>
      <c r="BE824" s="42">
        <f t="shared" si="938"/>
        <v>31435291</v>
      </c>
      <c r="BF824" s="42">
        <f t="shared" si="938"/>
        <v>31112184</v>
      </c>
      <c r="BG824" s="42">
        <f t="shared" si="938"/>
        <v>30789077</v>
      </c>
      <c r="BH824" s="42">
        <f t="shared" si="938"/>
        <v>30465970</v>
      </c>
      <c r="BI824" s="42">
        <f t="shared" si="938"/>
        <v>30142863</v>
      </c>
      <c r="BJ824" s="42">
        <f t="shared" si="938"/>
        <v>29819756</v>
      </c>
      <c r="BK824" s="42">
        <f t="shared" si="938"/>
        <v>29496649</v>
      </c>
      <c r="BL824" s="42">
        <f t="shared" si="938"/>
        <v>29173542</v>
      </c>
      <c r="BM824" s="42">
        <f t="shared" si="938"/>
        <v>28850435</v>
      </c>
      <c r="BN824" s="42">
        <f t="shared" si="938"/>
        <v>28527328</v>
      </c>
      <c r="BO824" s="42">
        <f t="shared" si="938"/>
        <v>28204221</v>
      </c>
      <c r="BP824" s="42">
        <f t="shared" si="938"/>
        <v>27881114</v>
      </c>
      <c r="BQ824" s="42">
        <f t="shared" si="938"/>
        <v>27558007</v>
      </c>
      <c r="BR824" s="42">
        <f t="shared" si="938"/>
        <v>27234900</v>
      </c>
      <c r="BS824" s="42">
        <f t="shared" si="938"/>
        <v>26911793</v>
      </c>
      <c r="BT824" s="42">
        <f t="shared" si="938"/>
        <v>26588686</v>
      </c>
      <c r="BU824" s="42">
        <f t="shared" si="938"/>
        <v>26265579</v>
      </c>
      <c r="BV824" s="42">
        <f t="shared" si="938"/>
        <v>25942472</v>
      </c>
      <c r="BX824" s="44" cm="1">
        <f t="array" ref="BX824">LOOKUP(2,1/(AR824:BV824&lt;&gt;""),COLUMN(AR824:BV824))</f>
        <v>74</v>
      </c>
      <c r="BY824" s="44" t="str">
        <f t="shared" si="879"/>
        <v>BV</v>
      </c>
      <c r="BZ824" s="44" cm="1">
        <f t="array" aca="1" ref="BZ824" ca="1">INDIRECT(ADDRESS(2,BX824))</f>
        <v>2050</v>
      </c>
      <c r="CA824" s="44">
        <f t="shared" ca="1" si="882"/>
        <v>29</v>
      </c>
      <c r="CB824" s="44">
        <f t="shared" si="883"/>
        <v>-323107</v>
      </c>
      <c r="CC824">
        <f t="shared" si="884"/>
        <v>688311822</v>
      </c>
      <c r="CD824">
        <f t="shared" si="885"/>
        <v>2130</v>
      </c>
      <c r="CE824">
        <f t="shared" si="886"/>
        <v>2100</v>
      </c>
    </row>
    <row r="825" spans="1:83" ht="128.25" x14ac:dyDescent="0.25">
      <c r="A825" s="17">
        <v>1004679</v>
      </c>
      <c r="B825" s="17">
        <v>11040</v>
      </c>
      <c r="C825" s="17" t="s">
        <v>9516</v>
      </c>
      <c r="D825" s="17" t="s">
        <v>7718</v>
      </c>
      <c r="E825" s="17" t="s">
        <v>7798</v>
      </c>
      <c r="F825" s="17" t="s">
        <v>7799</v>
      </c>
      <c r="G825" s="17" t="s">
        <v>3169</v>
      </c>
      <c r="H825" s="17" t="s">
        <v>7765</v>
      </c>
      <c r="I825" s="18" t="s">
        <v>12350</v>
      </c>
      <c r="J825" s="17">
        <v>46.970999999999997</v>
      </c>
      <c r="K825" s="17">
        <v>-122.29049999999999</v>
      </c>
      <c r="L825" s="34" t="s">
        <v>43</v>
      </c>
      <c r="M825" s="17" t="s">
        <v>58</v>
      </c>
      <c r="N825" s="17" t="s">
        <v>737</v>
      </c>
      <c r="O825" s="17"/>
      <c r="P825" s="17">
        <v>1999</v>
      </c>
      <c r="Q825" s="17">
        <v>2032</v>
      </c>
      <c r="R825" s="17" t="s">
        <v>51</v>
      </c>
      <c r="S825" s="17">
        <v>168</v>
      </c>
      <c r="T825" s="17">
        <v>88.8</v>
      </c>
      <c r="U825" s="17"/>
      <c r="V825" s="17"/>
      <c r="W825" s="19">
        <v>32251058</v>
      </c>
      <c r="X825" s="19">
        <v>18994542</v>
      </c>
      <c r="Y825" s="16">
        <f t="shared" si="880"/>
        <v>13256516</v>
      </c>
      <c r="Z825" s="17">
        <v>2019</v>
      </c>
      <c r="AA825" s="19">
        <v>1253918</v>
      </c>
      <c r="AB825" s="17">
        <v>2019</v>
      </c>
      <c r="AC825" s="17" t="s">
        <v>43</v>
      </c>
      <c r="AD825" s="17" t="s">
        <v>12438</v>
      </c>
      <c r="AE825" s="17" t="s">
        <v>43</v>
      </c>
      <c r="AF825" s="17">
        <v>10.199999999999999</v>
      </c>
      <c r="AG825" s="17" t="s">
        <v>52</v>
      </c>
      <c r="AH825" s="17">
        <v>3.625</v>
      </c>
      <c r="AI825" s="17">
        <v>2019</v>
      </c>
      <c r="AJ825" s="17">
        <v>46.6</v>
      </c>
      <c r="AK825" s="17" t="s">
        <v>52</v>
      </c>
      <c r="AL825" s="17">
        <v>2</v>
      </c>
      <c r="AM825" s="17">
        <v>1.44</v>
      </c>
      <c r="AN825" s="17">
        <v>2019</v>
      </c>
      <c r="AO825" s="17" t="s">
        <v>9378</v>
      </c>
      <c r="AP825" s="43" t="str">
        <f t="shared" si="873"/>
        <v/>
      </c>
      <c r="AQ825" s="5">
        <f t="shared" si="874"/>
        <v>13256516</v>
      </c>
      <c r="AR825" s="42">
        <f t="shared" ref="AR825:BV825" si="939">IF(AQ825="","",IF(AQ825-$AA825&gt;0,AQ825-$AA825,""))</f>
        <v>12002598</v>
      </c>
      <c r="AS825" s="42">
        <f t="shared" si="939"/>
        <v>10748680</v>
      </c>
      <c r="AT825" s="42">
        <f t="shared" si="939"/>
        <v>9494762</v>
      </c>
      <c r="AU825" s="42">
        <f t="shared" si="939"/>
        <v>8240844</v>
      </c>
      <c r="AV825" s="42">
        <f t="shared" si="939"/>
        <v>6986926</v>
      </c>
      <c r="AW825" s="42">
        <f t="shared" si="939"/>
        <v>5733008</v>
      </c>
      <c r="AX825" s="42">
        <f t="shared" si="939"/>
        <v>4479090</v>
      </c>
      <c r="AY825" s="42">
        <f t="shared" si="939"/>
        <v>3225172</v>
      </c>
      <c r="AZ825" s="42">
        <f t="shared" si="939"/>
        <v>1971254</v>
      </c>
      <c r="BA825" s="42">
        <f t="shared" si="939"/>
        <v>717336</v>
      </c>
      <c r="BB825" s="42" t="str">
        <f t="shared" si="939"/>
        <v/>
      </c>
      <c r="BC825" s="42" t="str">
        <f t="shared" si="939"/>
        <v/>
      </c>
      <c r="BD825" s="42" t="str">
        <f t="shared" si="939"/>
        <v/>
      </c>
      <c r="BE825" s="42" t="str">
        <f t="shared" si="939"/>
        <v/>
      </c>
      <c r="BF825" s="42" t="str">
        <f t="shared" si="939"/>
        <v/>
      </c>
      <c r="BG825" s="42" t="str">
        <f t="shared" si="939"/>
        <v/>
      </c>
      <c r="BH825" s="42" t="str">
        <f t="shared" si="939"/>
        <v/>
      </c>
      <c r="BI825" s="42" t="str">
        <f t="shared" si="939"/>
        <v/>
      </c>
      <c r="BJ825" s="42" t="str">
        <f t="shared" si="939"/>
        <v/>
      </c>
      <c r="BK825" s="42" t="str">
        <f t="shared" si="939"/>
        <v/>
      </c>
      <c r="BL825" s="42" t="str">
        <f t="shared" si="939"/>
        <v/>
      </c>
      <c r="BM825" s="42" t="str">
        <f t="shared" si="939"/>
        <v/>
      </c>
      <c r="BN825" s="42" t="str">
        <f t="shared" si="939"/>
        <v/>
      </c>
      <c r="BO825" s="42" t="str">
        <f t="shared" si="939"/>
        <v/>
      </c>
      <c r="BP825" s="42" t="str">
        <f t="shared" si="939"/>
        <v/>
      </c>
      <c r="BQ825" s="42" t="str">
        <f t="shared" si="939"/>
        <v/>
      </c>
      <c r="BR825" s="42" t="str">
        <f t="shared" si="939"/>
        <v/>
      </c>
      <c r="BS825" s="42" t="str">
        <f t="shared" si="939"/>
        <v/>
      </c>
      <c r="BT825" s="42" t="str">
        <f t="shared" si="939"/>
        <v/>
      </c>
      <c r="BU825" s="42" t="str">
        <f t="shared" si="939"/>
        <v/>
      </c>
      <c r="BV825" s="42" t="str">
        <f t="shared" si="939"/>
        <v/>
      </c>
      <c r="BX825" s="44" cm="1">
        <f t="array" ref="BX825">LOOKUP(2,1/(AR825:BV825&lt;&gt;""),COLUMN(AR825:BV825))</f>
        <v>53</v>
      </c>
      <c r="BY825" s="44" t="str">
        <f t="shared" si="879"/>
        <v>BA</v>
      </c>
      <c r="BZ825" s="44" cm="1">
        <f t="array" aca="1" ref="BZ825" ca="1">INDIRECT(ADDRESS(2,BX825))</f>
        <v>2029</v>
      </c>
      <c r="CA825" s="44">
        <f t="shared" ca="1" si="882"/>
        <v>8</v>
      </c>
      <c r="CB825" s="44">
        <f t="shared" si="883"/>
        <v>-1253918</v>
      </c>
      <c r="CC825">
        <f t="shared" si="884"/>
        <v>2544916958</v>
      </c>
      <c r="CD825">
        <f t="shared" si="885"/>
        <v>2030</v>
      </c>
      <c r="CE825">
        <f t="shared" si="886"/>
        <v>2030</v>
      </c>
    </row>
    <row r="826" spans="1:83" ht="77.25" x14ac:dyDescent="0.25">
      <c r="A826" s="17">
        <v>1003676</v>
      </c>
      <c r="B826" s="17">
        <v>1625</v>
      </c>
      <c r="C826" s="17" t="s">
        <v>7841</v>
      </c>
      <c r="D826" s="17" t="s">
        <v>7718</v>
      </c>
      <c r="E826" s="17" t="s">
        <v>7842</v>
      </c>
      <c r="F826" s="17" t="s">
        <v>7843</v>
      </c>
      <c r="G826" s="17" t="s">
        <v>7844</v>
      </c>
      <c r="H826" s="17" t="s">
        <v>7845</v>
      </c>
      <c r="I826" s="18" t="s">
        <v>12361</v>
      </c>
      <c r="J826" s="17">
        <v>45.805</v>
      </c>
      <c r="K826" s="17">
        <v>-120.17400000000001</v>
      </c>
      <c r="L826" s="34" t="s">
        <v>43</v>
      </c>
      <c r="M826" s="17" t="s">
        <v>58</v>
      </c>
      <c r="N826" s="17" t="s">
        <v>59</v>
      </c>
      <c r="O826" s="17" t="s">
        <v>59</v>
      </c>
      <c r="P826" s="17">
        <v>1990</v>
      </c>
      <c r="Q826" s="17">
        <v>2100</v>
      </c>
      <c r="R826" s="17" t="s">
        <v>51</v>
      </c>
      <c r="S826" s="17">
        <v>915</v>
      </c>
      <c r="T826" s="17">
        <v>360</v>
      </c>
      <c r="U826" s="17">
        <v>180</v>
      </c>
      <c r="V826" s="17">
        <v>150</v>
      </c>
      <c r="W826" s="19">
        <v>218761119</v>
      </c>
      <c r="X826" s="19">
        <v>58222934</v>
      </c>
      <c r="Y826" s="16">
        <f t="shared" si="880"/>
        <v>160538185</v>
      </c>
      <c r="Z826" s="17">
        <v>2019</v>
      </c>
      <c r="AA826" s="19">
        <v>2393391</v>
      </c>
      <c r="AB826" s="17">
        <v>2019</v>
      </c>
      <c r="AC826" s="17" t="s">
        <v>52</v>
      </c>
      <c r="AD826" s="17" t="s">
        <v>12440</v>
      </c>
      <c r="AE826" s="17" t="s">
        <v>43</v>
      </c>
      <c r="AF826" s="17">
        <v>12.2</v>
      </c>
      <c r="AG826" s="17" t="s">
        <v>52</v>
      </c>
      <c r="AH826" s="17">
        <v>9.4870000000000001</v>
      </c>
      <c r="AI826" s="17">
        <v>2019</v>
      </c>
      <c r="AJ826" s="17">
        <v>54.3</v>
      </c>
      <c r="AK826" s="17" t="s">
        <v>52</v>
      </c>
      <c r="AL826" s="17">
        <v>2</v>
      </c>
      <c r="AM826" s="17">
        <v>0</v>
      </c>
      <c r="AN826" s="17">
        <v>2014</v>
      </c>
      <c r="AO826" s="17" t="s">
        <v>9380</v>
      </c>
      <c r="AP826" s="43" t="str">
        <f t="shared" si="873"/>
        <v/>
      </c>
      <c r="AQ826" s="5">
        <f t="shared" si="874"/>
        <v>160538185</v>
      </c>
      <c r="AR826" s="42">
        <f t="shared" ref="AR826:BV826" si="940">IF(AQ826="","",IF(AQ826-$AA826&gt;0,AQ826-$AA826,""))</f>
        <v>158144794</v>
      </c>
      <c r="AS826" s="42">
        <f t="shared" si="940"/>
        <v>155751403</v>
      </c>
      <c r="AT826" s="42">
        <f t="shared" si="940"/>
        <v>153358012</v>
      </c>
      <c r="AU826" s="42">
        <f t="shared" si="940"/>
        <v>150964621</v>
      </c>
      <c r="AV826" s="42">
        <f t="shared" si="940"/>
        <v>148571230</v>
      </c>
      <c r="AW826" s="42">
        <f t="shared" si="940"/>
        <v>146177839</v>
      </c>
      <c r="AX826" s="42">
        <f t="shared" si="940"/>
        <v>143784448</v>
      </c>
      <c r="AY826" s="42">
        <f t="shared" si="940"/>
        <v>141391057</v>
      </c>
      <c r="AZ826" s="42">
        <f t="shared" si="940"/>
        <v>138997666</v>
      </c>
      <c r="BA826" s="42">
        <f t="shared" si="940"/>
        <v>136604275</v>
      </c>
      <c r="BB826" s="42">
        <f t="shared" si="940"/>
        <v>134210884</v>
      </c>
      <c r="BC826" s="42">
        <f t="shared" si="940"/>
        <v>131817493</v>
      </c>
      <c r="BD826" s="42">
        <f t="shared" si="940"/>
        <v>129424102</v>
      </c>
      <c r="BE826" s="42">
        <f t="shared" si="940"/>
        <v>127030711</v>
      </c>
      <c r="BF826" s="42">
        <f t="shared" si="940"/>
        <v>124637320</v>
      </c>
      <c r="BG826" s="42">
        <f t="shared" si="940"/>
        <v>122243929</v>
      </c>
      <c r="BH826" s="42">
        <f t="shared" si="940"/>
        <v>119850538</v>
      </c>
      <c r="BI826" s="42">
        <f t="shared" si="940"/>
        <v>117457147</v>
      </c>
      <c r="BJ826" s="42">
        <f t="shared" si="940"/>
        <v>115063756</v>
      </c>
      <c r="BK826" s="42">
        <f t="shared" si="940"/>
        <v>112670365</v>
      </c>
      <c r="BL826" s="42">
        <f t="shared" si="940"/>
        <v>110276974</v>
      </c>
      <c r="BM826" s="42">
        <f t="shared" si="940"/>
        <v>107883583</v>
      </c>
      <c r="BN826" s="42">
        <f t="shared" si="940"/>
        <v>105490192</v>
      </c>
      <c r="BO826" s="42">
        <f t="shared" si="940"/>
        <v>103096801</v>
      </c>
      <c r="BP826" s="42">
        <f t="shared" si="940"/>
        <v>100703410</v>
      </c>
      <c r="BQ826" s="42">
        <f t="shared" si="940"/>
        <v>98310019</v>
      </c>
      <c r="BR826" s="42">
        <f t="shared" si="940"/>
        <v>95916628</v>
      </c>
      <c r="BS826" s="42">
        <f t="shared" si="940"/>
        <v>93523237</v>
      </c>
      <c r="BT826" s="42">
        <f t="shared" si="940"/>
        <v>91129846</v>
      </c>
      <c r="BU826" s="42">
        <f t="shared" si="940"/>
        <v>88736455</v>
      </c>
      <c r="BV826" s="42">
        <f t="shared" si="940"/>
        <v>86343064</v>
      </c>
      <c r="BX826" s="44" cm="1">
        <f t="array" ref="BX826">LOOKUP(2,1/(AR826:BV826&lt;&gt;""),COLUMN(AR826:BV826))</f>
        <v>74</v>
      </c>
      <c r="BY826" s="44" t="str">
        <f t="shared" si="879"/>
        <v>BV</v>
      </c>
      <c r="BZ826" s="44" cm="1">
        <f t="array" aca="1" ref="BZ826" ca="1">INDIRECT(ADDRESS(2,BX826))</f>
        <v>2050</v>
      </c>
      <c r="CA826" s="44">
        <f t="shared" ca="1" si="882"/>
        <v>29</v>
      </c>
      <c r="CB826" s="44">
        <f t="shared" si="883"/>
        <v>-2393391</v>
      </c>
      <c r="CC826">
        <f t="shared" si="884"/>
        <v>4992794614</v>
      </c>
      <c r="CD826">
        <f t="shared" si="885"/>
        <v>2086</v>
      </c>
      <c r="CE826">
        <f t="shared" si="886"/>
        <v>2086</v>
      </c>
    </row>
    <row r="827" spans="1:83" ht="90" x14ac:dyDescent="0.25">
      <c r="A827" s="17"/>
      <c r="B827" s="17">
        <v>1628</v>
      </c>
      <c r="C827" s="17" t="s">
        <v>7859</v>
      </c>
      <c r="D827" s="17" t="s">
        <v>7718</v>
      </c>
      <c r="E827" s="17" t="s">
        <v>7860</v>
      </c>
      <c r="F827" s="17" t="s">
        <v>9517</v>
      </c>
      <c r="G827" s="17" t="s">
        <v>7861</v>
      </c>
      <c r="H827" s="17" t="s">
        <v>7861</v>
      </c>
      <c r="I827" s="18" t="s">
        <v>12364</v>
      </c>
      <c r="J827" s="17">
        <v>46.075000000000003</v>
      </c>
      <c r="K827" s="17">
        <v>-118.41</v>
      </c>
      <c r="L827" s="34" t="s">
        <v>43</v>
      </c>
      <c r="M827" s="17" t="s">
        <v>40</v>
      </c>
      <c r="N827" s="17" t="s">
        <v>9518</v>
      </c>
      <c r="O827" s="17" t="s">
        <v>9518</v>
      </c>
      <c r="P827" s="17">
        <v>1978</v>
      </c>
      <c r="Q827" s="17"/>
      <c r="R827" s="17" t="s">
        <v>51</v>
      </c>
      <c r="S827" s="17"/>
      <c r="T827" s="17"/>
      <c r="U827" s="17"/>
      <c r="V827" s="17"/>
      <c r="W827" s="19">
        <v>2425098</v>
      </c>
      <c r="X827" s="19">
        <v>2354940</v>
      </c>
      <c r="Y827" s="16">
        <f t="shared" si="880"/>
        <v>70158</v>
      </c>
      <c r="Z827" s="17">
        <v>2018</v>
      </c>
      <c r="AA827" s="19">
        <v>60638</v>
      </c>
      <c r="AB827" s="17">
        <v>2001</v>
      </c>
      <c r="AC827" s="17" t="s">
        <v>60</v>
      </c>
      <c r="AD827" s="17" t="s">
        <v>12438</v>
      </c>
      <c r="AE827" s="17" t="s">
        <v>43</v>
      </c>
      <c r="AF827" s="17">
        <v>0.57599999999999996</v>
      </c>
      <c r="AG827" s="17" t="s">
        <v>52</v>
      </c>
      <c r="AH827" s="17">
        <v>0.28799999999999998</v>
      </c>
      <c r="AI827" s="17"/>
      <c r="AJ827" s="17">
        <v>46</v>
      </c>
      <c r="AK827" s="17" t="s">
        <v>52</v>
      </c>
      <c r="AL827" s="17"/>
      <c r="AM827" s="17">
        <v>0.28799999999999998</v>
      </c>
      <c r="AN827" s="17"/>
      <c r="AO827" s="17" t="s">
        <v>13220</v>
      </c>
      <c r="AP827" s="43">
        <f t="shared" si="873"/>
        <v>70158</v>
      </c>
      <c r="AQ827" s="5">
        <f t="shared" si="874"/>
        <v>9520</v>
      </c>
      <c r="AR827" s="42" t="str">
        <f t="shared" ref="AR827:BV827" si="941">IF(AQ827="","",IF(AQ827-$AA827&gt;0,AQ827-$AA827,""))</f>
        <v/>
      </c>
      <c r="AS827" s="42" t="str">
        <f t="shared" si="941"/>
        <v/>
      </c>
      <c r="AT827" s="42" t="str">
        <f t="shared" si="941"/>
        <v/>
      </c>
      <c r="AU827" s="42" t="str">
        <f t="shared" si="941"/>
        <v/>
      </c>
      <c r="AV827" s="42" t="str">
        <f t="shared" si="941"/>
        <v/>
      </c>
      <c r="AW827" s="42" t="str">
        <f t="shared" si="941"/>
        <v/>
      </c>
      <c r="AX827" s="42" t="str">
        <f t="shared" si="941"/>
        <v/>
      </c>
      <c r="AY827" s="42" t="str">
        <f t="shared" si="941"/>
        <v/>
      </c>
      <c r="AZ827" s="42" t="str">
        <f t="shared" si="941"/>
        <v/>
      </c>
      <c r="BA827" s="42" t="str">
        <f t="shared" si="941"/>
        <v/>
      </c>
      <c r="BB827" s="42" t="str">
        <f t="shared" si="941"/>
        <v/>
      </c>
      <c r="BC827" s="42" t="str">
        <f t="shared" si="941"/>
        <v/>
      </c>
      <c r="BD827" s="42" t="str">
        <f t="shared" si="941"/>
        <v/>
      </c>
      <c r="BE827" s="42" t="str">
        <f t="shared" si="941"/>
        <v/>
      </c>
      <c r="BF827" s="42" t="str">
        <f t="shared" si="941"/>
        <v/>
      </c>
      <c r="BG827" s="42" t="str">
        <f t="shared" si="941"/>
        <v/>
      </c>
      <c r="BH827" s="42" t="str">
        <f t="shared" si="941"/>
        <v/>
      </c>
      <c r="BI827" s="42" t="str">
        <f t="shared" si="941"/>
        <v/>
      </c>
      <c r="BJ827" s="42" t="str">
        <f t="shared" si="941"/>
        <v/>
      </c>
      <c r="BK827" s="42" t="str">
        <f t="shared" si="941"/>
        <v/>
      </c>
      <c r="BL827" s="42" t="str">
        <f t="shared" si="941"/>
        <v/>
      </c>
      <c r="BM827" s="42" t="str">
        <f t="shared" si="941"/>
        <v/>
      </c>
      <c r="BN827" s="42" t="str">
        <f t="shared" si="941"/>
        <v/>
      </c>
      <c r="BO827" s="42" t="str">
        <f t="shared" si="941"/>
        <v/>
      </c>
      <c r="BP827" s="42" t="str">
        <f t="shared" si="941"/>
        <v/>
      </c>
      <c r="BQ827" s="42" t="str">
        <f t="shared" si="941"/>
        <v/>
      </c>
      <c r="BR827" s="42" t="str">
        <f t="shared" si="941"/>
        <v/>
      </c>
      <c r="BS827" s="42" t="str">
        <f t="shared" si="941"/>
        <v/>
      </c>
      <c r="BT827" s="42" t="str">
        <f t="shared" si="941"/>
        <v/>
      </c>
      <c r="BU827" s="42" t="str">
        <f t="shared" si="941"/>
        <v/>
      </c>
      <c r="BV827" s="42" t="str">
        <f t="shared" si="941"/>
        <v/>
      </c>
      <c r="BX827" s="44" t="e" cm="1">
        <f t="array" ref="BX827">LOOKUP(2,1/(AR827:BV827&lt;&gt;""),COLUMN(AR827:BV827))</f>
        <v>#N/A</v>
      </c>
      <c r="BY827" s="44" t="e">
        <f t="shared" si="879"/>
        <v>#N/A</v>
      </c>
      <c r="BZ827" s="44" t="e" cm="1">
        <f t="array" aca="1" ref="BZ827" ca="1">INDIRECT(ADDRESS(2,BX827))</f>
        <v>#N/A</v>
      </c>
      <c r="CA827" s="44" t="e">
        <f t="shared" ca="1" si="882"/>
        <v>#N/A</v>
      </c>
      <c r="CB827" s="44" t="e">
        <f t="shared" si="883"/>
        <v>#VALUE!</v>
      </c>
      <c r="CC827" t="e">
        <f t="shared" si="884"/>
        <v>#VALUE!</v>
      </c>
      <c r="CD827" t="e">
        <f t="shared" si="885"/>
        <v>#VALUE!</v>
      </c>
      <c r="CE827" t="e">
        <f t="shared" si="886"/>
        <v>#VALUE!</v>
      </c>
    </row>
    <row r="828" spans="1:83" ht="204.75" x14ac:dyDescent="0.25">
      <c r="A828" s="17">
        <v>1001845</v>
      </c>
      <c r="B828" s="17">
        <v>1702</v>
      </c>
      <c r="C828" s="17" t="s">
        <v>13267</v>
      </c>
      <c r="D828" s="17" t="s">
        <v>7950</v>
      </c>
      <c r="E828" s="17" t="s">
        <v>9399</v>
      </c>
      <c r="F828" s="17" t="s">
        <v>8091</v>
      </c>
      <c r="G828" s="17" t="s">
        <v>8092</v>
      </c>
      <c r="H828" s="17" t="s">
        <v>5721</v>
      </c>
      <c r="I828" s="18" t="s">
        <v>12370</v>
      </c>
      <c r="J828" s="17">
        <v>44.409179999999999</v>
      </c>
      <c r="K828" s="17">
        <v>-89.854820000000004</v>
      </c>
      <c r="L828" s="34" t="s">
        <v>52</v>
      </c>
      <c r="M828" s="17" t="s">
        <v>58</v>
      </c>
      <c r="N828" s="17" t="s">
        <v>50</v>
      </c>
      <c r="O828" s="17" t="s">
        <v>50</v>
      </c>
      <c r="P828" s="17">
        <v>1970</v>
      </c>
      <c r="Q828" s="17">
        <v>2029</v>
      </c>
      <c r="R828" s="17" t="s">
        <v>51</v>
      </c>
      <c r="S828" s="17"/>
      <c r="T828" s="17">
        <v>68</v>
      </c>
      <c r="U828" s="17"/>
      <c r="V828" s="17">
        <v>75</v>
      </c>
      <c r="W828" s="19">
        <v>14171801</v>
      </c>
      <c r="X828" s="19">
        <v>8216730</v>
      </c>
      <c r="Y828" s="16">
        <f t="shared" si="880"/>
        <v>5955071</v>
      </c>
      <c r="Z828" s="17">
        <v>2019</v>
      </c>
      <c r="AA828" s="19">
        <v>246311</v>
      </c>
      <c r="AB828" s="17">
        <v>2019</v>
      </c>
      <c r="AC828" s="17" t="s">
        <v>43</v>
      </c>
      <c r="AD828" s="17" t="s">
        <v>12445</v>
      </c>
      <c r="AE828" s="17" t="s">
        <v>52</v>
      </c>
      <c r="AF828" s="17">
        <v>3.99</v>
      </c>
      <c r="AG828" s="17" t="s">
        <v>52</v>
      </c>
      <c r="AH828" s="17">
        <v>2.3559999999999999</v>
      </c>
      <c r="AI828" s="17">
        <v>2019</v>
      </c>
      <c r="AJ828" s="17">
        <v>48.1</v>
      </c>
      <c r="AK828" s="17" t="s">
        <v>52</v>
      </c>
      <c r="AL828" s="17">
        <v>1</v>
      </c>
      <c r="AM828" s="17">
        <v>0.91</v>
      </c>
      <c r="AN828" s="17">
        <v>2019</v>
      </c>
      <c r="AO828" s="17" t="s">
        <v>9400</v>
      </c>
      <c r="AP828" s="43" t="str">
        <f t="shared" si="873"/>
        <v/>
      </c>
      <c r="AQ828" s="5">
        <f t="shared" si="874"/>
        <v>5955071</v>
      </c>
      <c r="AR828" s="42">
        <f t="shared" ref="AR828:BV828" si="942">IF(AQ828="","",IF(AQ828-$AA828&gt;0,AQ828-$AA828,""))</f>
        <v>5708760</v>
      </c>
      <c r="AS828" s="42">
        <f t="shared" si="942"/>
        <v>5462449</v>
      </c>
      <c r="AT828" s="42">
        <f t="shared" si="942"/>
        <v>5216138</v>
      </c>
      <c r="AU828" s="42">
        <f t="shared" si="942"/>
        <v>4969827</v>
      </c>
      <c r="AV828" s="42">
        <f t="shared" si="942"/>
        <v>4723516</v>
      </c>
      <c r="AW828" s="42">
        <f t="shared" si="942"/>
        <v>4477205</v>
      </c>
      <c r="AX828" s="42">
        <f t="shared" si="942"/>
        <v>4230894</v>
      </c>
      <c r="AY828" s="42">
        <f t="shared" si="942"/>
        <v>3984583</v>
      </c>
      <c r="AZ828" s="42">
        <f t="shared" si="942"/>
        <v>3738272</v>
      </c>
      <c r="BA828" s="42">
        <f t="shared" si="942"/>
        <v>3491961</v>
      </c>
      <c r="BB828" s="42">
        <f t="shared" si="942"/>
        <v>3245650</v>
      </c>
      <c r="BC828" s="42">
        <f t="shared" si="942"/>
        <v>2999339</v>
      </c>
      <c r="BD828" s="42">
        <f t="shared" si="942"/>
        <v>2753028</v>
      </c>
      <c r="BE828" s="42">
        <f t="shared" si="942"/>
        <v>2506717</v>
      </c>
      <c r="BF828" s="42">
        <f t="shared" si="942"/>
        <v>2260406</v>
      </c>
      <c r="BG828" s="42">
        <f t="shared" si="942"/>
        <v>2014095</v>
      </c>
      <c r="BH828" s="42">
        <f t="shared" si="942"/>
        <v>1767784</v>
      </c>
      <c r="BI828" s="42">
        <f t="shared" si="942"/>
        <v>1521473</v>
      </c>
      <c r="BJ828" s="42">
        <f t="shared" si="942"/>
        <v>1275162</v>
      </c>
      <c r="BK828" s="42">
        <f t="shared" si="942"/>
        <v>1028851</v>
      </c>
      <c r="BL828" s="42">
        <f t="shared" si="942"/>
        <v>782540</v>
      </c>
      <c r="BM828" s="42">
        <f t="shared" si="942"/>
        <v>536229</v>
      </c>
      <c r="BN828" s="42">
        <f t="shared" si="942"/>
        <v>289918</v>
      </c>
      <c r="BO828" s="42">
        <f t="shared" si="942"/>
        <v>43607</v>
      </c>
      <c r="BP828" s="42" t="str">
        <f t="shared" si="942"/>
        <v/>
      </c>
      <c r="BQ828" s="42" t="str">
        <f t="shared" si="942"/>
        <v/>
      </c>
      <c r="BR828" s="42" t="str">
        <f t="shared" si="942"/>
        <v/>
      </c>
      <c r="BS828" s="42" t="str">
        <f t="shared" si="942"/>
        <v/>
      </c>
      <c r="BT828" s="42" t="str">
        <f t="shared" si="942"/>
        <v/>
      </c>
      <c r="BU828" s="42" t="str">
        <f t="shared" si="942"/>
        <v/>
      </c>
      <c r="BV828" s="42" t="str">
        <f t="shared" si="942"/>
        <v/>
      </c>
      <c r="BX828" s="44" cm="1">
        <f t="array" ref="BX828">LOOKUP(2,1/(AR828:BV828&lt;&gt;""),COLUMN(AR828:BV828))</f>
        <v>67</v>
      </c>
      <c r="BY828" s="44" t="str">
        <f t="shared" si="879"/>
        <v>BO</v>
      </c>
      <c r="BZ828" s="44" cm="1">
        <f t="array" aca="1" ref="BZ828" ca="1">INDIRECT(ADDRESS(2,BX828))</f>
        <v>2043</v>
      </c>
      <c r="CA828" s="44">
        <f t="shared" ca="1" si="882"/>
        <v>22</v>
      </c>
      <c r="CB828" s="44">
        <f t="shared" si="883"/>
        <v>-246311</v>
      </c>
      <c r="CC828">
        <f t="shared" si="884"/>
        <v>503256980</v>
      </c>
      <c r="CD828">
        <f t="shared" si="885"/>
        <v>2043</v>
      </c>
      <c r="CE828">
        <f t="shared" si="886"/>
        <v>2043</v>
      </c>
    </row>
    <row r="829" spans="1:83" ht="294" x14ac:dyDescent="0.25">
      <c r="A829" s="17">
        <v>1006096</v>
      </c>
      <c r="B829" s="17">
        <v>1660</v>
      </c>
      <c r="C829" s="17" t="s">
        <v>7965</v>
      </c>
      <c r="D829" s="17" t="s">
        <v>7950</v>
      </c>
      <c r="E829" s="17"/>
      <c r="F829" s="17" t="s">
        <v>7966</v>
      </c>
      <c r="G829" s="17" t="s">
        <v>115</v>
      </c>
      <c r="H829" s="17" t="s">
        <v>7962</v>
      </c>
      <c r="I829" s="18" t="s">
        <v>12379</v>
      </c>
      <c r="J829" s="17">
        <v>43.045000000000002</v>
      </c>
      <c r="K829" s="17">
        <v>-89.254000000000005</v>
      </c>
      <c r="L829" s="34" t="s">
        <v>52</v>
      </c>
      <c r="M829" s="17" t="s">
        <v>40</v>
      </c>
      <c r="N829" s="17" t="s">
        <v>7963</v>
      </c>
      <c r="O829" s="17" t="s">
        <v>7963</v>
      </c>
      <c r="P829" s="17">
        <v>1985</v>
      </c>
      <c r="Q829" s="17">
        <v>2030</v>
      </c>
      <c r="R829" s="17" t="s">
        <v>51</v>
      </c>
      <c r="S829" s="17">
        <v>76</v>
      </c>
      <c r="T829" s="17">
        <v>76</v>
      </c>
      <c r="U829" s="17">
        <v>90</v>
      </c>
      <c r="V829" s="17">
        <v>70</v>
      </c>
      <c r="W829" s="19">
        <v>7236832</v>
      </c>
      <c r="X829" s="19">
        <v>5951867</v>
      </c>
      <c r="Y829" s="16">
        <f t="shared" si="880"/>
        <v>1284965</v>
      </c>
      <c r="Z829" s="17">
        <v>2019</v>
      </c>
      <c r="AA829" s="19">
        <v>238017</v>
      </c>
      <c r="AB829" s="17">
        <v>2019</v>
      </c>
      <c r="AC829" s="17" t="s">
        <v>52</v>
      </c>
      <c r="AD829" s="17" t="s">
        <v>12445</v>
      </c>
      <c r="AE829" s="17" t="s">
        <v>43</v>
      </c>
      <c r="AF829" s="17"/>
      <c r="AG829" s="17" t="s">
        <v>52</v>
      </c>
      <c r="AH829" s="17">
        <v>2.2410000000000001</v>
      </c>
      <c r="AI829" s="17">
        <v>2019</v>
      </c>
      <c r="AJ829" s="17">
        <v>53.2</v>
      </c>
      <c r="AK829" s="17" t="s">
        <v>52</v>
      </c>
      <c r="AL829" s="17"/>
      <c r="AM829" s="17">
        <v>0</v>
      </c>
      <c r="AN829" s="17">
        <v>2018</v>
      </c>
      <c r="AO829" s="17" t="s">
        <v>9410</v>
      </c>
      <c r="AP829" s="43" t="str">
        <f t="shared" si="873"/>
        <v/>
      </c>
      <c r="AQ829" s="5">
        <f t="shared" si="874"/>
        <v>1284965</v>
      </c>
      <c r="AR829" s="42">
        <f t="shared" ref="AR829:BV829" si="943">IF(AQ829="","",IF(AQ829-$AA829&gt;0,AQ829-$AA829,""))</f>
        <v>1046948</v>
      </c>
      <c r="AS829" s="42">
        <f t="shared" si="943"/>
        <v>808931</v>
      </c>
      <c r="AT829" s="42">
        <f t="shared" si="943"/>
        <v>570914</v>
      </c>
      <c r="AU829" s="42">
        <f t="shared" si="943"/>
        <v>332897</v>
      </c>
      <c r="AV829" s="42">
        <f t="shared" si="943"/>
        <v>94880</v>
      </c>
      <c r="AW829" s="42" t="str">
        <f t="shared" si="943"/>
        <v/>
      </c>
      <c r="AX829" s="42" t="str">
        <f t="shared" si="943"/>
        <v/>
      </c>
      <c r="AY829" s="42" t="str">
        <f t="shared" si="943"/>
        <v/>
      </c>
      <c r="AZ829" s="42" t="str">
        <f t="shared" si="943"/>
        <v/>
      </c>
      <c r="BA829" s="42" t="str">
        <f t="shared" si="943"/>
        <v/>
      </c>
      <c r="BB829" s="42" t="str">
        <f t="shared" si="943"/>
        <v/>
      </c>
      <c r="BC829" s="42" t="str">
        <f t="shared" si="943"/>
        <v/>
      </c>
      <c r="BD829" s="42" t="str">
        <f t="shared" si="943"/>
        <v/>
      </c>
      <c r="BE829" s="42" t="str">
        <f t="shared" si="943"/>
        <v/>
      </c>
      <c r="BF829" s="42" t="str">
        <f t="shared" si="943"/>
        <v/>
      </c>
      <c r="BG829" s="42" t="str">
        <f t="shared" si="943"/>
        <v/>
      </c>
      <c r="BH829" s="42" t="str">
        <f t="shared" si="943"/>
        <v/>
      </c>
      <c r="BI829" s="42" t="str">
        <f t="shared" si="943"/>
        <v/>
      </c>
      <c r="BJ829" s="42" t="str">
        <f t="shared" si="943"/>
        <v/>
      </c>
      <c r="BK829" s="42" t="str">
        <f t="shared" si="943"/>
        <v/>
      </c>
      <c r="BL829" s="42" t="str">
        <f t="shared" si="943"/>
        <v/>
      </c>
      <c r="BM829" s="42" t="str">
        <f t="shared" si="943"/>
        <v/>
      </c>
      <c r="BN829" s="42" t="str">
        <f t="shared" si="943"/>
        <v/>
      </c>
      <c r="BO829" s="42" t="str">
        <f t="shared" si="943"/>
        <v/>
      </c>
      <c r="BP829" s="42" t="str">
        <f t="shared" si="943"/>
        <v/>
      </c>
      <c r="BQ829" s="42" t="str">
        <f t="shared" si="943"/>
        <v/>
      </c>
      <c r="BR829" s="42" t="str">
        <f t="shared" si="943"/>
        <v/>
      </c>
      <c r="BS829" s="42" t="str">
        <f t="shared" si="943"/>
        <v/>
      </c>
      <c r="BT829" s="42" t="str">
        <f t="shared" si="943"/>
        <v/>
      </c>
      <c r="BU829" s="42" t="str">
        <f t="shared" si="943"/>
        <v/>
      </c>
      <c r="BV829" s="42" t="str">
        <f t="shared" si="943"/>
        <v/>
      </c>
      <c r="BX829" s="44" cm="1">
        <f t="array" ref="BX829">LOOKUP(2,1/(AR829:BV829&lt;&gt;""),COLUMN(AR829:BV829))</f>
        <v>48</v>
      </c>
      <c r="BY829" s="44" t="str">
        <f t="shared" si="879"/>
        <v>AV</v>
      </c>
      <c r="BZ829" s="44" cm="1">
        <f t="array" aca="1" ref="BZ829" ca="1">INDIRECT(ADDRESS(2,BX829))</f>
        <v>2024</v>
      </c>
      <c r="CA829" s="44">
        <f t="shared" ca="1" si="882"/>
        <v>3</v>
      </c>
      <c r="CB829" s="44">
        <f t="shared" si="883"/>
        <v>-238017</v>
      </c>
      <c r="CC829">
        <f t="shared" si="884"/>
        <v>481841288</v>
      </c>
      <c r="CD829">
        <f t="shared" si="885"/>
        <v>2024</v>
      </c>
      <c r="CE829">
        <f t="shared" si="886"/>
        <v>2024</v>
      </c>
    </row>
    <row r="830" spans="1:83" ht="77.25" x14ac:dyDescent="0.25">
      <c r="A830" s="17">
        <v>1007878</v>
      </c>
      <c r="B830" s="17">
        <v>1661</v>
      </c>
      <c r="C830" s="17" t="s">
        <v>7967</v>
      </c>
      <c r="D830" s="17" t="s">
        <v>7950</v>
      </c>
      <c r="E830" s="17"/>
      <c r="F830" s="17" t="s">
        <v>9411</v>
      </c>
      <c r="G830" s="17" t="s">
        <v>6546</v>
      </c>
      <c r="H830" s="17" t="s">
        <v>80</v>
      </c>
      <c r="I830" s="18" t="s">
        <v>12380</v>
      </c>
      <c r="J830" s="17">
        <v>43.0869</v>
      </c>
      <c r="K830" s="17">
        <v>-88.756600000000006</v>
      </c>
      <c r="L830" s="34" t="s">
        <v>43</v>
      </c>
      <c r="M830" s="17" t="s">
        <v>58</v>
      </c>
      <c r="N830" s="17" t="s">
        <v>50</v>
      </c>
      <c r="O830" s="17" t="s">
        <v>50</v>
      </c>
      <c r="P830" s="17">
        <v>1975</v>
      </c>
      <c r="Q830" s="17">
        <v>2035</v>
      </c>
      <c r="R830" s="17" t="s">
        <v>51</v>
      </c>
      <c r="S830" s="17"/>
      <c r="T830" s="17">
        <v>86</v>
      </c>
      <c r="U830" s="17"/>
      <c r="V830" s="17"/>
      <c r="W830" s="19">
        <v>11372426</v>
      </c>
      <c r="X830" s="19">
        <v>7638416</v>
      </c>
      <c r="Y830" s="16">
        <f t="shared" si="880"/>
        <v>3734010</v>
      </c>
      <c r="Z830" s="17">
        <v>2019</v>
      </c>
      <c r="AA830" s="19">
        <v>247060</v>
      </c>
      <c r="AB830" s="17">
        <v>2019</v>
      </c>
      <c r="AC830" s="17" t="s">
        <v>52</v>
      </c>
      <c r="AD830" s="17" t="s">
        <v>12440</v>
      </c>
      <c r="AE830" s="17" t="s">
        <v>52</v>
      </c>
      <c r="AF830" s="17">
        <v>4.34</v>
      </c>
      <c r="AG830" s="17" t="s">
        <v>52</v>
      </c>
      <c r="AH830" s="17">
        <v>3.5</v>
      </c>
      <c r="AI830" s="17">
        <v>2010</v>
      </c>
      <c r="AJ830" s="17">
        <v>51.8</v>
      </c>
      <c r="AK830" s="17" t="s">
        <v>52</v>
      </c>
      <c r="AL830" s="17">
        <v>2</v>
      </c>
      <c r="AM830" s="17"/>
      <c r="AN830" s="17"/>
      <c r="AO830" s="17" t="s">
        <v>9412</v>
      </c>
      <c r="AP830" s="43" t="str">
        <f t="shared" si="873"/>
        <v/>
      </c>
      <c r="AQ830" s="5">
        <f t="shared" si="874"/>
        <v>3734010</v>
      </c>
      <c r="AR830" s="42">
        <f t="shared" ref="AR830:BV830" si="944">IF(AQ830="","",IF(AQ830-$AA830&gt;0,AQ830-$AA830,""))</f>
        <v>3486950</v>
      </c>
      <c r="AS830" s="42">
        <f t="shared" si="944"/>
        <v>3239890</v>
      </c>
      <c r="AT830" s="42">
        <f t="shared" si="944"/>
        <v>2992830</v>
      </c>
      <c r="AU830" s="42">
        <f t="shared" si="944"/>
        <v>2745770</v>
      </c>
      <c r="AV830" s="42">
        <f t="shared" si="944"/>
        <v>2498710</v>
      </c>
      <c r="AW830" s="42">
        <f t="shared" si="944"/>
        <v>2251650</v>
      </c>
      <c r="AX830" s="42">
        <f t="shared" si="944"/>
        <v>2004590</v>
      </c>
      <c r="AY830" s="42">
        <f t="shared" si="944"/>
        <v>1757530</v>
      </c>
      <c r="AZ830" s="42">
        <f t="shared" si="944"/>
        <v>1510470</v>
      </c>
      <c r="BA830" s="42">
        <f t="shared" si="944"/>
        <v>1263410</v>
      </c>
      <c r="BB830" s="42">
        <f t="shared" si="944"/>
        <v>1016350</v>
      </c>
      <c r="BC830" s="42">
        <f t="shared" si="944"/>
        <v>769290</v>
      </c>
      <c r="BD830" s="42">
        <f t="shared" si="944"/>
        <v>522230</v>
      </c>
      <c r="BE830" s="42">
        <f t="shared" si="944"/>
        <v>275170</v>
      </c>
      <c r="BF830" s="42">
        <f t="shared" si="944"/>
        <v>28110</v>
      </c>
      <c r="BG830" s="42" t="str">
        <f t="shared" si="944"/>
        <v/>
      </c>
      <c r="BH830" s="42" t="str">
        <f t="shared" si="944"/>
        <v/>
      </c>
      <c r="BI830" s="42" t="str">
        <f t="shared" si="944"/>
        <v/>
      </c>
      <c r="BJ830" s="42" t="str">
        <f t="shared" si="944"/>
        <v/>
      </c>
      <c r="BK830" s="42" t="str">
        <f t="shared" si="944"/>
        <v/>
      </c>
      <c r="BL830" s="42" t="str">
        <f t="shared" si="944"/>
        <v/>
      </c>
      <c r="BM830" s="42" t="str">
        <f t="shared" si="944"/>
        <v/>
      </c>
      <c r="BN830" s="42" t="str">
        <f t="shared" si="944"/>
        <v/>
      </c>
      <c r="BO830" s="42" t="str">
        <f t="shared" si="944"/>
        <v/>
      </c>
      <c r="BP830" s="42" t="str">
        <f t="shared" si="944"/>
        <v/>
      </c>
      <c r="BQ830" s="42" t="str">
        <f t="shared" si="944"/>
        <v/>
      </c>
      <c r="BR830" s="42" t="str">
        <f t="shared" si="944"/>
        <v/>
      </c>
      <c r="BS830" s="42" t="str">
        <f t="shared" si="944"/>
        <v/>
      </c>
      <c r="BT830" s="42" t="str">
        <f t="shared" si="944"/>
        <v/>
      </c>
      <c r="BU830" s="42" t="str">
        <f t="shared" si="944"/>
        <v/>
      </c>
      <c r="BV830" s="42" t="str">
        <f t="shared" si="944"/>
        <v/>
      </c>
      <c r="BX830" s="44" cm="1">
        <f t="array" ref="BX830">LOOKUP(2,1/(AR830:BV830&lt;&gt;""),COLUMN(AR830:BV830))</f>
        <v>58</v>
      </c>
      <c r="BY830" s="44" t="str">
        <f t="shared" si="879"/>
        <v>BF</v>
      </c>
      <c r="BZ830" s="44" cm="1">
        <f t="array" aca="1" ref="BZ830" ca="1">INDIRECT(ADDRESS(2,BX830))</f>
        <v>2034</v>
      </c>
      <c r="CA830" s="44">
        <f t="shared" ca="1" si="882"/>
        <v>13</v>
      </c>
      <c r="CB830" s="44">
        <f t="shared" si="883"/>
        <v>-247060</v>
      </c>
      <c r="CC830">
        <f t="shared" si="884"/>
        <v>502548150</v>
      </c>
      <c r="CD830">
        <f t="shared" si="885"/>
        <v>2034</v>
      </c>
      <c r="CE830">
        <f t="shared" si="886"/>
        <v>2034</v>
      </c>
    </row>
    <row r="831" spans="1:83" ht="204.75" x14ac:dyDescent="0.25">
      <c r="A831" s="17">
        <v>1007212</v>
      </c>
      <c r="B831" s="17">
        <v>1712</v>
      </c>
      <c r="C831" s="17" t="s">
        <v>13268</v>
      </c>
      <c r="D831" s="17" t="s">
        <v>7950</v>
      </c>
      <c r="E831" s="17" t="s">
        <v>8093</v>
      </c>
      <c r="F831" s="17" t="s">
        <v>8094</v>
      </c>
      <c r="G831" s="17" t="s">
        <v>8095</v>
      </c>
      <c r="H831" s="17" t="s">
        <v>8034</v>
      </c>
      <c r="I831" s="18" t="s">
        <v>12371</v>
      </c>
      <c r="J831" s="17">
        <v>42.850999999999999</v>
      </c>
      <c r="K831" s="17">
        <v>-88.0745</v>
      </c>
      <c r="L831" s="34" t="s">
        <v>52</v>
      </c>
      <c r="M831" s="17" t="s">
        <v>58</v>
      </c>
      <c r="N831" s="17" t="s">
        <v>13150</v>
      </c>
      <c r="O831" s="17" t="s">
        <v>13150</v>
      </c>
      <c r="P831" s="17">
        <v>1995</v>
      </c>
      <c r="Q831" s="17">
        <v>2035</v>
      </c>
      <c r="R831" s="17" t="s">
        <v>51</v>
      </c>
      <c r="S831" s="17"/>
      <c r="T831" s="17">
        <v>80.8</v>
      </c>
      <c r="U831" s="17"/>
      <c r="V831" s="17">
        <v>75</v>
      </c>
      <c r="W831" s="19">
        <v>23508546</v>
      </c>
      <c r="X831" s="19">
        <v>15710267</v>
      </c>
      <c r="Y831" s="16">
        <f t="shared" si="880"/>
        <v>7798279</v>
      </c>
      <c r="Z831" s="17">
        <v>2019</v>
      </c>
      <c r="AA831" s="19">
        <v>478524</v>
      </c>
      <c r="AB831" s="17">
        <v>2019</v>
      </c>
      <c r="AC831" s="17" t="s">
        <v>52</v>
      </c>
      <c r="AD831" s="17" t="s">
        <v>12440</v>
      </c>
      <c r="AE831" s="17" t="s">
        <v>52</v>
      </c>
      <c r="AF831" s="17">
        <v>4.71</v>
      </c>
      <c r="AG831" s="17" t="s">
        <v>52</v>
      </c>
      <c r="AH831" s="17">
        <v>2.75</v>
      </c>
      <c r="AI831" s="17">
        <v>2019</v>
      </c>
      <c r="AJ831" s="17">
        <v>52</v>
      </c>
      <c r="AK831" s="17" t="s">
        <v>52</v>
      </c>
      <c r="AL831" s="17">
        <v>1</v>
      </c>
      <c r="AM831" s="17"/>
      <c r="AN831" s="17"/>
      <c r="AO831" s="17" t="s">
        <v>9401</v>
      </c>
      <c r="AP831" s="43" t="str">
        <f t="shared" si="873"/>
        <v/>
      </c>
      <c r="AQ831" s="5">
        <f t="shared" si="874"/>
        <v>7798279</v>
      </c>
      <c r="AR831" s="42">
        <f t="shared" ref="AR831:BV831" si="945">IF(AQ831="","",IF(AQ831-$AA831&gt;0,AQ831-$AA831,""))</f>
        <v>7319755</v>
      </c>
      <c r="AS831" s="42">
        <f t="shared" si="945"/>
        <v>6841231</v>
      </c>
      <c r="AT831" s="42">
        <f t="shared" si="945"/>
        <v>6362707</v>
      </c>
      <c r="AU831" s="42">
        <f t="shared" si="945"/>
        <v>5884183</v>
      </c>
      <c r="AV831" s="42">
        <f t="shared" si="945"/>
        <v>5405659</v>
      </c>
      <c r="AW831" s="42">
        <f t="shared" si="945"/>
        <v>4927135</v>
      </c>
      <c r="AX831" s="42">
        <f t="shared" si="945"/>
        <v>4448611</v>
      </c>
      <c r="AY831" s="42">
        <f t="shared" si="945"/>
        <v>3970087</v>
      </c>
      <c r="AZ831" s="42">
        <f t="shared" si="945"/>
        <v>3491563</v>
      </c>
      <c r="BA831" s="42">
        <f t="shared" si="945"/>
        <v>3013039</v>
      </c>
      <c r="BB831" s="42">
        <f t="shared" si="945"/>
        <v>2534515</v>
      </c>
      <c r="BC831" s="42">
        <f t="shared" si="945"/>
        <v>2055991</v>
      </c>
      <c r="BD831" s="42">
        <f t="shared" si="945"/>
        <v>1577467</v>
      </c>
      <c r="BE831" s="42">
        <f t="shared" si="945"/>
        <v>1098943</v>
      </c>
      <c r="BF831" s="42">
        <f t="shared" si="945"/>
        <v>620419</v>
      </c>
      <c r="BG831" s="42">
        <f t="shared" si="945"/>
        <v>141895</v>
      </c>
      <c r="BH831" s="42" t="str">
        <f t="shared" si="945"/>
        <v/>
      </c>
      <c r="BI831" s="42" t="str">
        <f t="shared" si="945"/>
        <v/>
      </c>
      <c r="BJ831" s="42" t="str">
        <f t="shared" si="945"/>
        <v/>
      </c>
      <c r="BK831" s="42" t="str">
        <f t="shared" si="945"/>
        <v/>
      </c>
      <c r="BL831" s="42" t="str">
        <f t="shared" si="945"/>
        <v/>
      </c>
      <c r="BM831" s="42" t="str">
        <f t="shared" si="945"/>
        <v/>
      </c>
      <c r="BN831" s="42" t="str">
        <f t="shared" si="945"/>
        <v/>
      </c>
      <c r="BO831" s="42" t="str">
        <f t="shared" si="945"/>
        <v/>
      </c>
      <c r="BP831" s="42" t="str">
        <f t="shared" si="945"/>
        <v/>
      </c>
      <c r="BQ831" s="42" t="str">
        <f t="shared" si="945"/>
        <v/>
      </c>
      <c r="BR831" s="42" t="str">
        <f t="shared" si="945"/>
        <v/>
      </c>
      <c r="BS831" s="42" t="str">
        <f t="shared" si="945"/>
        <v/>
      </c>
      <c r="BT831" s="42" t="str">
        <f t="shared" si="945"/>
        <v/>
      </c>
      <c r="BU831" s="42" t="str">
        <f t="shared" si="945"/>
        <v/>
      </c>
      <c r="BV831" s="42" t="str">
        <f t="shared" si="945"/>
        <v/>
      </c>
      <c r="BX831" s="44" cm="1">
        <f t="array" ref="BX831">LOOKUP(2,1/(AR831:BV831&lt;&gt;""),COLUMN(AR831:BV831))</f>
        <v>59</v>
      </c>
      <c r="BY831" s="44" t="str">
        <f t="shared" si="879"/>
        <v>BG</v>
      </c>
      <c r="BZ831" s="44" cm="1">
        <f t="array" aca="1" ref="BZ831" ca="1">INDIRECT(ADDRESS(2,BX831))</f>
        <v>2035</v>
      </c>
      <c r="CA831" s="44">
        <f t="shared" ca="1" si="882"/>
        <v>14</v>
      </c>
      <c r="CB831" s="44">
        <f t="shared" si="883"/>
        <v>-478524</v>
      </c>
      <c r="CC831">
        <f t="shared" si="884"/>
        <v>973938235</v>
      </c>
      <c r="CD831">
        <f t="shared" si="885"/>
        <v>2035</v>
      </c>
      <c r="CE831">
        <f t="shared" si="886"/>
        <v>2035</v>
      </c>
    </row>
    <row r="832" spans="1:83" ht="90" x14ac:dyDescent="0.25">
      <c r="A832" s="17">
        <v>1007195</v>
      </c>
      <c r="B832" s="17">
        <v>1667</v>
      </c>
      <c r="C832" s="17" t="s">
        <v>13269</v>
      </c>
      <c r="D832" s="17" t="s">
        <v>7950</v>
      </c>
      <c r="E832" s="17" t="s">
        <v>9402</v>
      </c>
      <c r="F832" s="17" t="s">
        <v>8096</v>
      </c>
      <c r="G832" s="17" t="s">
        <v>8097</v>
      </c>
      <c r="H832" s="17" t="s">
        <v>4569</v>
      </c>
      <c r="I832" s="18" t="s">
        <v>12372</v>
      </c>
      <c r="J832" s="17">
        <v>43.465000000000003</v>
      </c>
      <c r="K832" s="17">
        <v>-88.555000000000007</v>
      </c>
      <c r="L832" s="34" t="s">
        <v>43</v>
      </c>
      <c r="M832" s="17" t="s">
        <v>58</v>
      </c>
      <c r="N832" s="17" t="s">
        <v>13150</v>
      </c>
      <c r="O832" s="17" t="s">
        <v>13150</v>
      </c>
      <c r="P832" s="17">
        <v>1960</v>
      </c>
      <c r="Q832" s="17">
        <v>2025</v>
      </c>
      <c r="R832" s="17" t="s">
        <v>51</v>
      </c>
      <c r="S832" s="17">
        <v>127</v>
      </c>
      <c r="T832" s="17">
        <v>125.9</v>
      </c>
      <c r="U832" s="17"/>
      <c r="V832" s="17">
        <v>80</v>
      </c>
      <c r="W832" s="19">
        <v>18245763</v>
      </c>
      <c r="X832" s="19">
        <v>14696501</v>
      </c>
      <c r="Y832" s="16">
        <f t="shared" si="880"/>
        <v>3549262</v>
      </c>
      <c r="Z832" s="17">
        <v>2019</v>
      </c>
      <c r="AA832" s="19">
        <v>665982</v>
      </c>
      <c r="AB832" s="17">
        <v>2019</v>
      </c>
      <c r="AC832" s="17" t="s">
        <v>43</v>
      </c>
      <c r="AD832" s="17" t="s">
        <v>12445</v>
      </c>
      <c r="AE832" s="17" t="s">
        <v>52</v>
      </c>
      <c r="AF832" s="17"/>
      <c r="AG832" s="17" t="s">
        <v>52</v>
      </c>
      <c r="AH832" s="17">
        <v>3.8980000000000001</v>
      </c>
      <c r="AI832" s="17">
        <v>2019</v>
      </c>
      <c r="AJ832" s="17">
        <v>51.7</v>
      </c>
      <c r="AK832" s="17" t="s">
        <v>52</v>
      </c>
      <c r="AL832" s="17"/>
      <c r="AM832" s="17"/>
      <c r="AN832" s="17"/>
      <c r="AO832" s="17" t="s">
        <v>9403</v>
      </c>
      <c r="AP832" s="43" t="str">
        <f t="shared" ref="AP832:AP886" si="946">IF(Z832=2018,W832-X832,"")</f>
        <v/>
      </c>
      <c r="AQ832" s="5">
        <f t="shared" ref="AQ832:AQ862" si="947">IF(Z832=2019,W832-X832,AP832-AA832)</f>
        <v>3549262</v>
      </c>
      <c r="AR832" s="42">
        <f t="shared" ref="AR832:BV832" si="948">IF(AQ832="","",IF(AQ832-$AA832&gt;0,AQ832-$AA832,""))</f>
        <v>2883280</v>
      </c>
      <c r="AS832" s="42">
        <f t="shared" si="948"/>
        <v>2217298</v>
      </c>
      <c r="AT832" s="42">
        <f t="shared" si="948"/>
        <v>1551316</v>
      </c>
      <c r="AU832" s="42">
        <f t="shared" si="948"/>
        <v>885334</v>
      </c>
      <c r="AV832" s="42">
        <f t="shared" si="948"/>
        <v>219352</v>
      </c>
      <c r="AW832" s="42" t="str">
        <f t="shared" si="948"/>
        <v/>
      </c>
      <c r="AX832" s="42" t="str">
        <f t="shared" si="948"/>
        <v/>
      </c>
      <c r="AY832" s="42" t="str">
        <f t="shared" si="948"/>
        <v/>
      </c>
      <c r="AZ832" s="42" t="str">
        <f t="shared" si="948"/>
        <v/>
      </c>
      <c r="BA832" s="42" t="str">
        <f t="shared" si="948"/>
        <v/>
      </c>
      <c r="BB832" s="42" t="str">
        <f t="shared" si="948"/>
        <v/>
      </c>
      <c r="BC832" s="42" t="str">
        <f t="shared" si="948"/>
        <v/>
      </c>
      <c r="BD832" s="42" t="str">
        <f t="shared" si="948"/>
        <v/>
      </c>
      <c r="BE832" s="42" t="str">
        <f t="shared" si="948"/>
        <v/>
      </c>
      <c r="BF832" s="42" t="str">
        <f t="shared" si="948"/>
        <v/>
      </c>
      <c r="BG832" s="42" t="str">
        <f t="shared" si="948"/>
        <v/>
      </c>
      <c r="BH832" s="42" t="str">
        <f t="shared" si="948"/>
        <v/>
      </c>
      <c r="BI832" s="42" t="str">
        <f t="shared" si="948"/>
        <v/>
      </c>
      <c r="BJ832" s="42" t="str">
        <f t="shared" si="948"/>
        <v/>
      </c>
      <c r="BK832" s="42" t="str">
        <f t="shared" si="948"/>
        <v/>
      </c>
      <c r="BL832" s="42" t="str">
        <f t="shared" si="948"/>
        <v/>
      </c>
      <c r="BM832" s="42" t="str">
        <f t="shared" si="948"/>
        <v/>
      </c>
      <c r="BN832" s="42" t="str">
        <f t="shared" si="948"/>
        <v/>
      </c>
      <c r="BO832" s="42" t="str">
        <f t="shared" si="948"/>
        <v/>
      </c>
      <c r="BP832" s="42" t="str">
        <f t="shared" si="948"/>
        <v/>
      </c>
      <c r="BQ832" s="42" t="str">
        <f t="shared" si="948"/>
        <v/>
      </c>
      <c r="BR832" s="42" t="str">
        <f t="shared" si="948"/>
        <v/>
      </c>
      <c r="BS832" s="42" t="str">
        <f t="shared" si="948"/>
        <v/>
      </c>
      <c r="BT832" s="42" t="str">
        <f t="shared" si="948"/>
        <v/>
      </c>
      <c r="BU832" s="42" t="str">
        <f t="shared" si="948"/>
        <v/>
      </c>
      <c r="BV832" s="42" t="str">
        <f t="shared" si="948"/>
        <v/>
      </c>
      <c r="BX832" s="44" cm="1">
        <f t="array" ref="BX832">LOOKUP(2,1/(AR832:BV832&lt;&gt;""),COLUMN(AR832:BV832))</f>
        <v>48</v>
      </c>
      <c r="BY832" s="44" t="str">
        <f t="shared" si="879"/>
        <v>AV</v>
      </c>
      <c r="BZ832" s="44" cm="1">
        <f t="array" aca="1" ref="BZ832" ca="1">INDIRECT(ADDRESS(2,BX832))</f>
        <v>2024</v>
      </c>
      <c r="CA832" s="44">
        <f t="shared" ca="1" si="882"/>
        <v>3</v>
      </c>
      <c r="CB832" s="44">
        <f t="shared" si="883"/>
        <v>-665982</v>
      </c>
      <c r="CC832">
        <f t="shared" si="884"/>
        <v>1348166920</v>
      </c>
      <c r="CD832">
        <f t="shared" si="885"/>
        <v>2024</v>
      </c>
      <c r="CE832">
        <f t="shared" si="886"/>
        <v>2024</v>
      </c>
    </row>
    <row r="833" spans="1:83" ht="204.75" x14ac:dyDescent="0.25">
      <c r="A833" s="17">
        <v>1001847</v>
      </c>
      <c r="B833" s="17">
        <v>2152</v>
      </c>
      <c r="C833" s="17" t="s">
        <v>13270</v>
      </c>
      <c r="D833" s="17" t="s">
        <v>7950</v>
      </c>
      <c r="E833" s="17" t="s">
        <v>8098</v>
      </c>
      <c r="F833" s="17" t="s">
        <v>8099</v>
      </c>
      <c r="G833" s="17" t="s">
        <v>8100</v>
      </c>
      <c r="H833" s="17" t="s">
        <v>8101</v>
      </c>
      <c r="I833" s="18" t="s">
        <v>12373</v>
      </c>
      <c r="J833" s="17">
        <v>44.104999999999997</v>
      </c>
      <c r="K833" s="17">
        <v>-88.191999999999993</v>
      </c>
      <c r="L833" s="34" t="s">
        <v>43</v>
      </c>
      <c r="M833" s="17" t="s">
        <v>58</v>
      </c>
      <c r="N833" s="17" t="s">
        <v>13150</v>
      </c>
      <c r="O833" s="17" t="s">
        <v>13150</v>
      </c>
      <c r="P833" s="17">
        <v>1999</v>
      </c>
      <c r="Q833" s="17">
        <v>2029</v>
      </c>
      <c r="R833" s="17" t="s">
        <v>51</v>
      </c>
      <c r="S833" s="17"/>
      <c r="T833" s="17">
        <v>57</v>
      </c>
      <c r="U833" s="17"/>
      <c r="V833" s="17"/>
      <c r="W833" s="19">
        <v>21088169</v>
      </c>
      <c r="X833" s="19">
        <v>13285697</v>
      </c>
      <c r="Y833" s="16">
        <f t="shared" si="880"/>
        <v>7802472</v>
      </c>
      <c r="Z833" s="17">
        <v>2019</v>
      </c>
      <c r="AA833" s="19">
        <v>727662</v>
      </c>
      <c r="AB833" s="17">
        <v>2019</v>
      </c>
      <c r="AC833" s="17" t="s">
        <v>43</v>
      </c>
      <c r="AD833" s="17" t="s">
        <v>12445</v>
      </c>
      <c r="AE833" s="17" t="s">
        <v>52</v>
      </c>
      <c r="AF833" s="17">
        <v>3.82</v>
      </c>
      <c r="AG833" s="17" t="s">
        <v>52</v>
      </c>
      <c r="AH833" s="17">
        <v>3.2440000000000002</v>
      </c>
      <c r="AI833" s="17">
        <v>2017</v>
      </c>
      <c r="AJ833" s="17">
        <v>49.6</v>
      </c>
      <c r="AK833" s="17" t="s">
        <v>52</v>
      </c>
      <c r="AL833" s="17"/>
      <c r="AM833" s="17"/>
      <c r="AN833" s="17"/>
      <c r="AO833" s="17" t="s">
        <v>9404</v>
      </c>
      <c r="AP833" s="43" t="str">
        <f t="shared" si="946"/>
        <v/>
      </c>
      <c r="AQ833" s="5">
        <f t="shared" si="947"/>
        <v>7802472</v>
      </c>
      <c r="AR833" s="42">
        <f t="shared" ref="AR833:BV833" si="949">IF(AQ833="","",IF(AQ833-$AA833&gt;0,AQ833-$AA833,""))</f>
        <v>7074810</v>
      </c>
      <c r="AS833" s="42">
        <f t="shared" si="949"/>
        <v>6347148</v>
      </c>
      <c r="AT833" s="42">
        <f t="shared" si="949"/>
        <v>5619486</v>
      </c>
      <c r="AU833" s="42">
        <f t="shared" si="949"/>
        <v>4891824</v>
      </c>
      <c r="AV833" s="42">
        <f t="shared" si="949"/>
        <v>4164162</v>
      </c>
      <c r="AW833" s="42">
        <f t="shared" si="949"/>
        <v>3436500</v>
      </c>
      <c r="AX833" s="42">
        <f t="shared" si="949"/>
        <v>2708838</v>
      </c>
      <c r="AY833" s="42">
        <f t="shared" si="949"/>
        <v>1981176</v>
      </c>
      <c r="AZ833" s="42">
        <f t="shared" si="949"/>
        <v>1253514</v>
      </c>
      <c r="BA833" s="42">
        <f t="shared" si="949"/>
        <v>525852</v>
      </c>
      <c r="BB833" s="42" t="str">
        <f t="shared" si="949"/>
        <v/>
      </c>
      <c r="BC833" s="42" t="str">
        <f t="shared" si="949"/>
        <v/>
      </c>
      <c r="BD833" s="42" t="str">
        <f t="shared" si="949"/>
        <v/>
      </c>
      <c r="BE833" s="42" t="str">
        <f t="shared" si="949"/>
        <v/>
      </c>
      <c r="BF833" s="42" t="str">
        <f t="shared" si="949"/>
        <v/>
      </c>
      <c r="BG833" s="42" t="str">
        <f t="shared" si="949"/>
        <v/>
      </c>
      <c r="BH833" s="42" t="str">
        <f t="shared" si="949"/>
        <v/>
      </c>
      <c r="BI833" s="42" t="str">
        <f t="shared" si="949"/>
        <v/>
      </c>
      <c r="BJ833" s="42" t="str">
        <f t="shared" si="949"/>
        <v/>
      </c>
      <c r="BK833" s="42" t="str">
        <f t="shared" si="949"/>
        <v/>
      </c>
      <c r="BL833" s="42" t="str">
        <f t="shared" si="949"/>
        <v/>
      </c>
      <c r="BM833" s="42" t="str">
        <f t="shared" si="949"/>
        <v/>
      </c>
      <c r="BN833" s="42" t="str">
        <f t="shared" si="949"/>
        <v/>
      </c>
      <c r="BO833" s="42" t="str">
        <f t="shared" si="949"/>
        <v/>
      </c>
      <c r="BP833" s="42" t="str">
        <f t="shared" si="949"/>
        <v/>
      </c>
      <c r="BQ833" s="42" t="str">
        <f t="shared" si="949"/>
        <v/>
      </c>
      <c r="BR833" s="42" t="str">
        <f t="shared" si="949"/>
        <v/>
      </c>
      <c r="BS833" s="42" t="str">
        <f t="shared" si="949"/>
        <v/>
      </c>
      <c r="BT833" s="42" t="str">
        <f t="shared" si="949"/>
        <v/>
      </c>
      <c r="BU833" s="42" t="str">
        <f t="shared" si="949"/>
        <v/>
      </c>
      <c r="BV833" s="42" t="str">
        <f t="shared" si="949"/>
        <v/>
      </c>
      <c r="BX833" s="44" cm="1">
        <f t="array" ref="BX833">LOOKUP(2,1/(AR833:BV833&lt;&gt;""),COLUMN(AR833:BV833))</f>
        <v>53</v>
      </c>
      <c r="BY833" s="44" t="str">
        <f t="shared" si="879"/>
        <v>BA</v>
      </c>
      <c r="BZ833" s="44" cm="1">
        <f t="array" aca="1" ref="BZ833" ca="1">INDIRECT(ADDRESS(2,BX833))</f>
        <v>2029</v>
      </c>
      <c r="CA833" s="44">
        <f t="shared" ca="1" si="882"/>
        <v>8</v>
      </c>
      <c r="CB833" s="44">
        <f t="shared" si="883"/>
        <v>-727662</v>
      </c>
      <c r="CC833">
        <f t="shared" si="884"/>
        <v>1476952050</v>
      </c>
      <c r="CD833">
        <f t="shared" si="885"/>
        <v>2030</v>
      </c>
      <c r="CE833">
        <f t="shared" si="886"/>
        <v>2030</v>
      </c>
    </row>
    <row r="834" spans="1:83" ht="166.5" x14ac:dyDescent="0.25">
      <c r="A834" s="17">
        <v>1004328</v>
      </c>
      <c r="B834" s="17">
        <v>1697</v>
      </c>
      <c r="C834" s="17" t="s">
        <v>9413</v>
      </c>
      <c r="D834" s="17" t="s">
        <v>7950</v>
      </c>
      <c r="E834" s="17"/>
      <c r="F834" s="17" t="s">
        <v>8065</v>
      </c>
      <c r="G834" s="17" t="s">
        <v>8066</v>
      </c>
      <c r="H834" s="17" t="s">
        <v>8067</v>
      </c>
      <c r="I834" s="18" t="s">
        <v>12385</v>
      </c>
      <c r="J834" s="17">
        <v>42.704599999999999</v>
      </c>
      <c r="K834" s="17">
        <v>-89.021799999999999</v>
      </c>
      <c r="L834" s="34" t="s">
        <v>52</v>
      </c>
      <c r="M834" s="17" t="s">
        <v>40</v>
      </c>
      <c r="N834" s="17" t="s">
        <v>9463</v>
      </c>
      <c r="O834" s="17" t="s">
        <v>9463</v>
      </c>
      <c r="P834" s="17">
        <v>1985</v>
      </c>
      <c r="Q834" s="17">
        <v>2027</v>
      </c>
      <c r="R834" s="17" t="s">
        <v>51</v>
      </c>
      <c r="S834" s="17"/>
      <c r="T834" s="17">
        <v>70.2</v>
      </c>
      <c r="U834" s="17">
        <v>95</v>
      </c>
      <c r="V834" s="17">
        <v>80</v>
      </c>
      <c r="W834" s="19">
        <v>6869577</v>
      </c>
      <c r="X834" s="19">
        <v>5055078</v>
      </c>
      <c r="Y834" s="16">
        <f t="shared" si="880"/>
        <v>1814499</v>
      </c>
      <c r="Z834" s="17">
        <v>2019</v>
      </c>
      <c r="AA834" s="19">
        <v>169740</v>
      </c>
      <c r="AB834" s="17">
        <v>2019</v>
      </c>
      <c r="AC834" s="17" t="s">
        <v>52</v>
      </c>
      <c r="AD834" s="17" t="s">
        <v>12445</v>
      </c>
      <c r="AE834" s="17" t="s">
        <v>43</v>
      </c>
      <c r="AF834" s="17">
        <v>2.4300000000000002</v>
      </c>
      <c r="AG834" s="17" t="s">
        <v>52</v>
      </c>
      <c r="AH834" s="17">
        <v>0.92900000000000005</v>
      </c>
      <c r="AI834" s="17">
        <v>2019</v>
      </c>
      <c r="AJ834" s="17">
        <v>45.8</v>
      </c>
      <c r="AK834" s="17" t="s">
        <v>52</v>
      </c>
      <c r="AL834" s="17"/>
      <c r="AM834" s="17">
        <v>0</v>
      </c>
      <c r="AN834" s="17"/>
      <c r="AO834" s="17" t="s">
        <v>9414</v>
      </c>
      <c r="AP834" s="43" t="str">
        <f t="shared" si="946"/>
        <v/>
      </c>
      <c r="AQ834" s="5">
        <f t="shared" si="947"/>
        <v>1814499</v>
      </c>
      <c r="AR834" s="42">
        <f t="shared" ref="AR834:BV834" si="950">IF(AQ834="","",IF(AQ834-$AA834&gt;0,AQ834-$AA834,""))</f>
        <v>1644759</v>
      </c>
      <c r="AS834" s="42">
        <f t="shared" si="950"/>
        <v>1475019</v>
      </c>
      <c r="AT834" s="42">
        <f t="shared" si="950"/>
        <v>1305279</v>
      </c>
      <c r="AU834" s="42">
        <f t="shared" si="950"/>
        <v>1135539</v>
      </c>
      <c r="AV834" s="42">
        <f t="shared" si="950"/>
        <v>965799</v>
      </c>
      <c r="AW834" s="42">
        <f t="shared" si="950"/>
        <v>796059</v>
      </c>
      <c r="AX834" s="42">
        <f t="shared" si="950"/>
        <v>626319</v>
      </c>
      <c r="AY834" s="42">
        <f t="shared" si="950"/>
        <v>456579</v>
      </c>
      <c r="AZ834" s="42">
        <f t="shared" si="950"/>
        <v>286839</v>
      </c>
      <c r="BA834" s="42">
        <f t="shared" si="950"/>
        <v>117099</v>
      </c>
      <c r="BB834" s="42" t="str">
        <f t="shared" si="950"/>
        <v/>
      </c>
      <c r="BC834" s="42" t="str">
        <f t="shared" si="950"/>
        <v/>
      </c>
      <c r="BD834" s="42" t="str">
        <f t="shared" si="950"/>
        <v/>
      </c>
      <c r="BE834" s="42" t="str">
        <f t="shared" si="950"/>
        <v/>
      </c>
      <c r="BF834" s="42" t="str">
        <f t="shared" si="950"/>
        <v/>
      </c>
      <c r="BG834" s="42" t="str">
        <f t="shared" si="950"/>
        <v/>
      </c>
      <c r="BH834" s="42" t="str">
        <f t="shared" si="950"/>
        <v/>
      </c>
      <c r="BI834" s="42" t="str">
        <f t="shared" si="950"/>
        <v/>
      </c>
      <c r="BJ834" s="42" t="str">
        <f t="shared" si="950"/>
        <v/>
      </c>
      <c r="BK834" s="42" t="str">
        <f t="shared" si="950"/>
        <v/>
      </c>
      <c r="BL834" s="42" t="str">
        <f t="shared" si="950"/>
        <v/>
      </c>
      <c r="BM834" s="42" t="str">
        <f t="shared" si="950"/>
        <v/>
      </c>
      <c r="BN834" s="42" t="str">
        <f t="shared" si="950"/>
        <v/>
      </c>
      <c r="BO834" s="42" t="str">
        <f t="shared" si="950"/>
        <v/>
      </c>
      <c r="BP834" s="42" t="str">
        <f t="shared" si="950"/>
        <v/>
      </c>
      <c r="BQ834" s="42" t="str">
        <f t="shared" si="950"/>
        <v/>
      </c>
      <c r="BR834" s="42" t="str">
        <f t="shared" si="950"/>
        <v/>
      </c>
      <c r="BS834" s="42" t="str">
        <f t="shared" si="950"/>
        <v/>
      </c>
      <c r="BT834" s="42" t="str">
        <f t="shared" si="950"/>
        <v/>
      </c>
      <c r="BU834" s="42" t="str">
        <f t="shared" si="950"/>
        <v/>
      </c>
      <c r="BV834" s="42" t="str">
        <f t="shared" si="950"/>
        <v/>
      </c>
      <c r="BX834" s="44" cm="1">
        <f t="array" ref="BX834">LOOKUP(2,1/(AR834:BV834&lt;&gt;""),COLUMN(AR834:BV834))</f>
        <v>53</v>
      </c>
      <c r="BY834" s="44" t="str">
        <f t="shared" si="879"/>
        <v>BA</v>
      </c>
      <c r="BZ834" s="44" cm="1">
        <f t="array" aca="1" ref="BZ834" ca="1">INDIRECT(ADDRESS(2,BX834))</f>
        <v>2029</v>
      </c>
      <c r="CA834" s="44">
        <f t="shared" ca="1" si="882"/>
        <v>8</v>
      </c>
      <c r="CB834" s="44">
        <f t="shared" si="883"/>
        <v>-169740</v>
      </c>
      <c r="CC834">
        <f t="shared" si="884"/>
        <v>344519559</v>
      </c>
      <c r="CD834">
        <f t="shared" si="885"/>
        <v>2030</v>
      </c>
      <c r="CE834">
        <f t="shared" si="886"/>
        <v>2030</v>
      </c>
    </row>
    <row r="835" spans="1:83" ht="77.25" x14ac:dyDescent="0.25">
      <c r="A835" s="17">
        <v>1003625</v>
      </c>
      <c r="B835" s="17">
        <v>1674</v>
      </c>
      <c r="C835" s="17" t="s">
        <v>9415</v>
      </c>
      <c r="D835" s="17" t="s">
        <v>7950</v>
      </c>
      <c r="E835" s="17" t="s">
        <v>7985</v>
      </c>
      <c r="F835" s="17" t="s">
        <v>7986</v>
      </c>
      <c r="G835" s="17" t="s">
        <v>7987</v>
      </c>
      <c r="H835" s="17" t="s">
        <v>7987</v>
      </c>
      <c r="I835" s="18" t="s">
        <v>12386</v>
      </c>
      <c r="J835" s="17">
        <v>42.7074</v>
      </c>
      <c r="K835" s="17">
        <v>-87.8703</v>
      </c>
      <c r="L835" s="34" t="s">
        <v>43</v>
      </c>
      <c r="M835" s="17" t="s">
        <v>58</v>
      </c>
      <c r="N835" s="17" t="s">
        <v>59</v>
      </c>
      <c r="O835" s="17" t="s">
        <v>59</v>
      </c>
      <c r="P835" s="17">
        <v>1963</v>
      </c>
      <c r="Q835" s="17">
        <v>2024</v>
      </c>
      <c r="R835" s="17" t="s">
        <v>51</v>
      </c>
      <c r="S835" s="17"/>
      <c r="T835" s="17">
        <v>117.1</v>
      </c>
      <c r="U835" s="17"/>
      <c r="V835" s="17"/>
      <c r="W835" s="19">
        <v>19515458</v>
      </c>
      <c r="X835" s="19">
        <v>14124949</v>
      </c>
      <c r="Y835" s="16">
        <f t="shared" si="880"/>
        <v>5390509</v>
      </c>
      <c r="Z835" s="17">
        <v>2019</v>
      </c>
      <c r="AA835" s="19">
        <v>169232</v>
      </c>
      <c r="AB835" s="17">
        <v>2019</v>
      </c>
      <c r="AC835" s="17" t="s">
        <v>43</v>
      </c>
      <c r="AD835" s="17" t="s">
        <v>12438</v>
      </c>
      <c r="AE835" s="17" t="s">
        <v>43</v>
      </c>
      <c r="AF835" s="17">
        <v>4.12</v>
      </c>
      <c r="AG835" s="17" t="s">
        <v>52</v>
      </c>
      <c r="AH835" s="17">
        <v>2.68</v>
      </c>
      <c r="AI835" s="17"/>
      <c r="AJ835" s="17">
        <v>46.7</v>
      </c>
      <c r="AK835" s="17" t="s">
        <v>52</v>
      </c>
      <c r="AL835" s="17"/>
      <c r="AM835" s="17"/>
      <c r="AN835" s="17"/>
      <c r="AO835" s="17" t="s">
        <v>9416</v>
      </c>
      <c r="AP835" s="43" t="str">
        <f t="shared" si="946"/>
        <v/>
      </c>
      <c r="AQ835" s="5">
        <f t="shared" si="947"/>
        <v>5390509</v>
      </c>
      <c r="AR835" s="42">
        <f t="shared" ref="AR835:BV835" si="951">IF(AQ835="","",IF(AQ835-$AA835&gt;0,AQ835-$AA835,""))</f>
        <v>5221277</v>
      </c>
      <c r="AS835" s="42">
        <f t="shared" si="951"/>
        <v>5052045</v>
      </c>
      <c r="AT835" s="42">
        <f t="shared" si="951"/>
        <v>4882813</v>
      </c>
      <c r="AU835" s="42">
        <f t="shared" si="951"/>
        <v>4713581</v>
      </c>
      <c r="AV835" s="42">
        <f t="shared" si="951"/>
        <v>4544349</v>
      </c>
      <c r="AW835" s="42">
        <f t="shared" si="951"/>
        <v>4375117</v>
      </c>
      <c r="AX835" s="42">
        <f t="shared" si="951"/>
        <v>4205885</v>
      </c>
      <c r="AY835" s="42">
        <f t="shared" si="951"/>
        <v>4036653</v>
      </c>
      <c r="AZ835" s="42">
        <f t="shared" si="951"/>
        <v>3867421</v>
      </c>
      <c r="BA835" s="42">
        <f t="shared" si="951"/>
        <v>3698189</v>
      </c>
      <c r="BB835" s="42">
        <f t="shared" si="951"/>
        <v>3528957</v>
      </c>
      <c r="BC835" s="42">
        <f t="shared" si="951"/>
        <v>3359725</v>
      </c>
      <c r="BD835" s="42">
        <f t="shared" si="951"/>
        <v>3190493</v>
      </c>
      <c r="BE835" s="42">
        <f t="shared" si="951"/>
        <v>3021261</v>
      </c>
      <c r="BF835" s="42">
        <f t="shared" si="951"/>
        <v>2852029</v>
      </c>
      <c r="BG835" s="42">
        <f t="shared" si="951"/>
        <v>2682797</v>
      </c>
      <c r="BH835" s="42">
        <f t="shared" si="951"/>
        <v>2513565</v>
      </c>
      <c r="BI835" s="42">
        <f t="shared" si="951"/>
        <v>2344333</v>
      </c>
      <c r="BJ835" s="42">
        <f t="shared" si="951"/>
        <v>2175101</v>
      </c>
      <c r="BK835" s="42">
        <f t="shared" si="951"/>
        <v>2005869</v>
      </c>
      <c r="BL835" s="42">
        <f t="shared" si="951"/>
        <v>1836637</v>
      </c>
      <c r="BM835" s="42">
        <f t="shared" si="951"/>
        <v>1667405</v>
      </c>
      <c r="BN835" s="42">
        <f t="shared" si="951"/>
        <v>1498173</v>
      </c>
      <c r="BO835" s="42">
        <f t="shared" si="951"/>
        <v>1328941</v>
      </c>
      <c r="BP835" s="42">
        <f t="shared" si="951"/>
        <v>1159709</v>
      </c>
      <c r="BQ835" s="42">
        <f t="shared" si="951"/>
        <v>990477</v>
      </c>
      <c r="BR835" s="42">
        <f t="shared" si="951"/>
        <v>821245</v>
      </c>
      <c r="BS835" s="42">
        <f t="shared" si="951"/>
        <v>652013</v>
      </c>
      <c r="BT835" s="42">
        <f t="shared" si="951"/>
        <v>482781</v>
      </c>
      <c r="BU835" s="42">
        <f t="shared" si="951"/>
        <v>313549</v>
      </c>
      <c r="BV835" s="42">
        <f t="shared" si="951"/>
        <v>144317</v>
      </c>
      <c r="BX835" s="44" cm="1">
        <f t="array" ref="BX835">LOOKUP(2,1/(AR835:BV835&lt;&gt;""),COLUMN(AR835:BV835))</f>
        <v>74</v>
      </c>
      <c r="BY835" s="44" t="str">
        <f t="shared" ref="BY835:BY886" si="952">SUBSTITUTE(ADDRESS(1,BX835,4),"1","")</f>
        <v>BV</v>
      </c>
      <c r="BZ835" s="44" cm="1">
        <f t="array" aca="1" ref="BZ835" ca="1">INDIRECT(ADDRESS(2,BX835))</f>
        <v>2050</v>
      </c>
      <c r="CA835" s="44">
        <f t="shared" ca="1" si="882"/>
        <v>29</v>
      </c>
      <c r="CB835" s="44">
        <f t="shared" si="883"/>
        <v>-169232</v>
      </c>
      <c r="CC835">
        <f t="shared" si="884"/>
        <v>347069917</v>
      </c>
      <c r="CD835">
        <f t="shared" si="885"/>
        <v>2051</v>
      </c>
      <c r="CE835">
        <f t="shared" si="886"/>
        <v>2051</v>
      </c>
    </row>
    <row r="836" spans="1:83" ht="179.25" x14ac:dyDescent="0.25">
      <c r="A836" s="17">
        <v>1000536</v>
      </c>
      <c r="B836" s="17">
        <v>1672</v>
      </c>
      <c r="C836" s="17" t="s">
        <v>7991</v>
      </c>
      <c r="D836" s="17" t="s">
        <v>7950</v>
      </c>
      <c r="E836" s="17"/>
      <c r="F836" s="17" t="s">
        <v>10242</v>
      </c>
      <c r="G836" s="17" t="s">
        <v>7992</v>
      </c>
      <c r="H836" s="17" t="s">
        <v>7992</v>
      </c>
      <c r="I836" s="18" t="s">
        <v>12388</v>
      </c>
      <c r="J836" s="17">
        <v>43.878</v>
      </c>
      <c r="K836" s="17">
        <v>-91.156999999999996</v>
      </c>
      <c r="L836" s="34" t="s">
        <v>52</v>
      </c>
      <c r="M836" s="17" t="s">
        <v>40</v>
      </c>
      <c r="N836" s="17" t="s">
        <v>7993</v>
      </c>
      <c r="O836" s="17" t="s">
        <v>7993</v>
      </c>
      <c r="P836" s="17">
        <v>1976</v>
      </c>
      <c r="Q836" s="17">
        <v>2055</v>
      </c>
      <c r="R836" s="17" t="s">
        <v>51</v>
      </c>
      <c r="S836" s="17">
        <v>51</v>
      </c>
      <c r="T836" s="17">
        <v>26</v>
      </c>
      <c r="U836" s="17">
        <v>100</v>
      </c>
      <c r="V836" s="17">
        <v>50</v>
      </c>
      <c r="W836" s="19">
        <v>4697532</v>
      </c>
      <c r="X836" s="19">
        <v>1996813</v>
      </c>
      <c r="Y836" s="16">
        <f t="shared" ref="Y836:Y886" si="953">W836-X836</f>
        <v>2700719</v>
      </c>
      <c r="Z836" s="17">
        <v>2019</v>
      </c>
      <c r="AA836" s="19">
        <v>63856</v>
      </c>
      <c r="AB836" s="17">
        <v>2019</v>
      </c>
      <c r="AC836" s="17" t="s">
        <v>52</v>
      </c>
      <c r="AD836" s="17" t="s">
        <v>12445</v>
      </c>
      <c r="AE836" s="17" t="s">
        <v>52</v>
      </c>
      <c r="AF836" s="17"/>
      <c r="AG836" s="17" t="s">
        <v>52</v>
      </c>
      <c r="AH836" s="17">
        <v>0.36499999999999999</v>
      </c>
      <c r="AI836" s="17">
        <v>2019</v>
      </c>
      <c r="AJ836" s="17">
        <v>51.3</v>
      </c>
      <c r="AK836" s="17" t="s">
        <v>52</v>
      </c>
      <c r="AL836" s="17">
        <v>1</v>
      </c>
      <c r="AM836" s="17">
        <v>0</v>
      </c>
      <c r="AN836" s="17">
        <v>2018</v>
      </c>
      <c r="AO836" s="17" t="s">
        <v>7994</v>
      </c>
      <c r="AP836" s="43" t="str">
        <f t="shared" si="946"/>
        <v/>
      </c>
      <c r="AQ836" s="5">
        <f t="shared" si="947"/>
        <v>2700719</v>
      </c>
      <c r="AR836" s="42">
        <f t="shared" ref="AR836:BV836" si="954">IF(AQ836="","",IF(AQ836-$AA836&gt;0,AQ836-$AA836,""))</f>
        <v>2636863</v>
      </c>
      <c r="AS836" s="42">
        <f t="shared" si="954"/>
        <v>2573007</v>
      </c>
      <c r="AT836" s="42">
        <f t="shared" si="954"/>
        <v>2509151</v>
      </c>
      <c r="AU836" s="42">
        <f t="shared" si="954"/>
        <v>2445295</v>
      </c>
      <c r="AV836" s="42">
        <f t="shared" si="954"/>
        <v>2381439</v>
      </c>
      <c r="AW836" s="42">
        <f t="shared" si="954"/>
        <v>2317583</v>
      </c>
      <c r="AX836" s="42">
        <f t="shared" si="954"/>
        <v>2253727</v>
      </c>
      <c r="AY836" s="42">
        <f t="shared" si="954"/>
        <v>2189871</v>
      </c>
      <c r="AZ836" s="42">
        <f t="shared" si="954"/>
        <v>2126015</v>
      </c>
      <c r="BA836" s="42">
        <f t="shared" si="954"/>
        <v>2062159</v>
      </c>
      <c r="BB836" s="42">
        <f t="shared" si="954"/>
        <v>1998303</v>
      </c>
      <c r="BC836" s="42">
        <f t="shared" si="954"/>
        <v>1934447</v>
      </c>
      <c r="BD836" s="42">
        <f t="shared" si="954"/>
        <v>1870591</v>
      </c>
      <c r="BE836" s="42">
        <f t="shared" si="954"/>
        <v>1806735</v>
      </c>
      <c r="BF836" s="42">
        <f t="shared" si="954"/>
        <v>1742879</v>
      </c>
      <c r="BG836" s="42">
        <f t="shared" si="954"/>
        <v>1679023</v>
      </c>
      <c r="BH836" s="42">
        <f t="shared" si="954"/>
        <v>1615167</v>
      </c>
      <c r="BI836" s="42">
        <f t="shared" si="954"/>
        <v>1551311</v>
      </c>
      <c r="BJ836" s="42">
        <f t="shared" si="954"/>
        <v>1487455</v>
      </c>
      <c r="BK836" s="42">
        <f t="shared" si="954"/>
        <v>1423599</v>
      </c>
      <c r="BL836" s="42">
        <f t="shared" si="954"/>
        <v>1359743</v>
      </c>
      <c r="BM836" s="42">
        <f t="shared" si="954"/>
        <v>1295887</v>
      </c>
      <c r="BN836" s="42">
        <f t="shared" si="954"/>
        <v>1232031</v>
      </c>
      <c r="BO836" s="42">
        <f t="shared" si="954"/>
        <v>1168175</v>
      </c>
      <c r="BP836" s="42">
        <f t="shared" si="954"/>
        <v>1104319</v>
      </c>
      <c r="BQ836" s="42">
        <f t="shared" si="954"/>
        <v>1040463</v>
      </c>
      <c r="BR836" s="42">
        <f t="shared" si="954"/>
        <v>976607</v>
      </c>
      <c r="BS836" s="42">
        <f t="shared" si="954"/>
        <v>912751</v>
      </c>
      <c r="BT836" s="42">
        <f t="shared" si="954"/>
        <v>848895</v>
      </c>
      <c r="BU836" s="42">
        <f t="shared" si="954"/>
        <v>785039</v>
      </c>
      <c r="BV836" s="42">
        <f t="shared" si="954"/>
        <v>721183</v>
      </c>
      <c r="BX836" s="44" cm="1">
        <f t="array" ref="BX836">LOOKUP(2,1/(AR836:BV836&lt;&gt;""),COLUMN(AR836:BV836))</f>
        <v>74</v>
      </c>
      <c r="BY836" s="44" t="str">
        <f t="shared" si="952"/>
        <v>BV</v>
      </c>
      <c r="BZ836" s="44" cm="1">
        <f t="array" aca="1" ref="BZ836" ca="1">INDIRECT(ADDRESS(2,BX836))</f>
        <v>2050</v>
      </c>
      <c r="CA836" s="44">
        <f t="shared" ref="CA836:CA886" ca="1" si="955">BZ836-2021</f>
        <v>29</v>
      </c>
      <c r="CB836" s="44">
        <f t="shared" ref="CB836:CB886" si="956">(AS836-AR836)/(AS$2-AR$2)</f>
        <v>-63856</v>
      </c>
      <c r="CC836">
        <f t="shared" ref="CC836:CC886" si="957">AS836-(CB836)*AS$2</f>
        <v>131625983</v>
      </c>
      <c r="CD836">
        <f t="shared" ref="CD836:CD886" si="958">ROUND(-CC836/CB836,0)</f>
        <v>2061</v>
      </c>
      <c r="CE836">
        <f t="shared" ref="CE836:CE886" si="959">IF(CD836&gt;2100, 2100, CD836)</f>
        <v>2061</v>
      </c>
    </row>
    <row r="837" spans="1:83" ht="128.25" x14ac:dyDescent="0.25">
      <c r="A837" s="17">
        <v>1002208</v>
      </c>
      <c r="B837" s="17">
        <v>1673</v>
      </c>
      <c r="C837" s="17" t="s">
        <v>7995</v>
      </c>
      <c r="D837" s="17" t="s">
        <v>7950</v>
      </c>
      <c r="E837" s="17" t="s">
        <v>7996</v>
      </c>
      <c r="F837" s="17" t="s">
        <v>7997</v>
      </c>
      <c r="G837" s="17" t="s">
        <v>7998</v>
      </c>
      <c r="H837" s="17" t="s">
        <v>7999</v>
      </c>
      <c r="I837" s="18" t="s">
        <v>12389</v>
      </c>
      <c r="J837" s="17">
        <v>45.689</v>
      </c>
      <c r="K837" s="17">
        <v>-91.831000000000003</v>
      </c>
      <c r="L837" s="34" t="s">
        <v>52</v>
      </c>
      <c r="M837" s="17" t="s">
        <v>58</v>
      </c>
      <c r="N837" s="17" t="s">
        <v>59</v>
      </c>
      <c r="O837" s="17" t="s">
        <v>59</v>
      </c>
      <c r="P837" s="17">
        <v>1973</v>
      </c>
      <c r="Q837" s="17">
        <v>2057</v>
      </c>
      <c r="R837" s="17" t="s">
        <v>51</v>
      </c>
      <c r="S837" s="17"/>
      <c r="T837" s="17">
        <v>75.599999999999994</v>
      </c>
      <c r="U837" s="17"/>
      <c r="V837" s="17"/>
      <c r="W837" s="19">
        <v>12433030</v>
      </c>
      <c r="X837" s="19">
        <v>6806528</v>
      </c>
      <c r="Y837" s="16">
        <f t="shared" si="953"/>
        <v>5626502</v>
      </c>
      <c r="Z837" s="17">
        <v>2019</v>
      </c>
      <c r="AA837" s="19">
        <v>200084</v>
      </c>
      <c r="AB837" s="17">
        <v>2019</v>
      </c>
      <c r="AC837" s="17" t="s">
        <v>52</v>
      </c>
      <c r="AD837" s="17" t="s">
        <v>12440</v>
      </c>
      <c r="AE837" s="17" t="s">
        <v>52</v>
      </c>
      <c r="AF837" s="17">
        <v>5.55</v>
      </c>
      <c r="AG837" s="17" t="s">
        <v>52</v>
      </c>
      <c r="AH837" s="17">
        <v>1.4850000000000001</v>
      </c>
      <c r="AI837" s="17">
        <v>2019</v>
      </c>
      <c r="AJ837" s="17">
        <v>46.3</v>
      </c>
      <c r="AK837" s="17" t="s">
        <v>52</v>
      </c>
      <c r="AL837" s="17">
        <v>1</v>
      </c>
      <c r="AM837" s="17">
        <v>1.4850000000000001</v>
      </c>
      <c r="AN837" s="17">
        <v>2019</v>
      </c>
      <c r="AO837" s="17" t="s">
        <v>9417</v>
      </c>
      <c r="AP837" s="43" t="str">
        <f t="shared" si="946"/>
        <v/>
      </c>
      <c r="AQ837" s="5">
        <f t="shared" si="947"/>
        <v>5626502</v>
      </c>
      <c r="AR837" s="42">
        <f t="shared" ref="AR837:BV837" si="960">IF(AQ837="","",IF(AQ837-$AA837&gt;0,AQ837-$AA837,""))</f>
        <v>5426418</v>
      </c>
      <c r="AS837" s="42">
        <f t="shared" si="960"/>
        <v>5226334</v>
      </c>
      <c r="AT837" s="42">
        <f t="shared" si="960"/>
        <v>5026250</v>
      </c>
      <c r="AU837" s="42">
        <f t="shared" si="960"/>
        <v>4826166</v>
      </c>
      <c r="AV837" s="42">
        <f t="shared" si="960"/>
        <v>4626082</v>
      </c>
      <c r="AW837" s="42">
        <f t="shared" si="960"/>
        <v>4425998</v>
      </c>
      <c r="AX837" s="42">
        <f t="shared" si="960"/>
        <v>4225914</v>
      </c>
      <c r="AY837" s="42">
        <f t="shared" si="960"/>
        <v>4025830</v>
      </c>
      <c r="AZ837" s="42">
        <f t="shared" si="960"/>
        <v>3825746</v>
      </c>
      <c r="BA837" s="42">
        <f t="shared" si="960"/>
        <v>3625662</v>
      </c>
      <c r="BB837" s="42">
        <f t="shared" si="960"/>
        <v>3425578</v>
      </c>
      <c r="BC837" s="42">
        <f t="shared" si="960"/>
        <v>3225494</v>
      </c>
      <c r="BD837" s="42">
        <f t="shared" si="960"/>
        <v>3025410</v>
      </c>
      <c r="BE837" s="42">
        <f t="shared" si="960"/>
        <v>2825326</v>
      </c>
      <c r="BF837" s="42">
        <f t="shared" si="960"/>
        <v>2625242</v>
      </c>
      <c r="BG837" s="42">
        <f t="shared" si="960"/>
        <v>2425158</v>
      </c>
      <c r="BH837" s="42">
        <f t="shared" si="960"/>
        <v>2225074</v>
      </c>
      <c r="BI837" s="42">
        <f t="shared" si="960"/>
        <v>2024990</v>
      </c>
      <c r="BJ837" s="42">
        <f t="shared" si="960"/>
        <v>1824906</v>
      </c>
      <c r="BK837" s="42">
        <f t="shared" si="960"/>
        <v>1624822</v>
      </c>
      <c r="BL837" s="42">
        <f t="shared" si="960"/>
        <v>1424738</v>
      </c>
      <c r="BM837" s="42">
        <f t="shared" si="960"/>
        <v>1224654</v>
      </c>
      <c r="BN837" s="42">
        <f t="shared" si="960"/>
        <v>1024570</v>
      </c>
      <c r="BO837" s="42">
        <f t="shared" si="960"/>
        <v>824486</v>
      </c>
      <c r="BP837" s="42">
        <f t="shared" si="960"/>
        <v>624402</v>
      </c>
      <c r="BQ837" s="42">
        <f t="shared" si="960"/>
        <v>424318</v>
      </c>
      <c r="BR837" s="42">
        <f t="shared" si="960"/>
        <v>224234</v>
      </c>
      <c r="BS837" s="42">
        <f t="shared" si="960"/>
        <v>24150</v>
      </c>
      <c r="BT837" s="42" t="str">
        <f t="shared" si="960"/>
        <v/>
      </c>
      <c r="BU837" s="42" t="str">
        <f t="shared" si="960"/>
        <v/>
      </c>
      <c r="BV837" s="42" t="str">
        <f t="shared" si="960"/>
        <v/>
      </c>
      <c r="BX837" s="44" cm="1">
        <f t="array" ref="BX837">LOOKUP(2,1/(AR837:BV837&lt;&gt;""),COLUMN(AR837:BV837))</f>
        <v>71</v>
      </c>
      <c r="BY837" s="44" t="str">
        <f t="shared" si="952"/>
        <v>BS</v>
      </c>
      <c r="BZ837" s="44" cm="1">
        <f t="array" aca="1" ref="BZ837" ca="1">INDIRECT(ADDRESS(2,BX837))</f>
        <v>2047</v>
      </c>
      <c r="CA837" s="44">
        <f t="shared" ca="1" si="955"/>
        <v>26</v>
      </c>
      <c r="CB837" s="44">
        <f t="shared" si="956"/>
        <v>-200084</v>
      </c>
      <c r="CC837">
        <f t="shared" si="957"/>
        <v>409596098</v>
      </c>
      <c r="CD837">
        <f t="shared" si="958"/>
        <v>2047</v>
      </c>
      <c r="CE837">
        <f t="shared" si="959"/>
        <v>2047</v>
      </c>
    </row>
    <row r="838" spans="1:83" ht="141" x14ac:dyDescent="0.25">
      <c r="A838" s="17">
        <v>1002038</v>
      </c>
      <c r="B838" s="17">
        <v>1676</v>
      </c>
      <c r="C838" s="17" t="s">
        <v>13271</v>
      </c>
      <c r="D838" s="17" t="s">
        <v>7950</v>
      </c>
      <c r="E838" s="17" t="s">
        <v>9405</v>
      </c>
      <c r="F838" s="17" t="s">
        <v>9462</v>
      </c>
      <c r="G838" s="17" t="s">
        <v>8004</v>
      </c>
      <c r="H838" s="17" t="s">
        <v>8005</v>
      </c>
      <c r="I838" s="18" t="s">
        <v>12374</v>
      </c>
      <c r="J838" s="17">
        <v>42.644120000000001</v>
      </c>
      <c r="K838" s="17">
        <v>-88.721800000000002</v>
      </c>
      <c r="L838" s="34" t="s">
        <v>52</v>
      </c>
      <c r="M838" s="17" t="s">
        <v>58</v>
      </c>
      <c r="N838" s="17" t="s">
        <v>13150</v>
      </c>
      <c r="O838" s="17" t="s">
        <v>13150</v>
      </c>
      <c r="P838" s="17">
        <v>1970</v>
      </c>
      <c r="Q838" s="17">
        <v>2038</v>
      </c>
      <c r="R838" s="17" t="s">
        <v>51</v>
      </c>
      <c r="S838" s="17"/>
      <c r="T838" s="17">
        <v>112</v>
      </c>
      <c r="U838" s="17"/>
      <c r="V838" s="17">
        <v>160</v>
      </c>
      <c r="W838" s="19">
        <v>16253782</v>
      </c>
      <c r="X838" s="19">
        <v>11233238</v>
      </c>
      <c r="Y838" s="16">
        <f t="shared" si="953"/>
        <v>5020544</v>
      </c>
      <c r="Z838" s="17">
        <v>2019</v>
      </c>
      <c r="AA838" s="19">
        <v>264038</v>
      </c>
      <c r="AB838" s="17">
        <v>2019</v>
      </c>
      <c r="AC838" s="17" t="s">
        <v>52</v>
      </c>
      <c r="AD838" s="17" t="s">
        <v>12445</v>
      </c>
      <c r="AE838" s="17" t="s">
        <v>52</v>
      </c>
      <c r="AF838" s="17">
        <v>4.4000000000000004</v>
      </c>
      <c r="AG838" s="17" t="s">
        <v>52</v>
      </c>
      <c r="AH838" s="17">
        <v>4.2409999999999997</v>
      </c>
      <c r="AI838" s="17">
        <v>2019</v>
      </c>
      <c r="AJ838" s="17">
        <v>47.5</v>
      </c>
      <c r="AK838" s="17" t="s">
        <v>52</v>
      </c>
      <c r="AL838" s="17"/>
      <c r="AM838" s="17">
        <v>4.2409999999999997</v>
      </c>
      <c r="AN838" s="17">
        <v>2019</v>
      </c>
      <c r="AO838" s="17" t="s">
        <v>9406</v>
      </c>
      <c r="AP838" s="43" t="str">
        <f t="shared" si="946"/>
        <v/>
      </c>
      <c r="AQ838" s="5">
        <f t="shared" si="947"/>
        <v>5020544</v>
      </c>
      <c r="AR838" s="42">
        <f t="shared" ref="AR838:BV838" si="961">IF(AQ838="","",IF(AQ838-$AA838&gt;0,AQ838-$AA838,""))</f>
        <v>4756506</v>
      </c>
      <c r="AS838" s="42">
        <f t="shared" si="961"/>
        <v>4492468</v>
      </c>
      <c r="AT838" s="42">
        <f t="shared" si="961"/>
        <v>4228430</v>
      </c>
      <c r="AU838" s="42">
        <f t="shared" si="961"/>
        <v>3964392</v>
      </c>
      <c r="AV838" s="42">
        <f t="shared" si="961"/>
        <v>3700354</v>
      </c>
      <c r="AW838" s="42">
        <f t="shared" si="961"/>
        <v>3436316</v>
      </c>
      <c r="AX838" s="42">
        <f t="shared" si="961"/>
        <v>3172278</v>
      </c>
      <c r="AY838" s="42">
        <f t="shared" si="961"/>
        <v>2908240</v>
      </c>
      <c r="AZ838" s="42">
        <f t="shared" si="961"/>
        <v>2644202</v>
      </c>
      <c r="BA838" s="42">
        <f t="shared" si="961"/>
        <v>2380164</v>
      </c>
      <c r="BB838" s="42">
        <f t="shared" si="961"/>
        <v>2116126</v>
      </c>
      <c r="BC838" s="42">
        <f t="shared" si="961"/>
        <v>1852088</v>
      </c>
      <c r="BD838" s="42">
        <f t="shared" si="961"/>
        <v>1588050</v>
      </c>
      <c r="BE838" s="42">
        <f t="shared" si="961"/>
        <v>1324012</v>
      </c>
      <c r="BF838" s="42">
        <f t="shared" si="961"/>
        <v>1059974</v>
      </c>
      <c r="BG838" s="42">
        <f t="shared" si="961"/>
        <v>795936</v>
      </c>
      <c r="BH838" s="42">
        <f t="shared" si="961"/>
        <v>531898</v>
      </c>
      <c r="BI838" s="42">
        <f t="shared" si="961"/>
        <v>267860</v>
      </c>
      <c r="BJ838" s="42">
        <f t="shared" si="961"/>
        <v>3822</v>
      </c>
      <c r="BK838" s="42" t="str">
        <f t="shared" si="961"/>
        <v/>
      </c>
      <c r="BL838" s="42" t="str">
        <f t="shared" si="961"/>
        <v/>
      </c>
      <c r="BM838" s="42" t="str">
        <f t="shared" si="961"/>
        <v/>
      </c>
      <c r="BN838" s="42" t="str">
        <f t="shared" si="961"/>
        <v/>
      </c>
      <c r="BO838" s="42" t="str">
        <f t="shared" si="961"/>
        <v/>
      </c>
      <c r="BP838" s="42" t="str">
        <f t="shared" si="961"/>
        <v/>
      </c>
      <c r="BQ838" s="42" t="str">
        <f t="shared" si="961"/>
        <v/>
      </c>
      <c r="BR838" s="42" t="str">
        <f t="shared" si="961"/>
        <v/>
      </c>
      <c r="BS838" s="42" t="str">
        <f t="shared" si="961"/>
        <v/>
      </c>
      <c r="BT838" s="42" t="str">
        <f t="shared" si="961"/>
        <v/>
      </c>
      <c r="BU838" s="42" t="str">
        <f t="shared" si="961"/>
        <v/>
      </c>
      <c r="BV838" s="42" t="str">
        <f t="shared" si="961"/>
        <v/>
      </c>
      <c r="BX838" s="44" cm="1">
        <f t="array" ref="BX838">LOOKUP(2,1/(AR838:BV838&lt;&gt;""),COLUMN(AR838:BV838))</f>
        <v>62</v>
      </c>
      <c r="BY838" s="44" t="str">
        <f t="shared" si="952"/>
        <v>BJ</v>
      </c>
      <c r="BZ838" s="44" cm="1">
        <f t="array" aca="1" ref="BZ838" ca="1">INDIRECT(ADDRESS(2,BX838))</f>
        <v>2038</v>
      </c>
      <c r="CA838" s="44">
        <f t="shared" ca="1" si="955"/>
        <v>17</v>
      </c>
      <c r="CB838" s="44">
        <f t="shared" si="956"/>
        <v>-264038</v>
      </c>
      <c r="CC838">
        <f t="shared" si="957"/>
        <v>538113266</v>
      </c>
      <c r="CD838">
        <f t="shared" si="958"/>
        <v>2038</v>
      </c>
      <c r="CE838">
        <f t="shared" si="959"/>
        <v>2038</v>
      </c>
    </row>
    <row r="839" spans="1:83" ht="77.25" x14ac:dyDescent="0.25">
      <c r="A839" s="17">
        <v>1002307</v>
      </c>
      <c r="B839" s="17">
        <v>1678</v>
      </c>
      <c r="C839" s="17" t="s">
        <v>9663</v>
      </c>
      <c r="D839" s="17" t="s">
        <v>7950</v>
      </c>
      <c r="E839" s="17" t="s">
        <v>9664</v>
      </c>
      <c r="F839" s="17" t="s">
        <v>8006</v>
      </c>
      <c r="G839" s="17" t="s">
        <v>8007</v>
      </c>
      <c r="H839" s="17" t="s">
        <v>8008</v>
      </c>
      <c r="I839" s="18" t="s">
        <v>12391</v>
      </c>
      <c r="J839" s="17">
        <v>44.890439000000001</v>
      </c>
      <c r="K839" s="17">
        <v>-89.384867</v>
      </c>
      <c r="L839" s="34" t="s">
        <v>43</v>
      </c>
      <c r="M839" s="17" t="s">
        <v>40</v>
      </c>
      <c r="N839" s="17" t="s">
        <v>8009</v>
      </c>
      <c r="O839" s="17" t="s">
        <v>8009</v>
      </c>
      <c r="P839" s="17">
        <v>1981</v>
      </c>
      <c r="Q839" s="17">
        <v>2026</v>
      </c>
      <c r="R839" s="17" t="s">
        <v>51</v>
      </c>
      <c r="S839" s="17"/>
      <c r="T839" s="17">
        <v>35</v>
      </c>
      <c r="U839" s="17">
        <v>67</v>
      </c>
      <c r="V839" s="17">
        <v>39</v>
      </c>
      <c r="W839" s="19">
        <v>6578960</v>
      </c>
      <c r="X839" s="19">
        <v>5074697</v>
      </c>
      <c r="Y839" s="16">
        <f t="shared" si="953"/>
        <v>1504263</v>
      </c>
      <c r="Z839" s="17">
        <v>2019</v>
      </c>
      <c r="AA839" s="19">
        <v>204948</v>
      </c>
      <c r="AB839" s="17">
        <v>2019</v>
      </c>
      <c r="AC839" s="17" t="s">
        <v>43</v>
      </c>
      <c r="AD839" s="17" t="s">
        <v>12438</v>
      </c>
      <c r="AE839" s="17" t="s">
        <v>43</v>
      </c>
      <c r="AF839" s="17"/>
      <c r="AG839" s="17" t="s">
        <v>52</v>
      </c>
      <c r="AH839" s="17">
        <v>1.04</v>
      </c>
      <c r="AI839" s="17">
        <v>2019</v>
      </c>
      <c r="AJ839" s="17">
        <v>50.4</v>
      </c>
      <c r="AK839" s="17" t="s">
        <v>52</v>
      </c>
      <c r="AL839" s="17"/>
      <c r="AM839" s="17"/>
      <c r="AN839" s="17"/>
      <c r="AO839" s="17" t="s">
        <v>9665</v>
      </c>
      <c r="AP839" s="43" t="str">
        <f t="shared" si="946"/>
        <v/>
      </c>
      <c r="AQ839" s="5">
        <f t="shared" si="947"/>
        <v>1504263</v>
      </c>
      <c r="AR839" s="42">
        <f t="shared" ref="AR839:BV839" si="962">IF(AQ839="","",IF(AQ839-$AA839&gt;0,AQ839-$AA839,""))</f>
        <v>1299315</v>
      </c>
      <c r="AS839" s="42">
        <f t="shared" si="962"/>
        <v>1094367</v>
      </c>
      <c r="AT839" s="42">
        <f t="shared" si="962"/>
        <v>889419</v>
      </c>
      <c r="AU839" s="42">
        <f t="shared" si="962"/>
        <v>684471</v>
      </c>
      <c r="AV839" s="42">
        <f t="shared" si="962"/>
        <v>479523</v>
      </c>
      <c r="AW839" s="42">
        <f t="shared" si="962"/>
        <v>274575</v>
      </c>
      <c r="AX839" s="42">
        <f t="shared" si="962"/>
        <v>69627</v>
      </c>
      <c r="AY839" s="42" t="str">
        <f t="shared" si="962"/>
        <v/>
      </c>
      <c r="AZ839" s="42" t="str">
        <f t="shared" si="962"/>
        <v/>
      </c>
      <c r="BA839" s="42" t="str">
        <f t="shared" si="962"/>
        <v/>
      </c>
      <c r="BB839" s="42" t="str">
        <f t="shared" si="962"/>
        <v/>
      </c>
      <c r="BC839" s="42" t="str">
        <f t="shared" si="962"/>
        <v/>
      </c>
      <c r="BD839" s="42" t="str">
        <f t="shared" si="962"/>
        <v/>
      </c>
      <c r="BE839" s="42" t="str">
        <f t="shared" si="962"/>
        <v/>
      </c>
      <c r="BF839" s="42" t="str">
        <f t="shared" si="962"/>
        <v/>
      </c>
      <c r="BG839" s="42" t="str">
        <f t="shared" si="962"/>
        <v/>
      </c>
      <c r="BH839" s="42" t="str">
        <f t="shared" si="962"/>
        <v/>
      </c>
      <c r="BI839" s="42" t="str">
        <f t="shared" si="962"/>
        <v/>
      </c>
      <c r="BJ839" s="42" t="str">
        <f t="shared" si="962"/>
        <v/>
      </c>
      <c r="BK839" s="42" t="str">
        <f t="shared" si="962"/>
        <v/>
      </c>
      <c r="BL839" s="42" t="str">
        <f t="shared" si="962"/>
        <v/>
      </c>
      <c r="BM839" s="42" t="str">
        <f t="shared" si="962"/>
        <v/>
      </c>
      <c r="BN839" s="42" t="str">
        <f t="shared" si="962"/>
        <v/>
      </c>
      <c r="BO839" s="42" t="str">
        <f t="shared" si="962"/>
        <v/>
      </c>
      <c r="BP839" s="42" t="str">
        <f t="shared" si="962"/>
        <v/>
      </c>
      <c r="BQ839" s="42" t="str">
        <f t="shared" si="962"/>
        <v/>
      </c>
      <c r="BR839" s="42" t="str">
        <f t="shared" si="962"/>
        <v/>
      </c>
      <c r="BS839" s="42" t="str">
        <f t="shared" si="962"/>
        <v/>
      </c>
      <c r="BT839" s="42" t="str">
        <f t="shared" si="962"/>
        <v/>
      </c>
      <c r="BU839" s="42" t="str">
        <f t="shared" si="962"/>
        <v/>
      </c>
      <c r="BV839" s="42" t="str">
        <f t="shared" si="962"/>
        <v/>
      </c>
      <c r="BX839" s="44" cm="1">
        <f t="array" ref="BX839">LOOKUP(2,1/(AR839:BV839&lt;&gt;""),COLUMN(AR839:BV839))</f>
        <v>50</v>
      </c>
      <c r="BY839" s="44" t="str">
        <f t="shared" si="952"/>
        <v>AX</v>
      </c>
      <c r="BZ839" s="44" cm="1">
        <f t="array" aca="1" ref="BZ839" ca="1">INDIRECT(ADDRESS(2,BX839))</f>
        <v>2026</v>
      </c>
      <c r="CA839" s="44">
        <f t="shared" ca="1" si="955"/>
        <v>5</v>
      </c>
      <c r="CB839" s="44">
        <f t="shared" si="956"/>
        <v>-204948</v>
      </c>
      <c r="CC839">
        <f t="shared" si="957"/>
        <v>415294275</v>
      </c>
      <c r="CD839">
        <f t="shared" si="958"/>
        <v>2026</v>
      </c>
      <c r="CE839">
        <f t="shared" si="959"/>
        <v>2026</v>
      </c>
    </row>
    <row r="840" spans="1:83" ht="77.25" x14ac:dyDescent="0.25">
      <c r="A840" s="17">
        <v>1007725</v>
      </c>
      <c r="B840" s="17">
        <v>1681</v>
      </c>
      <c r="C840" s="17" t="s">
        <v>9418</v>
      </c>
      <c r="D840" s="17" t="s">
        <v>7950</v>
      </c>
      <c r="E840" s="17"/>
      <c r="F840" s="17" t="s">
        <v>8017</v>
      </c>
      <c r="G840" s="17" t="s">
        <v>2081</v>
      </c>
      <c r="H840" s="17" t="s">
        <v>8018</v>
      </c>
      <c r="I840" s="18" t="s">
        <v>12393</v>
      </c>
      <c r="J840" s="17">
        <v>42.849510000000002</v>
      </c>
      <c r="K840" s="17">
        <v>-88.064999999999998</v>
      </c>
      <c r="L840" s="34" t="s">
        <v>52</v>
      </c>
      <c r="M840" s="17" t="s">
        <v>58</v>
      </c>
      <c r="N840" s="17" t="s">
        <v>50</v>
      </c>
      <c r="O840" s="17" t="s">
        <v>50</v>
      </c>
      <c r="P840" s="17">
        <v>1951</v>
      </c>
      <c r="Q840" s="17">
        <v>2032</v>
      </c>
      <c r="R840" s="17" t="s">
        <v>51</v>
      </c>
      <c r="S840" s="17"/>
      <c r="T840" s="17">
        <v>155</v>
      </c>
      <c r="U840" s="17">
        <v>110</v>
      </c>
      <c r="V840" s="17"/>
      <c r="W840" s="19">
        <v>36432221</v>
      </c>
      <c r="X840" s="19">
        <v>25557633</v>
      </c>
      <c r="Y840" s="16">
        <f t="shared" si="953"/>
        <v>10874588</v>
      </c>
      <c r="Z840" s="17">
        <v>2019</v>
      </c>
      <c r="AA840" s="19">
        <v>805492</v>
      </c>
      <c r="AB840" s="17">
        <v>2019</v>
      </c>
      <c r="AC840" s="17" t="s">
        <v>52</v>
      </c>
      <c r="AD840" s="17" t="s">
        <v>12444</v>
      </c>
      <c r="AE840" s="17" t="s">
        <v>52</v>
      </c>
      <c r="AF840" s="17">
        <v>6.25</v>
      </c>
      <c r="AG840" s="17" t="s">
        <v>52</v>
      </c>
      <c r="AH840" s="17">
        <v>4.5250000000000004</v>
      </c>
      <c r="AI840" s="17">
        <v>2019</v>
      </c>
      <c r="AJ840" s="17">
        <v>50.1</v>
      </c>
      <c r="AK840" s="17" t="s">
        <v>52</v>
      </c>
      <c r="AL840" s="17">
        <v>1</v>
      </c>
      <c r="AM840" s="17">
        <v>0.25276905900000002</v>
      </c>
      <c r="AN840" s="17">
        <v>2018</v>
      </c>
      <c r="AO840" s="17" t="s">
        <v>9419</v>
      </c>
      <c r="AP840" s="43" t="str">
        <f t="shared" si="946"/>
        <v/>
      </c>
      <c r="AQ840" s="5">
        <f t="shared" si="947"/>
        <v>10874588</v>
      </c>
      <c r="AR840" s="42">
        <f t="shared" ref="AR840:BV840" si="963">IF(AQ840="","",IF(AQ840-$AA840&gt;0,AQ840-$AA840,""))</f>
        <v>10069096</v>
      </c>
      <c r="AS840" s="42">
        <f t="shared" si="963"/>
        <v>9263604</v>
      </c>
      <c r="AT840" s="42">
        <f t="shared" si="963"/>
        <v>8458112</v>
      </c>
      <c r="AU840" s="42">
        <f t="shared" si="963"/>
        <v>7652620</v>
      </c>
      <c r="AV840" s="42">
        <f t="shared" si="963"/>
        <v>6847128</v>
      </c>
      <c r="AW840" s="42">
        <f t="shared" si="963"/>
        <v>6041636</v>
      </c>
      <c r="AX840" s="42">
        <f t="shared" si="963"/>
        <v>5236144</v>
      </c>
      <c r="AY840" s="42">
        <f t="shared" si="963"/>
        <v>4430652</v>
      </c>
      <c r="AZ840" s="42">
        <f t="shared" si="963"/>
        <v>3625160</v>
      </c>
      <c r="BA840" s="42">
        <f t="shared" si="963"/>
        <v>2819668</v>
      </c>
      <c r="BB840" s="42">
        <f t="shared" si="963"/>
        <v>2014176</v>
      </c>
      <c r="BC840" s="42">
        <f t="shared" si="963"/>
        <v>1208684</v>
      </c>
      <c r="BD840" s="42">
        <f t="shared" si="963"/>
        <v>403192</v>
      </c>
      <c r="BE840" s="42" t="str">
        <f t="shared" si="963"/>
        <v/>
      </c>
      <c r="BF840" s="42" t="str">
        <f t="shared" si="963"/>
        <v/>
      </c>
      <c r="BG840" s="42" t="str">
        <f t="shared" si="963"/>
        <v/>
      </c>
      <c r="BH840" s="42" t="str">
        <f t="shared" si="963"/>
        <v/>
      </c>
      <c r="BI840" s="42" t="str">
        <f t="shared" si="963"/>
        <v/>
      </c>
      <c r="BJ840" s="42" t="str">
        <f t="shared" si="963"/>
        <v/>
      </c>
      <c r="BK840" s="42" t="str">
        <f t="shared" si="963"/>
        <v/>
      </c>
      <c r="BL840" s="42" t="str">
        <f t="shared" si="963"/>
        <v/>
      </c>
      <c r="BM840" s="42" t="str">
        <f t="shared" si="963"/>
        <v/>
      </c>
      <c r="BN840" s="42" t="str">
        <f t="shared" si="963"/>
        <v/>
      </c>
      <c r="BO840" s="42" t="str">
        <f t="shared" si="963"/>
        <v/>
      </c>
      <c r="BP840" s="42" t="str">
        <f t="shared" si="963"/>
        <v/>
      </c>
      <c r="BQ840" s="42" t="str">
        <f t="shared" si="963"/>
        <v/>
      </c>
      <c r="BR840" s="42" t="str">
        <f t="shared" si="963"/>
        <v/>
      </c>
      <c r="BS840" s="42" t="str">
        <f t="shared" si="963"/>
        <v/>
      </c>
      <c r="BT840" s="42" t="str">
        <f t="shared" si="963"/>
        <v/>
      </c>
      <c r="BU840" s="42" t="str">
        <f t="shared" si="963"/>
        <v/>
      </c>
      <c r="BV840" s="42" t="str">
        <f t="shared" si="963"/>
        <v/>
      </c>
      <c r="BX840" s="44" cm="1">
        <f t="array" ref="BX840">LOOKUP(2,1/(AR840:BV840&lt;&gt;""),COLUMN(AR840:BV840))</f>
        <v>56</v>
      </c>
      <c r="BY840" s="44" t="str">
        <f t="shared" si="952"/>
        <v>BD</v>
      </c>
      <c r="BZ840" s="44" cm="1">
        <f t="array" aca="1" ref="BZ840" ca="1">INDIRECT(ADDRESS(2,BX840))</f>
        <v>2032</v>
      </c>
      <c r="CA840" s="44">
        <f t="shared" ca="1" si="955"/>
        <v>11</v>
      </c>
      <c r="CB840" s="44">
        <f t="shared" si="956"/>
        <v>-805492</v>
      </c>
      <c r="CC840">
        <f t="shared" si="957"/>
        <v>1637162936</v>
      </c>
      <c r="CD840">
        <f t="shared" si="958"/>
        <v>2033</v>
      </c>
      <c r="CE840">
        <f t="shared" si="959"/>
        <v>2033</v>
      </c>
    </row>
    <row r="841" spans="1:83" ht="192" x14ac:dyDescent="0.25">
      <c r="A841" s="17">
        <v>1001770</v>
      </c>
      <c r="B841" s="17">
        <v>1701</v>
      </c>
      <c r="C841" s="17" t="s">
        <v>9420</v>
      </c>
      <c r="D841" s="17" t="s">
        <v>7950</v>
      </c>
      <c r="E841" s="17" t="s">
        <v>8080</v>
      </c>
      <c r="F841" s="17" t="s">
        <v>12713</v>
      </c>
      <c r="G841" s="17" t="s">
        <v>8081</v>
      </c>
      <c r="H841" s="17" t="s">
        <v>1484</v>
      </c>
      <c r="I841" s="18" t="s">
        <v>12395</v>
      </c>
      <c r="J841" s="17">
        <v>46.670999999999999</v>
      </c>
      <c r="K841" s="17">
        <v>-91.966499999999996</v>
      </c>
      <c r="L841" s="34" t="s">
        <v>43</v>
      </c>
      <c r="M841" s="17" t="s">
        <v>40</v>
      </c>
      <c r="N841" s="17" t="s">
        <v>12714</v>
      </c>
      <c r="O841" s="17" t="s">
        <v>12714</v>
      </c>
      <c r="P841" s="17">
        <v>1976</v>
      </c>
      <c r="Q841" s="17">
        <v>2025</v>
      </c>
      <c r="R841" s="17" t="s">
        <v>51</v>
      </c>
      <c r="S841" s="17"/>
      <c r="T841" s="17">
        <v>31.1</v>
      </c>
      <c r="U841" s="17"/>
      <c r="V841" s="17"/>
      <c r="W841" s="19">
        <v>2650000</v>
      </c>
      <c r="X841" s="19">
        <v>2580354</v>
      </c>
      <c r="Y841" s="16">
        <f t="shared" si="953"/>
        <v>69646</v>
      </c>
      <c r="Z841" s="17">
        <v>2019</v>
      </c>
      <c r="AA841" s="19">
        <v>121310</v>
      </c>
      <c r="AB841" s="17">
        <v>2019</v>
      </c>
      <c r="AC841" s="17" t="s">
        <v>43</v>
      </c>
      <c r="AD841" s="17" t="s">
        <v>12438</v>
      </c>
      <c r="AE841" s="17" t="s">
        <v>43</v>
      </c>
      <c r="AF841" s="17">
        <v>1.05</v>
      </c>
      <c r="AG841" s="17" t="s">
        <v>52</v>
      </c>
      <c r="AH841" s="17">
        <v>0.64600000000000002</v>
      </c>
      <c r="AI841" s="17">
        <v>2019</v>
      </c>
      <c r="AJ841" s="17">
        <v>51</v>
      </c>
      <c r="AK841" s="17" t="s">
        <v>52</v>
      </c>
      <c r="AL841" s="17"/>
      <c r="AM841" s="17">
        <v>0.64600000000000002</v>
      </c>
      <c r="AN841" s="17">
        <v>2019</v>
      </c>
      <c r="AO841" s="17" t="s">
        <v>8082</v>
      </c>
      <c r="AP841" s="43" t="str">
        <f t="shared" si="946"/>
        <v/>
      </c>
      <c r="AQ841" s="5">
        <f t="shared" si="947"/>
        <v>69646</v>
      </c>
      <c r="AR841" s="42" t="str">
        <f t="shared" ref="AR841:BV841" si="964">IF(AQ841="","",IF(AQ841-$AA841&gt;0,AQ841-$AA841,""))</f>
        <v/>
      </c>
      <c r="AS841" s="42" t="str">
        <f t="shared" si="964"/>
        <v/>
      </c>
      <c r="AT841" s="42" t="str">
        <f t="shared" si="964"/>
        <v/>
      </c>
      <c r="AU841" s="42" t="str">
        <f t="shared" si="964"/>
        <v/>
      </c>
      <c r="AV841" s="42" t="str">
        <f t="shared" si="964"/>
        <v/>
      </c>
      <c r="AW841" s="42" t="str">
        <f t="shared" si="964"/>
        <v/>
      </c>
      <c r="AX841" s="42" t="str">
        <f t="shared" si="964"/>
        <v/>
      </c>
      <c r="AY841" s="42" t="str">
        <f t="shared" si="964"/>
        <v/>
      </c>
      <c r="AZ841" s="42" t="str">
        <f t="shared" si="964"/>
        <v/>
      </c>
      <c r="BA841" s="42" t="str">
        <f t="shared" si="964"/>
        <v/>
      </c>
      <c r="BB841" s="42" t="str">
        <f t="shared" si="964"/>
        <v/>
      </c>
      <c r="BC841" s="42" t="str">
        <f t="shared" si="964"/>
        <v/>
      </c>
      <c r="BD841" s="42" t="str">
        <f t="shared" si="964"/>
        <v/>
      </c>
      <c r="BE841" s="42" t="str">
        <f t="shared" si="964"/>
        <v/>
      </c>
      <c r="BF841" s="42" t="str">
        <f t="shared" si="964"/>
        <v/>
      </c>
      <c r="BG841" s="42" t="str">
        <f t="shared" si="964"/>
        <v/>
      </c>
      <c r="BH841" s="42" t="str">
        <f t="shared" si="964"/>
        <v/>
      </c>
      <c r="BI841" s="42" t="str">
        <f t="shared" si="964"/>
        <v/>
      </c>
      <c r="BJ841" s="42" t="str">
        <f t="shared" si="964"/>
        <v/>
      </c>
      <c r="BK841" s="42" t="str">
        <f t="shared" si="964"/>
        <v/>
      </c>
      <c r="BL841" s="42" t="str">
        <f t="shared" si="964"/>
        <v/>
      </c>
      <c r="BM841" s="42" t="str">
        <f t="shared" si="964"/>
        <v/>
      </c>
      <c r="BN841" s="42" t="str">
        <f t="shared" si="964"/>
        <v/>
      </c>
      <c r="BO841" s="42" t="str">
        <f t="shared" si="964"/>
        <v/>
      </c>
      <c r="BP841" s="42" t="str">
        <f t="shared" si="964"/>
        <v/>
      </c>
      <c r="BQ841" s="42" t="str">
        <f t="shared" si="964"/>
        <v/>
      </c>
      <c r="BR841" s="42" t="str">
        <f t="shared" si="964"/>
        <v/>
      </c>
      <c r="BS841" s="42" t="str">
        <f t="shared" si="964"/>
        <v/>
      </c>
      <c r="BT841" s="42" t="str">
        <f t="shared" si="964"/>
        <v/>
      </c>
      <c r="BU841" s="42" t="str">
        <f t="shared" si="964"/>
        <v/>
      </c>
      <c r="BV841" s="42" t="str">
        <f t="shared" si="964"/>
        <v/>
      </c>
      <c r="BX841" s="44" t="e" cm="1">
        <f t="array" ref="BX841">LOOKUP(2,1/(AR841:BV841&lt;&gt;""),COLUMN(AR841:BV841))</f>
        <v>#N/A</v>
      </c>
      <c r="BY841" s="44" t="e">
        <f t="shared" si="952"/>
        <v>#N/A</v>
      </c>
      <c r="BZ841" s="44" t="e" cm="1">
        <f t="array" aca="1" ref="BZ841" ca="1">INDIRECT(ADDRESS(2,BX841))</f>
        <v>#N/A</v>
      </c>
      <c r="CA841" s="44" t="e">
        <f t="shared" ca="1" si="955"/>
        <v>#N/A</v>
      </c>
      <c r="CB841" s="44" t="e">
        <f t="shared" si="956"/>
        <v>#VALUE!</v>
      </c>
      <c r="CC841" t="e">
        <f t="shared" si="957"/>
        <v>#VALUE!</v>
      </c>
      <c r="CD841" t="e">
        <f t="shared" si="958"/>
        <v>#VALUE!</v>
      </c>
      <c r="CE841" t="e">
        <f t="shared" si="959"/>
        <v>#VALUE!</v>
      </c>
    </row>
    <row r="842" spans="1:83" ht="179.25" x14ac:dyDescent="0.25">
      <c r="A842" s="17">
        <v>1006876</v>
      </c>
      <c r="B842" s="17">
        <v>2151</v>
      </c>
      <c r="C842" s="17" t="s">
        <v>8029</v>
      </c>
      <c r="D842" s="17" t="s">
        <v>7950</v>
      </c>
      <c r="E842" s="17" t="s">
        <v>10243</v>
      </c>
      <c r="F842" s="17" t="s">
        <v>8030</v>
      </c>
      <c r="G842" s="17" t="s">
        <v>8025</v>
      </c>
      <c r="H842" s="17" t="s">
        <v>8034</v>
      </c>
      <c r="I842" s="18" t="s">
        <v>12398</v>
      </c>
      <c r="J842" s="17">
        <v>43.188000000000002</v>
      </c>
      <c r="K842" s="17">
        <v>-88.076499999999996</v>
      </c>
      <c r="L842" s="34" t="s">
        <v>52</v>
      </c>
      <c r="M842" s="17" t="s">
        <v>58</v>
      </c>
      <c r="N842" s="17" t="s">
        <v>50</v>
      </c>
      <c r="O842" s="17" t="s">
        <v>50</v>
      </c>
      <c r="P842" s="17">
        <v>1950</v>
      </c>
      <c r="Q842" s="17">
        <v>2028</v>
      </c>
      <c r="R842" s="17" t="s">
        <v>51</v>
      </c>
      <c r="S842" s="17">
        <v>342</v>
      </c>
      <c r="T842" s="17">
        <v>324</v>
      </c>
      <c r="U842" s="17"/>
      <c r="V842" s="17">
        <v>95</v>
      </c>
      <c r="W842" s="19">
        <v>36806300</v>
      </c>
      <c r="X842" s="19">
        <v>35930370</v>
      </c>
      <c r="Y842" s="16">
        <f t="shared" si="953"/>
        <v>875930</v>
      </c>
      <c r="Z842" s="17">
        <v>2019</v>
      </c>
      <c r="AA842" s="19">
        <v>742324</v>
      </c>
      <c r="AB842" s="17">
        <v>2019</v>
      </c>
      <c r="AC842" s="17" t="s">
        <v>52</v>
      </c>
      <c r="AD842" s="17" t="s">
        <v>12444</v>
      </c>
      <c r="AE842" s="17" t="s">
        <v>52</v>
      </c>
      <c r="AF842" s="17">
        <v>11.9</v>
      </c>
      <c r="AG842" s="17" t="s">
        <v>52</v>
      </c>
      <c r="AH842" s="17">
        <v>10.407</v>
      </c>
      <c r="AI842" s="17">
        <v>2019</v>
      </c>
      <c r="AJ842" s="17">
        <v>48.8</v>
      </c>
      <c r="AK842" s="17" t="s">
        <v>52</v>
      </c>
      <c r="AL842" s="17">
        <v>3</v>
      </c>
      <c r="AM842" s="17"/>
      <c r="AN842" s="17"/>
      <c r="AO842" s="17" t="s">
        <v>9421</v>
      </c>
      <c r="AP842" s="43" t="str">
        <f t="shared" si="946"/>
        <v/>
      </c>
      <c r="AQ842" s="5">
        <f t="shared" si="947"/>
        <v>875930</v>
      </c>
      <c r="AR842" s="42">
        <f t="shared" ref="AR842:BV842" si="965">IF(AQ842="","",IF(AQ842-$AA842&gt;0,AQ842-$AA842,""))</f>
        <v>133606</v>
      </c>
      <c r="AS842" s="42" t="str">
        <f t="shared" si="965"/>
        <v/>
      </c>
      <c r="AT842" s="42" t="str">
        <f t="shared" si="965"/>
        <v/>
      </c>
      <c r="AU842" s="42" t="str">
        <f t="shared" si="965"/>
        <v/>
      </c>
      <c r="AV842" s="42" t="str">
        <f t="shared" si="965"/>
        <v/>
      </c>
      <c r="AW842" s="42" t="str">
        <f t="shared" si="965"/>
        <v/>
      </c>
      <c r="AX842" s="42" t="str">
        <f t="shared" si="965"/>
        <v/>
      </c>
      <c r="AY842" s="42" t="str">
        <f t="shared" si="965"/>
        <v/>
      </c>
      <c r="AZ842" s="42" t="str">
        <f t="shared" si="965"/>
        <v/>
      </c>
      <c r="BA842" s="42" t="str">
        <f t="shared" si="965"/>
        <v/>
      </c>
      <c r="BB842" s="42" t="str">
        <f t="shared" si="965"/>
        <v/>
      </c>
      <c r="BC842" s="42" t="str">
        <f t="shared" si="965"/>
        <v/>
      </c>
      <c r="BD842" s="42" t="str">
        <f t="shared" si="965"/>
        <v/>
      </c>
      <c r="BE842" s="42" t="str">
        <f t="shared" si="965"/>
        <v/>
      </c>
      <c r="BF842" s="42" t="str">
        <f t="shared" si="965"/>
        <v/>
      </c>
      <c r="BG842" s="42" t="str">
        <f t="shared" si="965"/>
        <v/>
      </c>
      <c r="BH842" s="42" t="str">
        <f t="shared" si="965"/>
        <v/>
      </c>
      <c r="BI842" s="42" t="str">
        <f t="shared" si="965"/>
        <v/>
      </c>
      <c r="BJ842" s="42" t="str">
        <f t="shared" si="965"/>
        <v/>
      </c>
      <c r="BK842" s="42" t="str">
        <f t="shared" si="965"/>
        <v/>
      </c>
      <c r="BL842" s="42" t="str">
        <f t="shared" si="965"/>
        <v/>
      </c>
      <c r="BM842" s="42" t="str">
        <f t="shared" si="965"/>
        <v/>
      </c>
      <c r="BN842" s="42" t="str">
        <f t="shared" si="965"/>
        <v/>
      </c>
      <c r="BO842" s="42" t="str">
        <f t="shared" si="965"/>
        <v/>
      </c>
      <c r="BP842" s="42" t="str">
        <f t="shared" si="965"/>
        <v/>
      </c>
      <c r="BQ842" s="42" t="str">
        <f t="shared" si="965"/>
        <v/>
      </c>
      <c r="BR842" s="42" t="str">
        <f t="shared" si="965"/>
        <v/>
      </c>
      <c r="BS842" s="42" t="str">
        <f t="shared" si="965"/>
        <v/>
      </c>
      <c r="BT842" s="42" t="str">
        <f t="shared" si="965"/>
        <v/>
      </c>
      <c r="BU842" s="42" t="str">
        <f t="shared" si="965"/>
        <v/>
      </c>
      <c r="BV842" s="42" t="str">
        <f t="shared" si="965"/>
        <v/>
      </c>
      <c r="BX842" s="44" cm="1">
        <f t="array" ref="BX842">LOOKUP(2,1/(AR842:BV842&lt;&gt;""),COLUMN(AR842:BV842))</f>
        <v>44</v>
      </c>
      <c r="BY842" s="44" t="str">
        <f t="shared" si="952"/>
        <v>AR</v>
      </c>
      <c r="BZ842" s="44" cm="1">
        <f t="array" aca="1" ref="BZ842" ca="1">INDIRECT(ADDRESS(2,BX842))</f>
        <v>2020</v>
      </c>
      <c r="CA842" s="44">
        <f t="shared" ca="1" si="955"/>
        <v>-1</v>
      </c>
      <c r="CB842" s="44" t="e">
        <f t="shared" si="956"/>
        <v>#VALUE!</v>
      </c>
      <c r="CC842" t="e">
        <f t="shared" si="957"/>
        <v>#VALUE!</v>
      </c>
      <c r="CD842" t="e">
        <f t="shared" si="958"/>
        <v>#VALUE!</v>
      </c>
      <c r="CE842" t="e">
        <f t="shared" si="959"/>
        <v>#VALUE!</v>
      </c>
    </row>
    <row r="843" spans="1:83" ht="128.25" x14ac:dyDescent="0.25">
      <c r="A843" s="17">
        <v>1007075</v>
      </c>
      <c r="B843" s="17">
        <v>1687</v>
      </c>
      <c r="C843" s="17" t="s">
        <v>8031</v>
      </c>
      <c r="D843" s="17" t="s">
        <v>7950</v>
      </c>
      <c r="E843" s="17" t="s">
        <v>8032</v>
      </c>
      <c r="F843" s="17" t="s">
        <v>9422</v>
      </c>
      <c r="G843" s="17" t="s">
        <v>9423</v>
      </c>
      <c r="H843" s="17" t="s">
        <v>8033</v>
      </c>
      <c r="I843" s="18" t="s">
        <v>12399</v>
      </c>
      <c r="J843" s="17">
        <v>44.287199999999999</v>
      </c>
      <c r="K843" s="17">
        <v>-88.348699999999994</v>
      </c>
      <c r="L843" s="34" t="s">
        <v>43</v>
      </c>
      <c r="M843" s="17" t="s">
        <v>40</v>
      </c>
      <c r="N843" s="17" t="s">
        <v>12715</v>
      </c>
      <c r="O843" s="17" t="s">
        <v>12715</v>
      </c>
      <c r="P843" s="17">
        <v>1975</v>
      </c>
      <c r="Q843" s="17">
        <v>2023</v>
      </c>
      <c r="R843" s="17" t="s">
        <v>51</v>
      </c>
      <c r="S843" s="17">
        <v>460</v>
      </c>
      <c r="T843" s="17">
        <v>130.4</v>
      </c>
      <c r="U843" s="17">
        <v>65</v>
      </c>
      <c r="V843" s="17"/>
      <c r="W843" s="19">
        <v>13133593</v>
      </c>
      <c r="X843" s="19">
        <v>12222142</v>
      </c>
      <c r="Y843" s="16">
        <f t="shared" si="953"/>
        <v>911451</v>
      </c>
      <c r="Z843" s="17">
        <v>2019</v>
      </c>
      <c r="AA843" s="19">
        <v>724501</v>
      </c>
      <c r="AB843" s="17">
        <v>2019</v>
      </c>
      <c r="AC843" s="17" t="s">
        <v>43</v>
      </c>
      <c r="AD843" s="17" t="s">
        <v>12445</v>
      </c>
      <c r="AE843" s="17" t="s">
        <v>43</v>
      </c>
      <c r="AF843" s="17"/>
      <c r="AG843" s="17" t="s">
        <v>52</v>
      </c>
      <c r="AH843" s="17">
        <v>2.73</v>
      </c>
      <c r="AI843" s="17">
        <v>2019</v>
      </c>
      <c r="AJ843" s="17">
        <v>49.5</v>
      </c>
      <c r="AK843" s="17" t="s">
        <v>52</v>
      </c>
      <c r="AL843" s="17"/>
      <c r="AM843" s="17">
        <v>0.59</v>
      </c>
      <c r="AN843" s="17">
        <v>2019</v>
      </c>
      <c r="AO843" s="17" t="s">
        <v>13272</v>
      </c>
      <c r="AP843" s="43" t="str">
        <f t="shared" si="946"/>
        <v/>
      </c>
      <c r="AQ843" s="5">
        <f t="shared" si="947"/>
        <v>911451</v>
      </c>
      <c r="AR843" s="42">
        <f t="shared" ref="AR843:BV843" si="966">IF(AQ843="","",IF(AQ843-$AA843&gt;0,AQ843-$AA843,""))</f>
        <v>186950</v>
      </c>
      <c r="AS843" s="42" t="str">
        <f t="shared" si="966"/>
        <v/>
      </c>
      <c r="AT843" s="42" t="str">
        <f t="shared" si="966"/>
        <v/>
      </c>
      <c r="AU843" s="42" t="str">
        <f t="shared" si="966"/>
        <v/>
      </c>
      <c r="AV843" s="42" t="str">
        <f t="shared" si="966"/>
        <v/>
      </c>
      <c r="AW843" s="42" t="str">
        <f t="shared" si="966"/>
        <v/>
      </c>
      <c r="AX843" s="42" t="str">
        <f t="shared" si="966"/>
        <v/>
      </c>
      <c r="AY843" s="42" t="str">
        <f t="shared" si="966"/>
        <v/>
      </c>
      <c r="AZ843" s="42" t="str">
        <f t="shared" si="966"/>
        <v/>
      </c>
      <c r="BA843" s="42" t="str">
        <f t="shared" si="966"/>
        <v/>
      </c>
      <c r="BB843" s="42" t="str">
        <f t="shared" si="966"/>
        <v/>
      </c>
      <c r="BC843" s="42" t="str">
        <f t="shared" si="966"/>
        <v/>
      </c>
      <c r="BD843" s="42" t="str">
        <f t="shared" si="966"/>
        <v/>
      </c>
      <c r="BE843" s="42" t="str">
        <f t="shared" si="966"/>
        <v/>
      </c>
      <c r="BF843" s="42" t="str">
        <f t="shared" si="966"/>
        <v/>
      </c>
      <c r="BG843" s="42" t="str">
        <f t="shared" si="966"/>
        <v/>
      </c>
      <c r="BH843" s="42" t="str">
        <f t="shared" si="966"/>
        <v/>
      </c>
      <c r="BI843" s="42" t="str">
        <f t="shared" si="966"/>
        <v/>
      </c>
      <c r="BJ843" s="42" t="str">
        <f t="shared" si="966"/>
        <v/>
      </c>
      <c r="BK843" s="42" t="str">
        <f t="shared" si="966"/>
        <v/>
      </c>
      <c r="BL843" s="42" t="str">
        <f t="shared" si="966"/>
        <v/>
      </c>
      <c r="BM843" s="42" t="str">
        <f t="shared" si="966"/>
        <v/>
      </c>
      <c r="BN843" s="42" t="str">
        <f t="shared" si="966"/>
        <v/>
      </c>
      <c r="BO843" s="42" t="str">
        <f t="shared" si="966"/>
        <v/>
      </c>
      <c r="BP843" s="42" t="str">
        <f t="shared" si="966"/>
        <v/>
      </c>
      <c r="BQ843" s="42" t="str">
        <f t="shared" si="966"/>
        <v/>
      </c>
      <c r="BR843" s="42" t="str">
        <f t="shared" si="966"/>
        <v/>
      </c>
      <c r="BS843" s="42" t="str">
        <f t="shared" si="966"/>
        <v/>
      </c>
      <c r="BT843" s="42" t="str">
        <f t="shared" si="966"/>
        <v/>
      </c>
      <c r="BU843" s="42" t="str">
        <f t="shared" si="966"/>
        <v/>
      </c>
      <c r="BV843" s="42" t="str">
        <f t="shared" si="966"/>
        <v/>
      </c>
      <c r="BX843" s="44" cm="1">
        <f t="array" ref="BX843">LOOKUP(2,1/(AR843:BV843&lt;&gt;""),COLUMN(AR843:BV843))</f>
        <v>44</v>
      </c>
      <c r="BY843" s="44" t="str">
        <f t="shared" si="952"/>
        <v>AR</v>
      </c>
      <c r="BZ843" s="44" cm="1">
        <f t="array" aca="1" ref="BZ843" ca="1">INDIRECT(ADDRESS(2,BX843))</f>
        <v>2020</v>
      </c>
      <c r="CA843" s="44">
        <f t="shared" ca="1" si="955"/>
        <v>-1</v>
      </c>
      <c r="CB843" s="44" t="e">
        <f t="shared" si="956"/>
        <v>#VALUE!</v>
      </c>
      <c r="CC843" t="e">
        <f t="shared" si="957"/>
        <v>#VALUE!</v>
      </c>
      <c r="CD843" t="e">
        <f t="shared" si="958"/>
        <v>#VALUE!</v>
      </c>
      <c r="CE843" t="e">
        <f t="shared" si="959"/>
        <v>#VALUE!</v>
      </c>
    </row>
    <row r="844" spans="1:83" ht="128.25" x14ac:dyDescent="0.25">
      <c r="A844" s="17">
        <v>1007726</v>
      </c>
      <c r="B844" s="17">
        <v>1689</v>
      </c>
      <c r="C844" s="17" t="s">
        <v>8035</v>
      </c>
      <c r="D844" s="17" t="s">
        <v>7950</v>
      </c>
      <c r="E844" s="17" t="s">
        <v>8036</v>
      </c>
      <c r="F844" s="17" t="s">
        <v>8037</v>
      </c>
      <c r="G844" s="17" t="s">
        <v>1582</v>
      </c>
      <c r="H844" s="17" t="s">
        <v>8038</v>
      </c>
      <c r="I844" s="18" t="s">
        <v>12400</v>
      </c>
      <c r="J844" s="17">
        <v>42.582749999999997</v>
      </c>
      <c r="K844" s="17">
        <v>-88.04383</v>
      </c>
      <c r="L844" s="34" t="s">
        <v>52</v>
      </c>
      <c r="M844" s="17" t="s">
        <v>58</v>
      </c>
      <c r="N844" s="17" t="s">
        <v>50</v>
      </c>
      <c r="O844" s="17" t="s">
        <v>50</v>
      </c>
      <c r="P844" s="17">
        <v>1967</v>
      </c>
      <c r="Q844" s="17">
        <v>2073</v>
      </c>
      <c r="R844" s="17" t="s">
        <v>51</v>
      </c>
      <c r="S844" s="17">
        <v>182</v>
      </c>
      <c r="T844" s="17">
        <v>181.7</v>
      </c>
      <c r="U844" s="17">
        <v>80</v>
      </c>
      <c r="V844" s="17"/>
      <c r="W844" s="19">
        <v>30815795</v>
      </c>
      <c r="X844" s="19">
        <v>22507430</v>
      </c>
      <c r="Y844" s="16">
        <f t="shared" si="953"/>
        <v>8308365</v>
      </c>
      <c r="Z844" s="17">
        <v>2019</v>
      </c>
      <c r="AA844" s="19">
        <v>203045</v>
      </c>
      <c r="AB844" s="17">
        <v>2019</v>
      </c>
      <c r="AC844" s="17" t="s">
        <v>43</v>
      </c>
      <c r="AD844" s="17" t="s">
        <v>12438</v>
      </c>
      <c r="AE844" s="17" t="s">
        <v>52</v>
      </c>
      <c r="AF844" s="17">
        <v>6.71</v>
      </c>
      <c r="AG844" s="17" t="s">
        <v>52</v>
      </c>
      <c r="AH844" s="17">
        <v>6.54</v>
      </c>
      <c r="AI844" s="17">
        <v>2010</v>
      </c>
      <c r="AJ844" s="17">
        <v>51.6</v>
      </c>
      <c r="AK844" s="17" t="s">
        <v>52</v>
      </c>
      <c r="AL844" s="17">
        <v>1</v>
      </c>
      <c r="AM844" s="17"/>
      <c r="AN844" s="17"/>
      <c r="AO844" s="17" t="s">
        <v>9424</v>
      </c>
      <c r="AP844" s="43" t="str">
        <f t="shared" si="946"/>
        <v/>
      </c>
      <c r="AQ844" s="5">
        <f t="shared" si="947"/>
        <v>8308365</v>
      </c>
      <c r="AR844" s="42">
        <f t="shared" ref="AR844:BV844" si="967">IF(AQ844="","",IF(AQ844-$AA844&gt;0,AQ844-$AA844,""))</f>
        <v>8105320</v>
      </c>
      <c r="AS844" s="42">
        <f t="shared" si="967"/>
        <v>7902275</v>
      </c>
      <c r="AT844" s="42">
        <f t="shared" si="967"/>
        <v>7699230</v>
      </c>
      <c r="AU844" s="42">
        <f t="shared" si="967"/>
        <v>7496185</v>
      </c>
      <c r="AV844" s="42">
        <f t="shared" si="967"/>
        <v>7293140</v>
      </c>
      <c r="AW844" s="42">
        <f t="shared" si="967"/>
        <v>7090095</v>
      </c>
      <c r="AX844" s="42">
        <f t="shared" si="967"/>
        <v>6887050</v>
      </c>
      <c r="AY844" s="42">
        <f t="shared" si="967"/>
        <v>6684005</v>
      </c>
      <c r="AZ844" s="42">
        <f t="shared" si="967"/>
        <v>6480960</v>
      </c>
      <c r="BA844" s="42">
        <f t="shared" si="967"/>
        <v>6277915</v>
      </c>
      <c r="BB844" s="42">
        <f t="shared" si="967"/>
        <v>6074870</v>
      </c>
      <c r="BC844" s="42">
        <f t="shared" si="967"/>
        <v>5871825</v>
      </c>
      <c r="BD844" s="42">
        <f t="shared" si="967"/>
        <v>5668780</v>
      </c>
      <c r="BE844" s="42">
        <f t="shared" si="967"/>
        <v>5465735</v>
      </c>
      <c r="BF844" s="42">
        <f t="shared" si="967"/>
        <v>5262690</v>
      </c>
      <c r="BG844" s="42">
        <f t="shared" si="967"/>
        <v>5059645</v>
      </c>
      <c r="BH844" s="42">
        <f t="shared" si="967"/>
        <v>4856600</v>
      </c>
      <c r="BI844" s="42">
        <f t="shared" si="967"/>
        <v>4653555</v>
      </c>
      <c r="BJ844" s="42">
        <f t="shared" si="967"/>
        <v>4450510</v>
      </c>
      <c r="BK844" s="42">
        <f t="shared" si="967"/>
        <v>4247465</v>
      </c>
      <c r="BL844" s="42">
        <f t="shared" si="967"/>
        <v>4044420</v>
      </c>
      <c r="BM844" s="42">
        <f t="shared" si="967"/>
        <v>3841375</v>
      </c>
      <c r="BN844" s="42">
        <f t="shared" si="967"/>
        <v>3638330</v>
      </c>
      <c r="BO844" s="42">
        <f t="shared" si="967"/>
        <v>3435285</v>
      </c>
      <c r="BP844" s="42">
        <f t="shared" si="967"/>
        <v>3232240</v>
      </c>
      <c r="BQ844" s="42">
        <f t="shared" si="967"/>
        <v>3029195</v>
      </c>
      <c r="BR844" s="42">
        <f t="shared" si="967"/>
        <v>2826150</v>
      </c>
      <c r="BS844" s="42">
        <f t="shared" si="967"/>
        <v>2623105</v>
      </c>
      <c r="BT844" s="42">
        <f t="shared" si="967"/>
        <v>2420060</v>
      </c>
      <c r="BU844" s="42">
        <f t="shared" si="967"/>
        <v>2217015</v>
      </c>
      <c r="BV844" s="42">
        <f t="shared" si="967"/>
        <v>2013970</v>
      </c>
      <c r="BX844" s="44" cm="1">
        <f t="array" ref="BX844">LOOKUP(2,1/(AR844:BV844&lt;&gt;""),COLUMN(AR844:BV844))</f>
        <v>74</v>
      </c>
      <c r="BY844" s="44" t="str">
        <f t="shared" si="952"/>
        <v>BV</v>
      </c>
      <c r="BZ844" s="44" cm="1">
        <f t="array" aca="1" ref="BZ844" ca="1">INDIRECT(ADDRESS(2,BX844))</f>
        <v>2050</v>
      </c>
      <c r="CA844" s="44">
        <f t="shared" ca="1" si="955"/>
        <v>29</v>
      </c>
      <c r="CB844" s="44">
        <f t="shared" si="956"/>
        <v>-203045</v>
      </c>
      <c r="CC844">
        <f t="shared" si="957"/>
        <v>418256220</v>
      </c>
      <c r="CD844">
        <f t="shared" si="958"/>
        <v>2060</v>
      </c>
      <c r="CE844">
        <f t="shared" si="959"/>
        <v>2060</v>
      </c>
    </row>
    <row r="845" spans="1:83" ht="370.5" x14ac:dyDescent="0.25">
      <c r="A845" s="17">
        <v>1007834</v>
      </c>
      <c r="B845" s="17">
        <v>1695</v>
      </c>
      <c r="C845" s="17" t="s">
        <v>8051</v>
      </c>
      <c r="D845" s="17" t="s">
        <v>7950</v>
      </c>
      <c r="E845" s="17"/>
      <c r="F845" s="17" t="s">
        <v>8052</v>
      </c>
      <c r="G845" s="17" t="s">
        <v>8053</v>
      </c>
      <c r="H845" s="17" t="s">
        <v>8054</v>
      </c>
      <c r="I845" s="18" t="s">
        <v>12403</v>
      </c>
      <c r="J845" s="17">
        <v>44.172499999999999</v>
      </c>
      <c r="K845" s="17">
        <v>-87.841800000000006</v>
      </c>
      <c r="L845" s="34" t="s">
        <v>52</v>
      </c>
      <c r="M845" s="17" t="s">
        <v>58</v>
      </c>
      <c r="N845" s="17" t="s">
        <v>50</v>
      </c>
      <c r="O845" s="17" t="s">
        <v>50</v>
      </c>
      <c r="P845" s="17">
        <v>1976</v>
      </c>
      <c r="Q845" s="17">
        <v>2034</v>
      </c>
      <c r="R845" s="17" t="s">
        <v>51</v>
      </c>
      <c r="S845" s="17">
        <v>146</v>
      </c>
      <c r="T845" s="17">
        <v>104.8</v>
      </c>
      <c r="U845" s="17"/>
      <c r="V845" s="17">
        <v>88</v>
      </c>
      <c r="W845" s="19">
        <v>23394004</v>
      </c>
      <c r="X845" s="19">
        <v>14161544</v>
      </c>
      <c r="Y845" s="16">
        <f t="shared" si="953"/>
        <v>9232460</v>
      </c>
      <c r="Z845" s="17">
        <v>2019</v>
      </c>
      <c r="AA845" s="19">
        <v>406750</v>
      </c>
      <c r="AB845" s="17">
        <v>2019</v>
      </c>
      <c r="AC845" s="17" t="s">
        <v>43</v>
      </c>
      <c r="AD845" s="17" t="s">
        <v>12445</v>
      </c>
      <c r="AE845" s="17" t="s">
        <v>52</v>
      </c>
      <c r="AF845" s="17">
        <v>3.06</v>
      </c>
      <c r="AG845" s="17" t="s">
        <v>52</v>
      </c>
      <c r="AH845" s="17">
        <v>2.0049999999999999</v>
      </c>
      <c r="AI845" s="17">
        <v>2019</v>
      </c>
      <c r="AJ845" s="17">
        <v>53.2</v>
      </c>
      <c r="AK845" s="17" t="s">
        <v>52</v>
      </c>
      <c r="AL845" s="17">
        <v>2</v>
      </c>
      <c r="AM845" s="17">
        <v>0</v>
      </c>
      <c r="AN845" s="17">
        <v>2018</v>
      </c>
      <c r="AO845" s="17" t="s">
        <v>9425</v>
      </c>
      <c r="AP845" s="43" t="str">
        <f t="shared" si="946"/>
        <v/>
      </c>
      <c r="AQ845" s="5">
        <f t="shared" si="947"/>
        <v>9232460</v>
      </c>
      <c r="AR845" s="42">
        <f t="shared" ref="AR845:BV845" si="968">IF(AQ845="","",IF(AQ845-$AA845&gt;0,AQ845-$AA845,""))</f>
        <v>8825710</v>
      </c>
      <c r="AS845" s="42">
        <f t="shared" si="968"/>
        <v>8418960</v>
      </c>
      <c r="AT845" s="42">
        <f t="shared" si="968"/>
        <v>8012210</v>
      </c>
      <c r="AU845" s="42">
        <f t="shared" si="968"/>
        <v>7605460</v>
      </c>
      <c r="AV845" s="42">
        <f t="shared" si="968"/>
        <v>7198710</v>
      </c>
      <c r="AW845" s="42">
        <f t="shared" si="968"/>
        <v>6791960</v>
      </c>
      <c r="AX845" s="42">
        <f t="shared" si="968"/>
        <v>6385210</v>
      </c>
      <c r="AY845" s="42">
        <f t="shared" si="968"/>
        <v>5978460</v>
      </c>
      <c r="AZ845" s="42">
        <f t="shared" si="968"/>
        <v>5571710</v>
      </c>
      <c r="BA845" s="42">
        <f t="shared" si="968"/>
        <v>5164960</v>
      </c>
      <c r="BB845" s="42">
        <f t="shared" si="968"/>
        <v>4758210</v>
      </c>
      <c r="BC845" s="42">
        <f t="shared" si="968"/>
        <v>4351460</v>
      </c>
      <c r="BD845" s="42">
        <f t="shared" si="968"/>
        <v>3944710</v>
      </c>
      <c r="BE845" s="42">
        <f t="shared" si="968"/>
        <v>3537960</v>
      </c>
      <c r="BF845" s="42">
        <f t="shared" si="968"/>
        <v>3131210</v>
      </c>
      <c r="BG845" s="42">
        <f t="shared" si="968"/>
        <v>2724460</v>
      </c>
      <c r="BH845" s="42">
        <f t="shared" si="968"/>
        <v>2317710</v>
      </c>
      <c r="BI845" s="42">
        <f t="shared" si="968"/>
        <v>1910960</v>
      </c>
      <c r="BJ845" s="42">
        <f t="shared" si="968"/>
        <v>1504210</v>
      </c>
      <c r="BK845" s="42">
        <f t="shared" si="968"/>
        <v>1097460</v>
      </c>
      <c r="BL845" s="42">
        <f t="shared" si="968"/>
        <v>690710</v>
      </c>
      <c r="BM845" s="42">
        <f t="shared" si="968"/>
        <v>283960</v>
      </c>
      <c r="BN845" s="42" t="str">
        <f t="shared" si="968"/>
        <v/>
      </c>
      <c r="BO845" s="42" t="str">
        <f t="shared" si="968"/>
        <v/>
      </c>
      <c r="BP845" s="42" t="str">
        <f t="shared" si="968"/>
        <v/>
      </c>
      <c r="BQ845" s="42" t="str">
        <f t="shared" si="968"/>
        <v/>
      </c>
      <c r="BR845" s="42" t="str">
        <f t="shared" si="968"/>
        <v/>
      </c>
      <c r="BS845" s="42" t="str">
        <f t="shared" si="968"/>
        <v/>
      </c>
      <c r="BT845" s="42" t="str">
        <f t="shared" si="968"/>
        <v/>
      </c>
      <c r="BU845" s="42" t="str">
        <f t="shared" si="968"/>
        <v/>
      </c>
      <c r="BV845" s="42" t="str">
        <f t="shared" si="968"/>
        <v/>
      </c>
      <c r="BX845" s="44" cm="1">
        <f t="array" ref="BX845">LOOKUP(2,1/(AR845:BV845&lt;&gt;""),COLUMN(AR845:BV845))</f>
        <v>65</v>
      </c>
      <c r="BY845" s="44" t="str">
        <f t="shared" si="952"/>
        <v>BM</v>
      </c>
      <c r="BZ845" s="44" cm="1">
        <f t="array" aca="1" ref="BZ845" ca="1">INDIRECT(ADDRESS(2,BX845))</f>
        <v>2041</v>
      </c>
      <c r="CA845" s="44">
        <f t="shared" ca="1" si="955"/>
        <v>20</v>
      </c>
      <c r="CB845" s="44">
        <f t="shared" si="956"/>
        <v>-406750</v>
      </c>
      <c r="CC845">
        <f t="shared" si="957"/>
        <v>830460710</v>
      </c>
      <c r="CD845">
        <f t="shared" si="958"/>
        <v>2042</v>
      </c>
      <c r="CE845">
        <f t="shared" si="959"/>
        <v>2042</v>
      </c>
    </row>
    <row r="846" spans="1:83" ht="90" x14ac:dyDescent="0.25">
      <c r="A846" s="17">
        <v>1006964</v>
      </c>
      <c r="B846" s="17">
        <v>1665</v>
      </c>
      <c r="C846" s="17" t="s">
        <v>13273</v>
      </c>
      <c r="D846" s="17" t="s">
        <v>7950</v>
      </c>
      <c r="E846" s="17" t="s">
        <v>10241</v>
      </c>
      <c r="F846" s="17" t="s">
        <v>8102</v>
      </c>
      <c r="G846" s="17" t="s">
        <v>8103</v>
      </c>
      <c r="H846" s="17" t="s">
        <v>8103</v>
      </c>
      <c r="I846" s="18" t="s">
        <v>12375</v>
      </c>
      <c r="J846" s="17">
        <v>44.837499999999999</v>
      </c>
      <c r="K846" s="17">
        <v>-91.367199999999997</v>
      </c>
      <c r="L846" s="34" t="s">
        <v>52</v>
      </c>
      <c r="M846" s="17" t="s">
        <v>58</v>
      </c>
      <c r="N846" s="17" t="s">
        <v>13150</v>
      </c>
      <c r="O846" s="17" t="s">
        <v>13150</v>
      </c>
      <c r="P846" s="17">
        <v>1979</v>
      </c>
      <c r="Q846" s="17">
        <v>2023</v>
      </c>
      <c r="R846" s="17" t="s">
        <v>51</v>
      </c>
      <c r="S846" s="17">
        <v>80</v>
      </c>
      <c r="T846" s="17">
        <v>55</v>
      </c>
      <c r="U846" s="17"/>
      <c r="V846" s="17"/>
      <c r="W846" s="19">
        <v>12323066</v>
      </c>
      <c r="X846" s="19">
        <v>10194074</v>
      </c>
      <c r="Y846" s="16">
        <f t="shared" si="953"/>
        <v>2128992</v>
      </c>
      <c r="Z846" s="17">
        <v>2019</v>
      </c>
      <c r="AA846" s="19">
        <v>417816</v>
      </c>
      <c r="AB846" s="17">
        <v>2019</v>
      </c>
      <c r="AC846" s="17" t="s">
        <v>52</v>
      </c>
      <c r="AD846" s="17" t="s">
        <v>12445</v>
      </c>
      <c r="AE846" s="17" t="s">
        <v>52</v>
      </c>
      <c r="AF846" s="17">
        <v>3.6</v>
      </c>
      <c r="AG846" s="17" t="s">
        <v>52</v>
      </c>
      <c r="AH846" s="17">
        <v>1.992</v>
      </c>
      <c r="AI846" s="17">
        <v>2019</v>
      </c>
      <c r="AJ846" s="17">
        <v>49.6</v>
      </c>
      <c r="AK846" s="17" t="s">
        <v>52</v>
      </c>
      <c r="AL846" s="17"/>
      <c r="AM846" s="17">
        <v>1.992</v>
      </c>
      <c r="AN846" s="17">
        <v>2019</v>
      </c>
      <c r="AO846" s="17" t="s">
        <v>8104</v>
      </c>
      <c r="AP846" s="43" t="str">
        <f t="shared" si="946"/>
        <v/>
      </c>
      <c r="AQ846" s="5">
        <f t="shared" si="947"/>
        <v>2128992</v>
      </c>
      <c r="AR846" s="42">
        <f t="shared" ref="AR846:BV846" si="969">IF(AQ846="","",IF(AQ846-$AA846&gt;0,AQ846-$AA846,""))</f>
        <v>1711176</v>
      </c>
      <c r="AS846" s="42">
        <f t="shared" si="969"/>
        <v>1293360</v>
      </c>
      <c r="AT846" s="42">
        <f t="shared" si="969"/>
        <v>875544</v>
      </c>
      <c r="AU846" s="42">
        <f t="shared" si="969"/>
        <v>457728</v>
      </c>
      <c r="AV846" s="42">
        <f t="shared" si="969"/>
        <v>39912</v>
      </c>
      <c r="AW846" s="42" t="str">
        <f t="shared" si="969"/>
        <v/>
      </c>
      <c r="AX846" s="42" t="str">
        <f t="shared" si="969"/>
        <v/>
      </c>
      <c r="AY846" s="42" t="str">
        <f t="shared" si="969"/>
        <v/>
      </c>
      <c r="AZ846" s="42" t="str">
        <f t="shared" si="969"/>
        <v/>
      </c>
      <c r="BA846" s="42" t="str">
        <f t="shared" si="969"/>
        <v/>
      </c>
      <c r="BB846" s="42" t="str">
        <f t="shared" si="969"/>
        <v/>
      </c>
      <c r="BC846" s="42" t="str">
        <f t="shared" si="969"/>
        <v/>
      </c>
      <c r="BD846" s="42" t="str">
        <f t="shared" si="969"/>
        <v/>
      </c>
      <c r="BE846" s="42" t="str">
        <f t="shared" si="969"/>
        <v/>
      </c>
      <c r="BF846" s="42" t="str">
        <f t="shared" si="969"/>
        <v/>
      </c>
      <c r="BG846" s="42" t="str">
        <f t="shared" si="969"/>
        <v/>
      </c>
      <c r="BH846" s="42" t="str">
        <f t="shared" si="969"/>
        <v/>
      </c>
      <c r="BI846" s="42" t="str">
        <f t="shared" si="969"/>
        <v/>
      </c>
      <c r="BJ846" s="42" t="str">
        <f t="shared" si="969"/>
        <v/>
      </c>
      <c r="BK846" s="42" t="str">
        <f t="shared" si="969"/>
        <v/>
      </c>
      <c r="BL846" s="42" t="str">
        <f t="shared" si="969"/>
        <v/>
      </c>
      <c r="BM846" s="42" t="str">
        <f t="shared" si="969"/>
        <v/>
      </c>
      <c r="BN846" s="42" t="str">
        <f t="shared" si="969"/>
        <v/>
      </c>
      <c r="BO846" s="42" t="str">
        <f t="shared" si="969"/>
        <v/>
      </c>
      <c r="BP846" s="42" t="str">
        <f t="shared" si="969"/>
        <v/>
      </c>
      <c r="BQ846" s="42" t="str">
        <f t="shared" si="969"/>
        <v/>
      </c>
      <c r="BR846" s="42" t="str">
        <f t="shared" si="969"/>
        <v/>
      </c>
      <c r="BS846" s="42" t="str">
        <f t="shared" si="969"/>
        <v/>
      </c>
      <c r="BT846" s="42" t="str">
        <f t="shared" si="969"/>
        <v/>
      </c>
      <c r="BU846" s="42" t="str">
        <f t="shared" si="969"/>
        <v/>
      </c>
      <c r="BV846" s="42" t="str">
        <f t="shared" si="969"/>
        <v/>
      </c>
      <c r="BX846" s="44" cm="1">
        <f t="array" ref="BX846">LOOKUP(2,1/(AR846:BV846&lt;&gt;""),COLUMN(AR846:BV846))</f>
        <v>48</v>
      </c>
      <c r="BY846" s="44" t="str">
        <f t="shared" si="952"/>
        <v>AV</v>
      </c>
      <c r="BZ846" s="44" cm="1">
        <f t="array" aca="1" ref="BZ846" ca="1">INDIRECT(ADDRESS(2,BX846))</f>
        <v>2024</v>
      </c>
      <c r="CA846" s="44">
        <f t="shared" ca="1" si="955"/>
        <v>3</v>
      </c>
      <c r="CB846" s="44">
        <f t="shared" si="956"/>
        <v>-417816</v>
      </c>
      <c r="CC846">
        <f t="shared" si="957"/>
        <v>845699496</v>
      </c>
      <c r="CD846">
        <f t="shared" si="958"/>
        <v>2024</v>
      </c>
      <c r="CE846">
        <f t="shared" si="959"/>
        <v>2024</v>
      </c>
    </row>
    <row r="847" spans="1:83" ht="77.25" x14ac:dyDescent="0.25">
      <c r="A847" s="17">
        <v>1007705</v>
      </c>
      <c r="B847" s="17">
        <v>2407</v>
      </c>
      <c r="C847" s="17" t="s">
        <v>8083</v>
      </c>
      <c r="D847" s="17" t="s">
        <v>7950</v>
      </c>
      <c r="E847" s="17"/>
      <c r="F847" s="17" t="s">
        <v>8084</v>
      </c>
      <c r="G847" s="17" t="s">
        <v>8085</v>
      </c>
      <c r="H847" s="17" t="s">
        <v>7146</v>
      </c>
      <c r="I847" s="18" t="s">
        <v>12408</v>
      </c>
      <c r="J847" s="17">
        <v>45.454169999999998</v>
      </c>
      <c r="K847" s="17">
        <v>-91.358379999999997</v>
      </c>
      <c r="L847" s="34" t="s">
        <v>43</v>
      </c>
      <c r="M847" s="17" t="s">
        <v>58</v>
      </c>
      <c r="N847" s="17" t="s">
        <v>50</v>
      </c>
      <c r="O847" s="17" t="s">
        <v>50</v>
      </c>
      <c r="P847" s="17">
        <v>1995</v>
      </c>
      <c r="Q847" s="17">
        <v>2035</v>
      </c>
      <c r="R847" s="17" t="s">
        <v>51</v>
      </c>
      <c r="S847" s="17"/>
      <c r="T847" s="17">
        <v>44</v>
      </c>
      <c r="U847" s="17"/>
      <c r="V847" s="17"/>
      <c r="W847" s="19">
        <v>8675685</v>
      </c>
      <c r="X847" s="19">
        <v>4407545</v>
      </c>
      <c r="Y847" s="16">
        <f t="shared" si="953"/>
        <v>4268140</v>
      </c>
      <c r="Z847" s="17">
        <v>2019</v>
      </c>
      <c r="AA847" s="19">
        <v>103000</v>
      </c>
      <c r="AB847" s="17">
        <v>2019</v>
      </c>
      <c r="AC847" s="17" t="s">
        <v>52</v>
      </c>
      <c r="AD847" s="17" t="s">
        <v>12440</v>
      </c>
      <c r="AE847" s="17" t="s">
        <v>52</v>
      </c>
      <c r="AF847" s="17"/>
      <c r="AG847" s="17" t="s">
        <v>52</v>
      </c>
      <c r="AH847" s="17">
        <v>2.7</v>
      </c>
      <c r="AI847" s="17"/>
      <c r="AJ847" s="17">
        <v>51.7</v>
      </c>
      <c r="AK847" s="17" t="s">
        <v>52</v>
      </c>
      <c r="AL847" s="17">
        <v>1</v>
      </c>
      <c r="AM847" s="17"/>
      <c r="AN847" s="17"/>
      <c r="AO847" s="17" t="s">
        <v>9426</v>
      </c>
      <c r="AP847" s="43" t="str">
        <f t="shared" si="946"/>
        <v/>
      </c>
      <c r="AQ847" s="5">
        <f t="shared" si="947"/>
        <v>4268140</v>
      </c>
      <c r="AR847" s="42">
        <f t="shared" ref="AR847:BV847" si="970">IF(AQ847="","",IF(AQ847-$AA847&gt;0,AQ847-$AA847,""))</f>
        <v>4165140</v>
      </c>
      <c r="AS847" s="42">
        <f t="shared" si="970"/>
        <v>4062140</v>
      </c>
      <c r="AT847" s="42">
        <f t="shared" si="970"/>
        <v>3959140</v>
      </c>
      <c r="AU847" s="42">
        <f t="shared" si="970"/>
        <v>3856140</v>
      </c>
      <c r="AV847" s="42">
        <f t="shared" si="970"/>
        <v>3753140</v>
      </c>
      <c r="AW847" s="42">
        <f t="shared" si="970"/>
        <v>3650140</v>
      </c>
      <c r="AX847" s="42">
        <f t="shared" si="970"/>
        <v>3547140</v>
      </c>
      <c r="AY847" s="42">
        <f t="shared" si="970"/>
        <v>3444140</v>
      </c>
      <c r="AZ847" s="42">
        <f t="shared" si="970"/>
        <v>3341140</v>
      </c>
      <c r="BA847" s="42">
        <f t="shared" si="970"/>
        <v>3238140</v>
      </c>
      <c r="BB847" s="42">
        <f t="shared" si="970"/>
        <v>3135140</v>
      </c>
      <c r="BC847" s="42">
        <f t="shared" si="970"/>
        <v>3032140</v>
      </c>
      <c r="BD847" s="42">
        <f t="shared" si="970"/>
        <v>2929140</v>
      </c>
      <c r="BE847" s="42">
        <f t="shared" si="970"/>
        <v>2826140</v>
      </c>
      <c r="BF847" s="42">
        <f t="shared" si="970"/>
        <v>2723140</v>
      </c>
      <c r="BG847" s="42">
        <f t="shared" si="970"/>
        <v>2620140</v>
      </c>
      <c r="BH847" s="42">
        <f t="shared" si="970"/>
        <v>2517140</v>
      </c>
      <c r="BI847" s="42">
        <f t="shared" si="970"/>
        <v>2414140</v>
      </c>
      <c r="BJ847" s="42">
        <f t="shared" si="970"/>
        <v>2311140</v>
      </c>
      <c r="BK847" s="42">
        <f t="shared" si="970"/>
        <v>2208140</v>
      </c>
      <c r="BL847" s="42">
        <f t="shared" si="970"/>
        <v>2105140</v>
      </c>
      <c r="BM847" s="42">
        <f t="shared" si="970"/>
        <v>2002140</v>
      </c>
      <c r="BN847" s="42">
        <f t="shared" si="970"/>
        <v>1899140</v>
      </c>
      <c r="BO847" s="42">
        <f t="shared" si="970"/>
        <v>1796140</v>
      </c>
      <c r="BP847" s="42">
        <f t="shared" si="970"/>
        <v>1693140</v>
      </c>
      <c r="BQ847" s="42">
        <f t="shared" si="970"/>
        <v>1590140</v>
      </c>
      <c r="BR847" s="42">
        <f t="shared" si="970"/>
        <v>1487140</v>
      </c>
      <c r="BS847" s="42">
        <f t="shared" si="970"/>
        <v>1384140</v>
      </c>
      <c r="BT847" s="42">
        <f t="shared" si="970"/>
        <v>1281140</v>
      </c>
      <c r="BU847" s="42">
        <f t="shared" si="970"/>
        <v>1178140</v>
      </c>
      <c r="BV847" s="42">
        <f t="shared" si="970"/>
        <v>1075140</v>
      </c>
      <c r="BX847" s="44" cm="1">
        <f t="array" ref="BX847">LOOKUP(2,1/(AR847:BV847&lt;&gt;""),COLUMN(AR847:BV847))</f>
        <v>74</v>
      </c>
      <c r="BY847" s="44" t="str">
        <f t="shared" si="952"/>
        <v>BV</v>
      </c>
      <c r="BZ847" s="44" cm="1">
        <f t="array" aca="1" ref="BZ847" ca="1">INDIRECT(ADDRESS(2,BX847))</f>
        <v>2050</v>
      </c>
      <c r="CA847" s="44">
        <f t="shared" ca="1" si="955"/>
        <v>29</v>
      </c>
      <c r="CB847" s="44">
        <f t="shared" si="956"/>
        <v>-103000</v>
      </c>
      <c r="CC847">
        <f t="shared" si="957"/>
        <v>212225140</v>
      </c>
      <c r="CD847">
        <f t="shared" si="958"/>
        <v>2060</v>
      </c>
      <c r="CE847">
        <f t="shared" si="959"/>
        <v>2060</v>
      </c>
    </row>
    <row r="848" spans="1:83" ht="77.25" x14ac:dyDescent="0.25">
      <c r="A848" s="17">
        <v>1007704</v>
      </c>
      <c r="B848" s="17">
        <v>1705</v>
      </c>
      <c r="C848" s="17" t="s">
        <v>7976</v>
      </c>
      <c r="D848" s="17" t="s">
        <v>7950</v>
      </c>
      <c r="E848" s="17"/>
      <c r="F848" s="17" t="s">
        <v>8090</v>
      </c>
      <c r="G848" s="17" t="s">
        <v>4716</v>
      </c>
      <c r="H848" s="17" t="s">
        <v>7975</v>
      </c>
      <c r="I848" s="18" t="s">
        <v>12411</v>
      </c>
      <c r="J848" s="17">
        <v>43.959829999999997</v>
      </c>
      <c r="K848" s="17">
        <v>-88.906319999999994</v>
      </c>
      <c r="L848" s="34" t="s">
        <v>43</v>
      </c>
      <c r="M848" s="17" t="s">
        <v>58</v>
      </c>
      <c r="N848" s="17" t="s">
        <v>50</v>
      </c>
      <c r="O848" s="17" t="s">
        <v>50</v>
      </c>
      <c r="P848" s="17">
        <v>1969</v>
      </c>
      <c r="Q848" s="17">
        <v>2033</v>
      </c>
      <c r="R848" s="17" t="s">
        <v>51</v>
      </c>
      <c r="S848" s="17"/>
      <c r="T848" s="17">
        <v>97.5</v>
      </c>
      <c r="U848" s="17">
        <v>80</v>
      </c>
      <c r="V848" s="17"/>
      <c r="W848" s="19">
        <v>16512826</v>
      </c>
      <c r="X848" s="19">
        <v>11262285</v>
      </c>
      <c r="Y848" s="16">
        <f t="shared" si="953"/>
        <v>5250541</v>
      </c>
      <c r="Z848" s="17">
        <v>2019</v>
      </c>
      <c r="AA848" s="19">
        <v>231635</v>
      </c>
      <c r="AB848" s="17">
        <v>2019</v>
      </c>
      <c r="AC848" s="17" t="s">
        <v>43</v>
      </c>
      <c r="AD848" s="17" t="s">
        <v>12445</v>
      </c>
      <c r="AE848" s="17" t="s">
        <v>52</v>
      </c>
      <c r="AF848" s="17">
        <v>4.08</v>
      </c>
      <c r="AG848" s="17" t="s">
        <v>52</v>
      </c>
      <c r="AH848" s="17">
        <v>1.897</v>
      </c>
      <c r="AI848" s="17">
        <v>2019</v>
      </c>
      <c r="AJ848" s="17">
        <v>55.1</v>
      </c>
      <c r="AK848" s="17" t="s">
        <v>52</v>
      </c>
      <c r="AL848" s="17">
        <v>1</v>
      </c>
      <c r="AM848" s="17">
        <v>0.47199999999999998</v>
      </c>
      <c r="AN848" s="17">
        <v>2018</v>
      </c>
      <c r="AO848" s="17" t="s">
        <v>9427</v>
      </c>
      <c r="AP848" s="43" t="str">
        <f t="shared" si="946"/>
        <v/>
      </c>
      <c r="AQ848" s="5">
        <f t="shared" si="947"/>
        <v>5250541</v>
      </c>
      <c r="AR848" s="42">
        <f t="shared" ref="AR848:BV848" si="971">IF(AQ848="","",IF(AQ848-$AA848&gt;0,AQ848-$AA848,""))</f>
        <v>5018906</v>
      </c>
      <c r="AS848" s="42">
        <f t="shared" si="971"/>
        <v>4787271</v>
      </c>
      <c r="AT848" s="42">
        <f t="shared" si="971"/>
        <v>4555636</v>
      </c>
      <c r="AU848" s="42">
        <f t="shared" si="971"/>
        <v>4324001</v>
      </c>
      <c r="AV848" s="42">
        <f t="shared" si="971"/>
        <v>4092366</v>
      </c>
      <c r="AW848" s="42">
        <f t="shared" si="971"/>
        <v>3860731</v>
      </c>
      <c r="AX848" s="42">
        <f t="shared" si="971"/>
        <v>3629096</v>
      </c>
      <c r="AY848" s="42">
        <f t="shared" si="971"/>
        <v>3397461</v>
      </c>
      <c r="AZ848" s="42">
        <f t="shared" si="971"/>
        <v>3165826</v>
      </c>
      <c r="BA848" s="42">
        <f t="shared" si="971"/>
        <v>2934191</v>
      </c>
      <c r="BB848" s="42">
        <f t="shared" si="971"/>
        <v>2702556</v>
      </c>
      <c r="BC848" s="42">
        <f t="shared" si="971"/>
        <v>2470921</v>
      </c>
      <c r="BD848" s="42">
        <f t="shared" si="971"/>
        <v>2239286</v>
      </c>
      <c r="BE848" s="42">
        <f t="shared" si="971"/>
        <v>2007651</v>
      </c>
      <c r="BF848" s="42">
        <f t="shared" si="971"/>
        <v>1776016</v>
      </c>
      <c r="BG848" s="42">
        <f t="shared" si="971"/>
        <v>1544381</v>
      </c>
      <c r="BH848" s="42">
        <f t="shared" si="971"/>
        <v>1312746</v>
      </c>
      <c r="BI848" s="42">
        <f t="shared" si="971"/>
        <v>1081111</v>
      </c>
      <c r="BJ848" s="42">
        <f t="shared" si="971"/>
        <v>849476</v>
      </c>
      <c r="BK848" s="42">
        <f t="shared" si="971"/>
        <v>617841</v>
      </c>
      <c r="BL848" s="42">
        <f t="shared" si="971"/>
        <v>386206</v>
      </c>
      <c r="BM848" s="42">
        <f t="shared" si="971"/>
        <v>154571</v>
      </c>
      <c r="BN848" s="42" t="str">
        <f t="shared" si="971"/>
        <v/>
      </c>
      <c r="BO848" s="42" t="str">
        <f t="shared" si="971"/>
        <v/>
      </c>
      <c r="BP848" s="42" t="str">
        <f t="shared" si="971"/>
        <v/>
      </c>
      <c r="BQ848" s="42" t="str">
        <f t="shared" si="971"/>
        <v/>
      </c>
      <c r="BR848" s="42" t="str">
        <f t="shared" si="971"/>
        <v/>
      </c>
      <c r="BS848" s="42" t="str">
        <f t="shared" si="971"/>
        <v/>
      </c>
      <c r="BT848" s="42" t="str">
        <f t="shared" si="971"/>
        <v/>
      </c>
      <c r="BU848" s="42" t="str">
        <f t="shared" si="971"/>
        <v/>
      </c>
      <c r="BV848" s="42" t="str">
        <f t="shared" si="971"/>
        <v/>
      </c>
      <c r="BX848" s="44" cm="1">
        <f t="array" ref="BX848">LOOKUP(2,1/(AR848:BV848&lt;&gt;""),COLUMN(AR848:BV848))</f>
        <v>65</v>
      </c>
      <c r="BY848" s="44" t="str">
        <f t="shared" si="952"/>
        <v>BM</v>
      </c>
      <c r="BZ848" s="44" cm="1">
        <f t="array" aca="1" ref="BZ848" ca="1">INDIRECT(ADDRESS(2,BX848))</f>
        <v>2041</v>
      </c>
      <c r="CA848" s="44">
        <f t="shared" ca="1" si="955"/>
        <v>20</v>
      </c>
      <c r="CB848" s="44">
        <f t="shared" si="956"/>
        <v>-231635</v>
      </c>
      <c r="CC848">
        <f t="shared" si="957"/>
        <v>472921606</v>
      </c>
      <c r="CD848">
        <f t="shared" si="958"/>
        <v>2042</v>
      </c>
      <c r="CE848">
        <f t="shared" si="959"/>
        <v>2042</v>
      </c>
    </row>
    <row r="849" spans="1:83" ht="217.5" x14ac:dyDescent="0.25">
      <c r="A849" s="17">
        <v>1002359</v>
      </c>
      <c r="B849" s="17">
        <v>2207</v>
      </c>
      <c r="C849" s="17" t="s">
        <v>7887</v>
      </c>
      <c r="D849" s="17" t="s">
        <v>7881</v>
      </c>
      <c r="E849" s="17"/>
      <c r="F849" s="17" t="s">
        <v>7888</v>
      </c>
      <c r="G849" s="17" t="s">
        <v>2477</v>
      </c>
      <c r="H849" s="17" t="s">
        <v>7889</v>
      </c>
      <c r="I849" s="18" t="s">
        <v>12415</v>
      </c>
      <c r="J849" s="17">
        <v>38.31279</v>
      </c>
      <c r="K849" s="17">
        <v>-81.618539999999996</v>
      </c>
      <c r="L849" s="34" t="s">
        <v>43</v>
      </c>
      <c r="M849" s="17" t="s">
        <v>40</v>
      </c>
      <c r="N849" s="17" t="s">
        <v>7890</v>
      </c>
      <c r="O849" s="17" t="s">
        <v>50</v>
      </c>
      <c r="P849" s="17">
        <v>1971</v>
      </c>
      <c r="Q849" s="17">
        <v>2027</v>
      </c>
      <c r="R849" s="17" t="s">
        <v>51</v>
      </c>
      <c r="S849" s="17"/>
      <c r="T849" s="17">
        <v>80.8</v>
      </c>
      <c r="U849" s="17"/>
      <c r="V849" s="17"/>
      <c r="W849" s="19">
        <v>5937117</v>
      </c>
      <c r="X849" s="19">
        <v>5163372</v>
      </c>
      <c r="Y849" s="16">
        <f t="shared" si="953"/>
        <v>773745</v>
      </c>
      <c r="Z849" s="17">
        <v>2019</v>
      </c>
      <c r="AA849" s="19">
        <v>186056</v>
      </c>
      <c r="AB849" s="17">
        <v>2019</v>
      </c>
      <c r="AC849" s="17" t="s">
        <v>43</v>
      </c>
      <c r="AD849" s="17" t="s">
        <v>12438</v>
      </c>
      <c r="AE849" s="17" t="s">
        <v>43</v>
      </c>
      <c r="AF849" s="17">
        <v>2.0099999999999998</v>
      </c>
      <c r="AG849" s="17" t="s">
        <v>52</v>
      </c>
      <c r="AH849" s="17">
        <v>0.67700000000000005</v>
      </c>
      <c r="AI849" s="17">
        <v>2017</v>
      </c>
      <c r="AJ849" s="17">
        <v>51.6</v>
      </c>
      <c r="AK849" s="17" t="s">
        <v>52</v>
      </c>
      <c r="AL849" s="17">
        <v>1</v>
      </c>
      <c r="AM849" s="17"/>
      <c r="AN849" s="17"/>
      <c r="AO849" s="17" t="s">
        <v>9385</v>
      </c>
      <c r="AP849" s="43" t="str">
        <f t="shared" si="946"/>
        <v/>
      </c>
      <c r="AQ849" s="5">
        <f t="shared" si="947"/>
        <v>773745</v>
      </c>
      <c r="AR849" s="42">
        <f t="shared" ref="AR849:BV849" si="972">IF(AQ849="","",IF(AQ849-$AA849&gt;0,AQ849-$AA849,""))</f>
        <v>587689</v>
      </c>
      <c r="AS849" s="42">
        <f t="shared" si="972"/>
        <v>401633</v>
      </c>
      <c r="AT849" s="42">
        <f t="shared" si="972"/>
        <v>215577</v>
      </c>
      <c r="AU849" s="42">
        <f t="shared" si="972"/>
        <v>29521</v>
      </c>
      <c r="AV849" s="42" t="str">
        <f t="shared" si="972"/>
        <v/>
      </c>
      <c r="AW849" s="42" t="str">
        <f t="shared" si="972"/>
        <v/>
      </c>
      <c r="AX849" s="42" t="str">
        <f t="shared" si="972"/>
        <v/>
      </c>
      <c r="AY849" s="42" t="str">
        <f t="shared" si="972"/>
        <v/>
      </c>
      <c r="AZ849" s="42" t="str">
        <f t="shared" si="972"/>
        <v/>
      </c>
      <c r="BA849" s="42" t="str">
        <f t="shared" si="972"/>
        <v/>
      </c>
      <c r="BB849" s="42" t="str">
        <f t="shared" si="972"/>
        <v/>
      </c>
      <c r="BC849" s="42" t="str">
        <f t="shared" si="972"/>
        <v/>
      </c>
      <c r="BD849" s="42" t="str">
        <f t="shared" si="972"/>
        <v/>
      </c>
      <c r="BE849" s="42" t="str">
        <f t="shared" si="972"/>
        <v/>
      </c>
      <c r="BF849" s="42" t="str">
        <f t="shared" si="972"/>
        <v/>
      </c>
      <c r="BG849" s="42" t="str">
        <f t="shared" si="972"/>
        <v/>
      </c>
      <c r="BH849" s="42" t="str">
        <f t="shared" si="972"/>
        <v/>
      </c>
      <c r="BI849" s="42" t="str">
        <f t="shared" si="972"/>
        <v/>
      </c>
      <c r="BJ849" s="42" t="str">
        <f t="shared" si="972"/>
        <v/>
      </c>
      <c r="BK849" s="42" t="str">
        <f t="shared" si="972"/>
        <v/>
      </c>
      <c r="BL849" s="42" t="str">
        <f t="shared" si="972"/>
        <v/>
      </c>
      <c r="BM849" s="42" t="str">
        <f t="shared" si="972"/>
        <v/>
      </c>
      <c r="BN849" s="42" t="str">
        <f t="shared" si="972"/>
        <v/>
      </c>
      <c r="BO849" s="42" t="str">
        <f t="shared" si="972"/>
        <v/>
      </c>
      <c r="BP849" s="42" t="str">
        <f t="shared" si="972"/>
        <v/>
      </c>
      <c r="BQ849" s="42" t="str">
        <f t="shared" si="972"/>
        <v/>
      </c>
      <c r="BR849" s="42" t="str">
        <f t="shared" si="972"/>
        <v/>
      </c>
      <c r="BS849" s="42" t="str">
        <f t="shared" si="972"/>
        <v/>
      </c>
      <c r="BT849" s="42" t="str">
        <f t="shared" si="972"/>
        <v/>
      </c>
      <c r="BU849" s="42" t="str">
        <f t="shared" si="972"/>
        <v/>
      </c>
      <c r="BV849" s="42" t="str">
        <f t="shared" si="972"/>
        <v/>
      </c>
      <c r="BX849" s="44" cm="1">
        <f t="array" ref="BX849">LOOKUP(2,1/(AR849:BV849&lt;&gt;""),COLUMN(AR849:BV849))</f>
        <v>47</v>
      </c>
      <c r="BY849" s="44" t="str">
        <f t="shared" si="952"/>
        <v>AU</v>
      </c>
      <c r="BZ849" s="44" cm="1">
        <f t="array" aca="1" ref="BZ849" ca="1">INDIRECT(ADDRESS(2,BX849))</f>
        <v>2023</v>
      </c>
      <c r="CA849" s="44">
        <f t="shared" ca="1" si="955"/>
        <v>2</v>
      </c>
      <c r="CB849" s="44">
        <f t="shared" si="956"/>
        <v>-186056</v>
      </c>
      <c r="CC849">
        <f t="shared" si="957"/>
        <v>376420809</v>
      </c>
      <c r="CD849">
        <f t="shared" si="958"/>
        <v>2023</v>
      </c>
      <c r="CE849">
        <f t="shared" si="959"/>
        <v>2023</v>
      </c>
    </row>
    <row r="850" spans="1:83" ht="51.75" x14ac:dyDescent="0.25">
      <c r="A850" s="17">
        <v>1003544</v>
      </c>
      <c r="B850" s="17">
        <v>2205</v>
      </c>
      <c r="C850" s="17" t="s">
        <v>7895</v>
      </c>
      <c r="D850" s="17" t="s">
        <v>7881</v>
      </c>
      <c r="E850" s="17"/>
      <c r="F850" s="17" t="s">
        <v>7896</v>
      </c>
      <c r="G850" s="17" t="s">
        <v>7897</v>
      </c>
      <c r="H850" s="17" t="s">
        <v>1643</v>
      </c>
      <c r="I850" s="18" t="s">
        <v>12417</v>
      </c>
      <c r="J850" s="17">
        <v>38.405000000000001</v>
      </c>
      <c r="K850" s="17">
        <v>-82.019000000000005</v>
      </c>
      <c r="L850" s="34" t="s">
        <v>43</v>
      </c>
      <c r="M850" s="17" t="s">
        <v>58</v>
      </c>
      <c r="N850" s="17" t="s">
        <v>50</v>
      </c>
      <c r="O850" s="17" t="s">
        <v>50</v>
      </c>
      <c r="P850" s="17">
        <v>1980</v>
      </c>
      <c r="Q850" s="17">
        <v>2044</v>
      </c>
      <c r="R850" s="17" t="s">
        <v>51</v>
      </c>
      <c r="S850" s="17">
        <v>84.7</v>
      </c>
      <c r="T850" s="17">
        <v>42.2</v>
      </c>
      <c r="U850" s="17"/>
      <c r="V850" s="17"/>
      <c r="W850" s="19">
        <v>9648900</v>
      </c>
      <c r="X850" s="19">
        <v>3966621</v>
      </c>
      <c r="Y850" s="16">
        <f t="shared" si="953"/>
        <v>5682279</v>
      </c>
      <c r="Z850" s="17">
        <v>2019</v>
      </c>
      <c r="AA850" s="19">
        <v>106219</v>
      </c>
      <c r="AB850" s="17">
        <v>2019</v>
      </c>
      <c r="AC850" s="17" t="s">
        <v>43</v>
      </c>
      <c r="AD850" s="17" t="s">
        <v>12438</v>
      </c>
      <c r="AE850" s="17" t="s">
        <v>43</v>
      </c>
      <c r="AF850" s="17">
        <v>1.46</v>
      </c>
      <c r="AG850" s="17" t="s">
        <v>43</v>
      </c>
      <c r="AH850" s="17"/>
      <c r="AI850" s="17"/>
      <c r="AJ850" s="17"/>
      <c r="AK850" s="17" t="s">
        <v>43</v>
      </c>
      <c r="AL850" s="17"/>
      <c r="AM850" s="17"/>
      <c r="AN850" s="17"/>
      <c r="AO850" s="17" t="s">
        <v>8199</v>
      </c>
      <c r="AP850" s="43" t="str">
        <f t="shared" si="946"/>
        <v/>
      </c>
      <c r="AQ850" s="5">
        <f t="shared" si="947"/>
        <v>5682279</v>
      </c>
      <c r="AR850" s="42">
        <f t="shared" ref="AR850:BV850" si="973">IF(AQ850="","",IF(AQ850-$AA850&gt;0,AQ850-$AA850,""))</f>
        <v>5576060</v>
      </c>
      <c r="AS850" s="42">
        <f t="shared" si="973"/>
        <v>5469841</v>
      </c>
      <c r="AT850" s="42">
        <f t="shared" si="973"/>
        <v>5363622</v>
      </c>
      <c r="AU850" s="42">
        <f t="shared" si="973"/>
        <v>5257403</v>
      </c>
      <c r="AV850" s="42">
        <f t="shared" si="973"/>
        <v>5151184</v>
      </c>
      <c r="AW850" s="42">
        <f t="shared" si="973"/>
        <v>5044965</v>
      </c>
      <c r="AX850" s="42">
        <f t="shared" si="973"/>
        <v>4938746</v>
      </c>
      <c r="AY850" s="42">
        <f t="shared" si="973"/>
        <v>4832527</v>
      </c>
      <c r="AZ850" s="42">
        <f t="shared" si="973"/>
        <v>4726308</v>
      </c>
      <c r="BA850" s="42">
        <f t="shared" si="973"/>
        <v>4620089</v>
      </c>
      <c r="BB850" s="42">
        <f t="shared" si="973"/>
        <v>4513870</v>
      </c>
      <c r="BC850" s="42">
        <f t="shared" si="973"/>
        <v>4407651</v>
      </c>
      <c r="BD850" s="42">
        <f t="shared" si="973"/>
        <v>4301432</v>
      </c>
      <c r="BE850" s="42">
        <f t="shared" si="973"/>
        <v>4195213</v>
      </c>
      <c r="BF850" s="42">
        <f t="shared" si="973"/>
        <v>4088994</v>
      </c>
      <c r="BG850" s="42">
        <f t="shared" si="973"/>
        <v>3982775</v>
      </c>
      <c r="BH850" s="42">
        <f t="shared" si="973"/>
        <v>3876556</v>
      </c>
      <c r="BI850" s="42">
        <f t="shared" si="973"/>
        <v>3770337</v>
      </c>
      <c r="BJ850" s="42">
        <f t="shared" si="973"/>
        <v>3664118</v>
      </c>
      <c r="BK850" s="42">
        <f t="shared" si="973"/>
        <v>3557899</v>
      </c>
      <c r="BL850" s="42">
        <f t="shared" si="973"/>
        <v>3451680</v>
      </c>
      <c r="BM850" s="42">
        <f t="shared" si="973"/>
        <v>3345461</v>
      </c>
      <c r="BN850" s="42">
        <f t="shared" si="973"/>
        <v>3239242</v>
      </c>
      <c r="BO850" s="42">
        <f t="shared" si="973"/>
        <v>3133023</v>
      </c>
      <c r="BP850" s="42">
        <f t="shared" si="973"/>
        <v>3026804</v>
      </c>
      <c r="BQ850" s="42">
        <f t="shared" si="973"/>
        <v>2920585</v>
      </c>
      <c r="BR850" s="42">
        <f t="shared" si="973"/>
        <v>2814366</v>
      </c>
      <c r="BS850" s="42">
        <f t="shared" si="973"/>
        <v>2708147</v>
      </c>
      <c r="BT850" s="42">
        <f t="shared" si="973"/>
        <v>2601928</v>
      </c>
      <c r="BU850" s="42">
        <f t="shared" si="973"/>
        <v>2495709</v>
      </c>
      <c r="BV850" s="42">
        <f t="shared" si="973"/>
        <v>2389490</v>
      </c>
      <c r="BX850" s="44" cm="1">
        <f t="array" ref="BX850">LOOKUP(2,1/(AR850:BV850&lt;&gt;""),COLUMN(AR850:BV850))</f>
        <v>74</v>
      </c>
      <c r="BY850" s="44" t="str">
        <f t="shared" si="952"/>
        <v>BV</v>
      </c>
      <c r="BZ850" s="44" cm="1">
        <f t="array" aca="1" ref="BZ850" ca="1">INDIRECT(ADDRESS(2,BX850))</f>
        <v>2050</v>
      </c>
      <c r="CA850" s="44">
        <f t="shared" ca="1" si="955"/>
        <v>29</v>
      </c>
      <c r="CB850" s="44">
        <f t="shared" si="956"/>
        <v>-106219</v>
      </c>
      <c r="CC850">
        <f t="shared" si="957"/>
        <v>220138440</v>
      </c>
      <c r="CD850">
        <f t="shared" si="958"/>
        <v>2072</v>
      </c>
      <c r="CE850">
        <f t="shared" si="959"/>
        <v>2072</v>
      </c>
    </row>
    <row r="851" spans="1:83" ht="217.5" x14ac:dyDescent="0.25">
      <c r="A851" s="17">
        <v>1007584</v>
      </c>
      <c r="B851" s="17">
        <v>2208</v>
      </c>
      <c r="C851" s="17" t="s">
        <v>7911</v>
      </c>
      <c r="D851" s="17" t="s">
        <v>7881</v>
      </c>
      <c r="E851" s="17" t="s">
        <v>7912</v>
      </c>
      <c r="F851" s="17" t="s">
        <v>9386</v>
      </c>
      <c r="G851" s="17" t="s">
        <v>7913</v>
      </c>
      <c r="H851" s="17" t="s">
        <v>6394</v>
      </c>
      <c r="I851" s="18" t="s">
        <v>12421</v>
      </c>
      <c r="J851" s="17">
        <v>39.57302</v>
      </c>
      <c r="K851" s="17">
        <v>-77.987880000000004</v>
      </c>
      <c r="L851" s="34" t="s">
        <v>43</v>
      </c>
      <c r="M851" s="17" t="s">
        <v>58</v>
      </c>
      <c r="N851" s="17" t="s">
        <v>50</v>
      </c>
      <c r="O851" s="17" t="s">
        <v>50</v>
      </c>
      <c r="P851" s="17">
        <v>1991</v>
      </c>
      <c r="Q851" s="17">
        <v>2066</v>
      </c>
      <c r="R851" s="17" t="s">
        <v>51</v>
      </c>
      <c r="S851" s="17">
        <v>67</v>
      </c>
      <c r="T851" s="17">
        <v>35.799999999999997</v>
      </c>
      <c r="U851" s="17"/>
      <c r="V851" s="17">
        <v>97</v>
      </c>
      <c r="W851" s="19">
        <v>9176247</v>
      </c>
      <c r="X851" s="19">
        <v>3056996</v>
      </c>
      <c r="Y851" s="16">
        <f t="shared" si="953"/>
        <v>6119251</v>
      </c>
      <c r="Z851" s="17">
        <v>2019</v>
      </c>
      <c r="AA851" s="19">
        <v>113821</v>
      </c>
      <c r="AB851" s="17">
        <v>2019</v>
      </c>
      <c r="AC851" s="17" t="s">
        <v>43</v>
      </c>
      <c r="AD851" s="17" t="s">
        <v>12438</v>
      </c>
      <c r="AE851" s="17" t="s">
        <v>43</v>
      </c>
      <c r="AF851" s="17"/>
      <c r="AG851" s="17" t="s">
        <v>52</v>
      </c>
      <c r="AH851" s="17">
        <v>1.6379999999999999</v>
      </c>
      <c r="AI851" s="17">
        <v>2019</v>
      </c>
      <c r="AJ851" s="17">
        <v>46.7</v>
      </c>
      <c r="AK851" s="17" t="s">
        <v>52</v>
      </c>
      <c r="AL851" s="17">
        <v>1</v>
      </c>
      <c r="AM851" s="17">
        <v>1.6379999999999999</v>
      </c>
      <c r="AN851" s="17">
        <v>2019</v>
      </c>
      <c r="AO851" s="17" t="s">
        <v>9387</v>
      </c>
      <c r="AP851" s="43" t="str">
        <f t="shared" si="946"/>
        <v/>
      </c>
      <c r="AQ851" s="5">
        <f t="shared" si="947"/>
        <v>6119251</v>
      </c>
      <c r="AR851" s="42">
        <f t="shared" ref="AR851:BV851" si="974">IF(AQ851="","",IF(AQ851-$AA851&gt;0,AQ851-$AA851,""))</f>
        <v>6005430</v>
      </c>
      <c r="AS851" s="42">
        <f t="shared" si="974"/>
        <v>5891609</v>
      </c>
      <c r="AT851" s="42">
        <f t="shared" si="974"/>
        <v>5777788</v>
      </c>
      <c r="AU851" s="42">
        <f t="shared" si="974"/>
        <v>5663967</v>
      </c>
      <c r="AV851" s="42">
        <f t="shared" si="974"/>
        <v>5550146</v>
      </c>
      <c r="AW851" s="42">
        <f t="shared" si="974"/>
        <v>5436325</v>
      </c>
      <c r="AX851" s="42">
        <f t="shared" si="974"/>
        <v>5322504</v>
      </c>
      <c r="AY851" s="42">
        <f t="shared" si="974"/>
        <v>5208683</v>
      </c>
      <c r="AZ851" s="42">
        <f t="shared" si="974"/>
        <v>5094862</v>
      </c>
      <c r="BA851" s="42">
        <f t="shared" si="974"/>
        <v>4981041</v>
      </c>
      <c r="BB851" s="42">
        <f t="shared" si="974"/>
        <v>4867220</v>
      </c>
      <c r="BC851" s="42">
        <f t="shared" si="974"/>
        <v>4753399</v>
      </c>
      <c r="BD851" s="42">
        <f t="shared" si="974"/>
        <v>4639578</v>
      </c>
      <c r="BE851" s="42">
        <f t="shared" si="974"/>
        <v>4525757</v>
      </c>
      <c r="BF851" s="42">
        <f t="shared" si="974"/>
        <v>4411936</v>
      </c>
      <c r="BG851" s="42">
        <f t="shared" si="974"/>
        <v>4298115</v>
      </c>
      <c r="BH851" s="42">
        <f t="shared" si="974"/>
        <v>4184294</v>
      </c>
      <c r="BI851" s="42">
        <f t="shared" si="974"/>
        <v>4070473</v>
      </c>
      <c r="BJ851" s="42">
        <f t="shared" si="974"/>
        <v>3956652</v>
      </c>
      <c r="BK851" s="42">
        <f t="shared" si="974"/>
        <v>3842831</v>
      </c>
      <c r="BL851" s="42">
        <f t="shared" si="974"/>
        <v>3729010</v>
      </c>
      <c r="BM851" s="42">
        <f t="shared" si="974"/>
        <v>3615189</v>
      </c>
      <c r="BN851" s="42">
        <f t="shared" si="974"/>
        <v>3501368</v>
      </c>
      <c r="BO851" s="42">
        <f t="shared" si="974"/>
        <v>3387547</v>
      </c>
      <c r="BP851" s="42">
        <f t="shared" si="974"/>
        <v>3273726</v>
      </c>
      <c r="BQ851" s="42">
        <f t="shared" si="974"/>
        <v>3159905</v>
      </c>
      <c r="BR851" s="42">
        <f t="shared" si="974"/>
        <v>3046084</v>
      </c>
      <c r="BS851" s="42">
        <f t="shared" si="974"/>
        <v>2932263</v>
      </c>
      <c r="BT851" s="42">
        <f t="shared" si="974"/>
        <v>2818442</v>
      </c>
      <c r="BU851" s="42">
        <f t="shared" si="974"/>
        <v>2704621</v>
      </c>
      <c r="BV851" s="42">
        <f t="shared" si="974"/>
        <v>2590800</v>
      </c>
      <c r="BX851" s="44" cm="1">
        <f t="array" ref="BX851">LOOKUP(2,1/(AR851:BV851&lt;&gt;""),COLUMN(AR851:BV851))</f>
        <v>74</v>
      </c>
      <c r="BY851" s="44" t="str">
        <f t="shared" si="952"/>
        <v>BV</v>
      </c>
      <c r="BZ851" s="44" cm="1">
        <f t="array" aca="1" ref="BZ851" ca="1">INDIRECT(ADDRESS(2,BX851))</f>
        <v>2050</v>
      </c>
      <c r="CA851" s="44">
        <f t="shared" ca="1" si="955"/>
        <v>29</v>
      </c>
      <c r="CB851" s="44">
        <f t="shared" si="956"/>
        <v>-113821</v>
      </c>
      <c r="CC851">
        <f t="shared" si="957"/>
        <v>235923850</v>
      </c>
      <c r="CD851">
        <f t="shared" si="958"/>
        <v>2073</v>
      </c>
      <c r="CE851">
        <f t="shared" si="959"/>
        <v>2073</v>
      </c>
    </row>
    <row r="852" spans="1:83" ht="179.25" x14ac:dyDescent="0.25">
      <c r="A852" s="17">
        <v>1007667</v>
      </c>
      <c r="B852" s="17">
        <v>2206</v>
      </c>
      <c r="C852" s="17" t="s">
        <v>7914</v>
      </c>
      <c r="D852" s="17" t="s">
        <v>7881</v>
      </c>
      <c r="E852" s="17"/>
      <c r="F852" s="17" t="s">
        <v>9794</v>
      </c>
      <c r="G852" s="17" t="s">
        <v>663</v>
      </c>
      <c r="H852" s="17" t="s">
        <v>3999</v>
      </c>
      <c r="I852" s="18" t="s">
        <v>12422</v>
      </c>
      <c r="J852" s="17">
        <v>39.338610000000003</v>
      </c>
      <c r="K852" s="17">
        <v>-80.25694</v>
      </c>
      <c r="L852" s="34" t="s">
        <v>43</v>
      </c>
      <c r="M852" s="17" t="s">
        <v>58</v>
      </c>
      <c r="N852" s="17" t="s">
        <v>50</v>
      </c>
      <c r="O852" s="17" t="s">
        <v>50</v>
      </c>
      <c r="P852" s="17">
        <v>1975</v>
      </c>
      <c r="Q852" s="17">
        <v>2107</v>
      </c>
      <c r="R852" s="17" t="s">
        <v>51</v>
      </c>
      <c r="S852" s="17"/>
      <c r="T852" s="17">
        <v>122.5</v>
      </c>
      <c r="U852" s="17"/>
      <c r="V852" s="17">
        <v>200</v>
      </c>
      <c r="W852" s="19">
        <v>26539956</v>
      </c>
      <c r="X852" s="19">
        <v>8028612</v>
      </c>
      <c r="Y852" s="16">
        <f t="shared" si="953"/>
        <v>18511344</v>
      </c>
      <c r="Z852" s="17">
        <v>2019</v>
      </c>
      <c r="AA852" s="19">
        <v>430739</v>
      </c>
      <c r="AB852" s="17">
        <v>2019</v>
      </c>
      <c r="AC852" s="17" t="s">
        <v>43</v>
      </c>
      <c r="AD852" s="17" t="s">
        <v>12438</v>
      </c>
      <c r="AE852" s="17" t="s">
        <v>43</v>
      </c>
      <c r="AF852" s="17">
        <v>2.08</v>
      </c>
      <c r="AG852" s="17" t="s">
        <v>52</v>
      </c>
      <c r="AH852" s="17">
        <v>0.745</v>
      </c>
      <c r="AI852" s="17">
        <v>2019</v>
      </c>
      <c r="AJ852" s="17">
        <v>39.299999999999997</v>
      </c>
      <c r="AK852" s="17" t="s">
        <v>52</v>
      </c>
      <c r="AL852" s="17">
        <v>1</v>
      </c>
      <c r="AM852" s="17">
        <v>0.745</v>
      </c>
      <c r="AN852" s="17">
        <v>2019</v>
      </c>
      <c r="AO852" s="17" t="s">
        <v>9388</v>
      </c>
      <c r="AP852" s="43" t="str">
        <f t="shared" si="946"/>
        <v/>
      </c>
      <c r="AQ852" s="5">
        <f t="shared" si="947"/>
        <v>18511344</v>
      </c>
      <c r="AR852" s="42">
        <f t="shared" ref="AR852:BV852" si="975">IF(AQ852="","",IF(AQ852-$AA852&gt;0,AQ852-$AA852,""))</f>
        <v>18080605</v>
      </c>
      <c r="AS852" s="42">
        <f t="shared" si="975"/>
        <v>17649866</v>
      </c>
      <c r="AT852" s="42">
        <f t="shared" si="975"/>
        <v>17219127</v>
      </c>
      <c r="AU852" s="42">
        <f t="shared" si="975"/>
        <v>16788388</v>
      </c>
      <c r="AV852" s="42">
        <f t="shared" si="975"/>
        <v>16357649</v>
      </c>
      <c r="AW852" s="42">
        <f t="shared" si="975"/>
        <v>15926910</v>
      </c>
      <c r="AX852" s="42">
        <f t="shared" si="975"/>
        <v>15496171</v>
      </c>
      <c r="AY852" s="42">
        <f t="shared" si="975"/>
        <v>15065432</v>
      </c>
      <c r="AZ852" s="42">
        <f t="shared" si="975"/>
        <v>14634693</v>
      </c>
      <c r="BA852" s="42">
        <f t="shared" si="975"/>
        <v>14203954</v>
      </c>
      <c r="BB852" s="42">
        <f t="shared" si="975"/>
        <v>13773215</v>
      </c>
      <c r="BC852" s="42">
        <f t="shared" si="975"/>
        <v>13342476</v>
      </c>
      <c r="BD852" s="42">
        <f t="shared" si="975"/>
        <v>12911737</v>
      </c>
      <c r="BE852" s="42">
        <f t="shared" si="975"/>
        <v>12480998</v>
      </c>
      <c r="BF852" s="42">
        <f t="shared" si="975"/>
        <v>12050259</v>
      </c>
      <c r="BG852" s="42">
        <f t="shared" si="975"/>
        <v>11619520</v>
      </c>
      <c r="BH852" s="42">
        <f t="shared" si="975"/>
        <v>11188781</v>
      </c>
      <c r="BI852" s="42">
        <f t="shared" si="975"/>
        <v>10758042</v>
      </c>
      <c r="BJ852" s="42">
        <f t="shared" si="975"/>
        <v>10327303</v>
      </c>
      <c r="BK852" s="42">
        <f t="shared" si="975"/>
        <v>9896564</v>
      </c>
      <c r="BL852" s="42">
        <f t="shared" si="975"/>
        <v>9465825</v>
      </c>
      <c r="BM852" s="42">
        <f t="shared" si="975"/>
        <v>9035086</v>
      </c>
      <c r="BN852" s="42">
        <f t="shared" si="975"/>
        <v>8604347</v>
      </c>
      <c r="BO852" s="42">
        <f t="shared" si="975"/>
        <v>8173608</v>
      </c>
      <c r="BP852" s="42">
        <f t="shared" si="975"/>
        <v>7742869</v>
      </c>
      <c r="BQ852" s="42">
        <f t="shared" si="975"/>
        <v>7312130</v>
      </c>
      <c r="BR852" s="42">
        <f t="shared" si="975"/>
        <v>6881391</v>
      </c>
      <c r="BS852" s="42">
        <f t="shared" si="975"/>
        <v>6450652</v>
      </c>
      <c r="BT852" s="42">
        <f t="shared" si="975"/>
        <v>6019913</v>
      </c>
      <c r="BU852" s="42">
        <f t="shared" si="975"/>
        <v>5589174</v>
      </c>
      <c r="BV852" s="42">
        <f t="shared" si="975"/>
        <v>5158435</v>
      </c>
      <c r="BX852" s="44" cm="1">
        <f t="array" ref="BX852">LOOKUP(2,1/(AR852:BV852&lt;&gt;""),COLUMN(AR852:BV852))</f>
        <v>74</v>
      </c>
      <c r="BY852" s="44" t="str">
        <f t="shared" si="952"/>
        <v>BV</v>
      </c>
      <c r="BZ852" s="44" cm="1">
        <f t="array" aca="1" ref="BZ852" ca="1">INDIRECT(ADDRESS(2,BX852))</f>
        <v>2050</v>
      </c>
      <c r="CA852" s="44">
        <f t="shared" ca="1" si="955"/>
        <v>29</v>
      </c>
      <c r="CB852" s="44">
        <f t="shared" si="956"/>
        <v>-430739</v>
      </c>
      <c r="CC852">
        <f t="shared" si="957"/>
        <v>888173385</v>
      </c>
      <c r="CD852">
        <f t="shared" si="958"/>
        <v>2062</v>
      </c>
      <c r="CE852">
        <f t="shared" si="959"/>
        <v>2062</v>
      </c>
    </row>
    <row r="853" spans="1:83" ht="64.5" x14ac:dyDescent="0.25">
      <c r="A853" s="17">
        <v>1000425</v>
      </c>
      <c r="B853" s="17">
        <v>2215</v>
      </c>
      <c r="C853" s="17" t="s">
        <v>7915</v>
      </c>
      <c r="D853" s="17" t="s">
        <v>7881</v>
      </c>
      <c r="E853" s="17"/>
      <c r="F853" s="17" t="s">
        <v>12721</v>
      </c>
      <c r="G853" s="17" t="s">
        <v>7916</v>
      </c>
      <c r="H853" s="17" t="s">
        <v>2723</v>
      </c>
      <c r="I853" s="18" t="s">
        <v>12423</v>
      </c>
      <c r="J853" s="17">
        <v>37.331989999999998</v>
      </c>
      <c r="K853" s="17">
        <v>-81.124970000000005</v>
      </c>
      <c r="L853" s="34" t="s">
        <v>43</v>
      </c>
      <c r="M853" s="17" t="s">
        <v>40</v>
      </c>
      <c r="N853" s="17" t="s">
        <v>7917</v>
      </c>
      <c r="O853" s="17" t="s">
        <v>7917</v>
      </c>
      <c r="P853" s="17">
        <v>1976</v>
      </c>
      <c r="Q853" s="17">
        <v>2064</v>
      </c>
      <c r="R853" s="17" t="s">
        <v>51</v>
      </c>
      <c r="S853" s="17"/>
      <c r="T853" s="17">
        <v>38.200000000000003</v>
      </c>
      <c r="U853" s="17"/>
      <c r="V853" s="17">
        <v>90</v>
      </c>
      <c r="W853" s="19">
        <v>3080385</v>
      </c>
      <c r="X853" s="19">
        <v>2042281</v>
      </c>
      <c r="Y853" s="16">
        <f t="shared" si="953"/>
        <v>1038104</v>
      </c>
      <c r="Z853" s="17">
        <v>2019</v>
      </c>
      <c r="AA853" s="19">
        <v>27743</v>
      </c>
      <c r="AB853" s="17">
        <v>2019</v>
      </c>
      <c r="AC853" s="17" t="s">
        <v>43</v>
      </c>
      <c r="AD853" s="17" t="s">
        <v>12438</v>
      </c>
      <c r="AE853" s="17" t="s">
        <v>43</v>
      </c>
      <c r="AF853" s="17">
        <v>0.72399999999999998</v>
      </c>
      <c r="AG853" s="17" t="s">
        <v>43</v>
      </c>
      <c r="AH853" s="17"/>
      <c r="AI853" s="17"/>
      <c r="AJ853" s="17"/>
      <c r="AK853" s="17" t="s">
        <v>43</v>
      </c>
      <c r="AL853" s="17"/>
      <c r="AM853" s="17"/>
      <c r="AN853" s="17"/>
      <c r="AO853" s="17" t="s">
        <v>7918</v>
      </c>
      <c r="AP853" s="43" t="str">
        <f t="shared" si="946"/>
        <v/>
      </c>
      <c r="AQ853" s="5">
        <f t="shared" si="947"/>
        <v>1038104</v>
      </c>
      <c r="AR853" s="42">
        <f t="shared" ref="AR853:BV853" si="976">IF(AQ853="","",IF(AQ853-$AA853&gt;0,AQ853-$AA853,""))</f>
        <v>1010361</v>
      </c>
      <c r="AS853" s="42">
        <f t="shared" si="976"/>
        <v>982618</v>
      </c>
      <c r="AT853" s="42">
        <f t="shared" si="976"/>
        <v>954875</v>
      </c>
      <c r="AU853" s="42">
        <f t="shared" si="976"/>
        <v>927132</v>
      </c>
      <c r="AV853" s="42">
        <f t="shared" si="976"/>
        <v>899389</v>
      </c>
      <c r="AW853" s="42">
        <f t="shared" si="976"/>
        <v>871646</v>
      </c>
      <c r="AX853" s="42">
        <f t="shared" si="976"/>
        <v>843903</v>
      </c>
      <c r="AY853" s="42">
        <f t="shared" si="976"/>
        <v>816160</v>
      </c>
      <c r="AZ853" s="42">
        <f t="shared" si="976"/>
        <v>788417</v>
      </c>
      <c r="BA853" s="42">
        <f t="shared" si="976"/>
        <v>760674</v>
      </c>
      <c r="BB853" s="42">
        <f t="shared" si="976"/>
        <v>732931</v>
      </c>
      <c r="BC853" s="42">
        <f t="shared" si="976"/>
        <v>705188</v>
      </c>
      <c r="BD853" s="42">
        <f t="shared" si="976"/>
        <v>677445</v>
      </c>
      <c r="BE853" s="42">
        <f t="shared" si="976"/>
        <v>649702</v>
      </c>
      <c r="BF853" s="42">
        <f t="shared" si="976"/>
        <v>621959</v>
      </c>
      <c r="BG853" s="42">
        <f t="shared" si="976"/>
        <v>594216</v>
      </c>
      <c r="BH853" s="42">
        <f t="shared" si="976"/>
        <v>566473</v>
      </c>
      <c r="BI853" s="42">
        <f t="shared" si="976"/>
        <v>538730</v>
      </c>
      <c r="BJ853" s="42">
        <f t="shared" si="976"/>
        <v>510987</v>
      </c>
      <c r="BK853" s="42">
        <f t="shared" si="976"/>
        <v>483244</v>
      </c>
      <c r="BL853" s="42">
        <f t="shared" si="976"/>
        <v>455501</v>
      </c>
      <c r="BM853" s="42">
        <f t="shared" si="976"/>
        <v>427758</v>
      </c>
      <c r="BN853" s="42">
        <f t="shared" si="976"/>
        <v>400015</v>
      </c>
      <c r="BO853" s="42">
        <f t="shared" si="976"/>
        <v>372272</v>
      </c>
      <c r="BP853" s="42">
        <f t="shared" si="976"/>
        <v>344529</v>
      </c>
      <c r="BQ853" s="42">
        <f t="shared" si="976"/>
        <v>316786</v>
      </c>
      <c r="BR853" s="42">
        <f t="shared" si="976"/>
        <v>289043</v>
      </c>
      <c r="BS853" s="42">
        <f t="shared" si="976"/>
        <v>261300</v>
      </c>
      <c r="BT853" s="42">
        <f t="shared" si="976"/>
        <v>233557</v>
      </c>
      <c r="BU853" s="42">
        <f t="shared" si="976"/>
        <v>205814</v>
      </c>
      <c r="BV853" s="42">
        <f t="shared" si="976"/>
        <v>178071</v>
      </c>
      <c r="BX853" s="44" cm="1">
        <f t="array" ref="BX853">LOOKUP(2,1/(AR853:BV853&lt;&gt;""),COLUMN(AR853:BV853))</f>
        <v>74</v>
      </c>
      <c r="BY853" s="44" t="str">
        <f t="shared" si="952"/>
        <v>BV</v>
      </c>
      <c r="BZ853" s="44" cm="1">
        <f t="array" aca="1" ref="BZ853" ca="1">INDIRECT(ADDRESS(2,BX853))</f>
        <v>2050</v>
      </c>
      <c r="CA853" s="44">
        <f t="shared" ca="1" si="955"/>
        <v>29</v>
      </c>
      <c r="CB853" s="44">
        <f t="shared" si="956"/>
        <v>-27743</v>
      </c>
      <c r="CC853">
        <f t="shared" si="957"/>
        <v>57051221</v>
      </c>
      <c r="CD853">
        <f t="shared" si="958"/>
        <v>2056</v>
      </c>
      <c r="CE853">
        <f t="shared" si="959"/>
        <v>2056</v>
      </c>
    </row>
    <row r="854" spans="1:83" ht="115.5" x14ac:dyDescent="0.25">
      <c r="A854" s="17">
        <v>1007587</v>
      </c>
      <c r="B854" s="17">
        <v>2212</v>
      </c>
      <c r="C854" s="17" t="s">
        <v>9389</v>
      </c>
      <c r="D854" s="17" t="s">
        <v>7881</v>
      </c>
      <c r="E854" s="17" t="s">
        <v>7924</v>
      </c>
      <c r="F854" s="17" t="s">
        <v>9390</v>
      </c>
      <c r="G854" s="17" t="s">
        <v>7925</v>
      </c>
      <c r="H854" s="17" t="s">
        <v>5721</v>
      </c>
      <c r="I854" s="18" t="s">
        <v>12425</v>
      </c>
      <c r="J854" s="17">
        <v>39.249229999999997</v>
      </c>
      <c r="K854" s="17">
        <v>-81.492490000000004</v>
      </c>
      <c r="L854" s="34" t="s">
        <v>43</v>
      </c>
      <c r="M854" s="17" t="s">
        <v>58</v>
      </c>
      <c r="N854" s="17" t="s">
        <v>50</v>
      </c>
      <c r="O854" s="17" t="s">
        <v>50</v>
      </c>
      <c r="P854" s="17">
        <v>1975</v>
      </c>
      <c r="Q854" s="17">
        <v>2063</v>
      </c>
      <c r="R854" s="17" t="s">
        <v>51</v>
      </c>
      <c r="S854" s="17"/>
      <c r="T854" s="17">
        <v>68</v>
      </c>
      <c r="U854" s="17"/>
      <c r="V854" s="17">
        <v>200</v>
      </c>
      <c r="W854" s="19">
        <v>16723116</v>
      </c>
      <c r="X854" s="19">
        <v>7726678</v>
      </c>
      <c r="Y854" s="16">
        <f t="shared" si="953"/>
        <v>8996438</v>
      </c>
      <c r="Z854" s="17">
        <v>2019</v>
      </c>
      <c r="AA854" s="19">
        <v>238500</v>
      </c>
      <c r="AB854" s="17">
        <v>2019</v>
      </c>
      <c r="AC854" s="17" t="s">
        <v>43</v>
      </c>
      <c r="AD854" s="17" t="s">
        <v>12438</v>
      </c>
      <c r="AE854" s="17" t="s">
        <v>43</v>
      </c>
      <c r="AF854" s="17"/>
      <c r="AG854" s="17" t="s">
        <v>52</v>
      </c>
      <c r="AH854" s="17">
        <v>1.1240000000000001</v>
      </c>
      <c r="AI854" s="17">
        <v>2019</v>
      </c>
      <c r="AJ854" s="17">
        <v>43.1</v>
      </c>
      <c r="AK854" s="17" t="s">
        <v>52</v>
      </c>
      <c r="AL854" s="17">
        <v>1</v>
      </c>
      <c r="AM854" s="17">
        <v>1.1240000000000001</v>
      </c>
      <c r="AN854" s="17">
        <v>2019</v>
      </c>
      <c r="AO854" s="17" t="s">
        <v>9391</v>
      </c>
      <c r="AP854" s="43" t="str">
        <f t="shared" si="946"/>
        <v/>
      </c>
      <c r="AQ854" s="5">
        <f t="shared" si="947"/>
        <v>8996438</v>
      </c>
      <c r="AR854" s="42">
        <f t="shared" ref="AR854:BV854" si="977">IF(AQ854="","",IF(AQ854-$AA854&gt;0,AQ854-$AA854,""))</f>
        <v>8757938</v>
      </c>
      <c r="AS854" s="42">
        <f t="shared" si="977"/>
        <v>8519438</v>
      </c>
      <c r="AT854" s="42">
        <f t="shared" si="977"/>
        <v>8280938</v>
      </c>
      <c r="AU854" s="42">
        <f t="shared" si="977"/>
        <v>8042438</v>
      </c>
      <c r="AV854" s="42">
        <f t="shared" si="977"/>
        <v>7803938</v>
      </c>
      <c r="AW854" s="42">
        <f t="shared" si="977"/>
        <v>7565438</v>
      </c>
      <c r="AX854" s="42">
        <f t="shared" si="977"/>
        <v>7326938</v>
      </c>
      <c r="AY854" s="42">
        <f t="shared" si="977"/>
        <v>7088438</v>
      </c>
      <c r="AZ854" s="42">
        <f t="shared" si="977"/>
        <v>6849938</v>
      </c>
      <c r="BA854" s="42">
        <f t="shared" si="977"/>
        <v>6611438</v>
      </c>
      <c r="BB854" s="42">
        <f t="shared" si="977"/>
        <v>6372938</v>
      </c>
      <c r="BC854" s="42">
        <f t="shared" si="977"/>
        <v>6134438</v>
      </c>
      <c r="BD854" s="42">
        <f t="shared" si="977"/>
        <v>5895938</v>
      </c>
      <c r="BE854" s="42">
        <f t="shared" si="977"/>
        <v>5657438</v>
      </c>
      <c r="BF854" s="42">
        <f t="shared" si="977"/>
        <v>5418938</v>
      </c>
      <c r="BG854" s="42">
        <f t="shared" si="977"/>
        <v>5180438</v>
      </c>
      <c r="BH854" s="42">
        <f t="shared" si="977"/>
        <v>4941938</v>
      </c>
      <c r="BI854" s="42">
        <f t="shared" si="977"/>
        <v>4703438</v>
      </c>
      <c r="BJ854" s="42">
        <f t="shared" si="977"/>
        <v>4464938</v>
      </c>
      <c r="BK854" s="42">
        <f t="shared" si="977"/>
        <v>4226438</v>
      </c>
      <c r="BL854" s="42">
        <f t="shared" si="977"/>
        <v>3987938</v>
      </c>
      <c r="BM854" s="42">
        <f t="shared" si="977"/>
        <v>3749438</v>
      </c>
      <c r="BN854" s="42">
        <f t="shared" si="977"/>
        <v>3510938</v>
      </c>
      <c r="BO854" s="42">
        <f t="shared" si="977"/>
        <v>3272438</v>
      </c>
      <c r="BP854" s="42">
        <f t="shared" si="977"/>
        <v>3033938</v>
      </c>
      <c r="BQ854" s="42">
        <f t="shared" si="977"/>
        <v>2795438</v>
      </c>
      <c r="BR854" s="42">
        <f t="shared" si="977"/>
        <v>2556938</v>
      </c>
      <c r="BS854" s="42">
        <f t="shared" si="977"/>
        <v>2318438</v>
      </c>
      <c r="BT854" s="42">
        <f t="shared" si="977"/>
        <v>2079938</v>
      </c>
      <c r="BU854" s="42">
        <f t="shared" si="977"/>
        <v>1841438</v>
      </c>
      <c r="BV854" s="42">
        <f t="shared" si="977"/>
        <v>1602938</v>
      </c>
      <c r="BX854" s="44" cm="1">
        <f t="array" ref="BX854">LOOKUP(2,1/(AR854:BV854&lt;&gt;""),COLUMN(AR854:BV854))</f>
        <v>74</v>
      </c>
      <c r="BY854" s="44" t="str">
        <f t="shared" si="952"/>
        <v>BV</v>
      </c>
      <c r="BZ854" s="44" cm="1">
        <f t="array" aca="1" ref="BZ854" ca="1">INDIRECT(ADDRESS(2,BX854))</f>
        <v>2050</v>
      </c>
      <c r="CA854" s="44">
        <f t="shared" ca="1" si="955"/>
        <v>29</v>
      </c>
      <c r="CB854" s="44">
        <f t="shared" si="956"/>
        <v>-238500</v>
      </c>
      <c r="CC854">
        <f t="shared" si="957"/>
        <v>490527938</v>
      </c>
      <c r="CD854">
        <f t="shared" si="958"/>
        <v>2057</v>
      </c>
      <c r="CE854">
        <f t="shared" si="959"/>
        <v>2057</v>
      </c>
    </row>
    <row r="855" spans="1:83" ht="141" x14ac:dyDescent="0.25">
      <c r="A855" s="17">
        <v>1007785</v>
      </c>
      <c r="B855" s="17">
        <v>2150</v>
      </c>
      <c r="C855" s="17" t="s">
        <v>9392</v>
      </c>
      <c r="D855" s="17" t="s">
        <v>7881</v>
      </c>
      <c r="E855" s="17"/>
      <c r="F855" s="17" t="s">
        <v>9393</v>
      </c>
      <c r="G855" s="17" t="s">
        <v>7933</v>
      </c>
      <c r="H855" s="17" t="s">
        <v>5435</v>
      </c>
      <c r="I855" s="18" t="s">
        <v>12428</v>
      </c>
      <c r="J855" s="17">
        <v>37.816699999999997</v>
      </c>
      <c r="K855" s="17">
        <v>-81.1631</v>
      </c>
      <c r="L855" s="34" t="s">
        <v>43</v>
      </c>
      <c r="M855" s="17" t="s">
        <v>40</v>
      </c>
      <c r="N855" s="17" t="s">
        <v>7934</v>
      </c>
      <c r="O855" s="17" t="s">
        <v>7934</v>
      </c>
      <c r="P855" s="17">
        <v>1974</v>
      </c>
      <c r="Q855" s="17">
        <v>2070</v>
      </c>
      <c r="R855" s="17" t="s">
        <v>51</v>
      </c>
      <c r="S855" s="17">
        <v>279</v>
      </c>
      <c r="T855" s="17">
        <v>88</v>
      </c>
      <c r="U855" s="17"/>
      <c r="V855" s="17"/>
      <c r="W855" s="19">
        <v>10731327</v>
      </c>
      <c r="X855" s="19">
        <v>3874980</v>
      </c>
      <c r="Y855" s="16">
        <f t="shared" si="953"/>
        <v>6856347</v>
      </c>
      <c r="Z855" s="17">
        <v>2019</v>
      </c>
      <c r="AA855" s="19">
        <v>128877</v>
      </c>
      <c r="AB855" s="17">
        <v>2019</v>
      </c>
      <c r="AC855" s="17" t="s">
        <v>43</v>
      </c>
      <c r="AD855" s="17" t="s">
        <v>12438</v>
      </c>
      <c r="AE855" s="17" t="s">
        <v>43</v>
      </c>
      <c r="AF855" s="17">
        <v>1.4</v>
      </c>
      <c r="AG855" s="17" t="s">
        <v>52</v>
      </c>
      <c r="AH855" s="17">
        <v>0.70099999999999996</v>
      </c>
      <c r="AI855" s="17">
        <v>2012</v>
      </c>
      <c r="AJ855" s="17">
        <v>53</v>
      </c>
      <c r="AK855" s="17" t="s">
        <v>52</v>
      </c>
      <c r="AL855" s="17"/>
      <c r="AM855" s="17"/>
      <c r="AN855" s="17"/>
      <c r="AO855" s="17" t="s">
        <v>9394</v>
      </c>
      <c r="AP855" s="43" t="str">
        <f t="shared" si="946"/>
        <v/>
      </c>
      <c r="AQ855" s="5">
        <f t="shared" si="947"/>
        <v>6856347</v>
      </c>
      <c r="AR855" s="42">
        <f t="shared" ref="AR855:BV855" si="978">IF(AQ855="","",IF(AQ855-$AA855&gt;0,AQ855-$AA855,""))</f>
        <v>6727470</v>
      </c>
      <c r="AS855" s="42">
        <f t="shared" si="978"/>
        <v>6598593</v>
      </c>
      <c r="AT855" s="42">
        <f t="shared" si="978"/>
        <v>6469716</v>
      </c>
      <c r="AU855" s="42">
        <f t="shared" si="978"/>
        <v>6340839</v>
      </c>
      <c r="AV855" s="42">
        <f t="shared" si="978"/>
        <v>6211962</v>
      </c>
      <c r="AW855" s="42">
        <f t="shared" si="978"/>
        <v>6083085</v>
      </c>
      <c r="AX855" s="42">
        <f t="shared" si="978"/>
        <v>5954208</v>
      </c>
      <c r="AY855" s="42">
        <f t="shared" si="978"/>
        <v>5825331</v>
      </c>
      <c r="AZ855" s="42">
        <f t="shared" si="978"/>
        <v>5696454</v>
      </c>
      <c r="BA855" s="42">
        <f t="shared" si="978"/>
        <v>5567577</v>
      </c>
      <c r="BB855" s="42">
        <f t="shared" si="978"/>
        <v>5438700</v>
      </c>
      <c r="BC855" s="42">
        <f t="shared" si="978"/>
        <v>5309823</v>
      </c>
      <c r="BD855" s="42">
        <f t="shared" si="978"/>
        <v>5180946</v>
      </c>
      <c r="BE855" s="42">
        <f t="shared" si="978"/>
        <v>5052069</v>
      </c>
      <c r="BF855" s="42">
        <f t="shared" si="978"/>
        <v>4923192</v>
      </c>
      <c r="BG855" s="42">
        <f t="shared" si="978"/>
        <v>4794315</v>
      </c>
      <c r="BH855" s="42">
        <f t="shared" si="978"/>
        <v>4665438</v>
      </c>
      <c r="BI855" s="42">
        <f t="shared" si="978"/>
        <v>4536561</v>
      </c>
      <c r="BJ855" s="42">
        <f t="shared" si="978"/>
        <v>4407684</v>
      </c>
      <c r="BK855" s="42">
        <f t="shared" si="978"/>
        <v>4278807</v>
      </c>
      <c r="BL855" s="42">
        <f t="shared" si="978"/>
        <v>4149930</v>
      </c>
      <c r="BM855" s="42">
        <f t="shared" si="978"/>
        <v>4021053</v>
      </c>
      <c r="BN855" s="42">
        <f t="shared" si="978"/>
        <v>3892176</v>
      </c>
      <c r="BO855" s="42">
        <f t="shared" si="978"/>
        <v>3763299</v>
      </c>
      <c r="BP855" s="42">
        <f t="shared" si="978"/>
        <v>3634422</v>
      </c>
      <c r="BQ855" s="42">
        <f t="shared" si="978"/>
        <v>3505545</v>
      </c>
      <c r="BR855" s="42">
        <f t="shared" si="978"/>
        <v>3376668</v>
      </c>
      <c r="BS855" s="42">
        <f t="shared" si="978"/>
        <v>3247791</v>
      </c>
      <c r="BT855" s="42">
        <f t="shared" si="978"/>
        <v>3118914</v>
      </c>
      <c r="BU855" s="42">
        <f t="shared" si="978"/>
        <v>2990037</v>
      </c>
      <c r="BV855" s="42">
        <f t="shared" si="978"/>
        <v>2861160</v>
      </c>
      <c r="BX855" s="44" cm="1">
        <f t="array" ref="BX855">LOOKUP(2,1/(AR855:BV855&lt;&gt;""),COLUMN(AR855:BV855))</f>
        <v>74</v>
      </c>
      <c r="BY855" s="44" t="str">
        <f t="shared" si="952"/>
        <v>BV</v>
      </c>
      <c r="BZ855" s="44" cm="1">
        <f t="array" aca="1" ref="BZ855" ca="1">INDIRECT(ADDRESS(2,BX855))</f>
        <v>2050</v>
      </c>
      <c r="CA855" s="44">
        <f t="shared" ca="1" si="955"/>
        <v>29</v>
      </c>
      <c r="CB855" s="44">
        <f t="shared" si="956"/>
        <v>-128877</v>
      </c>
      <c r="CC855">
        <f t="shared" si="957"/>
        <v>267059010</v>
      </c>
      <c r="CD855">
        <f t="shared" si="958"/>
        <v>2072</v>
      </c>
      <c r="CE855">
        <f t="shared" si="959"/>
        <v>2072</v>
      </c>
    </row>
    <row r="856" spans="1:83" ht="51.75" x14ac:dyDescent="0.25">
      <c r="A856" s="17">
        <v>1007636</v>
      </c>
      <c r="B856" s="17">
        <v>2209</v>
      </c>
      <c r="C856" s="17" t="s">
        <v>7935</v>
      </c>
      <c r="D856" s="17" t="s">
        <v>7881</v>
      </c>
      <c r="E856" s="17"/>
      <c r="F856" s="17" t="s">
        <v>12722</v>
      </c>
      <c r="G856" s="17" t="s">
        <v>7936</v>
      </c>
      <c r="H856" s="17" t="s">
        <v>3999</v>
      </c>
      <c r="I856" s="18" t="s">
        <v>12429</v>
      </c>
      <c r="J856" s="17">
        <v>39.220570000000002</v>
      </c>
      <c r="K856" s="17">
        <v>-80.408320000000003</v>
      </c>
      <c r="L856" s="34" t="s">
        <v>43</v>
      </c>
      <c r="M856" s="17" t="s">
        <v>58</v>
      </c>
      <c r="N856" s="17" t="s">
        <v>50</v>
      </c>
      <c r="O856" s="17" t="s">
        <v>50</v>
      </c>
      <c r="P856" s="17">
        <v>1975</v>
      </c>
      <c r="Q856" s="17">
        <v>2042</v>
      </c>
      <c r="R856" s="17" t="s">
        <v>51</v>
      </c>
      <c r="S856" s="17">
        <v>65.900000000000006</v>
      </c>
      <c r="T856" s="17"/>
      <c r="U856" s="17"/>
      <c r="V856" s="17">
        <v>160</v>
      </c>
      <c r="W856" s="19">
        <v>5358481</v>
      </c>
      <c r="X856" s="19">
        <v>2937949</v>
      </c>
      <c r="Y856" s="16">
        <f t="shared" si="953"/>
        <v>2420532</v>
      </c>
      <c r="Z856" s="17">
        <v>2019</v>
      </c>
      <c r="AA856" s="19">
        <v>66816</v>
      </c>
      <c r="AB856" s="17">
        <v>2019</v>
      </c>
      <c r="AC856" s="17" t="s">
        <v>43</v>
      </c>
      <c r="AD856" s="17" t="s">
        <v>12438</v>
      </c>
      <c r="AE856" s="17" t="s">
        <v>43</v>
      </c>
      <c r="AF856" s="17">
        <v>1.01</v>
      </c>
      <c r="AG856" s="17" t="s">
        <v>43</v>
      </c>
      <c r="AH856" s="17"/>
      <c r="AI856" s="17"/>
      <c r="AJ856" s="17"/>
      <c r="AK856" s="17" t="s">
        <v>43</v>
      </c>
      <c r="AL856" s="17"/>
      <c r="AM856" s="17"/>
      <c r="AN856" s="17"/>
      <c r="AO856" s="17" t="s">
        <v>7937</v>
      </c>
      <c r="AP856" s="43" t="str">
        <f t="shared" si="946"/>
        <v/>
      </c>
      <c r="AQ856" s="5">
        <f t="shared" si="947"/>
        <v>2420532</v>
      </c>
      <c r="AR856" s="42">
        <f t="shared" ref="AR856:BV856" si="979">IF(AQ856="","",IF(AQ856-$AA856&gt;0,AQ856-$AA856,""))</f>
        <v>2353716</v>
      </c>
      <c r="AS856" s="42">
        <f t="shared" si="979"/>
        <v>2286900</v>
      </c>
      <c r="AT856" s="42">
        <f t="shared" si="979"/>
        <v>2220084</v>
      </c>
      <c r="AU856" s="42">
        <f t="shared" si="979"/>
        <v>2153268</v>
      </c>
      <c r="AV856" s="42">
        <f t="shared" si="979"/>
        <v>2086452</v>
      </c>
      <c r="AW856" s="42">
        <f t="shared" si="979"/>
        <v>2019636</v>
      </c>
      <c r="AX856" s="42">
        <f t="shared" si="979"/>
        <v>1952820</v>
      </c>
      <c r="AY856" s="42">
        <f t="shared" si="979"/>
        <v>1886004</v>
      </c>
      <c r="AZ856" s="42">
        <f t="shared" si="979"/>
        <v>1819188</v>
      </c>
      <c r="BA856" s="42">
        <f t="shared" si="979"/>
        <v>1752372</v>
      </c>
      <c r="BB856" s="42">
        <f t="shared" si="979"/>
        <v>1685556</v>
      </c>
      <c r="BC856" s="42">
        <f t="shared" si="979"/>
        <v>1618740</v>
      </c>
      <c r="BD856" s="42">
        <f t="shared" si="979"/>
        <v>1551924</v>
      </c>
      <c r="BE856" s="42">
        <f t="shared" si="979"/>
        <v>1485108</v>
      </c>
      <c r="BF856" s="42">
        <f t="shared" si="979"/>
        <v>1418292</v>
      </c>
      <c r="BG856" s="42">
        <f t="shared" si="979"/>
        <v>1351476</v>
      </c>
      <c r="BH856" s="42">
        <f t="shared" si="979"/>
        <v>1284660</v>
      </c>
      <c r="BI856" s="42">
        <f t="shared" si="979"/>
        <v>1217844</v>
      </c>
      <c r="BJ856" s="42">
        <f t="shared" si="979"/>
        <v>1151028</v>
      </c>
      <c r="BK856" s="42">
        <f t="shared" si="979"/>
        <v>1084212</v>
      </c>
      <c r="BL856" s="42">
        <f t="shared" si="979"/>
        <v>1017396</v>
      </c>
      <c r="BM856" s="42">
        <f t="shared" si="979"/>
        <v>950580</v>
      </c>
      <c r="BN856" s="42">
        <f t="shared" si="979"/>
        <v>883764</v>
      </c>
      <c r="BO856" s="42">
        <f t="shared" si="979"/>
        <v>816948</v>
      </c>
      <c r="BP856" s="42">
        <f t="shared" si="979"/>
        <v>750132</v>
      </c>
      <c r="BQ856" s="42">
        <f t="shared" si="979"/>
        <v>683316</v>
      </c>
      <c r="BR856" s="42">
        <f t="shared" si="979"/>
        <v>616500</v>
      </c>
      <c r="BS856" s="42">
        <f t="shared" si="979"/>
        <v>549684</v>
      </c>
      <c r="BT856" s="42">
        <f t="shared" si="979"/>
        <v>482868</v>
      </c>
      <c r="BU856" s="42">
        <f t="shared" si="979"/>
        <v>416052</v>
      </c>
      <c r="BV856" s="42">
        <f t="shared" si="979"/>
        <v>349236</v>
      </c>
      <c r="BX856" s="44" cm="1">
        <f t="array" ref="BX856">LOOKUP(2,1/(AR856:BV856&lt;&gt;""),COLUMN(AR856:BV856))</f>
        <v>74</v>
      </c>
      <c r="BY856" s="44" t="str">
        <f t="shared" si="952"/>
        <v>BV</v>
      </c>
      <c r="BZ856" s="44" cm="1">
        <f t="array" aca="1" ref="BZ856" ca="1">INDIRECT(ADDRESS(2,BX856))</f>
        <v>2050</v>
      </c>
      <c r="CA856" s="44">
        <f t="shared" ca="1" si="955"/>
        <v>29</v>
      </c>
      <c r="CB856" s="44">
        <f t="shared" si="956"/>
        <v>-66816</v>
      </c>
      <c r="CC856">
        <f t="shared" si="957"/>
        <v>137322036</v>
      </c>
      <c r="CD856">
        <f t="shared" si="958"/>
        <v>2055</v>
      </c>
      <c r="CE856">
        <f t="shared" si="959"/>
        <v>2055</v>
      </c>
    </row>
    <row r="857" spans="1:83" ht="141" x14ac:dyDescent="0.25">
      <c r="A857" s="17">
        <v>1003104</v>
      </c>
      <c r="B857" s="17">
        <v>2224</v>
      </c>
      <c r="C857" s="17" t="s">
        <v>7938</v>
      </c>
      <c r="D857" s="17" t="s">
        <v>7881</v>
      </c>
      <c r="E857" s="17" t="s">
        <v>7939</v>
      </c>
      <c r="F857" s="17" t="s">
        <v>9395</v>
      </c>
      <c r="G857" s="17" t="s">
        <v>9396</v>
      </c>
      <c r="H857" s="17" t="s">
        <v>3323</v>
      </c>
      <c r="I857" s="18" t="s">
        <v>12430</v>
      </c>
      <c r="J857" s="17">
        <v>40.148310000000002</v>
      </c>
      <c r="K857" s="17">
        <v>-80.641120000000001</v>
      </c>
      <c r="L857" s="34" t="s">
        <v>43</v>
      </c>
      <c r="M857" s="17" t="s">
        <v>58</v>
      </c>
      <c r="N857" s="17" t="s">
        <v>59</v>
      </c>
      <c r="O857" s="17" t="s">
        <v>59</v>
      </c>
      <c r="P857" s="17">
        <v>1980</v>
      </c>
      <c r="Q857" s="17">
        <v>2053</v>
      </c>
      <c r="R857" s="17" t="s">
        <v>51</v>
      </c>
      <c r="S857" s="17"/>
      <c r="T857" s="17">
        <v>78.400000000000006</v>
      </c>
      <c r="U857" s="17"/>
      <c r="V857" s="17"/>
      <c r="W857" s="19">
        <v>17625462</v>
      </c>
      <c r="X857" s="19">
        <v>7053619</v>
      </c>
      <c r="Y857" s="16">
        <f t="shared" si="953"/>
        <v>10571843</v>
      </c>
      <c r="Z857" s="17">
        <v>2019</v>
      </c>
      <c r="AA857" s="19">
        <v>349630</v>
      </c>
      <c r="AB857" s="17">
        <v>2019</v>
      </c>
      <c r="AC857" s="17" t="s">
        <v>43</v>
      </c>
      <c r="AD857" s="17" t="s">
        <v>12438</v>
      </c>
      <c r="AE857" s="17" t="s">
        <v>43</v>
      </c>
      <c r="AF857" s="17">
        <v>2.2999999999999998</v>
      </c>
      <c r="AG857" s="17" t="s">
        <v>52</v>
      </c>
      <c r="AH857" s="17">
        <v>1.4430000000000001</v>
      </c>
      <c r="AI857" s="17">
        <v>2019</v>
      </c>
      <c r="AJ857" s="17">
        <v>51.7</v>
      </c>
      <c r="AK857" s="17" t="s">
        <v>52</v>
      </c>
      <c r="AL857" s="17">
        <v>1</v>
      </c>
      <c r="AM857" s="17">
        <v>1.4430000000000001</v>
      </c>
      <c r="AN857" s="17">
        <v>2019</v>
      </c>
      <c r="AO857" s="17" t="s">
        <v>9397</v>
      </c>
      <c r="AP857" s="43" t="str">
        <f t="shared" si="946"/>
        <v/>
      </c>
      <c r="AQ857" s="5">
        <f t="shared" si="947"/>
        <v>10571843</v>
      </c>
      <c r="AR857" s="42">
        <f t="shared" ref="AR857:BV857" si="980">IF(AQ857="","",IF(AQ857-$AA857&gt;0,AQ857-$AA857,""))</f>
        <v>10222213</v>
      </c>
      <c r="AS857" s="42">
        <f t="shared" si="980"/>
        <v>9872583</v>
      </c>
      <c r="AT857" s="42">
        <f t="shared" si="980"/>
        <v>9522953</v>
      </c>
      <c r="AU857" s="42">
        <f t="shared" si="980"/>
        <v>9173323</v>
      </c>
      <c r="AV857" s="42">
        <f t="shared" si="980"/>
        <v>8823693</v>
      </c>
      <c r="AW857" s="42">
        <f t="shared" si="980"/>
        <v>8474063</v>
      </c>
      <c r="AX857" s="42">
        <f t="shared" si="980"/>
        <v>8124433</v>
      </c>
      <c r="AY857" s="42">
        <f t="shared" si="980"/>
        <v>7774803</v>
      </c>
      <c r="AZ857" s="42">
        <f t="shared" si="980"/>
        <v>7425173</v>
      </c>
      <c r="BA857" s="42">
        <f t="shared" si="980"/>
        <v>7075543</v>
      </c>
      <c r="BB857" s="42">
        <f t="shared" si="980"/>
        <v>6725913</v>
      </c>
      <c r="BC857" s="42">
        <f t="shared" si="980"/>
        <v>6376283</v>
      </c>
      <c r="BD857" s="42">
        <f t="shared" si="980"/>
        <v>6026653</v>
      </c>
      <c r="BE857" s="42">
        <f t="shared" si="980"/>
        <v>5677023</v>
      </c>
      <c r="BF857" s="42">
        <f t="shared" si="980"/>
        <v>5327393</v>
      </c>
      <c r="BG857" s="42">
        <f t="shared" si="980"/>
        <v>4977763</v>
      </c>
      <c r="BH857" s="42">
        <f t="shared" si="980"/>
        <v>4628133</v>
      </c>
      <c r="BI857" s="42">
        <f t="shared" si="980"/>
        <v>4278503</v>
      </c>
      <c r="BJ857" s="42">
        <f t="shared" si="980"/>
        <v>3928873</v>
      </c>
      <c r="BK857" s="42">
        <f t="shared" si="980"/>
        <v>3579243</v>
      </c>
      <c r="BL857" s="42">
        <f t="shared" si="980"/>
        <v>3229613</v>
      </c>
      <c r="BM857" s="42">
        <f t="shared" si="980"/>
        <v>2879983</v>
      </c>
      <c r="BN857" s="42">
        <f t="shared" si="980"/>
        <v>2530353</v>
      </c>
      <c r="BO857" s="42">
        <f t="shared" si="980"/>
        <v>2180723</v>
      </c>
      <c r="BP857" s="42">
        <f t="shared" si="980"/>
        <v>1831093</v>
      </c>
      <c r="BQ857" s="42">
        <f t="shared" si="980"/>
        <v>1481463</v>
      </c>
      <c r="BR857" s="42">
        <f t="shared" si="980"/>
        <v>1131833</v>
      </c>
      <c r="BS857" s="42">
        <f t="shared" si="980"/>
        <v>782203</v>
      </c>
      <c r="BT857" s="42">
        <f t="shared" si="980"/>
        <v>432573</v>
      </c>
      <c r="BU857" s="42">
        <f t="shared" si="980"/>
        <v>82943</v>
      </c>
      <c r="BV857" s="42" t="str">
        <f t="shared" si="980"/>
        <v/>
      </c>
      <c r="BX857" s="44" cm="1">
        <f t="array" ref="BX857">LOOKUP(2,1/(AR857:BV857&lt;&gt;""),COLUMN(AR857:BV857))</f>
        <v>73</v>
      </c>
      <c r="BY857" s="44" t="str">
        <f t="shared" si="952"/>
        <v>BU</v>
      </c>
      <c r="BZ857" s="44" cm="1">
        <f t="array" aca="1" ref="BZ857" ca="1">INDIRECT(ADDRESS(2,BX857))</f>
        <v>2049</v>
      </c>
      <c r="CA857" s="44">
        <f t="shared" ca="1" si="955"/>
        <v>28</v>
      </c>
      <c r="CB857" s="44">
        <f t="shared" si="956"/>
        <v>-349630</v>
      </c>
      <c r="CC857">
        <f t="shared" si="957"/>
        <v>716474813</v>
      </c>
      <c r="CD857">
        <f t="shared" si="958"/>
        <v>2049</v>
      </c>
      <c r="CE857">
        <f t="shared" si="959"/>
        <v>2049</v>
      </c>
    </row>
    <row r="858" spans="1:83" ht="153.75" x14ac:dyDescent="0.25">
      <c r="A858" s="17">
        <v>1002086</v>
      </c>
      <c r="B858" s="17">
        <v>2216</v>
      </c>
      <c r="C858" s="17" t="s">
        <v>7940</v>
      </c>
      <c r="D858" s="17" t="s">
        <v>7881</v>
      </c>
      <c r="E858" s="17"/>
      <c r="F858" s="17" t="s">
        <v>7941</v>
      </c>
      <c r="G858" s="17" t="s">
        <v>7897</v>
      </c>
      <c r="H858" s="17" t="s">
        <v>1643</v>
      </c>
      <c r="I858" s="18" t="s">
        <v>12417</v>
      </c>
      <c r="J858" s="17">
        <v>38.399500000000003</v>
      </c>
      <c r="K858" s="17">
        <v>-82.025000000000006</v>
      </c>
      <c r="L858" s="34" t="s">
        <v>43</v>
      </c>
      <c r="M858" s="17" t="s">
        <v>58</v>
      </c>
      <c r="N858" s="17" t="s">
        <v>59</v>
      </c>
      <c r="O858" s="17" t="s">
        <v>59</v>
      </c>
      <c r="P858" s="17">
        <v>1990</v>
      </c>
      <c r="Q858" s="17">
        <v>2066</v>
      </c>
      <c r="R858" s="17" t="s">
        <v>51</v>
      </c>
      <c r="S858" s="17"/>
      <c r="T858" s="17">
        <v>32.4</v>
      </c>
      <c r="U858" s="17"/>
      <c r="V858" s="17">
        <v>118</v>
      </c>
      <c r="W858" s="19">
        <v>9552554</v>
      </c>
      <c r="X858" s="19">
        <v>4406459</v>
      </c>
      <c r="Y858" s="16">
        <f t="shared" si="953"/>
        <v>5146095</v>
      </c>
      <c r="Z858" s="17">
        <v>2019</v>
      </c>
      <c r="AA858" s="19">
        <v>77152</v>
      </c>
      <c r="AB858" s="17">
        <v>2019</v>
      </c>
      <c r="AC858" s="17" t="s">
        <v>43</v>
      </c>
      <c r="AD858" s="17" t="s">
        <v>12438</v>
      </c>
      <c r="AE858" s="17" t="s">
        <v>43</v>
      </c>
      <c r="AF858" s="17">
        <v>2.2200000000000002</v>
      </c>
      <c r="AG858" s="17" t="s">
        <v>52</v>
      </c>
      <c r="AH858" s="17">
        <v>0.38400000000000001</v>
      </c>
      <c r="AI858" s="17">
        <v>2019</v>
      </c>
      <c r="AJ858" s="17">
        <v>48.6</v>
      </c>
      <c r="AK858" s="17" t="s">
        <v>52</v>
      </c>
      <c r="AL858" s="17">
        <v>1</v>
      </c>
      <c r="AM858" s="17">
        <v>0.38400000000000001</v>
      </c>
      <c r="AN858" s="17">
        <v>2019</v>
      </c>
      <c r="AO858" s="17" t="s">
        <v>9398</v>
      </c>
      <c r="AP858" s="43" t="str">
        <f t="shared" si="946"/>
        <v/>
      </c>
      <c r="AQ858" s="5">
        <f t="shared" si="947"/>
        <v>5146095</v>
      </c>
      <c r="AR858" s="42">
        <f t="shared" ref="AR858:BV858" si="981">IF(AQ858="","",IF(AQ858-$AA858&gt;0,AQ858-$AA858,""))</f>
        <v>5068943</v>
      </c>
      <c r="AS858" s="42">
        <f t="shared" si="981"/>
        <v>4991791</v>
      </c>
      <c r="AT858" s="42">
        <f t="shared" si="981"/>
        <v>4914639</v>
      </c>
      <c r="AU858" s="42">
        <f t="shared" si="981"/>
        <v>4837487</v>
      </c>
      <c r="AV858" s="42">
        <f t="shared" si="981"/>
        <v>4760335</v>
      </c>
      <c r="AW858" s="42">
        <f t="shared" si="981"/>
        <v>4683183</v>
      </c>
      <c r="AX858" s="42">
        <f t="shared" si="981"/>
        <v>4606031</v>
      </c>
      <c r="AY858" s="42">
        <f t="shared" si="981"/>
        <v>4528879</v>
      </c>
      <c r="AZ858" s="42">
        <f t="shared" si="981"/>
        <v>4451727</v>
      </c>
      <c r="BA858" s="42">
        <f t="shared" si="981"/>
        <v>4374575</v>
      </c>
      <c r="BB858" s="42">
        <f t="shared" si="981"/>
        <v>4297423</v>
      </c>
      <c r="BC858" s="42">
        <f t="shared" si="981"/>
        <v>4220271</v>
      </c>
      <c r="BD858" s="42">
        <f t="shared" si="981"/>
        <v>4143119</v>
      </c>
      <c r="BE858" s="42">
        <f t="shared" si="981"/>
        <v>4065967</v>
      </c>
      <c r="BF858" s="42">
        <f t="shared" si="981"/>
        <v>3988815</v>
      </c>
      <c r="BG858" s="42">
        <f t="shared" si="981"/>
        <v>3911663</v>
      </c>
      <c r="BH858" s="42">
        <f t="shared" si="981"/>
        <v>3834511</v>
      </c>
      <c r="BI858" s="42">
        <f t="shared" si="981"/>
        <v>3757359</v>
      </c>
      <c r="BJ858" s="42">
        <f t="shared" si="981"/>
        <v>3680207</v>
      </c>
      <c r="BK858" s="42">
        <f t="shared" si="981"/>
        <v>3603055</v>
      </c>
      <c r="BL858" s="42">
        <f t="shared" si="981"/>
        <v>3525903</v>
      </c>
      <c r="BM858" s="42">
        <f t="shared" si="981"/>
        <v>3448751</v>
      </c>
      <c r="BN858" s="42">
        <f t="shared" si="981"/>
        <v>3371599</v>
      </c>
      <c r="BO858" s="42">
        <f t="shared" si="981"/>
        <v>3294447</v>
      </c>
      <c r="BP858" s="42">
        <f t="shared" si="981"/>
        <v>3217295</v>
      </c>
      <c r="BQ858" s="42">
        <f t="shared" si="981"/>
        <v>3140143</v>
      </c>
      <c r="BR858" s="42">
        <f t="shared" si="981"/>
        <v>3062991</v>
      </c>
      <c r="BS858" s="42">
        <f t="shared" si="981"/>
        <v>2985839</v>
      </c>
      <c r="BT858" s="42">
        <f t="shared" si="981"/>
        <v>2908687</v>
      </c>
      <c r="BU858" s="42">
        <f t="shared" si="981"/>
        <v>2831535</v>
      </c>
      <c r="BV858" s="42">
        <f t="shared" si="981"/>
        <v>2754383</v>
      </c>
      <c r="BX858" s="44" cm="1">
        <f t="array" ref="BX858">LOOKUP(2,1/(AR858:BV858&lt;&gt;""),COLUMN(AR858:BV858))</f>
        <v>74</v>
      </c>
      <c r="BY858" s="44" t="str">
        <f t="shared" si="952"/>
        <v>BV</v>
      </c>
      <c r="BZ858" s="44" cm="1">
        <f t="array" aca="1" ref="BZ858" ca="1">INDIRECT(ADDRESS(2,BX858))</f>
        <v>2050</v>
      </c>
      <c r="CA858" s="44">
        <f t="shared" ca="1" si="955"/>
        <v>29</v>
      </c>
      <c r="CB858" s="44">
        <f t="shared" si="956"/>
        <v>-77152</v>
      </c>
      <c r="CC858">
        <f t="shared" si="957"/>
        <v>160915983</v>
      </c>
      <c r="CD858">
        <f t="shared" si="958"/>
        <v>2086</v>
      </c>
      <c r="CE858">
        <f t="shared" si="959"/>
        <v>2086</v>
      </c>
    </row>
    <row r="859" spans="1:83" ht="51.75" x14ac:dyDescent="0.25">
      <c r="A859" s="17">
        <v>1011229</v>
      </c>
      <c r="B859" s="17">
        <v>20722</v>
      </c>
      <c r="C859" s="17" t="s">
        <v>9666</v>
      </c>
      <c r="D859" s="17" t="s">
        <v>8115</v>
      </c>
      <c r="E859" s="17"/>
      <c r="F859" s="17" t="s">
        <v>9667</v>
      </c>
      <c r="G859" s="17" t="s">
        <v>9668</v>
      </c>
      <c r="H859" s="17" t="s">
        <v>7518</v>
      </c>
      <c r="I859" s="18" t="s">
        <v>12432</v>
      </c>
      <c r="J859" s="17">
        <v>44.280999999999999</v>
      </c>
      <c r="K859" s="17">
        <v>-105.512</v>
      </c>
      <c r="L859" s="34" t="s">
        <v>43</v>
      </c>
      <c r="M859" s="17" t="s">
        <v>40</v>
      </c>
      <c r="N859" s="17" t="s">
        <v>9669</v>
      </c>
      <c r="O859" s="17"/>
      <c r="P859" s="17">
        <v>1987</v>
      </c>
      <c r="Q859" s="17">
        <v>2052</v>
      </c>
      <c r="R859" s="17" t="s">
        <v>51</v>
      </c>
      <c r="S859" s="17"/>
      <c r="T859" s="17">
        <v>37.799999999999997</v>
      </c>
      <c r="U859" s="17"/>
      <c r="V859" s="17"/>
      <c r="W859" s="19">
        <v>4617270</v>
      </c>
      <c r="X859" s="19">
        <v>1037054</v>
      </c>
      <c r="Y859" s="16">
        <f t="shared" si="953"/>
        <v>3580216</v>
      </c>
      <c r="Z859" s="17">
        <v>2019</v>
      </c>
      <c r="AA859" s="19">
        <v>51534</v>
      </c>
      <c r="AB859" s="17">
        <v>2019</v>
      </c>
      <c r="AC859" s="17" t="s">
        <v>43</v>
      </c>
      <c r="AD859" s="17" t="s">
        <v>12438</v>
      </c>
      <c r="AE859" s="17" t="s">
        <v>43</v>
      </c>
      <c r="AF859" s="17">
        <v>0.32500000000000001</v>
      </c>
      <c r="AG859" s="17" t="s">
        <v>43</v>
      </c>
      <c r="AH859" s="17"/>
      <c r="AI859" s="17"/>
      <c r="AJ859" s="17"/>
      <c r="AK859" s="17" t="s">
        <v>43</v>
      </c>
      <c r="AL859" s="17"/>
      <c r="AM859" s="17"/>
      <c r="AN859" s="17"/>
      <c r="AO859" s="17"/>
      <c r="AP859" s="43" t="str">
        <f t="shared" si="946"/>
        <v/>
      </c>
      <c r="AQ859" s="5">
        <f t="shared" si="947"/>
        <v>3580216</v>
      </c>
      <c r="AR859" s="42">
        <f t="shared" ref="AR859:BV859" si="982">IF(AQ859="","",IF(AQ859-$AA859&gt;0,AQ859-$AA859,""))</f>
        <v>3528682</v>
      </c>
      <c r="AS859" s="42">
        <f t="shared" si="982"/>
        <v>3477148</v>
      </c>
      <c r="AT859" s="42">
        <f t="shared" si="982"/>
        <v>3425614</v>
      </c>
      <c r="AU859" s="42">
        <f t="shared" si="982"/>
        <v>3374080</v>
      </c>
      <c r="AV859" s="42">
        <f t="shared" si="982"/>
        <v>3322546</v>
      </c>
      <c r="AW859" s="42">
        <f t="shared" si="982"/>
        <v>3271012</v>
      </c>
      <c r="AX859" s="42">
        <f t="shared" si="982"/>
        <v>3219478</v>
      </c>
      <c r="AY859" s="42">
        <f t="shared" si="982"/>
        <v>3167944</v>
      </c>
      <c r="AZ859" s="42">
        <f t="shared" si="982"/>
        <v>3116410</v>
      </c>
      <c r="BA859" s="42">
        <f t="shared" si="982"/>
        <v>3064876</v>
      </c>
      <c r="BB859" s="42">
        <f t="shared" si="982"/>
        <v>3013342</v>
      </c>
      <c r="BC859" s="42">
        <f t="shared" si="982"/>
        <v>2961808</v>
      </c>
      <c r="BD859" s="42">
        <f t="shared" si="982"/>
        <v>2910274</v>
      </c>
      <c r="BE859" s="42">
        <f t="shared" si="982"/>
        <v>2858740</v>
      </c>
      <c r="BF859" s="42">
        <f t="shared" si="982"/>
        <v>2807206</v>
      </c>
      <c r="BG859" s="42">
        <f t="shared" si="982"/>
        <v>2755672</v>
      </c>
      <c r="BH859" s="42">
        <f t="shared" si="982"/>
        <v>2704138</v>
      </c>
      <c r="BI859" s="42">
        <f t="shared" si="982"/>
        <v>2652604</v>
      </c>
      <c r="BJ859" s="42">
        <f t="shared" si="982"/>
        <v>2601070</v>
      </c>
      <c r="BK859" s="42">
        <f t="shared" si="982"/>
        <v>2549536</v>
      </c>
      <c r="BL859" s="42">
        <f t="shared" si="982"/>
        <v>2498002</v>
      </c>
      <c r="BM859" s="42">
        <f t="shared" si="982"/>
        <v>2446468</v>
      </c>
      <c r="BN859" s="42">
        <f t="shared" si="982"/>
        <v>2394934</v>
      </c>
      <c r="BO859" s="42">
        <f t="shared" si="982"/>
        <v>2343400</v>
      </c>
      <c r="BP859" s="42">
        <f t="shared" si="982"/>
        <v>2291866</v>
      </c>
      <c r="BQ859" s="42">
        <f t="shared" si="982"/>
        <v>2240332</v>
      </c>
      <c r="BR859" s="42">
        <f t="shared" si="982"/>
        <v>2188798</v>
      </c>
      <c r="BS859" s="42">
        <f t="shared" si="982"/>
        <v>2137264</v>
      </c>
      <c r="BT859" s="42">
        <f t="shared" si="982"/>
        <v>2085730</v>
      </c>
      <c r="BU859" s="42">
        <f t="shared" si="982"/>
        <v>2034196</v>
      </c>
      <c r="BV859" s="42">
        <f t="shared" si="982"/>
        <v>1982662</v>
      </c>
      <c r="BX859" s="44" cm="1">
        <f t="array" ref="BX859">LOOKUP(2,1/(AR859:BV859&lt;&gt;""),COLUMN(AR859:BV859))</f>
        <v>74</v>
      </c>
      <c r="BY859" s="44" t="str">
        <f t="shared" si="952"/>
        <v>BV</v>
      </c>
      <c r="BZ859" s="44" cm="1">
        <f t="array" aca="1" ref="BZ859" ca="1">INDIRECT(ADDRESS(2,BX859))</f>
        <v>2050</v>
      </c>
      <c r="CA859" s="44">
        <f t="shared" ca="1" si="955"/>
        <v>29</v>
      </c>
      <c r="CB859" s="44">
        <f t="shared" si="956"/>
        <v>-51534</v>
      </c>
      <c r="CC859">
        <f t="shared" si="957"/>
        <v>107627362</v>
      </c>
      <c r="CD859">
        <f t="shared" si="958"/>
        <v>2088</v>
      </c>
      <c r="CE859">
        <f t="shared" si="959"/>
        <v>2088</v>
      </c>
    </row>
    <row r="860" spans="1:83" ht="77.25" x14ac:dyDescent="0.25">
      <c r="A860" s="17">
        <v>1005225</v>
      </c>
      <c r="B860" s="17">
        <v>11100</v>
      </c>
      <c r="C860" s="17" t="s">
        <v>9433</v>
      </c>
      <c r="D860" s="17" t="s">
        <v>8115</v>
      </c>
      <c r="E860" s="17" t="s">
        <v>8120</v>
      </c>
      <c r="F860" s="17" t="s">
        <v>8121</v>
      </c>
      <c r="G860" s="17" t="s">
        <v>2863</v>
      </c>
      <c r="H860" s="17" t="s">
        <v>8122</v>
      </c>
      <c r="I860" s="18" t="s">
        <v>12730</v>
      </c>
      <c r="J860" s="17">
        <v>42.873192000000003</v>
      </c>
      <c r="K860" s="17">
        <v>-106.283097</v>
      </c>
      <c r="L860" s="34" t="s">
        <v>52</v>
      </c>
      <c r="M860" s="17" t="s">
        <v>40</v>
      </c>
      <c r="N860" s="17" t="s">
        <v>8123</v>
      </c>
      <c r="O860" s="17" t="s">
        <v>8123</v>
      </c>
      <c r="P860" s="17">
        <v>1966</v>
      </c>
      <c r="Q860" s="17">
        <v>2072</v>
      </c>
      <c r="R860" s="17" t="s">
        <v>51</v>
      </c>
      <c r="S860" s="17"/>
      <c r="T860" s="17">
        <v>112.5</v>
      </c>
      <c r="U860" s="17"/>
      <c r="V860" s="17"/>
      <c r="W860" s="19">
        <v>7383092</v>
      </c>
      <c r="X860" s="19">
        <v>4272481</v>
      </c>
      <c r="Y860" s="16">
        <f t="shared" si="953"/>
        <v>3110611</v>
      </c>
      <c r="Z860" s="17">
        <v>2019</v>
      </c>
      <c r="AA860" s="19">
        <v>127804</v>
      </c>
      <c r="AB860" s="17">
        <v>2019</v>
      </c>
      <c r="AC860" s="17" t="s">
        <v>43</v>
      </c>
      <c r="AD860" s="17" t="s">
        <v>12438</v>
      </c>
      <c r="AE860" s="17" t="s">
        <v>43</v>
      </c>
      <c r="AF860" s="17">
        <v>0.755</v>
      </c>
      <c r="AG860" s="17" t="s">
        <v>52</v>
      </c>
      <c r="AH860" s="17">
        <v>0.33500000000000002</v>
      </c>
      <c r="AI860" s="17">
        <v>2019</v>
      </c>
      <c r="AJ860" s="17">
        <v>40.200000000000003</v>
      </c>
      <c r="AK860" s="17" t="s">
        <v>52</v>
      </c>
      <c r="AL860" s="17"/>
      <c r="AM860" s="17">
        <v>0.33500000000000002</v>
      </c>
      <c r="AN860" s="17">
        <v>2019</v>
      </c>
      <c r="AO860" s="17" t="s">
        <v>8199</v>
      </c>
      <c r="AP860" s="43" t="str">
        <f t="shared" si="946"/>
        <v/>
      </c>
      <c r="AQ860" s="5">
        <f t="shared" si="947"/>
        <v>3110611</v>
      </c>
      <c r="AR860" s="42">
        <f t="shared" ref="AR860:BV860" si="983">IF(AQ860="","",IF(AQ860-$AA860&gt;0,AQ860-$AA860,""))</f>
        <v>2982807</v>
      </c>
      <c r="AS860" s="42">
        <f t="shared" si="983"/>
        <v>2855003</v>
      </c>
      <c r="AT860" s="42">
        <f t="shared" si="983"/>
        <v>2727199</v>
      </c>
      <c r="AU860" s="42">
        <f t="shared" si="983"/>
        <v>2599395</v>
      </c>
      <c r="AV860" s="42">
        <f t="shared" si="983"/>
        <v>2471591</v>
      </c>
      <c r="AW860" s="42">
        <f t="shared" si="983"/>
        <v>2343787</v>
      </c>
      <c r="AX860" s="42">
        <f t="shared" si="983"/>
        <v>2215983</v>
      </c>
      <c r="AY860" s="42">
        <f t="shared" si="983"/>
        <v>2088179</v>
      </c>
      <c r="AZ860" s="42">
        <f t="shared" si="983"/>
        <v>1960375</v>
      </c>
      <c r="BA860" s="42">
        <f t="shared" si="983"/>
        <v>1832571</v>
      </c>
      <c r="BB860" s="42">
        <f t="shared" si="983"/>
        <v>1704767</v>
      </c>
      <c r="BC860" s="42">
        <f t="shared" si="983"/>
        <v>1576963</v>
      </c>
      <c r="BD860" s="42">
        <f t="shared" si="983"/>
        <v>1449159</v>
      </c>
      <c r="BE860" s="42">
        <f t="shared" si="983"/>
        <v>1321355</v>
      </c>
      <c r="BF860" s="42">
        <f t="shared" si="983"/>
        <v>1193551</v>
      </c>
      <c r="BG860" s="42">
        <f t="shared" si="983"/>
        <v>1065747</v>
      </c>
      <c r="BH860" s="42">
        <f t="shared" si="983"/>
        <v>937943</v>
      </c>
      <c r="BI860" s="42">
        <f t="shared" si="983"/>
        <v>810139</v>
      </c>
      <c r="BJ860" s="42">
        <f t="shared" si="983"/>
        <v>682335</v>
      </c>
      <c r="BK860" s="42">
        <f t="shared" si="983"/>
        <v>554531</v>
      </c>
      <c r="BL860" s="42">
        <f t="shared" si="983"/>
        <v>426727</v>
      </c>
      <c r="BM860" s="42">
        <f t="shared" si="983"/>
        <v>298923</v>
      </c>
      <c r="BN860" s="42">
        <f t="shared" si="983"/>
        <v>171119</v>
      </c>
      <c r="BO860" s="42">
        <f t="shared" si="983"/>
        <v>43315</v>
      </c>
      <c r="BP860" s="42" t="str">
        <f t="shared" si="983"/>
        <v/>
      </c>
      <c r="BQ860" s="42" t="str">
        <f t="shared" si="983"/>
        <v/>
      </c>
      <c r="BR860" s="42" t="str">
        <f t="shared" si="983"/>
        <v/>
      </c>
      <c r="BS860" s="42" t="str">
        <f t="shared" si="983"/>
        <v/>
      </c>
      <c r="BT860" s="42" t="str">
        <f t="shared" si="983"/>
        <v/>
      </c>
      <c r="BU860" s="42" t="str">
        <f t="shared" si="983"/>
        <v/>
      </c>
      <c r="BV860" s="42" t="str">
        <f t="shared" si="983"/>
        <v/>
      </c>
      <c r="BX860" s="44" cm="1">
        <f t="array" ref="BX860">LOOKUP(2,1/(AR860:BV860&lt;&gt;""),COLUMN(AR860:BV860))</f>
        <v>67</v>
      </c>
      <c r="BY860" s="44" t="str">
        <f t="shared" si="952"/>
        <v>BO</v>
      </c>
      <c r="BZ860" s="44" cm="1">
        <f t="array" aca="1" ref="BZ860" ca="1">INDIRECT(ADDRESS(2,BX860))</f>
        <v>2043</v>
      </c>
      <c r="CA860" s="44">
        <f t="shared" ca="1" si="955"/>
        <v>22</v>
      </c>
      <c r="CB860" s="44">
        <f t="shared" si="956"/>
        <v>-127804</v>
      </c>
      <c r="CC860">
        <f t="shared" si="957"/>
        <v>261146887</v>
      </c>
      <c r="CD860">
        <f t="shared" si="958"/>
        <v>2043</v>
      </c>
      <c r="CE860">
        <f t="shared" si="959"/>
        <v>2043</v>
      </c>
    </row>
    <row r="861" spans="1:83" ht="51.75" x14ac:dyDescent="0.25">
      <c r="A861" s="17">
        <v>1005583</v>
      </c>
      <c r="B861" s="17">
        <v>2196</v>
      </c>
      <c r="C861" s="17" t="s">
        <v>8114</v>
      </c>
      <c r="D861" s="17" t="s">
        <v>8115</v>
      </c>
      <c r="E861" s="17"/>
      <c r="F861" s="17" t="s">
        <v>8116</v>
      </c>
      <c r="G861" s="17" t="s">
        <v>8117</v>
      </c>
      <c r="H861" s="17" t="s">
        <v>8118</v>
      </c>
      <c r="I861" s="18" t="s">
        <v>12433</v>
      </c>
      <c r="J861" s="17">
        <v>41.134999999999998</v>
      </c>
      <c r="K861" s="17">
        <v>-105.005</v>
      </c>
      <c r="L861" s="34" t="s">
        <v>43</v>
      </c>
      <c r="M861" s="17" t="s">
        <v>40</v>
      </c>
      <c r="N861" s="17" t="s">
        <v>8119</v>
      </c>
      <c r="O861" s="17" t="s">
        <v>8119</v>
      </c>
      <c r="P861" s="17">
        <v>1966</v>
      </c>
      <c r="Q861" s="17">
        <v>2045</v>
      </c>
      <c r="R861" s="17" t="s">
        <v>51</v>
      </c>
      <c r="S861" s="17"/>
      <c r="T861" s="17">
        <v>122.3</v>
      </c>
      <c r="U861" s="17"/>
      <c r="V861" s="17"/>
      <c r="W861" s="19">
        <v>4410000</v>
      </c>
      <c r="X861" s="19">
        <v>4147269</v>
      </c>
      <c r="Y861" s="16">
        <f t="shared" si="953"/>
        <v>262731</v>
      </c>
      <c r="Z861" s="17">
        <v>2019</v>
      </c>
      <c r="AA861" s="19">
        <v>58929</v>
      </c>
      <c r="AB861" s="17">
        <v>2019</v>
      </c>
      <c r="AC861" s="17" t="s">
        <v>43</v>
      </c>
      <c r="AD861" s="17" t="s">
        <v>12438</v>
      </c>
      <c r="AE861" s="17" t="s">
        <v>43</v>
      </c>
      <c r="AF861" s="17">
        <v>0.88500000000000001</v>
      </c>
      <c r="AG861" s="17" t="s">
        <v>43</v>
      </c>
      <c r="AH861" s="17"/>
      <c r="AI861" s="17"/>
      <c r="AJ861" s="17"/>
      <c r="AK861" s="17" t="s">
        <v>43</v>
      </c>
      <c r="AL861" s="17"/>
      <c r="AM861" s="17"/>
      <c r="AN861" s="17"/>
      <c r="AO861" s="17" t="s">
        <v>8199</v>
      </c>
      <c r="AP861" s="43" t="str">
        <f t="shared" si="946"/>
        <v/>
      </c>
      <c r="AQ861" s="5">
        <f t="shared" si="947"/>
        <v>262731</v>
      </c>
      <c r="AR861" s="42">
        <f t="shared" ref="AR861:BV861" si="984">IF(AQ861="","",IF(AQ861-$AA861&gt;0,AQ861-$AA861,""))</f>
        <v>203802</v>
      </c>
      <c r="AS861" s="42">
        <f t="shared" si="984"/>
        <v>144873</v>
      </c>
      <c r="AT861" s="42">
        <f t="shared" si="984"/>
        <v>85944</v>
      </c>
      <c r="AU861" s="42">
        <f t="shared" si="984"/>
        <v>27015</v>
      </c>
      <c r="AV861" s="42" t="str">
        <f t="shared" si="984"/>
        <v/>
      </c>
      <c r="AW861" s="42" t="str">
        <f t="shared" si="984"/>
        <v/>
      </c>
      <c r="AX861" s="42" t="str">
        <f t="shared" si="984"/>
        <v/>
      </c>
      <c r="AY861" s="42" t="str">
        <f t="shared" si="984"/>
        <v/>
      </c>
      <c r="AZ861" s="42" t="str">
        <f t="shared" si="984"/>
        <v/>
      </c>
      <c r="BA861" s="42" t="str">
        <f t="shared" si="984"/>
        <v/>
      </c>
      <c r="BB861" s="42" t="str">
        <f t="shared" si="984"/>
        <v/>
      </c>
      <c r="BC861" s="42" t="str">
        <f t="shared" si="984"/>
        <v/>
      </c>
      <c r="BD861" s="42" t="str">
        <f t="shared" si="984"/>
        <v/>
      </c>
      <c r="BE861" s="42" t="str">
        <f t="shared" si="984"/>
        <v/>
      </c>
      <c r="BF861" s="42" t="str">
        <f t="shared" si="984"/>
        <v/>
      </c>
      <c r="BG861" s="42" t="str">
        <f t="shared" si="984"/>
        <v/>
      </c>
      <c r="BH861" s="42" t="str">
        <f t="shared" si="984"/>
        <v/>
      </c>
      <c r="BI861" s="42" t="str">
        <f t="shared" si="984"/>
        <v/>
      </c>
      <c r="BJ861" s="42" t="str">
        <f t="shared" si="984"/>
        <v/>
      </c>
      <c r="BK861" s="42" t="str">
        <f t="shared" si="984"/>
        <v/>
      </c>
      <c r="BL861" s="42" t="str">
        <f t="shared" si="984"/>
        <v/>
      </c>
      <c r="BM861" s="42" t="str">
        <f t="shared" si="984"/>
        <v/>
      </c>
      <c r="BN861" s="42" t="str">
        <f t="shared" si="984"/>
        <v/>
      </c>
      <c r="BO861" s="42" t="str">
        <f t="shared" si="984"/>
        <v/>
      </c>
      <c r="BP861" s="42" t="str">
        <f t="shared" si="984"/>
        <v/>
      </c>
      <c r="BQ861" s="42" t="str">
        <f t="shared" si="984"/>
        <v/>
      </c>
      <c r="BR861" s="42" t="str">
        <f t="shared" si="984"/>
        <v/>
      </c>
      <c r="BS861" s="42" t="str">
        <f t="shared" si="984"/>
        <v/>
      </c>
      <c r="BT861" s="42" t="str">
        <f t="shared" si="984"/>
        <v/>
      </c>
      <c r="BU861" s="42" t="str">
        <f t="shared" si="984"/>
        <v/>
      </c>
      <c r="BV861" s="42" t="str">
        <f t="shared" si="984"/>
        <v/>
      </c>
      <c r="BX861" s="44" cm="1">
        <f t="array" ref="BX861">LOOKUP(2,1/(AR861:BV861&lt;&gt;""),COLUMN(AR861:BV861))</f>
        <v>47</v>
      </c>
      <c r="BY861" s="44" t="str">
        <f t="shared" si="952"/>
        <v>AU</v>
      </c>
      <c r="BZ861" s="44" cm="1">
        <f t="array" aca="1" ref="BZ861" ca="1">INDIRECT(ADDRESS(2,BX861))</f>
        <v>2023</v>
      </c>
      <c r="CA861" s="44">
        <f t="shared" ca="1" si="955"/>
        <v>2</v>
      </c>
      <c r="CB861" s="44">
        <f t="shared" si="956"/>
        <v>-58929</v>
      </c>
      <c r="CC861">
        <f t="shared" si="957"/>
        <v>119240382</v>
      </c>
      <c r="CD861">
        <f t="shared" si="958"/>
        <v>2023</v>
      </c>
      <c r="CE861">
        <f t="shared" si="959"/>
        <v>2023</v>
      </c>
    </row>
    <row r="862" spans="1:83" ht="102.75" x14ac:dyDescent="0.25">
      <c r="A862" s="17">
        <v>1013159</v>
      </c>
      <c r="B862" s="17">
        <v>21136</v>
      </c>
      <c r="C862" s="17" t="s">
        <v>12731</v>
      </c>
      <c r="D862" s="17" t="s">
        <v>8115</v>
      </c>
      <c r="E862" s="17"/>
      <c r="F862" s="17" t="s">
        <v>12732</v>
      </c>
      <c r="G862" s="17" t="s">
        <v>11871</v>
      </c>
      <c r="H862" s="17" t="s">
        <v>8118</v>
      </c>
      <c r="I862" s="18" t="s">
        <v>12733</v>
      </c>
      <c r="J862" s="17">
        <v>41.230851999999999</v>
      </c>
      <c r="K862" s="17">
        <v>-104.336488</v>
      </c>
      <c r="L862" s="34" t="s">
        <v>43</v>
      </c>
      <c r="M862" s="17" t="s">
        <v>40</v>
      </c>
      <c r="N862" s="17" t="s">
        <v>12734</v>
      </c>
      <c r="O862" s="17"/>
      <c r="P862" s="17">
        <v>1981</v>
      </c>
      <c r="Q862" s="17">
        <v>2146</v>
      </c>
      <c r="R862" s="17" t="s">
        <v>51</v>
      </c>
      <c r="S862" s="17"/>
      <c r="T862" s="17"/>
      <c r="U862" s="17"/>
      <c r="V862" s="17"/>
      <c r="W862" s="19">
        <v>4313909</v>
      </c>
      <c r="X862" s="19">
        <v>211813</v>
      </c>
      <c r="Y862" s="16">
        <f t="shared" si="953"/>
        <v>4102096</v>
      </c>
      <c r="Z862" s="17">
        <v>2019</v>
      </c>
      <c r="AA862" s="19">
        <v>9189</v>
      </c>
      <c r="AB862" s="17">
        <v>2019</v>
      </c>
      <c r="AC862" s="17" t="s">
        <v>43</v>
      </c>
      <c r="AD862" s="17" t="s">
        <v>12438</v>
      </c>
      <c r="AE862" s="17" t="s">
        <v>43</v>
      </c>
      <c r="AF862" s="17"/>
      <c r="AG862" s="17" t="s">
        <v>43</v>
      </c>
      <c r="AH862" s="17"/>
      <c r="AI862" s="17"/>
      <c r="AJ862" s="17"/>
      <c r="AK862" s="17" t="s">
        <v>43</v>
      </c>
      <c r="AL862" s="17"/>
      <c r="AM862" s="17"/>
      <c r="AN862" s="17"/>
      <c r="AO862" s="17"/>
      <c r="AP862" s="43" t="str">
        <f t="shared" si="946"/>
        <v/>
      </c>
      <c r="AQ862" s="5">
        <f t="shared" si="947"/>
        <v>4102096</v>
      </c>
      <c r="AR862" s="42">
        <f t="shared" ref="AR862:BV862" si="985">IF(AQ862="","",IF(AQ862-$AA862&gt;0,AQ862-$AA862,""))</f>
        <v>4092907</v>
      </c>
      <c r="AS862" s="42">
        <f t="shared" si="985"/>
        <v>4083718</v>
      </c>
      <c r="AT862" s="42">
        <f t="shared" si="985"/>
        <v>4074529</v>
      </c>
      <c r="AU862" s="42">
        <f t="shared" si="985"/>
        <v>4065340</v>
      </c>
      <c r="AV862" s="42">
        <f t="shared" si="985"/>
        <v>4056151</v>
      </c>
      <c r="AW862" s="42">
        <f t="shared" si="985"/>
        <v>4046962</v>
      </c>
      <c r="AX862" s="42">
        <f t="shared" si="985"/>
        <v>4037773</v>
      </c>
      <c r="AY862" s="42">
        <f t="shared" si="985"/>
        <v>4028584</v>
      </c>
      <c r="AZ862" s="42">
        <f t="shared" si="985"/>
        <v>4019395</v>
      </c>
      <c r="BA862" s="42">
        <f t="shared" si="985"/>
        <v>4010206</v>
      </c>
      <c r="BB862" s="42">
        <f t="shared" si="985"/>
        <v>4001017</v>
      </c>
      <c r="BC862" s="42">
        <f t="shared" si="985"/>
        <v>3991828</v>
      </c>
      <c r="BD862" s="42">
        <f t="shared" si="985"/>
        <v>3982639</v>
      </c>
      <c r="BE862" s="42">
        <f t="shared" si="985"/>
        <v>3973450</v>
      </c>
      <c r="BF862" s="42">
        <f t="shared" si="985"/>
        <v>3964261</v>
      </c>
      <c r="BG862" s="42">
        <f t="shared" si="985"/>
        <v>3955072</v>
      </c>
      <c r="BH862" s="42">
        <f t="shared" si="985"/>
        <v>3945883</v>
      </c>
      <c r="BI862" s="42">
        <f t="shared" si="985"/>
        <v>3936694</v>
      </c>
      <c r="BJ862" s="42">
        <f t="shared" si="985"/>
        <v>3927505</v>
      </c>
      <c r="BK862" s="42">
        <f t="shared" si="985"/>
        <v>3918316</v>
      </c>
      <c r="BL862" s="42">
        <f t="shared" si="985"/>
        <v>3909127</v>
      </c>
      <c r="BM862" s="42">
        <f t="shared" si="985"/>
        <v>3899938</v>
      </c>
      <c r="BN862" s="42">
        <f t="shared" si="985"/>
        <v>3890749</v>
      </c>
      <c r="BO862" s="42">
        <f t="shared" si="985"/>
        <v>3881560</v>
      </c>
      <c r="BP862" s="42">
        <f t="shared" si="985"/>
        <v>3872371</v>
      </c>
      <c r="BQ862" s="42">
        <f t="shared" si="985"/>
        <v>3863182</v>
      </c>
      <c r="BR862" s="42">
        <f t="shared" si="985"/>
        <v>3853993</v>
      </c>
      <c r="BS862" s="42">
        <f t="shared" si="985"/>
        <v>3844804</v>
      </c>
      <c r="BT862" s="42">
        <f t="shared" si="985"/>
        <v>3835615</v>
      </c>
      <c r="BU862" s="42">
        <f t="shared" si="985"/>
        <v>3826426</v>
      </c>
      <c r="BV862" s="42">
        <f t="shared" si="985"/>
        <v>3817237</v>
      </c>
      <c r="BX862" s="44" cm="1">
        <f t="array" ref="BX862">LOOKUP(2,1/(AR862:BV862&lt;&gt;""),COLUMN(AR862:BV862))</f>
        <v>74</v>
      </c>
      <c r="BY862" s="44" t="str">
        <f t="shared" si="952"/>
        <v>BV</v>
      </c>
      <c r="BZ862" s="44" cm="1">
        <f t="array" aca="1" ref="BZ862" ca="1">INDIRECT(ADDRESS(2,BX862))</f>
        <v>2050</v>
      </c>
      <c r="CA862" s="44">
        <f t="shared" ca="1" si="955"/>
        <v>29</v>
      </c>
      <c r="CB862" s="44">
        <f t="shared" si="956"/>
        <v>-9189</v>
      </c>
      <c r="CC862">
        <f t="shared" si="957"/>
        <v>22654687</v>
      </c>
      <c r="CD862">
        <f t="shared" si="958"/>
        <v>2465</v>
      </c>
      <c r="CE862">
        <f t="shared" si="959"/>
        <v>2100</v>
      </c>
    </row>
    <row r="863" spans="1:83" ht="15" x14ac:dyDescent="0.25">
      <c r="Y863" s="16">
        <f t="shared" si="953"/>
        <v>0</v>
      </c>
      <c r="AP863" s="43" t="str">
        <f t="shared" si="946"/>
        <v/>
      </c>
      <c r="AQ863" s="5"/>
      <c r="AR863" s="42"/>
      <c r="AS863" s="42"/>
      <c r="AT863" s="42"/>
      <c r="AU863" s="42"/>
      <c r="AV863" s="42"/>
      <c r="AW863" s="42"/>
      <c r="AX863" s="42"/>
      <c r="AY863" s="42"/>
      <c r="AZ863" s="42"/>
      <c r="BA863" s="42"/>
      <c r="BB863" s="42"/>
      <c r="BC863" s="42"/>
      <c r="BD863" s="42"/>
      <c r="BE863" s="42"/>
      <c r="BF863" s="42"/>
      <c r="BG863" s="42"/>
      <c r="BH863" s="42"/>
      <c r="BI863" s="42"/>
      <c r="BJ863" s="42"/>
      <c r="BK863" s="42"/>
      <c r="BL863" s="42"/>
      <c r="BM863" s="42"/>
      <c r="BN863" s="42"/>
      <c r="BO863" s="42"/>
      <c r="BP863" s="42"/>
      <c r="BQ863" s="42"/>
      <c r="BR863" s="42"/>
      <c r="BS863" s="42"/>
      <c r="BT863" s="42"/>
      <c r="BU863" s="42"/>
      <c r="BV863" s="42"/>
      <c r="BX863" s="44"/>
      <c r="BY863" s="44" t="e">
        <f t="shared" si="952"/>
        <v>#VALUE!</v>
      </c>
      <c r="BZ863" s="44" t="e" cm="1">
        <f t="array" aca="1" ref="BZ863" ca="1">INDIRECT(ADDRESS(2,BX863))</f>
        <v>#VALUE!</v>
      </c>
      <c r="CA863" s="44" t="e">
        <f t="shared" ca="1" si="955"/>
        <v>#VALUE!</v>
      </c>
      <c r="CB863" s="44">
        <f t="shared" si="956"/>
        <v>0</v>
      </c>
      <c r="CC863">
        <f t="shared" si="957"/>
        <v>0</v>
      </c>
      <c r="CD863" t="e">
        <f t="shared" si="958"/>
        <v>#DIV/0!</v>
      </c>
      <c r="CE863" t="e">
        <f t="shared" si="959"/>
        <v>#DIV/0!</v>
      </c>
    </row>
    <row r="864" spans="1:83" ht="15" x14ac:dyDescent="0.25">
      <c r="Y864" s="16">
        <f t="shared" si="953"/>
        <v>0</v>
      </c>
      <c r="AP864" s="43" t="str">
        <f t="shared" si="946"/>
        <v/>
      </c>
      <c r="AQ864" s="5"/>
      <c r="AR864" s="42"/>
      <c r="AS864" s="42"/>
      <c r="AT864" s="42"/>
      <c r="AU864" s="42"/>
      <c r="AV864" s="42"/>
      <c r="AW864" s="42"/>
      <c r="AX864" s="42"/>
      <c r="AY864" s="42"/>
      <c r="AZ864" s="42"/>
      <c r="BA864" s="42"/>
      <c r="BB864" s="42"/>
      <c r="BC864" s="42"/>
      <c r="BD864" s="42"/>
      <c r="BE864" s="42"/>
      <c r="BF864" s="42"/>
      <c r="BG864" s="42"/>
      <c r="BH864" s="42"/>
      <c r="BI864" s="42"/>
      <c r="BJ864" s="42"/>
      <c r="BK864" s="42"/>
      <c r="BL864" s="42"/>
      <c r="BM864" s="42"/>
      <c r="BN864" s="42"/>
      <c r="BO864" s="42"/>
      <c r="BP864" s="42"/>
      <c r="BQ864" s="42"/>
      <c r="BR864" s="42"/>
      <c r="BS864" s="42"/>
      <c r="BT864" s="42"/>
      <c r="BU864" s="42"/>
      <c r="BV864" s="42"/>
      <c r="BX864" s="44"/>
      <c r="BY864" s="44" t="e">
        <f t="shared" si="952"/>
        <v>#VALUE!</v>
      </c>
      <c r="BZ864" s="44" t="e" cm="1">
        <f t="array" aca="1" ref="BZ864" ca="1">INDIRECT(ADDRESS(2,BX864))</f>
        <v>#VALUE!</v>
      </c>
      <c r="CA864" s="44" t="e">
        <f t="shared" ca="1" si="955"/>
        <v>#VALUE!</v>
      </c>
      <c r="CB864" s="44">
        <f t="shared" si="956"/>
        <v>0</v>
      </c>
      <c r="CC864">
        <f t="shared" si="957"/>
        <v>0</v>
      </c>
      <c r="CD864" t="e">
        <f t="shared" si="958"/>
        <v>#DIV/0!</v>
      </c>
      <c r="CE864" t="e">
        <f t="shared" si="959"/>
        <v>#DIV/0!</v>
      </c>
    </row>
    <row r="865" spans="25:83" ht="15" x14ac:dyDescent="0.25">
      <c r="Y865" s="16">
        <f t="shared" si="953"/>
        <v>0</v>
      </c>
      <c r="AP865" s="43" t="str">
        <f t="shared" si="946"/>
        <v/>
      </c>
      <c r="AQ865" s="5"/>
      <c r="AR865" s="42"/>
      <c r="AS865" s="42"/>
      <c r="AT865" s="42"/>
      <c r="AU865" s="42"/>
      <c r="AV865" s="42"/>
      <c r="AW865" s="42"/>
      <c r="AX865" s="42"/>
      <c r="AY865" s="42"/>
      <c r="AZ865" s="42"/>
      <c r="BA865" s="42"/>
      <c r="BB865" s="42"/>
      <c r="BC865" s="42"/>
      <c r="BD865" s="42"/>
      <c r="BE865" s="42"/>
      <c r="BF865" s="42"/>
      <c r="BG865" s="42"/>
      <c r="BH865" s="42"/>
      <c r="BI865" s="42"/>
      <c r="BJ865" s="42"/>
      <c r="BK865" s="42"/>
      <c r="BL865" s="42"/>
      <c r="BM865" s="42"/>
      <c r="BN865" s="42"/>
      <c r="BO865" s="42"/>
      <c r="BP865" s="42"/>
      <c r="BQ865" s="42"/>
      <c r="BR865" s="42"/>
      <c r="BS865" s="42"/>
      <c r="BT865" s="42"/>
      <c r="BU865" s="42"/>
      <c r="BV865" s="42"/>
      <c r="BX865" s="44"/>
      <c r="BY865" s="44" t="e">
        <f t="shared" si="952"/>
        <v>#VALUE!</v>
      </c>
      <c r="BZ865" s="44" t="e" cm="1">
        <f t="array" aca="1" ref="BZ865" ca="1">INDIRECT(ADDRESS(2,BX865))</f>
        <v>#VALUE!</v>
      </c>
      <c r="CA865" s="44" t="e">
        <f t="shared" ca="1" si="955"/>
        <v>#VALUE!</v>
      </c>
      <c r="CB865" s="44">
        <f t="shared" si="956"/>
        <v>0</v>
      </c>
      <c r="CC865">
        <f t="shared" si="957"/>
        <v>0</v>
      </c>
      <c r="CD865" t="e">
        <f t="shared" si="958"/>
        <v>#DIV/0!</v>
      </c>
      <c r="CE865" t="e">
        <f t="shared" si="959"/>
        <v>#DIV/0!</v>
      </c>
    </row>
    <row r="866" spans="25:83" ht="15" x14ac:dyDescent="0.25">
      <c r="Y866" s="16">
        <f t="shared" si="953"/>
        <v>0</v>
      </c>
      <c r="AP866" s="43" t="str">
        <f t="shared" si="946"/>
        <v/>
      </c>
      <c r="AQ866" s="5"/>
      <c r="AR866" s="42"/>
      <c r="AS866" s="42"/>
      <c r="AT866" s="42"/>
      <c r="AU866" s="42"/>
      <c r="AV866" s="42"/>
      <c r="AW866" s="42"/>
      <c r="AX866" s="42"/>
      <c r="AY866" s="42"/>
      <c r="AZ866" s="42"/>
      <c r="BA866" s="42"/>
      <c r="BB866" s="42"/>
      <c r="BC866" s="42"/>
      <c r="BD866" s="42"/>
      <c r="BE866" s="42"/>
      <c r="BF866" s="42"/>
      <c r="BG866" s="42"/>
      <c r="BH866" s="42"/>
      <c r="BI866" s="42"/>
      <c r="BJ866" s="42"/>
      <c r="BK866" s="42"/>
      <c r="BL866" s="42"/>
      <c r="BM866" s="42"/>
      <c r="BN866" s="42"/>
      <c r="BO866" s="42"/>
      <c r="BP866" s="42"/>
      <c r="BQ866" s="42"/>
      <c r="BR866" s="42"/>
      <c r="BS866" s="42"/>
      <c r="BT866" s="42"/>
      <c r="BU866" s="42"/>
      <c r="BV866" s="42"/>
      <c r="BX866" s="44"/>
      <c r="BY866" s="44" t="e">
        <f t="shared" si="952"/>
        <v>#VALUE!</v>
      </c>
      <c r="BZ866" s="44" t="e" cm="1">
        <f t="array" aca="1" ref="BZ866" ca="1">INDIRECT(ADDRESS(2,BX866))</f>
        <v>#VALUE!</v>
      </c>
      <c r="CA866" s="44" t="e">
        <f t="shared" ca="1" si="955"/>
        <v>#VALUE!</v>
      </c>
      <c r="CB866" s="44">
        <f t="shared" si="956"/>
        <v>0</v>
      </c>
      <c r="CC866">
        <f t="shared" si="957"/>
        <v>0</v>
      </c>
      <c r="CD866" t="e">
        <f t="shared" si="958"/>
        <v>#DIV/0!</v>
      </c>
      <c r="CE866" t="e">
        <f t="shared" si="959"/>
        <v>#DIV/0!</v>
      </c>
    </row>
    <row r="867" spans="25:83" ht="15" x14ac:dyDescent="0.25">
      <c r="Y867" s="16">
        <f t="shared" si="953"/>
        <v>0</v>
      </c>
      <c r="AP867" s="43" t="str">
        <f t="shared" si="946"/>
        <v/>
      </c>
      <c r="AQ867" s="5"/>
      <c r="AR867" s="42"/>
      <c r="AS867" s="42"/>
      <c r="AT867" s="42"/>
      <c r="AU867" s="42"/>
      <c r="AV867" s="42"/>
      <c r="AW867" s="42"/>
      <c r="AX867" s="42"/>
      <c r="AY867" s="42"/>
      <c r="AZ867" s="42"/>
      <c r="BA867" s="42"/>
      <c r="BB867" s="42"/>
      <c r="BC867" s="42"/>
      <c r="BD867" s="42"/>
      <c r="BE867" s="42"/>
      <c r="BF867" s="42"/>
      <c r="BG867" s="42"/>
      <c r="BH867" s="42"/>
      <c r="BI867" s="42"/>
      <c r="BJ867" s="42"/>
      <c r="BK867" s="42"/>
      <c r="BL867" s="42"/>
      <c r="BM867" s="42"/>
      <c r="BN867" s="42"/>
      <c r="BO867" s="42"/>
      <c r="BP867" s="42"/>
      <c r="BQ867" s="42"/>
      <c r="BR867" s="42"/>
      <c r="BS867" s="42"/>
      <c r="BT867" s="42"/>
      <c r="BU867" s="42"/>
      <c r="BV867" s="42"/>
      <c r="BX867" s="44"/>
      <c r="BY867" s="44" t="e">
        <f t="shared" si="952"/>
        <v>#VALUE!</v>
      </c>
      <c r="BZ867" s="44" t="e" cm="1">
        <f t="array" aca="1" ref="BZ867" ca="1">INDIRECT(ADDRESS(2,BX867))</f>
        <v>#VALUE!</v>
      </c>
      <c r="CA867" s="44" t="e">
        <f t="shared" ca="1" si="955"/>
        <v>#VALUE!</v>
      </c>
      <c r="CB867" s="44">
        <f t="shared" si="956"/>
        <v>0</v>
      </c>
      <c r="CC867">
        <f t="shared" si="957"/>
        <v>0</v>
      </c>
      <c r="CD867" t="e">
        <f t="shared" si="958"/>
        <v>#DIV/0!</v>
      </c>
      <c r="CE867" t="e">
        <f t="shared" si="959"/>
        <v>#DIV/0!</v>
      </c>
    </row>
    <row r="868" spans="25:83" ht="15" x14ac:dyDescent="0.25">
      <c r="Y868" s="16">
        <f t="shared" si="953"/>
        <v>0</v>
      </c>
      <c r="AP868" s="43" t="str">
        <f t="shared" si="946"/>
        <v/>
      </c>
      <c r="AQ868" s="5"/>
      <c r="AR868" s="42"/>
      <c r="AS868" s="42"/>
      <c r="AT868" s="42"/>
      <c r="AU868" s="42"/>
      <c r="AV868" s="42"/>
      <c r="AW868" s="42"/>
      <c r="AX868" s="42"/>
      <c r="AY868" s="42"/>
      <c r="AZ868" s="42"/>
      <c r="BA868" s="42"/>
      <c r="BB868" s="42"/>
      <c r="BC868" s="42"/>
      <c r="BD868" s="42"/>
      <c r="BE868" s="42"/>
      <c r="BF868" s="42"/>
      <c r="BG868" s="42"/>
      <c r="BH868" s="42"/>
      <c r="BI868" s="42"/>
      <c r="BJ868" s="42"/>
      <c r="BK868" s="42"/>
      <c r="BL868" s="42"/>
      <c r="BM868" s="42"/>
      <c r="BN868" s="42"/>
      <c r="BO868" s="42"/>
      <c r="BP868" s="42"/>
      <c r="BQ868" s="42"/>
      <c r="BR868" s="42"/>
      <c r="BS868" s="42"/>
      <c r="BT868" s="42"/>
      <c r="BU868" s="42"/>
      <c r="BV868" s="42"/>
      <c r="BX868" s="44"/>
      <c r="BY868" s="44" t="e">
        <f t="shared" si="952"/>
        <v>#VALUE!</v>
      </c>
      <c r="BZ868" s="44" t="e" cm="1">
        <f t="array" aca="1" ref="BZ868" ca="1">INDIRECT(ADDRESS(2,BX868))</f>
        <v>#VALUE!</v>
      </c>
      <c r="CA868" s="44" t="e">
        <f t="shared" ca="1" si="955"/>
        <v>#VALUE!</v>
      </c>
      <c r="CB868" s="44">
        <f t="shared" si="956"/>
        <v>0</v>
      </c>
      <c r="CC868">
        <f t="shared" si="957"/>
        <v>0</v>
      </c>
      <c r="CD868" t="e">
        <f t="shared" si="958"/>
        <v>#DIV/0!</v>
      </c>
      <c r="CE868" t="e">
        <f t="shared" si="959"/>
        <v>#DIV/0!</v>
      </c>
    </row>
    <row r="869" spans="25:83" ht="15" x14ac:dyDescent="0.25">
      <c r="Y869" s="16">
        <f t="shared" si="953"/>
        <v>0</v>
      </c>
      <c r="AP869" s="43" t="str">
        <f t="shared" si="946"/>
        <v/>
      </c>
      <c r="AQ869" s="5"/>
      <c r="AR869" s="42"/>
      <c r="AS869" s="42"/>
      <c r="AT869" s="42"/>
      <c r="AU869" s="42"/>
      <c r="AV869" s="42"/>
      <c r="AW869" s="42"/>
      <c r="AX869" s="42"/>
      <c r="AY869" s="42"/>
      <c r="AZ869" s="42"/>
      <c r="BA869" s="42"/>
      <c r="BB869" s="42"/>
      <c r="BC869" s="42"/>
      <c r="BD869" s="42"/>
      <c r="BE869" s="42"/>
      <c r="BF869" s="42"/>
      <c r="BG869" s="42"/>
      <c r="BH869" s="42"/>
      <c r="BI869" s="42"/>
      <c r="BJ869" s="42"/>
      <c r="BK869" s="42"/>
      <c r="BL869" s="42"/>
      <c r="BM869" s="42"/>
      <c r="BN869" s="42"/>
      <c r="BO869" s="42"/>
      <c r="BP869" s="42"/>
      <c r="BQ869" s="42"/>
      <c r="BR869" s="42"/>
      <c r="BS869" s="42"/>
      <c r="BT869" s="42"/>
      <c r="BU869" s="42"/>
      <c r="BV869" s="42"/>
      <c r="BX869" s="44"/>
      <c r="BY869" s="44" t="e">
        <f t="shared" si="952"/>
        <v>#VALUE!</v>
      </c>
      <c r="BZ869" s="44" t="e" cm="1">
        <f t="array" aca="1" ref="BZ869" ca="1">INDIRECT(ADDRESS(2,BX869))</f>
        <v>#VALUE!</v>
      </c>
      <c r="CA869" s="44" t="e">
        <f t="shared" ca="1" si="955"/>
        <v>#VALUE!</v>
      </c>
      <c r="CB869" s="44">
        <f t="shared" si="956"/>
        <v>0</v>
      </c>
      <c r="CC869">
        <f t="shared" si="957"/>
        <v>0</v>
      </c>
      <c r="CD869" t="e">
        <f t="shared" si="958"/>
        <v>#DIV/0!</v>
      </c>
      <c r="CE869" t="e">
        <f t="shared" si="959"/>
        <v>#DIV/0!</v>
      </c>
    </row>
    <row r="870" spans="25:83" ht="15" x14ac:dyDescent="0.25">
      <c r="Y870" s="16">
        <f t="shared" si="953"/>
        <v>0</v>
      </c>
      <c r="AP870" s="43" t="str">
        <f t="shared" si="946"/>
        <v/>
      </c>
      <c r="AQ870" s="5"/>
      <c r="AR870" s="42"/>
      <c r="AS870" s="42"/>
      <c r="AT870" s="42"/>
      <c r="AU870" s="42"/>
      <c r="AV870" s="42"/>
      <c r="AW870" s="42"/>
      <c r="AX870" s="42"/>
      <c r="AY870" s="42"/>
      <c r="AZ870" s="42"/>
      <c r="BA870" s="42"/>
      <c r="BB870" s="42"/>
      <c r="BC870" s="42"/>
      <c r="BD870" s="42"/>
      <c r="BE870" s="42"/>
      <c r="BF870" s="42"/>
      <c r="BG870" s="42"/>
      <c r="BH870" s="42"/>
      <c r="BI870" s="42"/>
      <c r="BJ870" s="42"/>
      <c r="BK870" s="42"/>
      <c r="BL870" s="42"/>
      <c r="BM870" s="42"/>
      <c r="BN870" s="42"/>
      <c r="BO870" s="42"/>
      <c r="BP870" s="42"/>
      <c r="BQ870" s="42"/>
      <c r="BR870" s="42"/>
      <c r="BS870" s="42"/>
      <c r="BT870" s="42"/>
      <c r="BU870" s="42"/>
      <c r="BV870" s="42"/>
      <c r="BX870" s="44"/>
      <c r="BY870" s="44" t="e">
        <f t="shared" si="952"/>
        <v>#VALUE!</v>
      </c>
      <c r="BZ870" s="44" t="e" cm="1">
        <f t="array" aca="1" ref="BZ870" ca="1">INDIRECT(ADDRESS(2,BX870))</f>
        <v>#VALUE!</v>
      </c>
      <c r="CA870" s="44" t="e">
        <f t="shared" ca="1" si="955"/>
        <v>#VALUE!</v>
      </c>
      <c r="CB870" s="44">
        <f t="shared" si="956"/>
        <v>0</v>
      </c>
      <c r="CC870">
        <f t="shared" si="957"/>
        <v>0</v>
      </c>
      <c r="CD870" t="e">
        <f t="shared" si="958"/>
        <v>#DIV/0!</v>
      </c>
      <c r="CE870" t="e">
        <f t="shared" si="959"/>
        <v>#DIV/0!</v>
      </c>
    </row>
    <row r="871" spans="25:83" ht="15" x14ac:dyDescent="0.25">
      <c r="Y871" s="16">
        <f t="shared" si="953"/>
        <v>0</v>
      </c>
      <c r="AP871" s="43" t="str">
        <f t="shared" si="946"/>
        <v/>
      </c>
      <c r="AQ871" s="5"/>
      <c r="AR871" s="42"/>
      <c r="AS871" s="42"/>
      <c r="AT871" s="42"/>
      <c r="AU871" s="42"/>
      <c r="AV871" s="42"/>
      <c r="AW871" s="42"/>
      <c r="AX871" s="42"/>
      <c r="AY871" s="42"/>
      <c r="AZ871" s="42"/>
      <c r="BA871" s="42"/>
      <c r="BB871" s="42"/>
      <c r="BC871" s="42"/>
      <c r="BD871" s="42"/>
      <c r="BE871" s="42"/>
      <c r="BF871" s="42"/>
      <c r="BG871" s="42"/>
      <c r="BH871" s="42"/>
      <c r="BI871" s="42"/>
      <c r="BJ871" s="42"/>
      <c r="BK871" s="42"/>
      <c r="BL871" s="42"/>
      <c r="BM871" s="42"/>
      <c r="BN871" s="42"/>
      <c r="BO871" s="42"/>
      <c r="BP871" s="42"/>
      <c r="BQ871" s="42"/>
      <c r="BR871" s="42"/>
      <c r="BS871" s="42"/>
      <c r="BT871" s="42"/>
      <c r="BU871" s="42"/>
      <c r="BV871" s="42"/>
      <c r="BX871" s="44"/>
      <c r="BY871" s="44" t="e">
        <f t="shared" si="952"/>
        <v>#VALUE!</v>
      </c>
      <c r="BZ871" s="44" t="e" cm="1">
        <f t="array" aca="1" ref="BZ871" ca="1">INDIRECT(ADDRESS(2,BX871))</f>
        <v>#VALUE!</v>
      </c>
      <c r="CA871" s="44" t="e">
        <f t="shared" ca="1" si="955"/>
        <v>#VALUE!</v>
      </c>
      <c r="CB871" s="44">
        <f t="shared" si="956"/>
        <v>0</v>
      </c>
      <c r="CC871">
        <f t="shared" si="957"/>
        <v>0</v>
      </c>
      <c r="CD871" t="e">
        <f t="shared" si="958"/>
        <v>#DIV/0!</v>
      </c>
      <c r="CE871" t="e">
        <f t="shared" si="959"/>
        <v>#DIV/0!</v>
      </c>
    </row>
    <row r="872" spans="25:83" ht="15" x14ac:dyDescent="0.25">
      <c r="Y872" s="16">
        <f t="shared" si="953"/>
        <v>0</v>
      </c>
      <c r="AP872" s="43" t="str">
        <f t="shared" si="946"/>
        <v/>
      </c>
      <c r="AQ872" s="5"/>
      <c r="AR872" s="42"/>
      <c r="AS872" s="42"/>
      <c r="AT872" s="42"/>
      <c r="AU872" s="42"/>
      <c r="AV872" s="42"/>
      <c r="AW872" s="42"/>
      <c r="AX872" s="42"/>
      <c r="AY872" s="42"/>
      <c r="AZ872" s="42"/>
      <c r="BA872" s="42"/>
      <c r="BB872" s="42"/>
      <c r="BC872" s="42"/>
      <c r="BD872" s="42"/>
      <c r="BE872" s="42"/>
      <c r="BF872" s="42"/>
      <c r="BG872" s="42"/>
      <c r="BH872" s="42"/>
      <c r="BI872" s="42"/>
      <c r="BJ872" s="42"/>
      <c r="BK872" s="42"/>
      <c r="BL872" s="42"/>
      <c r="BM872" s="42"/>
      <c r="BN872" s="42"/>
      <c r="BO872" s="42"/>
      <c r="BP872" s="42"/>
      <c r="BQ872" s="42"/>
      <c r="BR872" s="42"/>
      <c r="BS872" s="42"/>
      <c r="BT872" s="42"/>
      <c r="BU872" s="42"/>
      <c r="BV872" s="42"/>
      <c r="BX872" s="44"/>
      <c r="BY872" s="44" t="e">
        <f t="shared" si="952"/>
        <v>#VALUE!</v>
      </c>
      <c r="BZ872" s="44" t="e" cm="1">
        <f t="array" aca="1" ref="BZ872" ca="1">INDIRECT(ADDRESS(2,BX872))</f>
        <v>#VALUE!</v>
      </c>
      <c r="CA872" s="44" t="e">
        <f t="shared" ca="1" si="955"/>
        <v>#VALUE!</v>
      </c>
      <c r="CB872" s="44">
        <f t="shared" si="956"/>
        <v>0</v>
      </c>
      <c r="CC872">
        <f t="shared" si="957"/>
        <v>0</v>
      </c>
      <c r="CD872" t="e">
        <f t="shared" si="958"/>
        <v>#DIV/0!</v>
      </c>
      <c r="CE872" t="e">
        <f t="shared" si="959"/>
        <v>#DIV/0!</v>
      </c>
    </row>
    <row r="873" spans="25:83" ht="15" x14ac:dyDescent="0.25">
      <c r="Y873" s="16">
        <f t="shared" si="953"/>
        <v>0</v>
      </c>
      <c r="AP873" s="43" t="str">
        <f t="shared" si="946"/>
        <v/>
      </c>
      <c r="AQ873" s="5"/>
      <c r="AR873" s="42"/>
      <c r="AS873" s="42"/>
      <c r="AT873" s="42"/>
      <c r="AU873" s="42"/>
      <c r="AV873" s="42"/>
      <c r="AW873" s="42"/>
      <c r="AX873" s="42"/>
      <c r="AY873" s="42"/>
      <c r="AZ873" s="42"/>
      <c r="BA873" s="42"/>
      <c r="BB873" s="42"/>
      <c r="BC873" s="42"/>
      <c r="BD873" s="42"/>
      <c r="BE873" s="42"/>
      <c r="BF873" s="42"/>
      <c r="BG873" s="42"/>
      <c r="BH873" s="42"/>
      <c r="BI873" s="42"/>
      <c r="BJ873" s="42"/>
      <c r="BK873" s="42"/>
      <c r="BL873" s="42"/>
      <c r="BM873" s="42"/>
      <c r="BN873" s="42"/>
      <c r="BO873" s="42"/>
      <c r="BP873" s="42"/>
      <c r="BQ873" s="42"/>
      <c r="BR873" s="42"/>
      <c r="BS873" s="42"/>
      <c r="BT873" s="42"/>
      <c r="BU873" s="42"/>
      <c r="BV873" s="42"/>
      <c r="BX873" s="44"/>
      <c r="BY873" s="44" t="e">
        <f t="shared" si="952"/>
        <v>#VALUE!</v>
      </c>
      <c r="BZ873" s="44" t="e" cm="1">
        <f t="array" aca="1" ref="BZ873" ca="1">INDIRECT(ADDRESS(2,BX873))</f>
        <v>#VALUE!</v>
      </c>
      <c r="CA873" s="44" t="e">
        <f t="shared" ca="1" si="955"/>
        <v>#VALUE!</v>
      </c>
      <c r="CB873" s="44">
        <f t="shared" si="956"/>
        <v>0</v>
      </c>
      <c r="CC873">
        <f t="shared" si="957"/>
        <v>0</v>
      </c>
      <c r="CD873" t="e">
        <f t="shared" si="958"/>
        <v>#DIV/0!</v>
      </c>
      <c r="CE873" t="e">
        <f t="shared" si="959"/>
        <v>#DIV/0!</v>
      </c>
    </row>
    <row r="874" spans="25:83" ht="15" x14ac:dyDescent="0.25">
      <c r="Y874" s="16">
        <f t="shared" si="953"/>
        <v>0</v>
      </c>
      <c r="AP874" s="43" t="str">
        <f t="shared" si="946"/>
        <v/>
      </c>
      <c r="AQ874" s="5"/>
      <c r="AR874" s="42"/>
      <c r="AS874" s="42"/>
      <c r="AT874" s="42"/>
      <c r="AU874" s="42"/>
      <c r="AV874" s="42"/>
      <c r="AW874" s="42"/>
      <c r="AX874" s="42"/>
      <c r="AY874" s="42"/>
      <c r="AZ874" s="42"/>
      <c r="BA874" s="42"/>
      <c r="BB874" s="42"/>
      <c r="BC874" s="42"/>
      <c r="BD874" s="42"/>
      <c r="BE874" s="42"/>
      <c r="BF874" s="42"/>
      <c r="BG874" s="42"/>
      <c r="BH874" s="42"/>
      <c r="BI874" s="42"/>
      <c r="BJ874" s="42"/>
      <c r="BK874" s="42"/>
      <c r="BL874" s="42"/>
      <c r="BM874" s="42"/>
      <c r="BN874" s="42"/>
      <c r="BO874" s="42"/>
      <c r="BP874" s="42"/>
      <c r="BQ874" s="42"/>
      <c r="BR874" s="42"/>
      <c r="BS874" s="42"/>
      <c r="BT874" s="42"/>
      <c r="BU874" s="42"/>
      <c r="BV874" s="42"/>
      <c r="BX874" s="44"/>
      <c r="BY874" s="44" t="e">
        <f t="shared" si="952"/>
        <v>#VALUE!</v>
      </c>
      <c r="BZ874" s="44" t="e" cm="1">
        <f t="array" aca="1" ref="BZ874" ca="1">INDIRECT(ADDRESS(2,BX874))</f>
        <v>#VALUE!</v>
      </c>
      <c r="CA874" s="44" t="e">
        <f t="shared" ca="1" si="955"/>
        <v>#VALUE!</v>
      </c>
      <c r="CB874" s="44">
        <f t="shared" si="956"/>
        <v>0</v>
      </c>
      <c r="CC874">
        <f t="shared" si="957"/>
        <v>0</v>
      </c>
      <c r="CD874" t="e">
        <f t="shared" si="958"/>
        <v>#DIV/0!</v>
      </c>
      <c r="CE874" t="e">
        <f t="shared" si="959"/>
        <v>#DIV/0!</v>
      </c>
    </row>
    <row r="875" spans="25:83" ht="15" x14ac:dyDescent="0.25">
      <c r="Y875" s="16">
        <f t="shared" si="953"/>
        <v>0</v>
      </c>
      <c r="AP875" s="43" t="str">
        <f t="shared" si="946"/>
        <v/>
      </c>
      <c r="AQ875" s="5"/>
      <c r="AR875" s="42"/>
      <c r="AS875" s="42"/>
      <c r="AT875" s="42"/>
      <c r="AU875" s="42"/>
      <c r="AV875" s="42"/>
      <c r="AW875" s="42"/>
      <c r="AX875" s="42"/>
      <c r="AY875" s="42"/>
      <c r="AZ875" s="42"/>
      <c r="BA875" s="42"/>
      <c r="BB875" s="42"/>
      <c r="BC875" s="42"/>
      <c r="BD875" s="42"/>
      <c r="BE875" s="42"/>
      <c r="BF875" s="42"/>
      <c r="BG875" s="42"/>
      <c r="BH875" s="42"/>
      <c r="BI875" s="42"/>
      <c r="BJ875" s="42"/>
      <c r="BK875" s="42"/>
      <c r="BL875" s="42"/>
      <c r="BM875" s="42"/>
      <c r="BN875" s="42"/>
      <c r="BO875" s="42"/>
      <c r="BP875" s="42"/>
      <c r="BQ875" s="42"/>
      <c r="BR875" s="42"/>
      <c r="BS875" s="42"/>
      <c r="BT875" s="42"/>
      <c r="BU875" s="42"/>
      <c r="BV875" s="42"/>
      <c r="BX875" s="44"/>
      <c r="BY875" s="44" t="e">
        <f t="shared" si="952"/>
        <v>#VALUE!</v>
      </c>
      <c r="BZ875" s="44" t="e" cm="1">
        <f t="array" aca="1" ref="BZ875" ca="1">INDIRECT(ADDRESS(2,BX875))</f>
        <v>#VALUE!</v>
      </c>
      <c r="CA875" s="44" t="e">
        <f t="shared" ca="1" si="955"/>
        <v>#VALUE!</v>
      </c>
      <c r="CB875" s="44">
        <f t="shared" si="956"/>
        <v>0</v>
      </c>
      <c r="CC875">
        <f t="shared" si="957"/>
        <v>0</v>
      </c>
      <c r="CD875" t="e">
        <f t="shared" si="958"/>
        <v>#DIV/0!</v>
      </c>
      <c r="CE875" t="e">
        <f t="shared" si="959"/>
        <v>#DIV/0!</v>
      </c>
    </row>
    <row r="876" spans="25:83" ht="15" x14ac:dyDescent="0.25">
      <c r="Y876" s="16">
        <f t="shared" si="953"/>
        <v>0</v>
      </c>
      <c r="AP876" s="43" t="str">
        <f t="shared" si="946"/>
        <v/>
      </c>
      <c r="AQ876" s="5"/>
      <c r="AR876" s="42"/>
      <c r="AS876" s="42"/>
      <c r="AT876" s="42"/>
      <c r="AU876" s="42"/>
      <c r="AV876" s="42"/>
      <c r="AW876" s="42"/>
      <c r="AX876" s="42"/>
      <c r="AY876" s="42"/>
      <c r="AZ876" s="42"/>
      <c r="BA876" s="42"/>
      <c r="BB876" s="42"/>
      <c r="BC876" s="42"/>
      <c r="BD876" s="42"/>
      <c r="BE876" s="42"/>
      <c r="BF876" s="42"/>
      <c r="BG876" s="42"/>
      <c r="BH876" s="42"/>
      <c r="BI876" s="42"/>
      <c r="BJ876" s="42"/>
      <c r="BK876" s="42"/>
      <c r="BL876" s="42"/>
      <c r="BM876" s="42"/>
      <c r="BN876" s="42"/>
      <c r="BO876" s="42"/>
      <c r="BP876" s="42"/>
      <c r="BQ876" s="42"/>
      <c r="BR876" s="42"/>
      <c r="BS876" s="42"/>
      <c r="BT876" s="42"/>
      <c r="BU876" s="42"/>
      <c r="BV876" s="42"/>
      <c r="BX876" s="44"/>
      <c r="BY876" s="44" t="e">
        <f t="shared" si="952"/>
        <v>#VALUE!</v>
      </c>
      <c r="BZ876" s="44" t="e" cm="1">
        <f t="array" aca="1" ref="BZ876" ca="1">INDIRECT(ADDRESS(2,BX876))</f>
        <v>#VALUE!</v>
      </c>
      <c r="CA876" s="44" t="e">
        <f t="shared" ca="1" si="955"/>
        <v>#VALUE!</v>
      </c>
      <c r="CB876" s="44">
        <f t="shared" si="956"/>
        <v>0</v>
      </c>
      <c r="CC876">
        <f t="shared" si="957"/>
        <v>0</v>
      </c>
      <c r="CD876" t="e">
        <f t="shared" si="958"/>
        <v>#DIV/0!</v>
      </c>
      <c r="CE876" t="e">
        <f t="shared" si="959"/>
        <v>#DIV/0!</v>
      </c>
    </row>
    <row r="877" spans="25:83" ht="15" x14ac:dyDescent="0.25">
      <c r="Y877" s="16">
        <f t="shared" si="953"/>
        <v>0</v>
      </c>
      <c r="AP877" s="43" t="str">
        <f t="shared" si="946"/>
        <v/>
      </c>
      <c r="AQ877" s="5"/>
      <c r="AR877" s="42"/>
      <c r="AS877" s="42"/>
      <c r="AT877" s="42"/>
      <c r="AU877" s="42"/>
      <c r="AV877" s="42"/>
      <c r="AW877" s="42"/>
      <c r="AX877" s="42"/>
      <c r="AY877" s="42"/>
      <c r="AZ877" s="42"/>
      <c r="BA877" s="42"/>
      <c r="BB877" s="42"/>
      <c r="BC877" s="42"/>
      <c r="BD877" s="42"/>
      <c r="BE877" s="42"/>
      <c r="BF877" s="42"/>
      <c r="BG877" s="42"/>
      <c r="BH877" s="42"/>
      <c r="BI877" s="42"/>
      <c r="BJ877" s="42"/>
      <c r="BK877" s="42"/>
      <c r="BL877" s="42"/>
      <c r="BM877" s="42"/>
      <c r="BN877" s="42"/>
      <c r="BO877" s="42"/>
      <c r="BP877" s="42"/>
      <c r="BQ877" s="42"/>
      <c r="BR877" s="42"/>
      <c r="BS877" s="42"/>
      <c r="BT877" s="42"/>
      <c r="BU877" s="42"/>
      <c r="BV877" s="42"/>
      <c r="BX877" s="44"/>
      <c r="BY877" s="44" t="e">
        <f t="shared" si="952"/>
        <v>#VALUE!</v>
      </c>
      <c r="BZ877" s="44" t="e" cm="1">
        <f t="array" aca="1" ref="BZ877" ca="1">INDIRECT(ADDRESS(2,BX877))</f>
        <v>#VALUE!</v>
      </c>
      <c r="CA877" s="44" t="e">
        <f t="shared" ca="1" si="955"/>
        <v>#VALUE!</v>
      </c>
      <c r="CB877" s="44">
        <f t="shared" si="956"/>
        <v>0</v>
      </c>
      <c r="CC877">
        <f t="shared" si="957"/>
        <v>0</v>
      </c>
      <c r="CD877" t="e">
        <f t="shared" si="958"/>
        <v>#DIV/0!</v>
      </c>
      <c r="CE877" t="e">
        <f t="shared" si="959"/>
        <v>#DIV/0!</v>
      </c>
    </row>
    <row r="878" spans="25:83" ht="15" x14ac:dyDescent="0.25">
      <c r="Y878" s="16">
        <f t="shared" si="953"/>
        <v>0</v>
      </c>
      <c r="AP878" s="43" t="str">
        <f t="shared" si="946"/>
        <v/>
      </c>
      <c r="AQ878" s="5"/>
      <c r="AR878" s="42"/>
      <c r="AS878" s="42"/>
      <c r="AT878" s="42"/>
      <c r="AU878" s="42"/>
      <c r="AV878" s="42"/>
      <c r="AW878" s="42"/>
      <c r="AX878" s="42"/>
      <c r="AY878" s="42"/>
      <c r="AZ878" s="42"/>
      <c r="BA878" s="42"/>
      <c r="BB878" s="42"/>
      <c r="BC878" s="42"/>
      <c r="BD878" s="42"/>
      <c r="BE878" s="42"/>
      <c r="BF878" s="42"/>
      <c r="BG878" s="42"/>
      <c r="BH878" s="42"/>
      <c r="BI878" s="42"/>
      <c r="BJ878" s="42"/>
      <c r="BK878" s="42"/>
      <c r="BL878" s="42"/>
      <c r="BM878" s="42"/>
      <c r="BN878" s="42"/>
      <c r="BO878" s="42"/>
      <c r="BP878" s="42"/>
      <c r="BQ878" s="42"/>
      <c r="BR878" s="42"/>
      <c r="BS878" s="42"/>
      <c r="BT878" s="42"/>
      <c r="BU878" s="42"/>
      <c r="BV878" s="42"/>
      <c r="BX878" s="44"/>
      <c r="BY878" s="44" t="e">
        <f t="shared" si="952"/>
        <v>#VALUE!</v>
      </c>
      <c r="BZ878" s="44" t="e" cm="1">
        <f t="array" aca="1" ref="BZ878" ca="1">INDIRECT(ADDRESS(2,BX878))</f>
        <v>#VALUE!</v>
      </c>
      <c r="CA878" s="44" t="e">
        <f t="shared" ca="1" si="955"/>
        <v>#VALUE!</v>
      </c>
      <c r="CB878" s="44">
        <f t="shared" si="956"/>
        <v>0</v>
      </c>
      <c r="CC878">
        <f t="shared" si="957"/>
        <v>0</v>
      </c>
      <c r="CD878" t="e">
        <f t="shared" si="958"/>
        <v>#DIV/0!</v>
      </c>
      <c r="CE878" t="e">
        <f t="shared" si="959"/>
        <v>#DIV/0!</v>
      </c>
    </row>
    <row r="879" spans="25:83" ht="15" x14ac:dyDescent="0.25">
      <c r="Y879" s="16">
        <f t="shared" si="953"/>
        <v>0</v>
      </c>
      <c r="AP879" s="43" t="str">
        <f t="shared" si="946"/>
        <v/>
      </c>
      <c r="AQ879" s="5"/>
      <c r="AR879" s="42"/>
      <c r="AS879" s="42"/>
      <c r="AT879" s="42"/>
      <c r="AU879" s="42"/>
      <c r="AV879" s="42"/>
      <c r="AW879" s="42"/>
      <c r="AX879" s="42"/>
      <c r="AY879" s="42"/>
      <c r="AZ879" s="42"/>
      <c r="BA879" s="42"/>
      <c r="BB879" s="42"/>
      <c r="BC879" s="42"/>
      <c r="BD879" s="42"/>
      <c r="BE879" s="42"/>
      <c r="BF879" s="42"/>
      <c r="BG879" s="42"/>
      <c r="BH879" s="42"/>
      <c r="BI879" s="42"/>
      <c r="BJ879" s="42"/>
      <c r="BK879" s="42"/>
      <c r="BL879" s="42"/>
      <c r="BM879" s="42"/>
      <c r="BN879" s="42"/>
      <c r="BO879" s="42"/>
      <c r="BP879" s="42"/>
      <c r="BQ879" s="42"/>
      <c r="BR879" s="42"/>
      <c r="BS879" s="42"/>
      <c r="BT879" s="42"/>
      <c r="BU879" s="42"/>
      <c r="BV879" s="42"/>
      <c r="BX879" s="44"/>
      <c r="BY879" s="44" t="e">
        <f t="shared" si="952"/>
        <v>#VALUE!</v>
      </c>
      <c r="BZ879" s="44" t="e" cm="1">
        <f t="array" aca="1" ref="BZ879" ca="1">INDIRECT(ADDRESS(2,BX879))</f>
        <v>#VALUE!</v>
      </c>
      <c r="CA879" s="44" t="e">
        <f t="shared" ca="1" si="955"/>
        <v>#VALUE!</v>
      </c>
      <c r="CB879" s="44">
        <f t="shared" si="956"/>
        <v>0</v>
      </c>
      <c r="CC879">
        <f t="shared" si="957"/>
        <v>0</v>
      </c>
      <c r="CD879" t="e">
        <f t="shared" si="958"/>
        <v>#DIV/0!</v>
      </c>
      <c r="CE879" t="e">
        <f t="shared" si="959"/>
        <v>#DIV/0!</v>
      </c>
    </row>
    <row r="880" spans="25:83" ht="15" x14ac:dyDescent="0.25">
      <c r="Y880" s="16">
        <f t="shared" si="953"/>
        <v>0</v>
      </c>
      <c r="AP880" s="43" t="str">
        <f t="shared" si="946"/>
        <v/>
      </c>
      <c r="AQ880" s="5"/>
      <c r="AR880" s="42"/>
      <c r="AS880" s="42"/>
      <c r="AT880" s="42"/>
      <c r="AU880" s="42"/>
      <c r="AV880" s="42"/>
      <c r="AW880" s="42"/>
      <c r="AX880" s="42"/>
      <c r="AY880" s="42"/>
      <c r="AZ880" s="42"/>
      <c r="BA880" s="42"/>
      <c r="BB880" s="42"/>
      <c r="BC880" s="42"/>
      <c r="BD880" s="42"/>
      <c r="BE880" s="42"/>
      <c r="BF880" s="42"/>
      <c r="BG880" s="42"/>
      <c r="BH880" s="42"/>
      <c r="BI880" s="42"/>
      <c r="BJ880" s="42"/>
      <c r="BK880" s="42"/>
      <c r="BL880" s="42"/>
      <c r="BM880" s="42"/>
      <c r="BN880" s="42"/>
      <c r="BO880" s="42"/>
      <c r="BP880" s="42"/>
      <c r="BQ880" s="42"/>
      <c r="BR880" s="42"/>
      <c r="BS880" s="42"/>
      <c r="BT880" s="42"/>
      <c r="BU880" s="42"/>
      <c r="BV880" s="42"/>
      <c r="BX880" s="44"/>
      <c r="BY880" s="44" t="e">
        <f t="shared" si="952"/>
        <v>#VALUE!</v>
      </c>
      <c r="BZ880" s="44" t="e" cm="1">
        <f t="array" aca="1" ref="BZ880" ca="1">INDIRECT(ADDRESS(2,BX880))</f>
        <v>#VALUE!</v>
      </c>
      <c r="CA880" s="44" t="e">
        <f t="shared" ca="1" si="955"/>
        <v>#VALUE!</v>
      </c>
      <c r="CB880" s="44">
        <f t="shared" si="956"/>
        <v>0</v>
      </c>
      <c r="CC880">
        <f t="shared" si="957"/>
        <v>0</v>
      </c>
      <c r="CD880" t="e">
        <f t="shared" si="958"/>
        <v>#DIV/0!</v>
      </c>
      <c r="CE880" t="e">
        <f t="shared" si="959"/>
        <v>#DIV/0!</v>
      </c>
    </row>
    <row r="881" spans="25:83" ht="15" x14ac:dyDescent="0.25">
      <c r="Y881" s="16">
        <f t="shared" si="953"/>
        <v>0</v>
      </c>
      <c r="AP881" s="43" t="str">
        <f t="shared" si="946"/>
        <v/>
      </c>
      <c r="AQ881" s="5"/>
      <c r="AR881" s="42"/>
      <c r="AS881" s="42"/>
      <c r="AT881" s="42"/>
      <c r="AU881" s="42"/>
      <c r="AV881" s="42"/>
      <c r="AW881" s="42"/>
      <c r="AX881" s="42"/>
      <c r="AY881" s="42"/>
      <c r="AZ881" s="42"/>
      <c r="BA881" s="42"/>
      <c r="BB881" s="42"/>
      <c r="BC881" s="42"/>
      <c r="BD881" s="42"/>
      <c r="BE881" s="42"/>
      <c r="BF881" s="42"/>
      <c r="BG881" s="42"/>
      <c r="BH881" s="42"/>
      <c r="BI881" s="42"/>
      <c r="BJ881" s="42"/>
      <c r="BK881" s="42"/>
      <c r="BL881" s="42"/>
      <c r="BM881" s="42"/>
      <c r="BN881" s="42"/>
      <c r="BO881" s="42"/>
      <c r="BP881" s="42"/>
      <c r="BQ881" s="42"/>
      <c r="BR881" s="42"/>
      <c r="BS881" s="42"/>
      <c r="BT881" s="42"/>
      <c r="BU881" s="42"/>
      <c r="BV881" s="42"/>
      <c r="BX881" s="44"/>
      <c r="BY881" s="44" t="e">
        <f t="shared" si="952"/>
        <v>#VALUE!</v>
      </c>
      <c r="BZ881" s="44" t="e" cm="1">
        <f t="array" aca="1" ref="BZ881" ca="1">INDIRECT(ADDRESS(2,BX881))</f>
        <v>#VALUE!</v>
      </c>
      <c r="CA881" s="44" t="e">
        <f t="shared" ca="1" si="955"/>
        <v>#VALUE!</v>
      </c>
      <c r="CB881" s="44">
        <f t="shared" si="956"/>
        <v>0</v>
      </c>
      <c r="CC881">
        <f t="shared" si="957"/>
        <v>0</v>
      </c>
      <c r="CD881" t="e">
        <f t="shared" si="958"/>
        <v>#DIV/0!</v>
      </c>
      <c r="CE881" t="e">
        <f t="shared" si="959"/>
        <v>#DIV/0!</v>
      </c>
    </row>
    <row r="882" spans="25:83" ht="15" x14ac:dyDescent="0.25">
      <c r="Y882" s="16">
        <f t="shared" si="953"/>
        <v>0</v>
      </c>
      <c r="AP882" s="43" t="str">
        <f t="shared" si="946"/>
        <v/>
      </c>
      <c r="AQ882" s="5"/>
      <c r="AR882" s="42"/>
      <c r="AS882" s="42"/>
      <c r="AT882" s="42"/>
      <c r="AU882" s="42"/>
      <c r="AV882" s="42"/>
      <c r="AW882" s="42"/>
      <c r="AX882" s="42"/>
      <c r="AY882" s="42"/>
      <c r="AZ882" s="42"/>
      <c r="BA882" s="42"/>
      <c r="BB882" s="42"/>
      <c r="BC882" s="42"/>
      <c r="BD882" s="42"/>
      <c r="BE882" s="42"/>
      <c r="BF882" s="42"/>
      <c r="BG882" s="42"/>
      <c r="BH882" s="42"/>
      <c r="BI882" s="42"/>
      <c r="BJ882" s="42"/>
      <c r="BK882" s="42"/>
      <c r="BL882" s="42"/>
      <c r="BM882" s="42"/>
      <c r="BN882" s="42"/>
      <c r="BO882" s="42"/>
      <c r="BP882" s="42"/>
      <c r="BQ882" s="42"/>
      <c r="BR882" s="42"/>
      <c r="BS882" s="42"/>
      <c r="BT882" s="42"/>
      <c r="BU882" s="42"/>
      <c r="BV882" s="42"/>
      <c r="BX882" s="44"/>
      <c r="BY882" s="44" t="e">
        <f t="shared" si="952"/>
        <v>#VALUE!</v>
      </c>
      <c r="BZ882" s="44" t="e" cm="1">
        <f t="array" aca="1" ref="BZ882" ca="1">INDIRECT(ADDRESS(2,BX882))</f>
        <v>#VALUE!</v>
      </c>
      <c r="CA882" s="44" t="e">
        <f t="shared" ca="1" si="955"/>
        <v>#VALUE!</v>
      </c>
      <c r="CB882" s="44">
        <f t="shared" si="956"/>
        <v>0</v>
      </c>
      <c r="CC882">
        <f t="shared" si="957"/>
        <v>0</v>
      </c>
      <c r="CD882" t="e">
        <f t="shared" si="958"/>
        <v>#DIV/0!</v>
      </c>
      <c r="CE882" t="e">
        <f t="shared" si="959"/>
        <v>#DIV/0!</v>
      </c>
    </row>
    <row r="883" spans="25:83" ht="15" x14ac:dyDescent="0.25">
      <c r="Y883" s="16">
        <f t="shared" si="953"/>
        <v>0</v>
      </c>
      <c r="AP883" s="43" t="str">
        <f t="shared" si="946"/>
        <v/>
      </c>
      <c r="AQ883" s="5"/>
      <c r="AR883" s="42"/>
      <c r="AS883" s="42"/>
      <c r="AT883" s="42"/>
      <c r="AU883" s="42"/>
      <c r="AV883" s="42"/>
      <c r="AW883" s="42"/>
      <c r="AX883" s="42"/>
      <c r="AY883" s="42"/>
      <c r="AZ883" s="42"/>
      <c r="BA883" s="42"/>
      <c r="BB883" s="42"/>
      <c r="BC883" s="42"/>
      <c r="BD883" s="42"/>
      <c r="BE883" s="42"/>
      <c r="BF883" s="42"/>
      <c r="BG883" s="42"/>
      <c r="BH883" s="42"/>
      <c r="BI883" s="42"/>
      <c r="BJ883" s="42"/>
      <c r="BK883" s="42"/>
      <c r="BL883" s="42"/>
      <c r="BM883" s="42"/>
      <c r="BN883" s="42"/>
      <c r="BO883" s="42"/>
      <c r="BP883" s="42"/>
      <c r="BQ883" s="42"/>
      <c r="BR883" s="42"/>
      <c r="BS883" s="42"/>
      <c r="BT883" s="42"/>
      <c r="BU883" s="42"/>
      <c r="BV883" s="42"/>
      <c r="BX883" s="44"/>
      <c r="BY883" s="44" t="e">
        <f t="shared" si="952"/>
        <v>#VALUE!</v>
      </c>
      <c r="BZ883" s="44" t="e" cm="1">
        <f t="array" aca="1" ref="BZ883" ca="1">INDIRECT(ADDRESS(2,BX883))</f>
        <v>#VALUE!</v>
      </c>
      <c r="CA883" s="44" t="e">
        <f t="shared" ca="1" si="955"/>
        <v>#VALUE!</v>
      </c>
      <c r="CB883" s="44">
        <f t="shared" si="956"/>
        <v>0</v>
      </c>
      <c r="CC883">
        <f t="shared" si="957"/>
        <v>0</v>
      </c>
      <c r="CD883" t="e">
        <f t="shared" si="958"/>
        <v>#DIV/0!</v>
      </c>
      <c r="CE883" t="e">
        <f t="shared" si="959"/>
        <v>#DIV/0!</v>
      </c>
    </row>
    <row r="884" spans="25:83" ht="15" x14ac:dyDescent="0.25">
      <c r="Y884" s="16">
        <f t="shared" si="953"/>
        <v>0</v>
      </c>
      <c r="AP884" s="43" t="str">
        <f t="shared" si="946"/>
        <v/>
      </c>
      <c r="AQ884" s="5"/>
      <c r="AR884" s="42"/>
      <c r="AS884" s="42"/>
      <c r="AT884" s="42"/>
      <c r="AU884" s="42"/>
      <c r="AV884" s="42"/>
      <c r="AW884" s="42"/>
      <c r="AX884" s="42"/>
      <c r="AY884" s="42"/>
      <c r="AZ884" s="42"/>
      <c r="BA884" s="42"/>
      <c r="BB884" s="42"/>
      <c r="BC884" s="42"/>
      <c r="BD884" s="42"/>
      <c r="BE884" s="42"/>
      <c r="BF884" s="42"/>
      <c r="BG884" s="42"/>
      <c r="BH884" s="42"/>
      <c r="BI884" s="42"/>
      <c r="BJ884" s="42"/>
      <c r="BK884" s="42"/>
      <c r="BL884" s="42"/>
      <c r="BM884" s="42"/>
      <c r="BN884" s="42"/>
      <c r="BO884" s="42"/>
      <c r="BP884" s="42"/>
      <c r="BQ884" s="42"/>
      <c r="BR884" s="42"/>
      <c r="BS884" s="42"/>
      <c r="BT884" s="42"/>
      <c r="BU884" s="42"/>
      <c r="BV884" s="42"/>
      <c r="BX884" s="44"/>
      <c r="BY884" s="44" t="e">
        <f t="shared" si="952"/>
        <v>#VALUE!</v>
      </c>
      <c r="BZ884" s="44" t="e" cm="1">
        <f t="array" aca="1" ref="BZ884" ca="1">INDIRECT(ADDRESS(2,BX884))</f>
        <v>#VALUE!</v>
      </c>
      <c r="CA884" s="44" t="e">
        <f t="shared" ca="1" si="955"/>
        <v>#VALUE!</v>
      </c>
      <c r="CB884" s="44">
        <f t="shared" si="956"/>
        <v>0</v>
      </c>
      <c r="CC884">
        <f t="shared" si="957"/>
        <v>0</v>
      </c>
      <c r="CD884" t="e">
        <f t="shared" si="958"/>
        <v>#DIV/0!</v>
      </c>
      <c r="CE884" t="e">
        <f t="shared" si="959"/>
        <v>#DIV/0!</v>
      </c>
    </row>
    <row r="885" spans="25:83" ht="15" x14ac:dyDescent="0.25">
      <c r="Y885" s="16">
        <f t="shared" si="953"/>
        <v>0</v>
      </c>
      <c r="AP885" s="43" t="str">
        <f t="shared" si="946"/>
        <v/>
      </c>
      <c r="AQ885" s="5"/>
      <c r="AR885" s="42"/>
      <c r="AS885" s="42"/>
      <c r="AT885" s="42"/>
      <c r="AU885" s="42"/>
      <c r="AV885" s="42"/>
      <c r="AW885" s="42"/>
      <c r="AX885" s="42"/>
      <c r="AY885" s="42"/>
      <c r="AZ885" s="42"/>
      <c r="BA885" s="42"/>
      <c r="BB885" s="42"/>
      <c r="BC885" s="42"/>
      <c r="BD885" s="42"/>
      <c r="BE885" s="42"/>
      <c r="BF885" s="42"/>
      <c r="BG885" s="42"/>
      <c r="BH885" s="42"/>
      <c r="BI885" s="42"/>
      <c r="BJ885" s="42"/>
      <c r="BK885" s="42"/>
      <c r="BL885" s="42"/>
      <c r="BM885" s="42"/>
      <c r="BN885" s="42"/>
      <c r="BO885" s="42"/>
      <c r="BP885" s="42"/>
      <c r="BQ885" s="42"/>
      <c r="BR885" s="42"/>
      <c r="BS885" s="42"/>
      <c r="BT885" s="42"/>
      <c r="BU885" s="42"/>
      <c r="BV885" s="42"/>
      <c r="BX885" s="44"/>
      <c r="BY885" s="44" t="e">
        <f t="shared" si="952"/>
        <v>#VALUE!</v>
      </c>
      <c r="BZ885" s="44" t="e" cm="1">
        <f t="array" aca="1" ref="BZ885" ca="1">INDIRECT(ADDRESS(2,BX885))</f>
        <v>#VALUE!</v>
      </c>
      <c r="CA885" s="44" t="e">
        <f t="shared" ca="1" si="955"/>
        <v>#VALUE!</v>
      </c>
      <c r="CB885" s="44">
        <f t="shared" si="956"/>
        <v>0</v>
      </c>
      <c r="CC885">
        <f t="shared" si="957"/>
        <v>0</v>
      </c>
      <c r="CD885" t="e">
        <f t="shared" si="958"/>
        <v>#DIV/0!</v>
      </c>
      <c r="CE885" t="e">
        <f t="shared" si="959"/>
        <v>#DIV/0!</v>
      </c>
    </row>
    <row r="886" spans="25:83" ht="15" x14ac:dyDescent="0.25">
      <c r="Y886" s="16">
        <f t="shared" si="953"/>
        <v>0</v>
      </c>
      <c r="AP886" s="43" t="str">
        <f t="shared" si="946"/>
        <v/>
      </c>
      <c r="AQ886" s="5"/>
      <c r="AR886" s="42"/>
      <c r="AS886" s="42"/>
      <c r="AT886" s="42"/>
      <c r="AU886" s="42"/>
      <c r="AV886" s="42"/>
      <c r="AW886" s="42"/>
      <c r="AX886" s="42"/>
      <c r="AY886" s="42"/>
      <c r="AZ886" s="42"/>
      <c r="BA886" s="42"/>
      <c r="BB886" s="42"/>
      <c r="BC886" s="42"/>
      <c r="BD886" s="42"/>
      <c r="BE886" s="42"/>
      <c r="BF886" s="42"/>
      <c r="BG886" s="42"/>
      <c r="BH886" s="42"/>
      <c r="BI886" s="42"/>
      <c r="BJ886" s="42"/>
      <c r="BK886" s="42"/>
      <c r="BL886" s="42"/>
      <c r="BM886" s="42"/>
      <c r="BN886" s="42"/>
      <c r="BO886" s="42"/>
      <c r="BP886" s="42"/>
      <c r="BQ886" s="42"/>
      <c r="BR886" s="42"/>
      <c r="BS886" s="42"/>
      <c r="BT886" s="42"/>
      <c r="BU886" s="42"/>
      <c r="BV886" s="42"/>
      <c r="BX886" s="44"/>
      <c r="BY886" s="44" t="e">
        <f t="shared" si="952"/>
        <v>#VALUE!</v>
      </c>
      <c r="BZ886" s="44" t="e" cm="1">
        <f t="array" aca="1" ref="BZ886" ca="1">INDIRECT(ADDRESS(2,BX886))</f>
        <v>#VALUE!</v>
      </c>
      <c r="CA886" s="44" t="e">
        <f t="shared" ca="1" si="955"/>
        <v>#VALUE!</v>
      </c>
      <c r="CB886" s="44">
        <f t="shared" si="956"/>
        <v>0</v>
      </c>
      <c r="CC886">
        <f t="shared" si="957"/>
        <v>0</v>
      </c>
      <c r="CD886" t="e">
        <f t="shared" si="958"/>
        <v>#DIV/0!</v>
      </c>
      <c r="CE886" t="e">
        <f t="shared" si="959"/>
        <v>#DIV/0!</v>
      </c>
    </row>
    <row r="889" spans="25:83" x14ac:dyDescent="0.2">
      <c r="CB889" t="s">
        <v>13274</v>
      </c>
      <c r="CC889" t="s">
        <v>13275</v>
      </c>
      <c r="CD889" t="s">
        <v>13276</v>
      </c>
    </row>
    <row r="890" spans="25:83" x14ac:dyDescent="0.2">
      <c r="CB890">
        <v>-705.5213</v>
      </c>
      <c r="CC890">
        <v>1484425</v>
      </c>
      <c r="CD890">
        <f>ROUND(-CC890/CB890,1)</f>
        <v>2104</v>
      </c>
    </row>
  </sheetData>
  <pageMargins left="0.7" right="0.7" top="0.75" bottom="0.75" header="0.3" footer="0.3"/>
  <pageSetup orientation="portrait" horizontalDpi="1200"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7F665-83BC-423A-9B30-076DE32FCCDC}">
  <dimension ref="A2:AR886"/>
  <sheetViews>
    <sheetView workbookViewId="0">
      <selection activeCell="C2" sqref="C2"/>
    </sheetView>
  </sheetViews>
  <sheetFormatPr defaultRowHeight="12.75" x14ac:dyDescent="0.2"/>
  <cols>
    <col min="4" max="4" width="18.140625" customWidth="1"/>
    <col min="5" max="5" width="10.140625" bestFit="1" customWidth="1"/>
    <col min="6" max="16" width="9.140625" customWidth="1"/>
    <col min="17" max="17" width="13.140625" customWidth="1"/>
    <col min="18" max="18" width="10.28515625" customWidth="1"/>
    <col min="19" max="34" width="9.140625" customWidth="1"/>
    <col min="35" max="35" width="18.42578125" customWidth="1"/>
    <col min="36" max="36" width="9.140625" customWidth="1"/>
    <col min="37" max="37" width="18.85546875" customWidth="1"/>
    <col min="38" max="38" width="26.28515625" customWidth="1"/>
    <col min="39" max="39" width="20.140625" customWidth="1"/>
    <col min="40" max="41" width="9.140625" customWidth="1"/>
    <col min="42" max="42" width="10.5703125" customWidth="1"/>
    <col min="43" max="43" width="11.42578125" customWidth="1"/>
    <col min="44" max="44" width="23.28515625" customWidth="1"/>
    <col min="53" max="53" width="28.28515625" customWidth="1"/>
  </cols>
  <sheetData>
    <row r="2" spans="1:44" ht="101.25" customHeight="1" x14ac:dyDescent="0.25">
      <c r="A2" s="23" t="s">
        <v>3</v>
      </c>
      <c r="B2" s="49" t="s">
        <v>13324</v>
      </c>
      <c r="C2" s="3" t="s">
        <v>13285</v>
      </c>
      <c r="D2" s="3" t="s">
        <v>13284</v>
      </c>
      <c r="E2" s="3">
        <v>2020</v>
      </c>
      <c r="F2" s="3">
        <v>2021</v>
      </c>
      <c r="G2" s="3">
        <v>2022</v>
      </c>
      <c r="H2" s="3">
        <v>2023</v>
      </c>
      <c r="I2" s="3">
        <v>2024</v>
      </c>
      <c r="J2" s="3">
        <v>2025</v>
      </c>
      <c r="K2" s="3">
        <v>2026</v>
      </c>
      <c r="L2" s="3">
        <v>2027</v>
      </c>
      <c r="M2" s="3">
        <v>2028</v>
      </c>
      <c r="N2" s="3">
        <v>2029</v>
      </c>
      <c r="O2" s="3">
        <v>2030</v>
      </c>
      <c r="P2" s="3">
        <v>2031</v>
      </c>
      <c r="Q2" s="3">
        <v>2032</v>
      </c>
      <c r="R2" s="3">
        <v>2033</v>
      </c>
      <c r="S2" s="3">
        <v>2034</v>
      </c>
      <c r="T2" s="3">
        <v>2035</v>
      </c>
      <c r="U2" s="3">
        <v>2036</v>
      </c>
      <c r="V2" s="3">
        <v>2037</v>
      </c>
      <c r="W2" s="3">
        <v>2038</v>
      </c>
      <c r="X2" s="3">
        <v>2039</v>
      </c>
      <c r="Y2" s="3">
        <v>2040</v>
      </c>
      <c r="Z2" s="3">
        <v>2041</v>
      </c>
      <c r="AA2" s="3">
        <v>2042</v>
      </c>
      <c r="AB2" s="3">
        <v>2043</v>
      </c>
      <c r="AC2" s="3">
        <v>2044</v>
      </c>
      <c r="AD2" s="3">
        <v>2045</v>
      </c>
      <c r="AE2" s="3">
        <v>2046</v>
      </c>
      <c r="AF2" s="3">
        <v>2047</v>
      </c>
      <c r="AG2" s="3">
        <v>2048</v>
      </c>
      <c r="AH2" s="3">
        <v>2049</v>
      </c>
      <c r="AI2" s="3">
        <v>2050</v>
      </c>
      <c r="AJ2" s="27"/>
      <c r="AK2" t="s">
        <v>13287</v>
      </c>
      <c r="AL2" t="s">
        <v>13288</v>
      </c>
      <c r="AM2" s="45" t="s">
        <v>13355</v>
      </c>
      <c r="AN2" s="45" t="s">
        <v>13289</v>
      </c>
      <c r="AO2" t="s">
        <v>13274</v>
      </c>
      <c r="AP2" t="s">
        <v>13275</v>
      </c>
      <c r="AQ2" s="45" t="s">
        <v>13276</v>
      </c>
      <c r="AR2" s="45" t="s">
        <v>13356</v>
      </c>
    </row>
    <row r="3" spans="1:44" ht="15" customHeight="1" x14ac:dyDescent="0.25">
      <c r="A3" s="14" t="s">
        <v>235</v>
      </c>
      <c r="B3" s="43">
        <f>IF(A3=A2,"",1)</f>
        <v>1</v>
      </c>
      <c r="C3" s="43" t="s">
        <v>13291</v>
      </c>
      <c r="D3" s="5">
        <v>17007384</v>
      </c>
      <c r="E3" s="42">
        <v>16693065</v>
      </c>
      <c r="F3" s="42">
        <v>16378746</v>
      </c>
      <c r="G3" s="42">
        <v>16064427</v>
      </c>
      <c r="H3" s="42">
        <v>15750108</v>
      </c>
      <c r="I3" s="42">
        <v>15435789</v>
      </c>
      <c r="J3" s="42">
        <v>15121470</v>
      </c>
      <c r="K3" s="42">
        <v>14807151</v>
      </c>
      <c r="L3" s="42">
        <v>14492832</v>
      </c>
      <c r="M3" s="42">
        <v>14178513</v>
      </c>
      <c r="N3" s="42">
        <v>13864194</v>
      </c>
      <c r="O3" s="42">
        <v>13549875</v>
      </c>
      <c r="P3" s="42">
        <v>13235556</v>
      </c>
      <c r="Q3" s="42">
        <v>12921237</v>
      </c>
      <c r="R3" s="42">
        <v>12606918</v>
      </c>
      <c r="S3" s="42">
        <v>12292599</v>
      </c>
      <c r="T3" s="42">
        <v>11978280</v>
      </c>
      <c r="U3" s="42">
        <v>11663961</v>
      </c>
      <c r="V3" s="42">
        <v>11349642</v>
      </c>
      <c r="W3" s="42">
        <v>11035323</v>
      </c>
      <c r="X3" s="42">
        <v>10721004</v>
      </c>
      <c r="Y3" s="42">
        <v>10406685</v>
      </c>
      <c r="Z3" s="42">
        <v>10092366</v>
      </c>
      <c r="AA3" s="42">
        <v>9778047</v>
      </c>
      <c r="AB3" s="42">
        <v>9463728</v>
      </c>
      <c r="AC3" s="42">
        <v>9149409</v>
      </c>
      <c r="AD3" s="42">
        <v>8835090</v>
      </c>
      <c r="AE3" s="42">
        <v>8520771</v>
      </c>
      <c r="AF3" s="42">
        <v>8206452</v>
      </c>
      <c r="AG3" s="42">
        <v>7892133</v>
      </c>
      <c r="AH3" s="42">
        <v>7577814</v>
      </c>
      <c r="AI3" s="42">
        <v>7263495</v>
      </c>
      <c r="AJ3" s="42"/>
      <c r="AK3" s="44">
        <v>73</v>
      </c>
      <c r="AL3" s="44" t="s">
        <v>13292</v>
      </c>
      <c r="AM3" s="44">
        <v>2050</v>
      </c>
      <c r="AN3" s="44">
        <v>29</v>
      </c>
      <c r="AO3" s="44">
        <v>-314319</v>
      </c>
      <c r="AP3">
        <v>651617445</v>
      </c>
      <c r="AQ3">
        <v>2073</v>
      </c>
      <c r="AR3">
        <v>2073</v>
      </c>
    </row>
    <row r="4" spans="1:44" ht="15" customHeight="1" x14ac:dyDescent="0.25">
      <c r="A4" s="17" t="s">
        <v>235</v>
      </c>
      <c r="B4" s="43" t="str">
        <f t="shared" ref="B4:B67" si="0">IF(A4=A3,"",1)</f>
        <v/>
      </c>
      <c r="C4" s="43" t="s">
        <v>13291</v>
      </c>
      <c r="D4" s="5">
        <v>846976</v>
      </c>
      <c r="E4" s="42">
        <v>817974</v>
      </c>
      <c r="F4" s="42">
        <v>788972</v>
      </c>
      <c r="G4" s="42">
        <v>759970</v>
      </c>
      <c r="H4" s="42">
        <v>730968</v>
      </c>
      <c r="I4" s="42">
        <v>701966</v>
      </c>
      <c r="J4" s="42">
        <v>672964</v>
      </c>
      <c r="K4" s="42">
        <v>643962</v>
      </c>
      <c r="L4" s="42">
        <v>614960</v>
      </c>
      <c r="M4" s="42">
        <v>585958</v>
      </c>
      <c r="N4" s="42">
        <v>556956</v>
      </c>
      <c r="O4" s="42">
        <v>527954</v>
      </c>
      <c r="P4" s="42">
        <v>498952</v>
      </c>
      <c r="Q4" s="42">
        <v>469950</v>
      </c>
      <c r="R4" s="42">
        <v>440948</v>
      </c>
      <c r="S4" s="42">
        <v>411946</v>
      </c>
      <c r="T4" s="42">
        <v>382944</v>
      </c>
      <c r="U4" s="42">
        <v>353942</v>
      </c>
      <c r="V4" s="42">
        <v>324940</v>
      </c>
      <c r="W4" s="42">
        <v>295938</v>
      </c>
      <c r="X4" s="42">
        <v>266936</v>
      </c>
      <c r="Y4" s="42">
        <v>237934</v>
      </c>
      <c r="Z4" s="42">
        <v>208932</v>
      </c>
      <c r="AA4" s="42">
        <v>179930</v>
      </c>
      <c r="AB4" s="42">
        <v>150928</v>
      </c>
      <c r="AC4" s="42">
        <v>121926</v>
      </c>
      <c r="AD4" s="42">
        <v>92924</v>
      </c>
      <c r="AE4" s="42">
        <v>63922</v>
      </c>
      <c r="AF4" s="42">
        <v>34920</v>
      </c>
      <c r="AG4" s="42">
        <v>5918</v>
      </c>
      <c r="AH4" s="42" t="s">
        <v>13291</v>
      </c>
      <c r="AI4" s="42" t="s">
        <v>13291</v>
      </c>
      <c r="AK4" s="44">
        <v>71</v>
      </c>
      <c r="AL4" s="44" t="s">
        <v>13293</v>
      </c>
      <c r="AM4" s="44">
        <v>2048</v>
      </c>
      <c r="AN4" s="44">
        <v>27</v>
      </c>
      <c r="AO4" s="44">
        <v>-29002</v>
      </c>
      <c r="AP4">
        <v>59402014</v>
      </c>
      <c r="AQ4">
        <v>2048</v>
      </c>
      <c r="AR4">
        <v>2048</v>
      </c>
    </row>
    <row r="5" spans="1:44" ht="15" customHeight="1" x14ac:dyDescent="0.25">
      <c r="A5" s="17" t="s">
        <v>235</v>
      </c>
      <c r="B5" s="43" t="str">
        <f t="shared" si="0"/>
        <v/>
      </c>
      <c r="C5" s="43" t="s">
        <v>13291</v>
      </c>
      <c r="D5" s="5">
        <v>1023017</v>
      </c>
      <c r="E5" s="42">
        <v>980940</v>
      </c>
      <c r="F5" s="42">
        <v>938863</v>
      </c>
      <c r="G5" s="42">
        <v>896786</v>
      </c>
      <c r="H5" s="42">
        <v>854709</v>
      </c>
      <c r="I5" s="42">
        <v>812632</v>
      </c>
      <c r="J5" s="42">
        <v>770555</v>
      </c>
      <c r="K5" s="42">
        <v>728478</v>
      </c>
      <c r="L5" s="42">
        <v>686401</v>
      </c>
      <c r="M5" s="42">
        <v>644324</v>
      </c>
      <c r="N5" s="42">
        <v>602247</v>
      </c>
      <c r="O5" s="42">
        <v>560170</v>
      </c>
      <c r="P5" s="42">
        <v>518093</v>
      </c>
      <c r="Q5" s="42">
        <v>476016</v>
      </c>
      <c r="R5" s="42">
        <v>433939</v>
      </c>
      <c r="S5" s="42">
        <v>391862</v>
      </c>
      <c r="T5" s="42">
        <v>349785</v>
      </c>
      <c r="U5" s="42">
        <v>307708</v>
      </c>
      <c r="V5" s="42">
        <v>265631</v>
      </c>
      <c r="W5" s="42">
        <v>223554</v>
      </c>
      <c r="X5" s="42">
        <v>181477</v>
      </c>
      <c r="Y5" s="42">
        <v>139400</v>
      </c>
      <c r="Z5" s="42">
        <v>97323</v>
      </c>
      <c r="AA5" s="42">
        <v>55246</v>
      </c>
      <c r="AB5" s="42">
        <v>13169</v>
      </c>
      <c r="AC5" s="42" t="s">
        <v>13291</v>
      </c>
      <c r="AD5" s="42" t="s">
        <v>13291</v>
      </c>
      <c r="AE5" s="42" t="s">
        <v>13291</v>
      </c>
      <c r="AF5" s="42" t="s">
        <v>13291</v>
      </c>
      <c r="AG5" s="42" t="s">
        <v>13291</v>
      </c>
      <c r="AH5" s="42" t="s">
        <v>13291</v>
      </c>
      <c r="AI5" s="42" t="s">
        <v>13291</v>
      </c>
      <c r="AK5" s="44">
        <v>66</v>
      </c>
      <c r="AL5" s="44" t="s">
        <v>13294</v>
      </c>
      <c r="AM5" s="44">
        <v>2043</v>
      </c>
      <c r="AN5" s="44">
        <v>22</v>
      </c>
      <c r="AO5" s="44">
        <v>-42077</v>
      </c>
      <c r="AP5">
        <v>85976480</v>
      </c>
      <c r="AQ5">
        <v>2043</v>
      </c>
      <c r="AR5">
        <v>2043</v>
      </c>
    </row>
    <row r="6" spans="1:44" ht="15" customHeight="1" x14ac:dyDescent="0.25">
      <c r="A6" s="17" t="s">
        <v>235</v>
      </c>
      <c r="B6" s="43" t="str">
        <f t="shared" si="0"/>
        <v/>
      </c>
      <c r="C6" s="43" t="s">
        <v>13291</v>
      </c>
      <c r="D6" s="5">
        <v>40032898</v>
      </c>
      <c r="E6" s="42">
        <v>39956455</v>
      </c>
      <c r="F6" s="42">
        <v>39880012</v>
      </c>
      <c r="G6" s="42">
        <v>39803569</v>
      </c>
      <c r="H6" s="42">
        <v>39727126</v>
      </c>
      <c r="I6" s="42">
        <v>39650683</v>
      </c>
      <c r="J6" s="42">
        <v>39574240</v>
      </c>
      <c r="K6" s="42">
        <v>39497797</v>
      </c>
      <c r="L6" s="42">
        <v>39421354</v>
      </c>
      <c r="M6" s="42">
        <v>39344911</v>
      </c>
      <c r="N6" s="42">
        <v>39268468</v>
      </c>
      <c r="O6" s="42">
        <v>39192025</v>
      </c>
      <c r="P6" s="42">
        <v>39115582</v>
      </c>
      <c r="Q6" s="42">
        <v>39039139</v>
      </c>
      <c r="R6" s="42">
        <v>38962696</v>
      </c>
      <c r="S6" s="42">
        <v>38886253</v>
      </c>
      <c r="T6" s="42">
        <v>38809810</v>
      </c>
      <c r="U6" s="42">
        <v>38733367</v>
      </c>
      <c r="V6" s="42">
        <v>38656924</v>
      </c>
      <c r="W6" s="42">
        <v>38580481</v>
      </c>
      <c r="X6" s="42">
        <v>38504038</v>
      </c>
      <c r="Y6" s="42">
        <v>38427595</v>
      </c>
      <c r="Z6" s="42">
        <v>38351152</v>
      </c>
      <c r="AA6" s="42">
        <v>38274709</v>
      </c>
      <c r="AB6" s="42">
        <v>38198266</v>
      </c>
      <c r="AC6" s="42">
        <v>38121823</v>
      </c>
      <c r="AD6" s="42">
        <v>38045380</v>
      </c>
      <c r="AE6" s="42">
        <v>37968937</v>
      </c>
      <c r="AF6" s="42">
        <v>37892494</v>
      </c>
      <c r="AG6" s="42">
        <v>37816051</v>
      </c>
      <c r="AH6" s="42">
        <v>37739608</v>
      </c>
      <c r="AI6" s="42">
        <v>37663165</v>
      </c>
      <c r="AK6" s="44">
        <v>73</v>
      </c>
      <c r="AL6" s="44" t="s">
        <v>13292</v>
      </c>
      <c r="AM6" s="44">
        <v>2050</v>
      </c>
      <c r="AN6" s="44">
        <v>29</v>
      </c>
      <c r="AO6" s="44">
        <v>-76443</v>
      </c>
      <c r="AP6">
        <v>194371315</v>
      </c>
      <c r="AQ6">
        <v>2543</v>
      </c>
      <c r="AR6">
        <v>2100</v>
      </c>
    </row>
    <row r="7" spans="1:44" ht="15" customHeight="1" x14ac:dyDescent="0.25">
      <c r="A7" s="17" t="s">
        <v>235</v>
      </c>
      <c r="B7" s="43" t="str">
        <f t="shared" si="0"/>
        <v/>
      </c>
      <c r="C7" s="43" t="s">
        <v>13291</v>
      </c>
      <c r="D7" s="5">
        <v>6130122</v>
      </c>
      <c r="E7" s="42">
        <v>6025980</v>
      </c>
      <c r="F7" s="42">
        <v>5921838</v>
      </c>
      <c r="G7" s="42">
        <v>5817696</v>
      </c>
      <c r="H7" s="42">
        <v>5713554</v>
      </c>
      <c r="I7" s="42">
        <v>5609412</v>
      </c>
      <c r="J7" s="42">
        <v>5505270</v>
      </c>
      <c r="K7" s="42">
        <v>5401128</v>
      </c>
      <c r="L7" s="42">
        <v>5296986</v>
      </c>
      <c r="M7" s="42">
        <v>5192844</v>
      </c>
      <c r="N7" s="42">
        <v>5088702</v>
      </c>
      <c r="O7" s="42">
        <v>4984560</v>
      </c>
      <c r="P7" s="42">
        <v>4880418</v>
      </c>
      <c r="Q7" s="42">
        <v>4776276</v>
      </c>
      <c r="R7" s="42">
        <v>4672134</v>
      </c>
      <c r="S7" s="42">
        <v>4567992</v>
      </c>
      <c r="T7" s="42">
        <v>4463850</v>
      </c>
      <c r="U7" s="42">
        <v>4359708</v>
      </c>
      <c r="V7" s="42">
        <v>4255566</v>
      </c>
      <c r="W7" s="42">
        <v>4151424</v>
      </c>
      <c r="X7" s="42">
        <v>4047282</v>
      </c>
      <c r="Y7" s="42">
        <v>3943140</v>
      </c>
      <c r="Z7" s="42">
        <v>3838998</v>
      </c>
      <c r="AA7" s="42">
        <v>3734856</v>
      </c>
      <c r="AB7" s="42">
        <v>3630714</v>
      </c>
      <c r="AC7" s="42">
        <v>3526572</v>
      </c>
      <c r="AD7" s="42">
        <v>3422430</v>
      </c>
      <c r="AE7" s="42">
        <v>3318288</v>
      </c>
      <c r="AF7" s="42">
        <v>3214146</v>
      </c>
      <c r="AG7" s="42">
        <v>3110004</v>
      </c>
      <c r="AH7" s="42">
        <v>3005862</v>
      </c>
      <c r="AI7" s="42">
        <v>2901720</v>
      </c>
      <c r="AK7" s="44">
        <v>73</v>
      </c>
      <c r="AL7" s="44" t="s">
        <v>13292</v>
      </c>
      <c r="AM7" s="44">
        <v>2050</v>
      </c>
      <c r="AN7" s="44">
        <v>29</v>
      </c>
      <c r="AO7" s="44">
        <v>-104142</v>
      </c>
      <c r="AP7">
        <v>216392820</v>
      </c>
      <c r="AQ7">
        <v>2078</v>
      </c>
      <c r="AR7">
        <v>2078</v>
      </c>
    </row>
    <row r="8" spans="1:44" ht="15" customHeight="1" x14ac:dyDescent="0.25">
      <c r="A8" s="17" t="s">
        <v>35</v>
      </c>
      <c r="B8" s="43">
        <f t="shared" si="0"/>
        <v>1</v>
      </c>
      <c r="C8" s="43" t="s">
        <v>13291</v>
      </c>
      <c r="D8" s="5">
        <v>31944716</v>
      </c>
      <c r="E8" s="42">
        <v>31892577</v>
      </c>
      <c r="F8" s="42">
        <v>31840438</v>
      </c>
      <c r="G8" s="42">
        <v>31788299</v>
      </c>
      <c r="H8" s="42">
        <v>31736160</v>
      </c>
      <c r="I8" s="42">
        <v>31684021</v>
      </c>
      <c r="J8" s="42">
        <v>31631882</v>
      </c>
      <c r="K8" s="42">
        <v>31579743</v>
      </c>
      <c r="L8" s="42">
        <v>31527604</v>
      </c>
      <c r="M8" s="42">
        <v>31475465</v>
      </c>
      <c r="N8" s="42">
        <v>31423326</v>
      </c>
      <c r="O8" s="42">
        <v>31371187</v>
      </c>
      <c r="P8" s="42">
        <v>31319048</v>
      </c>
      <c r="Q8" s="42">
        <v>31266909</v>
      </c>
      <c r="R8" s="42">
        <v>31214770</v>
      </c>
      <c r="S8" s="42">
        <v>31162631</v>
      </c>
      <c r="T8" s="42">
        <v>31110492</v>
      </c>
      <c r="U8" s="42">
        <v>31058353</v>
      </c>
      <c r="V8" s="42">
        <v>31006214</v>
      </c>
      <c r="W8" s="42">
        <v>30954075</v>
      </c>
      <c r="X8" s="42">
        <v>30901936</v>
      </c>
      <c r="Y8" s="42">
        <v>30849797</v>
      </c>
      <c r="Z8" s="42">
        <v>30797658</v>
      </c>
      <c r="AA8" s="42">
        <v>30745519</v>
      </c>
      <c r="AB8" s="42">
        <v>30693380</v>
      </c>
      <c r="AC8" s="42">
        <v>30641241</v>
      </c>
      <c r="AD8" s="42">
        <v>30589102</v>
      </c>
      <c r="AE8" s="42">
        <v>30536963</v>
      </c>
      <c r="AF8" s="42">
        <v>30484824</v>
      </c>
      <c r="AG8" s="42">
        <v>30432685</v>
      </c>
      <c r="AH8" s="42">
        <v>30380546</v>
      </c>
      <c r="AI8" s="42">
        <v>30328407</v>
      </c>
      <c r="AK8" s="44">
        <v>73</v>
      </c>
      <c r="AL8" s="44" t="s">
        <v>13292</v>
      </c>
      <c r="AM8" s="44">
        <v>2050</v>
      </c>
      <c r="AN8" s="44">
        <v>29</v>
      </c>
      <c r="AO8" s="44">
        <v>-52139</v>
      </c>
      <c r="AP8">
        <v>137213357</v>
      </c>
      <c r="AQ8">
        <v>2632</v>
      </c>
      <c r="AR8">
        <v>2100</v>
      </c>
    </row>
    <row r="9" spans="1:44" ht="15" customHeight="1" x14ac:dyDescent="0.25">
      <c r="A9" s="17" t="s">
        <v>35</v>
      </c>
      <c r="B9" s="43" t="str">
        <f t="shared" si="0"/>
        <v/>
      </c>
      <c r="C9" s="43" t="s">
        <v>13291</v>
      </c>
      <c r="D9" s="5">
        <v>2496783</v>
      </c>
      <c r="E9" s="42">
        <v>2188812</v>
      </c>
      <c r="F9" s="42">
        <v>1880841</v>
      </c>
      <c r="G9" s="42">
        <v>1572870</v>
      </c>
      <c r="H9" s="42">
        <v>1264899</v>
      </c>
      <c r="I9" s="42">
        <v>956928</v>
      </c>
      <c r="J9" s="42">
        <v>648957</v>
      </c>
      <c r="K9" s="42">
        <v>340986</v>
      </c>
      <c r="L9" s="42">
        <v>33015</v>
      </c>
      <c r="M9" s="42" t="s">
        <v>13291</v>
      </c>
      <c r="N9" s="42" t="s">
        <v>13291</v>
      </c>
      <c r="O9" s="42" t="s">
        <v>13291</v>
      </c>
      <c r="P9" s="42" t="s">
        <v>13291</v>
      </c>
      <c r="Q9" s="42" t="s">
        <v>13291</v>
      </c>
      <c r="R9" s="42" t="s">
        <v>13291</v>
      </c>
      <c r="S9" s="42" t="s">
        <v>13291</v>
      </c>
      <c r="T9" s="42" t="s">
        <v>13291</v>
      </c>
      <c r="U9" s="42" t="s">
        <v>13291</v>
      </c>
      <c r="V9" s="42" t="s">
        <v>13291</v>
      </c>
      <c r="W9" s="42" t="s">
        <v>13291</v>
      </c>
      <c r="X9" s="42" t="s">
        <v>13291</v>
      </c>
      <c r="Y9" s="42" t="s">
        <v>13291</v>
      </c>
      <c r="Z9" s="42" t="s">
        <v>13291</v>
      </c>
      <c r="AA9" s="42" t="s">
        <v>13291</v>
      </c>
      <c r="AB9" s="42" t="s">
        <v>13291</v>
      </c>
      <c r="AC9" s="42" t="s">
        <v>13291</v>
      </c>
      <c r="AD9" s="42" t="s">
        <v>13291</v>
      </c>
      <c r="AE9" s="42" t="s">
        <v>13291</v>
      </c>
      <c r="AF9" s="42" t="s">
        <v>13291</v>
      </c>
      <c r="AG9" s="42" t="s">
        <v>13291</v>
      </c>
      <c r="AH9" s="42" t="s">
        <v>13291</v>
      </c>
      <c r="AI9" s="42" t="s">
        <v>13291</v>
      </c>
      <c r="AK9" s="44">
        <v>50</v>
      </c>
      <c r="AL9" s="44" t="s">
        <v>13295</v>
      </c>
      <c r="AM9" s="44">
        <v>2027</v>
      </c>
      <c r="AN9" s="44">
        <v>6</v>
      </c>
      <c r="AO9" s="44">
        <v>-307971</v>
      </c>
      <c r="AP9">
        <v>624290232</v>
      </c>
      <c r="AQ9">
        <v>2027</v>
      </c>
      <c r="AR9">
        <v>2027</v>
      </c>
    </row>
    <row r="10" spans="1:44" ht="15" customHeight="1" x14ac:dyDescent="0.25">
      <c r="A10" s="17" t="s">
        <v>35</v>
      </c>
      <c r="B10" s="43" t="str">
        <f t="shared" si="0"/>
        <v/>
      </c>
      <c r="C10" s="43" t="s">
        <v>13291</v>
      </c>
      <c r="D10" s="5">
        <v>23061102</v>
      </c>
      <c r="E10" s="42">
        <v>23061039</v>
      </c>
      <c r="F10" s="42">
        <v>23060976</v>
      </c>
      <c r="G10" s="42">
        <v>23060913</v>
      </c>
      <c r="H10" s="42">
        <v>23060850</v>
      </c>
      <c r="I10" s="42">
        <v>23060787</v>
      </c>
      <c r="J10" s="42">
        <v>23060724</v>
      </c>
      <c r="K10" s="42">
        <v>23060661</v>
      </c>
      <c r="L10" s="42">
        <v>23060598</v>
      </c>
      <c r="M10" s="42">
        <v>23060535</v>
      </c>
      <c r="N10" s="42">
        <v>23060472</v>
      </c>
      <c r="O10" s="42">
        <v>23060409</v>
      </c>
      <c r="P10" s="42">
        <v>23060346</v>
      </c>
      <c r="Q10" s="42">
        <v>23060283</v>
      </c>
      <c r="R10" s="42">
        <v>23060220</v>
      </c>
      <c r="S10" s="42">
        <v>23060157</v>
      </c>
      <c r="T10" s="42">
        <v>23060094</v>
      </c>
      <c r="U10" s="42">
        <v>23060031</v>
      </c>
      <c r="V10" s="42">
        <v>23059968</v>
      </c>
      <c r="W10" s="42">
        <v>23059905</v>
      </c>
      <c r="X10" s="42">
        <v>23059842</v>
      </c>
      <c r="Y10" s="42">
        <v>23059779</v>
      </c>
      <c r="Z10" s="42">
        <v>23059716</v>
      </c>
      <c r="AA10" s="42">
        <v>23059653</v>
      </c>
      <c r="AB10" s="42">
        <v>23059590</v>
      </c>
      <c r="AC10" s="42">
        <v>23059527</v>
      </c>
      <c r="AD10" s="42">
        <v>23059464</v>
      </c>
      <c r="AE10" s="42">
        <v>23059401</v>
      </c>
      <c r="AF10" s="42">
        <v>23059338</v>
      </c>
      <c r="AG10" s="42">
        <v>23059275</v>
      </c>
      <c r="AH10" s="42">
        <v>23059212</v>
      </c>
      <c r="AI10" s="42">
        <v>23059149</v>
      </c>
      <c r="AK10" s="44">
        <v>73</v>
      </c>
      <c r="AL10" s="44" t="s">
        <v>13292</v>
      </c>
      <c r="AM10" s="44">
        <v>2050</v>
      </c>
      <c r="AN10" s="44">
        <v>29</v>
      </c>
      <c r="AO10" s="44">
        <v>-63</v>
      </c>
      <c r="AP10">
        <v>23188299</v>
      </c>
      <c r="AQ10">
        <v>368068</v>
      </c>
      <c r="AR10">
        <v>2100</v>
      </c>
    </row>
    <row r="11" spans="1:44" ht="15" customHeight="1" x14ac:dyDescent="0.25">
      <c r="A11" s="17" t="s">
        <v>35</v>
      </c>
      <c r="B11" s="43" t="str">
        <f t="shared" si="0"/>
        <v/>
      </c>
      <c r="C11" s="43" t="s">
        <v>13291</v>
      </c>
      <c r="D11" s="5">
        <v>56500863</v>
      </c>
      <c r="E11" s="42">
        <v>56302585</v>
      </c>
      <c r="F11" s="42">
        <v>56104307</v>
      </c>
      <c r="G11" s="42">
        <v>55906029</v>
      </c>
      <c r="H11" s="42">
        <v>55707751</v>
      </c>
      <c r="I11" s="42">
        <v>55509473</v>
      </c>
      <c r="J11" s="42">
        <v>55311195</v>
      </c>
      <c r="K11" s="42">
        <v>55112917</v>
      </c>
      <c r="L11" s="42">
        <v>54914639</v>
      </c>
      <c r="M11" s="42">
        <v>54716361</v>
      </c>
      <c r="N11" s="42">
        <v>54518083</v>
      </c>
      <c r="O11" s="42">
        <v>54319805</v>
      </c>
      <c r="P11" s="42">
        <v>54121527</v>
      </c>
      <c r="Q11" s="42">
        <v>53923249</v>
      </c>
      <c r="R11" s="42">
        <v>53724971</v>
      </c>
      <c r="S11" s="42">
        <v>53526693</v>
      </c>
      <c r="T11" s="42">
        <v>53328415</v>
      </c>
      <c r="U11" s="42">
        <v>53130137</v>
      </c>
      <c r="V11" s="42">
        <v>52931859</v>
      </c>
      <c r="W11" s="42">
        <v>52733581</v>
      </c>
      <c r="X11" s="42">
        <v>52535303</v>
      </c>
      <c r="Y11" s="42">
        <v>52337025</v>
      </c>
      <c r="Z11" s="42">
        <v>52138747</v>
      </c>
      <c r="AA11" s="42">
        <v>51940469</v>
      </c>
      <c r="AB11" s="42">
        <v>51742191</v>
      </c>
      <c r="AC11" s="42">
        <v>51543913</v>
      </c>
      <c r="AD11" s="42">
        <v>51345635</v>
      </c>
      <c r="AE11" s="42">
        <v>51147357</v>
      </c>
      <c r="AF11" s="42">
        <v>50949079</v>
      </c>
      <c r="AG11" s="42">
        <v>50750801</v>
      </c>
      <c r="AH11" s="42">
        <v>50552523</v>
      </c>
      <c r="AI11" s="42">
        <v>50354245</v>
      </c>
      <c r="AK11" s="44">
        <v>73</v>
      </c>
      <c r="AL11" s="44" t="s">
        <v>13292</v>
      </c>
      <c r="AM11" s="44">
        <v>2050</v>
      </c>
      <c r="AN11" s="44">
        <v>29</v>
      </c>
      <c r="AO11" s="44">
        <v>-198278</v>
      </c>
      <c r="AP11">
        <v>456824145</v>
      </c>
      <c r="AQ11">
        <v>2304</v>
      </c>
      <c r="AR11">
        <v>2100</v>
      </c>
    </row>
    <row r="12" spans="1:44" ht="15" customHeight="1" x14ac:dyDescent="0.25">
      <c r="A12" s="17" t="s">
        <v>35</v>
      </c>
      <c r="B12" s="43" t="str">
        <f t="shared" si="0"/>
        <v/>
      </c>
      <c r="C12" s="43" t="s">
        <v>13291</v>
      </c>
      <c r="D12" s="5">
        <v>29588572</v>
      </c>
      <c r="E12" s="42">
        <v>29373981</v>
      </c>
      <c r="F12" s="42">
        <v>29159390</v>
      </c>
      <c r="G12" s="42">
        <v>28944799</v>
      </c>
      <c r="H12" s="42">
        <v>28730208</v>
      </c>
      <c r="I12" s="42">
        <v>28515617</v>
      </c>
      <c r="J12" s="42">
        <v>28301026</v>
      </c>
      <c r="K12" s="42">
        <v>28086435</v>
      </c>
      <c r="L12" s="42">
        <v>27871844</v>
      </c>
      <c r="M12" s="42">
        <v>27657253</v>
      </c>
      <c r="N12" s="42">
        <v>27442662</v>
      </c>
      <c r="O12" s="42">
        <v>27228071</v>
      </c>
      <c r="P12" s="42">
        <v>27013480</v>
      </c>
      <c r="Q12" s="42">
        <v>26798889</v>
      </c>
      <c r="R12" s="42">
        <v>26584298</v>
      </c>
      <c r="S12" s="42">
        <v>26369707</v>
      </c>
      <c r="T12" s="42">
        <v>26155116</v>
      </c>
      <c r="U12" s="42">
        <v>25940525</v>
      </c>
      <c r="V12" s="42">
        <v>25725934</v>
      </c>
      <c r="W12" s="42">
        <v>25511343</v>
      </c>
      <c r="X12" s="42">
        <v>25296752</v>
      </c>
      <c r="Y12" s="42">
        <v>25082161</v>
      </c>
      <c r="Z12" s="42">
        <v>24867570</v>
      </c>
      <c r="AA12" s="42">
        <v>24652979</v>
      </c>
      <c r="AB12" s="42">
        <v>24438388</v>
      </c>
      <c r="AC12" s="42">
        <v>24223797</v>
      </c>
      <c r="AD12" s="42">
        <v>24009206</v>
      </c>
      <c r="AE12" s="42">
        <v>23794615</v>
      </c>
      <c r="AF12" s="42">
        <v>23580024</v>
      </c>
      <c r="AG12" s="42">
        <v>23365433</v>
      </c>
      <c r="AH12" s="42">
        <v>23150842</v>
      </c>
      <c r="AI12" s="42">
        <v>22936251</v>
      </c>
      <c r="AK12" s="44">
        <v>73</v>
      </c>
      <c r="AL12" s="44" t="s">
        <v>13292</v>
      </c>
      <c r="AM12" s="44">
        <v>2050</v>
      </c>
      <c r="AN12" s="44">
        <v>29</v>
      </c>
      <c r="AO12" s="44">
        <v>-214591</v>
      </c>
      <c r="AP12">
        <v>462847801</v>
      </c>
      <c r="AQ12">
        <v>2157</v>
      </c>
      <c r="AR12">
        <v>2100</v>
      </c>
    </row>
    <row r="13" spans="1:44" ht="15" customHeight="1" x14ac:dyDescent="0.25">
      <c r="A13" s="17" t="s">
        <v>35</v>
      </c>
      <c r="B13" s="43" t="str">
        <f t="shared" si="0"/>
        <v/>
      </c>
      <c r="C13" s="43" t="s">
        <v>13291</v>
      </c>
      <c r="D13" s="5">
        <v>5265618</v>
      </c>
      <c r="E13" s="42">
        <v>5054404</v>
      </c>
      <c r="F13" s="42">
        <v>4843190</v>
      </c>
      <c r="G13" s="42">
        <v>4631976</v>
      </c>
      <c r="H13" s="42">
        <v>4420762</v>
      </c>
      <c r="I13" s="42">
        <v>4209548</v>
      </c>
      <c r="J13" s="42">
        <v>3998334</v>
      </c>
      <c r="K13" s="42">
        <v>3787120</v>
      </c>
      <c r="L13" s="42">
        <v>3575906</v>
      </c>
      <c r="M13" s="42">
        <v>3364692</v>
      </c>
      <c r="N13" s="42">
        <v>3153478</v>
      </c>
      <c r="O13" s="42">
        <v>2942264</v>
      </c>
      <c r="P13" s="42">
        <v>2731050</v>
      </c>
      <c r="Q13" s="42">
        <v>2519836</v>
      </c>
      <c r="R13" s="42">
        <v>2308622</v>
      </c>
      <c r="S13" s="42">
        <v>2097408</v>
      </c>
      <c r="T13" s="42">
        <v>1886194</v>
      </c>
      <c r="U13" s="42">
        <v>1674980</v>
      </c>
      <c r="V13" s="42">
        <v>1463766</v>
      </c>
      <c r="W13" s="42">
        <v>1252552</v>
      </c>
      <c r="X13" s="42">
        <v>1041338</v>
      </c>
      <c r="Y13" s="42">
        <v>830124</v>
      </c>
      <c r="Z13" s="42">
        <v>618910</v>
      </c>
      <c r="AA13" s="42">
        <v>407696</v>
      </c>
      <c r="AB13" s="42">
        <v>196482</v>
      </c>
      <c r="AC13" s="42" t="s">
        <v>13291</v>
      </c>
      <c r="AD13" s="42" t="s">
        <v>13291</v>
      </c>
      <c r="AE13" s="42" t="s">
        <v>13291</v>
      </c>
      <c r="AF13" s="42" t="s">
        <v>13291</v>
      </c>
      <c r="AG13" s="42" t="s">
        <v>13291</v>
      </c>
      <c r="AH13" s="42" t="s">
        <v>13291</v>
      </c>
      <c r="AI13" s="42" t="s">
        <v>13291</v>
      </c>
      <c r="AK13" s="44">
        <v>66</v>
      </c>
      <c r="AL13" s="44" t="s">
        <v>13294</v>
      </c>
      <c r="AM13" s="44">
        <v>2043</v>
      </c>
      <c r="AN13" s="44">
        <v>22</v>
      </c>
      <c r="AO13" s="44">
        <v>-211214</v>
      </c>
      <c r="AP13">
        <v>431706684</v>
      </c>
      <c r="AQ13">
        <v>2044</v>
      </c>
      <c r="AR13">
        <v>2044</v>
      </c>
    </row>
    <row r="14" spans="1:44" ht="15" customHeight="1" x14ac:dyDescent="0.25">
      <c r="A14" s="17" t="s">
        <v>35</v>
      </c>
      <c r="B14" s="43" t="str">
        <f t="shared" si="0"/>
        <v/>
      </c>
      <c r="C14" s="43" t="s">
        <v>13291</v>
      </c>
      <c r="D14" s="5">
        <v>1447435</v>
      </c>
      <c r="E14" s="42">
        <v>1436995</v>
      </c>
      <c r="F14" s="42">
        <v>1426555</v>
      </c>
      <c r="G14" s="42">
        <v>1416115</v>
      </c>
      <c r="H14" s="42">
        <v>1405675</v>
      </c>
      <c r="I14" s="42">
        <v>1395235</v>
      </c>
      <c r="J14" s="42">
        <v>1384795</v>
      </c>
      <c r="K14" s="42">
        <v>1374355</v>
      </c>
      <c r="L14" s="42">
        <v>1363915</v>
      </c>
      <c r="M14" s="42">
        <v>1353475</v>
      </c>
      <c r="N14" s="42">
        <v>1343035</v>
      </c>
      <c r="O14" s="42">
        <v>1332595</v>
      </c>
      <c r="P14" s="42">
        <v>1322155</v>
      </c>
      <c r="Q14" s="42">
        <v>1311715</v>
      </c>
      <c r="R14" s="42">
        <v>1301275</v>
      </c>
      <c r="S14" s="42">
        <v>1290835</v>
      </c>
      <c r="T14" s="42">
        <v>1280395</v>
      </c>
      <c r="U14" s="42">
        <v>1269955</v>
      </c>
      <c r="V14" s="42">
        <v>1259515</v>
      </c>
      <c r="W14" s="42">
        <v>1249075</v>
      </c>
      <c r="X14" s="42">
        <v>1238635</v>
      </c>
      <c r="Y14" s="42">
        <v>1228195</v>
      </c>
      <c r="Z14" s="42">
        <v>1217755</v>
      </c>
      <c r="AA14" s="42">
        <v>1207315</v>
      </c>
      <c r="AB14" s="42">
        <v>1196875</v>
      </c>
      <c r="AC14" s="42">
        <v>1186435</v>
      </c>
      <c r="AD14" s="42">
        <v>1175995</v>
      </c>
      <c r="AE14" s="42">
        <v>1165555</v>
      </c>
      <c r="AF14" s="42">
        <v>1155115</v>
      </c>
      <c r="AG14" s="42">
        <v>1144675</v>
      </c>
      <c r="AH14" s="42">
        <v>1134235</v>
      </c>
      <c r="AI14" s="42">
        <v>1123795</v>
      </c>
      <c r="AK14" s="44">
        <v>73</v>
      </c>
      <c r="AL14" s="44" t="s">
        <v>13292</v>
      </c>
      <c r="AM14" s="44">
        <v>2050</v>
      </c>
      <c r="AN14" s="44">
        <v>29</v>
      </c>
      <c r="AO14" s="44">
        <v>-10440</v>
      </c>
      <c r="AP14">
        <v>22525795</v>
      </c>
      <c r="AQ14">
        <v>2158</v>
      </c>
      <c r="AR14">
        <v>2100</v>
      </c>
    </row>
    <row r="15" spans="1:44" ht="15" customHeight="1" x14ac:dyDescent="0.25">
      <c r="A15" s="17" t="s">
        <v>35</v>
      </c>
      <c r="B15" s="43" t="str">
        <f t="shared" si="0"/>
        <v/>
      </c>
      <c r="C15" s="43" t="s">
        <v>13291</v>
      </c>
      <c r="D15" s="5">
        <v>2792447</v>
      </c>
      <c r="E15" s="42">
        <v>2571132</v>
      </c>
      <c r="F15" s="42">
        <v>2349817</v>
      </c>
      <c r="G15" s="42">
        <v>2128502</v>
      </c>
      <c r="H15" s="42">
        <v>1907187</v>
      </c>
      <c r="I15" s="42">
        <v>1685872</v>
      </c>
      <c r="J15" s="42">
        <v>1464557</v>
      </c>
      <c r="K15" s="42">
        <v>1243242</v>
      </c>
      <c r="L15" s="42">
        <v>1021927</v>
      </c>
      <c r="M15" s="42">
        <v>800612</v>
      </c>
      <c r="N15" s="42">
        <v>579297</v>
      </c>
      <c r="O15" s="42">
        <v>357982</v>
      </c>
      <c r="P15" s="42">
        <v>136667</v>
      </c>
      <c r="Q15" s="42" t="s">
        <v>13291</v>
      </c>
      <c r="R15" s="42" t="s">
        <v>13291</v>
      </c>
      <c r="S15" s="42" t="s">
        <v>13291</v>
      </c>
      <c r="T15" s="42" t="s">
        <v>13291</v>
      </c>
      <c r="U15" s="42" t="s">
        <v>13291</v>
      </c>
      <c r="V15" s="42" t="s">
        <v>13291</v>
      </c>
      <c r="W15" s="42" t="s">
        <v>13291</v>
      </c>
      <c r="X15" s="42" t="s">
        <v>13291</v>
      </c>
      <c r="Y15" s="42" t="s">
        <v>13291</v>
      </c>
      <c r="Z15" s="42" t="s">
        <v>13291</v>
      </c>
      <c r="AA15" s="42" t="s">
        <v>13291</v>
      </c>
      <c r="AB15" s="42" t="s">
        <v>13291</v>
      </c>
      <c r="AC15" s="42" t="s">
        <v>13291</v>
      </c>
      <c r="AD15" s="42" t="s">
        <v>13291</v>
      </c>
      <c r="AE15" s="42" t="s">
        <v>13291</v>
      </c>
      <c r="AF15" s="42" t="s">
        <v>13291</v>
      </c>
      <c r="AG15" s="42" t="s">
        <v>13291</v>
      </c>
      <c r="AH15" s="42" t="s">
        <v>13291</v>
      </c>
      <c r="AI15" s="42" t="s">
        <v>13291</v>
      </c>
      <c r="AK15" s="44">
        <v>54</v>
      </c>
      <c r="AL15" s="44" t="s">
        <v>13296</v>
      </c>
      <c r="AM15" s="44">
        <v>2031</v>
      </c>
      <c r="AN15" s="44">
        <v>10</v>
      </c>
      <c r="AO15" s="44">
        <v>-221315</v>
      </c>
      <c r="AP15">
        <v>449627432</v>
      </c>
      <c r="AQ15">
        <v>2032</v>
      </c>
      <c r="AR15">
        <v>2032</v>
      </c>
    </row>
    <row r="16" spans="1:44" ht="15" customHeight="1" x14ac:dyDescent="0.25">
      <c r="A16" s="17" t="s">
        <v>35</v>
      </c>
      <c r="B16" s="43" t="str">
        <f t="shared" si="0"/>
        <v/>
      </c>
      <c r="C16" s="43" t="s">
        <v>13291</v>
      </c>
      <c r="D16" s="5">
        <v>1065514</v>
      </c>
      <c r="E16" s="42">
        <v>977261</v>
      </c>
      <c r="F16" s="42">
        <v>889008</v>
      </c>
      <c r="G16" s="42">
        <v>800755</v>
      </c>
      <c r="H16" s="42">
        <v>712502</v>
      </c>
      <c r="I16" s="42">
        <v>624249</v>
      </c>
      <c r="J16" s="42">
        <v>535996</v>
      </c>
      <c r="K16" s="42">
        <v>447743</v>
      </c>
      <c r="L16" s="42">
        <v>359490</v>
      </c>
      <c r="M16" s="42">
        <v>271237</v>
      </c>
      <c r="N16" s="42">
        <v>182984</v>
      </c>
      <c r="O16" s="42">
        <v>94731</v>
      </c>
      <c r="P16" s="42">
        <v>6478</v>
      </c>
      <c r="Q16" s="42" t="s">
        <v>13291</v>
      </c>
      <c r="R16" s="42" t="s">
        <v>13291</v>
      </c>
      <c r="S16" s="42" t="s">
        <v>13291</v>
      </c>
      <c r="T16" s="42" t="s">
        <v>13291</v>
      </c>
      <c r="U16" s="42" t="s">
        <v>13291</v>
      </c>
      <c r="V16" s="42" t="s">
        <v>13291</v>
      </c>
      <c r="W16" s="42" t="s">
        <v>13291</v>
      </c>
      <c r="X16" s="42" t="s">
        <v>13291</v>
      </c>
      <c r="Y16" s="42" t="s">
        <v>13291</v>
      </c>
      <c r="Z16" s="42" t="s">
        <v>13291</v>
      </c>
      <c r="AA16" s="42" t="s">
        <v>13291</v>
      </c>
      <c r="AB16" s="42" t="s">
        <v>13291</v>
      </c>
      <c r="AC16" s="42" t="s">
        <v>13291</v>
      </c>
      <c r="AD16" s="42" t="s">
        <v>13291</v>
      </c>
      <c r="AE16" s="42" t="s">
        <v>13291</v>
      </c>
      <c r="AF16" s="42" t="s">
        <v>13291</v>
      </c>
      <c r="AG16" s="42" t="s">
        <v>13291</v>
      </c>
      <c r="AH16" s="42" t="s">
        <v>13291</v>
      </c>
      <c r="AI16" s="42" t="s">
        <v>13291</v>
      </c>
      <c r="AK16" s="44">
        <v>54</v>
      </c>
      <c r="AL16" s="44" t="s">
        <v>13296</v>
      </c>
      <c r="AM16" s="44">
        <v>2031</v>
      </c>
      <c r="AN16" s="44">
        <v>10</v>
      </c>
      <c r="AO16" s="44">
        <v>-88253</v>
      </c>
      <c r="AP16">
        <v>179248321</v>
      </c>
      <c r="AQ16">
        <v>2031</v>
      </c>
      <c r="AR16">
        <v>2031</v>
      </c>
    </row>
    <row r="17" spans="1:44" ht="15" customHeight="1" x14ac:dyDescent="0.25">
      <c r="A17" s="17" t="s">
        <v>35</v>
      </c>
      <c r="B17" s="43" t="str">
        <f t="shared" si="0"/>
        <v/>
      </c>
      <c r="C17" s="43" t="s">
        <v>13291</v>
      </c>
      <c r="D17" s="5">
        <v>74679</v>
      </c>
      <c r="E17" s="42">
        <v>73865</v>
      </c>
      <c r="F17" s="42">
        <v>73051</v>
      </c>
      <c r="G17" s="42">
        <v>72237</v>
      </c>
      <c r="H17" s="42">
        <v>71423</v>
      </c>
      <c r="I17" s="42">
        <v>70609</v>
      </c>
      <c r="J17" s="42">
        <v>69795</v>
      </c>
      <c r="K17" s="42">
        <v>68981</v>
      </c>
      <c r="L17" s="42">
        <v>68167</v>
      </c>
      <c r="M17" s="42">
        <v>67353</v>
      </c>
      <c r="N17" s="42">
        <v>66539</v>
      </c>
      <c r="O17" s="42">
        <v>65725</v>
      </c>
      <c r="P17" s="42">
        <v>64911</v>
      </c>
      <c r="Q17" s="42">
        <v>64097</v>
      </c>
      <c r="R17" s="42">
        <v>63283</v>
      </c>
      <c r="S17" s="42">
        <v>62469</v>
      </c>
      <c r="T17" s="42">
        <v>61655</v>
      </c>
      <c r="U17" s="42">
        <v>60841</v>
      </c>
      <c r="V17" s="42">
        <v>60027</v>
      </c>
      <c r="W17" s="42">
        <v>59213</v>
      </c>
      <c r="X17" s="42">
        <v>58399</v>
      </c>
      <c r="Y17" s="42">
        <v>57585</v>
      </c>
      <c r="Z17" s="42">
        <v>56771</v>
      </c>
      <c r="AA17" s="42">
        <v>55957</v>
      </c>
      <c r="AB17" s="42">
        <v>55143</v>
      </c>
      <c r="AC17" s="42">
        <v>54329</v>
      </c>
      <c r="AD17" s="42">
        <v>53515</v>
      </c>
      <c r="AE17" s="42">
        <v>52701</v>
      </c>
      <c r="AF17" s="42">
        <v>51887</v>
      </c>
      <c r="AG17" s="42">
        <v>51073</v>
      </c>
      <c r="AH17" s="42">
        <v>50259</v>
      </c>
      <c r="AI17" s="42">
        <v>49445</v>
      </c>
      <c r="AK17" s="44">
        <v>73</v>
      </c>
      <c r="AL17" s="44" t="s">
        <v>13292</v>
      </c>
      <c r="AM17" s="44">
        <v>2050</v>
      </c>
      <c r="AN17" s="44">
        <v>29</v>
      </c>
      <c r="AO17" s="44">
        <v>-814</v>
      </c>
      <c r="AP17">
        <v>1718145</v>
      </c>
      <c r="AQ17">
        <v>2111</v>
      </c>
      <c r="AR17">
        <v>2100</v>
      </c>
    </row>
    <row r="18" spans="1:44" ht="15" customHeight="1" x14ac:dyDescent="0.25">
      <c r="A18" s="17" t="s">
        <v>35</v>
      </c>
      <c r="B18" s="43" t="str">
        <f t="shared" si="0"/>
        <v/>
      </c>
      <c r="C18" s="43" t="s">
        <v>13291</v>
      </c>
      <c r="D18" s="5">
        <v>14180638</v>
      </c>
      <c r="E18" s="42">
        <v>13760385</v>
      </c>
      <c r="F18" s="42">
        <v>13340132</v>
      </c>
      <c r="G18" s="42">
        <v>12919879</v>
      </c>
      <c r="H18" s="42">
        <v>12499626</v>
      </c>
      <c r="I18" s="42">
        <v>12079373</v>
      </c>
      <c r="J18" s="42">
        <v>11659120</v>
      </c>
      <c r="K18" s="42">
        <v>11238867</v>
      </c>
      <c r="L18" s="42">
        <v>10818614</v>
      </c>
      <c r="M18" s="42">
        <v>10398361</v>
      </c>
      <c r="N18" s="42">
        <v>9978108</v>
      </c>
      <c r="O18" s="42">
        <v>9557855</v>
      </c>
      <c r="P18" s="42">
        <v>9137602</v>
      </c>
      <c r="Q18" s="42">
        <v>8717349</v>
      </c>
      <c r="R18" s="42">
        <v>8297096</v>
      </c>
      <c r="S18" s="42">
        <v>7876843</v>
      </c>
      <c r="T18" s="42">
        <v>7456590</v>
      </c>
      <c r="U18" s="42">
        <v>7036337</v>
      </c>
      <c r="V18" s="42">
        <v>6616084</v>
      </c>
      <c r="W18" s="42">
        <v>6195831</v>
      </c>
      <c r="X18" s="42">
        <v>5775578</v>
      </c>
      <c r="Y18" s="42">
        <v>5355325</v>
      </c>
      <c r="Z18" s="42">
        <v>4935072</v>
      </c>
      <c r="AA18" s="42">
        <v>4514819</v>
      </c>
      <c r="AB18" s="42">
        <v>4094566</v>
      </c>
      <c r="AC18" s="42">
        <v>3674313</v>
      </c>
      <c r="AD18" s="42">
        <v>3254060</v>
      </c>
      <c r="AE18" s="42">
        <v>2833807</v>
      </c>
      <c r="AF18" s="42">
        <v>2413554</v>
      </c>
      <c r="AG18" s="42">
        <v>1993301</v>
      </c>
      <c r="AH18" s="42">
        <v>1573048</v>
      </c>
      <c r="AI18" s="42">
        <v>1152795</v>
      </c>
      <c r="AK18" s="44">
        <v>73</v>
      </c>
      <c r="AL18" s="44" t="s">
        <v>13292</v>
      </c>
      <c r="AM18" s="44">
        <v>2050</v>
      </c>
      <c r="AN18" s="44">
        <v>29</v>
      </c>
      <c r="AO18" s="44">
        <v>-420253</v>
      </c>
      <c r="AP18">
        <v>862671445</v>
      </c>
      <c r="AQ18">
        <v>2053</v>
      </c>
      <c r="AR18">
        <v>2053</v>
      </c>
    </row>
    <row r="19" spans="1:44" ht="15" customHeight="1" x14ac:dyDescent="0.25">
      <c r="A19" s="17" t="s">
        <v>35</v>
      </c>
      <c r="B19" s="43" t="str">
        <f t="shared" si="0"/>
        <v/>
      </c>
      <c r="C19" s="43" t="s">
        <v>13291</v>
      </c>
      <c r="D19" s="5">
        <v>1818683</v>
      </c>
      <c r="E19" s="42">
        <v>1818682</v>
      </c>
      <c r="F19" s="42">
        <v>1818681</v>
      </c>
      <c r="G19" s="42">
        <v>1818680</v>
      </c>
      <c r="H19" s="42">
        <v>1818679</v>
      </c>
      <c r="I19" s="42">
        <v>1818678</v>
      </c>
      <c r="J19" s="42">
        <v>1818677</v>
      </c>
      <c r="K19" s="42">
        <v>1818676</v>
      </c>
      <c r="L19" s="42">
        <v>1818675</v>
      </c>
      <c r="M19" s="42">
        <v>1818674</v>
      </c>
      <c r="N19" s="42">
        <v>1818673</v>
      </c>
      <c r="O19" s="42">
        <v>1818672</v>
      </c>
      <c r="P19" s="42">
        <v>1818671</v>
      </c>
      <c r="Q19" s="42">
        <v>1818670</v>
      </c>
      <c r="R19" s="42">
        <v>1818669</v>
      </c>
      <c r="S19" s="42">
        <v>1818668</v>
      </c>
      <c r="T19" s="42">
        <v>1818667</v>
      </c>
      <c r="U19" s="42">
        <v>1818666</v>
      </c>
      <c r="V19" s="42">
        <v>1818665</v>
      </c>
      <c r="W19" s="42">
        <v>1818664</v>
      </c>
      <c r="X19" s="42">
        <v>1818663</v>
      </c>
      <c r="Y19" s="42">
        <v>1818662</v>
      </c>
      <c r="Z19" s="42">
        <v>1818661</v>
      </c>
      <c r="AA19" s="42">
        <v>1818660</v>
      </c>
      <c r="AB19" s="42">
        <v>1818659</v>
      </c>
      <c r="AC19" s="42">
        <v>1818658</v>
      </c>
      <c r="AD19" s="42">
        <v>1818657</v>
      </c>
      <c r="AE19" s="42">
        <v>1818656</v>
      </c>
      <c r="AF19" s="42">
        <v>1818655</v>
      </c>
      <c r="AG19" s="42">
        <v>1818654</v>
      </c>
      <c r="AH19" s="42">
        <v>1818653</v>
      </c>
      <c r="AI19" s="42">
        <v>1818652</v>
      </c>
      <c r="AK19" s="44">
        <v>73</v>
      </c>
      <c r="AL19" s="44" t="s">
        <v>13292</v>
      </c>
      <c r="AM19" s="44">
        <v>2050</v>
      </c>
      <c r="AN19" s="44">
        <v>29</v>
      </c>
      <c r="AO19" s="44">
        <v>-1</v>
      </c>
      <c r="AP19">
        <v>1820702</v>
      </c>
      <c r="AQ19">
        <v>1820702</v>
      </c>
      <c r="AR19">
        <v>2100</v>
      </c>
    </row>
    <row r="20" spans="1:44" ht="15" customHeight="1" x14ac:dyDescent="0.25">
      <c r="A20" s="17" t="s">
        <v>35</v>
      </c>
      <c r="B20" s="43" t="str">
        <f t="shared" si="0"/>
        <v/>
      </c>
      <c r="C20" s="43" t="s">
        <v>13291</v>
      </c>
      <c r="D20" s="5">
        <v>2282672</v>
      </c>
      <c r="E20" s="42">
        <v>2085817</v>
      </c>
      <c r="F20" s="42">
        <v>1888962</v>
      </c>
      <c r="G20" s="42">
        <v>1692107</v>
      </c>
      <c r="H20" s="42">
        <v>1495252</v>
      </c>
      <c r="I20" s="42">
        <v>1298397</v>
      </c>
      <c r="J20" s="42">
        <v>1101542</v>
      </c>
      <c r="K20" s="42">
        <v>904687</v>
      </c>
      <c r="L20" s="42">
        <v>707832</v>
      </c>
      <c r="M20" s="42">
        <v>510977</v>
      </c>
      <c r="N20" s="42">
        <v>314122</v>
      </c>
      <c r="O20" s="42">
        <v>117267</v>
      </c>
      <c r="P20" s="42" t="s">
        <v>13291</v>
      </c>
      <c r="Q20" s="42" t="s">
        <v>13291</v>
      </c>
      <c r="R20" s="42" t="s">
        <v>13291</v>
      </c>
      <c r="S20" s="42" t="s">
        <v>13291</v>
      </c>
      <c r="T20" s="42" t="s">
        <v>13291</v>
      </c>
      <c r="U20" s="42" t="s">
        <v>13291</v>
      </c>
      <c r="V20" s="42" t="s">
        <v>13291</v>
      </c>
      <c r="W20" s="42" t="s">
        <v>13291</v>
      </c>
      <c r="X20" s="42" t="s">
        <v>13291</v>
      </c>
      <c r="Y20" s="42" t="s">
        <v>13291</v>
      </c>
      <c r="Z20" s="42" t="s">
        <v>13291</v>
      </c>
      <c r="AA20" s="42" t="s">
        <v>13291</v>
      </c>
      <c r="AB20" s="42" t="s">
        <v>13291</v>
      </c>
      <c r="AC20" s="42" t="s">
        <v>13291</v>
      </c>
      <c r="AD20" s="42" t="s">
        <v>13291</v>
      </c>
      <c r="AE20" s="42" t="s">
        <v>13291</v>
      </c>
      <c r="AF20" s="42" t="s">
        <v>13291</v>
      </c>
      <c r="AG20" s="42" t="s">
        <v>13291</v>
      </c>
      <c r="AH20" s="42" t="s">
        <v>13291</v>
      </c>
      <c r="AI20" s="42" t="s">
        <v>13291</v>
      </c>
      <c r="AK20" s="44">
        <v>53</v>
      </c>
      <c r="AL20" s="44" t="s">
        <v>13297</v>
      </c>
      <c r="AM20" s="44">
        <v>2030</v>
      </c>
      <c r="AN20" s="44">
        <v>9</v>
      </c>
      <c r="AO20" s="44">
        <v>-196855</v>
      </c>
      <c r="AP20">
        <v>399732917</v>
      </c>
      <c r="AQ20">
        <v>2031</v>
      </c>
      <c r="AR20">
        <v>2031</v>
      </c>
    </row>
    <row r="21" spans="1:44" ht="15" customHeight="1" x14ac:dyDescent="0.25">
      <c r="A21" s="17" t="s">
        <v>35</v>
      </c>
      <c r="B21" s="43" t="str">
        <f t="shared" si="0"/>
        <v/>
      </c>
      <c r="C21" s="43" t="s">
        <v>13291</v>
      </c>
      <c r="D21" s="5">
        <v>10319298</v>
      </c>
      <c r="E21" s="42">
        <v>10056554</v>
      </c>
      <c r="F21" s="42">
        <v>9793810</v>
      </c>
      <c r="G21" s="42">
        <v>9531066</v>
      </c>
      <c r="H21" s="42">
        <v>9268322</v>
      </c>
      <c r="I21" s="42">
        <v>9005578</v>
      </c>
      <c r="J21" s="42">
        <v>8742834</v>
      </c>
      <c r="K21" s="42">
        <v>8480090</v>
      </c>
      <c r="L21" s="42">
        <v>8217346</v>
      </c>
      <c r="M21" s="42">
        <v>7954602</v>
      </c>
      <c r="N21" s="42">
        <v>7691858</v>
      </c>
      <c r="O21" s="42">
        <v>7429114</v>
      </c>
      <c r="P21" s="42">
        <v>7166370</v>
      </c>
      <c r="Q21" s="42">
        <v>6903626</v>
      </c>
      <c r="R21" s="42">
        <v>6640882</v>
      </c>
      <c r="S21" s="42">
        <v>6378138</v>
      </c>
      <c r="T21" s="42">
        <v>6115394</v>
      </c>
      <c r="U21" s="42">
        <v>5852650</v>
      </c>
      <c r="V21" s="42">
        <v>5589906</v>
      </c>
      <c r="W21" s="42">
        <v>5327162</v>
      </c>
      <c r="X21" s="42">
        <v>5064418</v>
      </c>
      <c r="Y21" s="42">
        <v>4801674</v>
      </c>
      <c r="Z21" s="42">
        <v>4538930</v>
      </c>
      <c r="AA21" s="42">
        <v>4276186</v>
      </c>
      <c r="AB21" s="42">
        <v>4013442</v>
      </c>
      <c r="AC21" s="42">
        <v>3750698</v>
      </c>
      <c r="AD21" s="42">
        <v>3487954</v>
      </c>
      <c r="AE21" s="42">
        <v>3225210</v>
      </c>
      <c r="AF21" s="42">
        <v>2962466</v>
      </c>
      <c r="AG21" s="42">
        <v>2699722</v>
      </c>
      <c r="AH21" s="42">
        <v>2436978</v>
      </c>
      <c r="AI21" s="42">
        <v>2174234</v>
      </c>
      <c r="AK21" s="44">
        <v>73</v>
      </c>
      <c r="AL21" s="44" t="s">
        <v>13292</v>
      </c>
      <c r="AM21" s="44">
        <v>2050</v>
      </c>
      <c r="AN21" s="44">
        <v>29</v>
      </c>
      <c r="AO21" s="44">
        <v>-262744</v>
      </c>
      <c r="AP21">
        <v>540799434</v>
      </c>
      <c r="AQ21">
        <v>2058</v>
      </c>
      <c r="AR21">
        <v>2058</v>
      </c>
    </row>
    <row r="22" spans="1:44" ht="15" customHeight="1" x14ac:dyDescent="0.25">
      <c r="A22" s="17" t="s">
        <v>35</v>
      </c>
      <c r="B22" s="43" t="str">
        <f t="shared" si="0"/>
        <v/>
      </c>
      <c r="C22" s="43" t="s">
        <v>13291</v>
      </c>
      <c r="D22" s="5">
        <v>1886385</v>
      </c>
      <c r="E22" s="42">
        <v>1755597</v>
      </c>
      <c r="F22" s="42">
        <v>1624809</v>
      </c>
      <c r="G22" s="42">
        <v>1494021</v>
      </c>
      <c r="H22" s="42">
        <v>1363233</v>
      </c>
      <c r="I22" s="42">
        <v>1232445</v>
      </c>
      <c r="J22" s="42">
        <v>1101657</v>
      </c>
      <c r="K22" s="42">
        <v>970869</v>
      </c>
      <c r="L22" s="42">
        <v>840081</v>
      </c>
      <c r="M22" s="42">
        <v>709293</v>
      </c>
      <c r="N22" s="42">
        <v>578505</v>
      </c>
      <c r="O22" s="42">
        <v>447717</v>
      </c>
      <c r="P22" s="42">
        <v>316929</v>
      </c>
      <c r="Q22" s="42">
        <v>186141</v>
      </c>
      <c r="R22" s="42">
        <v>55353</v>
      </c>
      <c r="S22" s="42" t="s">
        <v>13291</v>
      </c>
      <c r="T22" s="42" t="s">
        <v>13291</v>
      </c>
      <c r="U22" s="42" t="s">
        <v>13291</v>
      </c>
      <c r="V22" s="42" t="s">
        <v>13291</v>
      </c>
      <c r="W22" s="42" t="s">
        <v>13291</v>
      </c>
      <c r="X22" s="42" t="s">
        <v>13291</v>
      </c>
      <c r="Y22" s="42" t="s">
        <v>13291</v>
      </c>
      <c r="Z22" s="42" t="s">
        <v>13291</v>
      </c>
      <c r="AA22" s="42" t="s">
        <v>13291</v>
      </c>
      <c r="AB22" s="42" t="s">
        <v>13291</v>
      </c>
      <c r="AC22" s="42" t="s">
        <v>13291</v>
      </c>
      <c r="AD22" s="42" t="s">
        <v>13291</v>
      </c>
      <c r="AE22" s="42" t="s">
        <v>13291</v>
      </c>
      <c r="AF22" s="42" t="s">
        <v>13291</v>
      </c>
      <c r="AG22" s="42" t="s">
        <v>13291</v>
      </c>
      <c r="AH22" s="42" t="s">
        <v>13291</v>
      </c>
      <c r="AI22" s="42" t="s">
        <v>13291</v>
      </c>
      <c r="AK22" s="44">
        <v>56</v>
      </c>
      <c r="AL22" s="44" t="s">
        <v>13298</v>
      </c>
      <c r="AM22" s="44">
        <v>2033</v>
      </c>
      <c r="AN22" s="44">
        <v>12</v>
      </c>
      <c r="AO22" s="44">
        <v>-130788</v>
      </c>
      <c r="AP22">
        <v>265947357</v>
      </c>
      <c r="AQ22">
        <v>2033</v>
      </c>
      <c r="AR22">
        <v>2033</v>
      </c>
    </row>
    <row r="23" spans="1:44" ht="15" customHeight="1" x14ac:dyDescent="0.25">
      <c r="A23" s="17" t="s">
        <v>35</v>
      </c>
      <c r="B23" s="43" t="str">
        <f t="shared" si="0"/>
        <v/>
      </c>
      <c r="C23" s="43" t="s">
        <v>13291</v>
      </c>
      <c r="D23" s="5">
        <v>9849275</v>
      </c>
      <c r="E23" s="42">
        <v>9571709</v>
      </c>
      <c r="F23" s="42">
        <v>9294143</v>
      </c>
      <c r="G23" s="42">
        <v>9016577</v>
      </c>
      <c r="H23" s="42">
        <v>8739011</v>
      </c>
      <c r="I23" s="42">
        <v>8461445</v>
      </c>
      <c r="J23" s="42">
        <v>8183879</v>
      </c>
      <c r="K23" s="42">
        <v>7906313</v>
      </c>
      <c r="L23" s="42">
        <v>7628747</v>
      </c>
      <c r="M23" s="42">
        <v>7351181</v>
      </c>
      <c r="N23" s="42">
        <v>7073615</v>
      </c>
      <c r="O23" s="42">
        <v>6796049</v>
      </c>
      <c r="P23" s="42">
        <v>6518483</v>
      </c>
      <c r="Q23" s="42">
        <v>6240917</v>
      </c>
      <c r="R23" s="42">
        <v>5963351</v>
      </c>
      <c r="S23" s="42">
        <v>5685785</v>
      </c>
      <c r="T23" s="42">
        <v>5408219</v>
      </c>
      <c r="U23" s="42">
        <v>5130653</v>
      </c>
      <c r="V23" s="42">
        <v>4853087</v>
      </c>
      <c r="W23" s="42">
        <v>4575521</v>
      </c>
      <c r="X23" s="42">
        <v>4297955</v>
      </c>
      <c r="Y23" s="42">
        <v>4020389</v>
      </c>
      <c r="Z23" s="42">
        <v>3742823</v>
      </c>
      <c r="AA23" s="42">
        <v>3465257</v>
      </c>
      <c r="AB23" s="42">
        <v>3187691</v>
      </c>
      <c r="AC23" s="42">
        <v>2910125</v>
      </c>
      <c r="AD23" s="42">
        <v>2632559</v>
      </c>
      <c r="AE23" s="42">
        <v>2354993</v>
      </c>
      <c r="AF23" s="42">
        <v>2077427</v>
      </c>
      <c r="AG23" s="42">
        <v>1799861</v>
      </c>
      <c r="AH23" s="42">
        <v>1522295</v>
      </c>
      <c r="AI23" s="42">
        <v>1244729</v>
      </c>
      <c r="AK23" s="44">
        <v>73</v>
      </c>
      <c r="AL23" s="44" t="s">
        <v>13292</v>
      </c>
      <c r="AM23" s="44">
        <v>2050</v>
      </c>
      <c r="AN23" s="44">
        <v>29</v>
      </c>
      <c r="AO23" s="44">
        <v>-277566</v>
      </c>
      <c r="AP23">
        <v>570255029</v>
      </c>
      <c r="AQ23">
        <v>2054</v>
      </c>
      <c r="AR23">
        <v>2054</v>
      </c>
    </row>
    <row r="24" spans="1:44" ht="15" customHeight="1" x14ac:dyDescent="0.25">
      <c r="A24" s="17" t="s">
        <v>35</v>
      </c>
      <c r="B24" s="43" t="str">
        <f t="shared" si="0"/>
        <v/>
      </c>
      <c r="C24" s="43" t="s">
        <v>13291</v>
      </c>
      <c r="D24" s="5">
        <v>23707688</v>
      </c>
      <c r="E24" s="42">
        <v>23390006</v>
      </c>
      <c r="F24" s="42">
        <v>23072324</v>
      </c>
      <c r="G24" s="42">
        <v>22754642</v>
      </c>
      <c r="H24" s="42">
        <v>22436960</v>
      </c>
      <c r="I24" s="42">
        <v>22119278</v>
      </c>
      <c r="J24" s="42">
        <v>21801596</v>
      </c>
      <c r="K24" s="42">
        <v>21483914</v>
      </c>
      <c r="L24" s="42">
        <v>21166232</v>
      </c>
      <c r="M24" s="42">
        <v>20848550</v>
      </c>
      <c r="N24" s="42">
        <v>20530868</v>
      </c>
      <c r="O24" s="42">
        <v>20213186</v>
      </c>
      <c r="P24" s="42">
        <v>19895504</v>
      </c>
      <c r="Q24" s="42">
        <v>19577822</v>
      </c>
      <c r="R24" s="42">
        <v>19260140</v>
      </c>
      <c r="S24" s="42">
        <v>18942458</v>
      </c>
      <c r="T24" s="42">
        <v>18624776</v>
      </c>
      <c r="U24" s="42">
        <v>18307094</v>
      </c>
      <c r="V24" s="42">
        <v>17989412</v>
      </c>
      <c r="W24" s="42">
        <v>17671730</v>
      </c>
      <c r="X24" s="42">
        <v>17354048</v>
      </c>
      <c r="Y24" s="42">
        <v>17036366</v>
      </c>
      <c r="Z24" s="42">
        <v>16718684</v>
      </c>
      <c r="AA24" s="42">
        <v>16401002</v>
      </c>
      <c r="AB24" s="42">
        <v>16083320</v>
      </c>
      <c r="AC24" s="42">
        <v>15765638</v>
      </c>
      <c r="AD24" s="42">
        <v>15447956</v>
      </c>
      <c r="AE24" s="42">
        <v>15130274</v>
      </c>
      <c r="AF24" s="42">
        <v>14812592</v>
      </c>
      <c r="AG24" s="42">
        <v>14494910</v>
      </c>
      <c r="AH24" s="42">
        <v>14177228</v>
      </c>
      <c r="AI24" s="42">
        <v>13859546</v>
      </c>
      <c r="AK24" s="44">
        <v>73</v>
      </c>
      <c r="AL24" s="44" t="s">
        <v>13292</v>
      </c>
      <c r="AM24" s="44">
        <v>2050</v>
      </c>
      <c r="AN24" s="44">
        <v>29</v>
      </c>
      <c r="AO24" s="44">
        <v>-317682</v>
      </c>
      <c r="AP24">
        <v>665107646</v>
      </c>
      <c r="AQ24">
        <v>2094</v>
      </c>
      <c r="AR24">
        <v>2094</v>
      </c>
    </row>
    <row r="25" spans="1:44" ht="15" customHeight="1" x14ac:dyDescent="0.25">
      <c r="A25" s="17" t="s">
        <v>35</v>
      </c>
      <c r="B25" s="43" t="str">
        <f t="shared" si="0"/>
        <v/>
      </c>
      <c r="C25" s="43" t="s">
        <v>13291</v>
      </c>
      <c r="D25" s="5">
        <v>18798310</v>
      </c>
      <c r="E25" s="42">
        <v>18376865</v>
      </c>
      <c r="F25" s="42">
        <v>17955420</v>
      </c>
      <c r="G25" s="42">
        <v>17533975</v>
      </c>
      <c r="H25" s="42">
        <v>17112530</v>
      </c>
      <c r="I25" s="42">
        <v>16691085</v>
      </c>
      <c r="J25" s="42">
        <v>16269640</v>
      </c>
      <c r="K25" s="42">
        <v>15848195</v>
      </c>
      <c r="L25" s="42">
        <v>15426750</v>
      </c>
      <c r="M25" s="42">
        <v>15005305</v>
      </c>
      <c r="N25" s="42">
        <v>14583860</v>
      </c>
      <c r="O25" s="42">
        <v>14162415</v>
      </c>
      <c r="P25" s="42">
        <v>13740970</v>
      </c>
      <c r="Q25" s="42">
        <v>13319525</v>
      </c>
      <c r="R25" s="42">
        <v>12898080</v>
      </c>
      <c r="S25" s="42">
        <v>12476635</v>
      </c>
      <c r="T25" s="42">
        <v>12055190</v>
      </c>
      <c r="U25" s="42">
        <v>11633745</v>
      </c>
      <c r="V25" s="42">
        <v>11212300</v>
      </c>
      <c r="W25" s="42">
        <v>10790855</v>
      </c>
      <c r="X25" s="42">
        <v>10369410</v>
      </c>
      <c r="Y25" s="42">
        <v>9947965</v>
      </c>
      <c r="Z25" s="42">
        <v>9526520</v>
      </c>
      <c r="AA25" s="42">
        <v>9105075</v>
      </c>
      <c r="AB25" s="42">
        <v>8683630</v>
      </c>
      <c r="AC25" s="42">
        <v>8262185</v>
      </c>
      <c r="AD25" s="42">
        <v>7840740</v>
      </c>
      <c r="AE25" s="42">
        <v>7419295</v>
      </c>
      <c r="AF25" s="42">
        <v>6997850</v>
      </c>
      <c r="AG25" s="42">
        <v>6576405</v>
      </c>
      <c r="AH25" s="42">
        <v>6154960</v>
      </c>
      <c r="AI25" s="42">
        <v>5733515</v>
      </c>
      <c r="AK25" s="44">
        <v>73</v>
      </c>
      <c r="AL25" s="44" t="s">
        <v>13292</v>
      </c>
      <c r="AM25" s="44">
        <v>2050</v>
      </c>
      <c r="AN25" s="44">
        <v>29</v>
      </c>
      <c r="AO25" s="44">
        <v>-421445</v>
      </c>
      <c r="AP25">
        <v>869695765</v>
      </c>
      <c r="AQ25">
        <v>2064</v>
      </c>
      <c r="AR25">
        <v>2064</v>
      </c>
    </row>
    <row r="26" spans="1:44" ht="15" customHeight="1" x14ac:dyDescent="0.25">
      <c r="A26" s="17" t="s">
        <v>35</v>
      </c>
      <c r="B26" s="43" t="str">
        <f t="shared" si="0"/>
        <v/>
      </c>
      <c r="C26" s="43" t="s">
        <v>13291</v>
      </c>
      <c r="D26" s="5">
        <v>1124674</v>
      </c>
      <c r="E26" s="42">
        <v>938141</v>
      </c>
      <c r="F26" s="42">
        <v>751608</v>
      </c>
      <c r="G26" s="42">
        <v>565075</v>
      </c>
      <c r="H26" s="42">
        <v>378542</v>
      </c>
      <c r="I26" s="42">
        <v>192009</v>
      </c>
      <c r="J26" s="42">
        <v>5476</v>
      </c>
      <c r="K26" s="42" t="s">
        <v>13291</v>
      </c>
      <c r="L26" s="42" t="s">
        <v>13291</v>
      </c>
      <c r="M26" s="42" t="s">
        <v>13291</v>
      </c>
      <c r="N26" s="42" t="s">
        <v>13291</v>
      </c>
      <c r="O26" s="42" t="s">
        <v>13291</v>
      </c>
      <c r="P26" s="42" t="s">
        <v>13291</v>
      </c>
      <c r="Q26" s="42" t="s">
        <v>13291</v>
      </c>
      <c r="R26" s="42" t="s">
        <v>13291</v>
      </c>
      <c r="S26" s="42" t="s">
        <v>13291</v>
      </c>
      <c r="T26" s="42" t="s">
        <v>13291</v>
      </c>
      <c r="U26" s="42" t="s">
        <v>13291</v>
      </c>
      <c r="V26" s="42" t="s">
        <v>13291</v>
      </c>
      <c r="W26" s="42" t="s">
        <v>13291</v>
      </c>
      <c r="X26" s="42" t="s">
        <v>13291</v>
      </c>
      <c r="Y26" s="42" t="s">
        <v>13291</v>
      </c>
      <c r="Z26" s="42" t="s">
        <v>13291</v>
      </c>
      <c r="AA26" s="42" t="s">
        <v>13291</v>
      </c>
      <c r="AB26" s="42" t="s">
        <v>13291</v>
      </c>
      <c r="AC26" s="42" t="s">
        <v>13291</v>
      </c>
      <c r="AD26" s="42" t="s">
        <v>13291</v>
      </c>
      <c r="AE26" s="42" t="s">
        <v>13291</v>
      </c>
      <c r="AF26" s="42" t="s">
        <v>13291</v>
      </c>
      <c r="AG26" s="42" t="s">
        <v>13291</v>
      </c>
      <c r="AH26" s="42" t="s">
        <v>13291</v>
      </c>
      <c r="AI26" s="42" t="s">
        <v>13291</v>
      </c>
      <c r="AK26" s="44">
        <v>48</v>
      </c>
      <c r="AL26" s="44" t="s">
        <v>13299</v>
      </c>
      <c r="AM26" s="44">
        <v>2025</v>
      </c>
      <c r="AN26" s="44">
        <v>4</v>
      </c>
      <c r="AO26" s="44">
        <v>-186533</v>
      </c>
      <c r="AP26">
        <v>377734801</v>
      </c>
      <c r="AQ26">
        <v>2025</v>
      </c>
      <c r="AR26">
        <v>2025</v>
      </c>
    </row>
    <row r="27" spans="1:44" ht="15" customHeight="1" x14ac:dyDescent="0.25">
      <c r="A27" s="17" t="s">
        <v>35</v>
      </c>
      <c r="B27" s="43" t="str">
        <f t="shared" si="0"/>
        <v/>
      </c>
      <c r="C27" s="43" t="s">
        <v>13291</v>
      </c>
      <c r="D27" s="5">
        <v>32049693</v>
      </c>
      <c r="E27" s="42">
        <v>31805752</v>
      </c>
      <c r="F27" s="42">
        <v>31561811</v>
      </c>
      <c r="G27" s="42">
        <v>31317870</v>
      </c>
      <c r="H27" s="42">
        <v>31073929</v>
      </c>
      <c r="I27" s="42">
        <v>30829988</v>
      </c>
      <c r="J27" s="42">
        <v>30586047</v>
      </c>
      <c r="K27" s="42">
        <v>30342106</v>
      </c>
      <c r="L27" s="42">
        <v>30098165</v>
      </c>
      <c r="M27" s="42">
        <v>29854224</v>
      </c>
      <c r="N27" s="42">
        <v>29610283</v>
      </c>
      <c r="O27" s="42">
        <v>29366342</v>
      </c>
      <c r="P27" s="42">
        <v>29122401</v>
      </c>
      <c r="Q27" s="42">
        <v>28878460</v>
      </c>
      <c r="R27" s="42">
        <v>28634519</v>
      </c>
      <c r="S27" s="42">
        <v>28390578</v>
      </c>
      <c r="T27" s="42">
        <v>28146637</v>
      </c>
      <c r="U27" s="42">
        <v>27902696</v>
      </c>
      <c r="V27" s="42">
        <v>27658755</v>
      </c>
      <c r="W27" s="42">
        <v>27414814</v>
      </c>
      <c r="X27" s="42">
        <v>27170873</v>
      </c>
      <c r="Y27" s="42">
        <v>26926932</v>
      </c>
      <c r="Z27" s="42">
        <v>26682991</v>
      </c>
      <c r="AA27" s="42">
        <v>26439050</v>
      </c>
      <c r="AB27" s="42">
        <v>26195109</v>
      </c>
      <c r="AC27" s="42">
        <v>25951168</v>
      </c>
      <c r="AD27" s="42">
        <v>25707227</v>
      </c>
      <c r="AE27" s="42">
        <v>25463286</v>
      </c>
      <c r="AF27" s="42">
        <v>25219345</v>
      </c>
      <c r="AG27" s="42">
        <v>24975404</v>
      </c>
      <c r="AH27" s="42">
        <v>24731463</v>
      </c>
      <c r="AI27" s="42">
        <v>24487522</v>
      </c>
      <c r="AK27" s="44">
        <v>73</v>
      </c>
      <c r="AL27" s="44" t="s">
        <v>13292</v>
      </c>
      <c r="AM27" s="44">
        <v>2050</v>
      </c>
      <c r="AN27" s="44">
        <v>29</v>
      </c>
      <c r="AO27" s="44">
        <v>-243941</v>
      </c>
      <c r="AP27">
        <v>524566572</v>
      </c>
      <c r="AQ27">
        <v>2150</v>
      </c>
      <c r="AR27">
        <v>2100</v>
      </c>
    </row>
    <row r="28" spans="1:44" ht="15" customHeight="1" x14ac:dyDescent="0.25">
      <c r="A28" s="17" t="s">
        <v>35</v>
      </c>
      <c r="B28" s="43" t="str">
        <f t="shared" si="0"/>
        <v/>
      </c>
      <c r="C28" s="43" t="s">
        <v>13291</v>
      </c>
      <c r="D28" s="5">
        <v>20500269</v>
      </c>
      <c r="E28" s="42">
        <v>20052306</v>
      </c>
      <c r="F28" s="42">
        <v>19604343</v>
      </c>
      <c r="G28" s="42">
        <v>19156380</v>
      </c>
      <c r="H28" s="42">
        <v>18708417</v>
      </c>
      <c r="I28" s="42">
        <v>18260454</v>
      </c>
      <c r="J28" s="42">
        <v>17812491</v>
      </c>
      <c r="K28" s="42">
        <v>17364528</v>
      </c>
      <c r="L28" s="42">
        <v>16916565</v>
      </c>
      <c r="M28" s="42">
        <v>16468602</v>
      </c>
      <c r="N28" s="42">
        <v>16020639</v>
      </c>
      <c r="O28" s="42">
        <v>15572676</v>
      </c>
      <c r="P28" s="42">
        <v>15124713</v>
      </c>
      <c r="Q28" s="42">
        <v>14676750</v>
      </c>
      <c r="R28" s="42">
        <v>14228787</v>
      </c>
      <c r="S28" s="42">
        <v>13780824</v>
      </c>
      <c r="T28" s="42">
        <v>13332861</v>
      </c>
      <c r="U28" s="42">
        <v>12884898</v>
      </c>
      <c r="V28" s="42">
        <v>12436935</v>
      </c>
      <c r="W28" s="42">
        <v>11988972</v>
      </c>
      <c r="X28" s="42">
        <v>11541009</v>
      </c>
      <c r="Y28" s="42">
        <v>11093046</v>
      </c>
      <c r="Z28" s="42">
        <v>10645083</v>
      </c>
      <c r="AA28" s="42">
        <v>10197120</v>
      </c>
      <c r="AB28" s="42">
        <v>9749157</v>
      </c>
      <c r="AC28" s="42">
        <v>9301194</v>
      </c>
      <c r="AD28" s="42">
        <v>8853231</v>
      </c>
      <c r="AE28" s="42">
        <v>8405268</v>
      </c>
      <c r="AF28" s="42">
        <v>7957305</v>
      </c>
      <c r="AG28" s="42">
        <v>7509342</v>
      </c>
      <c r="AH28" s="42">
        <v>7061379</v>
      </c>
      <c r="AI28" s="42">
        <v>6613416</v>
      </c>
      <c r="AK28" s="44">
        <v>73</v>
      </c>
      <c r="AL28" s="44" t="s">
        <v>13292</v>
      </c>
      <c r="AM28" s="44">
        <v>2050</v>
      </c>
      <c r="AN28" s="44">
        <v>29</v>
      </c>
      <c r="AO28" s="44">
        <v>-447963</v>
      </c>
      <c r="AP28">
        <v>924937566</v>
      </c>
      <c r="AQ28">
        <v>2065</v>
      </c>
      <c r="AR28">
        <v>2065</v>
      </c>
    </row>
    <row r="29" spans="1:44" ht="15" customHeight="1" x14ac:dyDescent="0.25">
      <c r="A29" s="17" t="s">
        <v>35</v>
      </c>
      <c r="B29" s="43" t="str">
        <f t="shared" si="0"/>
        <v/>
      </c>
      <c r="C29" s="43" t="s">
        <v>13291</v>
      </c>
      <c r="D29" s="5">
        <v>34781418</v>
      </c>
      <c r="E29" s="42">
        <v>34263409</v>
      </c>
      <c r="F29" s="42">
        <v>33745400</v>
      </c>
      <c r="G29" s="42">
        <v>33227391</v>
      </c>
      <c r="H29" s="42">
        <v>32709382</v>
      </c>
      <c r="I29" s="42">
        <v>32191373</v>
      </c>
      <c r="J29" s="42">
        <v>31673364</v>
      </c>
      <c r="K29" s="42">
        <v>31155355</v>
      </c>
      <c r="L29" s="42">
        <v>30637346</v>
      </c>
      <c r="M29" s="42">
        <v>30119337</v>
      </c>
      <c r="N29" s="42">
        <v>29601328</v>
      </c>
      <c r="O29" s="42">
        <v>29083319</v>
      </c>
      <c r="P29" s="42">
        <v>28565310</v>
      </c>
      <c r="Q29" s="42">
        <v>28047301</v>
      </c>
      <c r="R29" s="42">
        <v>27529292</v>
      </c>
      <c r="S29" s="42">
        <v>27011283</v>
      </c>
      <c r="T29" s="42">
        <v>26493274</v>
      </c>
      <c r="U29" s="42">
        <v>25975265</v>
      </c>
      <c r="V29" s="42">
        <v>25457256</v>
      </c>
      <c r="W29" s="42">
        <v>24939247</v>
      </c>
      <c r="X29" s="42">
        <v>24421238</v>
      </c>
      <c r="Y29" s="42">
        <v>23903229</v>
      </c>
      <c r="Z29" s="42">
        <v>23385220</v>
      </c>
      <c r="AA29" s="42">
        <v>22867211</v>
      </c>
      <c r="AB29" s="42">
        <v>22349202</v>
      </c>
      <c r="AC29" s="42">
        <v>21831193</v>
      </c>
      <c r="AD29" s="42">
        <v>21313184</v>
      </c>
      <c r="AE29" s="42">
        <v>20795175</v>
      </c>
      <c r="AF29" s="42">
        <v>20277166</v>
      </c>
      <c r="AG29" s="42">
        <v>19759157</v>
      </c>
      <c r="AH29" s="42">
        <v>19241148</v>
      </c>
      <c r="AI29" s="42">
        <v>18723139</v>
      </c>
      <c r="AK29" s="44">
        <v>73</v>
      </c>
      <c r="AL29" s="44" t="s">
        <v>13292</v>
      </c>
      <c r="AM29" s="44">
        <v>2050</v>
      </c>
      <c r="AN29" s="44">
        <v>29</v>
      </c>
      <c r="AO29" s="44">
        <v>-518009</v>
      </c>
      <c r="AP29">
        <v>1080641589</v>
      </c>
      <c r="AQ29">
        <v>2086</v>
      </c>
      <c r="AR29">
        <v>2086</v>
      </c>
    </row>
    <row r="30" spans="1:44" ht="15" customHeight="1" x14ac:dyDescent="0.25">
      <c r="A30" s="17" t="s">
        <v>35</v>
      </c>
      <c r="B30" s="43" t="str">
        <f t="shared" si="0"/>
        <v/>
      </c>
      <c r="C30" s="43" t="s">
        <v>13291</v>
      </c>
      <c r="D30" s="5">
        <v>8403087</v>
      </c>
      <c r="E30" s="42">
        <v>8153430</v>
      </c>
      <c r="F30" s="42">
        <v>7903773</v>
      </c>
      <c r="G30" s="42">
        <v>7654116</v>
      </c>
      <c r="H30" s="42">
        <v>7404459</v>
      </c>
      <c r="I30" s="42">
        <v>7154802</v>
      </c>
      <c r="J30" s="42">
        <v>6905145</v>
      </c>
      <c r="K30" s="42">
        <v>6655488</v>
      </c>
      <c r="L30" s="42">
        <v>6405831</v>
      </c>
      <c r="M30" s="42">
        <v>6156174</v>
      </c>
      <c r="N30" s="42">
        <v>5906517</v>
      </c>
      <c r="O30" s="42">
        <v>5656860</v>
      </c>
      <c r="P30" s="42">
        <v>5407203</v>
      </c>
      <c r="Q30" s="42">
        <v>5157546</v>
      </c>
      <c r="R30" s="42">
        <v>4907889</v>
      </c>
      <c r="S30" s="42">
        <v>4658232</v>
      </c>
      <c r="T30" s="42">
        <v>4408575</v>
      </c>
      <c r="U30" s="42">
        <v>4158918</v>
      </c>
      <c r="V30" s="42">
        <v>3909261</v>
      </c>
      <c r="W30" s="42">
        <v>3659604</v>
      </c>
      <c r="X30" s="42">
        <v>3409947</v>
      </c>
      <c r="Y30" s="42">
        <v>3160290</v>
      </c>
      <c r="Z30" s="42">
        <v>2910633</v>
      </c>
      <c r="AA30" s="42">
        <v>2660976</v>
      </c>
      <c r="AB30" s="42">
        <v>2411319</v>
      </c>
      <c r="AC30" s="42">
        <v>2161662</v>
      </c>
      <c r="AD30" s="42">
        <v>1912005</v>
      </c>
      <c r="AE30" s="42">
        <v>1662348</v>
      </c>
      <c r="AF30" s="42">
        <v>1412691</v>
      </c>
      <c r="AG30" s="42">
        <v>1163034</v>
      </c>
      <c r="AH30" s="42">
        <v>913377</v>
      </c>
      <c r="AI30" s="42">
        <v>663720</v>
      </c>
      <c r="AK30" s="44">
        <v>73</v>
      </c>
      <c r="AL30" s="44" t="s">
        <v>13292</v>
      </c>
      <c r="AM30" s="44">
        <v>2050</v>
      </c>
      <c r="AN30" s="44">
        <v>29</v>
      </c>
      <c r="AO30" s="44">
        <v>-249657</v>
      </c>
      <c r="AP30">
        <v>512460570</v>
      </c>
      <c r="AQ30">
        <v>2053</v>
      </c>
      <c r="AR30">
        <v>2053</v>
      </c>
    </row>
    <row r="31" spans="1:44" ht="15" customHeight="1" x14ac:dyDescent="0.25">
      <c r="A31" s="17" t="s">
        <v>35</v>
      </c>
      <c r="B31" s="43" t="str">
        <f t="shared" si="0"/>
        <v/>
      </c>
      <c r="C31" s="43" t="s">
        <v>13291</v>
      </c>
      <c r="D31" s="5">
        <v>21427222</v>
      </c>
      <c r="E31" s="42">
        <v>21223241</v>
      </c>
      <c r="F31" s="42">
        <v>21019260</v>
      </c>
      <c r="G31" s="42">
        <v>20815279</v>
      </c>
      <c r="H31" s="42">
        <v>20611298</v>
      </c>
      <c r="I31" s="42">
        <v>20407317</v>
      </c>
      <c r="J31" s="42">
        <v>20203336</v>
      </c>
      <c r="K31" s="42">
        <v>19999355</v>
      </c>
      <c r="L31" s="42">
        <v>19795374</v>
      </c>
      <c r="M31" s="42">
        <v>19591393</v>
      </c>
      <c r="N31" s="42">
        <v>19387412</v>
      </c>
      <c r="O31" s="42">
        <v>19183431</v>
      </c>
      <c r="P31" s="42">
        <v>18979450</v>
      </c>
      <c r="Q31" s="42">
        <v>18775469</v>
      </c>
      <c r="R31" s="42">
        <v>18571488</v>
      </c>
      <c r="S31" s="42">
        <v>18367507</v>
      </c>
      <c r="T31" s="42">
        <v>18163526</v>
      </c>
      <c r="U31" s="42">
        <v>17959545</v>
      </c>
      <c r="V31" s="42">
        <v>17755564</v>
      </c>
      <c r="W31" s="42">
        <v>17551583</v>
      </c>
      <c r="X31" s="42">
        <v>17347602</v>
      </c>
      <c r="Y31" s="42">
        <v>17143621</v>
      </c>
      <c r="Z31" s="42">
        <v>16939640</v>
      </c>
      <c r="AA31" s="42">
        <v>16735659</v>
      </c>
      <c r="AB31" s="42">
        <v>16531678</v>
      </c>
      <c r="AC31" s="42">
        <v>16327697</v>
      </c>
      <c r="AD31" s="42">
        <v>16123716</v>
      </c>
      <c r="AE31" s="42">
        <v>15919735</v>
      </c>
      <c r="AF31" s="42">
        <v>15715754</v>
      </c>
      <c r="AG31" s="42">
        <v>15511773</v>
      </c>
      <c r="AH31" s="42">
        <v>15307792</v>
      </c>
      <c r="AI31" s="42">
        <v>15103811</v>
      </c>
      <c r="AK31" s="44">
        <v>73</v>
      </c>
      <c r="AL31" s="44" t="s">
        <v>13292</v>
      </c>
      <c r="AM31" s="44">
        <v>2050</v>
      </c>
      <c r="AN31" s="44">
        <v>29</v>
      </c>
      <c r="AO31" s="44">
        <v>-203981</v>
      </c>
      <c r="AP31">
        <v>433264861</v>
      </c>
      <c r="AQ31">
        <v>2124</v>
      </c>
      <c r="AR31">
        <v>2100</v>
      </c>
    </row>
    <row r="32" spans="1:44" ht="15" customHeight="1" x14ac:dyDescent="0.25">
      <c r="A32" s="17" t="s">
        <v>377</v>
      </c>
      <c r="B32" s="43">
        <f t="shared" si="0"/>
        <v>1</v>
      </c>
      <c r="C32" s="43" t="s">
        <v>13291</v>
      </c>
      <c r="D32" s="5">
        <v>3794093</v>
      </c>
      <c r="E32" s="42">
        <v>3621146</v>
      </c>
      <c r="F32" s="42">
        <v>3448199</v>
      </c>
      <c r="G32" s="42">
        <v>3275252</v>
      </c>
      <c r="H32" s="42">
        <v>3102305</v>
      </c>
      <c r="I32" s="42">
        <v>2929358</v>
      </c>
      <c r="J32" s="42">
        <v>2756411</v>
      </c>
      <c r="K32" s="42">
        <v>2583464</v>
      </c>
      <c r="L32" s="42">
        <v>2410517</v>
      </c>
      <c r="M32" s="42">
        <v>2237570</v>
      </c>
      <c r="N32" s="42">
        <v>2064623</v>
      </c>
      <c r="O32" s="42">
        <v>1891676</v>
      </c>
      <c r="P32" s="42">
        <v>1718729</v>
      </c>
      <c r="Q32" s="42">
        <v>1545782</v>
      </c>
      <c r="R32" s="42">
        <v>1372835</v>
      </c>
      <c r="S32" s="42">
        <v>1199888</v>
      </c>
      <c r="T32" s="42">
        <v>1026941</v>
      </c>
      <c r="U32" s="42">
        <v>853994</v>
      </c>
      <c r="V32" s="42">
        <v>681047</v>
      </c>
      <c r="W32" s="42">
        <v>508100</v>
      </c>
      <c r="X32" s="42">
        <v>335153</v>
      </c>
      <c r="Y32" s="42">
        <v>162206</v>
      </c>
      <c r="Z32" s="42" t="s">
        <v>13291</v>
      </c>
      <c r="AA32" s="42" t="s">
        <v>13291</v>
      </c>
      <c r="AB32" s="42" t="s">
        <v>13291</v>
      </c>
      <c r="AC32" s="42" t="s">
        <v>13291</v>
      </c>
      <c r="AD32" s="42" t="s">
        <v>13291</v>
      </c>
      <c r="AE32" s="42" t="s">
        <v>13291</v>
      </c>
      <c r="AF32" s="42" t="s">
        <v>13291</v>
      </c>
      <c r="AG32" s="42" t="s">
        <v>13291</v>
      </c>
      <c r="AH32" s="42" t="s">
        <v>13291</v>
      </c>
      <c r="AI32" s="42" t="s">
        <v>13291</v>
      </c>
      <c r="AK32" s="44">
        <v>63</v>
      </c>
      <c r="AL32" s="44" t="s">
        <v>13300</v>
      </c>
      <c r="AM32" s="44">
        <v>2040</v>
      </c>
      <c r="AN32" s="44">
        <v>19</v>
      </c>
      <c r="AO32" s="44">
        <v>-172947</v>
      </c>
      <c r="AP32">
        <v>352974086</v>
      </c>
      <c r="AQ32">
        <v>2041</v>
      </c>
      <c r="AR32">
        <v>2041</v>
      </c>
    </row>
    <row r="33" spans="1:44" ht="15" customHeight="1" x14ac:dyDescent="0.25">
      <c r="A33" s="17" t="s">
        <v>377</v>
      </c>
      <c r="B33" s="43" t="str">
        <f t="shared" si="0"/>
        <v/>
      </c>
      <c r="C33" s="43" t="s">
        <v>13291</v>
      </c>
      <c r="D33" s="5">
        <v>5168218</v>
      </c>
      <c r="E33" s="42">
        <v>5112788</v>
      </c>
      <c r="F33" s="42">
        <v>5057358</v>
      </c>
      <c r="G33" s="42">
        <v>5001928</v>
      </c>
      <c r="H33" s="42">
        <v>4946498</v>
      </c>
      <c r="I33" s="42">
        <v>4891068</v>
      </c>
      <c r="J33" s="42">
        <v>4835638</v>
      </c>
      <c r="K33" s="42">
        <v>4780208</v>
      </c>
      <c r="L33" s="42">
        <v>4724778</v>
      </c>
      <c r="M33" s="42">
        <v>4669348</v>
      </c>
      <c r="N33" s="42">
        <v>4613918</v>
      </c>
      <c r="O33" s="42">
        <v>4558488</v>
      </c>
      <c r="P33" s="42">
        <v>4503058</v>
      </c>
      <c r="Q33" s="42">
        <v>4447628</v>
      </c>
      <c r="R33" s="42">
        <v>4392198</v>
      </c>
      <c r="S33" s="42">
        <v>4336768</v>
      </c>
      <c r="T33" s="42">
        <v>4281338</v>
      </c>
      <c r="U33" s="42">
        <v>4225908</v>
      </c>
      <c r="V33" s="42">
        <v>4170478</v>
      </c>
      <c r="W33" s="42">
        <v>4115048</v>
      </c>
      <c r="X33" s="42">
        <v>4059618</v>
      </c>
      <c r="Y33" s="42">
        <v>4004188</v>
      </c>
      <c r="Z33" s="42">
        <v>3948758</v>
      </c>
      <c r="AA33" s="42">
        <v>3893328</v>
      </c>
      <c r="AB33" s="42">
        <v>3837898</v>
      </c>
      <c r="AC33" s="42">
        <v>3782468</v>
      </c>
      <c r="AD33" s="42">
        <v>3727038</v>
      </c>
      <c r="AE33" s="42">
        <v>3671608</v>
      </c>
      <c r="AF33" s="42">
        <v>3616178</v>
      </c>
      <c r="AG33" s="42">
        <v>3560748</v>
      </c>
      <c r="AH33" s="42">
        <v>3505318</v>
      </c>
      <c r="AI33" s="42">
        <v>3449888</v>
      </c>
      <c r="AK33" s="44">
        <v>73</v>
      </c>
      <c r="AL33" s="44" t="s">
        <v>13292</v>
      </c>
      <c r="AM33" s="44">
        <v>2050</v>
      </c>
      <c r="AN33" s="44">
        <v>29</v>
      </c>
      <c r="AO33" s="44">
        <v>-55430</v>
      </c>
      <c r="AP33">
        <v>117081388</v>
      </c>
      <c r="AQ33">
        <v>2112</v>
      </c>
      <c r="AR33">
        <v>2100</v>
      </c>
    </row>
    <row r="34" spans="1:44" ht="15" customHeight="1" x14ac:dyDescent="0.25">
      <c r="A34" s="17" t="s">
        <v>377</v>
      </c>
      <c r="B34" s="43" t="str">
        <f t="shared" si="0"/>
        <v/>
      </c>
      <c r="C34" s="43" t="s">
        <v>13291</v>
      </c>
      <c r="D34" s="5">
        <v>523030</v>
      </c>
      <c r="E34" s="42">
        <v>458860</v>
      </c>
      <c r="F34" s="42">
        <v>394690</v>
      </c>
      <c r="G34" s="42">
        <v>330520</v>
      </c>
      <c r="H34" s="42">
        <v>266350</v>
      </c>
      <c r="I34" s="42">
        <v>202180</v>
      </c>
      <c r="J34" s="42">
        <v>138010</v>
      </c>
      <c r="K34" s="42">
        <v>73840</v>
      </c>
      <c r="L34" s="42">
        <v>9670</v>
      </c>
      <c r="M34" s="42" t="s">
        <v>13291</v>
      </c>
      <c r="N34" s="42" t="s">
        <v>13291</v>
      </c>
      <c r="O34" s="42" t="s">
        <v>13291</v>
      </c>
      <c r="P34" s="42" t="s">
        <v>13291</v>
      </c>
      <c r="Q34" s="42" t="s">
        <v>13291</v>
      </c>
      <c r="R34" s="42" t="s">
        <v>13291</v>
      </c>
      <c r="S34" s="42" t="s">
        <v>13291</v>
      </c>
      <c r="T34" s="42" t="s">
        <v>13291</v>
      </c>
      <c r="U34" s="42" t="s">
        <v>13291</v>
      </c>
      <c r="V34" s="42" t="s">
        <v>13291</v>
      </c>
      <c r="W34" s="42" t="s">
        <v>13291</v>
      </c>
      <c r="X34" s="42" t="s">
        <v>13291</v>
      </c>
      <c r="Y34" s="42" t="s">
        <v>13291</v>
      </c>
      <c r="Z34" s="42" t="s">
        <v>13291</v>
      </c>
      <c r="AA34" s="42" t="s">
        <v>13291</v>
      </c>
      <c r="AB34" s="42" t="s">
        <v>13291</v>
      </c>
      <c r="AC34" s="42" t="s">
        <v>13291</v>
      </c>
      <c r="AD34" s="42" t="s">
        <v>13291</v>
      </c>
      <c r="AE34" s="42" t="s">
        <v>13291</v>
      </c>
      <c r="AF34" s="42" t="s">
        <v>13291</v>
      </c>
      <c r="AG34" s="42" t="s">
        <v>13291</v>
      </c>
      <c r="AH34" s="42" t="s">
        <v>13291</v>
      </c>
      <c r="AI34" s="42" t="s">
        <v>13291</v>
      </c>
      <c r="AK34" s="44">
        <v>50</v>
      </c>
      <c r="AL34" s="44" t="s">
        <v>13295</v>
      </c>
      <c r="AM34" s="44">
        <v>2027</v>
      </c>
      <c r="AN34" s="44">
        <v>6</v>
      </c>
      <c r="AO34" s="44">
        <v>-64170</v>
      </c>
      <c r="AP34">
        <v>130082260</v>
      </c>
      <c r="AQ34">
        <v>2027</v>
      </c>
      <c r="AR34">
        <v>2027</v>
      </c>
    </row>
    <row r="35" spans="1:44" ht="15" customHeight="1" x14ac:dyDescent="0.25">
      <c r="A35" s="17" t="s">
        <v>377</v>
      </c>
      <c r="B35" s="43" t="str">
        <f t="shared" si="0"/>
        <v/>
      </c>
      <c r="C35" s="43" t="s">
        <v>13291</v>
      </c>
      <c r="D35" s="5">
        <v>1700482</v>
      </c>
      <c r="E35" s="42">
        <v>1605731</v>
      </c>
      <c r="F35" s="42">
        <v>1510980</v>
      </c>
      <c r="G35" s="42">
        <v>1416229</v>
      </c>
      <c r="H35" s="42">
        <v>1321478</v>
      </c>
      <c r="I35" s="42">
        <v>1226727</v>
      </c>
      <c r="J35" s="42">
        <v>1131976</v>
      </c>
      <c r="K35" s="42">
        <v>1037225</v>
      </c>
      <c r="L35" s="42">
        <v>942474</v>
      </c>
      <c r="M35" s="42">
        <v>847723</v>
      </c>
      <c r="N35" s="42">
        <v>752972</v>
      </c>
      <c r="O35" s="42">
        <v>658221</v>
      </c>
      <c r="P35" s="42">
        <v>563470</v>
      </c>
      <c r="Q35" s="42">
        <v>468719</v>
      </c>
      <c r="R35" s="42">
        <v>373968</v>
      </c>
      <c r="S35" s="42">
        <v>279217</v>
      </c>
      <c r="T35" s="42">
        <v>184466</v>
      </c>
      <c r="U35" s="42">
        <v>89715</v>
      </c>
      <c r="V35" s="42" t="s">
        <v>13291</v>
      </c>
      <c r="W35" s="42" t="s">
        <v>13291</v>
      </c>
      <c r="X35" s="42" t="s">
        <v>13291</v>
      </c>
      <c r="Y35" s="42" t="s">
        <v>13291</v>
      </c>
      <c r="Z35" s="42" t="s">
        <v>13291</v>
      </c>
      <c r="AA35" s="42" t="s">
        <v>13291</v>
      </c>
      <c r="AB35" s="42" t="s">
        <v>13291</v>
      </c>
      <c r="AC35" s="42" t="s">
        <v>13291</v>
      </c>
      <c r="AD35" s="42" t="s">
        <v>13291</v>
      </c>
      <c r="AE35" s="42" t="s">
        <v>13291</v>
      </c>
      <c r="AF35" s="42" t="s">
        <v>13291</v>
      </c>
      <c r="AG35" s="42" t="s">
        <v>13291</v>
      </c>
      <c r="AH35" s="42" t="s">
        <v>13291</v>
      </c>
      <c r="AI35" s="42" t="s">
        <v>13291</v>
      </c>
      <c r="AK35" s="44">
        <v>59</v>
      </c>
      <c r="AL35" s="44" t="s">
        <v>13301</v>
      </c>
      <c r="AM35" s="44">
        <v>2036</v>
      </c>
      <c r="AN35" s="44">
        <v>15</v>
      </c>
      <c r="AO35" s="44">
        <v>-94751</v>
      </c>
      <c r="AP35">
        <v>193002751</v>
      </c>
      <c r="AQ35">
        <v>2037</v>
      </c>
      <c r="AR35">
        <v>2037</v>
      </c>
    </row>
    <row r="36" spans="1:44" ht="15" customHeight="1" x14ac:dyDescent="0.25">
      <c r="A36" s="17" t="s">
        <v>377</v>
      </c>
      <c r="B36" s="43" t="str">
        <f t="shared" si="0"/>
        <v/>
      </c>
      <c r="C36" s="43" t="s">
        <v>13291</v>
      </c>
      <c r="D36" s="5">
        <v>1701995</v>
      </c>
      <c r="E36" s="42">
        <v>1620710</v>
      </c>
      <c r="F36" s="42">
        <v>1539425</v>
      </c>
      <c r="G36" s="42">
        <v>1458140</v>
      </c>
      <c r="H36" s="42">
        <v>1376855</v>
      </c>
      <c r="I36" s="42">
        <v>1295570</v>
      </c>
      <c r="J36" s="42">
        <v>1214285</v>
      </c>
      <c r="K36" s="42">
        <v>1133000</v>
      </c>
      <c r="L36" s="42">
        <v>1051715</v>
      </c>
      <c r="M36" s="42">
        <v>970430</v>
      </c>
      <c r="N36" s="42">
        <v>889145</v>
      </c>
      <c r="O36" s="42">
        <v>807860</v>
      </c>
      <c r="P36" s="42">
        <v>726575</v>
      </c>
      <c r="Q36" s="42">
        <v>645290</v>
      </c>
      <c r="R36" s="42">
        <v>564005</v>
      </c>
      <c r="S36" s="42">
        <v>482720</v>
      </c>
      <c r="T36" s="42">
        <v>401435</v>
      </c>
      <c r="U36" s="42">
        <v>320150</v>
      </c>
      <c r="V36" s="42">
        <v>238865</v>
      </c>
      <c r="W36" s="42">
        <v>157580</v>
      </c>
      <c r="X36" s="42">
        <v>76295</v>
      </c>
      <c r="Y36" s="42" t="s">
        <v>13291</v>
      </c>
      <c r="Z36" s="42" t="s">
        <v>13291</v>
      </c>
      <c r="AA36" s="42" t="s">
        <v>13291</v>
      </c>
      <c r="AB36" s="42" t="s">
        <v>13291</v>
      </c>
      <c r="AC36" s="42" t="s">
        <v>13291</v>
      </c>
      <c r="AD36" s="42" t="s">
        <v>13291</v>
      </c>
      <c r="AE36" s="42" t="s">
        <v>13291</v>
      </c>
      <c r="AF36" s="42" t="s">
        <v>13291</v>
      </c>
      <c r="AG36" s="42" t="s">
        <v>13291</v>
      </c>
      <c r="AH36" s="42" t="s">
        <v>13291</v>
      </c>
      <c r="AI36" s="42" t="s">
        <v>13291</v>
      </c>
      <c r="AK36" s="44">
        <v>62</v>
      </c>
      <c r="AL36" s="44" t="s">
        <v>13302</v>
      </c>
      <c r="AM36" s="44">
        <v>2039</v>
      </c>
      <c r="AN36" s="44">
        <v>18</v>
      </c>
      <c r="AO36" s="44">
        <v>-81285</v>
      </c>
      <c r="AP36">
        <v>165816410</v>
      </c>
      <c r="AQ36">
        <v>2040</v>
      </c>
      <c r="AR36">
        <v>2040</v>
      </c>
    </row>
    <row r="37" spans="1:44" ht="15" customHeight="1" x14ac:dyDescent="0.25">
      <c r="A37" s="17" t="s">
        <v>377</v>
      </c>
      <c r="B37" s="43" t="str">
        <f t="shared" si="0"/>
        <v/>
      </c>
      <c r="C37" s="43" t="s">
        <v>13291</v>
      </c>
      <c r="D37" s="5">
        <v>5272276</v>
      </c>
      <c r="E37" s="42">
        <v>4679850</v>
      </c>
      <c r="F37" s="42">
        <v>4087424</v>
      </c>
      <c r="G37" s="42">
        <v>3494998</v>
      </c>
      <c r="H37" s="42">
        <v>2902572</v>
      </c>
      <c r="I37" s="42">
        <v>2310146</v>
      </c>
      <c r="J37" s="42">
        <v>1717720</v>
      </c>
      <c r="K37" s="42">
        <v>1125294</v>
      </c>
      <c r="L37" s="42">
        <v>532868</v>
      </c>
      <c r="M37" s="42" t="s">
        <v>13291</v>
      </c>
      <c r="N37" s="42" t="s">
        <v>13291</v>
      </c>
      <c r="O37" s="42" t="s">
        <v>13291</v>
      </c>
      <c r="P37" s="42" t="s">
        <v>13291</v>
      </c>
      <c r="Q37" s="42" t="s">
        <v>13291</v>
      </c>
      <c r="R37" s="42" t="s">
        <v>13291</v>
      </c>
      <c r="S37" s="42" t="s">
        <v>13291</v>
      </c>
      <c r="T37" s="42" t="s">
        <v>13291</v>
      </c>
      <c r="U37" s="42" t="s">
        <v>13291</v>
      </c>
      <c r="V37" s="42" t="s">
        <v>13291</v>
      </c>
      <c r="W37" s="42" t="s">
        <v>13291</v>
      </c>
      <c r="X37" s="42" t="s">
        <v>13291</v>
      </c>
      <c r="Y37" s="42" t="s">
        <v>13291</v>
      </c>
      <c r="Z37" s="42" t="s">
        <v>13291</v>
      </c>
      <c r="AA37" s="42" t="s">
        <v>13291</v>
      </c>
      <c r="AB37" s="42" t="s">
        <v>13291</v>
      </c>
      <c r="AC37" s="42" t="s">
        <v>13291</v>
      </c>
      <c r="AD37" s="42" t="s">
        <v>13291</v>
      </c>
      <c r="AE37" s="42" t="s">
        <v>13291</v>
      </c>
      <c r="AF37" s="42" t="s">
        <v>13291</v>
      </c>
      <c r="AG37" s="42" t="s">
        <v>13291</v>
      </c>
      <c r="AH37" s="42" t="s">
        <v>13291</v>
      </c>
      <c r="AI37" s="42" t="s">
        <v>13291</v>
      </c>
      <c r="AK37" s="44">
        <v>50</v>
      </c>
      <c r="AL37" s="44" t="s">
        <v>13295</v>
      </c>
      <c r="AM37" s="44">
        <v>2027</v>
      </c>
      <c r="AN37" s="44">
        <v>6</v>
      </c>
      <c r="AO37" s="44">
        <v>-592426</v>
      </c>
      <c r="AP37">
        <v>1201380370</v>
      </c>
      <c r="AQ37">
        <v>2028</v>
      </c>
      <c r="AR37">
        <v>2028</v>
      </c>
    </row>
    <row r="38" spans="1:44" ht="15" customHeight="1" x14ac:dyDescent="0.25">
      <c r="A38" s="17" t="s">
        <v>377</v>
      </c>
      <c r="B38" s="43" t="str">
        <f t="shared" si="0"/>
        <v/>
      </c>
      <c r="C38" s="43" t="s">
        <v>13291</v>
      </c>
      <c r="D38" s="5">
        <v>37788517</v>
      </c>
      <c r="E38" s="42">
        <v>37537887</v>
      </c>
      <c r="F38" s="42">
        <v>37287257</v>
      </c>
      <c r="G38" s="42">
        <v>37036627</v>
      </c>
      <c r="H38" s="42">
        <v>36785997</v>
      </c>
      <c r="I38" s="42">
        <v>36535367</v>
      </c>
      <c r="J38" s="42">
        <v>36284737</v>
      </c>
      <c r="K38" s="42">
        <v>36034107</v>
      </c>
      <c r="L38" s="42">
        <v>35783477</v>
      </c>
      <c r="M38" s="42">
        <v>35532847</v>
      </c>
      <c r="N38" s="42">
        <v>35282217</v>
      </c>
      <c r="O38" s="42">
        <v>35031587</v>
      </c>
      <c r="P38" s="42">
        <v>34780957</v>
      </c>
      <c r="Q38" s="42">
        <v>34530327</v>
      </c>
      <c r="R38" s="42">
        <v>34279697</v>
      </c>
      <c r="S38" s="42">
        <v>34029067</v>
      </c>
      <c r="T38" s="42">
        <v>33778437</v>
      </c>
      <c r="U38" s="42">
        <v>33527807</v>
      </c>
      <c r="V38" s="42">
        <v>33277177</v>
      </c>
      <c r="W38" s="42">
        <v>33026547</v>
      </c>
      <c r="X38" s="42">
        <v>32775917</v>
      </c>
      <c r="Y38" s="42">
        <v>32525287</v>
      </c>
      <c r="Z38" s="42">
        <v>32274657</v>
      </c>
      <c r="AA38" s="42">
        <v>32024027</v>
      </c>
      <c r="AB38" s="42">
        <v>31773397</v>
      </c>
      <c r="AC38" s="42">
        <v>31522767</v>
      </c>
      <c r="AD38" s="42">
        <v>31272137</v>
      </c>
      <c r="AE38" s="42">
        <v>31021507</v>
      </c>
      <c r="AF38" s="42">
        <v>30770877</v>
      </c>
      <c r="AG38" s="42">
        <v>30520247</v>
      </c>
      <c r="AH38" s="42">
        <v>30269617</v>
      </c>
      <c r="AI38" s="42">
        <v>30018987</v>
      </c>
      <c r="AK38" s="44">
        <v>73</v>
      </c>
      <c r="AL38" s="44" t="s">
        <v>13292</v>
      </c>
      <c r="AM38" s="44">
        <v>2050</v>
      </c>
      <c r="AN38" s="44">
        <v>29</v>
      </c>
      <c r="AO38" s="44">
        <v>-250630</v>
      </c>
      <c r="AP38">
        <v>543810487</v>
      </c>
      <c r="AQ38">
        <v>2170</v>
      </c>
      <c r="AR38">
        <v>2100</v>
      </c>
    </row>
    <row r="39" spans="1:44" ht="15" customHeight="1" x14ac:dyDescent="0.25">
      <c r="A39" s="17" t="s">
        <v>377</v>
      </c>
      <c r="B39" s="43" t="str">
        <f t="shared" si="0"/>
        <v/>
      </c>
      <c r="C39" s="43" t="s">
        <v>13291</v>
      </c>
      <c r="D39" s="5">
        <v>2228752</v>
      </c>
      <c r="E39" s="42">
        <v>2108455</v>
      </c>
      <c r="F39" s="42">
        <v>1988158</v>
      </c>
      <c r="G39" s="42">
        <v>1867861</v>
      </c>
      <c r="H39" s="42">
        <v>1747564</v>
      </c>
      <c r="I39" s="42">
        <v>1627267</v>
      </c>
      <c r="J39" s="42">
        <v>1506970</v>
      </c>
      <c r="K39" s="42">
        <v>1386673</v>
      </c>
      <c r="L39" s="42">
        <v>1266376</v>
      </c>
      <c r="M39" s="42">
        <v>1146079</v>
      </c>
      <c r="N39" s="42">
        <v>1025782</v>
      </c>
      <c r="O39" s="42">
        <v>905485</v>
      </c>
      <c r="P39" s="42">
        <v>785188</v>
      </c>
      <c r="Q39" s="42">
        <v>664891</v>
      </c>
      <c r="R39" s="42">
        <v>544594</v>
      </c>
      <c r="S39" s="42">
        <v>424297</v>
      </c>
      <c r="T39" s="42">
        <v>304000</v>
      </c>
      <c r="U39" s="42">
        <v>183703</v>
      </c>
      <c r="V39" s="42">
        <v>63406</v>
      </c>
      <c r="W39" s="42" t="s">
        <v>13291</v>
      </c>
      <c r="X39" s="42" t="s">
        <v>13291</v>
      </c>
      <c r="Y39" s="42" t="s">
        <v>13291</v>
      </c>
      <c r="Z39" s="42" t="s">
        <v>13291</v>
      </c>
      <c r="AA39" s="42" t="s">
        <v>13291</v>
      </c>
      <c r="AB39" s="42" t="s">
        <v>13291</v>
      </c>
      <c r="AC39" s="42" t="s">
        <v>13291</v>
      </c>
      <c r="AD39" s="42" t="s">
        <v>13291</v>
      </c>
      <c r="AE39" s="42" t="s">
        <v>13291</v>
      </c>
      <c r="AF39" s="42" t="s">
        <v>13291</v>
      </c>
      <c r="AG39" s="42" t="s">
        <v>13291</v>
      </c>
      <c r="AH39" s="42" t="s">
        <v>13291</v>
      </c>
      <c r="AI39" s="42" t="s">
        <v>13291</v>
      </c>
      <c r="AK39" s="44">
        <v>60</v>
      </c>
      <c r="AL39" s="44" t="s">
        <v>13303</v>
      </c>
      <c r="AM39" s="44">
        <v>2037</v>
      </c>
      <c r="AN39" s="44">
        <v>16</v>
      </c>
      <c r="AO39" s="44">
        <v>-120297</v>
      </c>
      <c r="AP39">
        <v>245108395</v>
      </c>
      <c r="AQ39">
        <v>2038</v>
      </c>
      <c r="AR39">
        <v>2038</v>
      </c>
    </row>
    <row r="40" spans="1:44" ht="15" customHeight="1" x14ac:dyDescent="0.25">
      <c r="A40" s="17" t="s">
        <v>377</v>
      </c>
      <c r="B40" s="43" t="str">
        <f t="shared" si="0"/>
        <v/>
      </c>
      <c r="C40" s="43">
        <v>4276631</v>
      </c>
      <c r="D40" s="5">
        <v>4152817</v>
      </c>
      <c r="E40" s="42">
        <v>4029003</v>
      </c>
      <c r="F40" s="42">
        <v>3905189</v>
      </c>
      <c r="G40" s="42">
        <v>3781375</v>
      </c>
      <c r="H40" s="42">
        <v>3657561</v>
      </c>
      <c r="I40" s="42">
        <v>3533747</v>
      </c>
      <c r="J40" s="42">
        <v>3409933</v>
      </c>
      <c r="K40" s="42">
        <v>3286119</v>
      </c>
      <c r="L40" s="42">
        <v>3162305</v>
      </c>
      <c r="M40" s="42">
        <v>3038491</v>
      </c>
      <c r="N40" s="42">
        <v>2914677</v>
      </c>
      <c r="O40" s="42">
        <v>2790863</v>
      </c>
      <c r="P40" s="42">
        <v>2667049</v>
      </c>
      <c r="Q40" s="42">
        <v>2543235</v>
      </c>
      <c r="R40" s="42">
        <v>2419421</v>
      </c>
      <c r="S40" s="42">
        <v>2295607</v>
      </c>
      <c r="T40" s="42">
        <v>2171793</v>
      </c>
      <c r="U40" s="42">
        <v>2047979</v>
      </c>
      <c r="V40" s="42">
        <v>1924165</v>
      </c>
      <c r="W40" s="42">
        <v>1800351</v>
      </c>
      <c r="X40" s="42">
        <v>1676537</v>
      </c>
      <c r="Y40" s="42">
        <v>1552723</v>
      </c>
      <c r="Z40" s="42">
        <v>1428909</v>
      </c>
      <c r="AA40" s="42">
        <v>1305095</v>
      </c>
      <c r="AB40" s="42">
        <v>1181281</v>
      </c>
      <c r="AC40" s="42">
        <v>1057467</v>
      </c>
      <c r="AD40" s="42">
        <v>933653</v>
      </c>
      <c r="AE40" s="42">
        <v>809839</v>
      </c>
      <c r="AF40" s="42">
        <v>686025</v>
      </c>
      <c r="AG40" s="42">
        <v>562211</v>
      </c>
      <c r="AH40" s="42">
        <v>438397</v>
      </c>
      <c r="AI40" s="42">
        <v>314583</v>
      </c>
      <c r="AK40" s="44">
        <v>73</v>
      </c>
      <c r="AL40" s="44" t="s">
        <v>13292</v>
      </c>
      <c r="AM40" s="44">
        <v>2050</v>
      </c>
      <c r="AN40" s="44">
        <v>29</v>
      </c>
      <c r="AO40" s="44">
        <v>-123814</v>
      </c>
      <c r="AP40">
        <v>254133283</v>
      </c>
      <c r="AQ40">
        <v>2053</v>
      </c>
      <c r="AR40">
        <v>2053</v>
      </c>
    </row>
    <row r="41" spans="1:44" ht="15" customHeight="1" x14ac:dyDescent="0.25">
      <c r="A41" s="17" t="s">
        <v>377</v>
      </c>
      <c r="B41" s="43" t="str">
        <f t="shared" si="0"/>
        <v/>
      </c>
      <c r="C41" s="43" t="s">
        <v>13291</v>
      </c>
      <c r="D41" s="5">
        <v>1147169</v>
      </c>
      <c r="E41" s="42">
        <v>1064354</v>
      </c>
      <c r="F41" s="42">
        <v>981539</v>
      </c>
      <c r="G41" s="42">
        <v>898724</v>
      </c>
      <c r="H41" s="42">
        <v>815909</v>
      </c>
      <c r="I41" s="42">
        <v>733094</v>
      </c>
      <c r="J41" s="42">
        <v>650279</v>
      </c>
      <c r="K41" s="42">
        <v>567464</v>
      </c>
      <c r="L41" s="42">
        <v>484649</v>
      </c>
      <c r="M41" s="42">
        <v>401834</v>
      </c>
      <c r="N41" s="42">
        <v>319019</v>
      </c>
      <c r="O41" s="42">
        <v>236204</v>
      </c>
      <c r="P41" s="42">
        <v>153389</v>
      </c>
      <c r="Q41" s="42">
        <v>70574</v>
      </c>
      <c r="R41" s="42" t="s">
        <v>13291</v>
      </c>
      <c r="S41" s="42" t="s">
        <v>13291</v>
      </c>
      <c r="T41" s="42" t="s">
        <v>13291</v>
      </c>
      <c r="U41" s="42" t="s">
        <v>13291</v>
      </c>
      <c r="V41" s="42" t="s">
        <v>13291</v>
      </c>
      <c r="W41" s="42" t="s">
        <v>13291</v>
      </c>
      <c r="X41" s="42" t="s">
        <v>13291</v>
      </c>
      <c r="Y41" s="42" t="s">
        <v>13291</v>
      </c>
      <c r="Z41" s="42" t="s">
        <v>13291</v>
      </c>
      <c r="AA41" s="42" t="s">
        <v>13291</v>
      </c>
      <c r="AB41" s="42" t="s">
        <v>13291</v>
      </c>
      <c r="AC41" s="42" t="s">
        <v>13291</v>
      </c>
      <c r="AD41" s="42" t="s">
        <v>13291</v>
      </c>
      <c r="AE41" s="42" t="s">
        <v>13291</v>
      </c>
      <c r="AF41" s="42" t="s">
        <v>13291</v>
      </c>
      <c r="AG41" s="42" t="s">
        <v>13291</v>
      </c>
      <c r="AH41" s="42" t="s">
        <v>13291</v>
      </c>
      <c r="AI41" s="42" t="s">
        <v>13291</v>
      </c>
      <c r="AK41" s="44">
        <v>55</v>
      </c>
      <c r="AL41" s="44" t="s">
        <v>13304</v>
      </c>
      <c r="AM41" s="44">
        <v>2032</v>
      </c>
      <c r="AN41" s="44">
        <v>11</v>
      </c>
      <c r="AO41" s="44">
        <v>-82815</v>
      </c>
      <c r="AP41">
        <v>168350654</v>
      </c>
      <c r="AQ41">
        <v>2033</v>
      </c>
      <c r="AR41">
        <v>2033</v>
      </c>
    </row>
    <row r="42" spans="1:44" ht="15" customHeight="1" x14ac:dyDescent="0.25">
      <c r="A42" s="17" t="s">
        <v>377</v>
      </c>
      <c r="B42" s="43" t="str">
        <f t="shared" si="0"/>
        <v/>
      </c>
      <c r="C42" s="43" t="s">
        <v>13291</v>
      </c>
      <c r="D42" s="5">
        <v>3056971</v>
      </c>
      <c r="E42" s="42">
        <v>2972725</v>
      </c>
      <c r="F42" s="42">
        <v>2888479</v>
      </c>
      <c r="G42" s="42">
        <v>2804233</v>
      </c>
      <c r="H42" s="42">
        <v>2719987</v>
      </c>
      <c r="I42" s="42">
        <v>2635741</v>
      </c>
      <c r="J42" s="42">
        <v>2551495</v>
      </c>
      <c r="K42" s="42">
        <v>2467249</v>
      </c>
      <c r="L42" s="42">
        <v>2383003</v>
      </c>
      <c r="M42" s="42">
        <v>2298757</v>
      </c>
      <c r="N42" s="42">
        <v>2214511</v>
      </c>
      <c r="O42" s="42">
        <v>2130265</v>
      </c>
      <c r="P42" s="42">
        <v>2046019</v>
      </c>
      <c r="Q42" s="42">
        <v>1961773</v>
      </c>
      <c r="R42" s="42">
        <v>1877527</v>
      </c>
      <c r="S42" s="42">
        <v>1793281</v>
      </c>
      <c r="T42" s="42">
        <v>1709035</v>
      </c>
      <c r="U42" s="42">
        <v>1624789</v>
      </c>
      <c r="V42" s="42">
        <v>1540543</v>
      </c>
      <c r="W42" s="42">
        <v>1456297</v>
      </c>
      <c r="X42" s="42">
        <v>1372051</v>
      </c>
      <c r="Y42" s="42">
        <v>1287805</v>
      </c>
      <c r="Z42" s="42">
        <v>1203559</v>
      </c>
      <c r="AA42" s="42">
        <v>1119313</v>
      </c>
      <c r="AB42" s="42">
        <v>1035067</v>
      </c>
      <c r="AC42" s="42">
        <v>950821</v>
      </c>
      <c r="AD42" s="42">
        <v>866575</v>
      </c>
      <c r="AE42" s="42">
        <v>782329</v>
      </c>
      <c r="AF42" s="42">
        <v>698083</v>
      </c>
      <c r="AG42" s="42">
        <v>613837</v>
      </c>
      <c r="AH42" s="42">
        <v>529591</v>
      </c>
      <c r="AI42" s="42">
        <v>445345</v>
      </c>
      <c r="AK42" s="44">
        <v>73</v>
      </c>
      <c r="AL42" s="44" t="s">
        <v>13292</v>
      </c>
      <c r="AM42" s="44">
        <v>2050</v>
      </c>
      <c r="AN42" s="44">
        <v>29</v>
      </c>
      <c r="AO42" s="44">
        <v>-84246</v>
      </c>
      <c r="AP42">
        <v>173149645</v>
      </c>
      <c r="AQ42">
        <v>2055</v>
      </c>
      <c r="AR42">
        <v>2055</v>
      </c>
    </row>
    <row r="43" spans="1:44" ht="15" customHeight="1" x14ac:dyDescent="0.25">
      <c r="A43" s="17" t="s">
        <v>377</v>
      </c>
      <c r="B43" s="43" t="str">
        <f t="shared" si="0"/>
        <v/>
      </c>
      <c r="C43" s="43" t="s">
        <v>13291</v>
      </c>
      <c r="D43" s="5">
        <v>23226640</v>
      </c>
      <c r="E43" s="42">
        <v>23123506</v>
      </c>
      <c r="F43" s="42">
        <v>23020372</v>
      </c>
      <c r="G43" s="42">
        <v>22917238</v>
      </c>
      <c r="H43" s="42">
        <v>22814104</v>
      </c>
      <c r="I43" s="42">
        <v>22710970</v>
      </c>
      <c r="J43" s="42">
        <v>22607836</v>
      </c>
      <c r="K43" s="42">
        <v>22504702</v>
      </c>
      <c r="L43" s="42">
        <v>22401568</v>
      </c>
      <c r="M43" s="42">
        <v>22298434</v>
      </c>
      <c r="N43" s="42">
        <v>22195300</v>
      </c>
      <c r="O43" s="42">
        <v>22092166</v>
      </c>
      <c r="P43" s="42">
        <v>21989032</v>
      </c>
      <c r="Q43" s="42">
        <v>21885898</v>
      </c>
      <c r="R43" s="42">
        <v>21782764</v>
      </c>
      <c r="S43" s="42">
        <v>21679630</v>
      </c>
      <c r="T43" s="42">
        <v>21576496</v>
      </c>
      <c r="U43" s="42">
        <v>21473362</v>
      </c>
      <c r="V43" s="42">
        <v>21370228</v>
      </c>
      <c r="W43" s="42">
        <v>21267094</v>
      </c>
      <c r="X43" s="42">
        <v>21163960</v>
      </c>
      <c r="Y43" s="42">
        <v>21060826</v>
      </c>
      <c r="Z43" s="42">
        <v>20957692</v>
      </c>
      <c r="AA43" s="42">
        <v>20854558</v>
      </c>
      <c r="AB43" s="42">
        <v>20751424</v>
      </c>
      <c r="AC43" s="42">
        <v>20648290</v>
      </c>
      <c r="AD43" s="42">
        <v>20545156</v>
      </c>
      <c r="AE43" s="42">
        <v>20442022</v>
      </c>
      <c r="AF43" s="42">
        <v>20338888</v>
      </c>
      <c r="AG43" s="42">
        <v>20235754</v>
      </c>
      <c r="AH43" s="42">
        <v>20132620</v>
      </c>
      <c r="AI43" s="42">
        <v>20029486</v>
      </c>
      <c r="AK43" s="44">
        <v>73</v>
      </c>
      <c r="AL43" s="44" t="s">
        <v>13292</v>
      </c>
      <c r="AM43" s="44">
        <v>2050</v>
      </c>
      <c r="AN43" s="44">
        <v>29</v>
      </c>
      <c r="AO43" s="44">
        <v>-103134</v>
      </c>
      <c r="AP43">
        <v>231454186</v>
      </c>
      <c r="AQ43">
        <v>2244</v>
      </c>
      <c r="AR43">
        <v>2100</v>
      </c>
    </row>
    <row r="44" spans="1:44" ht="15" customHeight="1" x14ac:dyDescent="0.25">
      <c r="A44" s="17" t="s">
        <v>377</v>
      </c>
      <c r="B44" s="43" t="str">
        <f t="shared" si="0"/>
        <v/>
      </c>
      <c r="C44" s="43" t="s">
        <v>13291</v>
      </c>
      <c r="D44" s="5">
        <v>3737797</v>
      </c>
      <c r="E44" s="42">
        <v>3541305</v>
      </c>
      <c r="F44" s="42">
        <v>3344813</v>
      </c>
      <c r="G44" s="42">
        <v>3148321</v>
      </c>
      <c r="H44" s="42">
        <v>2951829</v>
      </c>
      <c r="I44" s="42">
        <v>2755337</v>
      </c>
      <c r="J44" s="42">
        <v>2558845</v>
      </c>
      <c r="K44" s="42">
        <v>2362353</v>
      </c>
      <c r="L44" s="42">
        <v>2165861</v>
      </c>
      <c r="M44" s="42">
        <v>1969369</v>
      </c>
      <c r="N44" s="42">
        <v>1772877</v>
      </c>
      <c r="O44" s="42">
        <v>1576385</v>
      </c>
      <c r="P44" s="42">
        <v>1379893</v>
      </c>
      <c r="Q44" s="42">
        <v>1183401</v>
      </c>
      <c r="R44" s="42">
        <v>986909</v>
      </c>
      <c r="S44" s="42">
        <v>790417</v>
      </c>
      <c r="T44" s="42">
        <v>593925</v>
      </c>
      <c r="U44" s="42">
        <v>397433</v>
      </c>
      <c r="V44" s="42">
        <v>200941</v>
      </c>
      <c r="W44" s="42">
        <v>4449</v>
      </c>
      <c r="X44" s="42" t="s">
        <v>13291</v>
      </c>
      <c r="Y44" s="42" t="s">
        <v>13291</v>
      </c>
      <c r="Z44" s="42" t="s">
        <v>13291</v>
      </c>
      <c r="AA44" s="42" t="s">
        <v>13291</v>
      </c>
      <c r="AB44" s="42" t="s">
        <v>13291</v>
      </c>
      <c r="AC44" s="42" t="s">
        <v>13291</v>
      </c>
      <c r="AD44" s="42" t="s">
        <v>13291</v>
      </c>
      <c r="AE44" s="42" t="s">
        <v>13291</v>
      </c>
      <c r="AF44" s="42" t="s">
        <v>13291</v>
      </c>
      <c r="AG44" s="42" t="s">
        <v>13291</v>
      </c>
      <c r="AH44" s="42" t="s">
        <v>13291</v>
      </c>
      <c r="AI44" s="42" t="s">
        <v>13291</v>
      </c>
      <c r="AK44" s="44">
        <v>61</v>
      </c>
      <c r="AL44" s="44" t="s">
        <v>13305</v>
      </c>
      <c r="AM44" s="44">
        <v>2038</v>
      </c>
      <c r="AN44" s="44">
        <v>17</v>
      </c>
      <c r="AO44" s="44">
        <v>-196492</v>
      </c>
      <c r="AP44">
        <v>400455145</v>
      </c>
      <c r="AQ44">
        <v>2038</v>
      </c>
      <c r="AR44">
        <v>2038</v>
      </c>
    </row>
    <row r="45" spans="1:44" ht="15" customHeight="1" x14ac:dyDescent="0.25">
      <c r="A45" s="17" t="s">
        <v>377</v>
      </c>
      <c r="B45" s="43" t="str">
        <f t="shared" si="0"/>
        <v/>
      </c>
      <c r="C45" s="43" t="s">
        <v>13291</v>
      </c>
      <c r="D45" s="5">
        <v>18891731</v>
      </c>
      <c r="E45" s="42">
        <v>18436431</v>
      </c>
      <c r="F45" s="42">
        <v>17981131</v>
      </c>
      <c r="G45" s="42">
        <v>17525831</v>
      </c>
      <c r="H45" s="42">
        <v>17070531</v>
      </c>
      <c r="I45" s="42">
        <v>16615231</v>
      </c>
      <c r="J45" s="42">
        <v>16159931</v>
      </c>
      <c r="K45" s="42">
        <v>15704631</v>
      </c>
      <c r="L45" s="42">
        <v>15249331</v>
      </c>
      <c r="M45" s="42">
        <v>14794031</v>
      </c>
      <c r="N45" s="42">
        <v>14338731</v>
      </c>
      <c r="O45" s="42">
        <v>13883431</v>
      </c>
      <c r="P45" s="42">
        <v>13428131</v>
      </c>
      <c r="Q45" s="42">
        <v>12972831</v>
      </c>
      <c r="R45" s="42">
        <v>12517531</v>
      </c>
      <c r="S45" s="42">
        <v>12062231</v>
      </c>
      <c r="T45" s="42">
        <v>11606931</v>
      </c>
      <c r="U45" s="42">
        <v>11151631</v>
      </c>
      <c r="V45" s="42">
        <v>10696331</v>
      </c>
      <c r="W45" s="42">
        <v>10241031</v>
      </c>
      <c r="X45" s="42">
        <v>9785731</v>
      </c>
      <c r="Y45" s="42">
        <v>9330431</v>
      </c>
      <c r="Z45" s="42">
        <v>8875131</v>
      </c>
      <c r="AA45" s="42">
        <v>8419831</v>
      </c>
      <c r="AB45" s="42">
        <v>7964531</v>
      </c>
      <c r="AC45" s="42">
        <v>7509231</v>
      </c>
      <c r="AD45" s="42">
        <v>7053931</v>
      </c>
      <c r="AE45" s="42">
        <v>6598631</v>
      </c>
      <c r="AF45" s="42">
        <v>6143331</v>
      </c>
      <c r="AG45" s="42">
        <v>5688031</v>
      </c>
      <c r="AH45" s="42">
        <v>5232731</v>
      </c>
      <c r="AI45" s="42">
        <v>4777431</v>
      </c>
      <c r="AK45" s="44">
        <v>73</v>
      </c>
      <c r="AL45" s="44" t="s">
        <v>13292</v>
      </c>
      <c r="AM45" s="44">
        <v>2050</v>
      </c>
      <c r="AN45" s="44">
        <v>29</v>
      </c>
      <c r="AO45" s="44">
        <v>-455300</v>
      </c>
      <c r="AP45">
        <v>938142431</v>
      </c>
      <c r="AQ45">
        <v>2060</v>
      </c>
      <c r="AR45">
        <v>2060</v>
      </c>
    </row>
    <row r="46" spans="1:44" ht="15" customHeight="1" x14ac:dyDescent="0.25">
      <c r="A46" s="17" t="s">
        <v>377</v>
      </c>
      <c r="B46" s="43" t="str">
        <f t="shared" si="0"/>
        <v/>
      </c>
      <c r="C46" s="43" t="s">
        <v>13291</v>
      </c>
      <c r="D46" s="5">
        <v>5010751</v>
      </c>
      <c r="E46" s="42">
        <v>4852060</v>
      </c>
      <c r="F46" s="42">
        <v>4693369</v>
      </c>
      <c r="G46" s="42">
        <v>4534678</v>
      </c>
      <c r="H46" s="42">
        <v>4375987</v>
      </c>
      <c r="I46" s="42">
        <v>4217296</v>
      </c>
      <c r="J46" s="42">
        <v>4058605</v>
      </c>
      <c r="K46" s="42">
        <v>3899914</v>
      </c>
      <c r="L46" s="42">
        <v>3741223</v>
      </c>
      <c r="M46" s="42">
        <v>3582532</v>
      </c>
      <c r="N46" s="42">
        <v>3423841</v>
      </c>
      <c r="O46" s="42">
        <v>3265150</v>
      </c>
      <c r="P46" s="42">
        <v>3106459</v>
      </c>
      <c r="Q46" s="42">
        <v>2947768</v>
      </c>
      <c r="R46" s="42">
        <v>2789077</v>
      </c>
      <c r="S46" s="42">
        <v>2630386</v>
      </c>
      <c r="T46" s="42">
        <v>2471695</v>
      </c>
      <c r="U46" s="42">
        <v>2313004</v>
      </c>
      <c r="V46" s="42">
        <v>2154313</v>
      </c>
      <c r="W46" s="42">
        <v>1995622</v>
      </c>
      <c r="X46" s="42">
        <v>1836931</v>
      </c>
      <c r="Y46" s="42">
        <v>1678240</v>
      </c>
      <c r="Z46" s="42">
        <v>1519549</v>
      </c>
      <c r="AA46" s="42">
        <v>1360858</v>
      </c>
      <c r="AB46" s="42">
        <v>1202167</v>
      </c>
      <c r="AC46" s="42">
        <v>1043476</v>
      </c>
      <c r="AD46" s="42">
        <v>884785</v>
      </c>
      <c r="AE46" s="42">
        <v>726094</v>
      </c>
      <c r="AF46" s="42">
        <v>567403</v>
      </c>
      <c r="AG46" s="42">
        <v>408712</v>
      </c>
      <c r="AH46" s="42">
        <v>250021</v>
      </c>
      <c r="AI46" s="42">
        <v>91330</v>
      </c>
      <c r="AK46" s="44">
        <v>73</v>
      </c>
      <c r="AL46" s="44" t="s">
        <v>13292</v>
      </c>
      <c r="AM46" s="44">
        <v>2050</v>
      </c>
      <c r="AN46" s="44">
        <v>29</v>
      </c>
      <c r="AO46" s="44">
        <v>-158691</v>
      </c>
      <c r="AP46">
        <v>325407880</v>
      </c>
      <c r="AQ46">
        <v>2051</v>
      </c>
      <c r="AR46">
        <v>2051</v>
      </c>
    </row>
    <row r="47" spans="1:44" ht="15" customHeight="1" x14ac:dyDescent="0.25">
      <c r="A47" s="17" t="s">
        <v>267</v>
      </c>
      <c r="B47" s="43">
        <f t="shared" si="0"/>
        <v>1</v>
      </c>
      <c r="C47" s="43" t="s">
        <v>13291</v>
      </c>
      <c r="D47" s="5">
        <v>1667619</v>
      </c>
      <c r="E47" s="42">
        <v>1288079</v>
      </c>
      <c r="F47" s="42">
        <v>908539</v>
      </c>
      <c r="G47" s="42">
        <v>528999</v>
      </c>
      <c r="H47" s="42">
        <v>149459</v>
      </c>
      <c r="I47" s="42" t="s">
        <v>13291</v>
      </c>
      <c r="J47" s="42" t="s">
        <v>13291</v>
      </c>
      <c r="K47" s="42" t="s">
        <v>13291</v>
      </c>
      <c r="L47" s="42" t="s">
        <v>13291</v>
      </c>
      <c r="M47" s="42" t="s">
        <v>13291</v>
      </c>
      <c r="N47" s="42" t="s">
        <v>13291</v>
      </c>
      <c r="O47" s="42" t="s">
        <v>13291</v>
      </c>
      <c r="P47" s="42" t="s">
        <v>13291</v>
      </c>
      <c r="Q47" s="42" t="s">
        <v>13291</v>
      </c>
      <c r="R47" s="42" t="s">
        <v>13291</v>
      </c>
      <c r="S47" s="42" t="s">
        <v>13291</v>
      </c>
      <c r="T47" s="42" t="s">
        <v>13291</v>
      </c>
      <c r="U47" s="42" t="s">
        <v>13291</v>
      </c>
      <c r="V47" s="42" t="s">
        <v>13291</v>
      </c>
      <c r="W47" s="42" t="s">
        <v>13291</v>
      </c>
      <c r="X47" s="42" t="s">
        <v>13291</v>
      </c>
      <c r="Y47" s="42" t="s">
        <v>13291</v>
      </c>
      <c r="Z47" s="42" t="s">
        <v>13291</v>
      </c>
      <c r="AA47" s="42" t="s">
        <v>13291</v>
      </c>
      <c r="AB47" s="42" t="s">
        <v>13291</v>
      </c>
      <c r="AC47" s="42" t="s">
        <v>13291</v>
      </c>
      <c r="AD47" s="42" t="s">
        <v>13291</v>
      </c>
      <c r="AE47" s="42" t="s">
        <v>13291</v>
      </c>
      <c r="AF47" s="42" t="s">
        <v>13291</v>
      </c>
      <c r="AG47" s="42" t="s">
        <v>13291</v>
      </c>
      <c r="AH47" s="42" t="s">
        <v>13291</v>
      </c>
      <c r="AI47" s="42" t="s">
        <v>13291</v>
      </c>
      <c r="AK47" s="44">
        <v>46</v>
      </c>
      <c r="AL47" s="44" t="s">
        <v>13306</v>
      </c>
      <c r="AM47" s="44">
        <v>2023</v>
      </c>
      <c r="AN47" s="44">
        <v>2</v>
      </c>
      <c r="AO47" s="44">
        <v>-379540</v>
      </c>
      <c r="AP47">
        <v>767958879</v>
      </c>
      <c r="AQ47">
        <v>2023</v>
      </c>
      <c r="AR47">
        <v>2023</v>
      </c>
    </row>
    <row r="48" spans="1:44" ht="15" customHeight="1" x14ac:dyDescent="0.25">
      <c r="A48" s="17" t="s">
        <v>267</v>
      </c>
      <c r="B48" s="43" t="str">
        <f t="shared" si="0"/>
        <v/>
      </c>
      <c r="C48" s="43" t="s">
        <v>13291</v>
      </c>
      <c r="D48" s="5">
        <v>56502700</v>
      </c>
      <c r="E48" s="42">
        <v>55073483</v>
      </c>
      <c r="F48" s="42">
        <v>53644266</v>
      </c>
      <c r="G48" s="42">
        <v>52215049</v>
      </c>
      <c r="H48" s="42">
        <v>50785832</v>
      </c>
      <c r="I48" s="42">
        <v>49356615</v>
      </c>
      <c r="J48" s="42">
        <v>47927398</v>
      </c>
      <c r="K48" s="42">
        <v>46498181</v>
      </c>
      <c r="L48" s="42">
        <v>45068964</v>
      </c>
      <c r="M48" s="42">
        <v>43639747</v>
      </c>
      <c r="N48" s="42">
        <v>42210530</v>
      </c>
      <c r="O48" s="42">
        <v>40781313</v>
      </c>
      <c r="P48" s="42">
        <v>39352096</v>
      </c>
      <c r="Q48" s="42">
        <v>37922879</v>
      </c>
      <c r="R48" s="42">
        <v>36493662</v>
      </c>
      <c r="S48" s="42">
        <v>35064445</v>
      </c>
      <c r="T48" s="42">
        <v>33635228</v>
      </c>
      <c r="U48" s="42">
        <v>32206011</v>
      </c>
      <c r="V48" s="42">
        <v>30776794</v>
      </c>
      <c r="W48" s="42">
        <v>29347577</v>
      </c>
      <c r="X48" s="42">
        <v>27918360</v>
      </c>
      <c r="Y48" s="42">
        <v>26489143</v>
      </c>
      <c r="Z48" s="42">
        <v>25059926</v>
      </c>
      <c r="AA48" s="42">
        <v>23630709</v>
      </c>
      <c r="AB48" s="42">
        <v>22201492</v>
      </c>
      <c r="AC48" s="42">
        <v>20772275</v>
      </c>
      <c r="AD48" s="42">
        <v>19343058</v>
      </c>
      <c r="AE48" s="42">
        <v>17913841</v>
      </c>
      <c r="AF48" s="42">
        <v>16484624</v>
      </c>
      <c r="AG48" s="42">
        <v>15055407</v>
      </c>
      <c r="AH48" s="42">
        <v>13626190</v>
      </c>
      <c r="AI48" s="42">
        <v>12196973</v>
      </c>
      <c r="AK48" s="44">
        <v>73</v>
      </c>
      <c r="AL48" s="44" t="s">
        <v>13292</v>
      </c>
      <c r="AM48" s="44">
        <v>2050</v>
      </c>
      <c r="AN48" s="44">
        <v>29</v>
      </c>
      <c r="AO48" s="44">
        <v>-1429217</v>
      </c>
      <c r="AP48">
        <v>2942091823</v>
      </c>
      <c r="AQ48">
        <v>2059</v>
      </c>
      <c r="AR48">
        <v>2059</v>
      </c>
    </row>
    <row r="49" spans="1:44" ht="15" customHeight="1" x14ac:dyDescent="0.25">
      <c r="A49" s="17" t="s">
        <v>267</v>
      </c>
      <c r="B49" s="43" t="str">
        <f t="shared" si="0"/>
        <v/>
      </c>
      <c r="C49" s="43" t="s">
        <v>13291</v>
      </c>
      <c r="D49" s="5">
        <v>163494292</v>
      </c>
      <c r="E49" s="42">
        <v>163132622</v>
      </c>
      <c r="F49" s="42">
        <v>162770952</v>
      </c>
      <c r="G49" s="42">
        <v>162409282</v>
      </c>
      <c r="H49" s="42">
        <v>162047612</v>
      </c>
      <c r="I49" s="42">
        <v>161685942</v>
      </c>
      <c r="J49" s="42">
        <v>161324272</v>
      </c>
      <c r="K49" s="42">
        <v>160962602</v>
      </c>
      <c r="L49" s="42">
        <v>160600932</v>
      </c>
      <c r="M49" s="42">
        <v>160239262</v>
      </c>
      <c r="N49" s="42">
        <v>159877592</v>
      </c>
      <c r="O49" s="42">
        <v>159515922</v>
      </c>
      <c r="P49" s="42">
        <v>159154252</v>
      </c>
      <c r="Q49" s="42">
        <v>158792582</v>
      </c>
      <c r="R49" s="42">
        <v>158430912</v>
      </c>
      <c r="S49" s="42">
        <v>158069242</v>
      </c>
      <c r="T49" s="42">
        <v>157707572</v>
      </c>
      <c r="U49" s="42">
        <v>157345902</v>
      </c>
      <c r="V49" s="42">
        <v>156984232</v>
      </c>
      <c r="W49" s="42">
        <v>156622562</v>
      </c>
      <c r="X49" s="42">
        <v>156260892</v>
      </c>
      <c r="Y49" s="42">
        <v>155899222</v>
      </c>
      <c r="Z49" s="42">
        <v>155537552</v>
      </c>
      <c r="AA49" s="42">
        <v>155175882</v>
      </c>
      <c r="AB49" s="42">
        <v>154814212</v>
      </c>
      <c r="AC49" s="42">
        <v>154452542</v>
      </c>
      <c r="AD49" s="42">
        <v>154090872</v>
      </c>
      <c r="AE49" s="42">
        <v>153729202</v>
      </c>
      <c r="AF49" s="42">
        <v>153367532</v>
      </c>
      <c r="AG49" s="42">
        <v>153005862</v>
      </c>
      <c r="AH49" s="42">
        <v>152644192</v>
      </c>
      <c r="AI49" s="42">
        <v>152282522</v>
      </c>
      <c r="AK49" s="44">
        <v>73</v>
      </c>
      <c r="AL49" s="44" t="s">
        <v>13292</v>
      </c>
      <c r="AM49" s="44">
        <v>2050</v>
      </c>
      <c r="AN49" s="44">
        <v>29</v>
      </c>
      <c r="AO49" s="44">
        <v>-361670</v>
      </c>
      <c r="AP49">
        <v>893706022</v>
      </c>
      <c r="AQ49">
        <v>2471</v>
      </c>
      <c r="AR49">
        <v>2100</v>
      </c>
    </row>
    <row r="50" spans="1:44" ht="15" customHeight="1" x14ac:dyDescent="0.25">
      <c r="A50" s="17" t="s">
        <v>267</v>
      </c>
      <c r="B50" s="43" t="str">
        <f t="shared" si="0"/>
        <v/>
      </c>
      <c r="C50" s="43" t="s">
        <v>13291</v>
      </c>
      <c r="D50" s="5">
        <v>9782066</v>
      </c>
      <c r="E50" s="42">
        <v>9688468</v>
      </c>
      <c r="F50" s="42">
        <v>9594870</v>
      </c>
      <c r="G50" s="42">
        <v>9501272</v>
      </c>
      <c r="H50" s="42">
        <v>9407674</v>
      </c>
      <c r="I50" s="42">
        <v>9314076</v>
      </c>
      <c r="J50" s="42">
        <v>9220478</v>
      </c>
      <c r="K50" s="42">
        <v>9126880</v>
      </c>
      <c r="L50" s="42">
        <v>9033282</v>
      </c>
      <c r="M50" s="42">
        <v>8939684</v>
      </c>
      <c r="N50" s="42">
        <v>8846086</v>
      </c>
      <c r="O50" s="42">
        <v>8752488</v>
      </c>
      <c r="P50" s="42">
        <v>8658890</v>
      </c>
      <c r="Q50" s="42">
        <v>8565292</v>
      </c>
      <c r="R50" s="42">
        <v>8471694</v>
      </c>
      <c r="S50" s="42">
        <v>8378096</v>
      </c>
      <c r="T50" s="42">
        <v>8284498</v>
      </c>
      <c r="U50" s="42">
        <v>8190900</v>
      </c>
      <c r="V50" s="42">
        <v>8097302</v>
      </c>
      <c r="W50" s="42">
        <v>8003704</v>
      </c>
      <c r="X50" s="42">
        <v>7910106</v>
      </c>
      <c r="Y50" s="42">
        <v>7816508</v>
      </c>
      <c r="Z50" s="42">
        <v>7722910</v>
      </c>
      <c r="AA50" s="42">
        <v>7629312</v>
      </c>
      <c r="AB50" s="42">
        <v>7535714</v>
      </c>
      <c r="AC50" s="42">
        <v>7442116</v>
      </c>
      <c r="AD50" s="42">
        <v>7348518</v>
      </c>
      <c r="AE50" s="42">
        <v>7254920</v>
      </c>
      <c r="AF50" s="42">
        <v>7161322</v>
      </c>
      <c r="AG50" s="42">
        <v>7067724</v>
      </c>
      <c r="AH50" s="42">
        <v>6974126</v>
      </c>
      <c r="AI50" s="42">
        <v>6880528</v>
      </c>
      <c r="AK50" s="44">
        <v>73</v>
      </c>
      <c r="AL50" s="44" t="s">
        <v>13292</v>
      </c>
      <c r="AM50" s="44">
        <v>2050</v>
      </c>
      <c r="AN50" s="44">
        <v>29</v>
      </c>
      <c r="AO50" s="44">
        <v>-93598</v>
      </c>
      <c r="AP50">
        <v>198756428</v>
      </c>
      <c r="AQ50">
        <v>2124</v>
      </c>
      <c r="AR50">
        <v>2100</v>
      </c>
    </row>
    <row r="51" spans="1:44" ht="15" customHeight="1" x14ac:dyDescent="0.25">
      <c r="A51" s="17" t="s">
        <v>267</v>
      </c>
      <c r="B51" s="43" t="str">
        <f t="shared" si="0"/>
        <v/>
      </c>
      <c r="C51" s="43" t="s">
        <v>13291</v>
      </c>
      <c r="D51" s="5">
        <v>22575021</v>
      </c>
      <c r="E51" s="42">
        <v>22216454</v>
      </c>
      <c r="F51" s="42">
        <v>21857887</v>
      </c>
      <c r="G51" s="42">
        <v>21499320</v>
      </c>
      <c r="H51" s="42">
        <v>21140753</v>
      </c>
      <c r="I51" s="42">
        <v>20782186</v>
      </c>
      <c r="J51" s="42">
        <v>20423619</v>
      </c>
      <c r="K51" s="42">
        <v>20065052</v>
      </c>
      <c r="L51" s="42">
        <v>19706485</v>
      </c>
      <c r="M51" s="42">
        <v>19347918</v>
      </c>
      <c r="N51" s="42">
        <v>18989351</v>
      </c>
      <c r="O51" s="42">
        <v>18630784</v>
      </c>
      <c r="P51" s="42">
        <v>18272217</v>
      </c>
      <c r="Q51" s="42">
        <v>17913650</v>
      </c>
      <c r="R51" s="42">
        <v>17555083</v>
      </c>
      <c r="S51" s="42">
        <v>17196516</v>
      </c>
      <c r="T51" s="42">
        <v>16837949</v>
      </c>
      <c r="U51" s="42">
        <v>16479382</v>
      </c>
      <c r="V51" s="42">
        <v>16120815</v>
      </c>
      <c r="W51" s="42">
        <v>15762248</v>
      </c>
      <c r="X51" s="42">
        <v>15403681</v>
      </c>
      <c r="Y51" s="42">
        <v>15045114</v>
      </c>
      <c r="Z51" s="42">
        <v>14686547</v>
      </c>
      <c r="AA51" s="42">
        <v>14327980</v>
      </c>
      <c r="AB51" s="42">
        <v>13969413</v>
      </c>
      <c r="AC51" s="42">
        <v>13610846</v>
      </c>
      <c r="AD51" s="42">
        <v>13252279</v>
      </c>
      <c r="AE51" s="42">
        <v>12893712</v>
      </c>
      <c r="AF51" s="42">
        <v>12535145</v>
      </c>
      <c r="AG51" s="42">
        <v>12176578</v>
      </c>
      <c r="AH51" s="42">
        <v>11818011</v>
      </c>
      <c r="AI51" s="42">
        <v>11459444</v>
      </c>
      <c r="AK51" s="44">
        <v>73</v>
      </c>
      <c r="AL51" s="44" t="s">
        <v>13292</v>
      </c>
      <c r="AM51" s="44">
        <v>2050</v>
      </c>
      <c r="AN51" s="44">
        <v>29</v>
      </c>
      <c r="AO51" s="44">
        <v>-358567</v>
      </c>
      <c r="AP51">
        <v>746521794</v>
      </c>
      <c r="AQ51">
        <v>2082</v>
      </c>
      <c r="AR51">
        <v>2082</v>
      </c>
    </row>
    <row r="52" spans="1:44" ht="15" customHeight="1" x14ac:dyDescent="0.25">
      <c r="A52" s="17" t="s">
        <v>267</v>
      </c>
      <c r="B52" s="43" t="str">
        <f t="shared" si="0"/>
        <v/>
      </c>
      <c r="C52" s="43" t="s">
        <v>13291</v>
      </c>
      <c r="D52" s="5">
        <v>13301628</v>
      </c>
      <c r="E52" s="42">
        <v>13030740</v>
      </c>
      <c r="F52" s="42">
        <v>12759852</v>
      </c>
      <c r="G52" s="42">
        <v>12488964</v>
      </c>
      <c r="H52" s="42">
        <v>12218076</v>
      </c>
      <c r="I52" s="42">
        <v>11947188</v>
      </c>
      <c r="J52" s="42">
        <v>11676300</v>
      </c>
      <c r="K52" s="42">
        <v>11405412</v>
      </c>
      <c r="L52" s="42">
        <v>11134524</v>
      </c>
      <c r="M52" s="42">
        <v>10863636</v>
      </c>
      <c r="N52" s="42">
        <v>10592748</v>
      </c>
      <c r="O52" s="42">
        <v>10321860</v>
      </c>
      <c r="P52" s="42">
        <v>10050972</v>
      </c>
      <c r="Q52" s="42">
        <v>9780084</v>
      </c>
      <c r="R52" s="42">
        <v>9509196</v>
      </c>
      <c r="S52" s="42">
        <v>9238308</v>
      </c>
      <c r="T52" s="42">
        <v>8967420</v>
      </c>
      <c r="U52" s="42">
        <v>8696532</v>
      </c>
      <c r="V52" s="42">
        <v>8425644</v>
      </c>
      <c r="W52" s="42">
        <v>8154756</v>
      </c>
      <c r="X52" s="42">
        <v>7883868</v>
      </c>
      <c r="Y52" s="42">
        <v>7612980</v>
      </c>
      <c r="Z52" s="42">
        <v>7342092</v>
      </c>
      <c r="AA52" s="42">
        <v>7071204</v>
      </c>
      <c r="AB52" s="42">
        <v>6800316</v>
      </c>
      <c r="AC52" s="42">
        <v>6529428</v>
      </c>
      <c r="AD52" s="42">
        <v>6258540</v>
      </c>
      <c r="AE52" s="42">
        <v>5987652</v>
      </c>
      <c r="AF52" s="42">
        <v>5716764</v>
      </c>
      <c r="AG52" s="42">
        <v>5445876</v>
      </c>
      <c r="AH52" s="42">
        <v>5174988</v>
      </c>
      <c r="AI52" s="42">
        <v>4904100</v>
      </c>
      <c r="AK52" s="44">
        <v>73</v>
      </c>
      <c r="AL52" s="44" t="s">
        <v>13292</v>
      </c>
      <c r="AM52" s="44">
        <v>2050</v>
      </c>
      <c r="AN52" s="44">
        <v>29</v>
      </c>
      <c r="AO52" s="44">
        <v>-270888</v>
      </c>
      <c r="AP52">
        <v>560224500</v>
      </c>
      <c r="AQ52">
        <v>2068</v>
      </c>
      <c r="AR52">
        <v>2068</v>
      </c>
    </row>
    <row r="53" spans="1:44" ht="15" customHeight="1" x14ac:dyDescent="0.25">
      <c r="A53" s="17" t="s">
        <v>267</v>
      </c>
      <c r="B53" s="43" t="str">
        <f t="shared" si="0"/>
        <v/>
      </c>
      <c r="C53" s="43" t="s">
        <v>13291</v>
      </c>
      <c r="D53" s="5">
        <v>26918964</v>
      </c>
      <c r="E53" s="42">
        <v>26481055</v>
      </c>
      <c r="F53" s="42">
        <v>26043146</v>
      </c>
      <c r="G53" s="42">
        <v>25605237</v>
      </c>
      <c r="H53" s="42">
        <v>25167328</v>
      </c>
      <c r="I53" s="42">
        <v>24729419</v>
      </c>
      <c r="J53" s="42">
        <v>24291510</v>
      </c>
      <c r="K53" s="42">
        <v>23853601</v>
      </c>
      <c r="L53" s="42">
        <v>23415692</v>
      </c>
      <c r="M53" s="42">
        <v>22977783</v>
      </c>
      <c r="N53" s="42">
        <v>22539874</v>
      </c>
      <c r="O53" s="42">
        <v>22101965</v>
      </c>
      <c r="P53" s="42">
        <v>21664056</v>
      </c>
      <c r="Q53" s="42">
        <v>21226147</v>
      </c>
      <c r="R53" s="42">
        <v>20788238</v>
      </c>
      <c r="S53" s="42">
        <v>20350329</v>
      </c>
      <c r="T53" s="42">
        <v>19912420</v>
      </c>
      <c r="U53" s="42">
        <v>19474511</v>
      </c>
      <c r="V53" s="42">
        <v>19036602</v>
      </c>
      <c r="W53" s="42">
        <v>18598693</v>
      </c>
      <c r="X53" s="42">
        <v>18160784</v>
      </c>
      <c r="Y53" s="42">
        <v>17722875</v>
      </c>
      <c r="Z53" s="42">
        <v>17284966</v>
      </c>
      <c r="AA53" s="42">
        <v>16847057</v>
      </c>
      <c r="AB53" s="42">
        <v>16409148</v>
      </c>
      <c r="AC53" s="42">
        <v>15971239</v>
      </c>
      <c r="AD53" s="42">
        <v>15533330</v>
      </c>
      <c r="AE53" s="42">
        <v>15095421</v>
      </c>
      <c r="AF53" s="42">
        <v>14657512</v>
      </c>
      <c r="AG53" s="42">
        <v>14219603</v>
      </c>
      <c r="AH53" s="42">
        <v>13781694</v>
      </c>
      <c r="AI53" s="42">
        <v>13343785</v>
      </c>
      <c r="AK53" s="44">
        <v>73</v>
      </c>
      <c r="AL53" s="44" t="s">
        <v>13292</v>
      </c>
      <c r="AM53" s="44">
        <v>2050</v>
      </c>
      <c r="AN53" s="44">
        <v>29</v>
      </c>
      <c r="AO53" s="44">
        <v>-437909</v>
      </c>
      <c r="AP53">
        <v>911057235</v>
      </c>
      <c r="AQ53">
        <v>2080</v>
      </c>
      <c r="AR53">
        <v>2080</v>
      </c>
    </row>
    <row r="54" spans="1:44" ht="15" customHeight="1" x14ac:dyDescent="0.25">
      <c r="A54" s="17" t="s">
        <v>267</v>
      </c>
      <c r="B54" s="43" t="str">
        <f t="shared" si="0"/>
        <v/>
      </c>
      <c r="C54" s="43" t="s">
        <v>13291</v>
      </c>
      <c r="D54" s="5">
        <v>22192282</v>
      </c>
      <c r="E54" s="42">
        <v>22055108</v>
      </c>
      <c r="F54" s="42">
        <v>21917934</v>
      </c>
      <c r="G54" s="42">
        <v>21780760</v>
      </c>
      <c r="H54" s="42">
        <v>21643586</v>
      </c>
      <c r="I54" s="42">
        <v>21506412</v>
      </c>
      <c r="J54" s="42">
        <v>21369238</v>
      </c>
      <c r="K54" s="42">
        <v>21232064</v>
      </c>
      <c r="L54" s="42">
        <v>21094890</v>
      </c>
      <c r="M54" s="42">
        <v>20957716</v>
      </c>
      <c r="N54" s="42">
        <v>20820542</v>
      </c>
      <c r="O54" s="42">
        <v>20683368</v>
      </c>
      <c r="P54" s="42">
        <v>20546194</v>
      </c>
      <c r="Q54" s="42">
        <v>20409020</v>
      </c>
      <c r="R54" s="42">
        <v>20271846</v>
      </c>
      <c r="S54" s="42">
        <v>20134672</v>
      </c>
      <c r="T54" s="42">
        <v>19997498</v>
      </c>
      <c r="U54" s="42">
        <v>19860324</v>
      </c>
      <c r="V54" s="42">
        <v>19723150</v>
      </c>
      <c r="W54" s="42">
        <v>19585976</v>
      </c>
      <c r="X54" s="42">
        <v>19448802</v>
      </c>
      <c r="Y54" s="42">
        <v>19311628</v>
      </c>
      <c r="Z54" s="42">
        <v>19174454</v>
      </c>
      <c r="AA54" s="42">
        <v>19037280</v>
      </c>
      <c r="AB54" s="42">
        <v>18900106</v>
      </c>
      <c r="AC54" s="42">
        <v>18762932</v>
      </c>
      <c r="AD54" s="42">
        <v>18625758</v>
      </c>
      <c r="AE54" s="42">
        <v>18488584</v>
      </c>
      <c r="AF54" s="42">
        <v>18351410</v>
      </c>
      <c r="AG54" s="42">
        <v>18214236</v>
      </c>
      <c r="AH54" s="42">
        <v>18077062</v>
      </c>
      <c r="AI54" s="42">
        <v>17939888</v>
      </c>
      <c r="AK54" s="44">
        <v>73</v>
      </c>
      <c r="AL54" s="44" t="s">
        <v>13292</v>
      </c>
      <c r="AM54" s="44">
        <v>2050</v>
      </c>
      <c r="AN54" s="44">
        <v>29</v>
      </c>
      <c r="AO54" s="44">
        <v>-137174</v>
      </c>
      <c r="AP54">
        <v>299146588</v>
      </c>
      <c r="AQ54">
        <v>2181</v>
      </c>
      <c r="AR54">
        <v>2100</v>
      </c>
    </row>
    <row r="55" spans="1:44" ht="15" customHeight="1" x14ac:dyDescent="0.25">
      <c r="A55" s="17" t="s">
        <v>267</v>
      </c>
      <c r="B55" s="43" t="str">
        <f t="shared" si="0"/>
        <v/>
      </c>
      <c r="C55" s="43" t="s">
        <v>13291</v>
      </c>
      <c r="D55" s="5">
        <v>16259535</v>
      </c>
      <c r="E55" s="42">
        <v>15973437</v>
      </c>
      <c r="F55" s="42">
        <v>15687339</v>
      </c>
      <c r="G55" s="42">
        <v>15401241</v>
      </c>
      <c r="H55" s="42">
        <v>15115143</v>
      </c>
      <c r="I55" s="42">
        <v>14829045</v>
      </c>
      <c r="J55" s="42">
        <v>14542947</v>
      </c>
      <c r="K55" s="42">
        <v>14256849</v>
      </c>
      <c r="L55" s="42">
        <v>13970751</v>
      </c>
      <c r="M55" s="42">
        <v>13684653</v>
      </c>
      <c r="N55" s="42">
        <v>13398555</v>
      </c>
      <c r="O55" s="42">
        <v>13112457</v>
      </c>
      <c r="P55" s="42">
        <v>12826359</v>
      </c>
      <c r="Q55" s="42">
        <v>12540261</v>
      </c>
      <c r="R55" s="42">
        <v>12254163</v>
      </c>
      <c r="S55" s="42">
        <v>11968065</v>
      </c>
      <c r="T55" s="42">
        <v>11681967</v>
      </c>
      <c r="U55" s="42">
        <v>11395869</v>
      </c>
      <c r="V55" s="42">
        <v>11109771</v>
      </c>
      <c r="W55" s="42">
        <v>10823673</v>
      </c>
      <c r="X55" s="42">
        <v>10537575</v>
      </c>
      <c r="Y55" s="42">
        <v>10251477</v>
      </c>
      <c r="Z55" s="42">
        <v>9965379</v>
      </c>
      <c r="AA55" s="42">
        <v>9679281</v>
      </c>
      <c r="AB55" s="42">
        <v>9393183</v>
      </c>
      <c r="AC55" s="42">
        <v>9107085</v>
      </c>
      <c r="AD55" s="42">
        <v>8820987</v>
      </c>
      <c r="AE55" s="42">
        <v>8534889</v>
      </c>
      <c r="AF55" s="42">
        <v>8248791</v>
      </c>
      <c r="AG55" s="42">
        <v>7962693</v>
      </c>
      <c r="AH55" s="42">
        <v>7676595</v>
      </c>
      <c r="AI55" s="42">
        <v>7390497</v>
      </c>
      <c r="AK55" s="44">
        <v>73</v>
      </c>
      <c r="AL55" s="44" t="s">
        <v>13292</v>
      </c>
      <c r="AM55" s="44">
        <v>2050</v>
      </c>
      <c r="AN55" s="44">
        <v>29</v>
      </c>
      <c r="AO55" s="44">
        <v>-286098</v>
      </c>
      <c r="AP55">
        <v>593891397</v>
      </c>
      <c r="AQ55">
        <v>2076</v>
      </c>
      <c r="AR55">
        <v>2076</v>
      </c>
    </row>
    <row r="56" spans="1:44" ht="15" customHeight="1" x14ac:dyDescent="0.25">
      <c r="A56" s="17" t="s">
        <v>267</v>
      </c>
      <c r="B56" s="43" t="str">
        <f t="shared" si="0"/>
        <v/>
      </c>
      <c r="C56" s="43" t="s">
        <v>13291</v>
      </c>
      <c r="D56" s="5">
        <v>459291</v>
      </c>
      <c r="E56" s="42">
        <v>370579</v>
      </c>
      <c r="F56" s="42">
        <v>281867</v>
      </c>
      <c r="G56" s="42">
        <v>193155</v>
      </c>
      <c r="H56" s="42">
        <v>104443</v>
      </c>
      <c r="I56" s="42">
        <v>15731</v>
      </c>
      <c r="J56" s="42" t="s">
        <v>13291</v>
      </c>
      <c r="K56" s="42" t="s">
        <v>13291</v>
      </c>
      <c r="L56" s="42" t="s">
        <v>13291</v>
      </c>
      <c r="M56" s="42" t="s">
        <v>13291</v>
      </c>
      <c r="N56" s="42" t="s">
        <v>13291</v>
      </c>
      <c r="O56" s="42" t="s">
        <v>13291</v>
      </c>
      <c r="P56" s="42" t="s">
        <v>13291</v>
      </c>
      <c r="Q56" s="42" t="s">
        <v>13291</v>
      </c>
      <c r="R56" s="42" t="s">
        <v>13291</v>
      </c>
      <c r="S56" s="42" t="s">
        <v>13291</v>
      </c>
      <c r="T56" s="42" t="s">
        <v>13291</v>
      </c>
      <c r="U56" s="42" t="s">
        <v>13291</v>
      </c>
      <c r="V56" s="42" t="s">
        <v>13291</v>
      </c>
      <c r="W56" s="42" t="s">
        <v>13291</v>
      </c>
      <c r="X56" s="42" t="s">
        <v>13291</v>
      </c>
      <c r="Y56" s="42" t="s">
        <v>13291</v>
      </c>
      <c r="Z56" s="42" t="s">
        <v>13291</v>
      </c>
      <c r="AA56" s="42" t="s">
        <v>13291</v>
      </c>
      <c r="AB56" s="42" t="s">
        <v>13291</v>
      </c>
      <c r="AC56" s="42" t="s">
        <v>13291</v>
      </c>
      <c r="AD56" s="42" t="s">
        <v>13291</v>
      </c>
      <c r="AE56" s="42" t="s">
        <v>13291</v>
      </c>
      <c r="AF56" s="42" t="s">
        <v>13291</v>
      </c>
      <c r="AG56" s="42" t="s">
        <v>13291</v>
      </c>
      <c r="AH56" s="42" t="s">
        <v>13291</v>
      </c>
      <c r="AI56" s="42" t="s">
        <v>13291</v>
      </c>
      <c r="AK56" s="44">
        <v>47</v>
      </c>
      <c r="AL56" s="44" t="s">
        <v>13307</v>
      </c>
      <c r="AM56" s="44">
        <v>2024</v>
      </c>
      <c r="AN56" s="44">
        <v>3</v>
      </c>
      <c r="AO56" s="44">
        <v>-88712</v>
      </c>
      <c r="AP56">
        <v>179568819</v>
      </c>
      <c r="AQ56">
        <v>2024</v>
      </c>
      <c r="AR56">
        <v>2024</v>
      </c>
    </row>
    <row r="57" spans="1:44" ht="15" customHeight="1" x14ac:dyDescent="0.25">
      <c r="A57" s="17" t="s">
        <v>267</v>
      </c>
      <c r="B57" s="43" t="str">
        <f t="shared" si="0"/>
        <v/>
      </c>
      <c r="C57" s="43" t="s">
        <v>13291</v>
      </c>
      <c r="D57" s="5">
        <v>3555075</v>
      </c>
      <c r="E57" s="42">
        <v>2844140</v>
      </c>
      <c r="F57" s="42">
        <v>2133205</v>
      </c>
      <c r="G57" s="42">
        <v>1422270</v>
      </c>
      <c r="H57" s="42">
        <v>711335</v>
      </c>
      <c r="I57" s="42">
        <v>400</v>
      </c>
      <c r="J57" s="42" t="s">
        <v>13291</v>
      </c>
      <c r="K57" s="42" t="s">
        <v>13291</v>
      </c>
      <c r="L57" s="42" t="s">
        <v>13291</v>
      </c>
      <c r="M57" s="42" t="s">
        <v>13291</v>
      </c>
      <c r="N57" s="42" t="s">
        <v>13291</v>
      </c>
      <c r="O57" s="42" t="s">
        <v>13291</v>
      </c>
      <c r="P57" s="42" t="s">
        <v>13291</v>
      </c>
      <c r="Q57" s="42" t="s">
        <v>13291</v>
      </c>
      <c r="R57" s="42" t="s">
        <v>13291</v>
      </c>
      <c r="S57" s="42" t="s">
        <v>13291</v>
      </c>
      <c r="T57" s="42" t="s">
        <v>13291</v>
      </c>
      <c r="U57" s="42" t="s">
        <v>13291</v>
      </c>
      <c r="V57" s="42" t="s">
        <v>13291</v>
      </c>
      <c r="W57" s="42" t="s">
        <v>13291</v>
      </c>
      <c r="X57" s="42" t="s">
        <v>13291</v>
      </c>
      <c r="Y57" s="42" t="s">
        <v>13291</v>
      </c>
      <c r="Z57" s="42" t="s">
        <v>13291</v>
      </c>
      <c r="AA57" s="42" t="s">
        <v>13291</v>
      </c>
      <c r="AB57" s="42" t="s">
        <v>13291</v>
      </c>
      <c r="AC57" s="42" t="s">
        <v>13291</v>
      </c>
      <c r="AD57" s="42" t="s">
        <v>13291</v>
      </c>
      <c r="AE57" s="42" t="s">
        <v>13291</v>
      </c>
      <c r="AF57" s="42" t="s">
        <v>13291</v>
      </c>
      <c r="AG57" s="42" t="s">
        <v>13291</v>
      </c>
      <c r="AH57" s="42" t="s">
        <v>13291</v>
      </c>
      <c r="AI57" s="42" t="s">
        <v>13291</v>
      </c>
      <c r="AK57" s="44">
        <v>47</v>
      </c>
      <c r="AL57" s="44" t="s">
        <v>13307</v>
      </c>
      <c r="AM57" s="44">
        <v>2024</v>
      </c>
      <c r="AN57" s="44">
        <v>3</v>
      </c>
      <c r="AO57" s="44">
        <v>-710935</v>
      </c>
      <c r="AP57">
        <v>1438932840</v>
      </c>
      <c r="AQ57">
        <v>2024</v>
      </c>
      <c r="AR57">
        <v>2024</v>
      </c>
    </row>
    <row r="58" spans="1:44" ht="15" customHeight="1" x14ac:dyDescent="0.25">
      <c r="A58" s="17" t="s">
        <v>267</v>
      </c>
      <c r="B58" s="43" t="str">
        <f t="shared" si="0"/>
        <v/>
      </c>
      <c r="C58" s="43">
        <v>97179309</v>
      </c>
      <c r="D58" s="5">
        <v>96804836</v>
      </c>
      <c r="E58" s="42">
        <v>96430363</v>
      </c>
      <c r="F58" s="42">
        <v>96055890</v>
      </c>
      <c r="G58" s="42">
        <v>95681417</v>
      </c>
      <c r="H58" s="42">
        <v>95306944</v>
      </c>
      <c r="I58" s="42">
        <v>94932471</v>
      </c>
      <c r="J58" s="42">
        <v>94557998</v>
      </c>
      <c r="K58" s="42">
        <v>94183525</v>
      </c>
      <c r="L58" s="42">
        <v>93809052</v>
      </c>
      <c r="M58" s="42">
        <v>93434579</v>
      </c>
      <c r="N58" s="42">
        <v>93060106</v>
      </c>
      <c r="O58" s="42">
        <v>92685633</v>
      </c>
      <c r="P58" s="42">
        <v>92311160</v>
      </c>
      <c r="Q58" s="42">
        <v>91936687</v>
      </c>
      <c r="R58" s="42">
        <v>91562214</v>
      </c>
      <c r="S58" s="42">
        <v>91187741</v>
      </c>
      <c r="T58" s="42">
        <v>90813268</v>
      </c>
      <c r="U58" s="42">
        <v>90438795</v>
      </c>
      <c r="V58" s="42">
        <v>90064322</v>
      </c>
      <c r="W58" s="42">
        <v>89689849</v>
      </c>
      <c r="X58" s="42">
        <v>89315376</v>
      </c>
      <c r="Y58" s="42">
        <v>88940903</v>
      </c>
      <c r="Z58" s="42">
        <v>88566430</v>
      </c>
      <c r="AA58" s="42">
        <v>88191957</v>
      </c>
      <c r="AB58" s="42">
        <v>87817484</v>
      </c>
      <c r="AC58" s="42">
        <v>87443011</v>
      </c>
      <c r="AD58" s="42">
        <v>87068538</v>
      </c>
      <c r="AE58" s="42">
        <v>86694065</v>
      </c>
      <c r="AF58" s="42">
        <v>86319592</v>
      </c>
      <c r="AG58" s="42">
        <v>85945119</v>
      </c>
      <c r="AH58" s="42">
        <v>85570646</v>
      </c>
      <c r="AI58" s="42">
        <v>85196173</v>
      </c>
      <c r="AK58" s="44">
        <v>73</v>
      </c>
      <c r="AL58" s="44" t="s">
        <v>13292</v>
      </c>
      <c r="AM58" s="44">
        <v>2050</v>
      </c>
      <c r="AN58" s="44">
        <v>29</v>
      </c>
      <c r="AO58" s="44">
        <v>-374473</v>
      </c>
      <c r="AP58">
        <v>852865823</v>
      </c>
      <c r="AQ58">
        <v>2278</v>
      </c>
      <c r="AR58">
        <v>2100</v>
      </c>
    </row>
    <row r="59" spans="1:44" ht="15" customHeight="1" x14ac:dyDescent="0.25">
      <c r="A59" s="17" t="s">
        <v>267</v>
      </c>
      <c r="B59" s="43" t="str">
        <f t="shared" si="0"/>
        <v/>
      </c>
      <c r="C59" s="43" t="s">
        <v>13291</v>
      </c>
      <c r="D59" s="5">
        <v>5844973</v>
      </c>
      <c r="E59" s="42">
        <v>5753989</v>
      </c>
      <c r="F59" s="42">
        <v>5663005</v>
      </c>
      <c r="G59" s="42">
        <v>5572021</v>
      </c>
      <c r="H59" s="42">
        <v>5481037</v>
      </c>
      <c r="I59" s="42">
        <v>5390053</v>
      </c>
      <c r="J59" s="42">
        <v>5299069</v>
      </c>
      <c r="K59" s="42">
        <v>5208085</v>
      </c>
      <c r="L59" s="42">
        <v>5117101</v>
      </c>
      <c r="M59" s="42">
        <v>5026117</v>
      </c>
      <c r="N59" s="42">
        <v>4935133</v>
      </c>
      <c r="O59" s="42">
        <v>4844149</v>
      </c>
      <c r="P59" s="42">
        <v>4753165</v>
      </c>
      <c r="Q59" s="42">
        <v>4662181</v>
      </c>
      <c r="R59" s="42">
        <v>4571197</v>
      </c>
      <c r="S59" s="42">
        <v>4480213</v>
      </c>
      <c r="T59" s="42">
        <v>4389229</v>
      </c>
      <c r="U59" s="42">
        <v>4298245</v>
      </c>
      <c r="V59" s="42">
        <v>4207261</v>
      </c>
      <c r="W59" s="42">
        <v>4116277</v>
      </c>
      <c r="X59" s="42">
        <v>4025293</v>
      </c>
      <c r="Y59" s="42">
        <v>3934309</v>
      </c>
      <c r="Z59" s="42">
        <v>3843325</v>
      </c>
      <c r="AA59" s="42">
        <v>3752341</v>
      </c>
      <c r="AB59" s="42">
        <v>3661357</v>
      </c>
      <c r="AC59" s="42">
        <v>3570373</v>
      </c>
      <c r="AD59" s="42">
        <v>3479389</v>
      </c>
      <c r="AE59" s="42">
        <v>3388405</v>
      </c>
      <c r="AF59" s="42">
        <v>3297421</v>
      </c>
      <c r="AG59" s="42">
        <v>3206437</v>
      </c>
      <c r="AH59" s="42">
        <v>3115453</v>
      </c>
      <c r="AI59" s="42">
        <v>3024469</v>
      </c>
      <c r="AK59" s="44">
        <v>73</v>
      </c>
      <c r="AL59" s="44" t="s">
        <v>13292</v>
      </c>
      <c r="AM59" s="44">
        <v>2050</v>
      </c>
      <c r="AN59" s="44">
        <v>29</v>
      </c>
      <c r="AO59" s="44">
        <v>-90984</v>
      </c>
      <c r="AP59">
        <v>189541669</v>
      </c>
      <c r="AQ59">
        <v>2083</v>
      </c>
      <c r="AR59">
        <v>2083</v>
      </c>
    </row>
    <row r="60" spans="1:44" ht="15" customHeight="1" x14ac:dyDescent="0.25">
      <c r="A60" s="17" t="s">
        <v>267</v>
      </c>
      <c r="B60" s="43" t="str">
        <f t="shared" si="0"/>
        <v/>
      </c>
      <c r="C60" s="43" t="s">
        <v>13291</v>
      </c>
      <c r="D60" s="5">
        <v>128238086</v>
      </c>
      <c r="E60" s="42">
        <v>127104337</v>
      </c>
      <c r="F60" s="42">
        <v>125970588</v>
      </c>
      <c r="G60" s="42">
        <v>124836839</v>
      </c>
      <c r="H60" s="42">
        <v>123703090</v>
      </c>
      <c r="I60" s="42">
        <v>122569341</v>
      </c>
      <c r="J60" s="42">
        <v>121435592</v>
      </c>
      <c r="K60" s="42">
        <v>120301843</v>
      </c>
      <c r="L60" s="42">
        <v>119168094</v>
      </c>
      <c r="M60" s="42">
        <v>118034345</v>
      </c>
      <c r="N60" s="42">
        <v>116900596</v>
      </c>
      <c r="O60" s="42">
        <v>115766847</v>
      </c>
      <c r="P60" s="42">
        <v>114633098</v>
      </c>
      <c r="Q60" s="42">
        <v>113499349</v>
      </c>
      <c r="R60" s="42">
        <v>112365600</v>
      </c>
      <c r="S60" s="42">
        <v>111231851</v>
      </c>
      <c r="T60" s="42">
        <v>110098102</v>
      </c>
      <c r="U60" s="42">
        <v>108964353</v>
      </c>
      <c r="V60" s="42">
        <v>107830604</v>
      </c>
      <c r="W60" s="42">
        <v>106696855</v>
      </c>
      <c r="X60" s="42">
        <v>105563106</v>
      </c>
      <c r="Y60" s="42">
        <v>104429357</v>
      </c>
      <c r="Z60" s="42">
        <v>103295608</v>
      </c>
      <c r="AA60" s="42">
        <v>102161859</v>
      </c>
      <c r="AB60" s="42">
        <v>101028110</v>
      </c>
      <c r="AC60" s="42">
        <v>99894361</v>
      </c>
      <c r="AD60" s="42">
        <v>98760612</v>
      </c>
      <c r="AE60" s="42">
        <v>97626863</v>
      </c>
      <c r="AF60" s="42">
        <v>96493114</v>
      </c>
      <c r="AG60" s="42">
        <v>95359365</v>
      </c>
      <c r="AH60" s="42">
        <v>94225616</v>
      </c>
      <c r="AI60" s="42">
        <v>93091867</v>
      </c>
      <c r="AK60" s="44">
        <v>73</v>
      </c>
      <c r="AL60" s="44" t="s">
        <v>13292</v>
      </c>
      <c r="AM60" s="44">
        <v>2050</v>
      </c>
      <c r="AN60" s="44">
        <v>29</v>
      </c>
      <c r="AO60" s="44">
        <v>-1133749</v>
      </c>
      <c r="AP60">
        <v>2417277317</v>
      </c>
      <c r="AQ60">
        <v>2132</v>
      </c>
      <c r="AR60">
        <v>2100</v>
      </c>
    </row>
    <row r="61" spans="1:44" ht="15" customHeight="1" x14ac:dyDescent="0.25">
      <c r="A61" s="17" t="s">
        <v>267</v>
      </c>
      <c r="B61" s="43" t="str">
        <f t="shared" si="0"/>
        <v/>
      </c>
      <c r="C61" s="43" t="s">
        <v>13291</v>
      </c>
      <c r="D61" s="5">
        <v>17282118</v>
      </c>
      <c r="E61" s="42">
        <v>17162978</v>
      </c>
      <c r="F61" s="42">
        <v>17043838</v>
      </c>
      <c r="G61" s="42">
        <v>16924698</v>
      </c>
      <c r="H61" s="42">
        <v>16805558</v>
      </c>
      <c r="I61" s="42">
        <v>16686418</v>
      </c>
      <c r="J61" s="42">
        <v>16567278</v>
      </c>
      <c r="K61" s="42">
        <v>16448138</v>
      </c>
      <c r="L61" s="42">
        <v>16328998</v>
      </c>
      <c r="M61" s="42">
        <v>16209858</v>
      </c>
      <c r="N61" s="42">
        <v>16090718</v>
      </c>
      <c r="O61" s="42">
        <v>15971578</v>
      </c>
      <c r="P61" s="42">
        <v>15852438</v>
      </c>
      <c r="Q61" s="42">
        <v>15733298</v>
      </c>
      <c r="R61" s="42">
        <v>15614158</v>
      </c>
      <c r="S61" s="42">
        <v>15495018</v>
      </c>
      <c r="T61" s="42">
        <v>15375878</v>
      </c>
      <c r="U61" s="42">
        <v>15256738</v>
      </c>
      <c r="V61" s="42">
        <v>15137598</v>
      </c>
      <c r="W61" s="42">
        <v>15018458</v>
      </c>
      <c r="X61" s="42">
        <v>14899318</v>
      </c>
      <c r="Y61" s="42">
        <v>14780178</v>
      </c>
      <c r="Z61" s="42">
        <v>14661038</v>
      </c>
      <c r="AA61" s="42">
        <v>14541898</v>
      </c>
      <c r="AB61" s="42">
        <v>14422758</v>
      </c>
      <c r="AC61" s="42">
        <v>14303618</v>
      </c>
      <c r="AD61" s="42">
        <v>14184478</v>
      </c>
      <c r="AE61" s="42">
        <v>14065338</v>
      </c>
      <c r="AF61" s="42">
        <v>13946198</v>
      </c>
      <c r="AG61" s="42">
        <v>13827058</v>
      </c>
      <c r="AH61" s="42">
        <v>13707918</v>
      </c>
      <c r="AI61" s="42">
        <v>13588778</v>
      </c>
      <c r="AK61" s="44">
        <v>73</v>
      </c>
      <c r="AL61" s="44" t="s">
        <v>13292</v>
      </c>
      <c r="AM61" s="44">
        <v>2050</v>
      </c>
      <c r="AN61" s="44">
        <v>29</v>
      </c>
      <c r="AO61" s="44">
        <v>-119140</v>
      </c>
      <c r="AP61">
        <v>257825778</v>
      </c>
      <c r="AQ61">
        <v>2164</v>
      </c>
      <c r="AR61">
        <v>2100</v>
      </c>
    </row>
    <row r="62" spans="1:44" ht="15" customHeight="1" x14ac:dyDescent="0.25">
      <c r="A62" s="17" t="s">
        <v>267</v>
      </c>
      <c r="B62" s="43" t="str">
        <f t="shared" si="0"/>
        <v/>
      </c>
      <c r="C62" s="43" t="s">
        <v>13291</v>
      </c>
      <c r="D62" s="5">
        <v>8568249</v>
      </c>
      <c r="E62" s="42">
        <v>8133541</v>
      </c>
      <c r="F62" s="42">
        <v>7698833</v>
      </c>
      <c r="G62" s="42">
        <v>7264125</v>
      </c>
      <c r="H62" s="42">
        <v>6829417</v>
      </c>
      <c r="I62" s="42">
        <v>6394709</v>
      </c>
      <c r="J62" s="42">
        <v>5960001</v>
      </c>
      <c r="K62" s="42">
        <v>5525293</v>
      </c>
      <c r="L62" s="42">
        <v>5090585</v>
      </c>
      <c r="M62" s="42">
        <v>4655877</v>
      </c>
      <c r="N62" s="42">
        <v>4221169</v>
      </c>
      <c r="O62" s="42">
        <v>3786461</v>
      </c>
      <c r="P62" s="42">
        <v>3351753</v>
      </c>
      <c r="Q62" s="42">
        <v>2917045</v>
      </c>
      <c r="R62" s="42">
        <v>2482337</v>
      </c>
      <c r="S62" s="42">
        <v>2047629</v>
      </c>
      <c r="T62" s="42">
        <v>1612921</v>
      </c>
      <c r="U62" s="42">
        <v>1178213</v>
      </c>
      <c r="V62" s="42">
        <v>743505</v>
      </c>
      <c r="W62" s="42">
        <v>308797</v>
      </c>
      <c r="X62" s="42" t="s">
        <v>13291</v>
      </c>
      <c r="Y62" s="42" t="s">
        <v>13291</v>
      </c>
      <c r="Z62" s="42" t="s">
        <v>13291</v>
      </c>
      <c r="AA62" s="42" t="s">
        <v>13291</v>
      </c>
      <c r="AB62" s="42" t="s">
        <v>13291</v>
      </c>
      <c r="AC62" s="42" t="s">
        <v>13291</v>
      </c>
      <c r="AD62" s="42" t="s">
        <v>13291</v>
      </c>
      <c r="AE62" s="42" t="s">
        <v>13291</v>
      </c>
      <c r="AF62" s="42" t="s">
        <v>13291</v>
      </c>
      <c r="AG62" s="42" t="s">
        <v>13291</v>
      </c>
      <c r="AH62" s="42" t="s">
        <v>13291</v>
      </c>
      <c r="AI62" s="42" t="s">
        <v>13291</v>
      </c>
      <c r="AK62" s="44">
        <v>61</v>
      </c>
      <c r="AL62" s="44" t="s">
        <v>13305</v>
      </c>
      <c r="AM62" s="44">
        <v>2038</v>
      </c>
      <c r="AN62" s="44">
        <v>17</v>
      </c>
      <c r="AO62" s="44">
        <v>-434708</v>
      </c>
      <c r="AP62">
        <v>886243701</v>
      </c>
      <c r="AQ62">
        <v>2039</v>
      </c>
      <c r="AR62">
        <v>2039</v>
      </c>
    </row>
    <row r="63" spans="1:44" ht="15" customHeight="1" x14ac:dyDescent="0.25">
      <c r="A63" s="17" t="s">
        <v>267</v>
      </c>
      <c r="B63" s="43" t="str">
        <f t="shared" si="0"/>
        <v/>
      </c>
      <c r="C63" s="43" t="s">
        <v>13291</v>
      </c>
      <c r="D63" s="5">
        <v>23964851</v>
      </c>
      <c r="E63" s="42">
        <v>23727077</v>
      </c>
      <c r="F63" s="42">
        <v>23489303</v>
      </c>
      <c r="G63" s="42">
        <v>23251529</v>
      </c>
      <c r="H63" s="42">
        <v>23013755</v>
      </c>
      <c r="I63" s="42">
        <v>22775981</v>
      </c>
      <c r="J63" s="42">
        <v>22538207</v>
      </c>
      <c r="K63" s="42">
        <v>22300433</v>
      </c>
      <c r="L63" s="42">
        <v>22062659</v>
      </c>
      <c r="M63" s="42">
        <v>21824885</v>
      </c>
      <c r="N63" s="42">
        <v>21587111</v>
      </c>
      <c r="O63" s="42">
        <v>21349337</v>
      </c>
      <c r="P63" s="42">
        <v>21111563</v>
      </c>
      <c r="Q63" s="42">
        <v>20873789</v>
      </c>
      <c r="R63" s="42">
        <v>20636015</v>
      </c>
      <c r="S63" s="42">
        <v>20398241</v>
      </c>
      <c r="T63" s="42">
        <v>20160467</v>
      </c>
      <c r="U63" s="42">
        <v>19922693</v>
      </c>
      <c r="V63" s="42">
        <v>19684919</v>
      </c>
      <c r="W63" s="42">
        <v>19447145</v>
      </c>
      <c r="X63" s="42">
        <v>19209371</v>
      </c>
      <c r="Y63" s="42">
        <v>18971597</v>
      </c>
      <c r="Z63" s="42">
        <v>18733823</v>
      </c>
      <c r="AA63" s="42">
        <v>18496049</v>
      </c>
      <c r="AB63" s="42">
        <v>18258275</v>
      </c>
      <c r="AC63" s="42">
        <v>18020501</v>
      </c>
      <c r="AD63" s="42">
        <v>17782727</v>
      </c>
      <c r="AE63" s="42">
        <v>17544953</v>
      </c>
      <c r="AF63" s="42">
        <v>17307179</v>
      </c>
      <c r="AG63" s="42">
        <v>17069405</v>
      </c>
      <c r="AH63" s="42">
        <v>16831631</v>
      </c>
      <c r="AI63" s="42">
        <v>16593857</v>
      </c>
      <c r="AK63" s="44">
        <v>73</v>
      </c>
      <c r="AL63" s="44" t="s">
        <v>13292</v>
      </c>
      <c r="AM63" s="44">
        <v>2050</v>
      </c>
      <c r="AN63" s="44">
        <v>29</v>
      </c>
      <c r="AO63" s="44">
        <v>-237774</v>
      </c>
      <c r="AP63">
        <v>504030557</v>
      </c>
      <c r="AQ63">
        <v>2120</v>
      </c>
      <c r="AR63">
        <v>2100</v>
      </c>
    </row>
    <row r="64" spans="1:44" ht="15" customHeight="1" x14ac:dyDescent="0.25">
      <c r="A64" s="17" t="s">
        <v>267</v>
      </c>
      <c r="B64" s="43" t="str">
        <f t="shared" si="0"/>
        <v/>
      </c>
      <c r="C64" s="43" t="s">
        <v>13291</v>
      </c>
      <c r="D64" s="5">
        <v>15253502</v>
      </c>
      <c r="E64" s="42">
        <v>14503620</v>
      </c>
      <c r="F64" s="42">
        <v>13753738</v>
      </c>
      <c r="G64" s="42">
        <v>13003856</v>
      </c>
      <c r="H64" s="42">
        <v>12253974</v>
      </c>
      <c r="I64" s="42">
        <v>11504092</v>
      </c>
      <c r="J64" s="42">
        <v>10754210</v>
      </c>
      <c r="K64" s="42">
        <v>10004328</v>
      </c>
      <c r="L64" s="42">
        <v>9254446</v>
      </c>
      <c r="M64" s="42">
        <v>8504564</v>
      </c>
      <c r="N64" s="42">
        <v>7754682</v>
      </c>
      <c r="O64" s="42">
        <v>7004800</v>
      </c>
      <c r="P64" s="42">
        <v>6254918</v>
      </c>
      <c r="Q64" s="42">
        <v>5505036</v>
      </c>
      <c r="R64" s="42">
        <v>4755154</v>
      </c>
      <c r="S64" s="42">
        <v>4005272</v>
      </c>
      <c r="T64" s="42">
        <v>3255390</v>
      </c>
      <c r="U64" s="42">
        <v>2505508</v>
      </c>
      <c r="V64" s="42">
        <v>1755626</v>
      </c>
      <c r="W64" s="42">
        <v>1005744</v>
      </c>
      <c r="X64" s="42">
        <v>255862</v>
      </c>
      <c r="Y64" s="42" t="s">
        <v>13291</v>
      </c>
      <c r="Z64" s="42" t="s">
        <v>13291</v>
      </c>
      <c r="AA64" s="42" t="s">
        <v>13291</v>
      </c>
      <c r="AB64" s="42" t="s">
        <v>13291</v>
      </c>
      <c r="AC64" s="42" t="s">
        <v>13291</v>
      </c>
      <c r="AD64" s="42" t="s">
        <v>13291</v>
      </c>
      <c r="AE64" s="42" t="s">
        <v>13291</v>
      </c>
      <c r="AF64" s="42" t="s">
        <v>13291</v>
      </c>
      <c r="AG64" s="42" t="s">
        <v>13291</v>
      </c>
      <c r="AH64" s="42" t="s">
        <v>13291</v>
      </c>
      <c r="AI64" s="42" t="s">
        <v>13291</v>
      </c>
      <c r="AK64" s="44">
        <v>62</v>
      </c>
      <c r="AL64" s="44" t="s">
        <v>13302</v>
      </c>
      <c r="AM64" s="44">
        <v>2039</v>
      </c>
      <c r="AN64" s="44">
        <v>18</v>
      </c>
      <c r="AO64" s="44">
        <v>-749882</v>
      </c>
      <c r="AP64">
        <v>1529265260</v>
      </c>
      <c r="AQ64">
        <v>2039</v>
      </c>
      <c r="AR64">
        <v>2039</v>
      </c>
    </row>
    <row r="65" spans="1:44" ht="15" customHeight="1" x14ac:dyDescent="0.25">
      <c r="A65" s="17" t="s">
        <v>267</v>
      </c>
      <c r="B65" s="43" t="str">
        <f t="shared" si="0"/>
        <v/>
      </c>
      <c r="C65" s="43" t="s">
        <v>13291</v>
      </c>
      <c r="D65" s="5">
        <v>16955728</v>
      </c>
      <c r="E65" s="42">
        <v>16090088</v>
      </c>
      <c r="F65" s="42">
        <v>15224448</v>
      </c>
      <c r="G65" s="42">
        <v>14358808</v>
      </c>
      <c r="H65" s="42">
        <v>13493168</v>
      </c>
      <c r="I65" s="42">
        <v>12627528</v>
      </c>
      <c r="J65" s="42">
        <v>11761888</v>
      </c>
      <c r="K65" s="42">
        <v>10896248</v>
      </c>
      <c r="L65" s="42">
        <v>10030608</v>
      </c>
      <c r="M65" s="42">
        <v>9164968</v>
      </c>
      <c r="N65" s="42">
        <v>8299328</v>
      </c>
      <c r="O65" s="42">
        <v>7433688</v>
      </c>
      <c r="P65" s="42">
        <v>6568048</v>
      </c>
      <c r="Q65" s="42">
        <v>5702408</v>
      </c>
      <c r="R65" s="42">
        <v>4836768</v>
      </c>
      <c r="S65" s="42">
        <v>3971128</v>
      </c>
      <c r="T65" s="42">
        <v>3105488</v>
      </c>
      <c r="U65" s="42">
        <v>2239848</v>
      </c>
      <c r="V65" s="42">
        <v>1374208</v>
      </c>
      <c r="W65" s="42">
        <v>508568</v>
      </c>
      <c r="X65" s="42" t="s">
        <v>13291</v>
      </c>
      <c r="Y65" s="42" t="s">
        <v>13291</v>
      </c>
      <c r="Z65" s="42" t="s">
        <v>13291</v>
      </c>
      <c r="AA65" s="42" t="s">
        <v>13291</v>
      </c>
      <c r="AB65" s="42" t="s">
        <v>13291</v>
      </c>
      <c r="AC65" s="42" t="s">
        <v>13291</v>
      </c>
      <c r="AD65" s="42" t="s">
        <v>13291</v>
      </c>
      <c r="AE65" s="42" t="s">
        <v>13291</v>
      </c>
      <c r="AF65" s="42" t="s">
        <v>13291</v>
      </c>
      <c r="AG65" s="42" t="s">
        <v>13291</v>
      </c>
      <c r="AH65" s="42" t="s">
        <v>13291</v>
      </c>
      <c r="AI65" s="42" t="s">
        <v>13291</v>
      </c>
      <c r="AK65" s="44">
        <v>61</v>
      </c>
      <c r="AL65" s="44" t="s">
        <v>13305</v>
      </c>
      <c r="AM65" s="44">
        <v>2038</v>
      </c>
      <c r="AN65" s="44">
        <v>17</v>
      </c>
      <c r="AO65" s="44">
        <v>-865640</v>
      </c>
      <c r="AP65">
        <v>1764682888</v>
      </c>
      <c r="AQ65">
        <v>2039</v>
      </c>
      <c r="AR65">
        <v>2039</v>
      </c>
    </row>
    <row r="66" spans="1:44" ht="15" customHeight="1" x14ac:dyDescent="0.25">
      <c r="A66" s="17" t="s">
        <v>478</v>
      </c>
      <c r="B66" s="43">
        <f t="shared" si="0"/>
        <v>1</v>
      </c>
      <c r="C66" s="43" t="s">
        <v>13291</v>
      </c>
      <c r="D66" s="5">
        <v>9026270</v>
      </c>
      <c r="E66" s="42">
        <v>8786798</v>
      </c>
      <c r="F66" s="42">
        <v>8547326</v>
      </c>
      <c r="G66" s="42">
        <v>8307854</v>
      </c>
      <c r="H66" s="42">
        <v>8068382</v>
      </c>
      <c r="I66" s="42">
        <v>7828910</v>
      </c>
      <c r="J66" s="42">
        <v>7589438</v>
      </c>
      <c r="K66" s="42">
        <v>7349966</v>
      </c>
      <c r="L66" s="42">
        <v>7110494</v>
      </c>
      <c r="M66" s="42">
        <v>6871022</v>
      </c>
      <c r="N66" s="42">
        <v>6631550</v>
      </c>
      <c r="O66" s="42">
        <v>6392078</v>
      </c>
      <c r="P66" s="42">
        <v>6152606</v>
      </c>
      <c r="Q66" s="42">
        <v>5913134</v>
      </c>
      <c r="R66" s="42">
        <v>5673662</v>
      </c>
      <c r="S66" s="42">
        <v>5434190</v>
      </c>
      <c r="T66" s="42">
        <v>5194718</v>
      </c>
      <c r="U66" s="42">
        <v>4955246</v>
      </c>
      <c r="V66" s="42">
        <v>4715774</v>
      </c>
      <c r="W66" s="42">
        <v>4476302</v>
      </c>
      <c r="X66" s="42">
        <v>4236830</v>
      </c>
      <c r="Y66" s="42">
        <v>3997358</v>
      </c>
      <c r="Z66" s="42">
        <v>3757886</v>
      </c>
      <c r="AA66" s="42">
        <v>3518414</v>
      </c>
      <c r="AB66" s="42">
        <v>3278942</v>
      </c>
      <c r="AC66" s="42">
        <v>3039470</v>
      </c>
      <c r="AD66" s="42">
        <v>2799998</v>
      </c>
      <c r="AE66" s="42">
        <v>2560526</v>
      </c>
      <c r="AF66" s="42">
        <v>2321054</v>
      </c>
      <c r="AG66" s="42">
        <v>2081582</v>
      </c>
      <c r="AH66" s="42">
        <v>1842110</v>
      </c>
      <c r="AI66" s="42">
        <v>1602638</v>
      </c>
      <c r="AK66" s="44">
        <v>73</v>
      </c>
      <c r="AL66" s="44" t="s">
        <v>13292</v>
      </c>
      <c r="AM66" s="44">
        <v>2050</v>
      </c>
      <c r="AN66" s="44">
        <v>29</v>
      </c>
      <c r="AO66" s="44">
        <v>-239472</v>
      </c>
      <c r="AP66">
        <v>492520238</v>
      </c>
      <c r="AQ66">
        <v>2057</v>
      </c>
      <c r="AR66">
        <v>2057</v>
      </c>
    </row>
    <row r="67" spans="1:44" ht="15" customHeight="1" x14ac:dyDescent="0.25">
      <c r="A67" s="17" t="s">
        <v>478</v>
      </c>
      <c r="B67" s="43" t="str">
        <f t="shared" si="0"/>
        <v/>
      </c>
      <c r="C67" s="43" t="s">
        <v>13291</v>
      </c>
      <c r="D67" s="5">
        <v>68058609</v>
      </c>
      <c r="E67" s="42">
        <v>66484213</v>
      </c>
      <c r="F67" s="42">
        <v>64909817</v>
      </c>
      <c r="G67" s="42">
        <v>63335421</v>
      </c>
      <c r="H67" s="42">
        <v>61761025</v>
      </c>
      <c r="I67" s="42">
        <v>60186629</v>
      </c>
      <c r="J67" s="42">
        <v>58612233</v>
      </c>
      <c r="K67" s="42">
        <v>57037837</v>
      </c>
      <c r="L67" s="42">
        <v>55463441</v>
      </c>
      <c r="M67" s="42">
        <v>53889045</v>
      </c>
      <c r="N67" s="42">
        <v>52314649</v>
      </c>
      <c r="O67" s="42">
        <v>50740253</v>
      </c>
      <c r="P67" s="42">
        <v>49165857</v>
      </c>
      <c r="Q67" s="42">
        <v>47591461</v>
      </c>
      <c r="R67" s="42">
        <v>46017065</v>
      </c>
      <c r="S67" s="42">
        <v>44442669</v>
      </c>
      <c r="T67" s="42">
        <v>42868273</v>
      </c>
      <c r="U67" s="42">
        <v>41293877</v>
      </c>
      <c r="V67" s="42">
        <v>39719481</v>
      </c>
      <c r="W67" s="42">
        <v>38145085</v>
      </c>
      <c r="X67" s="42">
        <v>36570689</v>
      </c>
      <c r="Y67" s="42">
        <v>34996293</v>
      </c>
      <c r="Z67" s="42">
        <v>33421897</v>
      </c>
      <c r="AA67" s="42">
        <v>31847501</v>
      </c>
      <c r="AB67" s="42">
        <v>30273105</v>
      </c>
      <c r="AC67" s="42">
        <v>28698709</v>
      </c>
      <c r="AD67" s="42">
        <v>27124313</v>
      </c>
      <c r="AE67" s="42">
        <v>25549917</v>
      </c>
      <c r="AF67" s="42">
        <v>23975521</v>
      </c>
      <c r="AG67" s="42">
        <v>22401125</v>
      </c>
      <c r="AH67" s="42">
        <v>20826729</v>
      </c>
      <c r="AI67" s="42">
        <v>19252333</v>
      </c>
      <c r="AK67" s="44">
        <v>73</v>
      </c>
      <c r="AL67" s="44" t="s">
        <v>13292</v>
      </c>
      <c r="AM67" s="44">
        <v>2050</v>
      </c>
      <c r="AN67" s="44">
        <v>29</v>
      </c>
      <c r="AO67" s="44">
        <v>-1574396</v>
      </c>
      <c r="AP67">
        <v>3246764133</v>
      </c>
      <c r="AQ67">
        <v>2062</v>
      </c>
      <c r="AR67">
        <v>2062</v>
      </c>
    </row>
    <row r="68" spans="1:44" ht="15" customHeight="1" x14ac:dyDescent="0.25">
      <c r="A68" s="17" t="s">
        <v>478</v>
      </c>
      <c r="B68" s="43" t="str">
        <f t="shared" ref="B68:B131" si="1">IF(A68=A67,"",1)</f>
        <v/>
      </c>
      <c r="C68" s="43" t="s">
        <v>13291</v>
      </c>
      <c r="D68" s="5">
        <v>11898382</v>
      </c>
      <c r="E68" s="42">
        <v>11243211</v>
      </c>
      <c r="F68" s="42">
        <v>10588040</v>
      </c>
      <c r="G68" s="42">
        <v>9932869</v>
      </c>
      <c r="H68" s="42">
        <v>9277698</v>
      </c>
      <c r="I68" s="42">
        <v>8622527</v>
      </c>
      <c r="J68" s="42">
        <v>7967356</v>
      </c>
      <c r="K68" s="42">
        <v>7312185</v>
      </c>
      <c r="L68" s="42">
        <v>6657014</v>
      </c>
      <c r="M68" s="42">
        <v>6001843</v>
      </c>
      <c r="N68" s="42">
        <v>5346672</v>
      </c>
      <c r="O68" s="42">
        <v>4691501</v>
      </c>
      <c r="P68" s="42">
        <v>4036330</v>
      </c>
      <c r="Q68" s="42">
        <v>3381159</v>
      </c>
      <c r="R68" s="42">
        <v>2725988</v>
      </c>
      <c r="S68" s="42">
        <v>2070817</v>
      </c>
      <c r="T68" s="42">
        <v>1415646</v>
      </c>
      <c r="U68" s="42">
        <v>760475</v>
      </c>
      <c r="V68" s="42">
        <v>105304</v>
      </c>
      <c r="W68" s="42" t="s">
        <v>13291</v>
      </c>
      <c r="X68" s="42" t="s">
        <v>13291</v>
      </c>
      <c r="Y68" s="42" t="s">
        <v>13291</v>
      </c>
      <c r="Z68" s="42" t="s">
        <v>13291</v>
      </c>
      <c r="AA68" s="42" t="s">
        <v>13291</v>
      </c>
      <c r="AB68" s="42" t="s">
        <v>13291</v>
      </c>
      <c r="AC68" s="42" t="s">
        <v>13291</v>
      </c>
      <c r="AD68" s="42" t="s">
        <v>13291</v>
      </c>
      <c r="AE68" s="42" t="s">
        <v>13291</v>
      </c>
      <c r="AF68" s="42" t="s">
        <v>13291</v>
      </c>
      <c r="AG68" s="42" t="s">
        <v>13291</v>
      </c>
      <c r="AH68" s="42" t="s">
        <v>13291</v>
      </c>
      <c r="AI68" s="42" t="s">
        <v>13291</v>
      </c>
      <c r="AK68" s="44">
        <v>60</v>
      </c>
      <c r="AL68" s="44" t="s">
        <v>13303</v>
      </c>
      <c r="AM68" s="44">
        <v>2037</v>
      </c>
      <c r="AN68" s="44">
        <v>16</v>
      </c>
      <c r="AO68" s="44">
        <v>-655171</v>
      </c>
      <c r="AP68">
        <v>1334688631</v>
      </c>
      <c r="AQ68">
        <v>2037</v>
      </c>
      <c r="AR68">
        <v>2037</v>
      </c>
    </row>
    <row r="69" spans="1:44" ht="15" customHeight="1" x14ac:dyDescent="0.25">
      <c r="A69" s="17" t="s">
        <v>478</v>
      </c>
      <c r="B69" s="43" t="str">
        <f t="shared" si="1"/>
        <v/>
      </c>
      <c r="C69" s="43" t="s">
        <v>13291</v>
      </c>
      <c r="D69" s="5">
        <v>11344217</v>
      </c>
      <c r="E69" s="42">
        <v>10511761</v>
      </c>
      <c r="F69" s="42">
        <v>9679305</v>
      </c>
      <c r="G69" s="42">
        <v>8846849</v>
      </c>
      <c r="H69" s="42">
        <v>8014393</v>
      </c>
      <c r="I69" s="42">
        <v>7181937</v>
      </c>
      <c r="J69" s="42">
        <v>6349481</v>
      </c>
      <c r="K69" s="42">
        <v>5517025</v>
      </c>
      <c r="L69" s="42">
        <v>4684569</v>
      </c>
      <c r="M69" s="42">
        <v>3852113</v>
      </c>
      <c r="N69" s="42">
        <v>3019657</v>
      </c>
      <c r="O69" s="42">
        <v>2187201</v>
      </c>
      <c r="P69" s="42">
        <v>1354745</v>
      </c>
      <c r="Q69" s="42">
        <v>522289</v>
      </c>
      <c r="R69" s="42" t="s">
        <v>13291</v>
      </c>
      <c r="S69" s="42" t="s">
        <v>13291</v>
      </c>
      <c r="T69" s="42" t="s">
        <v>13291</v>
      </c>
      <c r="U69" s="42" t="s">
        <v>13291</v>
      </c>
      <c r="V69" s="42" t="s">
        <v>13291</v>
      </c>
      <c r="W69" s="42" t="s">
        <v>13291</v>
      </c>
      <c r="X69" s="42" t="s">
        <v>13291</v>
      </c>
      <c r="Y69" s="42" t="s">
        <v>13291</v>
      </c>
      <c r="Z69" s="42" t="s">
        <v>13291</v>
      </c>
      <c r="AA69" s="42" t="s">
        <v>13291</v>
      </c>
      <c r="AB69" s="42" t="s">
        <v>13291</v>
      </c>
      <c r="AC69" s="42" t="s">
        <v>13291</v>
      </c>
      <c r="AD69" s="42" t="s">
        <v>13291</v>
      </c>
      <c r="AE69" s="42" t="s">
        <v>13291</v>
      </c>
      <c r="AF69" s="42" t="s">
        <v>13291</v>
      </c>
      <c r="AG69" s="42" t="s">
        <v>13291</v>
      </c>
      <c r="AH69" s="42" t="s">
        <v>13291</v>
      </c>
      <c r="AI69" s="42" t="s">
        <v>13291</v>
      </c>
      <c r="AK69" s="44">
        <v>55</v>
      </c>
      <c r="AL69" s="44" t="s">
        <v>13304</v>
      </c>
      <c r="AM69" s="44">
        <v>2032</v>
      </c>
      <c r="AN69" s="44">
        <v>11</v>
      </c>
      <c r="AO69" s="44">
        <v>-832456</v>
      </c>
      <c r="AP69">
        <v>1692072881</v>
      </c>
      <c r="AQ69">
        <v>2033</v>
      </c>
      <c r="AR69">
        <v>2033</v>
      </c>
    </row>
    <row r="70" spans="1:44" ht="15" customHeight="1" x14ac:dyDescent="0.25">
      <c r="A70" s="17" t="s">
        <v>478</v>
      </c>
      <c r="B70" s="43" t="str">
        <f t="shared" si="1"/>
        <v/>
      </c>
      <c r="C70" s="43" t="s">
        <v>13291</v>
      </c>
      <c r="D70" s="5">
        <v>13578268</v>
      </c>
      <c r="E70" s="42">
        <v>12814088</v>
      </c>
      <c r="F70" s="42">
        <v>12049908</v>
      </c>
      <c r="G70" s="42">
        <v>11285728</v>
      </c>
      <c r="H70" s="42">
        <v>10521548</v>
      </c>
      <c r="I70" s="42">
        <v>9757368</v>
      </c>
      <c r="J70" s="42">
        <v>8993188</v>
      </c>
      <c r="K70" s="42">
        <v>8229008</v>
      </c>
      <c r="L70" s="42">
        <v>7464828</v>
      </c>
      <c r="M70" s="42">
        <v>6700648</v>
      </c>
      <c r="N70" s="42">
        <v>5936468</v>
      </c>
      <c r="O70" s="42">
        <v>5172288</v>
      </c>
      <c r="P70" s="42">
        <v>4408108</v>
      </c>
      <c r="Q70" s="42">
        <v>3643928</v>
      </c>
      <c r="R70" s="42">
        <v>2879748</v>
      </c>
      <c r="S70" s="42">
        <v>2115568</v>
      </c>
      <c r="T70" s="42">
        <v>1351388</v>
      </c>
      <c r="U70" s="42">
        <v>587208</v>
      </c>
      <c r="V70" s="42" t="s">
        <v>13291</v>
      </c>
      <c r="W70" s="42" t="s">
        <v>13291</v>
      </c>
      <c r="X70" s="42" t="s">
        <v>13291</v>
      </c>
      <c r="Y70" s="42" t="s">
        <v>13291</v>
      </c>
      <c r="Z70" s="42" t="s">
        <v>13291</v>
      </c>
      <c r="AA70" s="42" t="s">
        <v>13291</v>
      </c>
      <c r="AB70" s="42" t="s">
        <v>13291</v>
      </c>
      <c r="AC70" s="42" t="s">
        <v>13291</v>
      </c>
      <c r="AD70" s="42" t="s">
        <v>13291</v>
      </c>
      <c r="AE70" s="42" t="s">
        <v>13291</v>
      </c>
      <c r="AF70" s="42" t="s">
        <v>13291</v>
      </c>
      <c r="AG70" s="42" t="s">
        <v>13291</v>
      </c>
      <c r="AH70" s="42" t="s">
        <v>13291</v>
      </c>
      <c r="AI70" s="42" t="s">
        <v>13291</v>
      </c>
      <c r="AK70" s="44">
        <v>59</v>
      </c>
      <c r="AL70" s="44" t="s">
        <v>13301</v>
      </c>
      <c r="AM70" s="44">
        <v>2036</v>
      </c>
      <c r="AN70" s="44">
        <v>15</v>
      </c>
      <c r="AO70" s="44">
        <v>-764180</v>
      </c>
      <c r="AP70">
        <v>1556457688</v>
      </c>
      <c r="AQ70">
        <v>2037</v>
      </c>
      <c r="AR70">
        <v>2037</v>
      </c>
    </row>
    <row r="71" spans="1:44" ht="15" customHeight="1" x14ac:dyDescent="0.25">
      <c r="A71" s="17" t="s">
        <v>478</v>
      </c>
      <c r="B71" s="43" t="str">
        <f t="shared" si="1"/>
        <v/>
      </c>
      <c r="C71" s="43" t="s">
        <v>13291</v>
      </c>
      <c r="D71" s="5">
        <v>16292284</v>
      </c>
      <c r="E71" s="42">
        <v>16145892</v>
      </c>
      <c r="F71" s="42">
        <v>15999500</v>
      </c>
      <c r="G71" s="42">
        <v>15853108</v>
      </c>
      <c r="H71" s="42">
        <v>15706716</v>
      </c>
      <c r="I71" s="42">
        <v>15560324</v>
      </c>
      <c r="J71" s="42">
        <v>15413932</v>
      </c>
      <c r="K71" s="42">
        <v>15267540</v>
      </c>
      <c r="L71" s="42">
        <v>15121148</v>
      </c>
      <c r="M71" s="42">
        <v>14974756</v>
      </c>
      <c r="N71" s="42">
        <v>14828364</v>
      </c>
      <c r="O71" s="42">
        <v>14681972</v>
      </c>
      <c r="P71" s="42">
        <v>14535580</v>
      </c>
      <c r="Q71" s="42">
        <v>14389188</v>
      </c>
      <c r="R71" s="42">
        <v>14242796</v>
      </c>
      <c r="S71" s="42">
        <v>14096404</v>
      </c>
      <c r="T71" s="42">
        <v>13950012</v>
      </c>
      <c r="U71" s="42">
        <v>13803620</v>
      </c>
      <c r="V71" s="42">
        <v>13657228</v>
      </c>
      <c r="W71" s="42">
        <v>13510836</v>
      </c>
      <c r="X71" s="42">
        <v>13364444</v>
      </c>
      <c r="Y71" s="42">
        <v>13218052</v>
      </c>
      <c r="Z71" s="42">
        <v>13071660</v>
      </c>
      <c r="AA71" s="42">
        <v>12925268</v>
      </c>
      <c r="AB71" s="42">
        <v>12778876</v>
      </c>
      <c r="AC71" s="42">
        <v>12632484</v>
      </c>
      <c r="AD71" s="42">
        <v>12486092</v>
      </c>
      <c r="AE71" s="42">
        <v>12339700</v>
      </c>
      <c r="AF71" s="42">
        <v>12193308</v>
      </c>
      <c r="AG71" s="42">
        <v>12046916</v>
      </c>
      <c r="AH71" s="42">
        <v>11900524</v>
      </c>
      <c r="AI71" s="42">
        <v>11754132</v>
      </c>
      <c r="AK71" s="44">
        <v>73</v>
      </c>
      <c r="AL71" s="44" t="s">
        <v>13292</v>
      </c>
      <c r="AM71" s="44">
        <v>2050</v>
      </c>
      <c r="AN71" s="44">
        <v>29</v>
      </c>
      <c r="AO71" s="44">
        <v>-146392</v>
      </c>
      <c r="AP71">
        <v>311857732</v>
      </c>
      <c r="AQ71">
        <v>2130</v>
      </c>
      <c r="AR71">
        <v>2100</v>
      </c>
    </row>
    <row r="72" spans="1:44" ht="15" customHeight="1" x14ac:dyDescent="0.25">
      <c r="A72" s="17" t="s">
        <v>478</v>
      </c>
      <c r="B72" s="43" t="str">
        <f t="shared" si="1"/>
        <v/>
      </c>
      <c r="C72" s="43" t="s">
        <v>13291</v>
      </c>
      <c r="D72" s="5">
        <v>12180173</v>
      </c>
      <c r="E72" s="42">
        <v>11293383</v>
      </c>
      <c r="F72" s="42">
        <v>10406593</v>
      </c>
      <c r="G72" s="42">
        <v>9519803</v>
      </c>
      <c r="H72" s="42">
        <v>8633013</v>
      </c>
      <c r="I72" s="42">
        <v>7746223</v>
      </c>
      <c r="J72" s="42">
        <v>6859433</v>
      </c>
      <c r="K72" s="42">
        <v>5972643</v>
      </c>
      <c r="L72" s="42">
        <v>5085853</v>
      </c>
      <c r="M72" s="42">
        <v>4199063</v>
      </c>
      <c r="N72" s="42">
        <v>3312273</v>
      </c>
      <c r="O72" s="42">
        <v>2425483</v>
      </c>
      <c r="P72" s="42">
        <v>1538693</v>
      </c>
      <c r="Q72" s="42">
        <v>651903</v>
      </c>
      <c r="R72" s="42" t="s">
        <v>13291</v>
      </c>
      <c r="S72" s="42" t="s">
        <v>13291</v>
      </c>
      <c r="T72" s="42" t="s">
        <v>13291</v>
      </c>
      <c r="U72" s="42" t="s">
        <v>13291</v>
      </c>
      <c r="V72" s="42" t="s">
        <v>13291</v>
      </c>
      <c r="W72" s="42" t="s">
        <v>13291</v>
      </c>
      <c r="X72" s="42" t="s">
        <v>13291</v>
      </c>
      <c r="Y72" s="42" t="s">
        <v>13291</v>
      </c>
      <c r="Z72" s="42" t="s">
        <v>13291</v>
      </c>
      <c r="AA72" s="42" t="s">
        <v>13291</v>
      </c>
      <c r="AB72" s="42" t="s">
        <v>13291</v>
      </c>
      <c r="AC72" s="42" t="s">
        <v>13291</v>
      </c>
      <c r="AD72" s="42" t="s">
        <v>13291</v>
      </c>
      <c r="AE72" s="42" t="s">
        <v>13291</v>
      </c>
      <c r="AF72" s="42" t="s">
        <v>13291</v>
      </c>
      <c r="AG72" s="42" t="s">
        <v>13291</v>
      </c>
      <c r="AH72" s="42" t="s">
        <v>13291</v>
      </c>
      <c r="AI72" s="42" t="s">
        <v>13291</v>
      </c>
      <c r="AK72" s="44">
        <v>55</v>
      </c>
      <c r="AL72" s="44" t="s">
        <v>13304</v>
      </c>
      <c r="AM72" s="44">
        <v>2032</v>
      </c>
      <c r="AN72" s="44">
        <v>11</v>
      </c>
      <c r="AO72" s="44">
        <v>-886790</v>
      </c>
      <c r="AP72">
        <v>1802609183</v>
      </c>
      <c r="AQ72">
        <v>2033</v>
      </c>
      <c r="AR72">
        <v>2033</v>
      </c>
    </row>
    <row r="73" spans="1:44" ht="15" customHeight="1" x14ac:dyDescent="0.25">
      <c r="A73" s="17" t="s">
        <v>478</v>
      </c>
      <c r="B73" s="43" t="str">
        <f t="shared" si="1"/>
        <v/>
      </c>
      <c r="C73" s="43" t="s">
        <v>13291</v>
      </c>
      <c r="D73" s="5">
        <v>16390193</v>
      </c>
      <c r="E73" s="42">
        <v>15938040</v>
      </c>
      <c r="F73" s="42">
        <v>15485887</v>
      </c>
      <c r="G73" s="42">
        <v>15033734</v>
      </c>
      <c r="H73" s="42">
        <v>14581581</v>
      </c>
      <c r="I73" s="42">
        <v>14129428</v>
      </c>
      <c r="J73" s="42">
        <v>13677275</v>
      </c>
      <c r="K73" s="42">
        <v>13225122</v>
      </c>
      <c r="L73" s="42">
        <v>12772969</v>
      </c>
      <c r="M73" s="42">
        <v>12320816</v>
      </c>
      <c r="N73" s="42">
        <v>11868663</v>
      </c>
      <c r="O73" s="42">
        <v>11416510</v>
      </c>
      <c r="P73" s="42">
        <v>10964357</v>
      </c>
      <c r="Q73" s="42">
        <v>10512204</v>
      </c>
      <c r="R73" s="42">
        <v>10060051</v>
      </c>
      <c r="S73" s="42">
        <v>9607898</v>
      </c>
      <c r="T73" s="42">
        <v>9155745</v>
      </c>
      <c r="U73" s="42">
        <v>8703592</v>
      </c>
      <c r="V73" s="42">
        <v>8251439</v>
      </c>
      <c r="W73" s="42">
        <v>7799286</v>
      </c>
      <c r="X73" s="42">
        <v>7347133</v>
      </c>
      <c r="Y73" s="42">
        <v>6894980</v>
      </c>
      <c r="Z73" s="42">
        <v>6442827</v>
      </c>
      <c r="AA73" s="42">
        <v>5990674</v>
      </c>
      <c r="AB73" s="42">
        <v>5538521</v>
      </c>
      <c r="AC73" s="42">
        <v>5086368</v>
      </c>
      <c r="AD73" s="42">
        <v>4634215</v>
      </c>
      <c r="AE73" s="42">
        <v>4182062</v>
      </c>
      <c r="AF73" s="42">
        <v>3729909</v>
      </c>
      <c r="AG73" s="42">
        <v>3277756</v>
      </c>
      <c r="AH73" s="42">
        <v>2825603</v>
      </c>
      <c r="AI73" s="42">
        <v>2373450</v>
      </c>
      <c r="AK73" s="44">
        <v>73</v>
      </c>
      <c r="AL73" s="44" t="s">
        <v>13292</v>
      </c>
      <c r="AM73" s="44">
        <v>2050</v>
      </c>
      <c r="AN73" s="44">
        <v>29</v>
      </c>
      <c r="AO73" s="44">
        <v>-452153</v>
      </c>
      <c r="AP73">
        <v>929287100</v>
      </c>
      <c r="AQ73">
        <v>2055</v>
      </c>
      <c r="AR73">
        <v>2055</v>
      </c>
    </row>
    <row r="74" spans="1:44" ht="15" customHeight="1" x14ac:dyDescent="0.25">
      <c r="A74" s="17" t="s">
        <v>478</v>
      </c>
      <c r="B74" s="43" t="str">
        <f t="shared" si="1"/>
        <v/>
      </c>
      <c r="C74" s="43" t="s">
        <v>13291</v>
      </c>
      <c r="D74" s="5">
        <v>47603072</v>
      </c>
      <c r="E74" s="42">
        <v>47520781</v>
      </c>
      <c r="F74" s="42">
        <v>47438490</v>
      </c>
      <c r="G74" s="42">
        <v>47356199</v>
      </c>
      <c r="H74" s="42">
        <v>47273908</v>
      </c>
      <c r="I74" s="42">
        <v>47191617</v>
      </c>
      <c r="J74" s="42">
        <v>47109326</v>
      </c>
      <c r="K74" s="42">
        <v>47027035</v>
      </c>
      <c r="L74" s="42">
        <v>46944744</v>
      </c>
      <c r="M74" s="42">
        <v>46862453</v>
      </c>
      <c r="N74" s="42">
        <v>46780162</v>
      </c>
      <c r="O74" s="42">
        <v>46697871</v>
      </c>
      <c r="P74" s="42">
        <v>46615580</v>
      </c>
      <c r="Q74" s="42">
        <v>46533289</v>
      </c>
      <c r="R74" s="42">
        <v>46450998</v>
      </c>
      <c r="S74" s="42">
        <v>46368707</v>
      </c>
      <c r="T74" s="42">
        <v>46286416</v>
      </c>
      <c r="U74" s="42">
        <v>46204125</v>
      </c>
      <c r="V74" s="42">
        <v>46121834</v>
      </c>
      <c r="W74" s="42">
        <v>46039543</v>
      </c>
      <c r="X74" s="42">
        <v>45957252</v>
      </c>
      <c r="Y74" s="42">
        <v>45874961</v>
      </c>
      <c r="Z74" s="42">
        <v>45792670</v>
      </c>
      <c r="AA74" s="42">
        <v>45710379</v>
      </c>
      <c r="AB74" s="42">
        <v>45628088</v>
      </c>
      <c r="AC74" s="42">
        <v>45545797</v>
      </c>
      <c r="AD74" s="42">
        <v>45463506</v>
      </c>
      <c r="AE74" s="42">
        <v>45381215</v>
      </c>
      <c r="AF74" s="42">
        <v>45298924</v>
      </c>
      <c r="AG74" s="42">
        <v>45216633</v>
      </c>
      <c r="AH74" s="42">
        <v>45134342</v>
      </c>
      <c r="AI74" s="42">
        <v>45052051</v>
      </c>
      <c r="AK74" s="44">
        <v>73</v>
      </c>
      <c r="AL74" s="44" t="s">
        <v>13292</v>
      </c>
      <c r="AM74" s="44">
        <v>2050</v>
      </c>
      <c r="AN74" s="44">
        <v>29</v>
      </c>
      <c r="AO74" s="44">
        <v>-82291</v>
      </c>
      <c r="AP74">
        <v>213748601</v>
      </c>
      <c r="AQ74">
        <v>2597</v>
      </c>
      <c r="AR74">
        <v>2100</v>
      </c>
    </row>
    <row r="75" spans="1:44" ht="15" customHeight="1" x14ac:dyDescent="0.25">
      <c r="A75" s="17" t="s">
        <v>478</v>
      </c>
      <c r="B75" s="43" t="str">
        <f t="shared" si="1"/>
        <v/>
      </c>
      <c r="C75" s="43" t="s">
        <v>13291</v>
      </c>
      <c r="D75" s="5">
        <v>9617806</v>
      </c>
      <c r="E75" s="42">
        <v>9461766</v>
      </c>
      <c r="F75" s="42">
        <v>9305726</v>
      </c>
      <c r="G75" s="42">
        <v>9149686</v>
      </c>
      <c r="H75" s="42">
        <v>8993646</v>
      </c>
      <c r="I75" s="42">
        <v>8837606</v>
      </c>
      <c r="J75" s="42">
        <v>8681566</v>
      </c>
      <c r="K75" s="42">
        <v>8525526</v>
      </c>
      <c r="L75" s="42">
        <v>8369486</v>
      </c>
      <c r="M75" s="42">
        <v>8213446</v>
      </c>
      <c r="N75" s="42">
        <v>8057406</v>
      </c>
      <c r="O75" s="42">
        <v>7901366</v>
      </c>
      <c r="P75" s="42">
        <v>7745326</v>
      </c>
      <c r="Q75" s="42">
        <v>7589286</v>
      </c>
      <c r="R75" s="42">
        <v>7433246</v>
      </c>
      <c r="S75" s="42">
        <v>7277206</v>
      </c>
      <c r="T75" s="42">
        <v>7121166</v>
      </c>
      <c r="U75" s="42">
        <v>6965126</v>
      </c>
      <c r="V75" s="42">
        <v>6809086</v>
      </c>
      <c r="W75" s="42">
        <v>6653046</v>
      </c>
      <c r="X75" s="42">
        <v>6497006</v>
      </c>
      <c r="Y75" s="42">
        <v>6340966</v>
      </c>
      <c r="Z75" s="42">
        <v>6184926</v>
      </c>
      <c r="AA75" s="42">
        <v>6028886</v>
      </c>
      <c r="AB75" s="42">
        <v>5872846</v>
      </c>
      <c r="AC75" s="42">
        <v>5716806</v>
      </c>
      <c r="AD75" s="42">
        <v>5560766</v>
      </c>
      <c r="AE75" s="42">
        <v>5404726</v>
      </c>
      <c r="AF75" s="42">
        <v>5248686</v>
      </c>
      <c r="AG75" s="42">
        <v>5092646</v>
      </c>
      <c r="AH75" s="42">
        <v>4936606</v>
      </c>
      <c r="AI75" s="42">
        <v>4780566</v>
      </c>
      <c r="AK75" s="44">
        <v>73</v>
      </c>
      <c r="AL75" s="44" t="s">
        <v>13292</v>
      </c>
      <c r="AM75" s="44">
        <v>2050</v>
      </c>
      <c r="AN75" s="44">
        <v>29</v>
      </c>
      <c r="AO75" s="44">
        <v>-156040</v>
      </c>
      <c r="AP75">
        <v>324662566</v>
      </c>
      <c r="AQ75">
        <v>2081</v>
      </c>
      <c r="AR75">
        <v>2081</v>
      </c>
    </row>
    <row r="76" spans="1:44" ht="15" customHeight="1" x14ac:dyDescent="0.25">
      <c r="A76" s="17" t="s">
        <v>478</v>
      </c>
      <c r="B76" s="43" t="str">
        <f t="shared" si="1"/>
        <v/>
      </c>
      <c r="C76" s="43" t="s">
        <v>13291</v>
      </c>
      <c r="D76" s="5">
        <v>1815242</v>
      </c>
      <c r="E76" s="42">
        <v>1715293</v>
      </c>
      <c r="F76" s="42">
        <v>1615344</v>
      </c>
      <c r="G76" s="42">
        <v>1515395</v>
      </c>
      <c r="H76" s="42">
        <v>1415446</v>
      </c>
      <c r="I76" s="42">
        <v>1315497</v>
      </c>
      <c r="J76" s="42">
        <v>1215548</v>
      </c>
      <c r="K76" s="42">
        <v>1115599</v>
      </c>
      <c r="L76" s="42">
        <v>1015650</v>
      </c>
      <c r="M76" s="42">
        <v>915701</v>
      </c>
      <c r="N76" s="42">
        <v>815752</v>
      </c>
      <c r="O76" s="42">
        <v>715803</v>
      </c>
      <c r="P76" s="42">
        <v>615854</v>
      </c>
      <c r="Q76" s="42">
        <v>515905</v>
      </c>
      <c r="R76" s="42">
        <v>415956</v>
      </c>
      <c r="S76" s="42">
        <v>316007</v>
      </c>
      <c r="T76" s="42">
        <v>216058</v>
      </c>
      <c r="U76" s="42">
        <v>116109</v>
      </c>
      <c r="V76" s="42">
        <v>16160</v>
      </c>
      <c r="W76" s="42" t="s">
        <v>13291</v>
      </c>
      <c r="X76" s="42" t="s">
        <v>13291</v>
      </c>
      <c r="Y76" s="42" t="s">
        <v>13291</v>
      </c>
      <c r="Z76" s="42" t="s">
        <v>13291</v>
      </c>
      <c r="AA76" s="42" t="s">
        <v>13291</v>
      </c>
      <c r="AB76" s="42" t="s">
        <v>13291</v>
      </c>
      <c r="AC76" s="42" t="s">
        <v>13291</v>
      </c>
      <c r="AD76" s="42" t="s">
        <v>13291</v>
      </c>
      <c r="AE76" s="42" t="s">
        <v>13291</v>
      </c>
      <c r="AF76" s="42" t="s">
        <v>13291</v>
      </c>
      <c r="AG76" s="42" t="s">
        <v>13291</v>
      </c>
      <c r="AH76" s="42" t="s">
        <v>13291</v>
      </c>
      <c r="AI76" s="42" t="s">
        <v>13291</v>
      </c>
      <c r="AK76" s="44">
        <v>60</v>
      </c>
      <c r="AL76" s="44" t="s">
        <v>13303</v>
      </c>
      <c r="AM76" s="44">
        <v>2037</v>
      </c>
      <c r="AN76" s="44">
        <v>16</v>
      </c>
      <c r="AO76" s="44">
        <v>-99949</v>
      </c>
      <c r="AP76">
        <v>203612273</v>
      </c>
      <c r="AQ76">
        <v>2037</v>
      </c>
      <c r="AR76">
        <v>2037</v>
      </c>
    </row>
    <row r="77" spans="1:44" ht="15" customHeight="1" x14ac:dyDescent="0.25">
      <c r="A77" s="17" t="s">
        <v>478</v>
      </c>
      <c r="B77" s="43" t="str">
        <f t="shared" si="1"/>
        <v/>
      </c>
      <c r="C77" s="43" t="s">
        <v>13291</v>
      </c>
      <c r="D77" s="5">
        <v>3109916</v>
      </c>
      <c r="E77" s="42">
        <v>2463915</v>
      </c>
      <c r="F77" s="42">
        <v>1817914</v>
      </c>
      <c r="G77" s="42">
        <v>1171913</v>
      </c>
      <c r="H77" s="42">
        <v>525912</v>
      </c>
      <c r="I77" s="42" t="s">
        <v>13291</v>
      </c>
      <c r="J77" s="42" t="s">
        <v>13291</v>
      </c>
      <c r="K77" s="42" t="s">
        <v>13291</v>
      </c>
      <c r="L77" s="42" t="s">
        <v>13291</v>
      </c>
      <c r="M77" s="42" t="s">
        <v>13291</v>
      </c>
      <c r="N77" s="42" t="s">
        <v>13291</v>
      </c>
      <c r="O77" s="42" t="s">
        <v>13291</v>
      </c>
      <c r="P77" s="42" t="s">
        <v>13291</v>
      </c>
      <c r="Q77" s="42" t="s">
        <v>13291</v>
      </c>
      <c r="R77" s="42" t="s">
        <v>13291</v>
      </c>
      <c r="S77" s="42" t="s">
        <v>13291</v>
      </c>
      <c r="T77" s="42" t="s">
        <v>13291</v>
      </c>
      <c r="U77" s="42" t="s">
        <v>13291</v>
      </c>
      <c r="V77" s="42" t="s">
        <v>13291</v>
      </c>
      <c r="W77" s="42" t="s">
        <v>13291</v>
      </c>
      <c r="X77" s="42" t="s">
        <v>13291</v>
      </c>
      <c r="Y77" s="42" t="s">
        <v>13291</v>
      </c>
      <c r="Z77" s="42" t="s">
        <v>13291</v>
      </c>
      <c r="AA77" s="42" t="s">
        <v>13291</v>
      </c>
      <c r="AB77" s="42" t="s">
        <v>13291</v>
      </c>
      <c r="AC77" s="42" t="s">
        <v>13291</v>
      </c>
      <c r="AD77" s="42" t="s">
        <v>13291</v>
      </c>
      <c r="AE77" s="42" t="s">
        <v>13291</v>
      </c>
      <c r="AF77" s="42" t="s">
        <v>13291</v>
      </c>
      <c r="AG77" s="42" t="s">
        <v>13291</v>
      </c>
      <c r="AH77" s="42" t="s">
        <v>13291</v>
      </c>
      <c r="AI77" s="42" t="s">
        <v>13291</v>
      </c>
      <c r="AK77" s="44">
        <v>46</v>
      </c>
      <c r="AL77" s="44" t="s">
        <v>13306</v>
      </c>
      <c r="AM77" s="44">
        <v>2023</v>
      </c>
      <c r="AN77" s="44">
        <v>2</v>
      </c>
      <c r="AO77" s="44">
        <v>-646001</v>
      </c>
      <c r="AP77">
        <v>1307385935</v>
      </c>
      <c r="AQ77">
        <v>2024</v>
      </c>
      <c r="AR77">
        <v>2024</v>
      </c>
    </row>
    <row r="78" spans="1:44" ht="15" customHeight="1" x14ac:dyDescent="0.25">
      <c r="A78" s="17" t="s">
        <v>478</v>
      </c>
      <c r="B78" s="43" t="str">
        <f t="shared" si="1"/>
        <v/>
      </c>
      <c r="C78" s="43" t="s">
        <v>13291</v>
      </c>
      <c r="D78" s="5">
        <v>1561829</v>
      </c>
      <c r="E78" s="42">
        <v>1512512</v>
      </c>
      <c r="F78" s="42">
        <v>1463195</v>
      </c>
      <c r="G78" s="42">
        <v>1413878</v>
      </c>
      <c r="H78" s="42">
        <v>1364561</v>
      </c>
      <c r="I78" s="42">
        <v>1315244</v>
      </c>
      <c r="J78" s="42">
        <v>1265927</v>
      </c>
      <c r="K78" s="42">
        <v>1216610</v>
      </c>
      <c r="L78" s="42">
        <v>1167293</v>
      </c>
      <c r="M78" s="42">
        <v>1117976</v>
      </c>
      <c r="N78" s="42">
        <v>1068659</v>
      </c>
      <c r="O78" s="42">
        <v>1019342</v>
      </c>
      <c r="P78" s="42">
        <v>970025</v>
      </c>
      <c r="Q78" s="42">
        <v>920708</v>
      </c>
      <c r="R78" s="42">
        <v>871391</v>
      </c>
      <c r="S78" s="42">
        <v>822074</v>
      </c>
      <c r="T78" s="42">
        <v>772757</v>
      </c>
      <c r="U78" s="42">
        <v>723440</v>
      </c>
      <c r="V78" s="42">
        <v>674123</v>
      </c>
      <c r="W78" s="42">
        <v>624806</v>
      </c>
      <c r="X78" s="42">
        <v>575489</v>
      </c>
      <c r="Y78" s="42">
        <v>526172</v>
      </c>
      <c r="Z78" s="42">
        <v>476855</v>
      </c>
      <c r="AA78" s="42">
        <v>427538</v>
      </c>
      <c r="AB78" s="42">
        <v>378221</v>
      </c>
      <c r="AC78" s="42">
        <v>328904</v>
      </c>
      <c r="AD78" s="42">
        <v>279587</v>
      </c>
      <c r="AE78" s="42">
        <v>230270</v>
      </c>
      <c r="AF78" s="42">
        <v>180953</v>
      </c>
      <c r="AG78" s="42">
        <v>131636</v>
      </c>
      <c r="AH78" s="42">
        <v>82319</v>
      </c>
      <c r="AI78" s="42">
        <v>33002</v>
      </c>
      <c r="AK78" s="44">
        <v>73</v>
      </c>
      <c r="AL78" s="44" t="s">
        <v>13292</v>
      </c>
      <c r="AM78" s="44">
        <v>2050</v>
      </c>
      <c r="AN78" s="44">
        <v>29</v>
      </c>
      <c r="AO78" s="44">
        <v>-49317</v>
      </c>
      <c r="AP78">
        <v>101132852</v>
      </c>
      <c r="AQ78">
        <v>2051</v>
      </c>
      <c r="AR78">
        <v>2051</v>
      </c>
    </row>
    <row r="79" spans="1:44" ht="15" customHeight="1" x14ac:dyDescent="0.25">
      <c r="A79" s="17" t="s">
        <v>478</v>
      </c>
      <c r="B79" s="43" t="str">
        <f t="shared" si="1"/>
        <v/>
      </c>
      <c r="C79" s="43" t="s">
        <v>13291</v>
      </c>
      <c r="D79" s="5">
        <v>18710895</v>
      </c>
      <c r="E79" s="42">
        <v>17014557</v>
      </c>
      <c r="F79" s="42">
        <v>15318219</v>
      </c>
      <c r="G79" s="42">
        <v>13621881</v>
      </c>
      <c r="H79" s="42">
        <v>11925543</v>
      </c>
      <c r="I79" s="42">
        <v>10229205</v>
      </c>
      <c r="J79" s="42">
        <v>8532867</v>
      </c>
      <c r="K79" s="42">
        <v>6836529</v>
      </c>
      <c r="L79" s="42">
        <v>5140191</v>
      </c>
      <c r="M79" s="42">
        <v>3443853</v>
      </c>
      <c r="N79" s="42">
        <v>1747515</v>
      </c>
      <c r="O79" s="42">
        <v>51177</v>
      </c>
      <c r="P79" s="42" t="s">
        <v>13291</v>
      </c>
      <c r="Q79" s="42" t="s">
        <v>13291</v>
      </c>
      <c r="R79" s="42" t="s">
        <v>13291</v>
      </c>
      <c r="S79" s="42" t="s">
        <v>13291</v>
      </c>
      <c r="T79" s="42" t="s">
        <v>13291</v>
      </c>
      <c r="U79" s="42" t="s">
        <v>13291</v>
      </c>
      <c r="V79" s="42" t="s">
        <v>13291</v>
      </c>
      <c r="W79" s="42" t="s">
        <v>13291</v>
      </c>
      <c r="X79" s="42" t="s">
        <v>13291</v>
      </c>
      <c r="Y79" s="42" t="s">
        <v>13291</v>
      </c>
      <c r="Z79" s="42" t="s">
        <v>13291</v>
      </c>
      <c r="AA79" s="42" t="s">
        <v>13291</v>
      </c>
      <c r="AB79" s="42" t="s">
        <v>13291</v>
      </c>
      <c r="AC79" s="42" t="s">
        <v>13291</v>
      </c>
      <c r="AD79" s="42" t="s">
        <v>13291</v>
      </c>
      <c r="AE79" s="42" t="s">
        <v>13291</v>
      </c>
      <c r="AF79" s="42" t="s">
        <v>13291</v>
      </c>
      <c r="AG79" s="42" t="s">
        <v>13291</v>
      </c>
      <c r="AH79" s="42" t="s">
        <v>13291</v>
      </c>
      <c r="AI79" s="42" t="s">
        <v>13291</v>
      </c>
      <c r="AK79" s="44">
        <v>53</v>
      </c>
      <c r="AL79" s="44" t="s">
        <v>13297</v>
      </c>
      <c r="AM79" s="44">
        <v>2030</v>
      </c>
      <c r="AN79" s="44">
        <v>9</v>
      </c>
      <c r="AO79" s="44">
        <v>-1696338</v>
      </c>
      <c r="AP79">
        <v>3443617317</v>
      </c>
      <c r="AQ79">
        <v>2030</v>
      </c>
      <c r="AR79">
        <v>2030</v>
      </c>
    </row>
    <row r="80" spans="1:44" ht="15" customHeight="1" x14ac:dyDescent="0.25">
      <c r="A80" s="17" t="s">
        <v>478</v>
      </c>
      <c r="B80" s="43" t="str">
        <f t="shared" si="1"/>
        <v/>
      </c>
      <c r="C80" s="43" t="s">
        <v>13291</v>
      </c>
      <c r="D80" s="5">
        <v>3199201</v>
      </c>
      <c r="E80" s="42">
        <v>3135648</v>
      </c>
      <c r="F80" s="42">
        <v>3072095</v>
      </c>
      <c r="G80" s="42">
        <v>3008542</v>
      </c>
      <c r="H80" s="42">
        <v>2944989</v>
      </c>
      <c r="I80" s="42">
        <v>2881436</v>
      </c>
      <c r="J80" s="42">
        <v>2817883</v>
      </c>
      <c r="K80" s="42">
        <v>2754330</v>
      </c>
      <c r="L80" s="42">
        <v>2690777</v>
      </c>
      <c r="M80" s="42">
        <v>2627224</v>
      </c>
      <c r="N80" s="42">
        <v>2563671</v>
      </c>
      <c r="O80" s="42">
        <v>2500118</v>
      </c>
      <c r="P80" s="42">
        <v>2436565</v>
      </c>
      <c r="Q80" s="42">
        <v>2373012</v>
      </c>
      <c r="R80" s="42">
        <v>2309459</v>
      </c>
      <c r="S80" s="42">
        <v>2245906</v>
      </c>
      <c r="T80" s="42">
        <v>2182353</v>
      </c>
      <c r="U80" s="42">
        <v>2118800</v>
      </c>
      <c r="V80" s="42">
        <v>2055247</v>
      </c>
      <c r="W80" s="42">
        <v>1991694</v>
      </c>
      <c r="X80" s="42">
        <v>1928141</v>
      </c>
      <c r="Y80" s="42">
        <v>1864588</v>
      </c>
      <c r="Z80" s="42">
        <v>1801035</v>
      </c>
      <c r="AA80" s="42">
        <v>1737482</v>
      </c>
      <c r="AB80" s="42">
        <v>1673929</v>
      </c>
      <c r="AC80" s="42">
        <v>1610376</v>
      </c>
      <c r="AD80" s="42">
        <v>1546823</v>
      </c>
      <c r="AE80" s="42">
        <v>1483270</v>
      </c>
      <c r="AF80" s="42">
        <v>1419717</v>
      </c>
      <c r="AG80" s="42">
        <v>1356164</v>
      </c>
      <c r="AH80" s="42">
        <v>1292611</v>
      </c>
      <c r="AI80" s="42">
        <v>1229058</v>
      </c>
      <c r="AK80" s="44">
        <v>73</v>
      </c>
      <c r="AL80" s="44" t="s">
        <v>13292</v>
      </c>
      <c r="AM80" s="44">
        <v>2050</v>
      </c>
      <c r="AN80" s="44">
        <v>29</v>
      </c>
      <c r="AO80" s="44">
        <v>-63553</v>
      </c>
      <c r="AP80">
        <v>131512708</v>
      </c>
      <c r="AQ80">
        <v>2069</v>
      </c>
      <c r="AR80">
        <v>2069</v>
      </c>
    </row>
    <row r="81" spans="1:44" ht="15" customHeight="1" x14ac:dyDescent="0.25">
      <c r="A81" s="17" t="s">
        <v>478</v>
      </c>
      <c r="B81" s="43" t="str">
        <f t="shared" si="1"/>
        <v/>
      </c>
      <c r="C81" s="43" t="s">
        <v>13291</v>
      </c>
      <c r="D81" s="5">
        <v>19753115</v>
      </c>
      <c r="E81" s="42">
        <v>19712467</v>
      </c>
      <c r="F81" s="42">
        <v>19671819</v>
      </c>
      <c r="G81" s="42">
        <v>19631171</v>
      </c>
      <c r="H81" s="42">
        <v>19590523</v>
      </c>
      <c r="I81" s="42">
        <v>19549875</v>
      </c>
      <c r="J81" s="42">
        <v>19509227</v>
      </c>
      <c r="K81" s="42">
        <v>19468579</v>
      </c>
      <c r="L81" s="42">
        <v>19427931</v>
      </c>
      <c r="M81" s="42">
        <v>19387283</v>
      </c>
      <c r="N81" s="42">
        <v>19346635</v>
      </c>
      <c r="O81" s="42">
        <v>19305987</v>
      </c>
      <c r="P81" s="42">
        <v>19265339</v>
      </c>
      <c r="Q81" s="42">
        <v>19224691</v>
      </c>
      <c r="R81" s="42">
        <v>19184043</v>
      </c>
      <c r="S81" s="42">
        <v>19143395</v>
      </c>
      <c r="T81" s="42">
        <v>19102747</v>
      </c>
      <c r="U81" s="42">
        <v>19062099</v>
      </c>
      <c r="V81" s="42">
        <v>19021451</v>
      </c>
      <c r="W81" s="42">
        <v>18980803</v>
      </c>
      <c r="X81" s="42">
        <v>18940155</v>
      </c>
      <c r="Y81" s="42">
        <v>18899507</v>
      </c>
      <c r="Z81" s="42">
        <v>18858859</v>
      </c>
      <c r="AA81" s="42">
        <v>18818211</v>
      </c>
      <c r="AB81" s="42">
        <v>18777563</v>
      </c>
      <c r="AC81" s="42">
        <v>18736915</v>
      </c>
      <c r="AD81" s="42">
        <v>18696267</v>
      </c>
      <c r="AE81" s="42">
        <v>18655619</v>
      </c>
      <c r="AF81" s="42">
        <v>18614971</v>
      </c>
      <c r="AG81" s="42">
        <v>18574323</v>
      </c>
      <c r="AH81" s="42">
        <v>18533675</v>
      </c>
      <c r="AI81" s="42">
        <v>18493027</v>
      </c>
      <c r="AK81" s="44">
        <v>73</v>
      </c>
      <c r="AL81" s="44" t="s">
        <v>13292</v>
      </c>
      <c r="AM81" s="44">
        <v>2050</v>
      </c>
      <c r="AN81" s="44">
        <v>29</v>
      </c>
      <c r="AO81" s="44">
        <v>-40648</v>
      </c>
      <c r="AP81">
        <v>101821427</v>
      </c>
      <c r="AQ81">
        <v>2505</v>
      </c>
      <c r="AR81">
        <v>2100</v>
      </c>
    </row>
    <row r="82" spans="1:44" ht="15" customHeight="1" x14ac:dyDescent="0.25">
      <c r="A82" s="17" t="s">
        <v>478</v>
      </c>
      <c r="B82" s="43" t="str">
        <f t="shared" si="1"/>
        <v/>
      </c>
      <c r="C82" s="43" t="s">
        <v>13291</v>
      </c>
      <c r="D82" s="5">
        <v>1331659</v>
      </c>
      <c r="E82" s="42">
        <v>1284852</v>
      </c>
      <c r="F82" s="42">
        <v>1238045</v>
      </c>
      <c r="G82" s="42">
        <v>1191238</v>
      </c>
      <c r="H82" s="42">
        <v>1144431</v>
      </c>
      <c r="I82" s="42">
        <v>1097624</v>
      </c>
      <c r="J82" s="42">
        <v>1050817</v>
      </c>
      <c r="K82" s="42">
        <v>1004010</v>
      </c>
      <c r="L82" s="42">
        <v>957203</v>
      </c>
      <c r="M82" s="42">
        <v>910396</v>
      </c>
      <c r="N82" s="42">
        <v>863589</v>
      </c>
      <c r="O82" s="42">
        <v>816782</v>
      </c>
      <c r="P82" s="42">
        <v>769975</v>
      </c>
      <c r="Q82" s="42">
        <v>723168</v>
      </c>
      <c r="R82" s="42">
        <v>676361</v>
      </c>
      <c r="S82" s="42">
        <v>629554</v>
      </c>
      <c r="T82" s="42">
        <v>582747</v>
      </c>
      <c r="U82" s="42">
        <v>535940</v>
      </c>
      <c r="V82" s="42">
        <v>489133</v>
      </c>
      <c r="W82" s="42">
        <v>442326</v>
      </c>
      <c r="X82" s="42">
        <v>395519</v>
      </c>
      <c r="Y82" s="42">
        <v>348712</v>
      </c>
      <c r="Z82" s="42">
        <v>301905</v>
      </c>
      <c r="AA82" s="42">
        <v>255098</v>
      </c>
      <c r="AB82" s="42">
        <v>208291</v>
      </c>
      <c r="AC82" s="42">
        <v>161484</v>
      </c>
      <c r="AD82" s="42">
        <v>114677</v>
      </c>
      <c r="AE82" s="42">
        <v>67870</v>
      </c>
      <c r="AF82" s="42">
        <v>21063</v>
      </c>
      <c r="AG82" s="42" t="s">
        <v>13291</v>
      </c>
      <c r="AH82" s="42" t="s">
        <v>13291</v>
      </c>
      <c r="AI82" s="42" t="s">
        <v>13291</v>
      </c>
      <c r="AK82" s="44">
        <v>70</v>
      </c>
      <c r="AL82" s="44" t="s">
        <v>13308</v>
      </c>
      <c r="AM82" s="44">
        <v>2047</v>
      </c>
      <c r="AN82" s="44">
        <v>26</v>
      </c>
      <c r="AO82" s="44">
        <v>-46807</v>
      </c>
      <c r="AP82">
        <v>95834992</v>
      </c>
      <c r="AQ82">
        <v>2047</v>
      </c>
      <c r="AR82">
        <v>2047</v>
      </c>
    </row>
    <row r="83" spans="1:44" ht="15" customHeight="1" x14ac:dyDescent="0.25">
      <c r="A83" s="17" t="s">
        <v>478</v>
      </c>
      <c r="B83" s="43" t="str">
        <f t="shared" si="1"/>
        <v/>
      </c>
      <c r="C83" s="43" t="s">
        <v>13291</v>
      </c>
      <c r="D83" s="5">
        <v>12640764</v>
      </c>
      <c r="E83" s="42">
        <v>12475346</v>
      </c>
      <c r="F83" s="42">
        <v>12309928</v>
      </c>
      <c r="G83" s="42">
        <v>12144510</v>
      </c>
      <c r="H83" s="42">
        <v>11979092</v>
      </c>
      <c r="I83" s="42">
        <v>11813674</v>
      </c>
      <c r="J83" s="42">
        <v>11648256</v>
      </c>
      <c r="K83" s="42">
        <v>11482838</v>
      </c>
      <c r="L83" s="42">
        <v>11317420</v>
      </c>
      <c r="M83" s="42">
        <v>11152002</v>
      </c>
      <c r="N83" s="42">
        <v>10986584</v>
      </c>
      <c r="O83" s="42">
        <v>10821166</v>
      </c>
      <c r="P83" s="42">
        <v>10655748</v>
      </c>
      <c r="Q83" s="42">
        <v>10490330</v>
      </c>
      <c r="R83" s="42">
        <v>10324912</v>
      </c>
      <c r="S83" s="42">
        <v>10159494</v>
      </c>
      <c r="T83" s="42">
        <v>9994076</v>
      </c>
      <c r="U83" s="42">
        <v>9828658</v>
      </c>
      <c r="V83" s="42">
        <v>9663240</v>
      </c>
      <c r="W83" s="42">
        <v>9497822</v>
      </c>
      <c r="X83" s="42">
        <v>9332404</v>
      </c>
      <c r="Y83" s="42">
        <v>9166986</v>
      </c>
      <c r="Z83" s="42">
        <v>9001568</v>
      </c>
      <c r="AA83" s="42">
        <v>8836150</v>
      </c>
      <c r="AB83" s="42">
        <v>8670732</v>
      </c>
      <c r="AC83" s="42">
        <v>8505314</v>
      </c>
      <c r="AD83" s="42">
        <v>8339896</v>
      </c>
      <c r="AE83" s="42">
        <v>8174478</v>
      </c>
      <c r="AF83" s="42">
        <v>8009060</v>
      </c>
      <c r="AG83" s="42">
        <v>7843642</v>
      </c>
      <c r="AH83" s="42">
        <v>7678224</v>
      </c>
      <c r="AI83" s="42">
        <v>7512806</v>
      </c>
      <c r="AK83" s="44">
        <v>73</v>
      </c>
      <c r="AL83" s="44" t="s">
        <v>13292</v>
      </c>
      <c r="AM83" s="44">
        <v>2050</v>
      </c>
      <c r="AN83" s="44">
        <v>29</v>
      </c>
      <c r="AO83" s="44">
        <v>-165418</v>
      </c>
      <c r="AP83">
        <v>346619706</v>
      </c>
      <c r="AQ83">
        <v>2095</v>
      </c>
      <c r="AR83">
        <v>2095</v>
      </c>
    </row>
    <row r="84" spans="1:44" ht="15" customHeight="1" x14ac:dyDescent="0.25">
      <c r="A84" s="17" t="s">
        <v>478</v>
      </c>
      <c r="B84" s="43" t="str">
        <f t="shared" si="1"/>
        <v/>
      </c>
      <c r="C84" s="43" t="s">
        <v>13291</v>
      </c>
      <c r="D84" s="5">
        <v>14245032</v>
      </c>
      <c r="E84" s="42">
        <v>14026443</v>
      </c>
      <c r="F84" s="42">
        <v>13807854</v>
      </c>
      <c r="G84" s="42">
        <v>13589265</v>
      </c>
      <c r="H84" s="42">
        <v>13370676</v>
      </c>
      <c r="I84" s="42">
        <v>13152087</v>
      </c>
      <c r="J84" s="42">
        <v>12933498</v>
      </c>
      <c r="K84" s="42">
        <v>12714909</v>
      </c>
      <c r="L84" s="42">
        <v>12496320</v>
      </c>
      <c r="M84" s="42">
        <v>12277731</v>
      </c>
      <c r="N84" s="42">
        <v>12059142</v>
      </c>
      <c r="O84" s="42">
        <v>11840553</v>
      </c>
      <c r="P84" s="42">
        <v>11621964</v>
      </c>
      <c r="Q84" s="42">
        <v>11403375</v>
      </c>
      <c r="R84" s="42">
        <v>11184786</v>
      </c>
      <c r="S84" s="42">
        <v>10966197</v>
      </c>
      <c r="T84" s="42">
        <v>10747608</v>
      </c>
      <c r="U84" s="42">
        <v>10529019</v>
      </c>
      <c r="V84" s="42">
        <v>10310430</v>
      </c>
      <c r="W84" s="42">
        <v>10091841</v>
      </c>
      <c r="X84" s="42">
        <v>9873252</v>
      </c>
      <c r="Y84" s="42">
        <v>9654663</v>
      </c>
      <c r="Z84" s="42">
        <v>9436074</v>
      </c>
      <c r="AA84" s="42">
        <v>9217485</v>
      </c>
      <c r="AB84" s="42">
        <v>8998896</v>
      </c>
      <c r="AC84" s="42">
        <v>8780307</v>
      </c>
      <c r="AD84" s="42">
        <v>8561718</v>
      </c>
      <c r="AE84" s="42">
        <v>8343129</v>
      </c>
      <c r="AF84" s="42">
        <v>8124540</v>
      </c>
      <c r="AG84" s="42">
        <v>7905951</v>
      </c>
      <c r="AH84" s="42">
        <v>7687362</v>
      </c>
      <c r="AI84" s="42">
        <v>7468773</v>
      </c>
      <c r="AK84" s="44">
        <v>73</v>
      </c>
      <c r="AL84" s="44" t="s">
        <v>13292</v>
      </c>
      <c r="AM84" s="44">
        <v>2050</v>
      </c>
      <c r="AN84" s="44">
        <v>29</v>
      </c>
      <c r="AO84" s="44">
        <v>-218589</v>
      </c>
      <c r="AP84">
        <v>455576223</v>
      </c>
      <c r="AQ84">
        <v>2084</v>
      </c>
      <c r="AR84">
        <v>2084</v>
      </c>
    </row>
    <row r="85" spans="1:44" ht="15" customHeight="1" x14ac:dyDescent="0.25">
      <c r="A85" s="17" t="s">
        <v>478</v>
      </c>
      <c r="B85" s="43" t="str">
        <f t="shared" si="1"/>
        <v/>
      </c>
      <c r="C85" s="43" t="s">
        <v>13291</v>
      </c>
      <c r="D85" s="5">
        <v>160974453</v>
      </c>
      <c r="E85" s="42">
        <v>157451522</v>
      </c>
      <c r="F85" s="42">
        <v>153928591</v>
      </c>
      <c r="G85" s="42">
        <v>150405660</v>
      </c>
      <c r="H85" s="42">
        <v>146882729</v>
      </c>
      <c r="I85" s="42">
        <v>143359798</v>
      </c>
      <c r="J85" s="42">
        <v>139836867</v>
      </c>
      <c r="K85" s="42">
        <v>136313936</v>
      </c>
      <c r="L85" s="42">
        <v>132791005</v>
      </c>
      <c r="M85" s="42">
        <v>129268074</v>
      </c>
      <c r="N85" s="42">
        <v>125745143</v>
      </c>
      <c r="O85" s="42">
        <v>122222212</v>
      </c>
      <c r="P85" s="42">
        <v>118699281</v>
      </c>
      <c r="Q85" s="42">
        <v>115176350</v>
      </c>
      <c r="R85" s="42">
        <v>111653419</v>
      </c>
      <c r="S85" s="42">
        <v>108130488</v>
      </c>
      <c r="T85" s="42">
        <v>104607557</v>
      </c>
      <c r="U85" s="42">
        <v>101084626</v>
      </c>
      <c r="V85" s="42">
        <v>97561695</v>
      </c>
      <c r="W85" s="42">
        <v>94038764</v>
      </c>
      <c r="X85" s="42">
        <v>90515833</v>
      </c>
      <c r="Y85" s="42">
        <v>86992902</v>
      </c>
      <c r="Z85" s="42">
        <v>83469971</v>
      </c>
      <c r="AA85" s="42">
        <v>79947040</v>
      </c>
      <c r="AB85" s="42">
        <v>76424109</v>
      </c>
      <c r="AC85" s="42">
        <v>72901178</v>
      </c>
      <c r="AD85" s="42">
        <v>69378247</v>
      </c>
      <c r="AE85" s="42">
        <v>65855316</v>
      </c>
      <c r="AF85" s="42">
        <v>62332385</v>
      </c>
      <c r="AG85" s="42">
        <v>58809454</v>
      </c>
      <c r="AH85" s="42">
        <v>55286523</v>
      </c>
      <c r="AI85" s="42">
        <v>51763592</v>
      </c>
      <c r="AK85" s="44">
        <v>73</v>
      </c>
      <c r="AL85" s="44" t="s">
        <v>13292</v>
      </c>
      <c r="AM85" s="44">
        <v>2050</v>
      </c>
      <c r="AN85" s="44">
        <v>29</v>
      </c>
      <c r="AO85" s="44">
        <v>-3522931</v>
      </c>
      <c r="AP85">
        <v>7273772142</v>
      </c>
      <c r="AQ85">
        <v>2065</v>
      </c>
      <c r="AR85">
        <v>2065</v>
      </c>
    </row>
    <row r="86" spans="1:44" ht="15" customHeight="1" x14ac:dyDescent="0.25">
      <c r="A86" s="17" t="s">
        <v>478</v>
      </c>
      <c r="B86" s="43" t="str">
        <f t="shared" si="1"/>
        <v/>
      </c>
      <c r="C86" s="43" t="s">
        <v>13291</v>
      </c>
      <c r="D86" s="5">
        <v>11120929</v>
      </c>
      <c r="E86" s="42">
        <v>10900065</v>
      </c>
      <c r="F86" s="42">
        <v>10679201</v>
      </c>
      <c r="G86" s="42">
        <v>10458337</v>
      </c>
      <c r="H86" s="42">
        <v>10237473</v>
      </c>
      <c r="I86" s="42">
        <v>10016609</v>
      </c>
      <c r="J86" s="42">
        <v>9795745</v>
      </c>
      <c r="K86" s="42">
        <v>9574881</v>
      </c>
      <c r="L86" s="42">
        <v>9354017</v>
      </c>
      <c r="M86" s="42">
        <v>9133153</v>
      </c>
      <c r="N86" s="42">
        <v>8912289</v>
      </c>
      <c r="O86" s="42">
        <v>8691425</v>
      </c>
      <c r="P86" s="42">
        <v>8470561</v>
      </c>
      <c r="Q86" s="42">
        <v>8249697</v>
      </c>
      <c r="R86" s="42">
        <v>8028833</v>
      </c>
      <c r="S86" s="42">
        <v>7807969</v>
      </c>
      <c r="T86" s="42">
        <v>7587105</v>
      </c>
      <c r="U86" s="42">
        <v>7366241</v>
      </c>
      <c r="V86" s="42">
        <v>7145377</v>
      </c>
      <c r="W86" s="42">
        <v>6924513</v>
      </c>
      <c r="X86" s="42">
        <v>6703649</v>
      </c>
      <c r="Y86" s="42">
        <v>6482785</v>
      </c>
      <c r="Z86" s="42">
        <v>6261921</v>
      </c>
      <c r="AA86" s="42">
        <v>6041057</v>
      </c>
      <c r="AB86" s="42">
        <v>5820193</v>
      </c>
      <c r="AC86" s="42">
        <v>5599329</v>
      </c>
      <c r="AD86" s="42">
        <v>5378465</v>
      </c>
      <c r="AE86" s="42">
        <v>5157601</v>
      </c>
      <c r="AF86" s="42">
        <v>4936737</v>
      </c>
      <c r="AG86" s="42">
        <v>4715873</v>
      </c>
      <c r="AH86" s="42">
        <v>4495009</v>
      </c>
      <c r="AI86" s="42">
        <v>4274145</v>
      </c>
      <c r="AK86" s="44">
        <v>73</v>
      </c>
      <c r="AL86" s="44" t="s">
        <v>13292</v>
      </c>
      <c r="AM86" s="44">
        <v>2050</v>
      </c>
      <c r="AN86" s="44">
        <v>29</v>
      </c>
      <c r="AO86" s="44">
        <v>-220864</v>
      </c>
      <c r="AP86">
        <v>457045345</v>
      </c>
      <c r="AQ86">
        <v>2069</v>
      </c>
      <c r="AR86">
        <v>2069</v>
      </c>
    </row>
    <row r="87" spans="1:44" ht="15" customHeight="1" x14ac:dyDescent="0.25">
      <c r="A87" s="17" t="s">
        <v>478</v>
      </c>
      <c r="B87" s="43" t="str">
        <f t="shared" si="1"/>
        <v/>
      </c>
      <c r="C87" s="43" t="s">
        <v>13291</v>
      </c>
      <c r="D87" s="5">
        <v>5276777</v>
      </c>
      <c r="E87" s="42">
        <v>5045588</v>
      </c>
      <c r="F87" s="42">
        <v>4814399</v>
      </c>
      <c r="G87" s="42">
        <v>4583210</v>
      </c>
      <c r="H87" s="42">
        <v>4352021</v>
      </c>
      <c r="I87" s="42">
        <v>4120832</v>
      </c>
      <c r="J87" s="42">
        <v>3889643</v>
      </c>
      <c r="K87" s="42">
        <v>3658454</v>
      </c>
      <c r="L87" s="42">
        <v>3427265</v>
      </c>
      <c r="M87" s="42">
        <v>3196076</v>
      </c>
      <c r="N87" s="42">
        <v>2964887</v>
      </c>
      <c r="O87" s="42">
        <v>2733698</v>
      </c>
      <c r="P87" s="42">
        <v>2502509</v>
      </c>
      <c r="Q87" s="42">
        <v>2271320</v>
      </c>
      <c r="R87" s="42">
        <v>2040131</v>
      </c>
      <c r="S87" s="42">
        <v>1808942</v>
      </c>
      <c r="T87" s="42">
        <v>1577753</v>
      </c>
      <c r="U87" s="42">
        <v>1346564</v>
      </c>
      <c r="V87" s="42">
        <v>1115375</v>
      </c>
      <c r="W87" s="42">
        <v>884186</v>
      </c>
      <c r="X87" s="42">
        <v>652997</v>
      </c>
      <c r="Y87" s="42">
        <v>421808</v>
      </c>
      <c r="Z87" s="42">
        <v>190619</v>
      </c>
      <c r="AA87" s="42" t="s">
        <v>13291</v>
      </c>
      <c r="AB87" s="42" t="s">
        <v>13291</v>
      </c>
      <c r="AC87" s="42" t="s">
        <v>13291</v>
      </c>
      <c r="AD87" s="42" t="s">
        <v>13291</v>
      </c>
      <c r="AE87" s="42" t="s">
        <v>13291</v>
      </c>
      <c r="AF87" s="42" t="s">
        <v>13291</v>
      </c>
      <c r="AG87" s="42" t="s">
        <v>13291</v>
      </c>
      <c r="AH87" s="42" t="s">
        <v>13291</v>
      </c>
      <c r="AI87" s="42" t="s">
        <v>13291</v>
      </c>
      <c r="AK87" s="44">
        <v>64</v>
      </c>
      <c r="AL87" s="44" t="s">
        <v>13309</v>
      </c>
      <c r="AM87" s="44">
        <v>2041</v>
      </c>
      <c r="AN87" s="44">
        <v>20</v>
      </c>
      <c r="AO87" s="44">
        <v>-231189</v>
      </c>
      <c r="AP87">
        <v>472047368</v>
      </c>
      <c r="AQ87">
        <v>2042</v>
      </c>
      <c r="AR87">
        <v>2042</v>
      </c>
    </row>
    <row r="88" spans="1:44" ht="15" customHeight="1" x14ac:dyDescent="0.25">
      <c r="A88" s="17" t="s">
        <v>478</v>
      </c>
      <c r="B88" s="43" t="str">
        <f t="shared" si="1"/>
        <v/>
      </c>
      <c r="C88" s="43" t="s">
        <v>13291</v>
      </c>
      <c r="D88" s="5">
        <v>76889784</v>
      </c>
      <c r="E88" s="42">
        <v>76582207</v>
      </c>
      <c r="F88" s="42">
        <v>76274630</v>
      </c>
      <c r="G88" s="42">
        <v>75967053</v>
      </c>
      <c r="H88" s="42">
        <v>75659476</v>
      </c>
      <c r="I88" s="42">
        <v>75351899</v>
      </c>
      <c r="J88" s="42">
        <v>75044322</v>
      </c>
      <c r="K88" s="42">
        <v>74736745</v>
      </c>
      <c r="L88" s="42">
        <v>74429168</v>
      </c>
      <c r="M88" s="42">
        <v>74121591</v>
      </c>
      <c r="N88" s="42">
        <v>73814014</v>
      </c>
      <c r="O88" s="42">
        <v>73506437</v>
      </c>
      <c r="P88" s="42">
        <v>73198860</v>
      </c>
      <c r="Q88" s="42">
        <v>72891283</v>
      </c>
      <c r="R88" s="42">
        <v>72583706</v>
      </c>
      <c r="S88" s="42">
        <v>72276129</v>
      </c>
      <c r="T88" s="42">
        <v>71968552</v>
      </c>
      <c r="U88" s="42">
        <v>71660975</v>
      </c>
      <c r="V88" s="42">
        <v>71353398</v>
      </c>
      <c r="W88" s="42">
        <v>71045821</v>
      </c>
      <c r="X88" s="42">
        <v>70738244</v>
      </c>
      <c r="Y88" s="42">
        <v>70430667</v>
      </c>
      <c r="Z88" s="42">
        <v>70123090</v>
      </c>
      <c r="AA88" s="42">
        <v>69815513</v>
      </c>
      <c r="AB88" s="42">
        <v>69507936</v>
      </c>
      <c r="AC88" s="42">
        <v>69200359</v>
      </c>
      <c r="AD88" s="42">
        <v>68892782</v>
      </c>
      <c r="AE88" s="42">
        <v>68585205</v>
      </c>
      <c r="AF88" s="42">
        <v>68277628</v>
      </c>
      <c r="AG88" s="42">
        <v>67970051</v>
      </c>
      <c r="AH88" s="42">
        <v>67662474</v>
      </c>
      <c r="AI88" s="42">
        <v>67354897</v>
      </c>
      <c r="AK88" s="44">
        <v>73</v>
      </c>
      <c r="AL88" s="44" t="s">
        <v>13292</v>
      </c>
      <c r="AM88" s="44">
        <v>2050</v>
      </c>
      <c r="AN88" s="44">
        <v>29</v>
      </c>
      <c r="AO88" s="44">
        <v>-307577</v>
      </c>
      <c r="AP88">
        <v>697887747</v>
      </c>
      <c r="AQ88">
        <v>2269</v>
      </c>
      <c r="AR88">
        <v>2100</v>
      </c>
    </row>
    <row r="89" spans="1:44" ht="15" customHeight="1" x14ac:dyDescent="0.25">
      <c r="A89" s="17" t="s">
        <v>478</v>
      </c>
      <c r="B89" s="43" t="str">
        <f t="shared" si="1"/>
        <v/>
      </c>
      <c r="C89" s="43" t="s">
        <v>13291</v>
      </c>
      <c r="D89" s="5">
        <v>4941481</v>
      </c>
      <c r="E89" s="42">
        <v>4030216</v>
      </c>
      <c r="F89" s="42">
        <v>3118951</v>
      </c>
      <c r="G89" s="42">
        <v>2207686</v>
      </c>
      <c r="H89" s="42">
        <v>1296421</v>
      </c>
      <c r="I89" s="42">
        <v>385156</v>
      </c>
      <c r="J89" s="42" t="s">
        <v>13291</v>
      </c>
      <c r="K89" s="42" t="s">
        <v>13291</v>
      </c>
      <c r="L89" s="42" t="s">
        <v>13291</v>
      </c>
      <c r="M89" s="42" t="s">
        <v>13291</v>
      </c>
      <c r="N89" s="42" t="s">
        <v>13291</v>
      </c>
      <c r="O89" s="42" t="s">
        <v>13291</v>
      </c>
      <c r="P89" s="42" t="s">
        <v>13291</v>
      </c>
      <c r="Q89" s="42" t="s">
        <v>13291</v>
      </c>
      <c r="R89" s="42" t="s">
        <v>13291</v>
      </c>
      <c r="S89" s="42" t="s">
        <v>13291</v>
      </c>
      <c r="T89" s="42" t="s">
        <v>13291</v>
      </c>
      <c r="U89" s="42" t="s">
        <v>13291</v>
      </c>
      <c r="V89" s="42" t="s">
        <v>13291</v>
      </c>
      <c r="W89" s="42" t="s">
        <v>13291</v>
      </c>
      <c r="X89" s="42" t="s">
        <v>13291</v>
      </c>
      <c r="Y89" s="42" t="s">
        <v>13291</v>
      </c>
      <c r="Z89" s="42" t="s">
        <v>13291</v>
      </c>
      <c r="AA89" s="42" t="s">
        <v>13291</v>
      </c>
      <c r="AB89" s="42" t="s">
        <v>13291</v>
      </c>
      <c r="AC89" s="42" t="s">
        <v>13291</v>
      </c>
      <c r="AD89" s="42" t="s">
        <v>13291</v>
      </c>
      <c r="AE89" s="42" t="s">
        <v>13291</v>
      </c>
      <c r="AF89" s="42" t="s">
        <v>13291</v>
      </c>
      <c r="AG89" s="42" t="s">
        <v>13291</v>
      </c>
      <c r="AH89" s="42" t="s">
        <v>13291</v>
      </c>
      <c r="AI89" s="42" t="s">
        <v>13291</v>
      </c>
      <c r="AK89" s="44">
        <v>47</v>
      </c>
      <c r="AL89" s="44" t="s">
        <v>13307</v>
      </c>
      <c r="AM89" s="44">
        <v>2024</v>
      </c>
      <c r="AN89" s="44">
        <v>3</v>
      </c>
      <c r="AO89" s="44">
        <v>-911265</v>
      </c>
      <c r="AP89">
        <v>1844785516</v>
      </c>
      <c r="AQ89">
        <v>2024</v>
      </c>
      <c r="AR89">
        <v>2024</v>
      </c>
    </row>
    <row r="90" spans="1:44" ht="15" customHeight="1" x14ac:dyDescent="0.25">
      <c r="A90" s="17" t="s">
        <v>478</v>
      </c>
      <c r="B90" s="43" t="str">
        <f t="shared" si="1"/>
        <v/>
      </c>
      <c r="C90" s="43" t="s">
        <v>13291</v>
      </c>
      <c r="D90" s="5">
        <v>55135459</v>
      </c>
      <c r="E90" s="42">
        <v>52382393</v>
      </c>
      <c r="F90" s="42">
        <v>49629327</v>
      </c>
      <c r="G90" s="42">
        <v>46876261</v>
      </c>
      <c r="H90" s="42">
        <v>44123195</v>
      </c>
      <c r="I90" s="42">
        <v>41370129</v>
      </c>
      <c r="J90" s="42">
        <v>38617063</v>
      </c>
      <c r="K90" s="42">
        <v>35863997</v>
      </c>
      <c r="L90" s="42">
        <v>33110931</v>
      </c>
      <c r="M90" s="42">
        <v>30357865</v>
      </c>
      <c r="N90" s="42">
        <v>27604799</v>
      </c>
      <c r="O90" s="42">
        <v>24851733</v>
      </c>
      <c r="P90" s="42">
        <v>22098667</v>
      </c>
      <c r="Q90" s="42">
        <v>19345601</v>
      </c>
      <c r="R90" s="42">
        <v>16592535</v>
      </c>
      <c r="S90" s="42">
        <v>13839469</v>
      </c>
      <c r="T90" s="42">
        <v>11086403</v>
      </c>
      <c r="U90" s="42">
        <v>8333337</v>
      </c>
      <c r="V90" s="42">
        <v>5580271</v>
      </c>
      <c r="W90" s="42">
        <v>2827205</v>
      </c>
      <c r="X90" s="42">
        <v>74139</v>
      </c>
      <c r="Y90" s="42" t="s">
        <v>13291</v>
      </c>
      <c r="Z90" s="42" t="s">
        <v>13291</v>
      </c>
      <c r="AA90" s="42" t="s">
        <v>13291</v>
      </c>
      <c r="AB90" s="42" t="s">
        <v>13291</v>
      </c>
      <c r="AC90" s="42" t="s">
        <v>13291</v>
      </c>
      <c r="AD90" s="42" t="s">
        <v>13291</v>
      </c>
      <c r="AE90" s="42" t="s">
        <v>13291</v>
      </c>
      <c r="AF90" s="42" t="s">
        <v>13291</v>
      </c>
      <c r="AG90" s="42" t="s">
        <v>13291</v>
      </c>
      <c r="AH90" s="42" t="s">
        <v>13291</v>
      </c>
      <c r="AI90" s="42" t="s">
        <v>13291</v>
      </c>
      <c r="AK90" s="44">
        <v>62</v>
      </c>
      <c r="AL90" s="44" t="s">
        <v>13302</v>
      </c>
      <c r="AM90" s="44">
        <v>2039</v>
      </c>
      <c r="AN90" s="44">
        <v>18</v>
      </c>
      <c r="AO90" s="44">
        <v>-2753066</v>
      </c>
      <c r="AP90">
        <v>5613575713</v>
      </c>
      <c r="AQ90">
        <v>2039</v>
      </c>
      <c r="AR90">
        <v>2039</v>
      </c>
    </row>
    <row r="91" spans="1:44" ht="15" customHeight="1" x14ac:dyDescent="0.25">
      <c r="A91" s="17" t="s">
        <v>478</v>
      </c>
      <c r="B91" s="43" t="str">
        <f t="shared" si="1"/>
        <v/>
      </c>
      <c r="C91" s="43" t="s">
        <v>13291</v>
      </c>
      <c r="D91" s="5">
        <v>17957005</v>
      </c>
      <c r="E91" s="42">
        <v>17682888</v>
      </c>
      <c r="F91" s="42">
        <v>17408771</v>
      </c>
      <c r="G91" s="42">
        <v>17134654</v>
      </c>
      <c r="H91" s="42">
        <v>16860537</v>
      </c>
      <c r="I91" s="42">
        <v>16586420</v>
      </c>
      <c r="J91" s="42">
        <v>16312303</v>
      </c>
      <c r="K91" s="42">
        <v>16038186</v>
      </c>
      <c r="L91" s="42">
        <v>15764069</v>
      </c>
      <c r="M91" s="42">
        <v>15489952</v>
      </c>
      <c r="N91" s="42">
        <v>15215835</v>
      </c>
      <c r="O91" s="42">
        <v>14941718</v>
      </c>
      <c r="P91" s="42">
        <v>14667601</v>
      </c>
      <c r="Q91" s="42">
        <v>14393484</v>
      </c>
      <c r="R91" s="42">
        <v>14119367</v>
      </c>
      <c r="S91" s="42">
        <v>13845250</v>
      </c>
      <c r="T91" s="42">
        <v>13571133</v>
      </c>
      <c r="U91" s="42">
        <v>13297016</v>
      </c>
      <c r="V91" s="42">
        <v>13022899</v>
      </c>
      <c r="W91" s="42">
        <v>12748782</v>
      </c>
      <c r="X91" s="42">
        <v>12474665</v>
      </c>
      <c r="Y91" s="42">
        <v>12200548</v>
      </c>
      <c r="Z91" s="42">
        <v>11926431</v>
      </c>
      <c r="AA91" s="42">
        <v>11652314</v>
      </c>
      <c r="AB91" s="42">
        <v>11378197</v>
      </c>
      <c r="AC91" s="42">
        <v>11104080</v>
      </c>
      <c r="AD91" s="42">
        <v>10829963</v>
      </c>
      <c r="AE91" s="42">
        <v>10555846</v>
      </c>
      <c r="AF91" s="42">
        <v>10281729</v>
      </c>
      <c r="AG91" s="42">
        <v>10007612</v>
      </c>
      <c r="AH91" s="42">
        <v>9733495</v>
      </c>
      <c r="AI91" s="42">
        <v>9459378</v>
      </c>
      <c r="AK91" s="44">
        <v>73</v>
      </c>
      <c r="AL91" s="44" t="s">
        <v>13292</v>
      </c>
      <c r="AM91" s="44">
        <v>2050</v>
      </c>
      <c r="AN91" s="44">
        <v>29</v>
      </c>
      <c r="AO91" s="44">
        <v>-274117</v>
      </c>
      <c r="AP91">
        <v>571399228</v>
      </c>
      <c r="AQ91">
        <v>2085</v>
      </c>
      <c r="AR91">
        <v>2085</v>
      </c>
    </row>
    <row r="92" spans="1:44" ht="15" customHeight="1" x14ac:dyDescent="0.25">
      <c r="A92" s="17" t="s">
        <v>478</v>
      </c>
      <c r="B92" s="43" t="str">
        <f t="shared" si="1"/>
        <v/>
      </c>
      <c r="C92" s="43" t="s">
        <v>13291</v>
      </c>
      <c r="D92" s="5">
        <v>18658818</v>
      </c>
      <c r="E92" s="42">
        <v>18334564</v>
      </c>
      <c r="F92" s="42">
        <v>18010310</v>
      </c>
      <c r="G92" s="42">
        <v>17686056</v>
      </c>
      <c r="H92" s="42">
        <v>17361802</v>
      </c>
      <c r="I92" s="42">
        <v>17037548</v>
      </c>
      <c r="J92" s="42">
        <v>16713294</v>
      </c>
      <c r="K92" s="42">
        <v>16389040</v>
      </c>
      <c r="L92" s="42">
        <v>16064786</v>
      </c>
      <c r="M92" s="42">
        <v>15740532</v>
      </c>
      <c r="N92" s="42">
        <v>15416278</v>
      </c>
      <c r="O92" s="42">
        <v>15092024</v>
      </c>
      <c r="P92" s="42">
        <v>14767770</v>
      </c>
      <c r="Q92" s="42">
        <v>14443516</v>
      </c>
      <c r="R92" s="42">
        <v>14119262</v>
      </c>
      <c r="S92" s="42">
        <v>13795008</v>
      </c>
      <c r="T92" s="42">
        <v>13470754</v>
      </c>
      <c r="U92" s="42">
        <v>13146500</v>
      </c>
      <c r="V92" s="42">
        <v>12822246</v>
      </c>
      <c r="W92" s="42">
        <v>12497992</v>
      </c>
      <c r="X92" s="42">
        <v>12173738</v>
      </c>
      <c r="Y92" s="42">
        <v>11849484</v>
      </c>
      <c r="Z92" s="42">
        <v>11525230</v>
      </c>
      <c r="AA92" s="42">
        <v>11200976</v>
      </c>
      <c r="AB92" s="42">
        <v>10876722</v>
      </c>
      <c r="AC92" s="42">
        <v>10552468</v>
      </c>
      <c r="AD92" s="42">
        <v>10228214</v>
      </c>
      <c r="AE92" s="42">
        <v>9903960</v>
      </c>
      <c r="AF92" s="42">
        <v>9579706</v>
      </c>
      <c r="AG92" s="42">
        <v>9255452</v>
      </c>
      <c r="AH92" s="42">
        <v>8931198</v>
      </c>
      <c r="AI92" s="42">
        <v>8606944</v>
      </c>
      <c r="AK92" s="44">
        <v>73</v>
      </c>
      <c r="AL92" s="44" t="s">
        <v>13292</v>
      </c>
      <c r="AM92" s="44">
        <v>2050</v>
      </c>
      <c r="AN92" s="44">
        <v>29</v>
      </c>
      <c r="AO92" s="44">
        <v>-324254</v>
      </c>
      <c r="AP92">
        <v>673327644</v>
      </c>
      <c r="AQ92">
        <v>2077</v>
      </c>
      <c r="AR92">
        <v>2077</v>
      </c>
    </row>
    <row r="93" spans="1:44" ht="15" customHeight="1" x14ac:dyDescent="0.25">
      <c r="A93" s="17" t="s">
        <v>478</v>
      </c>
      <c r="B93" s="43" t="str">
        <f t="shared" si="1"/>
        <v/>
      </c>
      <c r="C93" s="43" t="s">
        <v>13291</v>
      </c>
      <c r="D93" s="5">
        <v>10502932</v>
      </c>
      <c r="E93" s="42">
        <v>10271790</v>
      </c>
      <c r="F93" s="42">
        <v>10040648</v>
      </c>
      <c r="G93" s="42">
        <v>9809506</v>
      </c>
      <c r="H93" s="42">
        <v>9578364</v>
      </c>
      <c r="I93" s="42">
        <v>9347222</v>
      </c>
      <c r="J93" s="42">
        <v>9116080</v>
      </c>
      <c r="K93" s="42">
        <v>8884938</v>
      </c>
      <c r="L93" s="42">
        <v>8653796</v>
      </c>
      <c r="M93" s="42">
        <v>8422654</v>
      </c>
      <c r="N93" s="42">
        <v>8191512</v>
      </c>
      <c r="O93" s="42">
        <v>7960370</v>
      </c>
      <c r="P93" s="42">
        <v>7729228</v>
      </c>
      <c r="Q93" s="42">
        <v>7498086</v>
      </c>
      <c r="R93" s="42">
        <v>7266944</v>
      </c>
      <c r="S93" s="42">
        <v>7035802</v>
      </c>
      <c r="T93" s="42">
        <v>6804660</v>
      </c>
      <c r="U93" s="42">
        <v>6573518</v>
      </c>
      <c r="V93" s="42">
        <v>6342376</v>
      </c>
      <c r="W93" s="42">
        <v>6111234</v>
      </c>
      <c r="X93" s="42">
        <v>5880092</v>
      </c>
      <c r="Y93" s="42">
        <v>5648950</v>
      </c>
      <c r="Z93" s="42">
        <v>5417808</v>
      </c>
      <c r="AA93" s="42">
        <v>5186666</v>
      </c>
      <c r="AB93" s="42">
        <v>4955524</v>
      </c>
      <c r="AC93" s="42">
        <v>4724382</v>
      </c>
      <c r="AD93" s="42">
        <v>4493240</v>
      </c>
      <c r="AE93" s="42">
        <v>4262098</v>
      </c>
      <c r="AF93" s="42">
        <v>4030956</v>
      </c>
      <c r="AG93" s="42">
        <v>3799814</v>
      </c>
      <c r="AH93" s="42">
        <v>3568672</v>
      </c>
      <c r="AI93" s="42">
        <v>3337530</v>
      </c>
      <c r="AK93" s="44">
        <v>73</v>
      </c>
      <c r="AL93" s="44" t="s">
        <v>13292</v>
      </c>
      <c r="AM93" s="44">
        <v>2050</v>
      </c>
      <c r="AN93" s="44">
        <v>29</v>
      </c>
      <c r="AO93" s="44">
        <v>-231142</v>
      </c>
      <c r="AP93">
        <v>477178630</v>
      </c>
      <c r="AQ93">
        <v>2064</v>
      </c>
      <c r="AR93">
        <v>2064</v>
      </c>
    </row>
    <row r="94" spans="1:44" ht="15" customHeight="1" x14ac:dyDescent="0.25">
      <c r="A94" s="17" t="s">
        <v>478</v>
      </c>
      <c r="B94" s="43" t="str">
        <f t="shared" si="1"/>
        <v/>
      </c>
      <c r="C94" s="43" t="s">
        <v>13291</v>
      </c>
      <c r="D94" s="5">
        <v>53505008</v>
      </c>
      <c r="E94" s="42">
        <v>52383016</v>
      </c>
      <c r="F94" s="42">
        <v>51261024</v>
      </c>
      <c r="G94" s="42">
        <v>50139032</v>
      </c>
      <c r="H94" s="42">
        <v>49017040</v>
      </c>
      <c r="I94" s="42">
        <v>47895048</v>
      </c>
      <c r="J94" s="42">
        <v>46773056</v>
      </c>
      <c r="K94" s="42">
        <v>45651064</v>
      </c>
      <c r="L94" s="42">
        <v>44529072</v>
      </c>
      <c r="M94" s="42">
        <v>43407080</v>
      </c>
      <c r="N94" s="42">
        <v>42285088</v>
      </c>
      <c r="O94" s="42">
        <v>41163096</v>
      </c>
      <c r="P94" s="42">
        <v>40041104</v>
      </c>
      <c r="Q94" s="42">
        <v>38919112</v>
      </c>
      <c r="R94" s="42">
        <v>37797120</v>
      </c>
      <c r="S94" s="42">
        <v>36675128</v>
      </c>
      <c r="T94" s="42">
        <v>35553136</v>
      </c>
      <c r="U94" s="42">
        <v>34431144</v>
      </c>
      <c r="V94" s="42">
        <v>33309152</v>
      </c>
      <c r="W94" s="42">
        <v>32187160</v>
      </c>
      <c r="X94" s="42">
        <v>31065168</v>
      </c>
      <c r="Y94" s="42">
        <v>29943176</v>
      </c>
      <c r="Z94" s="42">
        <v>28821184</v>
      </c>
      <c r="AA94" s="42">
        <v>27699192</v>
      </c>
      <c r="AB94" s="42">
        <v>26577200</v>
      </c>
      <c r="AC94" s="42">
        <v>25455208</v>
      </c>
      <c r="AD94" s="42">
        <v>24333216</v>
      </c>
      <c r="AE94" s="42">
        <v>23211224</v>
      </c>
      <c r="AF94" s="42">
        <v>22089232</v>
      </c>
      <c r="AG94" s="42">
        <v>20967240</v>
      </c>
      <c r="AH94" s="42">
        <v>19845248</v>
      </c>
      <c r="AI94" s="42">
        <v>18723256</v>
      </c>
      <c r="AK94" s="44">
        <v>73</v>
      </c>
      <c r="AL94" s="44" t="s">
        <v>13292</v>
      </c>
      <c r="AM94" s="44">
        <v>2050</v>
      </c>
      <c r="AN94" s="44">
        <v>29</v>
      </c>
      <c r="AO94" s="44">
        <v>-1121992</v>
      </c>
      <c r="AP94">
        <v>2318806856</v>
      </c>
      <c r="AQ94">
        <v>2067</v>
      </c>
      <c r="AR94">
        <v>2067</v>
      </c>
    </row>
    <row r="95" spans="1:44" ht="15" customHeight="1" x14ac:dyDescent="0.25">
      <c r="A95" s="17" t="s">
        <v>478</v>
      </c>
      <c r="B95" s="43" t="str">
        <f t="shared" si="1"/>
        <v/>
      </c>
      <c r="C95" s="43" t="s">
        <v>13291</v>
      </c>
      <c r="D95" s="5">
        <v>85945009</v>
      </c>
      <c r="E95" s="42">
        <v>85027081</v>
      </c>
      <c r="F95" s="42">
        <v>84109153</v>
      </c>
      <c r="G95" s="42">
        <v>83191225</v>
      </c>
      <c r="H95" s="42">
        <v>82273297</v>
      </c>
      <c r="I95" s="42">
        <v>81355369</v>
      </c>
      <c r="J95" s="42">
        <v>80437441</v>
      </c>
      <c r="K95" s="42">
        <v>79519513</v>
      </c>
      <c r="L95" s="42">
        <v>78601585</v>
      </c>
      <c r="M95" s="42">
        <v>77683657</v>
      </c>
      <c r="N95" s="42">
        <v>76765729</v>
      </c>
      <c r="O95" s="42">
        <v>75847801</v>
      </c>
      <c r="P95" s="42">
        <v>74929873</v>
      </c>
      <c r="Q95" s="42">
        <v>74011945</v>
      </c>
      <c r="R95" s="42">
        <v>73094017</v>
      </c>
      <c r="S95" s="42">
        <v>72176089</v>
      </c>
      <c r="T95" s="42">
        <v>71258161</v>
      </c>
      <c r="U95" s="42">
        <v>70340233</v>
      </c>
      <c r="V95" s="42">
        <v>69422305</v>
      </c>
      <c r="W95" s="42">
        <v>68504377</v>
      </c>
      <c r="X95" s="42">
        <v>67586449</v>
      </c>
      <c r="Y95" s="42">
        <v>66668521</v>
      </c>
      <c r="Z95" s="42">
        <v>65750593</v>
      </c>
      <c r="AA95" s="42">
        <v>64832665</v>
      </c>
      <c r="AB95" s="42">
        <v>63914737</v>
      </c>
      <c r="AC95" s="42">
        <v>62996809</v>
      </c>
      <c r="AD95" s="42">
        <v>62078881</v>
      </c>
      <c r="AE95" s="42">
        <v>61160953</v>
      </c>
      <c r="AF95" s="42">
        <v>60243025</v>
      </c>
      <c r="AG95" s="42">
        <v>59325097</v>
      </c>
      <c r="AH95" s="42">
        <v>58407169</v>
      </c>
      <c r="AI95" s="42">
        <v>57489241</v>
      </c>
      <c r="AK95" s="44">
        <v>73</v>
      </c>
      <c r="AL95" s="44" t="s">
        <v>13292</v>
      </c>
      <c r="AM95" s="44">
        <v>2050</v>
      </c>
      <c r="AN95" s="44">
        <v>29</v>
      </c>
      <c r="AO95" s="44">
        <v>-917928</v>
      </c>
      <c r="AP95">
        <v>1939241641</v>
      </c>
      <c r="AQ95">
        <v>2113</v>
      </c>
      <c r="AR95">
        <v>2100</v>
      </c>
    </row>
    <row r="96" spans="1:44" ht="15" customHeight="1" x14ac:dyDescent="0.25">
      <c r="A96" s="17" t="s">
        <v>478</v>
      </c>
      <c r="B96" s="43" t="str">
        <f t="shared" si="1"/>
        <v/>
      </c>
      <c r="C96" s="43" t="s">
        <v>13291</v>
      </c>
      <c r="D96" s="5">
        <v>15360348</v>
      </c>
      <c r="E96" s="42">
        <v>14796039</v>
      </c>
      <c r="F96" s="42">
        <v>14231730</v>
      </c>
      <c r="G96" s="42">
        <v>13667421</v>
      </c>
      <c r="H96" s="42">
        <v>13103112</v>
      </c>
      <c r="I96" s="42">
        <v>12538803</v>
      </c>
      <c r="J96" s="42">
        <v>11974494</v>
      </c>
      <c r="K96" s="42">
        <v>11410185</v>
      </c>
      <c r="L96" s="42">
        <v>10845876</v>
      </c>
      <c r="M96" s="42">
        <v>10281567</v>
      </c>
      <c r="N96" s="42">
        <v>9717258</v>
      </c>
      <c r="O96" s="42">
        <v>9152949</v>
      </c>
      <c r="P96" s="42">
        <v>8588640</v>
      </c>
      <c r="Q96" s="42">
        <v>8024331</v>
      </c>
      <c r="R96" s="42">
        <v>7460022</v>
      </c>
      <c r="S96" s="42">
        <v>6895713</v>
      </c>
      <c r="T96" s="42">
        <v>6331404</v>
      </c>
      <c r="U96" s="42">
        <v>5767095</v>
      </c>
      <c r="V96" s="42">
        <v>5202786</v>
      </c>
      <c r="W96" s="42">
        <v>4638477</v>
      </c>
      <c r="X96" s="42">
        <v>4074168</v>
      </c>
      <c r="Y96" s="42">
        <v>3509859</v>
      </c>
      <c r="Z96" s="42">
        <v>2945550</v>
      </c>
      <c r="AA96" s="42">
        <v>2381241</v>
      </c>
      <c r="AB96" s="42">
        <v>1816932</v>
      </c>
      <c r="AC96" s="42">
        <v>1252623</v>
      </c>
      <c r="AD96" s="42">
        <v>688314</v>
      </c>
      <c r="AE96" s="42">
        <v>124005</v>
      </c>
      <c r="AF96" s="42" t="s">
        <v>13291</v>
      </c>
      <c r="AG96" s="42" t="s">
        <v>13291</v>
      </c>
      <c r="AH96" s="42" t="s">
        <v>13291</v>
      </c>
      <c r="AI96" s="42" t="s">
        <v>13291</v>
      </c>
      <c r="AK96" s="44">
        <v>69</v>
      </c>
      <c r="AL96" s="44" t="s">
        <v>13310</v>
      </c>
      <c r="AM96" s="44">
        <v>2046</v>
      </c>
      <c r="AN96" s="44">
        <v>25</v>
      </c>
      <c r="AO96" s="44">
        <v>-564309</v>
      </c>
      <c r="AP96">
        <v>1154700219</v>
      </c>
      <c r="AQ96">
        <v>2046</v>
      </c>
      <c r="AR96">
        <v>2046</v>
      </c>
    </row>
    <row r="97" spans="1:44" ht="15" customHeight="1" x14ac:dyDescent="0.25">
      <c r="A97" s="17" t="s">
        <v>478</v>
      </c>
      <c r="B97" s="43" t="str">
        <f t="shared" si="1"/>
        <v/>
      </c>
      <c r="C97" s="43" t="s">
        <v>13291</v>
      </c>
      <c r="D97" s="5">
        <v>15557638</v>
      </c>
      <c r="E97" s="42">
        <v>14966245</v>
      </c>
      <c r="F97" s="42">
        <v>14374852</v>
      </c>
      <c r="G97" s="42">
        <v>13783459</v>
      </c>
      <c r="H97" s="42">
        <v>13192066</v>
      </c>
      <c r="I97" s="42">
        <v>12600673</v>
      </c>
      <c r="J97" s="42">
        <v>12009280</v>
      </c>
      <c r="K97" s="42">
        <v>11417887</v>
      </c>
      <c r="L97" s="42">
        <v>10826494</v>
      </c>
      <c r="M97" s="42">
        <v>10235101</v>
      </c>
      <c r="N97" s="42">
        <v>9643708</v>
      </c>
      <c r="O97" s="42">
        <v>9052315</v>
      </c>
      <c r="P97" s="42">
        <v>8460922</v>
      </c>
      <c r="Q97" s="42">
        <v>7869529</v>
      </c>
      <c r="R97" s="42">
        <v>7278136</v>
      </c>
      <c r="S97" s="42">
        <v>6686743</v>
      </c>
      <c r="T97" s="42">
        <v>6095350</v>
      </c>
      <c r="U97" s="42">
        <v>5503957</v>
      </c>
      <c r="V97" s="42">
        <v>4912564</v>
      </c>
      <c r="W97" s="42">
        <v>4321171</v>
      </c>
      <c r="X97" s="42">
        <v>3729778</v>
      </c>
      <c r="Y97" s="42">
        <v>3138385</v>
      </c>
      <c r="Z97" s="42">
        <v>2546992</v>
      </c>
      <c r="AA97" s="42">
        <v>1955599</v>
      </c>
      <c r="AB97" s="42">
        <v>1364206</v>
      </c>
      <c r="AC97" s="42">
        <v>772813</v>
      </c>
      <c r="AD97" s="42">
        <v>181420</v>
      </c>
      <c r="AE97" s="42" t="s">
        <v>13291</v>
      </c>
      <c r="AF97" s="42" t="s">
        <v>13291</v>
      </c>
      <c r="AG97" s="42" t="s">
        <v>13291</v>
      </c>
      <c r="AH97" s="42" t="s">
        <v>13291</v>
      </c>
      <c r="AI97" s="42" t="s">
        <v>13291</v>
      </c>
      <c r="AK97" s="44">
        <v>68</v>
      </c>
      <c r="AL97" s="44" t="s">
        <v>13311</v>
      </c>
      <c r="AM97" s="44">
        <v>2045</v>
      </c>
      <c r="AN97" s="44">
        <v>24</v>
      </c>
      <c r="AO97" s="44">
        <v>-591393</v>
      </c>
      <c r="AP97">
        <v>1209580105</v>
      </c>
      <c r="AQ97">
        <v>2045</v>
      </c>
      <c r="AR97">
        <v>2045</v>
      </c>
    </row>
    <row r="98" spans="1:44" ht="15" customHeight="1" x14ac:dyDescent="0.25">
      <c r="A98" s="17" t="s">
        <v>478</v>
      </c>
      <c r="B98" s="43" t="str">
        <f t="shared" si="1"/>
        <v/>
      </c>
      <c r="C98" s="43" t="s">
        <v>13291</v>
      </c>
      <c r="D98" s="5">
        <v>13507306</v>
      </c>
      <c r="E98" s="42">
        <v>13324522</v>
      </c>
      <c r="F98" s="42">
        <v>13141738</v>
      </c>
      <c r="G98" s="42">
        <v>12958954</v>
      </c>
      <c r="H98" s="42">
        <v>12776170</v>
      </c>
      <c r="I98" s="42">
        <v>12593386</v>
      </c>
      <c r="J98" s="42">
        <v>12410602</v>
      </c>
      <c r="K98" s="42">
        <v>12227818</v>
      </c>
      <c r="L98" s="42">
        <v>12045034</v>
      </c>
      <c r="M98" s="42">
        <v>11862250</v>
      </c>
      <c r="N98" s="42">
        <v>11679466</v>
      </c>
      <c r="O98" s="42">
        <v>11496682</v>
      </c>
      <c r="P98" s="42">
        <v>11313898</v>
      </c>
      <c r="Q98" s="42">
        <v>11131114</v>
      </c>
      <c r="R98" s="42">
        <v>10948330</v>
      </c>
      <c r="S98" s="42">
        <v>10765546</v>
      </c>
      <c r="T98" s="42">
        <v>10582762</v>
      </c>
      <c r="U98" s="42">
        <v>10399978</v>
      </c>
      <c r="V98" s="42">
        <v>10217194</v>
      </c>
      <c r="W98" s="42">
        <v>10034410</v>
      </c>
      <c r="X98" s="42">
        <v>9851626</v>
      </c>
      <c r="Y98" s="42">
        <v>9668842</v>
      </c>
      <c r="Z98" s="42">
        <v>9486058</v>
      </c>
      <c r="AA98" s="42">
        <v>9303274</v>
      </c>
      <c r="AB98" s="42">
        <v>9120490</v>
      </c>
      <c r="AC98" s="42">
        <v>8937706</v>
      </c>
      <c r="AD98" s="42">
        <v>8754922</v>
      </c>
      <c r="AE98" s="42">
        <v>8572138</v>
      </c>
      <c r="AF98" s="42">
        <v>8389354</v>
      </c>
      <c r="AG98" s="42">
        <v>8206570</v>
      </c>
      <c r="AH98" s="42">
        <v>8023786</v>
      </c>
      <c r="AI98" s="42">
        <v>7841002</v>
      </c>
      <c r="AK98" s="44">
        <v>73</v>
      </c>
      <c r="AL98" s="44" t="s">
        <v>13292</v>
      </c>
      <c r="AM98" s="44">
        <v>2050</v>
      </c>
      <c r="AN98" s="44">
        <v>29</v>
      </c>
      <c r="AO98" s="44">
        <v>-182784</v>
      </c>
      <c r="AP98">
        <v>382548202</v>
      </c>
      <c r="AQ98">
        <v>2093</v>
      </c>
      <c r="AR98">
        <v>2093</v>
      </c>
    </row>
    <row r="99" spans="1:44" ht="15" customHeight="1" x14ac:dyDescent="0.25">
      <c r="A99" s="17" t="s">
        <v>478</v>
      </c>
      <c r="B99" s="43" t="str">
        <f t="shared" si="1"/>
        <v/>
      </c>
      <c r="C99" s="43" t="s">
        <v>13291</v>
      </c>
      <c r="D99" s="5">
        <v>9245881</v>
      </c>
      <c r="E99" s="42">
        <v>9180979</v>
      </c>
      <c r="F99" s="42">
        <v>9116077</v>
      </c>
      <c r="G99" s="42">
        <v>9051175</v>
      </c>
      <c r="H99" s="42">
        <v>8986273</v>
      </c>
      <c r="I99" s="42">
        <v>8921371</v>
      </c>
      <c r="J99" s="42">
        <v>8856469</v>
      </c>
      <c r="K99" s="42">
        <v>8791567</v>
      </c>
      <c r="L99" s="42">
        <v>8726665</v>
      </c>
      <c r="M99" s="42">
        <v>8661763</v>
      </c>
      <c r="N99" s="42">
        <v>8596861</v>
      </c>
      <c r="O99" s="42">
        <v>8531959</v>
      </c>
      <c r="P99" s="42">
        <v>8467057</v>
      </c>
      <c r="Q99" s="42">
        <v>8402155</v>
      </c>
      <c r="R99" s="42">
        <v>8337253</v>
      </c>
      <c r="S99" s="42">
        <v>8272351</v>
      </c>
      <c r="T99" s="42">
        <v>8207449</v>
      </c>
      <c r="U99" s="42">
        <v>8142547</v>
      </c>
      <c r="V99" s="42">
        <v>8077645</v>
      </c>
      <c r="W99" s="42">
        <v>8012743</v>
      </c>
      <c r="X99" s="42">
        <v>7947841</v>
      </c>
      <c r="Y99" s="42">
        <v>7882939</v>
      </c>
      <c r="Z99" s="42">
        <v>7818037</v>
      </c>
      <c r="AA99" s="42">
        <v>7753135</v>
      </c>
      <c r="AB99" s="42">
        <v>7688233</v>
      </c>
      <c r="AC99" s="42">
        <v>7623331</v>
      </c>
      <c r="AD99" s="42">
        <v>7558429</v>
      </c>
      <c r="AE99" s="42">
        <v>7493527</v>
      </c>
      <c r="AF99" s="42">
        <v>7428625</v>
      </c>
      <c r="AG99" s="42">
        <v>7363723</v>
      </c>
      <c r="AH99" s="42">
        <v>7298821</v>
      </c>
      <c r="AI99" s="42">
        <v>7233919</v>
      </c>
      <c r="AK99" s="44">
        <v>73</v>
      </c>
      <c r="AL99" s="44" t="s">
        <v>13292</v>
      </c>
      <c r="AM99" s="44">
        <v>2050</v>
      </c>
      <c r="AN99" s="44">
        <v>29</v>
      </c>
      <c r="AO99" s="44">
        <v>-64902</v>
      </c>
      <c r="AP99">
        <v>140283019</v>
      </c>
      <c r="AQ99">
        <v>2161</v>
      </c>
      <c r="AR99">
        <v>2100</v>
      </c>
    </row>
    <row r="100" spans="1:44" ht="15" customHeight="1" x14ac:dyDescent="0.25">
      <c r="A100" s="17" t="s">
        <v>478</v>
      </c>
      <c r="B100" s="43" t="str">
        <f t="shared" si="1"/>
        <v/>
      </c>
      <c r="C100" s="43" t="s">
        <v>13291</v>
      </c>
      <c r="D100" s="5">
        <v>4278155</v>
      </c>
      <c r="E100" s="42">
        <v>4253407</v>
      </c>
      <c r="F100" s="42">
        <v>4228659</v>
      </c>
      <c r="G100" s="42">
        <v>4203911</v>
      </c>
      <c r="H100" s="42">
        <v>4179163</v>
      </c>
      <c r="I100" s="42">
        <v>4154415</v>
      </c>
      <c r="J100" s="42">
        <v>4129667</v>
      </c>
      <c r="K100" s="42">
        <v>4104919</v>
      </c>
      <c r="L100" s="42">
        <v>4080171</v>
      </c>
      <c r="M100" s="42">
        <v>4055423</v>
      </c>
      <c r="N100" s="42">
        <v>4030675</v>
      </c>
      <c r="O100" s="42">
        <v>4005927</v>
      </c>
      <c r="P100" s="42">
        <v>3981179</v>
      </c>
      <c r="Q100" s="42">
        <v>3956431</v>
      </c>
      <c r="R100" s="42">
        <v>3931683</v>
      </c>
      <c r="S100" s="42">
        <v>3906935</v>
      </c>
      <c r="T100" s="42">
        <v>3882187</v>
      </c>
      <c r="U100" s="42">
        <v>3857439</v>
      </c>
      <c r="V100" s="42">
        <v>3832691</v>
      </c>
      <c r="W100" s="42">
        <v>3807943</v>
      </c>
      <c r="X100" s="42">
        <v>3783195</v>
      </c>
      <c r="Y100" s="42">
        <v>3758447</v>
      </c>
      <c r="Z100" s="42">
        <v>3733699</v>
      </c>
      <c r="AA100" s="42">
        <v>3708951</v>
      </c>
      <c r="AB100" s="42">
        <v>3684203</v>
      </c>
      <c r="AC100" s="42">
        <v>3659455</v>
      </c>
      <c r="AD100" s="42">
        <v>3634707</v>
      </c>
      <c r="AE100" s="42">
        <v>3609959</v>
      </c>
      <c r="AF100" s="42">
        <v>3585211</v>
      </c>
      <c r="AG100" s="42">
        <v>3560463</v>
      </c>
      <c r="AH100" s="42">
        <v>3535715</v>
      </c>
      <c r="AI100" s="42">
        <v>3510967</v>
      </c>
      <c r="AK100" s="44">
        <v>73</v>
      </c>
      <c r="AL100" s="44" t="s">
        <v>13292</v>
      </c>
      <c r="AM100" s="44">
        <v>2050</v>
      </c>
      <c r="AN100" s="44">
        <v>29</v>
      </c>
      <c r="AO100" s="44">
        <v>-24748</v>
      </c>
      <c r="AP100">
        <v>54244367</v>
      </c>
      <c r="AQ100">
        <v>2192</v>
      </c>
      <c r="AR100">
        <v>2100</v>
      </c>
    </row>
    <row r="101" spans="1:44" ht="15" customHeight="1" x14ac:dyDescent="0.25">
      <c r="A101" s="17" t="s">
        <v>478</v>
      </c>
      <c r="B101" s="43" t="str">
        <f t="shared" si="1"/>
        <v/>
      </c>
      <c r="C101" s="43" t="s">
        <v>13291</v>
      </c>
      <c r="D101" s="5">
        <v>50679163</v>
      </c>
      <c r="E101" s="42">
        <v>49421704</v>
      </c>
      <c r="F101" s="42">
        <v>48164245</v>
      </c>
      <c r="G101" s="42">
        <v>46906786</v>
      </c>
      <c r="H101" s="42">
        <v>45649327</v>
      </c>
      <c r="I101" s="42">
        <v>44391868</v>
      </c>
      <c r="J101" s="42">
        <v>43134409</v>
      </c>
      <c r="K101" s="42">
        <v>41876950</v>
      </c>
      <c r="L101" s="42">
        <v>40619491</v>
      </c>
      <c r="M101" s="42">
        <v>39362032</v>
      </c>
      <c r="N101" s="42">
        <v>38104573</v>
      </c>
      <c r="O101" s="42">
        <v>36847114</v>
      </c>
      <c r="P101" s="42">
        <v>35589655</v>
      </c>
      <c r="Q101" s="42">
        <v>34332196</v>
      </c>
      <c r="R101" s="42">
        <v>33074737</v>
      </c>
      <c r="S101" s="42">
        <v>31817278</v>
      </c>
      <c r="T101" s="42">
        <v>30559819</v>
      </c>
      <c r="U101" s="42">
        <v>29302360</v>
      </c>
      <c r="V101" s="42">
        <v>28044901</v>
      </c>
      <c r="W101" s="42">
        <v>26787442</v>
      </c>
      <c r="X101" s="42">
        <v>25529983</v>
      </c>
      <c r="Y101" s="42">
        <v>24272524</v>
      </c>
      <c r="Z101" s="42">
        <v>23015065</v>
      </c>
      <c r="AA101" s="42">
        <v>21757606</v>
      </c>
      <c r="AB101" s="42">
        <v>20500147</v>
      </c>
      <c r="AC101" s="42">
        <v>19242688</v>
      </c>
      <c r="AD101" s="42">
        <v>17985229</v>
      </c>
      <c r="AE101" s="42">
        <v>16727770</v>
      </c>
      <c r="AF101" s="42">
        <v>15470311</v>
      </c>
      <c r="AG101" s="42">
        <v>14212852</v>
      </c>
      <c r="AH101" s="42">
        <v>12955393</v>
      </c>
      <c r="AI101" s="42">
        <v>11697934</v>
      </c>
      <c r="AK101" s="44">
        <v>73</v>
      </c>
      <c r="AL101" s="44" t="s">
        <v>13292</v>
      </c>
      <c r="AM101" s="44">
        <v>2050</v>
      </c>
      <c r="AN101" s="44">
        <v>29</v>
      </c>
      <c r="AO101" s="44">
        <v>-1257459</v>
      </c>
      <c r="AP101">
        <v>2589488884</v>
      </c>
      <c r="AQ101">
        <v>2059</v>
      </c>
      <c r="AR101">
        <v>2059</v>
      </c>
    </row>
    <row r="102" spans="1:44" ht="15" customHeight="1" x14ac:dyDescent="0.25">
      <c r="A102" s="17" t="s">
        <v>478</v>
      </c>
      <c r="B102" s="43" t="str">
        <f t="shared" si="1"/>
        <v/>
      </c>
      <c r="C102" s="43" t="s">
        <v>13291</v>
      </c>
      <c r="D102" s="5">
        <v>44449799</v>
      </c>
      <c r="E102" s="42">
        <v>43782600</v>
      </c>
      <c r="F102" s="42">
        <v>43115401</v>
      </c>
      <c r="G102" s="42">
        <v>42448202</v>
      </c>
      <c r="H102" s="42">
        <v>41781003</v>
      </c>
      <c r="I102" s="42">
        <v>41113804</v>
      </c>
      <c r="J102" s="42">
        <v>40446605</v>
      </c>
      <c r="K102" s="42">
        <v>39779406</v>
      </c>
      <c r="L102" s="42">
        <v>39112207</v>
      </c>
      <c r="M102" s="42">
        <v>38445008</v>
      </c>
      <c r="N102" s="42">
        <v>37777809</v>
      </c>
      <c r="O102" s="42">
        <v>37110610</v>
      </c>
      <c r="P102" s="42">
        <v>36443411</v>
      </c>
      <c r="Q102" s="42">
        <v>35776212</v>
      </c>
      <c r="R102" s="42">
        <v>35109013</v>
      </c>
      <c r="S102" s="42">
        <v>34441814</v>
      </c>
      <c r="T102" s="42">
        <v>33774615</v>
      </c>
      <c r="U102" s="42">
        <v>33107416</v>
      </c>
      <c r="V102" s="42">
        <v>32440217</v>
      </c>
      <c r="W102" s="42">
        <v>31773018</v>
      </c>
      <c r="X102" s="42">
        <v>31105819</v>
      </c>
      <c r="Y102" s="42">
        <v>30438620</v>
      </c>
      <c r="Z102" s="42">
        <v>29771421</v>
      </c>
      <c r="AA102" s="42">
        <v>29104222</v>
      </c>
      <c r="AB102" s="42">
        <v>28437023</v>
      </c>
      <c r="AC102" s="42">
        <v>27769824</v>
      </c>
      <c r="AD102" s="42">
        <v>27102625</v>
      </c>
      <c r="AE102" s="42">
        <v>26435426</v>
      </c>
      <c r="AF102" s="42">
        <v>25768227</v>
      </c>
      <c r="AG102" s="42">
        <v>25101028</v>
      </c>
      <c r="AH102" s="42">
        <v>24433829</v>
      </c>
      <c r="AI102" s="42">
        <v>23766630</v>
      </c>
      <c r="AK102" s="44">
        <v>73</v>
      </c>
      <c r="AL102" s="44" t="s">
        <v>13292</v>
      </c>
      <c r="AM102" s="44">
        <v>2050</v>
      </c>
      <c r="AN102" s="44">
        <v>29</v>
      </c>
      <c r="AO102" s="44">
        <v>-667199</v>
      </c>
      <c r="AP102">
        <v>1391524580</v>
      </c>
      <c r="AQ102">
        <v>2086</v>
      </c>
      <c r="AR102">
        <v>2086</v>
      </c>
    </row>
    <row r="103" spans="1:44" ht="15" customHeight="1" x14ac:dyDescent="0.25">
      <c r="A103" s="17" t="s">
        <v>478</v>
      </c>
      <c r="B103" s="43" t="str">
        <f t="shared" si="1"/>
        <v/>
      </c>
      <c r="C103" s="43" t="s">
        <v>13291</v>
      </c>
      <c r="D103" s="5">
        <v>4840428</v>
      </c>
      <c r="E103" s="42">
        <v>4034149</v>
      </c>
      <c r="F103" s="42">
        <v>3227870</v>
      </c>
      <c r="G103" s="42">
        <v>2421591</v>
      </c>
      <c r="H103" s="42">
        <v>1615312</v>
      </c>
      <c r="I103" s="42">
        <v>809033</v>
      </c>
      <c r="J103" s="42">
        <v>2754</v>
      </c>
      <c r="K103" s="42" t="s">
        <v>13291</v>
      </c>
      <c r="L103" s="42" t="s">
        <v>13291</v>
      </c>
      <c r="M103" s="42" t="s">
        <v>13291</v>
      </c>
      <c r="N103" s="42" t="s">
        <v>13291</v>
      </c>
      <c r="O103" s="42" t="s">
        <v>13291</v>
      </c>
      <c r="P103" s="42" t="s">
        <v>13291</v>
      </c>
      <c r="Q103" s="42" t="s">
        <v>13291</v>
      </c>
      <c r="R103" s="42" t="s">
        <v>13291</v>
      </c>
      <c r="S103" s="42" t="s">
        <v>13291</v>
      </c>
      <c r="T103" s="42" t="s">
        <v>13291</v>
      </c>
      <c r="U103" s="42" t="s">
        <v>13291</v>
      </c>
      <c r="V103" s="42" t="s">
        <v>13291</v>
      </c>
      <c r="W103" s="42" t="s">
        <v>13291</v>
      </c>
      <c r="X103" s="42" t="s">
        <v>13291</v>
      </c>
      <c r="Y103" s="42" t="s">
        <v>13291</v>
      </c>
      <c r="Z103" s="42" t="s">
        <v>13291</v>
      </c>
      <c r="AA103" s="42" t="s">
        <v>13291</v>
      </c>
      <c r="AB103" s="42" t="s">
        <v>13291</v>
      </c>
      <c r="AC103" s="42" t="s">
        <v>13291</v>
      </c>
      <c r="AD103" s="42" t="s">
        <v>13291</v>
      </c>
      <c r="AE103" s="42" t="s">
        <v>13291</v>
      </c>
      <c r="AF103" s="42" t="s">
        <v>13291</v>
      </c>
      <c r="AG103" s="42" t="s">
        <v>13291</v>
      </c>
      <c r="AH103" s="42" t="s">
        <v>13291</v>
      </c>
      <c r="AI103" s="42" t="s">
        <v>13291</v>
      </c>
      <c r="AK103" s="44">
        <v>48</v>
      </c>
      <c r="AL103" s="44" t="s">
        <v>13299</v>
      </c>
      <c r="AM103" s="44">
        <v>2025</v>
      </c>
      <c r="AN103" s="44">
        <v>4</v>
      </c>
      <c r="AO103" s="44">
        <v>-806279</v>
      </c>
      <c r="AP103">
        <v>1632717729</v>
      </c>
      <c r="AQ103">
        <v>2025</v>
      </c>
      <c r="AR103">
        <v>2025</v>
      </c>
    </row>
    <row r="104" spans="1:44" ht="15" customHeight="1" x14ac:dyDescent="0.25">
      <c r="A104" s="17" t="s">
        <v>478</v>
      </c>
      <c r="B104" s="43" t="str">
        <f t="shared" si="1"/>
        <v/>
      </c>
      <c r="C104" s="43" t="s">
        <v>13291</v>
      </c>
      <c r="D104" s="5">
        <v>23733513</v>
      </c>
      <c r="E104" s="42">
        <v>22003894</v>
      </c>
      <c r="F104" s="42">
        <v>20274275</v>
      </c>
      <c r="G104" s="42">
        <v>18544656</v>
      </c>
      <c r="H104" s="42">
        <v>16815037</v>
      </c>
      <c r="I104" s="42">
        <v>15085418</v>
      </c>
      <c r="J104" s="42">
        <v>13355799</v>
      </c>
      <c r="K104" s="42">
        <v>11626180</v>
      </c>
      <c r="L104" s="42">
        <v>9896561</v>
      </c>
      <c r="M104" s="42">
        <v>8166942</v>
      </c>
      <c r="N104" s="42">
        <v>6437323</v>
      </c>
      <c r="O104" s="42">
        <v>4707704</v>
      </c>
      <c r="P104" s="42">
        <v>2978085</v>
      </c>
      <c r="Q104" s="42">
        <v>1248466</v>
      </c>
      <c r="R104" s="42" t="s">
        <v>13291</v>
      </c>
      <c r="S104" s="42" t="s">
        <v>13291</v>
      </c>
      <c r="T104" s="42" t="s">
        <v>13291</v>
      </c>
      <c r="U104" s="42" t="s">
        <v>13291</v>
      </c>
      <c r="V104" s="42" t="s">
        <v>13291</v>
      </c>
      <c r="W104" s="42" t="s">
        <v>13291</v>
      </c>
      <c r="X104" s="42" t="s">
        <v>13291</v>
      </c>
      <c r="Y104" s="42" t="s">
        <v>13291</v>
      </c>
      <c r="Z104" s="42" t="s">
        <v>13291</v>
      </c>
      <c r="AA104" s="42" t="s">
        <v>13291</v>
      </c>
      <c r="AB104" s="42" t="s">
        <v>13291</v>
      </c>
      <c r="AC104" s="42" t="s">
        <v>13291</v>
      </c>
      <c r="AD104" s="42" t="s">
        <v>13291</v>
      </c>
      <c r="AE104" s="42" t="s">
        <v>13291</v>
      </c>
      <c r="AF104" s="42" t="s">
        <v>13291</v>
      </c>
      <c r="AG104" s="42" t="s">
        <v>13291</v>
      </c>
      <c r="AH104" s="42" t="s">
        <v>13291</v>
      </c>
      <c r="AI104" s="42" t="s">
        <v>13291</v>
      </c>
      <c r="AK104" s="44">
        <v>55</v>
      </c>
      <c r="AL104" s="44" t="s">
        <v>13304</v>
      </c>
      <c r="AM104" s="44">
        <v>2032</v>
      </c>
      <c r="AN104" s="44">
        <v>11</v>
      </c>
      <c r="AO104" s="44">
        <v>-1729619</v>
      </c>
      <c r="AP104">
        <v>3515834274</v>
      </c>
      <c r="AQ104">
        <v>2033</v>
      </c>
      <c r="AR104">
        <v>2033</v>
      </c>
    </row>
    <row r="105" spans="1:44" ht="15" customHeight="1" x14ac:dyDescent="0.25">
      <c r="A105" s="17" t="s">
        <v>478</v>
      </c>
      <c r="B105" s="43" t="str">
        <f t="shared" si="1"/>
        <v/>
      </c>
      <c r="C105" s="43" t="s">
        <v>13291</v>
      </c>
      <c r="D105" s="5">
        <v>26694359</v>
      </c>
      <c r="E105" s="42">
        <v>26498545</v>
      </c>
      <c r="F105" s="42">
        <v>26302731</v>
      </c>
      <c r="G105" s="42">
        <v>26106917</v>
      </c>
      <c r="H105" s="42">
        <v>25911103</v>
      </c>
      <c r="I105" s="42">
        <v>25715289</v>
      </c>
      <c r="J105" s="42">
        <v>25519475</v>
      </c>
      <c r="K105" s="42">
        <v>25323661</v>
      </c>
      <c r="L105" s="42">
        <v>25127847</v>
      </c>
      <c r="M105" s="42">
        <v>24932033</v>
      </c>
      <c r="N105" s="42">
        <v>24736219</v>
      </c>
      <c r="O105" s="42">
        <v>24540405</v>
      </c>
      <c r="P105" s="42">
        <v>24344591</v>
      </c>
      <c r="Q105" s="42">
        <v>24148777</v>
      </c>
      <c r="R105" s="42">
        <v>23952963</v>
      </c>
      <c r="S105" s="42">
        <v>23757149</v>
      </c>
      <c r="T105" s="42">
        <v>23561335</v>
      </c>
      <c r="U105" s="42">
        <v>23365521</v>
      </c>
      <c r="V105" s="42">
        <v>23169707</v>
      </c>
      <c r="W105" s="42">
        <v>22973893</v>
      </c>
      <c r="X105" s="42">
        <v>22778079</v>
      </c>
      <c r="Y105" s="42">
        <v>22582265</v>
      </c>
      <c r="Z105" s="42">
        <v>22386451</v>
      </c>
      <c r="AA105" s="42">
        <v>22190637</v>
      </c>
      <c r="AB105" s="42">
        <v>21994823</v>
      </c>
      <c r="AC105" s="42">
        <v>21799009</v>
      </c>
      <c r="AD105" s="42">
        <v>21603195</v>
      </c>
      <c r="AE105" s="42">
        <v>21407381</v>
      </c>
      <c r="AF105" s="42">
        <v>21211567</v>
      </c>
      <c r="AG105" s="42">
        <v>21015753</v>
      </c>
      <c r="AH105" s="42">
        <v>20819939</v>
      </c>
      <c r="AI105" s="42">
        <v>20624125</v>
      </c>
      <c r="AK105" s="44">
        <v>73</v>
      </c>
      <c r="AL105" s="44" t="s">
        <v>13292</v>
      </c>
      <c r="AM105" s="44">
        <v>2050</v>
      </c>
      <c r="AN105" s="44">
        <v>29</v>
      </c>
      <c r="AO105" s="44">
        <v>-195814</v>
      </c>
      <c r="AP105">
        <v>422042825</v>
      </c>
      <c r="AQ105">
        <v>2155</v>
      </c>
      <c r="AR105">
        <v>2100</v>
      </c>
    </row>
    <row r="106" spans="1:44" ht="15" customHeight="1" x14ac:dyDescent="0.25">
      <c r="A106" s="17" t="s">
        <v>478</v>
      </c>
      <c r="B106" s="43" t="str">
        <f t="shared" si="1"/>
        <v/>
      </c>
      <c r="C106" s="43" t="s">
        <v>13291</v>
      </c>
      <c r="D106" s="5">
        <v>10416096</v>
      </c>
      <c r="E106" s="42">
        <v>8084565</v>
      </c>
      <c r="F106" s="42">
        <v>5753034</v>
      </c>
      <c r="G106" s="42">
        <v>3421503</v>
      </c>
      <c r="H106" s="42">
        <v>1089972</v>
      </c>
      <c r="I106" s="42" t="s">
        <v>13291</v>
      </c>
      <c r="J106" s="42" t="s">
        <v>13291</v>
      </c>
      <c r="K106" s="42" t="s">
        <v>13291</v>
      </c>
      <c r="L106" s="42" t="s">
        <v>13291</v>
      </c>
      <c r="M106" s="42" t="s">
        <v>13291</v>
      </c>
      <c r="N106" s="42" t="s">
        <v>13291</v>
      </c>
      <c r="O106" s="42" t="s">
        <v>13291</v>
      </c>
      <c r="P106" s="42" t="s">
        <v>13291</v>
      </c>
      <c r="Q106" s="42" t="s">
        <v>13291</v>
      </c>
      <c r="R106" s="42" t="s">
        <v>13291</v>
      </c>
      <c r="S106" s="42" t="s">
        <v>13291</v>
      </c>
      <c r="T106" s="42" t="s">
        <v>13291</v>
      </c>
      <c r="U106" s="42" t="s">
        <v>13291</v>
      </c>
      <c r="V106" s="42" t="s">
        <v>13291</v>
      </c>
      <c r="W106" s="42" t="s">
        <v>13291</v>
      </c>
      <c r="X106" s="42" t="s">
        <v>13291</v>
      </c>
      <c r="Y106" s="42" t="s">
        <v>13291</v>
      </c>
      <c r="Z106" s="42" t="s">
        <v>13291</v>
      </c>
      <c r="AA106" s="42" t="s">
        <v>13291</v>
      </c>
      <c r="AB106" s="42" t="s">
        <v>13291</v>
      </c>
      <c r="AC106" s="42" t="s">
        <v>13291</v>
      </c>
      <c r="AD106" s="42" t="s">
        <v>13291</v>
      </c>
      <c r="AE106" s="42" t="s">
        <v>13291</v>
      </c>
      <c r="AF106" s="42" t="s">
        <v>13291</v>
      </c>
      <c r="AG106" s="42" t="s">
        <v>13291</v>
      </c>
      <c r="AH106" s="42" t="s">
        <v>13291</v>
      </c>
      <c r="AI106" s="42" t="s">
        <v>13291</v>
      </c>
      <c r="AK106" s="44">
        <v>46</v>
      </c>
      <c r="AL106" s="44" t="s">
        <v>13306</v>
      </c>
      <c r="AM106" s="44">
        <v>2023</v>
      </c>
      <c r="AN106" s="44">
        <v>2</v>
      </c>
      <c r="AO106" s="44">
        <v>-2331531</v>
      </c>
      <c r="AP106">
        <v>4717777185</v>
      </c>
      <c r="AQ106">
        <v>2023</v>
      </c>
      <c r="AR106">
        <v>2023</v>
      </c>
    </row>
    <row r="107" spans="1:44" ht="15" customHeight="1" x14ac:dyDescent="0.25">
      <c r="A107" s="17" t="s">
        <v>478</v>
      </c>
      <c r="B107" s="43" t="str">
        <f t="shared" si="1"/>
        <v/>
      </c>
      <c r="C107" s="43" t="s">
        <v>13291</v>
      </c>
      <c r="D107" s="5">
        <v>7724069</v>
      </c>
      <c r="E107" s="42">
        <v>6098588</v>
      </c>
      <c r="F107" s="42">
        <v>4473107</v>
      </c>
      <c r="G107" s="42">
        <v>2847626</v>
      </c>
      <c r="H107" s="42">
        <v>1222145</v>
      </c>
      <c r="I107" s="42" t="s">
        <v>13291</v>
      </c>
      <c r="J107" s="42" t="s">
        <v>13291</v>
      </c>
      <c r="K107" s="42" t="s">
        <v>13291</v>
      </c>
      <c r="L107" s="42" t="s">
        <v>13291</v>
      </c>
      <c r="M107" s="42" t="s">
        <v>13291</v>
      </c>
      <c r="N107" s="42" t="s">
        <v>13291</v>
      </c>
      <c r="O107" s="42" t="s">
        <v>13291</v>
      </c>
      <c r="P107" s="42" t="s">
        <v>13291</v>
      </c>
      <c r="Q107" s="42" t="s">
        <v>13291</v>
      </c>
      <c r="R107" s="42" t="s">
        <v>13291</v>
      </c>
      <c r="S107" s="42" t="s">
        <v>13291</v>
      </c>
      <c r="T107" s="42" t="s">
        <v>13291</v>
      </c>
      <c r="U107" s="42" t="s">
        <v>13291</v>
      </c>
      <c r="V107" s="42" t="s">
        <v>13291</v>
      </c>
      <c r="W107" s="42" t="s">
        <v>13291</v>
      </c>
      <c r="X107" s="42" t="s">
        <v>13291</v>
      </c>
      <c r="Y107" s="42" t="s">
        <v>13291</v>
      </c>
      <c r="Z107" s="42" t="s">
        <v>13291</v>
      </c>
      <c r="AA107" s="42" t="s">
        <v>13291</v>
      </c>
      <c r="AB107" s="42" t="s">
        <v>13291</v>
      </c>
      <c r="AC107" s="42" t="s">
        <v>13291</v>
      </c>
      <c r="AD107" s="42" t="s">
        <v>13291</v>
      </c>
      <c r="AE107" s="42" t="s">
        <v>13291</v>
      </c>
      <c r="AF107" s="42" t="s">
        <v>13291</v>
      </c>
      <c r="AG107" s="42" t="s">
        <v>13291</v>
      </c>
      <c r="AH107" s="42" t="s">
        <v>13291</v>
      </c>
      <c r="AI107" s="42" t="s">
        <v>13291</v>
      </c>
      <c r="AK107" s="44">
        <v>46</v>
      </c>
      <c r="AL107" s="44" t="s">
        <v>13306</v>
      </c>
      <c r="AM107" s="44">
        <v>2023</v>
      </c>
      <c r="AN107" s="44">
        <v>2</v>
      </c>
      <c r="AO107" s="44">
        <v>-1625481</v>
      </c>
      <c r="AP107">
        <v>3289570208</v>
      </c>
      <c r="AQ107">
        <v>2024</v>
      </c>
      <c r="AR107">
        <v>2024</v>
      </c>
    </row>
    <row r="108" spans="1:44" ht="15" customHeight="1" x14ac:dyDescent="0.25">
      <c r="A108" s="17" t="s">
        <v>478</v>
      </c>
      <c r="B108" s="43" t="str">
        <f t="shared" si="1"/>
        <v/>
      </c>
      <c r="C108" s="43" t="s">
        <v>13291</v>
      </c>
      <c r="D108" s="5">
        <v>6419720</v>
      </c>
      <c r="E108" s="42">
        <v>5178037</v>
      </c>
      <c r="F108" s="42">
        <v>3936354</v>
      </c>
      <c r="G108" s="42">
        <v>2694671</v>
      </c>
      <c r="H108" s="42">
        <v>1452988</v>
      </c>
      <c r="I108" s="42">
        <v>211305</v>
      </c>
      <c r="J108" s="42" t="s">
        <v>13291</v>
      </c>
      <c r="K108" s="42" t="s">
        <v>13291</v>
      </c>
      <c r="L108" s="42" t="s">
        <v>13291</v>
      </c>
      <c r="M108" s="42" t="s">
        <v>13291</v>
      </c>
      <c r="N108" s="42" t="s">
        <v>13291</v>
      </c>
      <c r="O108" s="42" t="s">
        <v>13291</v>
      </c>
      <c r="P108" s="42" t="s">
        <v>13291</v>
      </c>
      <c r="Q108" s="42" t="s">
        <v>13291</v>
      </c>
      <c r="R108" s="42" t="s">
        <v>13291</v>
      </c>
      <c r="S108" s="42" t="s">
        <v>13291</v>
      </c>
      <c r="T108" s="42" t="s">
        <v>13291</v>
      </c>
      <c r="U108" s="42" t="s">
        <v>13291</v>
      </c>
      <c r="V108" s="42" t="s">
        <v>13291</v>
      </c>
      <c r="W108" s="42" t="s">
        <v>13291</v>
      </c>
      <c r="X108" s="42" t="s">
        <v>13291</v>
      </c>
      <c r="Y108" s="42" t="s">
        <v>13291</v>
      </c>
      <c r="Z108" s="42" t="s">
        <v>13291</v>
      </c>
      <c r="AA108" s="42" t="s">
        <v>13291</v>
      </c>
      <c r="AB108" s="42" t="s">
        <v>13291</v>
      </c>
      <c r="AC108" s="42" t="s">
        <v>13291</v>
      </c>
      <c r="AD108" s="42" t="s">
        <v>13291</v>
      </c>
      <c r="AE108" s="42" t="s">
        <v>13291</v>
      </c>
      <c r="AF108" s="42" t="s">
        <v>13291</v>
      </c>
      <c r="AG108" s="42" t="s">
        <v>13291</v>
      </c>
      <c r="AH108" s="42" t="s">
        <v>13291</v>
      </c>
      <c r="AI108" s="42" t="s">
        <v>13291</v>
      </c>
      <c r="AK108" s="44">
        <v>47</v>
      </c>
      <c r="AL108" s="44" t="s">
        <v>13307</v>
      </c>
      <c r="AM108" s="44">
        <v>2024</v>
      </c>
      <c r="AN108" s="44">
        <v>3</v>
      </c>
      <c r="AO108" s="44">
        <v>-1241683</v>
      </c>
      <c r="AP108">
        <v>2513377697</v>
      </c>
      <c r="AQ108">
        <v>2024</v>
      </c>
      <c r="AR108">
        <v>2024</v>
      </c>
    </row>
    <row r="109" spans="1:44" ht="15" customHeight="1" x14ac:dyDescent="0.25">
      <c r="A109" s="17" t="s">
        <v>478</v>
      </c>
      <c r="B109" s="43" t="str">
        <f t="shared" si="1"/>
        <v/>
      </c>
      <c r="C109" s="43" t="s">
        <v>13291</v>
      </c>
      <c r="D109" s="5">
        <v>96155097</v>
      </c>
      <c r="E109" s="42">
        <v>95548583</v>
      </c>
      <c r="F109" s="42">
        <v>94942069</v>
      </c>
      <c r="G109" s="42">
        <v>94335555</v>
      </c>
      <c r="H109" s="42">
        <v>93729041</v>
      </c>
      <c r="I109" s="42">
        <v>93122527</v>
      </c>
      <c r="J109" s="42">
        <v>92516013</v>
      </c>
      <c r="K109" s="42">
        <v>91909499</v>
      </c>
      <c r="L109" s="42">
        <v>91302985</v>
      </c>
      <c r="M109" s="42">
        <v>90696471</v>
      </c>
      <c r="N109" s="42">
        <v>90089957</v>
      </c>
      <c r="O109" s="42">
        <v>89483443</v>
      </c>
      <c r="P109" s="42">
        <v>88876929</v>
      </c>
      <c r="Q109" s="42">
        <v>88270415</v>
      </c>
      <c r="R109" s="42">
        <v>87663901</v>
      </c>
      <c r="S109" s="42">
        <v>87057387</v>
      </c>
      <c r="T109" s="42">
        <v>86450873</v>
      </c>
      <c r="U109" s="42">
        <v>85844359</v>
      </c>
      <c r="V109" s="42">
        <v>85237845</v>
      </c>
      <c r="W109" s="42">
        <v>84631331</v>
      </c>
      <c r="X109" s="42">
        <v>84024817</v>
      </c>
      <c r="Y109" s="42">
        <v>83418303</v>
      </c>
      <c r="Z109" s="42">
        <v>82811789</v>
      </c>
      <c r="AA109" s="42">
        <v>82205275</v>
      </c>
      <c r="AB109" s="42">
        <v>81598761</v>
      </c>
      <c r="AC109" s="42">
        <v>80992247</v>
      </c>
      <c r="AD109" s="42">
        <v>80385733</v>
      </c>
      <c r="AE109" s="42">
        <v>79779219</v>
      </c>
      <c r="AF109" s="42">
        <v>79172705</v>
      </c>
      <c r="AG109" s="42">
        <v>78566191</v>
      </c>
      <c r="AH109" s="42">
        <v>77959677</v>
      </c>
      <c r="AI109" s="42">
        <v>77353163</v>
      </c>
      <c r="AK109" s="44">
        <v>73</v>
      </c>
      <c r="AL109" s="44" t="s">
        <v>13292</v>
      </c>
      <c r="AM109" s="44">
        <v>2050</v>
      </c>
      <c r="AN109" s="44">
        <v>29</v>
      </c>
      <c r="AO109" s="44">
        <v>-606514</v>
      </c>
      <c r="AP109">
        <v>1320706863</v>
      </c>
      <c r="AQ109">
        <v>2178</v>
      </c>
      <c r="AR109">
        <v>2100</v>
      </c>
    </row>
    <row r="110" spans="1:44" ht="15" customHeight="1" x14ac:dyDescent="0.25">
      <c r="A110" s="17" t="s">
        <v>478</v>
      </c>
      <c r="B110" s="43" t="str">
        <f t="shared" si="1"/>
        <v/>
      </c>
      <c r="C110" s="43" t="s">
        <v>13291</v>
      </c>
      <c r="D110" s="5">
        <v>13125088</v>
      </c>
      <c r="E110" s="42">
        <v>12483071</v>
      </c>
      <c r="F110" s="42">
        <v>11841054</v>
      </c>
      <c r="G110" s="42">
        <v>11199037</v>
      </c>
      <c r="H110" s="42">
        <v>10557020</v>
      </c>
      <c r="I110" s="42">
        <v>9915003</v>
      </c>
      <c r="J110" s="42">
        <v>9272986</v>
      </c>
      <c r="K110" s="42">
        <v>8630969</v>
      </c>
      <c r="L110" s="42">
        <v>7988952</v>
      </c>
      <c r="M110" s="42">
        <v>7346935</v>
      </c>
      <c r="N110" s="42">
        <v>6704918</v>
      </c>
      <c r="O110" s="42">
        <v>6062901</v>
      </c>
      <c r="P110" s="42">
        <v>5420884</v>
      </c>
      <c r="Q110" s="42">
        <v>4778867</v>
      </c>
      <c r="R110" s="42">
        <v>4136850</v>
      </c>
      <c r="S110" s="42">
        <v>3494833</v>
      </c>
      <c r="T110" s="42">
        <v>2852816</v>
      </c>
      <c r="U110" s="42">
        <v>2210799</v>
      </c>
      <c r="V110" s="42">
        <v>1568782</v>
      </c>
      <c r="W110" s="42">
        <v>926765</v>
      </c>
      <c r="X110" s="42">
        <v>284748</v>
      </c>
      <c r="Y110" s="42" t="s">
        <v>13291</v>
      </c>
      <c r="Z110" s="42" t="s">
        <v>13291</v>
      </c>
      <c r="AA110" s="42" t="s">
        <v>13291</v>
      </c>
      <c r="AB110" s="42" t="s">
        <v>13291</v>
      </c>
      <c r="AC110" s="42" t="s">
        <v>13291</v>
      </c>
      <c r="AD110" s="42" t="s">
        <v>13291</v>
      </c>
      <c r="AE110" s="42" t="s">
        <v>13291</v>
      </c>
      <c r="AF110" s="42" t="s">
        <v>13291</v>
      </c>
      <c r="AG110" s="42" t="s">
        <v>13291</v>
      </c>
      <c r="AH110" s="42" t="s">
        <v>13291</v>
      </c>
      <c r="AI110" s="42" t="s">
        <v>13291</v>
      </c>
      <c r="AK110" s="44">
        <v>62</v>
      </c>
      <c r="AL110" s="44" t="s">
        <v>13302</v>
      </c>
      <c r="AM110" s="44">
        <v>2039</v>
      </c>
      <c r="AN110" s="44">
        <v>18</v>
      </c>
      <c r="AO110" s="44">
        <v>-642017</v>
      </c>
      <c r="AP110">
        <v>1309357411</v>
      </c>
      <c r="AQ110">
        <v>2039</v>
      </c>
      <c r="AR110">
        <v>2039</v>
      </c>
    </row>
    <row r="111" spans="1:44" ht="15" customHeight="1" x14ac:dyDescent="0.25">
      <c r="A111" s="17" t="s">
        <v>478</v>
      </c>
      <c r="B111" s="43" t="str">
        <f t="shared" si="1"/>
        <v/>
      </c>
      <c r="C111" s="43" t="s">
        <v>13291</v>
      </c>
      <c r="D111" s="5">
        <v>20491239</v>
      </c>
      <c r="E111" s="42">
        <v>18436105</v>
      </c>
      <c r="F111" s="42">
        <v>16380971</v>
      </c>
      <c r="G111" s="42">
        <v>14325837</v>
      </c>
      <c r="H111" s="42">
        <v>12270703</v>
      </c>
      <c r="I111" s="42">
        <v>10215569</v>
      </c>
      <c r="J111" s="42">
        <v>8160435</v>
      </c>
      <c r="K111" s="42">
        <v>6105301</v>
      </c>
      <c r="L111" s="42">
        <v>4050167</v>
      </c>
      <c r="M111" s="42">
        <v>1995033</v>
      </c>
      <c r="N111" s="42" t="s">
        <v>13291</v>
      </c>
      <c r="O111" s="42" t="s">
        <v>13291</v>
      </c>
      <c r="P111" s="42" t="s">
        <v>13291</v>
      </c>
      <c r="Q111" s="42" t="s">
        <v>13291</v>
      </c>
      <c r="R111" s="42" t="s">
        <v>13291</v>
      </c>
      <c r="S111" s="42" t="s">
        <v>13291</v>
      </c>
      <c r="T111" s="42" t="s">
        <v>13291</v>
      </c>
      <c r="U111" s="42" t="s">
        <v>13291</v>
      </c>
      <c r="V111" s="42" t="s">
        <v>13291</v>
      </c>
      <c r="W111" s="42" t="s">
        <v>13291</v>
      </c>
      <c r="X111" s="42" t="s">
        <v>13291</v>
      </c>
      <c r="Y111" s="42" t="s">
        <v>13291</v>
      </c>
      <c r="Z111" s="42" t="s">
        <v>13291</v>
      </c>
      <c r="AA111" s="42" t="s">
        <v>13291</v>
      </c>
      <c r="AB111" s="42" t="s">
        <v>13291</v>
      </c>
      <c r="AC111" s="42" t="s">
        <v>13291</v>
      </c>
      <c r="AD111" s="42" t="s">
        <v>13291</v>
      </c>
      <c r="AE111" s="42" t="s">
        <v>13291</v>
      </c>
      <c r="AF111" s="42" t="s">
        <v>13291</v>
      </c>
      <c r="AG111" s="42" t="s">
        <v>13291</v>
      </c>
      <c r="AH111" s="42" t="s">
        <v>13291</v>
      </c>
      <c r="AI111" s="42" t="s">
        <v>13291</v>
      </c>
      <c r="AK111" s="44">
        <v>51</v>
      </c>
      <c r="AL111" s="44" t="s">
        <v>13312</v>
      </c>
      <c r="AM111" s="44">
        <v>2028</v>
      </c>
      <c r="AN111" s="44">
        <v>7</v>
      </c>
      <c r="AO111" s="44">
        <v>-2055134</v>
      </c>
      <c r="AP111">
        <v>4169806785</v>
      </c>
      <c r="AQ111">
        <v>2029</v>
      </c>
      <c r="AR111">
        <v>2029</v>
      </c>
    </row>
    <row r="112" spans="1:44" ht="15" customHeight="1" x14ac:dyDescent="0.25">
      <c r="A112" s="17" t="s">
        <v>478</v>
      </c>
      <c r="B112" s="43" t="str">
        <f t="shared" si="1"/>
        <v/>
      </c>
      <c r="C112" s="43" t="s">
        <v>13291</v>
      </c>
      <c r="D112" s="5">
        <v>7861564</v>
      </c>
      <c r="E112" s="42">
        <v>7553888</v>
      </c>
      <c r="F112" s="42">
        <v>7246212</v>
      </c>
      <c r="G112" s="42">
        <v>6938536</v>
      </c>
      <c r="H112" s="42">
        <v>6630860</v>
      </c>
      <c r="I112" s="42">
        <v>6323184</v>
      </c>
      <c r="J112" s="42">
        <v>6015508</v>
      </c>
      <c r="K112" s="42">
        <v>5707832</v>
      </c>
      <c r="L112" s="42">
        <v>5400156</v>
      </c>
      <c r="M112" s="42">
        <v>5092480</v>
      </c>
      <c r="N112" s="42">
        <v>4784804</v>
      </c>
      <c r="O112" s="42">
        <v>4477128</v>
      </c>
      <c r="P112" s="42">
        <v>4169452</v>
      </c>
      <c r="Q112" s="42">
        <v>3861776</v>
      </c>
      <c r="R112" s="42">
        <v>3554100</v>
      </c>
      <c r="S112" s="42">
        <v>3246424</v>
      </c>
      <c r="T112" s="42">
        <v>2938748</v>
      </c>
      <c r="U112" s="42">
        <v>2631072</v>
      </c>
      <c r="V112" s="42">
        <v>2323396</v>
      </c>
      <c r="W112" s="42">
        <v>2015720</v>
      </c>
      <c r="X112" s="42">
        <v>1708044</v>
      </c>
      <c r="Y112" s="42">
        <v>1400368</v>
      </c>
      <c r="Z112" s="42">
        <v>1092692</v>
      </c>
      <c r="AA112" s="42">
        <v>785016</v>
      </c>
      <c r="AB112" s="42">
        <v>477340</v>
      </c>
      <c r="AC112" s="42">
        <v>169664</v>
      </c>
      <c r="AD112" s="42" t="s">
        <v>13291</v>
      </c>
      <c r="AE112" s="42" t="s">
        <v>13291</v>
      </c>
      <c r="AF112" s="42" t="s">
        <v>13291</v>
      </c>
      <c r="AG112" s="42" t="s">
        <v>13291</v>
      </c>
      <c r="AH112" s="42" t="s">
        <v>13291</v>
      </c>
      <c r="AI112" s="42" t="s">
        <v>13291</v>
      </c>
      <c r="AK112" s="44">
        <v>67</v>
      </c>
      <c r="AL112" s="44" t="s">
        <v>13313</v>
      </c>
      <c r="AM112" s="44">
        <v>2044</v>
      </c>
      <c r="AN112" s="44">
        <v>23</v>
      </c>
      <c r="AO112" s="44">
        <v>-307676</v>
      </c>
      <c r="AP112">
        <v>629059408</v>
      </c>
      <c r="AQ112">
        <v>2045</v>
      </c>
      <c r="AR112">
        <v>2045</v>
      </c>
    </row>
    <row r="113" spans="1:44" ht="15" customHeight="1" x14ac:dyDescent="0.25">
      <c r="A113" s="17" t="s">
        <v>478</v>
      </c>
      <c r="B113" s="43" t="str">
        <f t="shared" si="1"/>
        <v/>
      </c>
      <c r="C113" s="43" t="s">
        <v>13291</v>
      </c>
      <c r="D113" s="5">
        <v>8215641</v>
      </c>
      <c r="E113" s="42">
        <v>7908912</v>
      </c>
      <c r="F113" s="42">
        <v>7602183</v>
      </c>
      <c r="G113" s="42">
        <v>7295454</v>
      </c>
      <c r="H113" s="42">
        <v>6988725</v>
      </c>
      <c r="I113" s="42">
        <v>6681996</v>
      </c>
      <c r="J113" s="42">
        <v>6375267</v>
      </c>
      <c r="K113" s="42">
        <v>6068538</v>
      </c>
      <c r="L113" s="42">
        <v>5761809</v>
      </c>
      <c r="M113" s="42">
        <v>5455080</v>
      </c>
      <c r="N113" s="42">
        <v>5148351</v>
      </c>
      <c r="O113" s="42">
        <v>4841622</v>
      </c>
      <c r="P113" s="42">
        <v>4534893</v>
      </c>
      <c r="Q113" s="42">
        <v>4228164</v>
      </c>
      <c r="R113" s="42">
        <v>3921435</v>
      </c>
      <c r="S113" s="42">
        <v>3614706</v>
      </c>
      <c r="T113" s="42">
        <v>3307977</v>
      </c>
      <c r="U113" s="42">
        <v>3001248</v>
      </c>
      <c r="V113" s="42">
        <v>2694519</v>
      </c>
      <c r="W113" s="42">
        <v>2387790</v>
      </c>
      <c r="X113" s="42">
        <v>2081061</v>
      </c>
      <c r="Y113" s="42">
        <v>1774332</v>
      </c>
      <c r="Z113" s="42">
        <v>1467603</v>
      </c>
      <c r="AA113" s="42">
        <v>1160874</v>
      </c>
      <c r="AB113" s="42">
        <v>854145</v>
      </c>
      <c r="AC113" s="42">
        <v>547416</v>
      </c>
      <c r="AD113" s="42">
        <v>240687</v>
      </c>
      <c r="AE113" s="42" t="s">
        <v>13291</v>
      </c>
      <c r="AF113" s="42" t="s">
        <v>13291</v>
      </c>
      <c r="AG113" s="42" t="s">
        <v>13291</v>
      </c>
      <c r="AH113" s="42" t="s">
        <v>13291</v>
      </c>
      <c r="AI113" s="42" t="s">
        <v>13291</v>
      </c>
      <c r="AK113" s="44">
        <v>68</v>
      </c>
      <c r="AL113" s="44" t="s">
        <v>13311</v>
      </c>
      <c r="AM113" s="44">
        <v>2045</v>
      </c>
      <c r="AN113" s="44">
        <v>24</v>
      </c>
      <c r="AO113" s="44">
        <v>-306729</v>
      </c>
      <c r="AP113">
        <v>627501492</v>
      </c>
      <c r="AQ113">
        <v>2046</v>
      </c>
      <c r="AR113">
        <v>2046</v>
      </c>
    </row>
    <row r="114" spans="1:44" ht="15" customHeight="1" x14ac:dyDescent="0.25">
      <c r="A114" s="17" t="s">
        <v>478</v>
      </c>
      <c r="B114" s="43" t="str">
        <f t="shared" si="1"/>
        <v/>
      </c>
      <c r="C114" s="43" t="s">
        <v>13291</v>
      </c>
      <c r="D114" s="5">
        <v>4061867</v>
      </c>
      <c r="E114" s="42">
        <v>3930661</v>
      </c>
      <c r="F114" s="42">
        <v>3799455</v>
      </c>
      <c r="G114" s="42">
        <v>3668249</v>
      </c>
      <c r="H114" s="42">
        <v>3537043</v>
      </c>
      <c r="I114" s="42">
        <v>3405837</v>
      </c>
      <c r="J114" s="42">
        <v>3274631</v>
      </c>
      <c r="K114" s="42">
        <v>3143425</v>
      </c>
      <c r="L114" s="42">
        <v>3012219</v>
      </c>
      <c r="M114" s="42">
        <v>2881013</v>
      </c>
      <c r="N114" s="42">
        <v>2749807</v>
      </c>
      <c r="O114" s="42">
        <v>2618601</v>
      </c>
      <c r="P114" s="42">
        <v>2487395</v>
      </c>
      <c r="Q114" s="42">
        <v>2356189</v>
      </c>
      <c r="R114" s="42">
        <v>2224983</v>
      </c>
      <c r="S114" s="42">
        <v>2093777</v>
      </c>
      <c r="T114" s="42">
        <v>1962571</v>
      </c>
      <c r="U114" s="42">
        <v>1831365</v>
      </c>
      <c r="V114" s="42">
        <v>1700159</v>
      </c>
      <c r="W114" s="42">
        <v>1568953</v>
      </c>
      <c r="X114" s="42">
        <v>1437747</v>
      </c>
      <c r="Y114" s="42">
        <v>1306541</v>
      </c>
      <c r="Z114" s="42">
        <v>1175335</v>
      </c>
      <c r="AA114" s="42">
        <v>1044129</v>
      </c>
      <c r="AB114" s="42">
        <v>912923</v>
      </c>
      <c r="AC114" s="42">
        <v>781717</v>
      </c>
      <c r="AD114" s="42">
        <v>650511</v>
      </c>
      <c r="AE114" s="42">
        <v>519305</v>
      </c>
      <c r="AF114" s="42">
        <v>388099</v>
      </c>
      <c r="AG114" s="42">
        <v>256893</v>
      </c>
      <c r="AH114" s="42">
        <v>125687</v>
      </c>
      <c r="AI114" s="42" t="s">
        <v>13291</v>
      </c>
      <c r="AK114" s="44">
        <v>72</v>
      </c>
      <c r="AL114" s="44" t="s">
        <v>13314</v>
      </c>
      <c r="AM114" s="44">
        <v>2049</v>
      </c>
      <c r="AN114" s="44">
        <v>28</v>
      </c>
      <c r="AO114" s="44">
        <v>-131206</v>
      </c>
      <c r="AP114">
        <v>268966781</v>
      </c>
      <c r="AQ114">
        <v>2050</v>
      </c>
      <c r="AR114">
        <v>2050</v>
      </c>
    </row>
    <row r="115" spans="1:44" ht="15" customHeight="1" x14ac:dyDescent="0.25">
      <c r="A115" s="17" t="s">
        <v>478</v>
      </c>
      <c r="B115" s="43" t="str">
        <f t="shared" si="1"/>
        <v/>
      </c>
      <c r="C115" s="43" t="s">
        <v>13291</v>
      </c>
      <c r="D115" s="5">
        <v>5882744</v>
      </c>
      <c r="E115" s="42">
        <v>5792039</v>
      </c>
      <c r="F115" s="42">
        <v>5701334</v>
      </c>
      <c r="G115" s="42">
        <v>5610629</v>
      </c>
      <c r="H115" s="42">
        <v>5519924</v>
      </c>
      <c r="I115" s="42">
        <v>5429219</v>
      </c>
      <c r="J115" s="42">
        <v>5338514</v>
      </c>
      <c r="K115" s="42">
        <v>5247809</v>
      </c>
      <c r="L115" s="42">
        <v>5157104</v>
      </c>
      <c r="M115" s="42">
        <v>5066399</v>
      </c>
      <c r="N115" s="42">
        <v>4975694</v>
      </c>
      <c r="O115" s="42">
        <v>4884989</v>
      </c>
      <c r="P115" s="42">
        <v>4794284</v>
      </c>
      <c r="Q115" s="42">
        <v>4703579</v>
      </c>
      <c r="R115" s="42">
        <v>4612874</v>
      </c>
      <c r="S115" s="42">
        <v>4522169</v>
      </c>
      <c r="T115" s="42">
        <v>4431464</v>
      </c>
      <c r="U115" s="42">
        <v>4340759</v>
      </c>
      <c r="V115" s="42">
        <v>4250054</v>
      </c>
      <c r="W115" s="42">
        <v>4159349</v>
      </c>
      <c r="X115" s="42">
        <v>4068644</v>
      </c>
      <c r="Y115" s="42">
        <v>3977939</v>
      </c>
      <c r="Z115" s="42">
        <v>3887234</v>
      </c>
      <c r="AA115" s="42">
        <v>3796529</v>
      </c>
      <c r="AB115" s="42">
        <v>3705824</v>
      </c>
      <c r="AC115" s="42">
        <v>3615119</v>
      </c>
      <c r="AD115" s="42">
        <v>3524414</v>
      </c>
      <c r="AE115" s="42">
        <v>3433709</v>
      </c>
      <c r="AF115" s="42">
        <v>3343004</v>
      </c>
      <c r="AG115" s="42">
        <v>3252299</v>
      </c>
      <c r="AH115" s="42">
        <v>3161594</v>
      </c>
      <c r="AI115" s="42">
        <v>3070889</v>
      </c>
      <c r="AK115" s="44">
        <v>73</v>
      </c>
      <c r="AL115" s="44" t="s">
        <v>13292</v>
      </c>
      <c r="AM115" s="44">
        <v>2050</v>
      </c>
      <c r="AN115" s="44">
        <v>29</v>
      </c>
      <c r="AO115" s="44">
        <v>-90705</v>
      </c>
      <c r="AP115">
        <v>189016139</v>
      </c>
      <c r="AQ115">
        <v>2084</v>
      </c>
      <c r="AR115">
        <v>2084</v>
      </c>
    </row>
    <row r="116" spans="1:44" ht="15" customHeight="1" x14ac:dyDescent="0.25">
      <c r="A116" s="17" t="s">
        <v>478</v>
      </c>
      <c r="B116" s="43" t="str">
        <f t="shared" si="1"/>
        <v/>
      </c>
      <c r="C116" s="43" t="s">
        <v>13291</v>
      </c>
      <c r="D116" s="5">
        <v>107462367</v>
      </c>
      <c r="E116" s="42">
        <v>105311787</v>
      </c>
      <c r="F116" s="42">
        <v>103161207</v>
      </c>
      <c r="G116" s="42">
        <v>101010627</v>
      </c>
      <c r="H116" s="42">
        <v>98860047</v>
      </c>
      <c r="I116" s="42">
        <v>96709467</v>
      </c>
      <c r="J116" s="42">
        <v>94558887</v>
      </c>
      <c r="K116" s="42">
        <v>92408307</v>
      </c>
      <c r="L116" s="42">
        <v>90257727</v>
      </c>
      <c r="M116" s="42">
        <v>88107147</v>
      </c>
      <c r="N116" s="42">
        <v>85956567</v>
      </c>
      <c r="O116" s="42">
        <v>83805987</v>
      </c>
      <c r="P116" s="42">
        <v>81655407</v>
      </c>
      <c r="Q116" s="42">
        <v>79504827</v>
      </c>
      <c r="R116" s="42">
        <v>77354247</v>
      </c>
      <c r="S116" s="42">
        <v>75203667</v>
      </c>
      <c r="T116" s="42">
        <v>73053087</v>
      </c>
      <c r="U116" s="42">
        <v>70902507</v>
      </c>
      <c r="V116" s="42">
        <v>68751927</v>
      </c>
      <c r="W116" s="42">
        <v>66601347</v>
      </c>
      <c r="X116" s="42">
        <v>64450767</v>
      </c>
      <c r="Y116" s="42">
        <v>62300187</v>
      </c>
      <c r="Z116" s="42">
        <v>60149607</v>
      </c>
      <c r="AA116" s="42">
        <v>57999027</v>
      </c>
      <c r="AB116" s="42">
        <v>55848447</v>
      </c>
      <c r="AC116" s="42">
        <v>53697867</v>
      </c>
      <c r="AD116" s="42">
        <v>51547287</v>
      </c>
      <c r="AE116" s="42">
        <v>49396707</v>
      </c>
      <c r="AF116" s="42">
        <v>47246127</v>
      </c>
      <c r="AG116" s="42">
        <v>45095547</v>
      </c>
      <c r="AH116" s="42">
        <v>42944967</v>
      </c>
      <c r="AI116" s="42">
        <v>40794387</v>
      </c>
      <c r="AK116" s="44">
        <v>73</v>
      </c>
      <c r="AL116" s="44" t="s">
        <v>13292</v>
      </c>
      <c r="AM116" s="44">
        <v>2050</v>
      </c>
      <c r="AN116" s="44">
        <v>29</v>
      </c>
      <c r="AO116" s="44">
        <v>-2150580</v>
      </c>
      <c r="AP116">
        <v>4449483387</v>
      </c>
      <c r="AQ116">
        <v>2069</v>
      </c>
      <c r="AR116">
        <v>2069</v>
      </c>
    </row>
    <row r="117" spans="1:44" ht="15" customHeight="1" x14ac:dyDescent="0.25">
      <c r="A117" s="17" t="s">
        <v>478</v>
      </c>
      <c r="B117" s="43" t="str">
        <f t="shared" si="1"/>
        <v/>
      </c>
      <c r="C117" s="43" t="s">
        <v>13291</v>
      </c>
      <c r="D117" s="5">
        <v>4099291</v>
      </c>
      <c r="E117" s="42">
        <v>3753977</v>
      </c>
      <c r="F117" s="42">
        <v>3408663</v>
      </c>
      <c r="G117" s="42">
        <v>3063349</v>
      </c>
      <c r="H117" s="42">
        <v>2718035</v>
      </c>
      <c r="I117" s="42">
        <v>2372721</v>
      </c>
      <c r="J117" s="42">
        <v>2027407</v>
      </c>
      <c r="K117" s="42">
        <v>1682093</v>
      </c>
      <c r="L117" s="42">
        <v>1336779</v>
      </c>
      <c r="M117" s="42">
        <v>991465</v>
      </c>
      <c r="N117" s="42">
        <v>646151</v>
      </c>
      <c r="O117" s="42">
        <v>300837</v>
      </c>
      <c r="P117" s="42" t="s">
        <v>13291</v>
      </c>
      <c r="Q117" s="42" t="s">
        <v>13291</v>
      </c>
      <c r="R117" s="42" t="s">
        <v>13291</v>
      </c>
      <c r="S117" s="42" t="s">
        <v>13291</v>
      </c>
      <c r="T117" s="42" t="s">
        <v>13291</v>
      </c>
      <c r="U117" s="42" t="s">
        <v>13291</v>
      </c>
      <c r="V117" s="42" t="s">
        <v>13291</v>
      </c>
      <c r="W117" s="42" t="s">
        <v>13291</v>
      </c>
      <c r="X117" s="42" t="s">
        <v>13291</v>
      </c>
      <c r="Y117" s="42" t="s">
        <v>13291</v>
      </c>
      <c r="Z117" s="42" t="s">
        <v>13291</v>
      </c>
      <c r="AA117" s="42" t="s">
        <v>13291</v>
      </c>
      <c r="AB117" s="42" t="s">
        <v>13291</v>
      </c>
      <c r="AC117" s="42" t="s">
        <v>13291</v>
      </c>
      <c r="AD117" s="42" t="s">
        <v>13291</v>
      </c>
      <c r="AE117" s="42" t="s">
        <v>13291</v>
      </c>
      <c r="AF117" s="42" t="s">
        <v>13291</v>
      </c>
      <c r="AG117" s="42" t="s">
        <v>13291</v>
      </c>
      <c r="AH117" s="42" t="s">
        <v>13291</v>
      </c>
      <c r="AI117" s="42" t="s">
        <v>13291</v>
      </c>
      <c r="AK117" s="44">
        <v>53</v>
      </c>
      <c r="AL117" s="44" t="s">
        <v>13297</v>
      </c>
      <c r="AM117" s="44">
        <v>2030</v>
      </c>
      <c r="AN117" s="44">
        <v>9</v>
      </c>
      <c r="AO117" s="44">
        <v>-345314</v>
      </c>
      <c r="AP117">
        <v>701288257</v>
      </c>
      <c r="AQ117">
        <v>2031</v>
      </c>
      <c r="AR117">
        <v>2031</v>
      </c>
    </row>
    <row r="118" spans="1:44" ht="15" customHeight="1" x14ac:dyDescent="0.25">
      <c r="A118" s="17" t="s">
        <v>478</v>
      </c>
      <c r="B118" s="43" t="str">
        <f t="shared" si="1"/>
        <v/>
      </c>
      <c r="C118" s="43" t="s">
        <v>13291</v>
      </c>
      <c r="D118" s="5">
        <v>44185538</v>
      </c>
      <c r="E118" s="42">
        <v>41878538</v>
      </c>
      <c r="F118" s="42">
        <v>39571538</v>
      </c>
      <c r="G118" s="42">
        <v>37264538</v>
      </c>
      <c r="H118" s="42">
        <v>34957538</v>
      </c>
      <c r="I118" s="42">
        <v>32650538</v>
      </c>
      <c r="J118" s="42">
        <v>30343538</v>
      </c>
      <c r="K118" s="42">
        <v>28036538</v>
      </c>
      <c r="L118" s="42">
        <v>25729538</v>
      </c>
      <c r="M118" s="42">
        <v>23422538</v>
      </c>
      <c r="N118" s="42">
        <v>21115538</v>
      </c>
      <c r="O118" s="42">
        <v>18808538</v>
      </c>
      <c r="P118" s="42">
        <v>16501538</v>
      </c>
      <c r="Q118" s="42">
        <v>14194538</v>
      </c>
      <c r="R118" s="42">
        <v>11887538</v>
      </c>
      <c r="S118" s="42">
        <v>9580538</v>
      </c>
      <c r="T118" s="42">
        <v>7273538</v>
      </c>
      <c r="U118" s="42">
        <v>4966538</v>
      </c>
      <c r="V118" s="42">
        <v>2659538</v>
      </c>
      <c r="W118" s="42">
        <v>352538</v>
      </c>
      <c r="X118" s="42" t="s">
        <v>13291</v>
      </c>
      <c r="Y118" s="42" t="s">
        <v>13291</v>
      </c>
      <c r="Z118" s="42" t="s">
        <v>13291</v>
      </c>
      <c r="AA118" s="42" t="s">
        <v>13291</v>
      </c>
      <c r="AB118" s="42" t="s">
        <v>13291</v>
      </c>
      <c r="AC118" s="42" t="s">
        <v>13291</v>
      </c>
      <c r="AD118" s="42" t="s">
        <v>13291</v>
      </c>
      <c r="AE118" s="42" t="s">
        <v>13291</v>
      </c>
      <c r="AF118" s="42" t="s">
        <v>13291</v>
      </c>
      <c r="AG118" s="42" t="s">
        <v>13291</v>
      </c>
      <c r="AH118" s="42" t="s">
        <v>13291</v>
      </c>
      <c r="AI118" s="42" t="s">
        <v>13291</v>
      </c>
      <c r="AK118" s="44">
        <v>61</v>
      </c>
      <c r="AL118" s="44" t="s">
        <v>13305</v>
      </c>
      <c r="AM118" s="44">
        <v>2038</v>
      </c>
      <c r="AN118" s="44">
        <v>17</v>
      </c>
      <c r="AO118" s="44">
        <v>-2307000</v>
      </c>
      <c r="AP118">
        <v>4702018538</v>
      </c>
      <c r="AQ118">
        <v>2038</v>
      </c>
      <c r="AR118">
        <v>2038</v>
      </c>
    </row>
    <row r="119" spans="1:44" ht="15" customHeight="1" x14ac:dyDescent="0.25">
      <c r="A119" s="17" t="s">
        <v>478</v>
      </c>
      <c r="B119" s="43" t="str">
        <f t="shared" si="1"/>
        <v/>
      </c>
      <c r="C119" s="43" t="s">
        <v>13291</v>
      </c>
      <c r="D119" s="5">
        <v>10375013</v>
      </c>
      <c r="E119" s="42">
        <v>9299632</v>
      </c>
      <c r="F119" s="42">
        <v>8224251</v>
      </c>
      <c r="G119" s="42">
        <v>7148870</v>
      </c>
      <c r="H119" s="42">
        <v>6073489</v>
      </c>
      <c r="I119" s="42">
        <v>4998108</v>
      </c>
      <c r="J119" s="42">
        <v>3922727</v>
      </c>
      <c r="K119" s="42">
        <v>2847346</v>
      </c>
      <c r="L119" s="42">
        <v>1771965</v>
      </c>
      <c r="M119" s="42">
        <v>696584</v>
      </c>
      <c r="N119" s="42" t="s">
        <v>13291</v>
      </c>
      <c r="O119" s="42" t="s">
        <v>13291</v>
      </c>
      <c r="P119" s="42" t="s">
        <v>13291</v>
      </c>
      <c r="Q119" s="42" t="s">
        <v>13291</v>
      </c>
      <c r="R119" s="42" t="s">
        <v>13291</v>
      </c>
      <c r="S119" s="42" t="s">
        <v>13291</v>
      </c>
      <c r="T119" s="42" t="s">
        <v>13291</v>
      </c>
      <c r="U119" s="42" t="s">
        <v>13291</v>
      </c>
      <c r="V119" s="42" t="s">
        <v>13291</v>
      </c>
      <c r="W119" s="42" t="s">
        <v>13291</v>
      </c>
      <c r="X119" s="42" t="s">
        <v>13291</v>
      </c>
      <c r="Y119" s="42" t="s">
        <v>13291</v>
      </c>
      <c r="Z119" s="42" t="s">
        <v>13291</v>
      </c>
      <c r="AA119" s="42" t="s">
        <v>13291</v>
      </c>
      <c r="AB119" s="42" t="s">
        <v>13291</v>
      </c>
      <c r="AC119" s="42" t="s">
        <v>13291</v>
      </c>
      <c r="AD119" s="42" t="s">
        <v>13291</v>
      </c>
      <c r="AE119" s="42" t="s">
        <v>13291</v>
      </c>
      <c r="AF119" s="42" t="s">
        <v>13291</v>
      </c>
      <c r="AG119" s="42" t="s">
        <v>13291</v>
      </c>
      <c r="AH119" s="42" t="s">
        <v>13291</v>
      </c>
      <c r="AI119" s="42" t="s">
        <v>13291</v>
      </c>
      <c r="AK119" s="44">
        <v>51</v>
      </c>
      <c r="AL119" s="44" t="s">
        <v>13312</v>
      </c>
      <c r="AM119" s="44">
        <v>2028</v>
      </c>
      <c r="AN119" s="44">
        <v>7</v>
      </c>
      <c r="AO119" s="44">
        <v>-1075381</v>
      </c>
      <c r="AP119">
        <v>2181569252</v>
      </c>
      <c r="AQ119">
        <v>2029</v>
      </c>
      <c r="AR119">
        <v>2029</v>
      </c>
    </row>
    <row r="120" spans="1:44" ht="15" customHeight="1" x14ac:dyDescent="0.25">
      <c r="A120" s="17" t="s">
        <v>478</v>
      </c>
      <c r="B120" s="43" t="str">
        <f t="shared" si="1"/>
        <v/>
      </c>
      <c r="C120" s="43" t="s">
        <v>13291</v>
      </c>
      <c r="D120" s="5">
        <v>2812151</v>
      </c>
      <c r="E120" s="42">
        <v>2587385</v>
      </c>
      <c r="F120" s="42">
        <v>2362619</v>
      </c>
      <c r="G120" s="42">
        <v>2137853</v>
      </c>
      <c r="H120" s="42">
        <v>1913087</v>
      </c>
      <c r="I120" s="42">
        <v>1688321</v>
      </c>
      <c r="J120" s="42">
        <v>1463555</v>
      </c>
      <c r="K120" s="42">
        <v>1238789</v>
      </c>
      <c r="L120" s="42">
        <v>1014023</v>
      </c>
      <c r="M120" s="42">
        <v>789257</v>
      </c>
      <c r="N120" s="42">
        <v>564491</v>
      </c>
      <c r="O120" s="42">
        <v>339725</v>
      </c>
      <c r="P120" s="42">
        <v>114959</v>
      </c>
      <c r="Q120" s="42" t="s">
        <v>13291</v>
      </c>
      <c r="R120" s="42" t="s">
        <v>13291</v>
      </c>
      <c r="S120" s="42" t="s">
        <v>13291</v>
      </c>
      <c r="T120" s="42" t="s">
        <v>13291</v>
      </c>
      <c r="U120" s="42" t="s">
        <v>13291</v>
      </c>
      <c r="V120" s="42" t="s">
        <v>13291</v>
      </c>
      <c r="W120" s="42" t="s">
        <v>13291</v>
      </c>
      <c r="X120" s="42" t="s">
        <v>13291</v>
      </c>
      <c r="Y120" s="42" t="s">
        <v>13291</v>
      </c>
      <c r="Z120" s="42" t="s">
        <v>13291</v>
      </c>
      <c r="AA120" s="42" t="s">
        <v>13291</v>
      </c>
      <c r="AB120" s="42" t="s">
        <v>13291</v>
      </c>
      <c r="AC120" s="42" t="s">
        <v>13291</v>
      </c>
      <c r="AD120" s="42" t="s">
        <v>13291</v>
      </c>
      <c r="AE120" s="42" t="s">
        <v>13291</v>
      </c>
      <c r="AF120" s="42" t="s">
        <v>13291</v>
      </c>
      <c r="AG120" s="42" t="s">
        <v>13291</v>
      </c>
      <c r="AH120" s="42" t="s">
        <v>13291</v>
      </c>
      <c r="AI120" s="42" t="s">
        <v>13291</v>
      </c>
      <c r="AK120" s="44">
        <v>54</v>
      </c>
      <c r="AL120" s="44" t="s">
        <v>13296</v>
      </c>
      <c r="AM120" s="44">
        <v>2031</v>
      </c>
      <c r="AN120" s="44">
        <v>10</v>
      </c>
      <c r="AO120" s="44">
        <v>-224766</v>
      </c>
      <c r="AP120">
        <v>456614705</v>
      </c>
      <c r="AQ120">
        <v>2032</v>
      </c>
      <c r="AR120">
        <v>2032</v>
      </c>
    </row>
    <row r="121" spans="1:44" ht="15" customHeight="1" x14ac:dyDescent="0.25">
      <c r="A121" s="17" t="s">
        <v>478</v>
      </c>
      <c r="B121" s="43" t="str">
        <f t="shared" si="1"/>
        <v/>
      </c>
      <c r="C121" s="43" t="s">
        <v>13291</v>
      </c>
      <c r="D121" s="5">
        <v>2438138</v>
      </c>
      <c r="E121" s="42">
        <v>2313025</v>
      </c>
      <c r="F121" s="42">
        <v>2187912</v>
      </c>
      <c r="G121" s="42">
        <v>2062799</v>
      </c>
      <c r="H121" s="42">
        <v>1937686</v>
      </c>
      <c r="I121" s="42">
        <v>1812573</v>
      </c>
      <c r="J121" s="42">
        <v>1687460</v>
      </c>
      <c r="K121" s="42">
        <v>1562347</v>
      </c>
      <c r="L121" s="42">
        <v>1437234</v>
      </c>
      <c r="M121" s="42">
        <v>1312121</v>
      </c>
      <c r="N121" s="42">
        <v>1187008</v>
      </c>
      <c r="O121" s="42">
        <v>1061895</v>
      </c>
      <c r="P121" s="42">
        <v>936782</v>
      </c>
      <c r="Q121" s="42">
        <v>811669</v>
      </c>
      <c r="R121" s="42">
        <v>686556</v>
      </c>
      <c r="S121" s="42">
        <v>561443</v>
      </c>
      <c r="T121" s="42">
        <v>436330</v>
      </c>
      <c r="U121" s="42">
        <v>311217</v>
      </c>
      <c r="V121" s="42">
        <v>186104</v>
      </c>
      <c r="W121" s="42">
        <v>60991</v>
      </c>
      <c r="X121" s="42" t="s">
        <v>13291</v>
      </c>
      <c r="Y121" s="42" t="s">
        <v>13291</v>
      </c>
      <c r="Z121" s="42" t="s">
        <v>13291</v>
      </c>
      <c r="AA121" s="42" t="s">
        <v>13291</v>
      </c>
      <c r="AB121" s="42" t="s">
        <v>13291</v>
      </c>
      <c r="AC121" s="42" t="s">
        <v>13291</v>
      </c>
      <c r="AD121" s="42" t="s">
        <v>13291</v>
      </c>
      <c r="AE121" s="42" t="s">
        <v>13291</v>
      </c>
      <c r="AF121" s="42" t="s">
        <v>13291</v>
      </c>
      <c r="AG121" s="42" t="s">
        <v>13291</v>
      </c>
      <c r="AH121" s="42" t="s">
        <v>13291</v>
      </c>
      <c r="AI121" s="42" t="s">
        <v>13291</v>
      </c>
      <c r="AK121" s="44">
        <v>61</v>
      </c>
      <c r="AL121" s="44" t="s">
        <v>13305</v>
      </c>
      <c r="AM121" s="44">
        <v>2038</v>
      </c>
      <c r="AN121" s="44">
        <v>17</v>
      </c>
      <c r="AO121" s="44">
        <v>-125113</v>
      </c>
      <c r="AP121">
        <v>255041285</v>
      </c>
      <c r="AQ121">
        <v>2038</v>
      </c>
      <c r="AR121">
        <v>2038</v>
      </c>
    </row>
    <row r="122" spans="1:44" ht="15" customHeight="1" x14ac:dyDescent="0.25">
      <c r="A122" s="17" t="s">
        <v>478</v>
      </c>
      <c r="B122" s="43" t="str">
        <f t="shared" si="1"/>
        <v/>
      </c>
      <c r="C122" s="43" t="s">
        <v>13291</v>
      </c>
      <c r="D122" s="5">
        <v>1775724</v>
      </c>
      <c r="E122" s="42">
        <v>1714597</v>
      </c>
      <c r="F122" s="42">
        <v>1653470</v>
      </c>
      <c r="G122" s="42">
        <v>1592343</v>
      </c>
      <c r="H122" s="42">
        <v>1531216</v>
      </c>
      <c r="I122" s="42">
        <v>1470089</v>
      </c>
      <c r="J122" s="42">
        <v>1408962</v>
      </c>
      <c r="K122" s="42">
        <v>1347835</v>
      </c>
      <c r="L122" s="42">
        <v>1286708</v>
      </c>
      <c r="M122" s="42">
        <v>1225581</v>
      </c>
      <c r="N122" s="42">
        <v>1164454</v>
      </c>
      <c r="O122" s="42">
        <v>1103327</v>
      </c>
      <c r="P122" s="42">
        <v>1042200</v>
      </c>
      <c r="Q122" s="42">
        <v>981073</v>
      </c>
      <c r="R122" s="42">
        <v>919946</v>
      </c>
      <c r="S122" s="42">
        <v>858819</v>
      </c>
      <c r="T122" s="42">
        <v>797692</v>
      </c>
      <c r="U122" s="42">
        <v>736565</v>
      </c>
      <c r="V122" s="42">
        <v>675438</v>
      </c>
      <c r="W122" s="42">
        <v>614311</v>
      </c>
      <c r="X122" s="42">
        <v>553184</v>
      </c>
      <c r="Y122" s="42">
        <v>492057</v>
      </c>
      <c r="Z122" s="42">
        <v>430930</v>
      </c>
      <c r="AA122" s="42">
        <v>369803</v>
      </c>
      <c r="AB122" s="42">
        <v>308676</v>
      </c>
      <c r="AC122" s="42">
        <v>247549</v>
      </c>
      <c r="AD122" s="42">
        <v>186422</v>
      </c>
      <c r="AE122" s="42">
        <v>125295</v>
      </c>
      <c r="AF122" s="42">
        <v>64168</v>
      </c>
      <c r="AG122" s="42">
        <v>3041</v>
      </c>
      <c r="AH122" s="42" t="s">
        <v>13291</v>
      </c>
      <c r="AI122" s="42" t="s">
        <v>13291</v>
      </c>
      <c r="AK122" s="44">
        <v>71</v>
      </c>
      <c r="AL122" s="44" t="s">
        <v>13293</v>
      </c>
      <c r="AM122" s="44">
        <v>2048</v>
      </c>
      <c r="AN122" s="44">
        <v>27</v>
      </c>
      <c r="AO122" s="44">
        <v>-61127</v>
      </c>
      <c r="AP122">
        <v>125191137</v>
      </c>
      <c r="AQ122">
        <v>2048</v>
      </c>
      <c r="AR122">
        <v>2048</v>
      </c>
    </row>
    <row r="123" spans="1:44" ht="15" customHeight="1" x14ac:dyDescent="0.25">
      <c r="A123" s="17" t="s">
        <v>478</v>
      </c>
      <c r="B123" s="43" t="str">
        <f t="shared" si="1"/>
        <v/>
      </c>
      <c r="C123" s="43" t="s">
        <v>13291</v>
      </c>
      <c r="D123" s="5">
        <v>4586675</v>
      </c>
      <c r="E123" s="42">
        <v>4158716</v>
      </c>
      <c r="F123" s="42">
        <v>3730757</v>
      </c>
      <c r="G123" s="42">
        <v>3302798</v>
      </c>
      <c r="H123" s="42">
        <v>2874839</v>
      </c>
      <c r="I123" s="42">
        <v>2446880</v>
      </c>
      <c r="J123" s="42">
        <v>2018921</v>
      </c>
      <c r="K123" s="42">
        <v>1590962</v>
      </c>
      <c r="L123" s="42">
        <v>1163003</v>
      </c>
      <c r="M123" s="42">
        <v>735044</v>
      </c>
      <c r="N123" s="42">
        <v>307085</v>
      </c>
      <c r="O123" s="42" t="s">
        <v>13291</v>
      </c>
      <c r="P123" s="42" t="s">
        <v>13291</v>
      </c>
      <c r="Q123" s="42" t="s">
        <v>13291</v>
      </c>
      <c r="R123" s="42" t="s">
        <v>13291</v>
      </c>
      <c r="S123" s="42" t="s">
        <v>13291</v>
      </c>
      <c r="T123" s="42" t="s">
        <v>13291</v>
      </c>
      <c r="U123" s="42" t="s">
        <v>13291</v>
      </c>
      <c r="V123" s="42" t="s">
        <v>13291</v>
      </c>
      <c r="W123" s="42" t="s">
        <v>13291</v>
      </c>
      <c r="X123" s="42" t="s">
        <v>13291</v>
      </c>
      <c r="Y123" s="42" t="s">
        <v>13291</v>
      </c>
      <c r="Z123" s="42" t="s">
        <v>13291</v>
      </c>
      <c r="AA123" s="42" t="s">
        <v>13291</v>
      </c>
      <c r="AB123" s="42" t="s">
        <v>13291</v>
      </c>
      <c r="AC123" s="42" t="s">
        <v>13291</v>
      </c>
      <c r="AD123" s="42" t="s">
        <v>13291</v>
      </c>
      <c r="AE123" s="42" t="s">
        <v>13291</v>
      </c>
      <c r="AF123" s="42" t="s">
        <v>13291</v>
      </c>
      <c r="AG123" s="42" t="s">
        <v>13291</v>
      </c>
      <c r="AH123" s="42" t="s">
        <v>13291</v>
      </c>
      <c r="AI123" s="42" t="s">
        <v>13291</v>
      </c>
      <c r="AK123" s="44">
        <v>52</v>
      </c>
      <c r="AL123" s="44" t="s">
        <v>267</v>
      </c>
      <c r="AM123" s="44">
        <v>2029</v>
      </c>
      <c r="AN123" s="44">
        <v>8</v>
      </c>
      <c r="AO123" s="44">
        <v>-427959</v>
      </c>
      <c r="AP123">
        <v>868635896</v>
      </c>
      <c r="AQ123">
        <v>2030</v>
      </c>
      <c r="AR123">
        <v>2030</v>
      </c>
    </row>
    <row r="124" spans="1:44" ht="15" customHeight="1" x14ac:dyDescent="0.25">
      <c r="A124" s="17" t="s">
        <v>478</v>
      </c>
      <c r="B124" s="43" t="str">
        <f t="shared" si="1"/>
        <v/>
      </c>
      <c r="C124" s="43" t="s">
        <v>13291</v>
      </c>
      <c r="D124" s="5">
        <v>2217841</v>
      </c>
      <c r="E124" s="42">
        <v>1588451</v>
      </c>
      <c r="F124" s="42">
        <v>959061</v>
      </c>
      <c r="G124" s="42">
        <v>329671</v>
      </c>
      <c r="H124" s="42" t="s">
        <v>13291</v>
      </c>
      <c r="I124" s="42" t="s">
        <v>13291</v>
      </c>
      <c r="J124" s="42" t="s">
        <v>13291</v>
      </c>
      <c r="K124" s="42" t="s">
        <v>13291</v>
      </c>
      <c r="L124" s="42" t="s">
        <v>13291</v>
      </c>
      <c r="M124" s="42" t="s">
        <v>13291</v>
      </c>
      <c r="N124" s="42" t="s">
        <v>13291</v>
      </c>
      <c r="O124" s="42" t="s">
        <v>13291</v>
      </c>
      <c r="P124" s="42" t="s">
        <v>13291</v>
      </c>
      <c r="Q124" s="42" t="s">
        <v>13291</v>
      </c>
      <c r="R124" s="42" t="s">
        <v>13291</v>
      </c>
      <c r="S124" s="42" t="s">
        <v>13291</v>
      </c>
      <c r="T124" s="42" t="s">
        <v>13291</v>
      </c>
      <c r="U124" s="42" t="s">
        <v>13291</v>
      </c>
      <c r="V124" s="42" t="s">
        <v>13291</v>
      </c>
      <c r="W124" s="42" t="s">
        <v>13291</v>
      </c>
      <c r="X124" s="42" t="s">
        <v>13291</v>
      </c>
      <c r="Y124" s="42" t="s">
        <v>13291</v>
      </c>
      <c r="Z124" s="42" t="s">
        <v>13291</v>
      </c>
      <c r="AA124" s="42" t="s">
        <v>13291</v>
      </c>
      <c r="AB124" s="42" t="s">
        <v>13291</v>
      </c>
      <c r="AC124" s="42" t="s">
        <v>13291</v>
      </c>
      <c r="AD124" s="42" t="s">
        <v>13291</v>
      </c>
      <c r="AE124" s="42" t="s">
        <v>13291</v>
      </c>
      <c r="AF124" s="42" t="s">
        <v>13291</v>
      </c>
      <c r="AG124" s="42" t="s">
        <v>13291</v>
      </c>
      <c r="AH124" s="42" t="s">
        <v>13291</v>
      </c>
      <c r="AI124" s="42" t="s">
        <v>13291</v>
      </c>
      <c r="AK124" s="44">
        <v>45</v>
      </c>
      <c r="AL124" s="44" t="s">
        <v>13315</v>
      </c>
      <c r="AM124" s="44">
        <v>2022</v>
      </c>
      <c r="AN124" s="44">
        <v>1</v>
      </c>
      <c r="AO124" s="44">
        <v>-629390</v>
      </c>
      <c r="AP124">
        <v>1272956251</v>
      </c>
      <c r="AQ124">
        <v>2023</v>
      </c>
      <c r="AR124">
        <v>2023</v>
      </c>
    </row>
    <row r="125" spans="1:44" ht="15" customHeight="1" x14ac:dyDescent="0.25">
      <c r="A125" s="17" t="s">
        <v>478</v>
      </c>
      <c r="B125" s="43" t="str">
        <f t="shared" si="1"/>
        <v/>
      </c>
      <c r="C125" s="43" t="s">
        <v>13291</v>
      </c>
      <c r="D125" s="5">
        <v>44200800</v>
      </c>
      <c r="E125" s="42">
        <v>43853334</v>
      </c>
      <c r="F125" s="42">
        <v>43505868</v>
      </c>
      <c r="G125" s="42">
        <v>43158402</v>
      </c>
      <c r="H125" s="42">
        <v>42810936</v>
      </c>
      <c r="I125" s="42">
        <v>42463470</v>
      </c>
      <c r="J125" s="42">
        <v>42116004</v>
      </c>
      <c r="K125" s="42">
        <v>41768538</v>
      </c>
      <c r="L125" s="42">
        <v>41421072</v>
      </c>
      <c r="M125" s="42">
        <v>41073606</v>
      </c>
      <c r="N125" s="42">
        <v>40726140</v>
      </c>
      <c r="O125" s="42">
        <v>40378674</v>
      </c>
      <c r="P125" s="42">
        <v>40031208</v>
      </c>
      <c r="Q125" s="42">
        <v>39683742</v>
      </c>
      <c r="R125" s="42">
        <v>39336276</v>
      </c>
      <c r="S125" s="42">
        <v>38988810</v>
      </c>
      <c r="T125" s="42">
        <v>38641344</v>
      </c>
      <c r="U125" s="42">
        <v>38293878</v>
      </c>
      <c r="V125" s="42">
        <v>37946412</v>
      </c>
      <c r="W125" s="42">
        <v>37598946</v>
      </c>
      <c r="X125" s="42">
        <v>37251480</v>
      </c>
      <c r="Y125" s="42">
        <v>36904014</v>
      </c>
      <c r="Z125" s="42">
        <v>36556548</v>
      </c>
      <c r="AA125" s="42">
        <v>36209082</v>
      </c>
      <c r="AB125" s="42">
        <v>35861616</v>
      </c>
      <c r="AC125" s="42">
        <v>35514150</v>
      </c>
      <c r="AD125" s="42">
        <v>35166684</v>
      </c>
      <c r="AE125" s="42">
        <v>34819218</v>
      </c>
      <c r="AF125" s="42">
        <v>34471752</v>
      </c>
      <c r="AG125" s="42">
        <v>34124286</v>
      </c>
      <c r="AH125" s="42">
        <v>33776820</v>
      </c>
      <c r="AI125" s="42">
        <v>33429354</v>
      </c>
      <c r="AK125" s="44">
        <v>73</v>
      </c>
      <c r="AL125" s="44" t="s">
        <v>13292</v>
      </c>
      <c r="AM125" s="44">
        <v>2050</v>
      </c>
      <c r="AN125" s="44">
        <v>29</v>
      </c>
      <c r="AO125" s="44">
        <v>-347466</v>
      </c>
      <c r="AP125">
        <v>745734654</v>
      </c>
      <c r="AQ125">
        <v>2146</v>
      </c>
      <c r="AR125">
        <v>2100</v>
      </c>
    </row>
    <row r="126" spans="1:44" ht="15" customHeight="1" x14ac:dyDescent="0.25">
      <c r="A126" s="17" t="s">
        <v>478</v>
      </c>
      <c r="B126" s="43" t="str">
        <f t="shared" si="1"/>
        <v/>
      </c>
      <c r="C126" s="43" t="s">
        <v>13291</v>
      </c>
      <c r="D126" s="5">
        <v>7254187</v>
      </c>
      <c r="E126" s="42">
        <v>6913355</v>
      </c>
      <c r="F126" s="42">
        <v>6572523</v>
      </c>
      <c r="G126" s="42">
        <v>6231691</v>
      </c>
      <c r="H126" s="42">
        <v>5890859</v>
      </c>
      <c r="I126" s="42">
        <v>5550027</v>
      </c>
      <c r="J126" s="42">
        <v>5209195</v>
      </c>
      <c r="K126" s="42">
        <v>4868363</v>
      </c>
      <c r="L126" s="42">
        <v>4527531</v>
      </c>
      <c r="M126" s="42">
        <v>4186699</v>
      </c>
      <c r="N126" s="42">
        <v>3845867</v>
      </c>
      <c r="O126" s="42">
        <v>3505035</v>
      </c>
      <c r="P126" s="42">
        <v>3164203</v>
      </c>
      <c r="Q126" s="42">
        <v>2823371</v>
      </c>
      <c r="R126" s="42">
        <v>2482539</v>
      </c>
      <c r="S126" s="42">
        <v>2141707</v>
      </c>
      <c r="T126" s="42">
        <v>1800875</v>
      </c>
      <c r="U126" s="42">
        <v>1460043</v>
      </c>
      <c r="V126" s="42">
        <v>1119211</v>
      </c>
      <c r="W126" s="42">
        <v>778379</v>
      </c>
      <c r="X126" s="42">
        <v>437547</v>
      </c>
      <c r="Y126" s="42">
        <v>96715</v>
      </c>
      <c r="Z126" s="42" t="s">
        <v>13291</v>
      </c>
      <c r="AA126" s="42" t="s">
        <v>13291</v>
      </c>
      <c r="AB126" s="42" t="s">
        <v>13291</v>
      </c>
      <c r="AC126" s="42" t="s">
        <v>13291</v>
      </c>
      <c r="AD126" s="42" t="s">
        <v>13291</v>
      </c>
      <c r="AE126" s="42" t="s">
        <v>13291</v>
      </c>
      <c r="AF126" s="42" t="s">
        <v>13291</v>
      </c>
      <c r="AG126" s="42" t="s">
        <v>13291</v>
      </c>
      <c r="AH126" s="42" t="s">
        <v>13291</v>
      </c>
      <c r="AI126" s="42" t="s">
        <v>13291</v>
      </c>
      <c r="AK126" s="44">
        <v>63</v>
      </c>
      <c r="AL126" s="44" t="s">
        <v>13300</v>
      </c>
      <c r="AM126" s="44">
        <v>2040</v>
      </c>
      <c r="AN126" s="44">
        <v>19</v>
      </c>
      <c r="AO126" s="44">
        <v>-340832</v>
      </c>
      <c r="AP126">
        <v>695393995</v>
      </c>
      <c r="AQ126">
        <v>2040</v>
      </c>
      <c r="AR126">
        <v>2040</v>
      </c>
    </row>
    <row r="127" spans="1:44" ht="15" customHeight="1" x14ac:dyDescent="0.25">
      <c r="A127" s="17" t="s">
        <v>478</v>
      </c>
      <c r="B127" s="43" t="str">
        <f t="shared" si="1"/>
        <v/>
      </c>
      <c r="C127" s="43" t="s">
        <v>13291</v>
      </c>
      <c r="D127" s="5">
        <v>2208548</v>
      </c>
      <c r="E127" s="42">
        <v>2051383</v>
      </c>
      <c r="F127" s="42">
        <v>1894218</v>
      </c>
      <c r="G127" s="42">
        <v>1737053</v>
      </c>
      <c r="H127" s="42">
        <v>1579888</v>
      </c>
      <c r="I127" s="42">
        <v>1422723</v>
      </c>
      <c r="J127" s="42">
        <v>1265558</v>
      </c>
      <c r="K127" s="42">
        <v>1108393</v>
      </c>
      <c r="L127" s="42">
        <v>951228</v>
      </c>
      <c r="M127" s="42">
        <v>794063</v>
      </c>
      <c r="N127" s="42">
        <v>636898</v>
      </c>
      <c r="O127" s="42">
        <v>479733</v>
      </c>
      <c r="P127" s="42">
        <v>322568</v>
      </c>
      <c r="Q127" s="42">
        <v>165403</v>
      </c>
      <c r="R127" s="42">
        <v>8238</v>
      </c>
      <c r="S127" s="42" t="s">
        <v>13291</v>
      </c>
      <c r="T127" s="42" t="s">
        <v>13291</v>
      </c>
      <c r="U127" s="42" t="s">
        <v>13291</v>
      </c>
      <c r="V127" s="42" t="s">
        <v>13291</v>
      </c>
      <c r="W127" s="42" t="s">
        <v>13291</v>
      </c>
      <c r="X127" s="42" t="s">
        <v>13291</v>
      </c>
      <c r="Y127" s="42" t="s">
        <v>13291</v>
      </c>
      <c r="Z127" s="42" t="s">
        <v>13291</v>
      </c>
      <c r="AA127" s="42" t="s">
        <v>13291</v>
      </c>
      <c r="AB127" s="42" t="s">
        <v>13291</v>
      </c>
      <c r="AC127" s="42" t="s">
        <v>13291</v>
      </c>
      <c r="AD127" s="42" t="s">
        <v>13291</v>
      </c>
      <c r="AE127" s="42" t="s">
        <v>13291</v>
      </c>
      <c r="AF127" s="42" t="s">
        <v>13291</v>
      </c>
      <c r="AG127" s="42" t="s">
        <v>13291</v>
      </c>
      <c r="AH127" s="42" t="s">
        <v>13291</v>
      </c>
      <c r="AI127" s="42" t="s">
        <v>13291</v>
      </c>
      <c r="AK127" s="44">
        <v>56</v>
      </c>
      <c r="AL127" s="44" t="s">
        <v>13298</v>
      </c>
      <c r="AM127" s="44">
        <v>2033</v>
      </c>
      <c r="AN127" s="44">
        <v>12</v>
      </c>
      <c r="AO127" s="44">
        <v>-157165</v>
      </c>
      <c r="AP127">
        <v>319524683</v>
      </c>
      <c r="AQ127">
        <v>2033</v>
      </c>
      <c r="AR127">
        <v>2033</v>
      </c>
    </row>
    <row r="128" spans="1:44" ht="15" customHeight="1" x14ac:dyDescent="0.25">
      <c r="A128" s="17" t="s">
        <v>478</v>
      </c>
      <c r="B128" s="43" t="str">
        <f t="shared" si="1"/>
        <v/>
      </c>
      <c r="C128" s="43" t="s">
        <v>13291</v>
      </c>
      <c r="D128" s="5">
        <v>7979745</v>
      </c>
      <c r="E128" s="42">
        <v>7122648</v>
      </c>
      <c r="F128" s="42">
        <v>6265551</v>
      </c>
      <c r="G128" s="42">
        <v>5408454</v>
      </c>
      <c r="H128" s="42">
        <v>4551357</v>
      </c>
      <c r="I128" s="42">
        <v>3694260</v>
      </c>
      <c r="J128" s="42">
        <v>2837163</v>
      </c>
      <c r="K128" s="42">
        <v>1980066</v>
      </c>
      <c r="L128" s="42">
        <v>1122969</v>
      </c>
      <c r="M128" s="42">
        <v>265872</v>
      </c>
      <c r="N128" s="42" t="s">
        <v>13291</v>
      </c>
      <c r="O128" s="42" t="s">
        <v>13291</v>
      </c>
      <c r="P128" s="42" t="s">
        <v>13291</v>
      </c>
      <c r="Q128" s="42" t="s">
        <v>13291</v>
      </c>
      <c r="R128" s="42" t="s">
        <v>13291</v>
      </c>
      <c r="S128" s="42" t="s">
        <v>13291</v>
      </c>
      <c r="T128" s="42" t="s">
        <v>13291</v>
      </c>
      <c r="U128" s="42" t="s">
        <v>13291</v>
      </c>
      <c r="V128" s="42" t="s">
        <v>13291</v>
      </c>
      <c r="W128" s="42" t="s">
        <v>13291</v>
      </c>
      <c r="X128" s="42" t="s">
        <v>13291</v>
      </c>
      <c r="Y128" s="42" t="s">
        <v>13291</v>
      </c>
      <c r="Z128" s="42" t="s">
        <v>13291</v>
      </c>
      <c r="AA128" s="42" t="s">
        <v>13291</v>
      </c>
      <c r="AB128" s="42" t="s">
        <v>13291</v>
      </c>
      <c r="AC128" s="42" t="s">
        <v>13291</v>
      </c>
      <c r="AD128" s="42" t="s">
        <v>13291</v>
      </c>
      <c r="AE128" s="42" t="s">
        <v>13291</v>
      </c>
      <c r="AF128" s="42" t="s">
        <v>13291</v>
      </c>
      <c r="AG128" s="42" t="s">
        <v>13291</v>
      </c>
      <c r="AH128" s="42" t="s">
        <v>13291</v>
      </c>
      <c r="AI128" s="42" t="s">
        <v>13291</v>
      </c>
      <c r="AK128" s="44">
        <v>51</v>
      </c>
      <c r="AL128" s="44" t="s">
        <v>13312</v>
      </c>
      <c r="AM128" s="44">
        <v>2028</v>
      </c>
      <c r="AN128" s="44">
        <v>7</v>
      </c>
      <c r="AO128" s="44">
        <v>-857097</v>
      </c>
      <c r="AP128">
        <v>1738458588</v>
      </c>
      <c r="AQ128">
        <v>2028</v>
      </c>
      <c r="AR128">
        <v>2028</v>
      </c>
    </row>
    <row r="129" spans="1:44" ht="15" customHeight="1" x14ac:dyDescent="0.25">
      <c r="A129" s="17" t="s">
        <v>478</v>
      </c>
      <c r="B129" s="43" t="str">
        <f t="shared" si="1"/>
        <v/>
      </c>
      <c r="C129" s="43" t="s">
        <v>13291</v>
      </c>
      <c r="D129" s="5">
        <v>16103313</v>
      </c>
      <c r="E129" s="42">
        <v>15814193</v>
      </c>
      <c r="F129" s="42">
        <v>15525073</v>
      </c>
      <c r="G129" s="42">
        <v>15235953</v>
      </c>
      <c r="H129" s="42">
        <v>14946833</v>
      </c>
      <c r="I129" s="42">
        <v>14657713</v>
      </c>
      <c r="J129" s="42">
        <v>14368593</v>
      </c>
      <c r="K129" s="42">
        <v>14079473</v>
      </c>
      <c r="L129" s="42">
        <v>13790353</v>
      </c>
      <c r="M129" s="42">
        <v>13501233</v>
      </c>
      <c r="N129" s="42">
        <v>13212113</v>
      </c>
      <c r="O129" s="42">
        <v>12922993</v>
      </c>
      <c r="P129" s="42">
        <v>12633873</v>
      </c>
      <c r="Q129" s="42">
        <v>12344753</v>
      </c>
      <c r="R129" s="42">
        <v>12055633</v>
      </c>
      <c r="S129" s="42">
        <v>11766513</v>
      </c>
      <c r="T129" s="42">
        <v>11477393</v>
      </c>
      <c r="U129" s="42">
        <v>11188273</v>
      </c>
      <c r="V129" s="42">
        <v>10899153</v>
      </c>
      <c r="W129" s="42">
        <v>10610033</v>
      </c>
      <c r="X129" s="42">
        <v>10320913</v>
      </c>
      <c r="Y129" s="42">
        <v>10031793</v>
      </c>
      <c r="Z129" s="42">
        <v>9742673</v>
      </c>
      <c r="AA129" s="42">
        <v>9453553</v>
      </c>
      <c r="AB129" s="42">
        <v>9164433</v>
      </c>
      <c r="AC129" s="42">
        <v>8875313</v>
      </c>
      <c r="AD129" s="42">
        <v>8586193</v>
      </c>
      <c r="AE129" s="42">
        <v>8297073</v>
      </c>
      <c r="AF129" s="42">
        <v>8007953</v>
      </c>
      <c r="AG129" s="42">
        <v>7718833</v>
      </c>
      <c r="AH129" s="42">
        <v>7429713</v>
      </c>
      <c r="AI129" s="42">
        <v>7140593</v>
      </c>
      <c r="AK129" s="44">
        <v>73</v>
      </c>
      <c r="AL129" s="44" t="s">
        <v>13292</v>
      </c>
      <c r="AM129" s="44">
        <v>2050</v>
      </c>
      <c r="AN129" s="44">
        <v>29</v>
      </c>
      <c r="AO129" s="44">
        <v>-289120</v>
      </c>
      <c r="AP129">
        <v>599836593</v>
      </c>
      <c r="AQ129">
        <v>2075</v>
      </c>
      <c r="AR129">
        <v>2075</v>
      </c>
    </row>
    <row r="130" spans="1:44" ht="15" customHeight="1" x14ac:dyDescent="0.25">
      <c r="A130" s="17" t="s">
        <v>478</v>
      </c>
      <c r="B130" s="43" t="str">
        <f t="shared" si="1"/>
        <v/>
      </c>
      <c r="C130" s="43" t="s">
        <v>13291</v>
      </c>
      <c r="D130" s="5">
        <v>52899961</v>
      </c>
      <c r="E130" s="42">
        <v>52706048</v>
      </c>
      <c r="F130" s="42">
        <v>52512135</v>
      </c>
      <c r="G130" s="42">
        <v>52318222</v>
      </c>
      <c r="H130" s="42">
        <v>52124309</v>
      </c>
      <c r="I130" s="42">
        <v>51930396</v>
      </c>
      <c r="J130" s="42">
        <v>51736483</v>
      </c>
      <c r="K130" s="42">
        <v>51542570</v>
      </c>
      <c r="L130" s="42">
        <v>51348657</v>
      </c>
      <c r="M130" s="42">
        <v>51154744</v>
      </c>
      <c r="N130" s="42">
        <v>50960831</v>
      </c>
      <c r="O130" s="42">
        <v>50766918</v>
      </c>
      <c r="P130" s="42">
        <v>50573005</v>
      </c>
      <c r="Q130" s="42">
        <v>50379092</v>
      </c>
      <c r="R130" s="42">
        <v>50185179</v>
      </c>
      <c r="S130" s="42">
        <v>49991266</v>
      </c>
      <c r="T130" s="42">
        <v>49797353</v>
      </c>
      <c r="U130" s="42">
        <v>49603440</v>
      </c>
      <c r="V130" s="42">
        <v>49409527</v>
      </c>
      <c r="W130" s="42">
        <v>49215614</v>
      </c>
      <c r="X130" s="42">
        <v>49021701</v>
      </c>
      <c r="Y130" s="42">
        <v>48827788</v>
      </c>
      <c r="Z130" s="42">
        <v>48633875</v>
      </c>
      <c r="AA130" s="42">
        <v>48439962</v>
      </c>
      <c r="AB130" s="42">
        <v>48246049</v>
      </c>
      <c r="AC130" s="42">
        <v>48052136</v>
      </c>
      <c r="AD130" s="42">
        <v>47858223</v>
      </c>
      <c r="AE130" s="42">
        <v>47664310</v>
      </c>
      <c r="AF130" s="42">
        <v>47470397</v>
      </c>
      <c r="AG130" s="42">
        <v>47276484</v>
      </c>
      <c r="AH130" s="42">
        <v>47082571</v>
      </c>
      <c r="AI130" s="42">
        <v>46888658</v>
      </c>
      <c r="AK130" s="44">
        <v>73</v>
      </c>
      <c r="AL130" s="44" t="s">
        <v>13292</v>
      </c>
      <c r="AM130" s="44">
        <v>2050</v>
      </c>
      <c r="AN130" s="44">
        <v>29</v>
      </c>
      <c r="AO130" s="44">
        <v>-193913</v>
      </c>
      <c r="AP130">
        <v>444410308</v>
      </c>
      <c r="AQ130">
        <v>2292</v>
      </c>
      <c r="AR130">
        <v>2100</v>
      </c>
    </row>
    <row r="131" spans="1:44" ht="15" customHeight="1" x14ac:dyDescent="0.25">
      <c r="A131" s="17" t="s">
        <v>1458</v>
      </c>
      <c r="B131" s="43">
        <f t="shared" si="1"/>
        <v>1</v>
      </c>
      <c r="C131" s="43" t="s">
        <v>13291</v>
      </c>
      <c r="D131" s="5">
        <v>23603175</v>
      </c>
      <c r="E131" s="42">
        <v>23287377</v>
      </c>
      <c r="F131" s="42">
        <v>22971579</v>
      </c>
      <c r="G131" s="42">
        <v>22655781</v>
      </c>
      <c r="H131" s="42">
        <v>22339983</v>
      </c>
      <c r="I131" s="42">
        <v>22024185</v>
      </c>
      <c r="J131" s="42">
        <v>21708387</v>
      </c>
      <c r="K131" s="42">
        <v>21392589</v>
      </c>
      <c r="L131" s="42">
        <v>21076791</v>
      </c>
      <c r="M131" s="42">
        <v>20760993</v>
      </c>
      <c r="N131" s="42">
        <v>20445195</v>
      </c>
      <c r="O131" s="42">
        <v>20129397</v>
      </c>
      <c r="P131" s="42">
        <v>19813599</v>
      </c>
      <c r="Q131" s="42">
        <v>19497801</v>
      </c>
      <c r="R131" s="42">
        <v>19182003</v>
      </c>
      <c r="S131" s="42">
        <v>18866205</v>
      </c>
      <c r="T131" s="42">
        <v>18550407</v>
      </c>
      <c r="U131" s="42">
        <v>18234609</v>
      </c>
      <c r="V131" s="42">
        <v>17918811</v>
      </c>
      <c r="W131" s="42">
        <v>17603013</v>
      </c>
      <c r="X131" s="42">
        <v>17287215</v>
      </c>
      <c r="Y131" s="42">
        <v>16971417</v>
      </c>
      <c r="Z131" s="42">
        <v>16655619</v>
      </c>
      <c r="AA131" s="42">
        <v>16339821</v>
      </c>
      <c r="AB131" s="42">
        <v>16024023</v>
      </c>
      <c r="AC131" s="42">
        <v>15708225</v>
      </c>
      <c r="AD131" s="42">
        <v>15392427</v>
      </c>
      <c r="AE131" s="42">
        <v>15076629</v>
      </c>
      <c r="AF131" s="42">
        <v>14760831</v>
      </c>
      <c r="AG131" s="42">
        <v>14445033</v>
      </c>
      <c r="AH131" s="42">
        <v>14129235</v>
      </c>
      <c r="AI131" s="42">
        <v>13813437</v>
      </c>
      <c r="AK131" s="44">
        <v>73</v>
      </c>
      <c r="AL131" s="44" t="s">
        <v>13292</v>
      </c>
      <c r="AM131" s="44">
        <v>2050</v>
      </c>
      <c r="AN131" s="44">
        <v>29</v>
      </c>
      <c r="AO131" s="44">
        <v>-315798</v>
      </c>
      <c r="AP131">
        <v>661199337</v>
      </c>
      <c r="AQ131">
        <v>2094</v>
      </c>
      <c r="AR131">
        <v>2094</v>
      </c>
    </row>
    <row r="132" spans="1:44" ht="15" customHeight="1" x14ac:dyDescent="0.25">
      <c r="A132" s="17" t="s">
        <v>1458</v>
      </c>
      <c r="B132" s="43" t="str">
        <f t="shared" ref="B132:B195" si="2">IF(A132=A131,"",1)</f>
        <v/>
      </c>
      <c r="C132" s="43" t="s">
        <v>13291</v>
      </c>
      <c r="D132" s="5">
        <v>317601821</v>
      </c>
      <c r="E132" s="42">
        <v>315208383</v>
      </c>
      <c r="F132" s="42">
        <v>312814945</v>
      </c>
      <c r="G132" s="42">
        <v>310421507</v>
      </c>
      <c r="H132" s="42">
        <v>308028069</v>
      </c>
      <c r="I132" s="42">
        <v>305634631</v>
      </c>
      <c r="J132" s="42">
        <v>303241193</v>
      </c>
      <c r="K132" s="42">
        <v>300847755</v>
      </c>
      <c r="L132" s="42">
        <v>298454317</v>
      </c>
      <c r="M132" s="42">
        <v>296060879</v>
      </c>
      <c r="N132" s="42">
        <v>293667441</v>
      </c>
      <c r="O132" s="42">
        <v>291274003</v>
      </c>
      <c r="P132" s="42">
        <v>288880565</v>
      </c>
      <c r="Q132" s="42">
        <v>286487127</v>
      </c>
      <c r="R132" s="42">
        <v>284093689</v>
      </c>
      <c r="S132" s="42">
        <v>281700251</v>
      </c>
      <c r="T132" s="42">
        <v>279306813</v>
      </c>
      <c r="U132" s="42">
        <v>276913375</v>
      </c>
      <c r="V132" s="42">
        <v>274519937</v>
      </c>
      <c r="W132" s="42">
        <v>272126499</v>
      </c>
      <c r="X132" s="42">
        <v>269733061</v>
      </c>
      <c r="Y132" s="42">
        <v>267339623</v>
      </c>
      <c r="Z132" s="42">
        <v>264946185</v>
      </c>
      <c r="AA132" s="42">
        <v>262552747</v>
      </c>
      <c r="AB132" s="42">
        <v>260159309</v>
      </c>
      <c r="AC132" s="42">
        <v>257765871</v>
      </c>
      <c r="AD132" s="42">
        <v>255372433</v>
      </c>
      <c r="AE132" s="42">
        <v>252978995</v>
      </c>
      <c r="AF132" s="42">
        <v>250585557</v>
      </c>
      <c r="AG132" s="42">
        <v>248192119</v>
      </c>
      <c r="AH132" s="42">
        <v>245798681</v>
      </c>
      <c r="AI132" s="42">
        <v>243405243</v>
      </c>
      <c r="AK132" s="44">
        <v>73</v>
      </c>
      <c r="AL132" s="44" t="s">
        <v>13292</v>
      </c>
      <c r="AM132" s="44">
        <v>2050</v>
      </c>
      <c r="AN132" s="44">
        <v>29</v>
      </c>
      <c r="AO132" s="44">
        <v>-2393438</v>
      </c>
      <c r="AP132">
        <v>5149953143</v>
      </c>
      <c r="AQ132">
        <v>2152</v>
      </c>
      <c r="AR132">
        <v>2100</v>
      </c>
    </row>
    <row r="133" spans="1:44" ht="15" customHeight="1" x14ac:dyDescent="0.25">
      <c r="A133" s="17" t="s">
        <v>1458</v>
      </c>
      <c r="B133" s="43" t="str">
        <f t="shared" si="2"/>
        <v/>
      </c>
      <c r="C133" s="43" t="s">
        <v>13291</v>
      </c>
      <c r="D133" s="5">
        <v>2232246</v>
      </c>
      <c r="E133" s="42">
        <v>2145399</v>
      </c>
      <c r="F133" s="42">
        <v>2058552</v>
      </c>
      <c r="G133" s="42">
        <v>1971705</v>
      </c>
      <c r="H133" s="42">
        <v>1884858</v>
      </c>
      <c r="I133" s="42">
        <v>1798011</v>
      </c>
      <c r="J133" s="42">
        <v>1711164</v>
      </c>
      <c r="K133" s="42">
        <v>1624317</v>
      </c>
      <c r="L133" s="42">
        <v>1537470</v>
      </c>
      <c r="M133" s="42">
        <v>1450623</v>
      </c>
      <c r="N133" s="42">
        <v>1363776</v>
      </c>
      <c r="O133" s="42">
        <v>1276929</v>
      </c>
      <c r="P133" s="42">
        <v>1190082</v>
      </c>
      <c r="Q133" s="42">
        <v>1103235</v>
      </c>
      <c r="R133" s="42">
        <v>1016388</v>
      </c>
      <c r="S133" s="42">
        <v>929541</v>
      </c>
      <c r="T133" s="42">
        <v>842694</v>
      </c>
      <c r="U133" s="42">
        <v>755847</v>
      </c>
      <c r="V133" s="42">
        <v>669000</v>
      </c>
      <c r="W133" s="42">
        <v>582153</v>
      </c>
      <c r="X133" s="42">
        <v>495306</v>
      </c>
      <c r="Y133" s="42">
        <v>408459</v>
      </c>
      <c r="Z133" s="42">
        <v>321612</v>
      </c>
      <c r="AA133" s="42">
        <v>234765</v>
      </c>
      <c r="AB133" s="42">
        <v>147918</v>
      </c>
      <c r="AC133" s="42">
        <v>61071</v>
      </c>
      <c r="AD133" s="42" t="s">
        <v>13291</v>
      </c>
      <c r="AE133" s="42" t="s">
        <v>13291</v>
      </c>
      <c r="AF133" s="42" t="s">
        <v>13291</v>
      </c>
      <c r="AG133" s="42" t="s">
        <v>13291</v>
      </c>
      <c r="AH133" s="42" t="s">
        <v>13291</v>
      </c>
      <c r="AI133" s="42" t="s">
        <v>13291</v>
      </c>
      <c r="AK133" s="44">
        <v>67</v>
      </c>
      <c r="AL133" s="44" t="s">
        <v>13313</v>
      </c>
      <c r="AM133" s="44">
        <v>2044</v>
      </c>
      <c r="AN133" s="44">
        <v>23</v>
      </c>
      <c r="AO133" s="44">
        <v>-86847</v>
      </c>
      <c r="AP133">
        <v>177576339</v>
      </c>
      <c r="AQ133">
        <v>2045</v>
      </c>
      <c r="AR133">
        <v>2045</v>
      </c>
    </row>
    <row r="134" spans="1:44" ht="15" customHeight="1" x14ac:dyDescent="0.25">
      <c r="A134" s="17" t="s">
        <v>1458</v>
      </c>
      <c r="B134" s="43" t="str">
        <f t="shared" si="2"/>
        <v/>
      </c>
      <c r="C134" s="43" t="s">
        <v>13291</v>
      </c>
      <c r="D134" s="5">
        <v>8200877</v>
      </c>
      <c r="E134" s="42">
        <v>7918703</v>
      </c>
      <c r="F134" s="42">
        <v>7636529</v>
      </c>
      <c r="G134" s="42">
        <v>7354355</v>
      </c>
      <c r="H134" s="42">
        <v>7072181</v>
      </c>
      <c r="I134" s="42">
        <v>6790007</v>
      </c>
      <c r="J134" s="42">
        <v>6507833</v>
      </c>
      <c r="K134" s="42">
        <v>6225659</v>
      </c>
      <c r="L134" s="42">
        <v>5943485</v>
      </c>
      <c r="M134" s="42">
        <v>5661311</v>
      </c>
      <c r="N134" s="42">
        <v>5379137</v>
      </c>
      <c r="O134" s="42">
        <v>5096963</v>
      </c>
      <c r="P134" s="42">
        <v>4814789</v>
      </c>
      <c r="Q134" s="42">
        <v>4532615</v>
      </c>
      <c r="R134" s="42">
        <v>4250441</v>
      </c>
      <c r="S134" s="42">
        <v>3968267</v>
      </c>
      <c r="T134" s="42">
        <v>3686093</v>
      </c>
      <c r="U134" s="42">
        <v>3403919</v>
      </c>
      <c r="V134" s="42">
        <v>3121745</v>
      </c>
      <c r="W134" s="42">
        <v>2839571</v>
      </c>
      <c r="X134" s="42">
        <v>2557397</v>
      </c>
      <c r="Y134" s="42">
        <v>2275223</v>
      </c>
      <c r="Z134" s="42">
        <v>1993049</v>
      </c>
      <c r="AA134" s="42">
        <v>1710875</v>
      </c>
      <c r="AB134" s="42">
        <v>1428701</v>
      </c>
      <c r="AC134" s="42">
        <v>1146527</v>
      </c>
      <c r="AD134" s="42">
        <v>864353</v>
      </c>
      <c r="AE134" s="42">
        <v>582179</v>
      </c>
      <c r="AF134" s="42">
        <v>300005</v>
      </c>
      <c r="AG134" s="42">
        <v>17831</v>
      </c>
      <c r="AH134" s="42" t="s">
        <v>13291</v>
      </c>
      <c r="AI134" s="42" t="s">
        <v>13291</v>
      </c>
      <c r="AK134" s="44">
        <v>71</v>
      </c>
      <c r="AL134" s="44" t="s">
        <v>13293</v>
      </c>
      <c r="AM134" s="44">
        <v>2048</v>
      </c>
      <c r="AN134" s="44">
        <v>27</v>
      </c>
      <c r="AO134" s="44">
        <v>-282174</v>
      </c>
      <c r="AP134">
        <v>577910183</v>
      </c>
      <c r="AQ134">
        <v>2048</v>
      </c>
      <c r="AR134">
        <v>2048</v>
      </c>
    </row>
    <row r="135" spans="1:44" ht="15" customHeight="1" x14ac:dyDescent="0.25">
      <c r="A135" s="17" t="s">
        <v>1458</v>
      </c>
      <c r="B135" s="43" t="str">
        <f t="shared" si="2"/>
        <v/>
      </c>
      <c r="C135" s="43" t="s">
        <v>13291</v>
      </c>
      <c r="D135" s="5">
        <v>13949891</v>
      </c>
      <c r="E135" s="42">
        <v>13421591</v>
      </c>
      <c r="F135" s="42">
        <v>12893291</v>
      </c>
      <c r="G135" s="42">
        <v>12364991</v>
      </c>
      <c r="H135" s="42">
        <v>11836691</v>
      </c>
      <c r="I135" s="42">
        <v>11308391</v>
      </c>
      <c r="J135" s="42">
        <v>10780091</v>
      </c>
      <c r="K135" s="42">
        <v>10251791</v>
      </c>
      <c r="L135" s="42">
        <v>9723491</v>
      </c>
      <c r="M135" s="42">
        <v>9195191</v>
      </c>
      <c r="N135" s="42">
        <v>8666891</v>
      </c>
      <c r="O135" s="42">
        <v>8138591</v>
      </c>
      <c r="P135" s="42">
        <v>7610291</v>
      </c>
      <c r="Q135" s="42">
        <v>7081991</v>
      </c>
      <c r="R135" s="42">
        <v>6553691</v>
      </c>
      <c r="S135" s="42">
        <v>6025391</v>
      </c>
      <c r="T135" s="42">
        <v>5497091</v>
      </c>
      <c r="U135" s="42">
        <v>4968791</v>
      </c>
      <c r="V135" s="42">
        <v>4440491</v>
      </c>
      <c r="W135" s="42">
        <v>3912191</v>
      </c>
      <c r="X135" s="42">
        <v>3383891</v>
      </c>
      <c r="Y135" s="42">
        <v>2855591</v>
      </c>
      <c r="Z135" s="42">
        <v>2327291</v>
      </c>
      <c r="AA135" s="42">
        <v>1798991</v>
      </c>
      <c r="AB135" s="42">
        <v>1270691</v>
      </c>
      <c r="AC135" s="42">
        <v>742391</v>
      </c>
      <c r="AD135" s="42">
        <v>214091</v>
      </c>
      <c r="AE135" s="42" t="s">
        <v>13291</v>
      </c>
      <c r="AF135" s="42" t="s">
        <v>13291</v>
      </c>
      <c r="AG135" s="42" t="s">
        <v>13291</v>
      </c>
      <c r="AH135" s="42" t="s">
        <v>13291</v>
      </c>
      <c r="AI135" s="42" t="s">
        <v>13291</v>
      </c>
      <c r="AK135" s="44">
        <v>68</v>
      </c>
      <c r="AL135" s="44" t="s">
        <v>13311</v>
      </c>
      <c r="AM135" s="44">
        <v>2045</v>
      </c>
      <c r="AN135" s="44">
        <v>24</v>
      </c>
      <c r="AO135" s="44">
        <v>-528300</v>
      </c>
      <c r="AP135">
        <v>1080587591</v>
      </c>
      <c r="AQ135">
        <v>2045</v>
      </c>
      <c r="AR135">
        <v>2045</v>
      </c>
    </row>
    <row r="136" spans="1:44" ht="15" customHeight="1" x14ac:dyDescent="0.25">
      <c r="A136" s="17" t="s">
        <v>1458</v>
      </c>
      <c r="B136" s="43" t="str">
        <f t="shared" si="2"/>
        <v/>
      </c>
      <c r="C136" s="43" t="s">
        <v>13291</v>
      </c>
      <c r="D136" s="5">
        <v>12203077</v>
      </c>
      <c r="E136" s="42">
        <v>11796251</v>
      </c>
      <c r="F136" s="42">
        <v>11389425</v>
      </c>
      <c r="G136" s="42">
        <v>10982599</v>
      </c>
      <c r="H136" s="42">
        <v>10575773</v>
      </c>
      <c r="I136" s="42">
        <v>10168947</v>
      </c>
      <c r="J136" s="42">
        <v>9762121</v>
      </c>
      <c r="K136" s="42">
        <v>9355295</v>
      </c>
      <c r="L136" s="42">
        <v>8948469</v>
      </c>
      <c r="M136" s="42">
        <v>8541643</v>
      </c>
      <c r="N136" s="42">
        <v>8134817</v>
      </c>
      <c r="O136" s="42">
        <v>7727991</v>
      </c>
      <c r="P136" s="42">
        <v>7321165</v>
      </c>
      <c r="Q136" s="42">
        <v>6914339</v>
      </c>
      <c r="R136" s="42">
        <v>6507513</v>
      </c>
      <c r="S136" s="42">
        <v>6100687</v>
      </c>
      <c r="T136" s="42">
        <v>5693861</v>
      </c>
      <c r="U136" s="42">
        <v>5287035</v>
      </c>
      <c r="V136" s="42">
        <v>4880209</v>
      </c>
      <c r="W136" s="42">
        <v>4473383</v>
      </c>
      <c r="X136" s="42">
        <v>4066557</v>
      </c>
      <c r="Y136" s="42">
        <v>3659731</v>
      </c>
      <c r="Z136" s="42">
        <v>3252905</v>
      </c>
      <c r="AA136" s="42">
        <v>2846079</v>
      </c>
      <c r="AB136" s="42">
        <v>2439253</v>
      </c>
      <c r="AC136" s="42">
        <v>2032427</v>
      </c>
      <c r="AD136" s="42">
        <v>1625601</v>
      </c>
      <c r="AE136" s="42">
        <v>1218775</v>
      </c>
      <c r="AF136" s="42">
        <v>811949</v>
      </c>
      <c r="AG136" s="42">
        <v>405123</v>
      </c>
      <c r="AH136" s="42" t="s">
        <v>13291</v>
      </c>
      <c r="AI136" s="42" t="s">
        <v>13291</v>
      </c>
      <c r="AK136" s="44">
        <v>71</v>
      </c>
      <c r="AL136" s="44" t="s">
        <v>13293</v>
      </c>
      <c r="AM136" s="44">
        <v>2048</v>
      </c>
      <c r="AN136" s="44">
        <v>27</v>
      </c>
      <c r="AO136" s="44">
        <v>-406826</v>
      </c>
      <c r="AP136">
        <v>833584771</v>
      </c>
      <c r="AQ136">
        <v>2049</v>
      </c>
      <c r="AR136">
        <v>2049</v>
      </c>
    </row>
    <row r="137" spans="1:44" ht="15" customHeight="1" x14ac:dyDescent="0.25">
      <c r="A137" s="17" t="s">
        <v>1458</v>
      </c>
      <c r="B137" s="43" t="str">
        <f t="shared" si="2"/>
        <v/>
      </c>
      <c r="C137" s="43" t="s">
        <v>13291</v>
      </c>
      <c r="D137" s="5">
        <v>21463404</v>
      </c>
      <c r="E137" s="42">
        <v>19590347</v>
      </c>
      <c r="F137" s="42">
        <v>17717290</v>
      </c>
      <c r="G137" s="42">
        <v>15844233</v>
      </c>
      <c r="H137" s="42">
        <v>13971176</v>
      </c>
      <c r="I137" s="42">
        <v>12098119</v>
      </c>
      <c r="J137" s="42">
        <v>10225062</v>
      </c>
      <c r="K137" s="42">
        <v>8352005</v>
      </c>
      <c r="L137" s="42">
        <v>6478948</v>
      </c>
      <c r="M137" s="42">
        <v>4605891</v>
      </c>
      <c r="N137" s="42">
        <v>2732834</v>
      </c>
      <c r="O137" s="42">
        <v>859777</v>
      </c>
      <c r="P137" s="42" t="s">
        <v>13291</v>
      </c>
      <c r="Q137" s="42" t="s">
        <v>13291</v>
      </c>
      <c r="R137" s="42" t="s">
        <v>13291</v>
      </c>
      <c r="S137" s="42" t="s">
        <v>13291</v>
      </c>
      <c r="T137" s="42" t="s">
        <v>13291</v>
      </c>
      <c r="U137" s="42" t="s">
        <v>13291</v>
      </c>
      <c r="V137" s="42" t="s">
        <v>13291</v>
      </c>
      <c r="W137" s="42" t="s">
        <v>13291</v>
      </c>
      <c r="X137" s="42" t="s">
        <v>13291</v>
      </c>
      <c r="Y137" s="42" t="s">
        <v>13291</v>
      </c>
      <c r="Z137" s="42" t="s">
        <v>13291</v>
      </c>
      <c r="AA137" s="42" t="s">
        <v>13291</v>
      </c>
      <c r="AB137" s="42" t="s">
        <v>13291</v>
      </c>
      <c r="AC137" s="42" t="s">
        <v>13291</v>
      </c>
      <c r="AD137" s="42" t="s">
        <v>13291</v>
      </c>
      <c r="AE137" s="42" t="s">
        <v>13291</v>
      </c>
      <c r="AF137" s="42" t="s">
        <v>13291</v>
      </c>
      <c r="AG137" s="42" t="s">
        <v>13291</v>
      </c>
      <c r="AH137" s="42" t="s">
        <v>13291</v>
      </c>
      <c r="AI137" s="42" t="s">
        <v>13291</v>
      </c>
      <c r="AK137" s="44">
        <v>53</v>
      </c>
      <c r="AL137" s="44" t="s">
        <v>13297</v>
      </c>
      <c r="AM137" s="44">
        <v>2030</v>
      </c>
      <c r="AN137" s="44">
        <v>9</v>
      </c>
      <c r="AO137" s="44">
        <v>-1873057</v>
      </c>
      <c r="AP137">
        <v>3803165487</v>
      </c>
      <c r="AQ137">
        <v>2030</v>
      </c>
      <c r="AR137">
        <v>2030</v>
      </c>
    </row>
    <row r="138" spans="1:44" ht="15" customHeight="1" x14ac:dyDescent="0.25">
      <c r="A138" s="17" t="s">
        <v>1458</v>
      </c>
      <c r="B138" s="43" t="str">
        <f t="shared" si="2"/>
        <v/>
      </c>
      <c r="C138" s="43" t="s">
        <v>13291</v>
      </c>
      <c r="D138" s="5">
        <v>89708</v>
      </c>
      <c r="E138" s="42" t="s">
        <v>13291</v>
      </c>
      <c r="F138" s="42" t="s">
        <v>13291</v>
      </c>
      <c r="G138" s="42" t="s">
        <v>13291</v>
      </c>
      <c r="H138" s="42" t="s">
        <v>13291</v>
      </c>
      <c r="I138" s="42" t="s">
        <v>13291</v>
      </c>
      <c r="J138" s="42" t="s">
        <v>13291</v>
      </c>
      <c r="K138" s="42" t="s">
        <v>13291</v>
      </c>
      <c r="L138" s="42" t="s">
        <v>13291</v>
      </c>
      <c r="M138" s="42" t="s">
        <v>13291</v>
      </c>
      <c r="N138" s="42" t="s">
        <v>13291</v>
      </c>
      <c r="O138" s="42" t="s">
        <v>13291</v>
      </c>
      <c r="P138" s="42" t="s">
        <v>13291</v>
      </c>
      <c r="Q138" s="42" t="s">
        <v>13291</v>
      </c>
      <c r="R138" s="42" t="s">
        <v>13291</v>
      </c>
      <c r="S138" s="42" t="s">
        <v>13291</v>
      </c>
      <c r="T138" s="42" t="s">
        <v>13291</v>
      </c>
      <c r="U138" s="42" t="s">
        <v>13291</v>
      </c>
      <c r="V138" s="42" t="s">
        <v>13291</v>
      </c>
      <c r="W138" s="42" t="s">
        <v>13291</v>
      </c>
      <c r="X138" s="42" t="s">
        <v>13291</v>
      </c>
      <c r="Y138" s="42" t="s">
        <v>13291</v>
      </c>
      <c r="Z138" s="42" t="s">
        <v>13291</v>
      </c>
      <c r="AA138" s="42" t="s">
        <v>13291</v>
      </c>
      <c r="AB138" s="42" t="s">
        <v>13291</v>
      </c>
      <c r="AC138" s="42" t="s">
        <v>13291</v>
      </c>
      <c r="AD138" s="42" t="s">
        <v>13291</v>
      </c>
      <c r="AE138" s="42" t="s">
        <v>13291</v>
      </c>
      <c r="AF138" s="42" t="s">
        <v>13291</v>
      </c>
      <c r="AG138" s="42" t="s">
        <v>13291</v>
      </c>
      <c r="AH138" s="42" t="s">
        <v>13291</v>
      </c>
      <c r="AI138" s="42" t="s">
        <v>13291</v>
      </c>
      <c r="AK138" s="44" t="e">
        <v>#N/A</v>
      </c>
      <c r="AL138" s="44" t="e">
        <v>#N/A</v>
      </c>
      <c r="AM138" s="44" t="e">
        <v>#N/A</v>
      </c>
      <c r="AN138" s="44" t="e">
        <v>#N/A</v>
      </c>
      <c r="AO138" s="44" t="e">
        <v>#VALUE!</v>
      </c>
      <c r="AP138" t="e">
        <v>#VALUE!</v>
      </c>
      <c r="AQ138" t="e">
        <v>#VALUE!</v>
      </c>
      <c r="AR138" t="e">
        <v>#VALUE!</v>
      </c>
    </row>
    <row r="139" spans="1:44" ht="15" customHeight="1" x14ac:dyDescent="0.25">
      <c r="A139" s="17" t="s">
        <v>1458</v>
      </c>
      <c r="B139" s="43" t="str">
        <f t="shared" si="2"/>
        <v/>
      </c>
      <c r="C139" s="43" t="s">
        <v>13291</v>
      </c>
      <c r="D139" s="5">
        <v>4953943</v>
      </c>
      <c r="E139" s="42">
        <v>4772841</v>
      </c>
      <c r="F139" s="42">
        <v>4591739</v>
      </c>
      <c r="G139" s="42">
        <v>4410637</v>
      </c>
      <c r="H139" s="42">
        <v>4229535</v>
      </c>
      <c r="I139" s="42">
        <v>4048433</v>
      </c>
      <c r="J139" s="42">
        <v>3867331</v>
      </c>
      <c r="K139" s="42">
        <v>3686229</v>
      </c>
      <c r="L139" s="42">
        <v>3505127</v>
      </c>
      <c r="M139" s="42">
        <v>3324025</v>
      </c>
      <c r="N139" s="42">
        <v>3142923</v>
      </c>
      <c r="O139" s="42">
        <v>2961821</v>
      </c>
      <c r="P139" s="42">
        <v>2780719</v>
      </c>
      <c r="Q139" s="42">
        <v>2599617</v>
      </c>
      <c r="R139" s="42">
        <v>2418515</v>
      </c>
      <c r="S139" s="42">
        <v>2237413</v>
      </c>
      <c r="T139" s="42">
        <v>2056311</v>
      </c>
      <c r="U139" s="42">
        <v>1875209</v>
      </c>
      <c r="V139" s="42">
        <v>1694107</v>
      </c>
      <c r="W139" s="42">
        <v>1513005</v>
      </c>
      <c r="X139" s="42">
        <v>1331903</v>
      </c>
      <c r="Y139" s="42">
        <v>1150801</v>
      </c>
      <c r="Z139" s="42">
        <v>969699</v>
      </c>
      <c r="AA139" s="42">
        <v>788597</v>
      </c>
      <c r="AB139" s="42">
        <v>607495</v>
      </c>
      <c r="AC139" s="42">
        <v>426393</v>
      </c>
      <c r="AD139" s="42">
        <v>245291</v>
      </c>
      <c r="AE139" s="42">
        <v>64189</v>
      </c>
      <c r="AF139" s="42" t="s">
        <v>13291</v>
      </c>
      <c r="AG139" s="42" t="s">
        <v>13291</v>
      </c>
      <c r="AH139" s="42" t="s">
        <v>13291</v>
      </c>
      <c r="AI139" s="42" t="s">
        <v>13291</v>
      </c>
      <c r="AK139" s="44">
        <v>69</v>
      </c>
      <c r="AL139" s="44" t="s">
        <v>13310</v>
      </c>
      <c r="AM139" s="44">
        <v>2046</v>
      </c>
      <c r="AN139" s="44">
        <v>25</v>
      </c>
      <c r="AO139" s="44">
        <v>-181102</v>
      </c>
      <c r="AP139">
        <v>370598881</v>
      </c>
      <c r="AQ139">
        <v>2046</v>
      </c>
      <c r="AR139">
        <v>2046</v>
      </c>
    </row>
    <row r="140" spans="1:44" ht="15" customHeight="1" x14ac:dyDescent="0.25">
      <c r="A140" s="17" t="s">
        <v>1458</v>
      </c>
      <c r="B140" s="43" t="str">
        <f t="shared" si="2"/>
        <v/>
      </c>
      <c r="C140" s="43" t="s">
        <v>13291</v>
      </c>
      <c r="D140" s="5">
        <v>26695933</v>
      </c>
      <c r="E140" s="42">
        <v>26336961</v>
      </c>
      <c r="F140" s="42">
        <v>25977989</v>
      </c>
      <c r="G140" s="42">
        <v>25619017</v>
      </c>
      <c r="H140" s="42">
        <v>25260045</v>
      </c>
      <c r="I140" s="42">
        <v>24901073</v>
      </c>
      <c r="J140" s="42">
        <v>24542101</v>
      </c>
      <c r="K140" s="42">
        <v>24183129</v>
      </c>
      <c r="L140" s="42">
        <v>23824157</v>
      </c>
      <c r="M140" s="42">
        <v>23465185</v>
      </c>
      <c r="N140" s="42">
        <v>23106213</v>
      </c>
      <c r="O140" s="42">
        <v>22747241</v>
      </c>
      <c r="P140" s="42">
        <v>22388269</v>
      </c>
      <c r="Q140" s="42">
        <v>22029297</v>
      </c>
      <c r="R140" s="42">
        <v>21670325</v>
      </c>
      <c r="S140" s="42">
        <v>21311353</v>
      </c>
      <c r="T140" s="42">
        <v>20952381</v>
      </c>
      <c r="U140" s="42">
        <v>20593409</v>
      </c>
      <c r="V140" s="42">
        <v>20234437</v>
      </c>
      <c r="W140" s="42">
        <v>19875465</v>
      </c>
      <c r="X140" s="42">
        <v>19516493</v>
      </c>
      <c r="Y140" s="42">
        <v>19157521</v>
      </c>
      <c r="Z140" s="42">
        <v>18798549</v>
      </c>
      <c r="AA140" s="42">
        <v>18439577</v>
      </c>
      <c r="AB140" s="42">
        <v>18080605</v>
      </c>
      <c r="AC140" s="42">
        <v>17721633</v>
      </c>
      <c r="AD140" s="42">
        <v>17362661</v>
      </c>
      <c r="AE140" s="42">
        <v>17003689</v>
      </c>
      <c r="AF140" s="42">
        <v>16644717</v>
      </c>
      <c r="AG140" s="42">
        <v>16285745</v>
      </c>
      <c r="AH140" s="42">
        <v>15926773</v>
      </c>
      <c r="AI140" s="42">
        <v>15567801</v>
      </c>
      <c r="AK140" s="44">
        <v>73</v>
      </c>
      <c r="AL140" s="44" t="s">
        <v>13292</v>
      </c>
      <c r="AM140" s="44">
        <v>2050</v>
      </c>
      <c r="AN140" s="44">
        <v>29</v>
      </c>
      <c r="AO140" s="44">
        <v>-358972</v>
      </c>
      <c r="AP140">
        <v>751460401</v>
      </c>
      <c r="AQ140">
        <v>2093</v>
      </c>
      <c r="AR140">
        <v>2093</v>
      </c>
    </row>
    <row r="141" spans="1:44" ht="15" customHeight="1" x14ac:dyDescent="0.25">
      <c r="A141" s="17" t="s">
        <v>1458</v>
      </c>
      <c r="B141" s="43" t="str">
        <f t="shared" si="2"/>
        <v/>
      </c>
      <c r="C141" s="43" t="s">
        <v>13291</v>
      </c>
      <c r="D141" s="5">
        <v>2401972</v>
      </c>
      <c r="E141" s="42">
        <v>2359242</v>
      </c>
      <c r="F141" s="42">
        <v>2316512</v>
      </c>
      <c r="G141" s="42">
        <v>2273782</v>
      </c>
      <c r="H141" s="42">
        <v>2231052</v>
      </c>
      <c r="I141" s="42">
        <v>2188322</v>
      </c>
      <c r="J141" s="42">
        <v>2145592</v>
      </c>
      <c r="K141" s="42">
        <v>2102862</v>
      </c>
      <c r="L141" s="42">
        <v>2060132</v>
      </c>
      <c r="M141" s="42">
        <v>2017402</v>
      </c>
      <c r="N141" s="42">
        <v>1974672</v>
      </c>
      <c r="O141" s="42">
        <v>1931942</v>
      </c>
      <c r="P141" s="42">
        <v>1889212</v>
      </c>
      <c r="Q141" s="42">
        <v>1846482</v>
      </c>
      <c r="R141" s="42">
        <v>1803752</v>
      </c>
      <c r="S141" s="42">
        <v>1761022</v>
      </c>
      <c r="T141" s="42">
        <v>1718292</v>
      </c>
      <c r="U141" s="42">
        <v>1675562</v>
      </c>
      <c r="V141" s="42">
        <v>1632832</v>
      </c>
      <c r="W141" s="42">
        <v>1590102</v>
      </c>
      <c r="X141" s="42">
        <v>1547372</v>
      </c>
      <c r="Y141" s="42">
        <v>1504642</v>
      </c>
      <c r="Z141" s="42">
        <v>1461912</v>
      </c>
      <c r="AA141" s="42">
        <v>1419182</v>
      </c>
      <c r="AB141" s="42">
        <v>1376452</v>
      </c>
      <c r="AC141" s="42">
        <v>1333722</v>
      </c>
      <c r="AD141" s="42">
        <v>1290992</v>
      </c>
      <c r="AE141" s="42">
        <v>1248262</v>
      </c>
      <c r="AF141" s="42">
        <v>1205532</v>
      </c>
      <c r="AG141" s="42">
        <v>1162802</v>
      </c>
      <c r="AH141" s="42">
        <v>1120072</v>
      </c>
      <c r="AI141" s="42">
        <v>1077342</v>
      </c>
      <c r="AK141" s="44">
        <v>73</v>
      </c>
      <c r="AL141" s="44" t="s">
        <v>13292</v>
      </c>
      <c r="AM141" s="44">
        <v>2050</v>
      </c>
      <c r="AN141" s="44">
        <v>29</v>
      </c>
      <c r="AO141" s="44">
        <v>-42730</v>
      </c>
      <c r="AP141">
        <v>88673842</v>
      </c>
      <c r="AQ141">
        <v>2075</v>
      </c>
      <c r="AR141">
        <v>2075</v>
      </c>
    </row>
    <row r="142" spans="1:44" ht="15" customHeight="1" x14ac:dyDescent="0.25">
      <c r="A142" s="17" t="s">
        <v>1458</v>
      </c>
      <c r="B142" s="43" t="str">
        <f t="shared" si="2"/>
        <v/>
      </c>
      <c r="C142" s="43" t="s">
        <v>13291</v>
      </c>
      <c r="D142" s="5">
        <v>1791290</v>
      </c>
      <c r="E142" s="42">
        <v>1739652</v>
      </c>
      <c r="F142" s="42">
        <v>1688014</v>
      </c>
      <c r="G142" s="42">
        <v>1636376</v>
      </c>
      <c r="H142" s="42">
        <v>1584738</v>
      </c>
      <c r="I142" s="42">
        <v>1533100</v>
      </c>
      <c r="J142" s="42">
        <v>1481462</v>
      </c>
      <c r="K142" s="42">
        <v>1429824</v>
      </c>
      <c r="L142" s="42">
        <v>1378186</v>
      </c>
      <c r="M142" s="42">
        <v>1326548</v>
      </c>
      <c r="N142" s="42">
        <v>1274910</v>
      </c>
      <c r="O142" s="42">
        <v>1223272</v>
      </c>
      <c r="P142" s="42">
        <v>1171634</v>
      </c>
      <c r="Q142" s="42">
        <v>1119996</v>
      </c>
      <c r="R142" s="42">
        <v>1068358</v>
      </c>
      <c r="S142" s="42">
        <v>1016720</v>
      </c>
      <c r="T142" s="42">
        <v>965082</v>
      </c>
      <c r="U142" s="42">
        <v>913444</v>
      </c>
      <c r="V142" s="42">
        <v>861806</v>
      </c>
      <c r="W142" s="42">
        <v>810168</v>
      </c>
      <c r="X142" s="42">
        <v>758530</v>
      </c>
      <c r="Y142" s="42">
        <v>706892</v>
      </c>
      <c r="Z142" s="42">
        <v>655254</v>
      </c>
      <c r="AA142" s="42">
        <v>603616</v>
      </c>
      <c r="AB142" s="42">
        <v>551978</v>
      </c>
      <c r="AC142" s="42">
        <v>500340</v>
      </c>
      <c r="AD142" s="42">
        <v>448702</v>
      </c>
      <c r="AE142" s="42">
        <v>397064</v>
      </c>
      <c r="AF142" s="42">
        <v>345426</v>
      </c>
      <c r="AG142" s="42">
        <v>293788</v>
      </c>
      <c r="AH142" s="42">
        <v>242150</v>
      </c>
      <c r="AI142" s="42">
        <v>190512</v>
      </c>
      <c r="AK142" s="44">
        <v>73</v>
      </c>
      <c r="AL142" s="44" t="s">
        <v>13292</v>
      </c>
      <c r="AM142" s="44">
        <v>2050</v>
      </c>
      <c r="AN142" s="44">
        <v>29</v>
      </c>
      <c r="AO142" s="44">
        <v>-51638</v>
      </c>
      <c r="AP142">
        <v>106048412</v>
      </c>
      <c r="AQ142">
        <v>2054</v>
      </c>
      <c r="AR142">
        <v>2054</v>
      </c>
    </row>
    <row r="143" spans="1:44" ht="15" customHeight="1" x14ac:dyDescent="0.25">
      <c r="A143" s="17" t="s">
        <v>1458</v>
      </c>
      <c r="B143" s="43" t="str">
        <f t="shared" si="2"/>
        <v/>
      </c>
      <c r="C143" s="43" t="s">
        <v>13291</v>
      </c>
      <c r="D143" s="5">
        <v>27097659</v>
      </c>
      <c r="E143" s="42">
        <v>26283902</v>
      </c>
      <c r="F143" s="42">
        <v>25470145</v>
      </c>
      <c r="G143" s="42">
        <v>24656388</v>
      </c>
      <c r="H143" s="42">
        <v>23842631</v>
      </c>
      <c r="I143" s="42">
        <v>23028874</v>
      </c>
      <c r="J143" s="42">
        <v>22215117</v>
      </c>
      <c r="K143" s="42">
        <v>21401360</v>
      </c>
      <c r="L143" s="42">
        <v>20587603</v>
      </c>
      <c r="M143" s="42">
        <v>19773846</v>
      </c>
      <c r="N143" s="42">
        <v>18960089</v>
      </c>
      <c r="O143" s="42">
        <v>18146332</v>
      </c>
      <c r="P143" s="42">
        <v>17332575</v>
      </c>
      <c r="Q143" s="42">
        <v>16518818</v>
      </c>
      <c r="R143" s="42">
        <v>15705061</v>
      </c>
      <c r="S143" s="42">
        <v>14891304</v>
      </c>
      <c r="T143" s="42">
        <v>14077547</v>
      </c>
      <c r="U143" s="42">
        <v>13263790</v>
      </c>
      <c r="V143" s="42">
        <v>12450033</v>
      </c>
      <c r="W143" s="42">
        <v>11636276</v>
      </c>
      <c r="X143" s="42">
        <v>10822519</v>
      </c>
      <c r="Y143" s="42">
        <v>10008762</v>
      </c>
      <c r="Z143" s="42">
        <v>9195005</v>
      </c>
      <c r="AA143" s="42">
        <v>8381248</v>
      </c>
      <c r="AB143" s="42">
        <v>7567491</v>
      </c>
      <c r="AC143" s="42">
        <v>6753734</v>
      </c>
      <c r="AD143" s="42">
        <v>5939977</v>
      </c>
      <c r="AE143" s="42">
        <v>5126220</v>
      </c>
      <c r="AF143" s="42">
        <v>4312463</v>
      </c>
      <c r="AG143" s="42">
        <v>3498706</v>
      </c>
      <c r="AH143" s="42">
        <v>2684949</v>
      </c>
      <c r="AI143" s="42">
        <v>1871192</v>
      </c>
      <c r="AK143" s="44">
        <v>73</v>
      </c>
      <c r="AL143" s="44" t="s">
        <v>13292</v>
      </c>
      <c r="AM143" s="44">
        <v>2050</v>
      </c>
      <c r="AN143" s="44">
        <v>29</v>
      </c>
      <c r="AO143" s="44">
        <v>-813757</v>
      </c>
      <c r="AP143">
        <v>1670073042</v>
      </c>
      <c r="AQ143">
        <v>2052</v>
      </c>
      <c r="AR143">
        <v>2052</v>
      </c>
    </row>
    <row r="144" spans="1:44" ht="15" customHeight="1" x14ac:dyDescent="0.25">
      <c r="A144" s="17" t="s">
        <v>1458</v>
      </c>
      <c r="B144" s="43" t="str">
        <f t="shared" si="2"/>
        <v/>
      </c>
      <c r="C144" s="43">
        <v>1633128</v>
      </c>
      <c r="D144" s="5">
        <v>1440841</v>
      </c>
      <c r="E144" s="42">
        <v>1248554</v>
      </c>
      <c r="F144" s="42">
        <v>1056267</v>
      </c>
      <c r="G144" s="42">
        <v>863980</v>
      </c>
      <c r="H144" s="42">
        <v>671693</v>
      </c>
      <c r="I144" s="42">
        <v>479406</v>
      </c>
      <c r="J144" s="42">
        <v>287119</v>
      </c>
      <c r="K144" s="42">
        <v>94832</v>
      </c>
      <c r="L144" s="42" t="s">
        <v>13291</v>
      </c>
      <c r="M144" s="42" t="s">
        <v>13291</v>
      </c>
      <c r="N144" s="42" t="s">
        <v>13291</v>
      </c>
      <c r="O144" s="42" t="s">
        <v>13291</v>
      </c>
      <c r="P144" s="42" t="s">
        <v>13291</v>
      </c>
      <c r="Q144" s="42" t="s">
        <v>13291</v>
      </c>
      <c r="R144" s="42" t="s">
        <v>13291</v>
      </c>
      <c r="S144" s="42" t="s">
        <v>13291</v>
      </c>
      <c r="T144" s="42" t="s">
        <v>13291</v>
      </c>
      <c r="U144" s="42" t="s">
        <v>13291</v>
      </c>
      <c r="V144" s="42" t="s">
        <v>13291</v>
      </c>
      <c r="W144" s="42" t="s">
        <v>13291</v>
      </c>
      <c r="X144" s="42" t="s">
        <v>13291</v>
      </c>
      <c r="Y144" s="42" t="s">
        <v>13291</v>
      </c>
      <c r="Z144" s="42" t="s">
        <v>13291</v>
      </c>
      <c r="AA144" s="42" t="s">
        <v>13291</v>
      </c>
      <c r="AB144" s="42" t="s">
        <v>13291</v>
      </c>
      <c r="AC144" s="42" t="s">
        <v>13291</v>
      </c>
      <c r="AD144" s="42" t="s">
        <v>13291</v>
      </c>
      <c r="AE144" s="42" t="s">
        <v>13291</v>
      </c>
      <c r="AF144" s="42" t="s">
        <v>13291</v>
      </c>
      <c r="AG144" s="42" t="s">
        <v>13291</v>
      </c>
      <c r="AH144" s="42" t="s">
        <v>13291</v>
      </c>
      <c r="AI144" s="42" t="s">
        <v>13291</v>
      </c>
      <c r="AK144" s="44">
        <v>49</v>
      </c>
      <c r="AL144" s="44" t="s">
        <v>13316</v>
      </c>
      <c r="AM144" s="44">
        <v>2026</v>
      </c>
      <c r="AN144" s="44">
        <v>5</v>
      </c>
      <c r="AO144" s="44">
        <v>-192287</v>
      </c>
      <c r="AP144">
        <v>389668294</v>
      </c>
      <c r="AQ144">
        <v>2026</v>
      </c>
      <c r="AR144">
        <v>2026</v>
      </c>
    </row>
    <row r="145" spans="1:44" ht="15" customHeight="1" x14ac:dyDescent="0.25">
      <c r="A145" s="17" t="s">
        <v>1458</v>
      </c>
      <c r="B145" s="43" t="str">
        <f t="shared" si="2"/>
        <v/>
      </c>
      <c r="C145" s="43" t="s">
        <v>13291</v>
      </c>
      <c r="D145" s="5">
        <v>1855642</v>
      </c>
      <c r="E145" s="42">
        <v>1796389</v>
      </c>
      <c r="F145" s="42">
        <v>1737136</v>
      </c>
      <c r="G145" s="42">
        <v>1677883</v>
      </c>
      <c r="H145" s="42">
        <v>1618630</v>
      </c>
      <c r="I145" s="42">
        <v>1559377</v>
      </c>
      <c r="J145" s="42">
        <v>1500124</v>
      </c>
      <c r="K145" s="42">
        <v>1440871</v>
      </c>
      <c r="L145" s="42">
        <v>1381618</v>
      </c>
      <c r="M145" s="42">
        <v>1322365</v>
      </c>
      <c r="N145" s="42">
        <v>1263112</v>
      </c>
      <c r="O145" s="42">
        <v>1203859</v>
      </c>
      <c r="P145" s="42">
        <v>1144606</v>
      </c>
      <c r="Q145" s="42">
        <v>1085353</v>
      </c>
      <c r="R145" s="42">
        <v>1026100</v>
      </c>
      <c r="S145" s="42">
        <v>966847</v>
      </c>
      <c r="T145" s="42">
        <v>907594</v>
      </c>
      <c r="U145" s="42">
        <v>848341</v>
      </c>
      <c r="V145" s="42">
        <v>789088</v>
      </c>
      <c r="W145" s="42">
        <v>729835</v>
      </c>
      <c r="X145" s="42">
        <v>670582</v>
      </c>
      <c r="Y145" s="42">
        <v>611329</v>
      </c>
      <c r="Z145" s="42">
        <v>552076</v>
      </c>
      <c r="AA145" s="42">
        <v>492823</v>
      </c>
      <c r="AB145" s="42">
        <v>433570</v>
      </c>
      <c r="AC145" s="42">
        <v>374317</v>
      </c>
      <c r="AD145" s="42">
        <v>315064</v>
      </c>
      <c r="AE145" s="42">
        <v>255811</v>
      </c>
      <c r="AF145" s="42">
        <v>196558</v>
      </c>
      <c r="AG145" s="42">
        <v>137305</v>
      </c>
      <c r="AH145" s="42">
        <v>78052</v>
      </c>
      <c r="AI145" s="42">
        <v>18799</v>
      </c>
      <c r="AK145" s="44">
        <v>73</v>
      </c>
      <c r="AL145" s="44" t="s">
        <v>13292</v>
      </c>
      <c r="AM145" s="44">
        <v>2050</v>
      </c>
      <c r="AN145" s="44">
        <v>29</v>
      </c>
      <c r="AO145" s="44">
        <v>-59253</v>
      </c>
      <c r="AP145">
        <v>121487449</v>
      </c>
      <c r="AQ145">
        <v>2050</v>
      </c>
      <c r="AR145">
        <v>2050</v>
      </c>
    </row>
    <row r="146" spans="1:44" ht="15" customHeight="1" x14ac:dyDescent="0.25">
      <c r="A146" s="17" t="s">
        <v>1458</v>
      </c>
      <c r="B146" s="43" t="str">
        <f t="shared" si="2"/>
        <v/>
      </c>
      <c r="C146" s="43" t="s">
        <v>13291</v>
      </c>
      <c r="D146" s="5">
        <v>26958794</v>
      </c>
      <c r="E146" s="42">
        <v>25094540</v>
      </c>
      <c r="F146" s="42">
        <v>23230286</v>
      </c>
      <c r="G146" s="42">
        <v>21366032</v>
      </c>
      <c r="H146" s="42">
        <v>19501778</v>
      </c>
      <c r="I146" s="42">
        <v>17637524</v>
      </c>
      <c r="J146" s="42">
        <v>15773270</v>
      </c>
      <c r="K146" s="42">
        <v>13909016</v>
      </c>
      <c r="L146" s="42">
        <v>12044762</v>
      </c>
      <c r="M146" s="42">
        <v>10180508</v>
      </c>
      <c r="N146" s="42">
        <v>8316254</v>
      </c>
      <c r="O146" s="42">
        <v>6452000</v>
      </c>
      <c r="P146" s="42">
        <v>4587746</v>
      </c>
      <c r="Q146" s="42">
        <v>2723492</v>
      </c>
      <c r="R146" s="42">
        <v>859238</v>
      </c>
      <c r="S146" s="42" t="s">
        <v>13291</v>
      </c>
      <c r="T146" s="42" t="s">
        <v>13291</v>
      </c>
      <c r="U146" s="42" t="s">
        <v>13291</v>
      </c>
      <c r="V146" s="42" t="s">
        <v>13291</v>
      </c>
      <c r="W146" s="42" t="s">
        <v>13291</v>
      </c>
      <c r="X146" s="42" t="s">
        <v>13291</v>
      </c>
      <c r="Y146" s="42" t="s">
        <v>13291</v>
      </c>
      <c r="Z146" s="42" t="s">
        <v>13291</v>
      </c>
      <c r="AA146" s="42" t="s">
        <v>13291</v>
      </c>
      <c r="AB146" s="42" t="s">
        <v>13291</v>
      </c>
      <c r="AC146" s="42" t="s">
        <v>13291</v>
      </c>
      <c r="AD146" s="42" t="s">
        <v>13291</v>
      </c>
      <c r="AE146" s="42" t="s">
        <v>13291</v>
      </c>
      <c r="AF146" s="42" t="s">
        <v>13291</v>
      </c>
      <c r="AG146" s="42" t="s">
        <v>13291</v>
      </c>
      <c r="AH146" s="42" t="s">
        <v>13291</v>
      </c>
      <c r="AI146" s="42" t="s">
        <v>13291</v>
      </c>
      <c r="AK146" s="44">
        <v>56</v>
      </c>
      <c r="AL146" s="44" t="s">
        <v>13298</v>
      </c>
      <c r="AM146" s="44">
        <v>2033</v>
      </c>
      <c r="AN146" s="44">
        <v>12</v>
      </c>
      <c r="AO146" s="44">
        <v>-1864254</v>
      </c>
      <c r="AP146">
        <v>3790887620</v>
      </c>
      <c r="AQ146">
        <v>2033</v>
      </c>
      <c r="AR146">
        <v>2033</v>
      </c>
    </row>
    <row r="147" spans="1:44" ht="15" customHeight="1" x14ac:dyDescent="0.25">
      <c r="A147" s="17" t="s">
        <v>1663</v>
      </c>
      <c r="B147" s="43">
        <f t="shared" si="2"/>
        <v>1</v>
      </c>
      <c r="C147" s="43" t="s">
        <v>13291</v>
      </c>
      <c r="D147" s="5">
        <v>9473522</v>
      </c>
      <c r="E147" s="42">
        <v>8973330</v>
      </c>
      <c r="F147" s="42">
        <v>8473138</v>
      </c>
      <c r="G147" s="42">
        <v>7972946</v>
      </c>
      <c r="H147" s="42">
        <v>7472754</v>
      </c>
      <c r="I147" s="42">
        <v>6972562</v>
      </c>
      <c r="J147" s="42">
        <v>6472370</v>
      </c>
      <c r="K147" s="42">
        <v>5972178</v>
      </c>
      <c r="L147" s="42">
        <v>5471986</v>
      </c>
      <c r="M147" s="42">
        <v>4971794</v>
      </c>
      <c r="N147" s="42">
        <v>4471602</v>
      </c>
      <c r="O147" s="42">
        <v>3971410</v>
      </c>
      <c r="P147" s="42">
        <v>3471218</v>
      </c>
      <c r="Q147" s="42">
        <v>2971026</v>
      </c>
      <c r="R147" s="42">
        <v>2470834</v>
      </c>
      <c r="S147" s="42">
        <v>1970642</v>
      </c>
      <c r="T147" s="42">
        <v>1470450</v>
      </c>
      <c r="U147" s="42">
        <v>970258</v>
      </c>
      <c r="V147" s="42">
        <v>470066</v>
      </c>
      <c r="W147" s="42" t="s">
        <v>13291</v>
      </c>
      <c r="X147" s="42" t="s">
        <v>13291</v>
      </c>
      <c r="Y147" s="42" t="s">
        <v>13291</v>
      </c>
      <c r="Z147" s="42" t="s">
        <v>13291</v>
      </c>
      <c r="AA147" s="42" t="s">
        <v>13291</v>
      </c>
      <c r="AB147" s="42" t="s">
        <v>13291</v>
      </c>
      <c r="AC147" s="42" t="s">
        <v>13291</v>
      </c>
      <c r="AD147" s="42" t="s">
        <v>13291</v>
      </c>
      <c r="AE147" s="42" t="s">
        <v>13291</v>
      </c>
      <c r="AF147" s="42" t="s">
        <v>13291</v>
      </c>
      <c r="AG147" s="42" t="s">
        <v>13291</v>
      </c>
      <c r="AH147" s="42" t="s">
        <v>13291</v>
      </c>
      <c r="AI147" s="42" t="s">
        <v>13291</v>
      </c>
      <c r="AK147" s="44">
        <v>60</v>
      </c>
      <c r="AL147" s="44" t="s">
        <v>13303</v>
      </c>
      <c r="AM147" s="44">
        <v>2037</v>
      </c>
      <c r="AN147" s="44">
        <v>16</v>
      </c>
      <c r="AO147" s="44">
        <v>-500192</v>
      </c>
      <c r="AP147">
        <v>1019361170</v>
      </c>
      <c r="AQ147">
        <v>2038</v>
      </c>
      <c r="AR147">
        <v>2038</v>
      </c>
    </row>
    <row r="148" spans="1:44" ht="15" customHeight="1" x14ac:dyDescent="0.25">
      <c r="A148" s="17" t="s">
        <v>1663</v>
      </c>
      <c r="B148" s="43" t="str">
        <f t="shared" si="2"/>
        <v/>
      </c>
      <c r="C148" s="43" t="s">
        <v>13291</v>
      </c>
      <c r="D148" s="5">
        <v>1615716</v>
      </c>
      <c r="E148" s="42">
        <v>1323191</v>
      </c>
      <c r="F148" s="42">
        <v>1030666</v>
      </c>
      <c r="G148" s="42">
        <v>738141</v>
      </c>
      <c r="H148" s="42">
        <v>445616</v>
      </c>
      <c r="I148" s="42">
        <v>153091</v>
      </c>
      <c r="J148" s="42" t="s">
        <v>13291</v>
      </c>
      <c r="K148" s="42" t="s">
        <v>13291</v>
      </c>
      <c r="L148" s="42" t="s">
        <v>13291</v>
      </c>
      <c r="M148" s="42" t="s">
        <v>13291</v>
      </c>
      <c r="N148" s="42" t="s">
        <v>13291</v>
      </c>
      <c r="O148" s="42" t="s">
        <v>13291</v>
      </c>
      <c r="P148" s="42" t="s">
        <v>13291</v>
      </c>
      <c r="Q148" s="42" t="s">
        <v>13291</v>
      </c>
      <c r="R148" s="42" t="s">
        <v>13291</v>
      </c>
      <c r="S148" s="42" t="s">
        <v>13291</v>
      </c>
      <c r="T148" s="42" t="s">
        <v>13291</v>
      </c>
      <c r="U148" s="42" t="s">
        <v>13291</v>
      </c>
      <c r="V148" s="42" t="s">
        <v>13291</v>
      </c>
      <c r="W148" s="42" t="s">
        <v>13291</v>
      </c>
      <c r="X148" s="42" t="s">
        <v>13291</v>
      </c>
      <c r="Y148" s="42" t="s">
        <v>13291</v>
      </c>
      <c r="Z148" s="42" t="s">
        <v>13291</v>
      </c>
      <c r="AA148" s="42" t="s">
        <v>13291</v>
      </c>
      <c r="AB148" s="42" t="s">
        <v>13291</v>
      </c>
      <c r="AC148" s="42" t="s">
        <v>13291</v>
      </c>
      <c r="AD148" s="42" t="s">
        <v>13291</v>
      </c>
      <c r="AE148" s="42" t="s">
        <v>13291</v>
      </c>
      <c r="AF148" s="42" t="s">
        <v>13291</v>
      </c>
      <c r="AG148" s="42" t="s">
        <v>13291</v>
      </c>
      <c r="AH148" s="42" t="s">
        <v>13291</v>
      </c>
      <c r="AI148" s="42" t="s">
        <v>13291</v>
      </c>
      <c r="AK148" s="44">
        <v>47</v>
      </c>
      <c r="AL148" s="44" t="s">
        <v>13307</v>
      </c>
      <c r="AM148" s="44">
        <v>2024</v>
      </c>
      <c r="AN148" s="44">
        <v>3</v>
      </c>
      <c r="AO148" s="44">
        <v>-292525</v>
      </c>
      <c r="AP148">
        <v>592223691</v>
      </c>
      <c r="AQ148">
        <v>2025</v>
      </c>
      <c r="AR148">
        <v>2025</v>
      </c>
    </row>
    <row r="149" spans="1:44" ht="15" customHeight="1" x14ac:dyDescent="0.25">
      <c r="A149" s="17" t="s">
        <v>1663</v>
      </c>
      <c r="B149" s="43" t="str">
        <f t="shared" si="2"/>
        <v/>
      </c>
      <c r="C149" s="43" t="s">
        <v>13291</v>
      </c>
      <c r="D149" s="5">
        <v>2986308</v>
      </c>
      <c r="E149" s="42">
        <v>2757958</v>
      </c>
      <c r="F149" s="42">
        <v>2529608</v>
      </c>
      <c r="G149" s="42">
        <v>2301258</v>
      </c>
      <c r="H149" s="42">
        <v>2072908</v>
      </c>
      <c r="I149" s="42">
        <v>1844558</v>
      </c>
      <c r="J149" s="42">
        <v>1616208</v>
      </c>
      <c r="K149" s="42">
        <v>1387858</v>
      </c>
      <c r="L149" s="42">
        <v>1159508</v>
      </c>
      <c r="M149" s="42">
        <v>931158</v>
      </c>
      <c r="N149" s="42">
        <v>702808</v>
      </c>
      <c r="O149" s="42">
        <v>474458</v>
      </c>
      <c r="P149" s="42">
        <v>246108</v>
      </c>
      <c r="Q149" s="42">
        <v>17758</v>
      </c>
      <c r="R149" s="42" t="s">
        <v>13291</v>
      </c>
      <c r="S149" s="42" t="s">
        <v>13291</v>
      </c>
      <c r="T149" s="42" t="s">
        <v>13291</v>
      </c>
      <c r="U149" s="42" t="s">
        <v>13291</v>
      </c>
      <c r="V149" s="42" t="s">
        <v>13291</v>
      </c>
      <c r="W149" s="42" t="s">
        <v>13291</v>
      </c>
      <c r="X149" s="42" t="s">
        <v>13291</v>
      </c>
      <c r="Y149" s="42" t="s">
        <v>13291</v>
      </c>
      <c r="Z149" s="42" t="s">
        <v>13291</v>
      </c>
      <c r="AA149" s="42" t="s">
        <v>13291</v>
      </c>
      <c r="AB149" s="42" t="s">
        <v>13291</v>
      </c>
      <c r="AC149" s="42" t="s">
        <v>13291</v>
      </c>
      <c r="AD149" s="42" t="s">
        <v>13291</v>
      </c>
      <c r="AE149" s="42" t="s">
        <v>13291</v>
      </c>
      <c r="AF149" s="42" t="s">
        <v>13291</v>
      </c>
      <c r="AG149" s="42" t="s">
        <v>13291</v>
      </c>
      <c r="AH149" s="42" t="s">
        <v>13291</v>
      </c>
      <c r="AI149" s="42" t="s">
        <v>13291</v>
      </c>
      <c r="AK149" s="44">
        <v>55</v>
      </c>
      <c r="AL149" s="44" t="s">
        <v>13304</v>
      </c>
      <c r="AM149" s="44">
        <v>2032</v>
      </c>
      <c r="AN149" s="44">
        <v>11</v>
      </c>
      <c r="AO149" s="44">
        <v>-228350</v>
      </c>
      <c r="AP149">
        <v>464024958</v>
      </c>
      <c r="AQ149">
        <v>2032</v>
      </c>
      <c r="AR149">
        <v>2032</v>
      </c>
    </row>
    <row r="150" spans="1:44" ht="15" customHeight="1" x14ac:dyDescent="0.25">
      <c r="A150" s="17" t="s">
        <v>1682</v>
      </c>
      <c r="B150" s="43">
        <f t="shared" si="2"/>
        <v>1</v>
      </c>
      <c r="C150" s="43" t="s">
        <v>13291</v>
      </c>
      <c r="D150" s="5">
        <v>4982290</v>
      </c>
      <c r="E150" s="42">
        <v>3935014</v>
      </c>
      <c r="F150" s="42">
        <v>2887738</v>
      </c>
      <c r="G150" s="42">
        <v>1840462</v>
      </c>
      <c r="H150" s="42">
        <v>793186</v>
      </c>
      <c r="I150" s="42" t="s">
        <v>13291</v>
      </c>
      <c r="J150" s="42" t="s">
        <v>13291</v>
      </c>
      <c r="K150" s="42" t="s">
        <v>13291</v>
      </c>
      <c r="L150" s="42" t="s">
        <v>13291</v>
      </c>
      <c r="M150" s="42" t="s">
        <v>13291</v>
      </c>
      <c r="N150" s="42" t="s">
        <v>13291</v>
      </c>
      <c r="O150" s="42" t="s">
        <v>13291</v>
      </c>
      <c r="P150" s="42" t="s">
        <v>13291</v>
      </c>
      <c r="Q150" s="42" t="s">
        <v>13291</v>
      </c>
      <c r="R150" s="42" t="s">
        <v>13291</v>
      </c>
      <c r="S150" s="42" t="s">
        <v>13291</v>
      </c>
      <c r="T150" s="42" t="s">
        <v>13291</v>
      </c>
      <c r="U150" s="42" t="s">
        <v>13291</v>
      </c>
      <c r="V150" s="42" t="s">
        <v>13291</v>
      </c>
      <c r="W150" s="42" t="s">
        <v>13291</v>
      </c>
      <c r="X150" s="42" t="s">
        <v>13291</v>
      </c>
      <c r="Y150" s="42" t="s">
        <v>13291</v>
      </c>
      <c r="Z150" s="42" t="s">
        <v>13291</v>
      </c>
      <c r="AA150" s="42" t="s">
        <v>13291</v>
      </c>
      <c r="AB150" s="42" t="s">
        <v>13291</v>
      </c>
      <c r="AC150" s="42" t="s">
        <v>13291</v>
      </c>
      <c r="AD150" s="42" t="s">
        <v>13291</v>
      </c>
      <c r="AE150" s="42" t="s">
        <v>13291</v>
      </c>
      <c r="AF150" s="42" t="s">
        <v>13291</v>
      </c>
      <c r="AG150" s="42" t="s">
        <v>13291</v>
      </c>
      <c r="AH150" s="42" t="s">
        <v>13291</v>
      </c>
      <c r="AI150" s="42" t="s">
        <v>13291</v>
      </c>
      <c r="AK150" s="44">
        <v>46</v>
      </c>
      <c r="AL150" s="44" t="s">
        <v>13306</v>
      </c>
      <c r="AM150" s="44">
        <v>2023</v>
      </c>
      <c r="AN150" s="44">
        <v>2</v>
      </c>
      <c r="AO150" s="44">
        <v>-1047276</v>
      </c>
      <c r="AP150">
        <v>2119432534</v>
      </c>
      <c r="AQ150">
        <v>2024</v>
      </c>
      <c r="AR150">
        <v>2024</v>
      </c>
    </row>
    <row r="151" spans="1:44" ht="15" customHeight="1" x14ac:dyDescent="0.25">
      <c r="A151" s="17" t="s">
        <v>1682</v>
      </c>
      <c r="B151" s="43" t="str">
        <f t="shared" si="2"/>
        <v/>
      </c>
      <c r="C151" s="43" t="s">
        <v>13291</v>
      </c>
      <c r="D151" s="5">
        <v>854402</v>
      </c>
      <c r="E151" s="42">
        <v>796961</v>
      </c>
      <c r="F151" s="42">
        <v>739520</v>
      </c>
      <c r="G151" s="42">
        <v>682079</v>
      </c>
      <c r="H151" s="42">
        <v>624638</v>
      </c>
      <c r="I151" s="42">
        <v>567197</v>
      </c>
      <c r="J151" s="42">
        <v>509756</v>
      </c>
      <c r="K151" s="42">
        <v>452315</v>
      </c>
      <c r="L151" s="42">
        <v>394874</v>
      </c>
      <c r="M151" s="42">
        <v>337433</v>
      </c>
      <c r="N151" s="42">
        <v>279992</v>
      </c>
      <c r="O151" s="42">
        <v>222551</v>
      </c>
      <c r="P151" s="42">
        <v>165110</v>
      </c>
      <c r="Q151" s="42">
        <v>107669</v>
      </c>
      <c r="R151" s="42">
        <v>50228</v>
      </c>
      <c r="S151" s="42" t="s">
        <v>13291</v>
      </c>
      <c r="T151" s="42" t="s">
        <v>13291</v>
      </c>
      <c r="U151" s="42" t="s">
        <v>13291</v>
      </c>
      <c r="V151" s="42" t="s">
        <v>13291</v>
      </c>
      <c r="W151" s="42" t="s">
        <v>13291</v>
      </c>
      <c r="X151" s="42" t="s">
        <v>13291</v>
      </c>
      <c r="Y151" s="42" t="s">
        <v>13291</v>
      </c>
      <c r="Z151" s="42" t="s">
        <v>13291</v>
      </c>
      <c r="AA151" s="42" t="s">
        <v>13291</v>
      </c>
      <c r="AB151" s="42" t="s">
        <v>13291</v>
      </c>
      <c r="AC151" s="42" t="s">
        <v>13291</v>
      </c>
      <c r="AD151" s="42" t="s">
        <v>13291</v>
      </c>
      <c r="AE151" s="42" t="s">
        <v>13291</v>
      </c>
      <c r="AF151" s="42" t="s">
        <v>13291</v>
      </c>
      <c r="AG151" s="42" t="s">
        <v>13291</v>
      </c>
      <c r="AH151" s="42" t="s">
        <v>13291</v>
      </c>
      <c r="AI151" s="42" t="s">
        <v>13291</v>
      </c>
      <c r="AK151" s="44">
        <v>56</v>
      </c>
      <c r="AL151" s="44" t="s">
        <v>13298</v>
      </c>
      <c r="AM151" s="44">
        <v>2033</v>
      </c>
      <c r="AN151" s="44">
        <v>12</v>
      </c>
      <c r="AO151" s="44">
        <v>-57441</v>
      </c>
      <c r="AP151">
        <v>116827781</v>
      </c>
      <c r="AQ151">
        <v>2034</v>
      </c>
      <c r="AR151">
        <v>2034</v>
      </c>
    </row>
    <row r="152" spans="1:44" ht="15" customHeight="1" x14ac:dyDescent="0.25">
      <c r="A152" s="17" t="s">
        <v>1682</v>
      </c>
      <c r="B152" s="43" t="str">
        <f t="shared" si="2"/>
        <v/>
      </c>
      <c r="C152" s="43" t="s">
        <v>13291</v>
      </c>
      <c r="D152" s="5">
        <v>22228134</v>
      </c>
      <c r="E152" s="42">
        <v>22028018</v>
      </c>
      <c r="F152" s="42">
        <v>21827902</v>
      </c>
      <c r="G152" s="42">
        <v>21627786</v>
      </c>
      <c r="H152" s="42">
        <v>21427670</v>
      </c>
      <c r="I152" s="42">
        <v>21227554</v>
      </c>
      <c r="J152" s="42">
        <v>21027438</v>
      </c>
      <c r="K152" s="42">
        <v>20827322</v>
      </c>
      <c r="L152" s="42">
        <v>20627206</v>
      </c>
      <c r="M152" s="42">
        <v>20427090</v>
      </c>
      <c r="N152" s="42">
        <v>20226974</v>
      </c>
      <c r="O152" s="42">
        <v>20026858</v>
      </c>
      <c r="P152" s="42">
        <v>19826742</v>
      </c>
      <c r="Q152" s="42">
        <v>19626626</v>
      </c>
      <c r="R152" s="42">
        <v>19426510</v>
      </c>
      <c r="S152" s="42">
        <v>19226394</v>
      </c>
      <c r="T152" s="42">
        <v>19026278</v>
      </c>
      <c r="U152" s="42">
        <v>18826162</v>
      </c>
      <c r="V152" s="42">
        <v>18626046</v>
      </c>
      <c r="W152" s="42">
        <v>18425930</v>
      </c>
      <c r="X152" s="42">
        <v>18225814</v>
      </c>
      <c r="Y152" s="42">
        <v>18025698</v>
      </c>
      <c r="Z152" s="42">
        <v>17825582</v>
      </c>
      <c r="AA152" s="42">
        <v>17625466</v>
      </c>
      <c r="AB152" s="42">
        <v>17425350</v>
      </c>
      <c r="AC152" s="42">
        <v>17225234</v>
      </c>
      <c r="AD152" s="42">
        <v>17025118</v>
      </c>
      <c r="AE152" s="42">
        <v>16825002</v>
      </c>
      <c r="AF152" s="42">
        <v>16624886</v>
      </c>
      <c r="AG152" s="42">
        <v>16424770</v>
      </c>
      <c r="AH152" s="42">
        <v>16224654</v>
      </c>
      <c r="AI152" s="42">
        <v>16024538</v>
      </c>
      <c r="AK152" s="44">
        <v>73</v>
      </c>
      <c r="AL152" s="44" t="s">
        <v>13292</v>
      </c>
      <c r="AM152" s="44">
        <v>2050</v>
      </c>
      <c r="AN152" s="44">
        <v>29</v>
      </c>
      <c r="AO152" s="44">
        <v>-200116</v>
      </c>
      <c r="AP152">
        <v>426262338</v>
      </c>
      <c r="AQ152">
        <v>2130</v>
      </c>
      <c r="AR152">
        <v>2100</v>
      </c>
    </row>
    <row r="153" spans="1:44" ht="15" customHeight="1" x14ac:dyDescent="0.25">
      <c r="A153" s="17" t="s">
        <v>1682</v>
      </c>
      <c r="B153" s="43" t="str">
        <f t="shared" si="2"/>
        <v/>
      </c>
      <c r="C153" s="43" t="s">
        <v>13291</v>
      </c>
      <c r="D153" s="5">
        <v>775570</v>
      </c>
      <c r="E153" s="42">
        <v>654722</v>
      </c>
      <c r="F153" s="42">
        <v>533874</v>
      </c>
      <c r="G153" s="42">
        <v>413026</v>
      </c>
      <c r="H153" s="42">
        <v>292178</v>
      </c>
      <c r="I153" s="42">
        <v>171330</v>
      </c>
      <c r="J153" s="42">
        <v>50482</v>
      </c>
      <c r="K153" s="42" t="s">
        <v>13291</v>
      </c>
      <c r="L153" s="42" t="s">
        <v>13291</v>
      </c>
      <c r="M153" s="42" t="s">
        <v>13291</v>
      </c>
      <c r="N153" s="42" t="s">
        <v>13291</v>
      </c>
      <c r="O153" s="42" t="s">
        <v>13291</v>
      </c>
      <c r="P153" s="42" t="s">
        <v>13291</v>
      </c>
      <c r="Q153" s="42" t="s">
        <v>13291</v>
      </c>
      <c r="R153" s="42" t="s">
        <v>13291</v>
      </c>
      <c r="S153" s="42" t="s">
        <v>13291</v>
      </c>
      <c r="T153" s="42" t="s">
        <v>13291</v>
      </c>
      <c r="U153" s="42" t="s">
        <v>13291</v>
      </c>
      <c r="V153" s="42" t="s">
        <v>13291</v>
      </c>
      <c r="W153" s="42" t="s">
        <v>13291</v>
      </c>
      <c r="X153" s="42" t="s">
        <v>13291</v>
      </c>
      <c r="Y153" s="42" t="s">
        <v>13291</v>
      </c>
      <c r="Z153" s="42" t="s">
        <v>13291</v>
      </c>
      <c r="AA153" s="42" t="s">
        <v>13291</v>
      </c>
      <c r="AB153" s="42" t="s">
        <v>13291</v>
      </c>
      <c r="AC153" s="42" t="s">
        <v>13291</v>
      </c>
      <c r="AD153" s="42" t="s">
        <v>13291</v>
      </c>
      <c r="AE153" s="42" t="s">
        <v>13291</v>
      </c>
      <c r="AF153" s="42" t="s">
        <v>13291</v>
      </c>
      <c r="AG153" s="42" t="s">
        <v>13291</v>
      </c>
      <c r="AH153" s="42" t="s">
        <v>13291</v>
      </c>
      <c r="AI153" s="42" t="s">
        <v>13291</v>
      </c>
      <c r="AK153" s="44">
        <v>48</v>
      </c>
      <c r="AL153" s="44" t="s">
        <v>13299</v>
      </c>
      <c r="AM153" s="44">
        <v>2025</v>
      </c>
      <c r="AN153" s="44">
        <v>4</v>
      </c>
      <c r="AO153" s="44">
        <v>-120848</v>
      </c>
      <c r="AP153">
        <v>244767682</v>
      </c>
      <c r="AQ153">
        <v>2025</v>
      </c>
      <c r="AR153">
        <v>2025</v>
      </c>
    </row>
    <row r="154" spans="1:44" ht="15" customHeight="1" x14ac:dyDescent="0.25">
      <c r="A154" s="17" t="s">
        <v>1682</v>
      </c>
      <c r="B154" s="43" t="str">
        <f t="shared" si="2"/>
        <v/>
      </c>
      <c r="C154" s="43" t="s">
        <v>13291</v>
      </c>
      <c r="D154" s="5">
        <v>3904439</v>
      </c>
      <c r="E154" s="42">
        <v>3232430</v>
      </c>
      <c r="F154" s="42">
        <v>2560421</v>
      </c>
      <c r="G154" s="42">
        <v>1888412</v>
      </c>
      <c r="H154" s="42">
        <v>1216403</v>
      </c>
      <c r="I154" s="42">
        <v>544394</v>
      </c>
      <c r="J154" s="42" t="s">
        <v>13291</v>
      </c>
      <c r="K154" s="42" t="s">
        <v>13291</v>
      </c>
      <c r="L154" s="42" t="s">
        <v>13291</v>
      </c>
      <c r="M154" s="42" t="s">
        <v>13291</v>
      </c>
      <c r="N154" s="42" t="s">
        <v>13291</v>
      </c>
      <c r="O154" s="42" t="s">
        <v>13291</v>
      </c>
      <c r="P154" s="42" t="s">
        <v>13291</v>
      </c>
      <c r="Q154" s="42" t="s">
        <v>13291</v>
      </c>
      <c r="R154" s="42" t="s">
        <v>13291</v>
      </c>
      <c r="S154" s="42" t="s">
        <v>13291</v>
      </c>
      <c r="T154" s="42" t="s">
        <v>13291</v>
      </c>
      <c r="U154" s="42" t="s">
        <v>13291</v>
      </c>
      <c r="V154" s="42" t="s">
        <v>13291</v>
      </c>
      <c r="W154" s="42" t="s">
        <v>13291</v>
      </c>
      <c r="X154" s="42" t="s">
        <v>13291</v>
      </c>
      <c r="Y154" s="42" t="s">
        <v>13291</v>
      </c>
      <c r="Z154" s="42" t="s">
        <v>13291</v>
      </c>
      <c r="AA154" s="42" t="s">
        <v>13291</v>
      </c>
      <c r="AB154" s="42" t="s">
        <v>13291</v>
      </c>
      <c r="AC154" s="42" t="s">
        <v>13291</v>
      </c>
      <c r="AD154" s="42" t="s">
        <v>13291</v>
      </c>
      <c r="AE154" s="42" t="s">
        <v>13291</v>
      </c>
      <c r="AF154" s="42" t="s">
        <v>13291</v>
      </c>
      <c r="AG154" s="42" t="s">
        <v>13291</v>
      </c>
      <c r="AH154" s="42" t="s">
        <v>13291</v>
      </c>
      <c r="AI154" s="42" t="s">
        <v>13291</v>
      </c>
      <c r="AK154" s="44">
        <v>47</v>
      </c>
      <c r="AL154" s="44" t="s">
        <v>13307</v>
      </c>
      <c r="AM154" s="44">
        <v>2024</v>
      </c>
      <c r="AN154" s="44">
        <v>3</v>
      </c>
      <c r="AO154" s="44">
        <v>-672009</v>
      </c>
      <c r="AP154">
        <v>1360690610</v>
      </c>
      <c r="AQ154">
        <v>2025</v>
      </c>
      <c r="AR154">
        <v>2025</v>
      </c>
    </row>
    <row r="155" spans="1:44" ht="15" customHeight="1" x14ac:dyDescent="0.25">
      <c r="A155" s="17" t="s">
        <v>1682</v>
      </c>
      <c r="B155" s="43" t="str">
        <f t="shared" si="2"/>
        <v/>
      </c>
      <c r="C155" s="43" t="s">
        <v>13291</v>
      </c>
      <c r="D155" s="5">
        <v>19878795</v>
      </c>
      <c r="E155" s="42">
        <v>19567846</v>
      </c>
      <c r="F155" s="42">
        <v>19256897</v>
      </c>
      <c r="G155" s="42">
        <v>18945948</v>
      </c>
      <c r="H155" s="42">
        <v>18634999</v>
      </c>
      <c r="I155" s="42">
        <v>18324050</v>
      </c>
      <c r="J155" s="42">
        <v>18013101</v>
      </c>
      <c r="K155" s="42">
        <v>17702152</v>
      </c>
      <c r="L155" s="42">
        <v>17391203</v>
      </c>
      <c r="M155" s="42">
        <v>17080254</v>
      </c>
      <c r="N155" s="42">
        <v>16769305</v>
      </c>
      <c r="O155" s="42">
        <v>16458356</v>
      </c>
      <c r="P155" s="42">
        <v>16147407</v>
      </c>
      <c r="Q155" s="42">
        <v>15836458</v>
      </c>
      <c r="R155" s="42">
        <v>15525509</v>
      </c>
      <c r="S155" s="42">
        <v>15214560</v>
      </c>
      <c r="T155" s="42">
        <v>14903611</v>
      </c>
      <c r="U155" s="42">
        <v>14592662</v>
      </c>
      <c r="V155" s="42">
        <v>14281713</v>
      </c>
      <c r="W155" s="42">
        <v>13970764</v>
      </c>
      <c r="X155" s="42">
        <v>13659815</v>
      </c>
      <c r="Y155" s="42">
        <v>13348866</v>
      </c>
      <c r="Z155" s="42">
        <v>13037917</v>
      </c>
      <c r="AA155" s="42">
        <v>12726968</v>
      </c>
      <c r="AB155" s="42">
        <v>12416019</v>
      </c>
      <c r="AC155" s="42">
        <v>12105070</v>
      </c>
      <c r="AD155" s="42">
        <v>11794121</v>
      </c>
      <c r="AE155" s="42">
        <v>11483172</v>
      </c>
      <c r="AF155" s="42">
        <v>11172223</v>
      </c>
      <c r="AG155" s="42">
        <v>10861274</v>
      </c>
      <c r="AH155" s="42">
        <v>10550325</v>
      </c>
      <c r="AI155" s="42">
        <v>10239376</v>
      </c>
      <c r="AK155" s="44">
        <v>73</v>
      </c>
      <c r="AL155" s="44" t="s">
        <v>13292</v>
      </c>
      <c r="AM155" s="44">
        <v>2050</v>
      </c>
      <c r="AN155" s="44">
        <v>29</v>
      </c>
      <c r="AO155" s="44">
        <v>-310949</v>
      </c>
      <c r="AP155">
        <v>647684826</v>
      </c>
      <c r="AQ155">
        <v>2083</v>
      </c>
      <c r="AR155">
        <v>2083</v>
      </c>
    </row>
    <row r="156" spans="1:44" ht="15" customHeight="1" x14ac:dyDescent="0.25">
      <c r="A156" s="17" t="s">
        <v>1682</v>
      </c>
      <c r="B156" s="43" t="str">
        <f t="shared" si="2"/>
        <v/>
      </c>
      <c r="C156" s="43" t="s">
        <v>13291</v>
      </c>
      <c r="D156" s="5">
        <v>536228</v>
      </c>
      <c r="E156" s="42">
        <v>436756</v>
      </c>
      <c r="F156" s="42">
        <v>337284</v>
      </c>
      <c r="G156" s="42">
        <v>237812</v>
      </c>
      <c r="H156" s="42">
        <v>138340</v>
      </c>
      <c r="I156" s="42">
        <v>38868</v>
      </c>
      <c r="J156" s="42" t="s">
        <v>13291</v>
      </c>
      <c r="K156" s="42" t="s">
        <v>13291</v>
      </c>
      <c r="L156" s="42" t="s">
        <v>13291</v>
      </c>
      <c r="M156" s="42" t="s">
        <v>13291</v>
      </c>
      <c r="N156" s="42" t="s">
        <v>13291</v>
      </c>
      <c r="O156" s="42" t="s">
        <v>13291</v>
      </c>
      <c r="P156" s="42" t="s">
        <v>13291</v>
      </c>
      <c r="Q156" s="42" t="s">
        <v>13291</v>
      </c>
      <c r="R156" s="42" t="s">
        <v>13291</v>
      </c>
      <c r="S156" s="42" t="s">
        <v>13291</v>
      </c>
      <c r="T156" s="42" t="s">
        <v>13291</v>
      </c>
      <c r="U156" s="42" t="s">
        <v>13291</v>
      </c>
      <c r="V156" s="42" t="s">
        <v>13291</v>
      </c>
      <c r="W156" s="42" t="s">
        <v>13291</v>
      </c>
      <c r="X156" s="42" t="s">
        <v>13291</v>
      </c>
      <c r="Y156" s="42" t="s">
        <v>13291</v>
      </c>
      <c r="Z156" s="42" t="s">
        <v>13291</v>
      </c>
      <c r="AA156" s="42" t="s">
        <v>13291</v>
      </c>
      <c r="AB156" s="42" t="s">
        <v>13291</v>
      </c>
      <c r="AC156" s="42" t="s">
        <v>13291</v>
      </c>
      <c r="AD156" s="42" t="s">
        <v>13291</v>
      </c>
      <c r="AE156" s="42" t="s">
        <v>13291</v>
      </c>
      <c r="AF156" s="42" t="s">
        <v>13291</v>
      </c>
      <c r="AG156" s="42" t="s">
        <v>13291</v>
      </c>
      <c r="AH156" s="42" t="s">
        <v>13291</v>
      </c>
      <c r="AI156" s="42" t="s">
        <v>13291</v>
      </c>
      <c r="AK156" s="44">
        <v>47</v>
      </c>
      <c r="AL156" s="44" t="s">
        <v>13307</v>
      </c>
      <c r="AM156" s="44">
        <v>2024</v>
      </c>
      <c r="AN156" s="44">
        <v>3</v>
      </c>
      <c r="AO156" s="44">
        <v>-99472</v>
      </c>
      <c r="AP156">
        <v>201370196</v>
      </c>
      <c r="AQ156">
        <v>2024</v>
      </c>
      <c r="AR156">
        <v>2024</v>
      </c>
    </row>
    <row r="157" spans="1:44" ht="15" customHeight="1" x14ac:dyDescent="0.25">
      <c r="A157" s="17" t="s">
        <v>1682</v>
      </c>
      <c r="B157" s="43" t="str">
        <f t="shared" si="2"/>
        <v/>
      </c>
      <c r="C157" s="43" t="s">
        <v>13291</v>
      </c>
      <c r="D157" s="5">
        <v>15347046</v>
      </c>
      <c r="E157" s="42">
        <v>15078727</v>
      </c>
      <c r="F157" s="42">
        <v>14810408</v>
      </c>
      <c r="G157" s="42">
        <v>14542089</v>
      </c>
      <c r="H157" s="42">
        <v>14273770</v>
      </c>
      <c r="I157" s="42">
        <v>14005451</v>
      </c>
      <c r="J157" s="42">
        <v>13737132</v>
      </c>
      <c r="K157" s="42">
        <v>13468813</v>
      </c>
      <c r="L157" s="42">
        <v>13200494</v>
      </c>
      <c r="M157" s="42">
        <v>12932175</v>
      </c>
      <c r="N157" s="42">
        <v>12663856</v>
      </c>
      <c r="O157" s="42">
        <v>12395537</v>
      </c>
      <c r="P157" s="42">
        <v>12127218</v>
      </c>
      <c r="Q157" s="42">
        <v>11858899</v>
      </c>
      <c r="R157" s="42">
        <v>11590580</v>
      </c>
      <c r="S157" s="42">
        <v>11322261</v>
      </c>
      <c r="T157" s="42">
        <v>11053942</v>
      </c>
      <c r="U157" s="42">
        <v>10785623</v>
      </c>
      <c r="V157" s="42">
        <v>10517304</v>
      </c>
      <c r="W157" s="42">
        <v>10248985</v>
      </c>
      <c r="X157" s="42">
        <v>9980666</v>
      </c>
      <c r="Y157" s="42">
        <v>9712347</v>
      </c>
      <c r="Z157" s="42">
        <v>9444028</v>
      </c>
      <c r="AA157" s="42">
        <v>9175709</v>
      </c>
      <c r="AB157" s="42">
        <v>8907390</v>
      </c>
      <c r="AC157" s="42">
        <v>8639071</v>
      </c>
      <c r="AD157" s="42">
        <v>8370752</v>
      </c>
      <c r="AE157" s="42">
        <v>8102433</v>
      </c>
      <c r="AF157" s="42">
        <v>7834114</v>
      </c>
      <c r="AG157" s="42">
        <v>7565795</v>
      </c>
      <c r="AH157" s="42">
        <v>7297476</v>
      </c>
      <c r="AI157" s="42">
        <v>7029157</v>
      </c>
      <c r="AK157" s="44">
        <v>73</v>
      </c>
      <c r="AL157" s="44" t="s">
        <v>13292</v>
      </c>
      <c r="AM157" s="44">
        <v>2050</v>
      </c>
      <c r="AN157" s="44">
        <v>29</v>
      </c>
      <c r="AO157" s="44">
        <v>-268319</v>
      </c>
      <c r="AP157">
        <v>557083107</v>
      </c>
      <c r="AQ157">
        <v>2076</v>
      </c>
      <c r="AR157">
        <v>2076</v>
      </c>
    </row>
    <row r="158" spans="1:44" ht="15" customHeight="1" x14ac:dyDescent="0.25">
      <c r="A158" s="17" t="s">
        <v>1682</v>
      </c>
      <c r="B158" s="43" t="str">
        <f t="shared" si="2"/>
        <v/>
      </c>
      <c r="C158" s="43" t="s">
        <v>13291</v>
      </c>
      <c r="D158" s="5">
        <v>2203617</v>
      </c>
      <c r="E158" s="42">
        <v>2057774</v>
      </c>
      <c r="F158" s="42">
        <v>1911931</v>
      </c>
      <c r="G158" s="42">
        <v>1766088</v>
      </c>
      <c r="H158" s="42">
        <v>1620245</v>
      </c>
      <c r="I158" s="42">
        <v>1474402</v>
      </c>
      <c r="J158" s="42">
        <v>1328559</v>
      </c>
      <c r="K158" s="42">
        <v>1182716</v>
      </c>
      <c r="L158" s="42">
        <v>1036873</v>
      </c>
      <c r="M158" s="42">
        <v>891030</v>
      </c>
      <c r="N158" s="42">
        <v>745187</v>
      </c>
      <c r="O158" s="42">
        <v>599344</v>
      </c>
      <c r="P158" s="42">
        <v>453501</v>
      </c>
      <c r="Q158" s="42">
        <v>307658</v>
      </c>
      <c r="R158" s="42">
        <v>161815</v>
      </c>
      <c r="S158" s="42">
        <v>15972</v>
      </c>
      <c r="T158" s="42" t="s">
        <v>13291</v>
      </c>
      <c r="U158" s="42" t="s">
        <v>13291</v>
      </c>
      <c r="V158" s="42" t="s">
        <v>13291</v>
      </c>
      <c r="W158" s="42" t="s">
        <v>13291</v>
      </c>
      <c r="X158" s="42" t="s">
        <v>13291</v>
      </c>
      <c r="Y158" s="42" t="s">
        <v>13291</v>
      </c>
      <c r="Z158" s="42" t="s">
        <v>13291</v>
      </c>
      <c r="AA158" s="42" t="s">
        <v>13291</v>
      </c>
      <c r="AB158" s="42" t="s">
        <v>13291</v>
      </c>
      <c r="AC158" s="42" t="s">
        <v>13291</v>
      </c>
      <c r="AD158" s="42" t="s">
        <v>13291</v>
      </c>
      <c r="AE158" s="42" t="s">
        <v>13291</v>
      </c>
      <c r="AF158" s="42" t="s">
        <v>13291</v>
      </c>
      <c r="AG158" s="42" t="s">
        <v>13291</v>
      </c>
      <c r="AH158" s="42" t="s">
        <v>13291</v>
      </c>
      <c r="AI158" s="42" t="s">
        <v>13291</v>
      </c>
      <c r="AK158" s="44">
        <v>57</v>
      </c>
      <c r="AL158" s="44" t="s">
        <v>13317</v>
      </c>
      <c r="AM158" s="44">
        <v>2034</v>
      </c>
      <c r="AN158" s="44">
        <v>13</v>
      </c>
      <c r="AO158" s="44">
        <v>-145843</v>
      </c>
      <c r="AP158">
        <v>296660634</v>
      </c>
      <c r="AQ158">
        <v>2034</v>
      </c>
      <c r="AR158">
        <v>2034</v>
      </c>
    </row>
    <row r="159" spans="1:44" ht="15" customHeight="1" x14ac:dyDescent="0.25">
      <c r="A159" s="17" t="s">
        <v>1682</v>
      </c>
      <c r="B159" s="43" t="str">
        <f t="shared" si="2"/>
        <v/>
      </c>
      <c r="C159" s="43" t="s">
        <v>13291</v>
      </c>
      <c r="D159" s="5">
        <v>6064045</v>
      </c>
      <c r="E159" s="42">
        <v>5870374</v>
      </c>
      <c r="F159" s="42">
        <v>5676703</v>
      </c>
      <c r="G159" s="42">
        <v>5483032</v>
      </c>
      <c r="H159" s="42">
        <v>5289361</v>
      </c>
      <c r="I159" s="42">
        <v>5095690</v>
      </c>
      <c r="J159" s="42">
        <v>4902019</v>
      </c>
      <c r="K159" s="42">
        <v>4708348</v>
      </c>
      <c r="L159" s="42">
        <v>4514677</v>
      </c>
      <c r="M159" s="42">
        <v>4321006</v>
      </c>
      <c r="N159" s="42">
        <v>4127335</v>
      </c>
      <c r="O159" s="42">
        <v>3933664</v>
      </c>
      <c r="P159" s="42">
        <v>3739993</v>
      </c>
      <c r="Q159" s="42">
        <v>3546322</v>
      </c>
      <c r="R159" s="42">
        <v>3352651</v>
      </c>
      <c r="S159" s="42">
        <v>3158980</v>
      </c>
      <c r="T159" s="42">
        <v>2965309</v>
      </c>
      <c r="U159" s="42">
        <v>2771638</v>
      </c>
      <c r="V159" s="42">
        <v>2577967</v>
      </c>
      <c r="W159" s="42">
        <v>2384296</v>
      </c>
      <c r="X159" s="42">
        <v>2190625</v>
      </c>
      <c r="Y159" s="42">
        <v>1996954</v>
      </c>
      <c r="Z159" s="42">
        <v>1803283</v>
      </c>
      <c r="AA159" s="42">
        <v>1609612</v>
      </c>
      <c r="AB159" s="42">
        <v>1415941</v>
      </c>
      <c r="AC159" s="42">
        <v>1222270</v>
      </c>
      <c r="AD159" s="42">
        <v>1028599</v>
      </c>
      <c r="AE159" s="42">
        <v>834928</v>
      </c>
      <c r="AF159" s="42">
        <v>641257</v>
      </c>
      <c r="AG159" s="42">
        <v>447586</v>
      </c>
      <c r="AH159" s="42">
        <v>253915</v>
      </c>
      <c r="AI159" s="42">
        <v>60244</v>
      </c>
      <c r="AK159" s="44">
        <v>73</v>
      </c>
      <c r="AL159" s="44" t="s">
        <v>13292</v>
      </c>
      <c r="AM159" s="44">
        <v>2050</v>
      </c>
      <c r="AN159" s="44">
        <v>29</v>
      </c>
      <c r="AO159" s="44">
        <v>-193671</v>
      </c>
      <c r="AP159">
        <v>397085794</v>
      </c>
      <c r="AQ159">
        <v>2050</v>
      </c>
      <c r="AR159">
        <v>2050</v>
      </c>
    </row>
    <row r="160" spans="1:44" ht="15" customHeight="1" x14ac:dyDescent="0.25">
      <c r="A160" s="17" t="s">
        <v>1682</v>
      </c>
      <c r="B160" s="43" t="str">
        <f t="shared" si="2"/>
        <v/>
      </c>
      <c r="C160" s="43" t="s">
        <v>13291</v>
      </c>
      <c r="D160" s="5">
        <v>58710987</v>
      </c>
      <c r="E160" s="42">
        <v>56948254</v>
      </c>
      <c r="F160" s="42">
        <v>55185521</v>
      </c>
      <c r="G160" s="42">
        <v>53422788</v>
      </c>
      <c r="H160" s="42">
        <v>51660055</v>
      </c>
      <c r="I160" s="42">
        <v>49897322</v>
      </c>
      <c r="J160" s="42">
        <v>48134589</v>
      </c>
      <c r="K160" s="42">
        <v>46371856</v>
      </c>
      <c r="L160" s="42">
        <v>44609123</v>
      </c>
      <c r="M160" s="42">
        <v>42846390</v>
      </c>
      <c r="N160" s="42">
        <v>41083657</v>
      </c>
      <c r="O160" s="42">
        <v>39320924</v>
      </c>
      <c r="P160" s="42">
        <v>37558191</v>
      </c>
      <c r="Q160" s="42">
        <v>35795458</v>
      </c>
      <c r="R160" s="42">
        <v>34032725</v>
      </c>
      <c r="S160" s="42">
        <v>32269992</v>
      </c>
      <c r="T160" s="42">
        <v>30507259</v>
      </c>
      <c r="U160" s="42">
        <v>28744526</v>
      </c>
      <c r="V160" s="42">
        <v>26981793</v>
      </c>
      <c r="W160" s="42">
        <v>25219060</v>
      </c>
      <c r="X160" s="42">
        <v>23456327</v>
      </c>
      <c r="Y160" s="42">
        <v>21693594</v>
      </c>
      <c r="Z160" s="42">
        <v>19930861</v>
      </c>
      <c r="AA160" s="42">
        <v>18168128</v>
      </c>
      <c r="AB160" s="42">
        <v>16405395</v>
      </c>
      <c r="AC160" s="42">
        <v>14642662</v>
      </c>
      <c r="AD160" s="42">
        <v>12879929</v>
      </c>
      <c r="AE160" s="42">
        <v>11117196</v>
      </c>
      <c r="AF160" s="42">
        <v>9354463</v>
      </c>
      <c r="AG160" s="42">
        <v>7591730</v>
      </c>
      <c r="AH160" s="42">
        <v>5828997</v>
      </c>
      <c r="AI160" s="42">
        <v>4066264</v>
      </c>
      <c r="AK160" s="44">
        <v>73</v>
      </c>
      <c r="AL160" s="44" t="s">
        <v>13292</v>
      </c>
      <c r="AM160" s="44">
        <v>2050</v>
      </c>
      <c r="AN160" s="44">
        <v>29</v>
      </c>
      <c r="AO160" s="44">
        <v>-1762733</v>
      </c>
      <c r="AP160">
        <v>3617668914</v>
      </c>
      <c r="AQ160">
        <v>2052</v>
      </c>
      <c r="AR160">
        <v>2052</v>
      </c>
    </row>
    <row r="161" spans="1:44" ht="15" customHeight="1" x14ac:dyDescent="0.25">
      <c r="A161" s="17" t="s">
        <v>1682</v>
      </c>
      <c r="B161" s="43" t="str">
        <f t="shared" si="2"/>
        <v/>
      </c>
      <c r="C161" s="43" t="s">
        <v>13291</v>
      </c>
      <c r="D161" s="5">
        <v>88530</v>
      </c>
      <c r="E161" s="42">
        <v>82669</v>
      </c>
      <c r="F161" s="42">
        <v>76808</v>
      </c>
      <c r="G161" s="42">
        <v>70947</v>
      </c>
      <c r="H161" s="42">
        <v>65086</v>
      </c>
      <c r="I161" s="42">
        <v>59225</v>
      </c>
      <c r="J161" s="42">
        <v>53364</v>
      </c>
      <c r="K161" s="42">
        <v>47503</v>
      </c>
      <c r="L161" s="42">
        <v>41642</v>
      </c>
      <c r="M161" s="42">
        <v>35781</v>
      </c>
      <c r="N161" s="42">
        <v>29920</v>
      </c>
      <c r="O161" s="42">
        <v>24059</v>
      </c>
      <c r="P161" s="42">
        <v>18198</v>
      </c>
      <c r="Q161" s="42">
        <v>12337</v>
      </c>
      <c r="R161" s="42">
        <v>6476</v>
      </c>
      <c r="S161" s="42">
        <v>615</v>
      </c>
      <c r="T161" s="42" t="s">
        <v>13291</v>
      </c>
      <c r="U161" s="42" t="s">
        <v>13291</v>
      </c>
      <c r="V161" s="42" t="s">
        <v>13291</v>
      </c>
      <c r="W161" s="42" t="s">
        <v>13291</v>
      </c>
      <c r="X161" s="42" t="s">
        <v>13291</v>
      </c>
      <c r="Y161" s="42" t="s">
        <v>13291</v>
      </c>
      <c r="Z161" s="42" t="s">
        <v>13291</v>
      </c>
      <c r="AA161" s="42" t="s">
        <v>13291</v>
      </c>
      <c r="AB161" s="42" t="s">
        <v>13291</v>
      </c>
      <c r="AC161" s="42" t="s">
        <v>13291</v>
      </c>
      <c r="AD161" s="42" t="s">
        <v>13291</v>
      </c>
      <c r="AE161" s="42" t="s">
        <v>13291</v>
      </c>
      <c r="AF161" s="42" t="s">
        <v>13291</v>
      </c>
      <c r="AG161" s="42" t="s">
        <v>13291</v>
      </c>
      <c r="AH161" s="42" t="s">
        <v>13291</v>
      </c>
      <c r="AI161" s="42" t="s">
        <v>13291</v>
      </c>
      <c r="AK161" s="44">
        <v>57</v>
      </c>
      <c r="AL161" s="44" t="s">
        <v>13317</v>
      </c>
      <c r="AM161" s="44">
        <v>2034</v>
      </c>
      <c r="AN161" s="44">
        <v>13</v>
      </c>
      <c r="AO161" s="44">
        <v>-5861</v>
      </c>
      <c r="AP161">
        <v>11921889</v>
      </c>
      <c r="AQ161">
        <v>2034</v>
      </c>
      <c r="AR161">
        <v>2034</v>
      </c>
    </row>
    <row r="162" spans="1:44" ht="15" customHeight="1" x14ac:dyDescent="0.25">
      <c r="A162" s="17" t="s">
        <v>1682</v>
      </c>
      <c r="B162" s="43" t="str">
        <f t="shared" si="2"/>
        <v/>
      </c>
      <c r="C162" s="43" t="s">
        <v>13291</v>
      </c>
      <c r="D162" s="5">
        <v>2501428</v>
      </c>
      <c r="E162" s="42">
        <v>2196106</v>
      </c>
      <c r="F162" s="42">
        <v>1890784</v>
      </c>
      <c r="G162" s="42">
        <v>1585462</v>
      </c>
      <c r="H162" s="42">
        <v>1280140</v>
      </c>
      <c r="I162" s="42">
        <v>974818</v>
      </c>
      <c r="J162" s="42">
        <v>669496</v>
      </c>
      <c r="K162" s="42">
        <v>364174</v>
      </c>
      <c r="L162" s="42">
        <v>58852</v>
      </c>
      <c r="M162" s="42" t="s">
        <v>13291</v>
      </c>
      <c r="N162" s="42" t="s">
        <v>13291</v>
      </c>
      <c r="O162" s="42" t="s">
        <v>13291</v>
      </c>
      <c r="P162" s="42" t="s">
        <v>13291</v>
      </c>
      <c r="Q162" s="42" t="s">
        <v>13291</v>
      </c>
      <c r="R162" s="42" t="s">
        <v>13291</v>
      </c>
      <c r="S162" s="42" t="s">
        <v>13291</v>
      </c>
      <c r="T162" s="42" t="s">
        <v>13291</v>
      </c>
      <c r="U162" s="42" t="s">
        <v>13291</v>
      </c>
      <c r="V162" s="42" t="s">
        <v>13291</v>
      </c>
      <c r="W162" s="42" t="s">
        <v>13291</v>
      </c>
      <c r="X162" s="42" t="s">
        <v>13291</v>
      </c>
      <c r="Y162" s="42" t="s">
        <v>13291</v>
      </c>
      <c r="Z162" s="42" t="s">
        <v>13291</v>
      </c>
      <c r="AA162" s="42" t="s">
        <v>13291</v>
      </c>
      <c r="AB162" s="42" t="s">
        <v>13291</v>
      </c>
      <c r="AC162" s="42" t="s">
        <v>13291</v>
      </c>
      <c r="AD162" s="42" t="s">
        <v>13291</v>
      </c>
      <c r="AE162" s="42" t="s">
        <v>13291</v>
      </c>
      <c r="AF162" s="42" t="s">
        <v>13291</v>
      </c>
      <c r="AG162" s="42" t="s">
        <v>13291</v>
      </c>
      <c r="AH162" s="42" t="s">
        <v>13291</v>
      </c>
      <c r="AI162" s="42" t="s">
        <v>13291</v>
      </c>
      <c r="AK162" s="44">
        <v>50</v>
      </c>
      <c r="AL162" s="44" t="s">
        <v>13295</v>
      </c>
      <c r="AM162" s="44">
        <v>2027</v>
      </c>
      <c r="AN162" s="44">
        <v>6</v>
      </c>
      <c r="AO162" s="44">
        <v>-305322</v>
      </c>
      <c r="AP162">
        <v>618946546</v>
      </c>
      <c r="AQ162">
        <v>2027</v>
      </c>
      <c r="AR162">
        <v>2027</v>
      </c>
    </row>
    <row r="163" spans="1:44" ht="15" customHeight="1" x14ac:dyDescent="0.25">
      <c r="A163" s="17" t="s">
        <v>1682</v>
      </c>
      <c r="B163" s="43" t="str">
        <f t="shared" si="2"/>
        <v/>
      </c>
      <c r="C163" s="43" t="s">
        <v>13291</v>
      </c>
      <c r="D163" s="5">
        <v>10225943</v>
      </c>
      <c r="E163" s="42">
        <v>9909434</v>
      </c>
      <c r="F163" s="42">
        <v>9592925</v>
      </c>
      <c r="G163" s="42">
        <v>9276416</v>
      </c>
      <c r="H163" s="42">
        <v>8959907</v>
      </c>
      <c r="I163" s="42">
        <v>8643398</v>
      </c>
      <c r="J163" s="42">
        <v>8326889</v>
      </c>
      <c r="K163" s="42">
        <v>8010380</v>
      </c>
      <c r="L163" s="42">
        <v>7693871</v>
      </c>
      <c r="M163" s="42">
        <v>7377362</v>
      </c>
      <c r="N163" s="42">
        <v>7060853</v>
      </c>
      <c r="O163" s="42">
        <v>6744344</v>
      </c>
      <c r="P163" s="42">
        <v>6427835</v>
      </c>
      <c r="Q163" s="42">
        <v>6111326</v>
      </c>
      <c r="R163" s="42">
        <v>5794817</v>
      </c>
      <c r="S163" s="42">
        <v>5478308</v>
      </c>
      <c r="T163" s="42">
        <v>5161799</v>
      </c>
      <c r="U163" s="42">
        <v>4845290</v>
      </c>
      <c r="V163" s="42">
        <v>4528781</v>
      </c>
      <c r="W163" s="42">
        <v>4212272</v>
      </c>
      <c r="X163" s="42">
        <v>3895763</v>
      </c>
      <c r="Y163" s="42">
        <v>3579254</v>
      </c>
      <c r="Z163" s="42">
        <v>3262745</v>
      </c>
      <c r="AA163" s="42">
        <v>2946236</v>
      </c>
      <c r="AB163" s="42">
        <v>2629727</v>
      </c>
      <c r="AC163" s="42">
        <v>2313218</v>
      </c>
      <c r="AD163" s="42">
        <v>1996709</v>
      </c>
      <c r="AE163" s="42">
        <v>1680200</v>
      </c>
      <c r="AF163" s="42">
        <v>1363691</v>
      </c>
      <c r="AG163" s="42">
        <v>1047182</v>
      </c>
      <c r="AH163" s="42">
        <v>730673</v>
      </c>
      <c r="AI163" s="42">
        <v>414164</v>
      </c>
      <c r="AK163" s="44">
        <v>73</v>
      </c>
      <c r="AL163" s="44" t="s">
        <v>13292</v>
      </c>
      <c r="AM163" s="44">
        <v>2050</v>
      </c>
      <c r="AN163" s="44">
        <v>29</v>
      </c>
      <c r="AO163" s="44">
        <v>-316509</v>
      </c>
      <c r="AP163">
        <v>649257614</v>
      </c>
      <c r="AQ163">
        <v>2051</v>
      </c>
      <c r="AR163">
        <v>2051</v>
      </c>
    </row>
    <row r="164" spans="1:44" ht="15" customHeight="1" x14ac:dyDescent="0.25">
      <c r="A164" s="17" t="s">
        <v>1682</v>
      </c>
      <c r="B164" s="43" t="str">
        <f t="shared" si="2"/>
        <v/>
      </c>
      <c r="C164" s="43" t="s">
        <v>13291</v>
      </c>
      <c r="D164" s="5">
        <v>6810277</v>
      </c>
      <c r="E164" s="42">
        <v>5547054</v>
      </c>
      <c r="F164" s="42">
        <v>4283831</v>
      </c>
      <c r="G164" s="42">
        <v>3020608</v>
      </c>
      <c r="H164" s="42">
        <v>1757385</v>
      </c>
      <c r="I164" s="42">
        <v>494162</v>
      </c>
      <c r="J164" s="42" t="s">
        <v>13291</v>
      </c>
      <c r="K164" s="42" t="s">
        <v>13291</v>
      </c>
      <c r="L164" s="42" t="s">
        <v>13291</v>
      </c>
      <c r="M164" s="42" t="s">
        <v>13291</v>
      </c>
      <c r="N164" s="42" t="s">
        <v>13291</v>
      </c>
      <c r="O164" s="42" t="s">
        <v>13291</v>
      </c>
      <c r="P164" s="42" t="s">
        <v>13291</v>
      </c>
      <c r="Q164" s="42" t="s">
        <v>13291</v>
      </c>
      <c r="R164" s="42" t="s">
        <v>13291</v>
      </c>
      <c r="S164" s="42" t="s">
        <v>13291</v>
      </c>
      <c r="T164" s="42" t="s">
        <v>13291</v>
      </c>
      <c r="U164" s="42" t="s">
        <v>13291</v>
      </c>
      <c r="V164" s="42" t="s">
        <v>13291</v>
      </c>
      <c r="W164" s="42" t="s">
        <v>13291</v>
      </c>
      <c r="X164" s="42" t="s">
        <v>13291</v>
      </c>
      <c r="Y164" s="42" t="s">
        <v>13291</v>
      </c>
      <c r="Z164" s="42" t="s">
        <v>13291</v>
      </c>
      <c r="AA164" s="42" t="s">
        <v>13291</v>
      </c>
      <c r="AB164" s="42" t="s">
        <v>13291</v>
      </c>
      <c r="AC164" s="42" t="s">
        <v>13291</v>
      </c>
      <c r="AD164" s="42" t="s">
        <v>13291</v>
      </c>
      <c r="AE164" s="42" t="s">
        <v>13291</v>
      </c>
      <c r="AF164" s="42" t="s">
        <v>13291</v>
      </c>
      <c r="AG164" s="42" t="s">
        <v>13291</v>
      </c>
      <c r="AH164" s="42" t="s">
        <v>13291</v>
      </c>
      <c r="AI164" s="42" t="s">
        <v>13291</v>
      </c>
      <c r="AK164" s="44">
        <v>47</v>
      </c>
      <c r="AL164" s="44" t="s">
        <v>13307</v>
      </c>
      <c r="AM164" s="44">
        <v>2024</v>
      </c>
      <c r="AN164" s="44">
        <v>3</v>
      </c>
      <c r="AO164" s="44">
        <v>-1263223</v>
      </c>
      <c r="AP164">
        <v>2557257514</v>
      </c>
      <c r="AQ164">
        <v>2024</v>
      </c>
      <c r="AR164">
        <v>2024</v>
      </c>
    </row>
    <row r="165" spans="1:44" ht="15" customHeight="1" x14ac:dyDescent="0.25">
      <c r="A165" s="17" t="s">
        <v>1682</v>
      </c>
      <c r="B165" s="43" t="str">
        <f t="shared" si="2"/>
        <v/>
      </c>
      <c r="C165" s="43" t="s">
        <v>13291</v>
      </c>
      <c r="D165" s="5">
        <v>11845667</v>
      </c>
      <c r="E165" s="42">
        <v>10171828</v>
      </c>
      <c r="F165" s="42">
        <v>8497989</v>
      </c>
      <c r="G165" s="42">
        <v>6824150</v>
      </c>
      <c r="H165" s="42">
        <v>5150311</v>
      </c>
      <c r="I165" s="42">
        <v>3476472</v>
      </c>
      <c r="J165" s="42">
        <v>1802633</v>
      </c>
      <c r="K165" s="42">
        <v>128794</v>
      </c>
      <c r="L165" s="42" t="s">
        <v>13291</v>
      </c>
      <c r="M165" s="42" t="s">
        <v>13291</v>
      </c>
      <c r="N165" s="42" t="s">
        <v>13291</v>
      </c>
      <c r="O165" s="42" t="s">
        <v>13291</v>
      </c>
      <c r="P165" s="42" t="s">
        <v>13291</v>
      </c>
      <c r="Q165" s="42" t="s">
        <v>13291</v>
      </c>
      <c r="R165" s="42" t="s">
        <v>13291</v>
      </c>
      <c r="S165" s="42" t="s">
        <v>13291</v>
      </c>
      <c r="T165" s="42" t="s">
        <v>13291</v>
      </c>
      <c r="U165" s="42" t="s">
        <v>13291</v>
      </c>
      <c r="V165" s="42" t="s">
        <v>13291</v>
      </c>
      <c r="W165" s="42" t="s">
        <v>13291</v>
      </c>
      <c r="X165" s="42" t="s">
        <v>13291</v>
      </c>
      <c r="Y165" s="42" t="s">
        <v>13291</v>
      </c>
      <c r="Z165" s="42" t="s">
        <v>13291</v>
      </c>
      <c r="AA165" s="42" t="s">
        <v>13291</v>
      </c>
      <c r="AB165" s="42" t="s">
        <v>13291</v>
      </c>
      <c r="AC165" s="42" t="s">
        <v>13291</v>
      </c>
      <c r="AD165" s="42" t="s">
        <v>13291</v>
      </c>
      <c r="AE165" s="42" t="s">
        <v>13291</v>
      </c>
      <c r="AF165" s="42" t="s">
        <v>13291</v>
      </c>
      <c r="AG165" s="42" t="s">
        <v>13291</v>
      </c>
      <c r="AH165" s="42" t="s">
        <v>13291</v>
      </c>
      <c r="AI165" s="42" t="s">
        <v>13291</v>
      </c>
      <c r="AK165" s="44">
        <v>49</v>
      </c>
      <c r="AL165" s="44" t="s">
        <v>13316</v>
      </c>
      <c r="AM165" s="44">
        <v>2026</v>
      </c>
      <c r="AN165" s="44">
        <v>5</v>
      </c>
      <c r="AO165" s="44">
        <v>-1673839</v>
      </c>
      <c r="AP165">
        <v>3391326608</v>
      </c>
      <c r="AQ165">
        <v>2026</v>
      </c>
      <c r="AR165">
        <v>2026</v>
      </c>
    </row>
    <row r="166" spans="1:44" ht="15" customHeight="1" x14ac:dyDescent="0.25">
      <c r="A166" s="17" t="s">
        <v>1682</v>
      </c>
      <c r="B166" s="43" t="str">
        <f t="shared" si="2"/>
        <v/>
      </c>
      <c r="C166" s="43" t="s">
        <v>13291</v>
      </c>
      <c r="D166" s="5">
        <v>649549</v>
      </c>
      <c r="E166" s="42">
        <v>357014</v>
      </c>
      <c r="F166" s="42">
        <v>64479</v>
      </c>
      <c r="G166" s="42" t="s">
        <v>13291</v>
      </c>
      <c r="H166" s="42" t="s">
        <v>13291</v>
      </c>
      <c r="I166" s="42" t="s">
        <v>13291</v>
      </c>
      <c r="J166" s="42" t="s">
        <v>13291</v>
      </c>
      <c r="K166" s="42" t="s">
        <v>13291</v>
      </c>
      <c r="L166" s="42" t="s">
        <v>13291</v>
      </c>
      <c r="M166" s="42" t="s">
        <v>13291</v>
      </c>
      <c r="N166" s="42" t="s">
        <v>13291</v>
      </c>
      <c r="O166" s="42" t="s">
        <v>13291</v>
      </c>
      <c r="P166" s="42" t="s">
        <v>13291</v>
      </c>
      <c r="Q166" s="42" t="s">
        <v>13291</v>
      </c>
      <c r="R166" s="42" t="s">
        <v>13291</v>
      </c>
      <c r="S166" s="42" t="s">
        <v>13291</v>
      </c>
      <c r="T166" s="42" t="s">
        <v>13291</v>
      </c>
      <c r="U166" s="42" t="s">
        <v>13291</v>
      </c>
      <c r="V166" s="42" t="s">
        <v>13291</v>
      </c>
      <c r="W166" s="42" t="s">
        <v>13291</v>
      </c>
      <c r="X166" s="42" t="s">
        <v>13291</v>
      </c>
      <c r="Y166" s="42" t="s">
        <v>13291</v>
      </c>
      <c r="Z166" s="42" t="s">
        <v>13291</v>
      </c>
      <c r="AA166" s="42" t="s">
        <v>13291</v>
      </c>
      <c r="AB166" s="42" t="s">
        <v>13291</v>
      </c>
      <c r="AC166" s="42" t="s">
        <v>13291</v>
      </c>
      <c r="AD166" s="42" t="s">
        <v>13291</v>
      </c>
      <c r="AE166" s="42" t="s">
        <v>13291</v>
      </c>
      <c r="AF166" s="42" t="s">
        <v>13291</v>
      </c>
      <c r="AG166" s="42" t="s">
        <v>13291</v>
      </c>
      <c r="AH166" s="42" t="s">
        <v>13291</v>
      </c>
      <c r="AI166" s="42" t="s">
        <v>13291</v>
      </c>
      <c r="AK166" s="44">
        <v>44</v>
      </c>
      <c r="AL166" s="44" t="s">
        <v>377</v>
      </c>
      <c r="AM166" s="44">
        <v>2021</v>
      </c>
      <c r="AN166" s="44">
        <v>0</v>
      </c>
      <c r="AO166" s="44">
        <v>-292535</v>
      </c>
      <c r="AP166">
        <v>591277714</v>
      </c>
      <c r="AQ166">
        <v>2021</v>
      </c>
      <c r="AR166">
        <v>2021</v>
      </c>
    </row>
    <row r="167" spans="1:44" ht="15" customHeight="1" x14ac:dyDescent="0.25">
      <c r="A167" s="17" t="s">
        <v>1682</v>
      </c>
      <c r="B167" s="43" t="str">
        <f t="shared" si="2"/>
        <v/>
      </c>
      <c r="C167" s="43" t="s">
        <v>13291</v>
      </c>
      <c r="D167" s="5">
        <v>4955766</v>
      </c>
      <c r="E167" s="42">
        <v>4388231</v>
      </c>
      <c r="F167" s="42">
        <v>3820696</v>
      </c>
      <c r="G167" s="42">
        <v>3253161</v>
      </c>
      <c r="H167" s="42">
        <v>2685626</v>
      </c>
      <c r="I167" s="42">
        <v>2118091</v>
      </c>
      <c r="J167" s="42">
        <v>1550556</v>
      </c>
      <c r="K167" s="42">
        <v>983021</v>
      </c>
      <c r="L167" s="42">
        <v>415486</v>
      </c>
      <c r="M167" s="42" t="s">
        <v>13291</v>
      </c>
      <c r="N167" s="42" t="s">
        <v>13291</v>
      </c>
      <c r="O167" s="42" t="s">
        <v>13291</v>
      </c>
      <c r="P167" s="42" t="s">
        <v>13291</v>
      </c>
      <c r="Q167" s="42" t="s">
        <v>13291</v>
      </c>
      <c r="R167" s="42" t="s">
        <v>13291</v>
      </c>
      <c r="S167" s="42" t="s">
        <v>13291</v>
      </c>
      <c r="T167" s="42" t="s">
        <v>13291</v>
      </c>
      <c r="U167" s="42" t="s">
        <v>13291</v>
      </c>
      <c r="V167" s="42" t="s">
        <v>13291</v>
      </c>
      <c r="W167" s="42" t="s">
        <v>13291</v>
      </c>
      <c r="X167" s="42" t="s">
        <v>13291</v>
      </c>
      <c r="Y167" s="42" t="s">
        <v>13291</v>
      </c>
      <c r="Z167" s="42" t="s">
        <v>13291</v>
      </c>
      <c r="AA167" s="42" t="s">
        <v>13291</v>
      </c>
      <c r="AB167" s="42" t="s">
        <v>13291</v>
      </c>
      <c r="AC167" s="42" t="s">
        <v>13291</v>
      </c>
      <c r="AD167" s="42" t="s">
        <v>13291</v>
      </c>
      <c r="AE167" s="42" t="s">
        <v>13291</v>
      </c>
      <c r="AF167" s="42" t="s">
        <v>13291</v>
      </c>
      <c r="AG167" s="42" t="s">
        <v>13291</v>
      </c>
      <c r="AH167" s="42" t="s">
        <v>13291</v>
      </c>
      <c r="AI167" s="42" t="s">
        <v>13291</v>
      </c>
      <c r="AK167" s="44">
        <v>50</v>
      </c>
      <c r="AL167" s="44" t="s">
        <v>13295</v>
      </c>
      <c r="AM167" s="44">
        <v>2027</v>
      </c>
      <c r="AN167" s="44">
        <v>6</v>
      </c>
      <c r="AO167" s="44">
        <v>-567535</v>
      </c>
      <c r="AP167">
        <v>1150808931</v>
      </c>
      <c r="AQ167">
        <v>2028</v>
      </c>
      <c r="AR167">
        <v>2028</v>
      </c>
    </row>
    <row r="168" spans="1:44" ht="15" customHeight="1" x14ac:dyDescent="0.25">
      <c r="A168" s="17" t="s">
        <v>1682</v>
      </c>
      <c r="B168" s="43" t="str">
        <f t="shared" si="2"/>
        <v/>
      </c>
      <c r="C168" s="43" t="s">
        <v>13291</v>
      </c>
      <c r="D168" s="5">
        <v>209087554</v>
      </c>
      <c r="E168" s="42">
        <v>206725626</v>
      </c>
      <c r="F168" s="42">
        <v>204363698</v>
      </c>
      <c r="G168" s="42">
        <v>202001770</v>
      </c>
      <c r="H168" s="42">
        <v>199639842</v>
      </c>
      <c r="I168" s="42">
        <v>197277914</v>
      </c>
      <c r="J168" s="42">
        <v>194915986</v>
      </c>
      <c r="K168" s="42">
        <v>192554058</v>
      </c>
      <c r="L168" s="42">
        <v>190192130</v>
      </c>
      <c r="M168" s="42">
        <v>187830202</v>
      </c>
      <c r="N168" s="42">
        <v>185468274</v>
      </c>
      <c r="O168" s="42">
        <v>183106346</v>
      </c>
      <c r="P168" s="42">
        <v>180744418</v>
      </c>
      <c r="Q168" s="42">
        <v>178382490</v>
      </c>
      <c r="R168" s="42">
        <v>176020562</v>
      </c>
      <c r="S168" s="42">
        <v>173658634</v>
      </c>
      <c r="T168" s="42">
        <v>171296706</v>
      </c>
      <c r="U168" s="42">
        <v>168934778</v>
      </c>
      <c r="V168" s="42">
        <v>166572850</v>
      </c>
      <c r="W168" s="42">
        <v>164210922</v>
      </c>
      <c r="X168" s="42">
        <v>161848994</v>
      </c>
      <c r="Y168" s="42">
        <v>159487066</v>
      </c>
      <c r="Z168" s="42">
        <v>157125138</v>
      </c>
      <c r="AA168" s="42">
        <v>154763210</v>
      </c>
      <c r="AB168" s="42">
        <v>152401282</v>
      </c>
      <c r="AC168" s="42">
        <v>150039354</v>
      </c>
      <c r="AD168" s="42">
        <v>147677426</v>
      </c>
      <c r="AE168" s="42">
        <v>145315498</v>
      </c>
      <c r="AF168" s="42">
        <v>142953570</v>
      </c>
      <c r="AG168" s="42">
        <v>140591642</v>
      </c>
      <c r="AH168" s="42">
        <v>138229714</v>
      </c>
      <c r="AI168" s="42">
        <v>135867786</v>
      </c>
      <c r="AK168" s="44">
        <v>73</v>
      </c>
      <c r="AL168" s="44" t="s">
        <v>13292</v>
      </c>
      <c r="AM168" s="44">
        <v>2050</v>
      </c>
      <c r="AN168" s="44">
        <v>29</v>
      </c>
      <c r="AO168" s="44">
        <v>-2361928</v>
      </c>
      <c r="AP168">
        <v>4977820186</v>
      </c>
      <c r="AQ168">
        <v>2108</v>
      </c>
      <c r="AR168">
        <v>2100</v>
      </c>
    </row>
    <row r="169" spans="1:44" ht="15" customHeight="1" x14ac:dyDescent="0.25">
      <c r="A169" s="17" t="s">
        <v>1682</v>
      </c>
      <c r="B169" s="43" t="str">
        <f t="shared" si="2"/>
        <v/>
      </c>
      <c r="C169" s="43" t="s">
        <v>13291</v>
      </c>
      <c r="D169" s="5">
        <v>31605299</v>
      </c>
      <c r="E169" s="42">
        <v>30614567</v>
      </c>
      <c r="F169" s="42">
        <v>29623835</v>
      </c>
      <c r="G169" s="42">
        <v>28633103</v>
      </c>
      <c r="H169" s="42">
        <v>27642371</v>
      </c>
      <c r="I169" s="42">
        <v>26651639</v>
      </c>
      <c r="J169" s="42">
        <v>25660907</v>
      </c>
      <c r="K169" s="42">
        <v>24670175</v>
      </c>
      <c r="L169" s="42">
        <v>23679443</v>
      </c>
      <c r="M169" s="42">
        <v>22688711</v>
      </c>
      <c r="N169" s="42">
        <v>21697979</v>
      </c>
      <c r="O169" s="42">
        <v>20707247</v>
      </c>
      <c r="P169" s="42">
        <v>19716515</v>
      </c>
      <c r="Q169" s="42">
        <v>18725783</v>
      </c>
      <c r="R169" s="42">
        <v>17735051</v>
      </c>
      <c r="S169" s="42">
        <v>16744319</v>
      </c>
      <c r="T169" s="42">
        <v>15753587</v>
      </c>
      <c r="U169" s="42">
        <v>14762855</v>
      </c>
      <c r="V169" s="42">
        <v>13772123</v>
      </c>
      <c r="W169" s="42">
        <v>12781391</v>
      </c>
      <c r="X169" s="42">
        <v>11790659</v>
      </c>
      <c r="Y169" s="42">
        <v>10799927</v>
      </c>
      <c r="Z169" s="42">
        <v>9809195</v>
      </c>
      <c r="AA169" s="42">
        <v>8818463</v>
      </c>
      <c r="AB169" s="42">
        <v>7827731</v>
      </c>
      <c r="AC169" s="42">
        <v>6836999</v>
      </c>
      <c r="AD169" s="42">
        <v>5846267</v>
      </c>
      <c r="AE169" s="42">
        <v>4855535</v>
      </c>
      <c r="AF169" s="42">
        <v>3864803</v>
      </c>
      <c r="AG169" s="42">
        <v>2874071</v>
      </c>
      <c r="AH169" s="42">
        <v>1883339</v>
      </c>
      <c r="AI169" s="42">
        <v>892607</v>
      </c>
      <c r="AK169" s="44">
        <v>73</v>
      </c>
      <c r="AL169" s="44" t="s">
        <v>13292</v>
      </c>
      <c r="AM169" s="44">
        <v>2050</v>
      </c>
      <c r="AN169" s="44">
        <v>29</v>
      </c>
      <c r="AO169" s="44">
        <v>-990732</v>
      </c>
      <c r="AP169">
        <v>2031893207</v>
      </c>
      <c r="AQ169">
        <v>2051</v>
      </c>
      <c r="AR169">
        <v>2051</v>
      </c>
    </row>
    <row r="170" spans="1:44" ht="15" customHeight="1" x14ac:dyDescent="0.25">
      <c r="A170" s="17" t="s">
        <v>1682</v>
      </c>
      <c r="B170" s="43" t="str">
        <f t="shared" si="2"/>
        <v/>
      </c>
      <c r="C170" s="43" t="s">
        <v>13291</v>
      </c>
      <c r="D170" s="5">
        <v>22201642</v>
      </c>
      <c r="E170" s="42">
        <v>21815337</v>
      </c>
      <c r="F170" s="42">
        <v>21429032</v>
      </c>
      <c r="G170" s="42">
        <v>21042727</v>
      </c>
      <c r="H170" s="42">
        <v>20656422</v>
      </c>
      <c r="I170" s="42">
        <v>20270117</v>
      </c>
      <c r="J170" s="42">
        <v>19883812</v>
      </c>
      <c r="K170" s="42">
        <v>19497507</v>
      </c>
      <c r="L170" s="42">
        <v>19111202</v>
      </c>
      <c r="M170" s="42">
        <v>18724897</v>
      </c>
      <c r="N170" s="42">
        <v>18338592</v>
      </c>
      <c r="O170" s="42">
        <v>17952287</v>
      </c>
      <c r="P170" s="42">
        <v>17565982</v>
      </c>
      <c r="Q170" s="42">
        <v>17179677</v>
      </c>
      <c r="R170" s="42">
        <v>16793372</v>
      </c>
      <c r="S170" s="42">
        <v>16407067</v>
      </c>
      <c r="T170" s="42">
        <v>16020762</v>
      </c>
      <c r="U170" s="42">
        <v>15634457</v>
      </c>
      <c r="V170" s="42">
        <v>15248152</v>
      </c>
      <c r="W170" s="42">
        <v>14861847</v>
      </c>
      <c r="X170" s="42">
        <v>14475542</v>
      </c>
      <c r="Y170" s="42">
        <v>14089237</v>
      </c>
      <c r="Z170" s="42">
        <v>13702932</v>
      </c>
      <c r="AA170" s="42">
        <v>13316627</v>
      </c>
      <c r="AB170" s="42">
        <v>12930322</v>
      </c>
      <c r="AC170" s="42">
        <v>12544017</v>
      </c>
      <c r="AD170" s="42">
        <v>12157712</v>
      </c>
      <c r="AE170" s="42">
        <v>11771407</v>
      </c>
      <c r="AF170" s="42">
        <v>11385102</v>
      </c>
      <c r="AG170" s="42">
        <v>10998797</v>
      </c>
      <c r="AH170" s="42">
        <v>10612492</v>
      </c>
      <c r="AI170" s="42">
        <v>10226187</v>
      </c>
      <c r="AK170" s="44">
        <v>73</v>
      </c>
      <c r="AL170" s="44" t="s">
        <v>13292</v>
      </c>
      <c r="AM170" s="44">
        <v>2050</v>
      </c>
      <c r="AN170" s="44">
        <v>29</v>
      </c>
      <c r="AO170" s="44">
        <v>-386305</v>
      </c>
      <c r="AP170">
        <v>802151437</v>
      </c>
      <c r="AQ170">
        <v>2076</v>
      </c>
      <c r="AR170">
        <v>2076</v>
      </c>
    </row>
    <row r="171" spans="1:44" ht="15" customHeight="1" x14ac:dyDescent="0.25">
      <c r="A171" s="17" t="s">
        <v>1682</v>
      </c>
      <c r="B171" s="43" t="str">
        <f t="shared" si="2"/>
        <v/>
      </c>
      <c r="C171" s="43" t="s">
        <v>13291</v>
      </c>
      <c r="D171" s="5">
        <v>32826037</v>
      </c>
      <c r="E171" s="42">
        <v>32210451</v>
      </c>
      <c r="F171" s="42">
        <v>31594865</v>
      </c>
      <c r="G171" s="42">
        <v>30979279</v>
      </c>
      <c r="H171" s="42">
        <v>30363693</v>
      </c>
      <c r="I171" s="42">
        <v>29748107</v>
      </c>
      <c r="J171" s="42">
        <v>29132521</v>
      </c>
      <c r="K171" s="42">
        <v>28516935</v>
      </c>
      <c r="L171" s="42">
        <v>27901349</v>
      </c>
      <c r="M171" s="42">
        <v>27285763</v>
      </c>
      <c r="N171" s="42">
        <v>26670177</v>
      </c>
      <c r="O171" s="42">
        <v>26054591</v>
      </c>
      <c r="P171" s="42">
        <v>25439005</v>
      </c>
      <c r="Q171" s="42">
        <v>24823419</v>
      </c>
      <c r="R171" s="42">
        <v>24207833</v>
      </c>
      <c r="S171" s="42">
        <v>23592247</v>
      </c>
      <c r="T171" s="42">
        <v>22976661</v>
      </c>
      <c r="U171" s="42">
        <v>22361075</v>
      </c>
      <c r="V171" s="42">
        <v>21745489</v>
      </c>
      <c r="W171" s="42">
        <v>21129903</v>
      </c>
      <c r="X171" s="42">
        <v>20514317</v>
      </c>
      <c r="Y171" s="42">
        <v>19898731</v>
      </c>
      <c r="Z171" s="42">
        <v>19283145</v>
      </c>
      <c r="AA171" s="42">
        <v>18667559</v>
      </c>
      <c r="AB171" s="42">
        <v>18051973</v>
      </c>
      <c r="AC171" s="42">
        <v>17436387</v>
      </c>
      <c r="AD171" s="42">
        <v>16820801</v>
      </c>
      <c r="AE171" s="42">
        <v>16205215</v>
      </c>
      <c r="AF171" s="42">
        <v>15589629</v>
      </c>
      <c r="AG171" s="42">
        <v>14974043</v>
      </c>
      <c r="AH171" s="42">
        <v>14358457</v>
      </c>
      <c r="AI171" s="42">
        <v>13742871</v>
      </c>
      <c r="AK171" s="44">
        <v>73</v>
      </c>
      <c r="AL171" s="44" t="s">
        <v>13292</v>
      </c>
      <c r="AM171" s="44">
        <v>2050</v>
      </c>
      <c r="AN171" s="44">
        <v>29</v>
      </c>
      <c r="AO171" s="44">
        <v>-615586</v>
      </c>
      <c r="AP171">
        <v>1275694171</v>
      </c>
      <c r="AQ171">
        <v>2072</v>
      </c>
      <c r="AR171">
        <v>2072</v>
      </c>
    </row>
    <row r="172" spans="1:44" ht="15" customHeight="1" x14ac:dyDescent="0.25">
      <c r="A172" s="17" t="s">
        <v>1682</v>
      </c>
      <c r="B172" s="43" t="str">
        <f t="shared" si="2"/>
        <v/>
      </c>
      <c r="C172" s="43" t="s">
        <v>13291</v>
      </c>
      <c r="D172" s="5">
        <v>340236</v>
      </c>
      <c r="E172" s="42">
        <v>329907</v>
      </c>
      <c r="F172" s="42">
        <v>319578</v>
      </c>
      <c r="G172" s="42">
        <v>309249</v>
      </c>
      <c r="H172" s="42">
        <v>298920</v>
      </c>
      <c r="I172" s="42">
        <v>288591</v>
      </c>
      <c r="J172" s="42">
        <v>278262</v>
      </c>
      <c r="K172" s="42">
        <v>267933</v>
      </c>
      <c r="L172" s="42">
        <v>257604</v>
      </c>
      <c r="M172" s="42">
        <v>247275</v>
      </c>
      <c r="N172" s="42">
        <v>236946</v>
      </c>
      <c r="O172" s="42">
        <v>226617</v>
      </c>
      <c r="P172" s="42">
        <v>216288</v>
      </c>
      <c r="Q172" s="42">
        <v>205959</v>
      </c>
      <c r="R172" s="42">
        <v>195630</v>
      </c>
      <c r="S172" s="42">
        <v>185301</v>
      </c>
      <c r="T172" s="42">
        <v>174972</v>
      </c>
      <c r="U172" s="42">
        <v>164643</v>
      </c>
      <c r="V172" s="42">
        <v>154314</v>
      </c>
      <c r="W172" s="42">
        <v>143985</v>
      </c>
      <c r="X172" s="42">
        <v>133656</v>
      </c>
      <c r="Y172" s="42">
        <v>123327</v>
      </c>
      <c r="Z172" s="42">
        <v>112998</v>
      </c>
      <c r="AA172" s="42">
        <v>102669</v>
      </c>
      <c r="AB172" s="42">
        <v>92340</v>
      </c>
      <c r="AC172" s="42">
        <v>82011</v>
      </c>
      <c r="AD172" s="42">
        <v>71682</v>
      </c>
      <c r="AE172" s="42">
        <v>61353</v>
      </c>
      <c r="AF172" s="42">
        <v>51024</v>
      </c>
      <c r="AG172" s="42">
        <v>40695</v>
      </c>
      <c r="AH172" s="42">
        <v>30366</v>
      </c>
      <c r="AI172" s="42">
        <v>20037</v>
      </c>
      <c r="AK172" s="44">
        <v>73</v>
      </c>
      <c r="AL172" s="44" t="s">
        <v>13292</v>
      </c>
      <c r="AM172" s="44">
        <v>2050</v>
      </c>
      <c r="AN172" s="44">
        <v>29</v>
      </c>
      <c r="AO172" s="44">
        <v>-10329</v>
      </c>
      <c r="AP172">
        <v>21194487</v>
      </c>
      <c r="AQ172">
        <v>2052</v>
      </c>
      <c r="AR172">
        <v>2052</v>
      </c>
    </row>
    <row r="173" spans="1:44" ht="15" customHeight="1" x14ac:dyDescent="0.25">
      <c r="A173" s="17" t="s">
        <v>1682</v>
      </c>
      <c r="B173" s="43" t="str">
        <f t="shared" si="2"/>
        <v/>
      </c>
      <c r="C173" s="43" t="s">
        <v>13291</v>
      </c>
      <c r="D173" s="5">
        <v>6966957</v>
      </c>
      <c r="E173" s="42">
        <v>6689250</v>
      </c>
      <c r="F173" s="42">
        <v>6411543</v>
      </c>
      <c r="G173" s="42">
        <v>6133836</v>
      </c>
      <c r="H173" s="42">
        <v>5856129</v>
      </c>
      <c r="I173" s="42">
        <v>5578422</v>
      </c>
      <c r="J173" s="42">
        <v>5300715</v>
      </c>
      <c r="K173" s="42">
        <v>5023008</v>
      </c>
      <c r="L173" s="42">
        <v>4745301</v>
      </c>
      <c r="M173" s="42">
        <v>4467594</v>
      </c>
      <c r="N173" s="42">
        <v>4189887</v>
      </c>
      <c r="O173" s="42">
        <v>3912180</v>
      </c>
      <c r="P173" s="42">
        <v>3634473</v>
      </c>
      <c r="Q173" s="42">
        <v>3356766</v>
      </c>
      <c r="R173" s="42">
        <v>3079059</v>
      </c>
      <c r="S173" s="42">
        <v>2801352</v>
      </c>
      <c r="T173" s="42">
        <v>2523645</v>
      </c>
      <c r="U173" s="42">
        <v>2245938</v>
      </c>
      <c r="V173" s="42">
        <v>1968231</v>
      </c>
      <c r="W173" s="42">
        <v>1690524</v>
      </c>
      <c r="X173" s="42">
        <v>1412817</v>
      </c>
      <c r="Y173" s="42">
        <v>1135110</v>
      </c>
      <c r="Z173" s="42">
        <v>857403</v>
      </c>
      <c r="AA173" s="42">
        <v>579696</v>
      </c>
      <c r="AB173" s="42">
        <v>301989</v>
      </c>
      <c r="AC173" s="42">
        <v>24282</v>
      </c>
      <c r="AD173" s="42" t="s">
        <v>13291</v>
      </c>
      <c r="AE173" s="42" t="s">
        <v>13291</v>
      </c>
      <c r="AF173" s="42" t="s">
        <v>13291</v>
      </c>
      <c r="AG173" s="42" t="s">
        <v>13291</v>
      </c>
      <c r="AH173" s="42" t="s">
        <v>13291</v>
      </c>
      <c r="AI173" s="42" t="s">
        <v>13291</v>
      </c>
      <c r="AK173" s="44">
        <v>67</v>
      </c>
      <c r="AL173" s="44" t="s">
        <v>13313</v>
      </c>
      <c r="AM173" s="44">
        <v>2044</v>
      </c>
      <c r="AN173" s="44">
        <v>23</v>
      </c>
      <c r="AO173" s="44">
        <v>-277707</v>
      </c>
      <c r="AP173">
        <v>567657390</v>
      </c>
      <c r="AQ173">
        <v>2044</v>
      </c>
      <c r="AR173">
        <v>2044</v>
      </c>
    </row>
    <row r="174" spans="1:44" ht="15" customHeight="1" x14ac:dyDescent="0.25">
      <c r="A174" s="17" t="s">
        <v>1682</v>
      </c>
      <c r="B174" s="43" t="str">
        <f t="shared" si="2"/>
        <v/>
      </c>
      <c r="C174" s="43" t="s">
        <v>13291</v>
      </c>
      <c r="D174" s="5">
        <v>302539</v>
      </c>
      <c r="E174" s="42">
        <v>183591</v>
      </c>
      <c r="F174" s="42">
        <v>64643</v>
      </c>
      <c r="G174" s="42" t="s">
        <v>13291</v>
      </c>
      <c r="H174" s="42" t="s">
        <v>13291</v>
      </c>
      <c r="I174" s="42" t="s">
        <v>13291</v>
      </c>
      <c r="J174" s="42" t="s">
        <v>13291</v>
      </c>
      <c r="K174" s="42" t="s">
        <v>13291</v>
      </c>
      <c r="L174" s="42" t="s">
        <v>13291</v>
      </c>
      <c r="M174" s="42" t="s">
        <v>13291</v>
      </c>
      <c r="N174" s="42" t="s">
        <v>13291</v>
      </c>
      <c r="O174" s="42" t="s">
        <v>13291</v>
      </c>
      <c r="P174" s="42" t="s">
        <v>13291</v>
      </c>
      <c r="Q174" s="42" t="s">
        <v>13291</v>
      </c>
      <c r="R174" s="42" t="s">
        <v>13291</v>
      </c>
      <c r="S174" s="42" t="s">
        <v>13291</v>
      </c>
      <c r="T174" s="42" t="s">
        <v>13291</v>
      </c>
      <c r="U174" s="42" t="s">
        <v>13291</v>
      </c>
      <c r="V174" s="42" t="s">
        <v>13291</v>
      </c>
      <c r="W174" s="42" t="s">
        <v>13291</v>
      </c>
      <c r="X174" s="42" t="s">
        <v>13291</v>
      </c>
      <c r="Y174" s="42" t="s">
        <v>13291</v>
      </c>
      <c r="Z174" s="42" t="s">
        <v>13291</v>
      </c>
      <c r="AA174" s="42" t="s">
        <v>13291</v>
      </c>
      <c r="AB174" s="42" t="s">
        <v>13291</v>
      </c>
      <c r="AC174" s="42" t="s">
        <v>13291</v>
      </c>
      <c r="AD174" s="42" t="s">
        <v>13291</v>
      </c>
      <c r="AE174" s="42" t="s">
        <v>13291</v>
      </c>
      <c r="AF174" s="42" t="s">
        <v>13291</v>
      </c>
      <c r="AG174" s="42" t="s">
        <v>13291</v>
      </c>
      <c r="AH174" s="42" t="s">
        <v>13291</v>
      </c>
      <c r="AI174" s="42" t="s">
        <v>13291</v>
      </c>
      <c r="AK174" s="44">
        <v>44</v>
      </c>
      <c r="AL174" s="44" t="s">
        <v>377</v>
      </c>
      <c r="AM174" s="44">
        <v>2021</v>
      </c>
      <c r="AN174" s="44">
        <v>0</v>
      </c>
      <c r="AO174" s="44">
        <v>-118948</v>
      </c>
      <c r="AP174">
        <v>240458551</v>
      </c>
      <c r="AQ174">
        <v>2022</v>
      </c>
      <c r="AR174">
        <v>2022</v>
      </c>
    </row>
    <row r="175" spans="1:44" ht="15" customHeight="1" x14ac:dyDescent="0.25">
      <c r="A175" s="17" t="s">
        <v>1682</v>
      </c>
      <c r="B175" s="43" t="str">
        <f t="shared" si="2"/>
        <v/>
      </c>
      <c r="C175" s="43" t="s">
        <v>13291</v>
      </c>
      <c r="D175" s="5">
        <v>1842010</v>
      </c>
      <c r="E175" s="42">
        <v>1429289</v>
      </c>
      <c r="F175" s="42">
        <v>1016568</v>
      </c>
      <c r="G175" s="42">
        <v>603847</v>
      </c>
      <c r="H175" s="42">
        <v>191126</v>
      </c>
      <c r="I175" s="42" t="s">
        <v>13291</v>
      </c>
      <c r="J175" s="42" t="s">
        <v>13291</v>
      </c>
      <c r="K175" s="42" t="s">
        <v>13291</v>
      </c>
      <c r="L175" s="42" t="s">
        <v>13291</v>
      </c>
      <c r="M175" s="42" t="s">
        <v>13291</v>
      </c>
      <c r="N175" s="42" t="s">
        <v>13291</v>
      </c>
      <c r="O175" s="42" t="s">
        <v>13291</v>
      </c>
      <c r="P175" s="42" t="s">
        <v>13291</v>
      </c>
      <c r="Q175" s="42" t="s">
        <v>13291</v>
      </c>
      <c r="R175" s="42" t="s">
        <v>13291</v>
      </c>
      <c r="S175" s="42" t="s">
        <v>13291</v>
      </c>
      <c r="T175" s="42" t="s">
        <v>13291</v>
      </c>
      <c r="U175" s="42" t="s">
        <v>13291</v>
      </c>
      <c r="V175" s="42" t="s">
        <v>13291</v>
      </c>
      <c r="W175" s="42" t="s">
        <v>13291</v>
      </c>
      <c r="X175" s="42" t="s">
        <v>13291</v>
      </c>
      <c r="Y175" s="42" t="s">
        <v>13291</v>
      </c>
      <c r="Z175" s="42" t="s">
        <v>13291</v>
      </c>
      <c r="AA175" s="42" t="s">
        <v>13291</v>
      </c>
      <c r="AB175" s="42" t="s">
        <v>13291</v>
      </c>
      <c r="AC175" s="42" t="s">
        <v>13291</v>
      </c>
      <c r="AD175" s="42" t="s">
        <v>13291</v>
      </c>
      <c r="AE175" s="42" t="s">
        <v>13291</v>
      </c>
      <c r="AF175" s="42" t="s">
        <v>13291</v>
      </c>
      <c r="AG175" s="42" t="s">
        <v>13291</v>
      </c>
      <c r="AH175" s="42" t="s">
        <v>13291</v>
      </c>
      <c r="AI175" s="42" t="s">
        <v>13291</v>
      </c>
      <c r="AK175" s="44">
        <v>46</v>
      </c>
      <c r="AL175" s="44" t="s">
        <v>13306</v>
      </c>
      <c r="AM175" s="44">
        <v>2023</v>
      </c>
      <c r="AN175" s="44">
        <v>2</v>
      </c>
      <c r="AO175" s="44">
        <v>-412721</v>
      </c>
      <c r="AP175">
        <v>835125709</v>
      </c>
      <c r="AQ175">
        <v>2023</v>
      </c>
      <c r="AR175">
        <v>2023</v>
      </c>
    </row>
    <row r="176" spans="1:44" ht="15" customHeight="1" x14ac:dyDescent="0.25">
      <c r="A176" s="17" t="s">
        <v>1682</v>
      </c>
      <c r="B176" s="43" t="str">
        <f t="shared" si="2"/>
        <v/>
      </c>
      <c r="C176" s="43" t="s">
        <v>13291</v>
      </c>
      <c r="D176" s="5">
        <v>35595482</v>
      </c>
      <c r="E176" s="42">
        <v>34578540</v>
      </c>
      <c r="F176" s="42">
        <v>33561598</v>
      </c>
      <c r="G176" s="42">
        <v>32544656</v>
      </c>
      <c r="H176" s="42">
        <v>31527714</v>
      </c>
      <c r="I176" s="42">
        <v>30510772</v>
      </c>
      <c r="J176" s="42">
        <v>29493830</v>
      </c>
      <c r="K176" s="42">
        <v>28476888</v>
      </c>
      <c r="L176" s="42">
        <v>27459946</v>
      </c>
      <c r="M176" s="42">
        <v>26443004</v>
      </c>
      <c r="N176" s="42">
        <v>25426062</v>
      </c>
      <c r="O176" s="42">
        <v>24409120</v>
      </c>
      <c r="P176" s="42">
        <v>23392178</v>
      </c>
      <c r="Q176" s="42">
        <v>22375236</v>
      </c>
      <c r="R176" s="42">
        <v>21358294</v>
      </c>
      <c r="S176" s="42">
        <v>20341352</v>
      </c>
      <c r="T176" s="42">
        <v>19324410</v>
      </c>
      <c r="U176" s="42">
        <v>18307468</v>
      </c>
      <c r="V176" s="42">
        <v>17290526</v>
      </c>
      <c r="W176" s="42">
        <v>16273584</v>
      </c>
      <c r="X176" s="42">
        <v>15256642</v>
      </c>
      <c r="Y176" s="42">
        <v>14239700</v>
      </c>
      <c r="Z176" s="42">
        <v>13222758</v>
      </c>
      <c r="AA176" s="42">
        <v>12205816</v>
      </c>
      <c r="AB176" s="42">
        <v>11188874</v>
      </c>
      <c r="AC176" s="42">
        <v>10171932</v>
      </c>
      <c r="AD176" s="42">
        <v>9154990</v>
      </c>
      <c r="AE176" s="42">
        <v>8138048</v>
      </c>
      <c r="AF176" s="42">
        <v>7121106</v>
      </c>
      <c r="AG176" s="42">
        <v>6104164</v>
      </c>
      <c r="AH176" s="42">
        <v>5087222</v>
      </c>
      <c r="AI176" s="42">
        <v>4070280</v>
      </c>
      <c r="AK176" s="44">
        <v>73</v>
      </c>
      <c r="AL176" s="44" t="s">
        <v>13292</v>
      </c>
      <c r="AM176" s="44">
        <v>2050</v>
      </c>
      <c r="AN176" s="44">
        <v>29</v>
      </c>
      <c r="AO176" s="44">
        <v>-1016942</v>
      </c>
      <c r="AP176">
        <v>2088801380</v>
      </c>
      <c r="AQ176">
        <v>2054</v>
      </c>
      <c r="AR176">
        <v>2054</v>
      </c>
    </row>
    <row r="177" spans="1:44" ht="15" customHeight="1" x14ac:dyDescent="0.25">
      <c r="A177" s="17" t="s">
        <v>1682</v>
      </c>
      <c r="B177" s="43" t="str">
        <f t="shared" si="2"/>
        <v/>
      </c>
      <c r="C177" s="43" t="s">
        <v>13291</v>
      </c>
      <c r="D177" s="5">
        <v>14957225</v>
      </c>
      <c r="E177" s="42">
        <v>14749592</v>
      </c>
      <c r="F177" s="42">
        <v>14541959</v>
      </c>
      <c r="G177" s="42">
        <v>14334326</v>
      </c>
      <c r="H177" s="42">
        <v>14126693</v>
      </c>
      <c r="I177" s="42">
        <v>13919060</v>
      </c>
      <c r="J177" s="42">
        <v>13711427</v>
      </c>
      <c r="K177" s="42">
        <v>13503794</v>
      </c>
      <c r="L177" s="42">
        <v>13296161</v>
      </c>
      <c r="M177" s="42">
        <v>13088528</v>
      </c>
      <c r="N177" s="42">
        <v>12880895</v>
      </c>
      <c r="O177" s="42">
        <v>12673262</v>
      </c>
      <c r="P177" s="42">
        <v>12465629</v>
      </c>
      <c r="Q177" s="42">
        <v>12257996</v>
      </c>
      <c r="R177" s="42">
        <v>12050363</v>
      </c>
      <c r="S177" s="42">
        <v>11842730</v>
      </c>
      <c r="T177" s="42">
        <v>11635097</v>
      </c>
      <c r="U177" s="42">
        <v>11427464</v>
      </c>
      <c r="V177" s="42">
        <v>11219831</v>
      </c>
      <c r="W177" s="42">
        <v>11012198</v>
      </c>
      <c r="X177" s="42">
        <v>10804565</v>
      </c>
      <c r="Y177" s="42">
        <v>10596932</v>
      </c>
      <c r="Z177" s="42">
        <v>10389299</v>
      </c>
      <c r="AA177" s="42">
        <v>10181666</v>
      </c>
      <c r="AB177" s="42">
        <v>9974033</v>
      </c>
      <c r="AC177" s="42">
        <v>9766400</v>
      </c>
      <c r="AD177" s="42">
        <v>9558767</v>
      </c>
      <c r="AE177" s="42">
        <v>9351134</v>
      </c>
      <c r="AF177" s="42">
        <v>9143501</v>
      </c>
      <c r="AG177" s="42">
        <v>8935868</v>
      </c>
      <c r="AH177" s="42">
        <v>8728235</v>
      </c>
      <c r="AI177" s="42">
        <v>8520602</v>
      </c>
      <c r="AK177" s="44">
        <v>73</v>
      </c>
      <c r="AL177" s="44" t="s">
        <v>13292</v>
      </c>
      <c r="AM177" s="44">
        <v>2050</v>
      </c>
      <c r="AN177" s="44">
        <v>29</v>
      </c>
      <c r="AO177" s="44">
        <v>-207633</v>
      </c>
      <c r="AP177">
        <v>434168252</v>
      </c>
      <c r="AQ177">
        <v>2091</v>
      </c>
      <c r="AR177">
        <v>2091</v>
      </c>
    </row>
    <row r="178" spans="1:44" ht="15" customHeight="1" x14ac:dyDescent="0.25">
      <c r="A178" s="17" t="s">
        <v>1682</v>
      </c>
      <c r="B178" s="43" t="str">
        <f t="shared" si="2"/>
        <v/>
      </c>
      <c r="C178" s="43" t="s">
        <v>13291</v>
      </c>
      <c r="D178" s="5">
        <v>3485951</v>
      </c>
      <c r="E178" s="42">
        <v>2967737</v>
      </c>
      <c r="F178" s="42">
        <v>2449523</v>
      </c>
      <c r="G178" s="42">
        <v>1931309</v>
      </c>
      <c r="H178" s="42">
        <v>1413095</v>
      </c>
      <c r="I178" s="42">
        <v>894881</v>
      </c>
      <c r="J178" s="42">
        <v>376667</v>
      </c>
      <c r="K178" s="42" t="s">
        <v>13291</v>
      </c>
      <c r="L178" s="42" t="s">
        <v>13291</v>
      </c>
      <c r="M178" s="42" t="s">
        <v>13291</v>
      </c>
      <c r="N178" s="42" t="s">
        <v>13291</v>
      </c>
      <c r="O178" s="42" t="s">
        <v>13291</v>
      </c>
      <c r="P178" s="42" t="s">
        <v>13291</v>
      </c>
      <c r="Q178" s="42" t="s">
        <v>13291</v>
      </c>
      <c r="R178" s="42" t="s">
        <v>13291</v>
      </c>
      <c r="S178" s="42" t="s">
        <v>13291</v>
      </c>
      <c r="T178" s="42" t="s">
        <v>13291</v>
      </c>
      <c r="U178" s="42" t="s">
        <v>13291</v>
      </c>
      <c r="V178" s="42" t="s">
        <v>13291</v>
      </c>
      <c r="W178" s="42" t="s">
        <v>13291</v>
      </c>
      <c r="X178" s="42" t="s">
        <v>13291</v>
      </c>
      <c r="Y178" s="42" t="s">
        <v>13291</v>
      </c>
      <c r="Z178" s="42" t="s">
        <v>13291</v>
      </c>
      <c r="AA178" s="42" t="s">
        <v>13291</v>
      </c>
      <c r="AB178" s="42" t="s">
        <v>13291</v>
      </c>
      <c r="AC178" s="42" t="s">
        <v>13291</v>
      </c>
      <c r="AD178" s="42" t="s">
        <v>13291</v>
      </c>
      <c r="AE178" s="42" t="s">
        <v>13291</v>
      </c>
      <c r="AF178" s="42" t="s">
        <v>13291</v>
      </c>
      <c r="AG178" s="42" t="s">
        <v>13291</v>
      </c>
      <c r="AH178" s="42" t="s">
        <v>13291</v>
      </c>
      <c r="AI178" s="42" t="s">
        <v>13291</v>
      </c>
      <c r="AK178" s="44">
        <v>48</v>
      </c>
      <c r="AL178" s="44" t="s">
        <v>13299</v>
      </c>
      <c r="AM178" s="44">
        <v>2025</v>
      </c>
      <c r="AN178" s="44">
        <v>4</v>
      </c>
      <c r="AO178" s="44">
        <v>-518214</v>
      </c>
      <c r="AP178">
        <v>1049760017</v>
      </c>
      <c r="AQ178">
        <v>2026</v>
      </c>
      <c r="AR178">
        <v>2026</v>
      </c>
    </row>
    <row r="179" spans="1:44" ht="15" customHeight="1" x14ac:dyDescent="0.25">
      <c r="A179" s="17" t="s">
        <v>1682</v>
      </c>
      <c r="B179" s="43" t="str">
        <f t="shared" si="2"/>
        <v/>
      </c>
      <c r="C179" s="43" t="s">
        <v>13291</v>
      </c>
      <c r="D179" s="5">
        <v>68412282</v>
      </c>
      <c r="E179" s="42">
        <v>67574887</v>
      </c>
      <c r="F179" s="42">
        <v>66737492</v>
      </c>
      <c r="G179" s="42">
        <v>65900097</v>
      </c>
      <c r="H179" s="42">
        <v>65062702</v>
      </c>
      <c r="I179" s="42">
        <v>64225307</v>
      </c>
      <c r="J179" s="42">
        <v>63387912</v>
      </c>
      <c r="K179" s="42">
        <v>62550517</v>
      </c>
      <c r="L179" s="42">
        <v>61713122</v>
      </c>
      <c r="M179" s="42">
        <v>60875727</v>
      </c>
      <c r="N179" s="42">
        <v>60038332</v>
      </c>
      <c r="O179" s="42">
        <v>59200937</v>
      </c>
      <c r="P179" s="42">
        <v>58363542</v>
      </c>
      <c r="Q179" s="42">
        <v>57526147</v>
      </c>
      <c r="R179" s="42">
        <v>56688752</v>
      </c>
      <c r="S179" s="42">
        <v>55851357</v>
      </c>
      <c r="T179" s="42">
        <v>55013962</v>
      </c>
      <c r="U179" s="42">
        <v>54176567</v>
      </c>
      <c r="V179" s="42">
        <v>53339172</v>
      </c>
      <c r="W179" s="42">
        <v>52501777</v>
      </c>
      <c r="X179" s="42">
        <v>51664382</v>
      </c>
      <c r="Y179" s="42">
        <v>50826987</v>
      </c>
      <c r="Z179" s="42">
        <v>49989592</v>
      </c>
      <c r="AA179" s="42">
        <v>49152197</v>
      </c>
      <c r="AB179" s="42">
        <v>48314802</v>
      </c>
      <c r="AC179" s="42">
        <v>47477407</v>
      </c>
      <c r="AD179" s="42">
        <v>46640012</v>
      </c>
      <c r="AE179" s="42">
        <v>45802617</v>
      </c>
      <c r="AF179" s="42">
        <v>44965222</v>
      </c>
      <c r="AG179" s="42">
        <v>44127827</v>
      </c>
      <c r="AH179" s="42">
        <v>43290432</v>
      </c>
      <c r="AI179" s="42">
        <v>42453037</v>
      </c>
      <c r="AK179" s="44">
        <v>73</v>
      </c>
      <c r="AL179" s="44" t="s">
        <v>13292</v>
      </c>
      <c r="AM179" s="44">
        <v>2050</v>
      </c>
      <c r="AN179" s="44">
        <v>29</v>
      </c>
      <c r="AO179" s="44">
        <v>-837395</v>
      </c>
      <c r="AP179">
        <v>1759112787</v>
      </c>
      <c r="AQ179">
        <v>2101</v>
      </c>
      <c r="AR179">
        <v>2100</v>
      </c>
    </row>
    <row r="180" spans="1:44" ht="15" customHeight="1" x14ac:dyDescent="0.25">
      <c r="A180" s="17" t="s">
        <v>1682</v>
      </c>
      <c r="B180" s="43" t="str">
        <f t="shared" si="2"/>
        <v/>
      </c>
      <c r="C180" s="43" t="s">
        <v>13291</v>
      </c>
      <c r="D180" s="5">
        <v>521839</v>
      </c>
      <c r="E180" s="42">
        <v>472100</v>
      </c>
      <c r="F180" s="42">
        <v>422361</v>
      </c>
      <c r="G180" s="42">
        <v>372622</v>
      </c>
      <c r="H180" s="42">
        <v>322883</v>
      </c>
      <c r="I180" s="42">
        <v>273144</v>
      </c>
      <c r="J180" s="42">
        <v>223405</v>
      </c>
      <c r="K180" s="42">
        <v>173666</v>
      </c>
      <c r="L180" s="42">
        <v>123927</v>
      </c>
      <c r="M180" s="42">
        <v>74188</v>
      </c>
      <c r="N180" s="42">
        <v>24449</v>
      </c>
      <c r="O180" s="42" t="s">
        <v>13291</v>
      </c>
      <c r="P180" s="42" t="s">
        <v>13291</v>
      </c>
      <c r="Q180" s="42" t="s">
        <v>13291</v>
      </c>
      <c r="R180" s="42" t="s">
        <v>13291</v>
      </c>
      <c r="S180" s="42" t="s">
        <v>13291</v>
      </c>
      <c r="T180" s="42" t="s">
        <v>13291</v>
      </c>
      <c r="U180" s="42" t="s">
        <v>13291</v>
      </c>
      <c r="V180" s="42" t="s">
        <v>13291</v>
      </c>
      <c r="W180" s="42" t="s">
        <v>13291</v>
      </c>
      <c r="X180" s="42" t="s">
        <v>13291</v>
      </c>
      <c r="Y180" s="42" t="s">
        <v>13291</v>
      </c>
      <c r="Z180" s="42" t="s">
        <v>13291</v>
      </c>
      <c r="AA180" s="42" t="s">
        <v>13291</v>
      </c>
      <c r="AB180" s="42" t="s">
        <v>13291</v>
      </c>
      <c r="AC180" s="42" t="s">
        <v>13291</v>
      </c>
      <c r="AD180" s="42" t="s">
        <v>13291</v>
      </c>
      <c r="AE180" s="42" t="s">
        <v>13291</v>
      </c>
      <c r="AF180" s="42" t="s">
        <v>13291</v>
      </c>
      <c r="AG180" s="42" t="s">
        <v>13291</v>
      </c>
      <c r="AH180" s="42" t="s">
        <v>13291</v>
      </c>
      <c r="AI180" s="42" t="s">
        <v>13291</v>
      </c>
      <c r="AK180" s="44">
        <v>52</v>
      </c>
      <c r="AL180" s="44" t="s">
        <v>267</v>
      </c>
      <c r="AM180" s="44">
        <v>2029</v>
      </c>
      <c r="AN180" s="44">
        <v>8</v>
      </c>
      <c r="AO180" s="44">
        <v>-49739</v>
      </c>
      <c r="AP180">
        <v>100944880</v>
      </c>
      <c r="AQ180">
        <v>2029</v>
      </c>
      <c r="AR180">
        <v>2029</v>
      </c>
    </row>
    <row r="181" spans="1:44" ht="15" customHeight="1" x14ac:dyDescent="0.25">
      <c r="A181" s="17" t="s">
        <v>1682</v>
      </c>
      <c r="B181" s="43" t="str">
        <f t="shared" si="2"/>
        <v/>
      </c>
      <c r="C181" s="43" t="s">
        <v>13291</v>
      </c>
      <c r="D181" s="5">
        <v>1752642</v>
      </c>
      <c r="E181" s="42">
        <v>1601624</v>
      </c>
      <c r="F181" s="42">
        <v>1450606</v>
      </c>
      <c r="G181" s="42">
        <v>1299588</v>
      </c>
      <c r="H181" s="42">
        <v>1148570</v>
      </c>
      <c r="I181" s="42">
        <v>997552</v>
      </c>
      <c r="J181" s="42">
        <v>846534</v>
      </c>
      <c r="K181" s="42">
        <v>695516</v>
      </c>
      <c r="L181" s="42">
        <v>544498</v>
      </c>
      <c r="M181" s="42">
        <v>393480</v>
      </c>
      <c r="N181" s="42">
        <v>242462</v>
      </c>
      <c r="O181" s="42">
        <v>91444</v>
      </c>
      <c r="P181" s="42" t="s">
        <v>13291</v>
      </c>
      <c r="Q181" s="42" t="s">
        <v>13291</v>
      </c>
      <c r="R181" s="42" t="s">
        <v>13291</v>
      </c>
      <c r="S181" s="42" t="s">
        <v>13291</v>
      </c>
      <c r="T181" s="42" t="s">
        <v>13291</v>
      </c>
      <c r="U181" s="42" t="s">
        <v>13291</v>
      </c>
      <c r="V181" s="42" t="s">
        <v>13291</v>
      </c>
      <c r="W181" s="42" t="s">
        <v>13291</v>
      </c>
      <c r="X181" s="42" t="s">
        <v>13291</v>
      </c>
      <c r="Y181" s="42" t="s">
        <v>13291</v>
      </c>
      <c r="Z181" s="42" t="s">
        <v>13291</v>
      </c>
      <c r="AA181" s="42" t="s">
        <v>13291</v>
      </c>
      <c r="AB181" s="42" t="s">
        <v>13291</v>
      </c>
      <c r="AC181" s="42" t="s">
        <v>13291</v>
      </c>
      <c r="AD181" s="42" t="s">
        <v>13291</v>
      </c>
      <c r="AE181" s="42" t="s">
        <v>13291</v>
      </c>
      <c r="AF181" s="42" t="s">
        <v>13291</v>
      </c>
      <c r="AG181" s="42" t="s">
        <v>13291</v>
      </c>
      <c r="AH181" s="42" t="s">
        <v>13291</v>
      </c>
      <c r="AI181" s="42" t="s">
        <v>13291</v>
      </c>
      <c r="AK181" s="44">
        <v>53</v>
      </c>
      <c r="AL181" s="44" t="s">
        <v>13297</v>
      </c>
      <c r="AM181" s="44">
        <v>2030</v>
      </c>
      <c r="AN181" s="44">
        <v>9</v>
      </c>
      <c r="AO181" s="44">
        <v>-151018</v>
      </c>
      <c r="AP181">
        <v>306657984</v>
      </c>
      <c r="AQ181">
        <v>2031</v>
      </c>
      <c r="AR181">
        <v>2031</v>
      </c>
    </row>
    <row r="182" spans="1:44" ht="15" customHeight="1" x14ac:dyDescent="0.25">
      <c r="A182" s="17" t="s">
        <v>1957</v>
      </c>
      <c r="B182" s="43">
        <f t="shared" si="2"/>
        <v>1</v>
      </c>
      <c r="C182" s="43" t="s">
        <v>13291</v>
      </c>
      <c r="D182" s="5">
        <v>1633799</v>
      </c>
      <c r="E182" s="42">
        <v>1537081</v>
      </c>
      <c r="F182" s="42">
        <v>1440363</v>
      </c>
      <c r="G182" s="42">
        <v>1343645</v>
      </c>
      <c r="H182" s="42">
        <v>1246927</v>
      </c>
      <c r="I182" s="42">
        <v>1150209</v>
      </c>
      <c r="J182" s="42">
        <v>1053491</v>
      </c>
      <c r="K182" s="42">
        <v>956773</v>
      </c>
      <c r="L182" s="42">
        <v>860055</v>
      </c>
      <c r="M182" s="42">
        <v>763337</v>
      </c>
      <c r="N182" s="42">
        <v>666619</v>
      </c>
      <c r="O182" s="42">
        <v>569901</v>
      </c>
      <c r="P182" s="42">
        <v>473183</v>
      </c>
      <c r="Q182" s="42">
        <v>376465</v>
      </c>
      <c r="R182" s="42">
        <v>279747</v>
      </c>
      <c r="S182" s="42">
        <v>183029</v>
      </c>
      <c r="T182" s="42">
        <v>86311</v>
      </c>
      <c r="U182" s="42" t="s">
        <v>13291</v>
      </c>
      <c r="V182" s="42" t="s">
        <v>13291</v>
      </c>
      <c r="W182" s="42" t="s">
        <v>13291</v>
      </c>
      <c r="X182" s="42" t="s">
        <v>13291</v>
      </c>
      <c r="Y182" s="42" t="s">
        <v>13291</v>
      </c>
      <c r="Z182" s="42" t="s">
        <v>13291</v>
      </c>
      <c r="AA182" s="42" t="s">
        <v>13291</v>
      </c>
      <c r="AB182" s="42" t="s">
        <v>13291</v>
      </c>
      <c r="AC182" s="42" t="s">
        <v>13291</v>
      </c>
      <c r="AD182" s="42" t="s">
        <v>13291</v>
      </c>
      <c r="AE182" s="42" t="s">
        <v>13291</v>
      </c>
      <c r="AF182" s="42" t="s">
        <v>13291</v>
      </c>
      <c r="AG182" s="42" t="s">
        <v>13291</v>
      </c>
      <c r="AH182" s="42" t="s">
        <v>13291</v>
      </c>
      <c r="AI182" s="42" t="s">
        <v>13291</v>
      </c>
      <c r="AK182" s="44">
        <v>58</v>
      </c>
      <c r="AL182" s="44" t="s">
        <v>13318</v>
      </c>
      <c r="AM182" s="44">
        <v>2035</v>
      </c>
      <c r="AN182" s="44">
        <v>14</v>
      </c>
      <c r="AO182" s="44">
        <v>-96718</v>
      </c>
      <c r="AP182">
        <v>196907441</v>
      </c>
      <c r="AQ182">
        <v>2036</v>
      </c>
      <c r="AR182">
        <v>2036</v>
      </c>
    </row>
    <row r="183" spans="1:44" ht="15" customHeight="1" x14ac:dyDescent="0.25">
      <c r="A183" s="17" t="s">
        <v>1957</v>
      </c>
      <c r="B183" s="43" t="str">
        <f t="shared" si="2"/>
        <v/>
      </c>
      <c r="C183" s="43" t="s">
        <v>13291</v>
      </c>
      <c r="D183" s="5">
        <v>1735730</v>
      </c>
      <c r="E183" s="42">
        <v>1677433</v>
      </c>
      <c r="F183" s="42">
        <v>1619136</v>
      </c>
      <c r="G183" s="42">
        <v>1560839</v>
      </c>
      <c r="H183" s="42">
        <v>1502542</v>
      </c>
      <c r="I183" s="42">
        <v>1444245</v>
      </c>
      <c r="J183" s="42">
        <v>1385948</v>
      </c>
      <c r="K183" s="42">
        <v>1327651</v>
      </c>
      <c r="L183" s="42">
        <v>1269354</v>
      </c>
      <c r="M183" s="42">
        <v>1211057</v>
      </c>
      <c r="N183" s="42">
        <v>1152760</v>
      </c>
      <c r="O183" s="42">
        <v>1094463</v>
      </c>
      <c r="P183" s="42">
        <v>1036166</v>
      </c>
      <c r="Q183" s="42">
        <v>977869</v>
      </c>
      <c r="R183" s="42">
        <v>919572</v>
      </c>
      <c r="S183" s="42">
        <v>861275</v>
      </c>
      <c r="T183" s="42">
        <v>802978</v>
      </c>
      <c r="U183" s="42">
        <v>744681</v>
      </c>
      <c r="V183" s="42">
        <v>686384</v>
      </c>
      <c r="W183" s="42">
        <v>628087</v>
      </c>
      <c r="X183" s="42">
        <v>569790</v>
      </c>
      <c r="Y183" s="42">
        <v>511493</v>
      </c>
      <c r="Z183" s="42">
        <v>453196</v>
      </c>
      <c r="AA183" s="42">
        <v>394899</v>
      </c>
      <c r="AB183" s="42">
        <v>336602</v>
      </c>
      <c r="AC183" s="42">
        <v>278305</v>
      </c>
      <c r="AD183" s="42">
        <v>220008</v>
      </c>
      <c r="AE183" s="42">
        <v>161711</v>
      </c>
      <c r="AF183" s="42">
        <v>103414</v>
      </c>
      <c r="AG183" s="42">
        <v>45117</v>
      </c>
      <c r="AH183" s="42" t="s">
        <v>13291</v>
      </c>
      <c r="AI183" s="42" t="s">
        <v>13291</v>
      </c>
      <c r="AK183" s="44">
        <v>71</v>
      </c>
      <c r="AL183" s="44" t="s">
        <v>13293</v>
      </c>
      <c r="AM183" s="44">
        <v>2048</v>
      </c>
      <c r="AN183" s="44">
        <v>27</v>
      </c>
      <c r="AO183" s="44">
        <v>-58297</v>
      </c>
      <c r="AP183">
        <v>119437373</v>
      </c>
      <c r="AQ183">
        <v>2049</v>
      </c>
      <c r="AR183">
        <v>2049</v>
      </c>
    </row>
    <row r="184" spans="1:44" ht="15" customHeight="1" x14ac:dyDescent="0.25">
      <c r="A184" s="17" t="s">
        <v>1957</v>
      </c>
      <c r="B184" s="43" t="str">
        <f t="shared" si="2"/>
        <v/>
      </c>
      <c r="C184" s="43" t="s">
        <v>13291</v>
      </c>
      <c r="D184" s="5">
        <v>51117748</v>
      </c>
      <c r="E184" s="42">
        <v>50670798</v>
      </c>
      <c r="F184" s="42">
        <v>50223848</v>
      </c>
      <c r="G184" s="42">
        <v>49776898</v>
      </c>
      <c r="H184" s="42">
        <v>49329948</v>
      </c>
      <c r="I184" s="42">
        <v>48882998</v>
      </c>
      <c r="J184" s="42">
        <v>48436048</v>
      </c>
      <c r="K184" s="42">
        <v>47989098</v>
      </c>
      <c r="L184" s="42">
        <v>47542148</v>
      </c>
      <c r="M184" s="42">
        <v>47095198</v>
      </c>
      <c r="N184" s="42">
        <v>46648248</v>
      </c>
      <c r="O184" s="42">
        <v>46201298</v>
      </c>
      <c r="P184" s="42">
        <v>45754348</v>
      </c>
      <c r="Q184" s="42">
        <v>45307398</v>
      </c>
      <c r="R184" s="42">
        <v>44860448</v>
      </c>
      <c r="S184" s="42">
        <v>44413498</v>
      </c>
      <c r="T184" s="42">
        <v>43966548</v>
      </c>
      <c r="U184" s="42">
        <v>43519598</v>
      </c>
      <c r="V184" s="42">
        <v>43072648</v>
      </c>
      <c r="W184" s="42">
        <v>42625698</v>
      </c>
      <c r="X184" s="42">
        <v>42178748</v>
      </c>
      <c r="Y184" s="42">
        <v>41731798</v>
      </c>
      <c r="Z184" s="42">
        <v>41284848</v>
      </c>
      <c r="AA184" s="42">
        <v>40837898</v>
      </c>
      <c r="AB184" s="42">
        <v>40390948</v>
      </c>
      <c r="AC184" s="42">
        <v>39943998</v>
      </c>
      <c r="AD184" s="42">
        <v>39497048</v>
      </c>
      <c r="AE184" s="42">
        <v>39050098</v>
      </c>
      <c r="AF184" s="42">
        <v>38603148</v>
      </c>
      <c r="AG184" s="42">
        <v>38156198</v>
      </c>
      <c r="AH184" s="42">
        <v>37709248</v>
      </c>
      <c r="AI184" s="42">
        <v>37262298</v>
      </c>
      <c r="AK184" s="44">
        <v>73</v>
      </c>
      <c r="AL184" s="44" t="s">
        <v>13292</v>
      </c>
      <c r="AM184" s="44">
        <v>2050</v>
      </c>
      <c r="AN184" s="44">
        <v>29</v>
      </c>
      <c r="AO184" s="44">
        <v>-446950</v>
      </c>
      <c r="AP184">
        <v>953509798</v>
      </c>
      <c r="AQ184">
        <v>2133</v>
      </c>
      <c r="AR184">
        <v>2100</v>
      </c>
    </row>
    <row r="185" spans="1:44" ht="15" customHeight="1" x14ac:dyDescent="0.25">
      <c r="A185" s="17" t="s">
        <v>1957</v>
      </c>
      <c r="B185" s="43" t="str">
        <f t="shared" si="2"/>
        <v/>
      </c>
      <c r="C185" s="43" t="s">
        <v>13291</v>
      </c>
      <c r="D185" s="5">
        <v>1064411</v>
      </c>
      <c r="E185" s="42">
        <v>969240</v>
      </c>
      <c r="F185" s="42">
        <v>874069</v>
      </c>
      <c r="G185" s="42">
        <v>778898</v>
      </c>
      <c r="H185" s="42">
        <v>683727</v>
      </c>
      <c r="I185" s="42">
        <v>588556</v>
      </c>
      <c r="J185" s="42">
        <v>493385</v>
      </c>
      <c r="K185" s="42">
        <v>398214</v>
      </c>
      <c r="L185" s="42">
        <v>303043</v>
      </c>
      <c r="M185" s="42">
        <v>207872</v>
      </c>
      <c r="N185" s="42">
        <v>112701</v>
      </c>
      <c r="O185" s="42">
        <v>17530</v>
      </c>
      <c r="P185" s="42" t="s">
        <v>13291</v>
      </c>
      <c r="Q185" s="42" t="s">
        <v>13291</v>
      </c>
      <c r="R185" s="42" t="s">
        <v>13291</v>
      </c>
      <c r="S185" s="42" t="s">
        <v>13291</v>
      </c>
      <c r="T185" s="42" t="s">
        <v>13291</v>
      </c>
      <c r="U185" s="42" t="s">
        <v>13291</v>
      </c>
      <c r="V185" s="42" t="s">
        <v>13291</v>
      </c>
      <c r="W185" s="42" t="s">
        <v>13291</v>
      </c>
      <c r="X185" s="42" t="s">
        <v>13291</v>
      </c>
      <c r="Y185" s="42" t="s">
        <v>13291</v>
      </c>
      <c r="Z185" s="42" t="s">
        <v>13291</v>
      </c>
      <c r="AA185" s="42" t="s">
        <v>13291</v>
      </c>
      <c r="AB185" s="42" t="s">
        <v>13291</v>
      </c>
      <c r="AC185" s="42" t="s">
        <v>13291</v>
      </c>
      <c r="AD185" s="42" t="s">
        <v>13291</v>
      </c>
      <c r="AE185" s="42" t="s">
        <v>13291</v>
      </c>
      <c r="AF185" s="42" t="s">
        <v>13291</v>
      </c>
      <c r="AG185" s="42" t="s">
        <v>13291</v>
      </c>
      <c r="AH185" s="42" t="s">
        <v>13291</v>
      </c>
      <c r="AI185" s="42" t="s">
        <v>13291</v>
      </c>
      <c r="AK185" s="44">
        <v>53</v>
      </c>
      <c r="AL185" s="44" t="s">
        <v>13297</v>
      </c>
      <c r="AM185" s="44">
        <v>2030</v>
      </c>
      <c r="AN185" s="44">
        <v>9</v>
      </c>
      <c r="AO185" s="44">
        <v>-95171</v>
      </c>
      <c r="AP185">
        <v>193214660</v>
      </c>
      <c r="AQ185">
        <v>2030</v>
      </c>
      <c r="AR185">
        <v>2030</v>
      </c>
    </row>
    <row r="186" spans="1:44" ht="15" customHeight="1" x14ac:dyDescent="0.25">
      <c r="A186" s="17" t="s">
        <v>1957</v>
      </c>
      <c r="B186" s="43" t="str">
        <f t="shared" si="2"/>
        <v/>
      </c>
      <c r="C186" s="43" t="s">
        <v>13291</v>
      </c>
      <c r="D186" s="5">
        <v>4024463</v>
      </c>
      <c r="E186" s="42">
        <v>3969234</v>
      </c>
      <c r="F186" s="42">
        <v>3914005</v>
      </c>
      <c r="G186" s="42">
        <v>3858776</v>
      </c>
      <c r="H186" s="42">
        <v>3803547</v>
      </c>
      <c r="I186" s="42">
        <v>3748318</v>
      </c>
      <c r="J186" s="42">
        <v>3693089</v>
      </c>
      <c r="K186" s="42">
        <v>3637860</v>
      </c>
      <c r="L186" s="42">
        <v>3582631</v>
      </c>
      <c r="M186" s="42">
        <v>3527402</v>
      </c>
      <c r="N186" s="42">
        <v>3472173</v>
      </c>
      <c r="O186" s="42">
        <v>3416944</v>
      </c>
      <c r="P186" s="42">
        <v>3361715</v>
      </c>
      <c r="Q186" s="42">
        <v>3306486</v>
      </c>
      <c r="R186" s="42">
        <v>3251257</v>
      </c>
      <c r="S186" s="42">
        <v>3196028</v>
      </c>
      <c r="T186" s="42">
        <v>3140799</v>
      </c>
      <c r="U186" s="42">
        <v>3085570</v>
      </c>
      <c r="V186" s="42">
        <v>3030341</v>
      </c>
      <c r="W186" s="42">
        <v>2975112</v>
      </c>
      <c r="X186" s="42">
        <v>2919883</v>
      </c>
      <c r="Y186" s="42">
        <v>2864654</v>
      </c>
      <c r="Z186" s="42">
        <v>2809425</v>
      </c>
      <c r="AA186" s="42">
        <v>2754196</v>
      </c>
      <c r="AB186" s="42">
        <v>2698967</v>
      </c>
      <c r="AC186" s="42">
        <v>2643738</v>
      </c>
      <c r="AD186" s="42">
        <v>2588509</v>
      </c>
      <c r="AE186" s="42">
        <v>2533280</v>
      </c>
      <c r="AF186" s="42">
        <v>2478051</v>
      </c>
      <c r="AG186" s="42">
        <v>2422822</v>
      </c>
      <c r="AH186" s="42">
        <v>2367593</v>
      </c>
      <c r="AI186" s="42">
        <v>2312364</v>
      </c>
      <c r="AK186" s="44">
        <v>73</v>
      </c>
      <c r="AL186" s="44" t="s">
        <v>13292</v>
      </c>
      <c r="AM186" s="44">
        <v>2050</v>
      </c>
      <c r="AN186" s="44">
        <v>29</v>
      </c>
      <c r="AO186" s="44">
        <v>-55229</v>
      </c>
      <c r="AP186">
        <v>115531814</v>
      </c>
      <c r="AQ186">
        <v>2092</v>
      </c>
      <c r="AR186">
        <v>2092</v>
      </c>
    </row>
    <row r="187" spans="1:44" ht="15" customHeight="1" x14ac:dyDescent="0.25">
      <c r="A187" s="17" t="s">
        <v>1957</v>
      </c>
      <c r="B187" s="43" t="str">
        <f t="shared" si="2"/>
        <v/>
      </c>
      <c r="C187" s="43" t="s">
        <v>13291</v>
      </c>
      <c r="D187" s="5">
        <v>49859301</v>
      </c>
      <c r="E187" s="42">
        <v>48146074</v>
      </c>
      <c r="F187" s="42">
        <v>46432847</v>
      </c>
      <c r="G187" s="42">
        <v>44719620</v>
      </c>
      <c r="H187" s="42">
        <v>43006393</v>
      </c>
      <c r="I187" s="42">
        <v>41293166</v>
      </c>
      <c r="J187" s="42">
        <v>39579939</v>
      </c>
      <c r="K187" s="42">
        <v>37866712</v>
      </c>
      <c r="L187" s="42">
        <v>36153485</v>
      </c>
      <c r="M187" s="42">
        <v>34440258</v>
      </c>
      <c r="N187" s="42">
        <v>32727031</v>
      </c>
      <c r="O187" s="42">
        <v>31013804</v>
      </c>
      <c r="P187" s="42">
        <v>29300577</v>
      </c>
      <c r="Q187" s="42">
        <v>27587350</v>
      </c>
      <c r="R187" s="42">
        <v>25874123</v>
      </c>
      <c r="S187" s="42">
        <v>24160896</v>
      </c>
      <c r="T187" s="42">
        <v>22447669</v>
      </c>
      <c r="U187" s="42">
        <v>20734442</v>
      </c>
      <c r="V187" s="42">
        <v>19021215</v>
      </c>
      <c r="W187" s="42">
        <v>17307988</v>
      </c>
      <c r="X187" s="42">
        <v>15594761</v>
      </c>
      <c r="Y187" s="42">
        <v>13881534</v>
      </c>
      <c r="Z187" s="42">
        <v>12168307</v>
      </c>
      <c r="AA187" s="42">
        <v>10455080</v>
      </c>
      <c r="AB187" s="42">
        <v>8741853</v>
      </c>
      <c r="AC187" s="42">
        <v>7028626</v>
      </c>
      <c r="AD187" s="42">
        <v>5315399</v>
      </c>
      <c r="AE187" s="42">
        <v>3602172</v>
      </c>
      <c r="AF187" s="42">
        <v>1888945</v>
      </c>
      <c r="AG187" s="42">
        <v>175718</v>
      </c>
      <c r="AH187" s="42" t="s">
        <v>13291</v>
      </c>
      <c r="AI187" s="42" t="s">
        <v>13291</v>
      </c>
      <c r="AK187" s="44">
        <v>71</v>
      </c>
      <c r="AL187" s="44" t="s">
        <v>13293</v>
      </c>
      <c r="AM187" s="44">
        <v>2048</v>
      </c>
      <c r="AN187" s="44">
        <v>27</v>
      </c>
      <c r="AO187" s="44">
        <v>-1713227</v>
      </c>
      <c r="AP187">
        <v>3508864614</v>
      </c>
      <c r="AQ187">
        <v>2048</v>
      </c>
      <c r="AR187">
        <v>2048</v>
      </c>
    </row>
    <row r="188" spans="1:44" ht="15" customHeight="1" x14ac:dyDescent="0.25">
      <c r="A188" s="17" t="s">
        <v>1957</v>
      </c>
      <c r="B188" s="43" t="str">
        <f t="shared" si="2"/>
        <v/>
      </c>
      <c r="C188" s="43" t="s">
        <v>13291</v>
      </c>
      <c r="D188" s="5">
        <v>7191564</v>
      </c>
      <c r="E188" s="42">
        <v>7131113</v>
      </c>
      <c r="F188" s="42">
        <v>7070662</v>
      </c>
      <c r="G188" s="42">
        <v>7010211</v>
      </c>
      <c r="H188" s="42">
        <v>6949760</v>
      </c>
      <c r="I188" s="42">
        <v>6889309</v>
      </c>
      <c r="J188" s="42">
        <v>6828858</v>
      </c>
      <c r="K188" s="42">
        <v>6768407</v>
      </c>
      <c r="L188" s="42">
        <v>6707956</v>
      </c>
      <c r="M188" s="42">
        <v>6647505</v>
      </c>
      <c r="N188" s="42">
        <v>6587054</v>
      </c>
      <c r="O188" s="42">
        <v>6526603</v>
      </c>
      <c r="P188" s="42">
        <v>6466152</v>
      </c>
      <c r="Q188" s="42">
        <v>6405701</v>
      </c>
      <c r="R188" s="42">
        <v>6345250</v>
      </c>
      <c r="S188" s="42">
        <v>6284799</v>
      </c>
      <c r="T188" s="42">
        <v>6224348</v>
      </c>
      <c r="U188" s="42">
        <v>6163897</v>
      </c>
      <c r="V188" s="42">
        <v>6103446</v>
      </c>
      <c r="W188" s="42">
        <v>6042995</v>
      </c>
      <c r="X188" s="42">
        <v>5982544</v>
      </c>
      <c r="Y188" s="42">
        <v>5922093</v>
      </c>
      <c r="Z188" s="42">
        <v>5861642</v>
      </c>
      <c r="AA188" s="42">
        <v>5801191</v>
      </c>
      <c r="AB188" s="42">
        <v>5740740</v>
      </c>
      <c r="AC188" s="42">
        <v>5680289</v>
      </c>
      <c r="AD188" s="42">
        <v>5619838</v>
      </c>
      <c r="AE188" s="42">
        <v>5559387</v>
      </c>
      <c r="AF188" s="42">
        <v>5498936</v>
      </c>
      <c r="AG188" s="42">
        <v>5438485</v>
      </c>
      <c r="AH188" s="42">
        <v>5378034</v>
      </c>
      <c r="AI188" s="42">
        <v>5317583</v>
      </c>
      <c r="AK188" s="44">
        <v>73</v>
      </c>
      <c r="AL188" s="44" t="s">
        <v>13292</v>
      </c>
      <c r="AM188" s="44">
        <v>2050</v>
      </c>
      <c r="AN188" s="44">
        <v>29</v>
      </c>
      <c r="AO188" s="44">
        <v>-60451</v>
      </c>
      <c r="AP188">
        <v>129242133</v>
      </c>
      <c r="AQ188">
        <v>2138</v>
      </c>
      <c r="AR188">
        <v>2100</v>
      </c>
    </row>
    <row r="189" spans="1:44" ht="15" customHeight="1" x14ac:dyDescent="0.25">
      <c r="A189" s="17" t="s">
        <v>1957</v>
      </c>
      <c r="B189" s="43" t="str">
        <f t="shared" si="2"/>
        <v/>
      </c>
      <c r="C189" s="43" t="s">
        <v>13291</v>
      </c>
      <c r="D189" s="5">
        <v>3297066</v>
      </c>
      <c r="E189" s="42">
        <v>3189001</v>
      </c>
      <c r="F189" s="42">
        <v>3080936</v>
      </c>
      <c r="G189" s="42">
        <v>2972871</v>
      </c>
      <c r="H189" s="42">
        <v>2864806</v>
      </c>
      <c r="I189" s="42">
        <v>2756741</v>
      </c>
      <c r="J189" s="42">
        <v>2648676</v>
      </c>
      <c r="K189" s="42">
        <v>2540611</v>
      </c>
      <c r="L189" s="42">
        <v>2432546</v>
      </c>
      <c r="M189" s="42">
        <v>2324481</v>
      </c>
      <c r="N189" s="42">
        <v>2216416</v>
      </c>
      <c r="O189" s="42">
        <v>2108351</v>
      </c>
      <c r="P189" s="42">
        <v>2000286</v>
      </c>
      <c r="Q189" s="42">
        <v>1892221</v>
      </c>
      <c r="R189" s="42">
        <v>1784156</v>
      </c>
      <c r="S189" s="42">
        <v>1676091</v>
      </c>
      <c r="T189" s="42">
        <v>1568026</v>
      </c>
      <c r="U189" s="42">
        <v>1459961</v>
      </c>
      <c r="V189" s="42">
        <v>1351896</v>
      </c>
      <c r="W189" s="42">
        <v>1243831</v>
      </c>
      <c r="X189" s="42">
        <v>1135766</v>
      </c>
      <c r="Y189" s="42">
        <v>1027701</v>
      </c>
      <c r="Z189" s="42">
        <v>919636</v>
      </c>
      <c r="AA189" s="42">
        <v>811571</v>
      </c>
      <c r="AB189" s="42">
        <v>703506</v>
      </c>
      <c r="AC189" s="42">
        <v>595441</v>
      </c>
      <c r="AD189" s="42">
        <v>487376</v>
      </c>
      <c r="AE189" s="42">
        <v>379311</v>
      </c>
      <c r="AF189" s="42">
        <v>271246</v>
      </c>
      <c r="AG189" s="42">
        <v>163181</v>
      </c>
      <c r="AH189" s="42">
        <v>55116</v>
      </c>
      <c r="AI189" s="42" t="s">
        <v>13291</v>
      </c>
      <c r="AK189" s="44">
        <v>72</v>
      </c>
      <c r="AL189" s="44" t="s">
        <v>13314</v>
      </c>
      <c r="AM189" s="44">
        <v>2049</v>
      </c>
      <c r="AN189" s="44">
        <v>28</v>
      </c>
      <c r="AO189" s="44">
        <v>-108065</v>
      </c>
      <c r="AP189">
        <v>221480301</v>
      </c>
      <c r="AQ189">
        <v>2050</v>
      </c>
      <c r="AR189">
        <v>2050</v>
      </c>
    </row>
    <row r="190" spans="1:44" ht="15" customHeight="1" x14ac:dyDescent="0.25">
      <c r="A190" s="17" t="s">
        <v>1957</v>
      </c>
      <c r="B190" s="43" t="str">
        <f t="shared" si="2"/>
        <v/>
      </c>
      <c r="C190" s="43" t="s">
        <v>13291</v>
      </c>
      <c r="D190" s="5">
        <v>201244</v>
      </c>
      <c r="E190" s="42">
        <v>138329</v>
      </c>
      <c r="F190" s="42">
        <v>75414</v>
      </c>
      <c r="G190" s="42">
        <v>12499</v>
      </c>
      <c r="H190" s="42" t="s">
        <v>13291</v>
      </c>
      <c r="I190" s="42" t="s">
        <v>13291</v>
      </c>
      <c r="J190" s="42" t="s">
        <v>13291</v>
      </c>
      <c r="K190" s="42" t="s">
        <v>13291</v>
      </c>
      <c r="L190" s="42" t="s">
        <v>13291</v>
      </c>
      <c r="M190" s="42" t="s">
        <v>13291</v>
      </c>
      <c r="N190" s="42" t="s">
        <v>13291</v>
      </c>
      <c r="O190" s="42" t="s">
        <v>13291</v>
      </c>
      <c r="P190" s="42" t="s">
        <v>13291</v>
      </c>
      <c r="Q190" s="42" t="s">
        <v>13291</v>
      </c>
      <c r="R190" s="42" t="s">
        <v>13291</v>
      </c>
      <c r="S190" s="42" t="s">
        <v>13291</v>
      </c>
      <c r="T190" s="42" t="s">
        <v>13291</v>
      </c>
      <c r="U190" s="42" t="s">
        <v>13291</v>
      </c>
      <c r="V190" s="42" t="s">
        <v>13291</v>
      </c>
      <c r="W190" s="42" t="s">
        <v>13291</v>
      </c>
      <c r="X190" s="42" t="s">
        <v>13291</v>
      </c>
      <c r="Y190" s="42" t="s">
        <v>13291</v>
      </c>
      <c r="Z190" s="42" t="s">
        <v>13291</v>
      </c>
      <c r="AA190" s="42" t="s">
        <v>13291</v>
      </c>
      <c r="AB190" s="42" t="s">
        <v>13291</v>
      </c>
      <c r="AC190" s="42" t="s">
        <v>13291</v>
      </c>
      <c r="AD190" s="42" t="s">
        <v>13291</v>
      </c>
      <c r="AE190" s="42" t="s">
        <v>13291</v>
      </c>
      <c r="AF190" s="42" t="s">
        <v>13291</v>
      </c>
      <c r="AG190" s="42" t="s">
        <v>13291</v>
      </c>
      <c r="AH190" s="42" t="s">
        <v>13291</v>
      </c>
      <c r="AI190" s="42" t="s">
        <v>13291</v>
      </c>
      <c r="AK190" s="44">
        <v>45</v>
      </c>
      <c r="AL190" s="44" t="s">
        <v>13315</v>
      </c>
      <c r="AM190" s="44">
        <v>2022</v>
      </c>
      <c r="AN190" s="44">
        <v>1</v>
      </c>
      <c r="AO190" s="44">
        <v>-62915</v>
      </c>
      <c r="AP190">
        <v>127226629</v>
      </c>
      <c r="AQ190">
        <v>2022</v>
      </c>
      <c r="AR190">
        <v>2022</v>
      </c>
    </row>
    <row r="191" spans="1:44" ht="15" customHeight="1" x14ac:dyDescent="0.25">
      <c r="A191" s="17" t="s">
        <v>1957</v>
      </c>
      <c r="B191" s="43" t="str">
        <f t="shared" si="2"/>
        <v/>
      </c>
      <c r="C191" s="43" t="s">
        <v>13291</v>
      </c>
      <c r="D191" s="5">
        <v>765534</v>
      </c>
      <c r="E191" s="42">
        <v>741992</v>
      </c>
      <c r="F191" s="42">
        <v>718450</v>
      </c>
      <c r="G191" s="42">
        <v>694908</v>
      </c>
      <c r="H191" s="42">
        <v>671366</v>
      </c>
      <c r="I191" s="42">
        <v>647824</v>
      </c>
      <c r="J191" s="42">
        <v>624282</v>
      </c>
      <c r="K191" s="42">
        <v>600740</v>
      </c>
      <c r="L191" s="42">
        <v>577198</v>
      </c>
      <c r="M191" s="42">
        <v>553656</v>
      </c>
      <c r="N191" s="42">
        <v>530114</v>
      </c>
      <c r="O191" s="42">
        <v>506572</v>
      </c>
      <c r="P191" s="42">
        <v>483030</v>
      </c>
      <c r="Q191" s="42">
        <v>459488</v>
      </c>
      <c r="R191" s="42">
        <v>435946</v>
      </c>
      <c r="S191" s="42">
        <v>412404</v>
      </c>
      <c r="T191" s="42">
        <v>388862</v>
      </c>
      <c r="U191" s="42">
        <v>365320</v>
      </c>
      <c r="V191" s="42">
        <v>341778</v>
      </c>
      <c r="W191" s="42">
        <v>318236</v>
      </c>
      <c r="X191" s="42">
        <v>294694</v>
      </c>
      <c r="Y191" s="42">
        <v>271152</v>
      </c>
      <c r="Z191" s="42">
        <v>247610</v>
      </c>
      <c r="AA191" s="42">
        <v>224068</v>
      </c>
      <c r="AB191" s="42">
        <v>200526</v>
      </c>
      <c r="AC191" s="42">
        <v>176984</v>
      </c>
      <c r="AD191" s="42">
        <v>153442</v>
      </c>
      <c r="AE191" s="42">
        <v>129900</v>
      </c>
      <c r="AF191" s="42">
        <v>106358</v>
      </c>
      <c r="AG191" s="42">
        <v>82816</v>
      </c>
      <c r="AH191" s="42">
        <v>59274</v>
      </c>
      <c r="AI191" s="42">
        <v>35732</v>
      </c>
      <c r="AK191" s="44">
        <v>73</v>
      </c>
      <c r="AL191" s="44" t="s">
        <v>13292</v>
      </c>
      <c r="AM191" s="44">
        <v>2050</v>
      </c>
      <c r="AN191" s="44">
        <v>29</v>
      </c>
      <c r="AO191" s="44">
        <v>-23542</v>
      </c>
      <c r="AP191">
        <v>48296832</v>
      </c>
      <c r="AQ191">
        <v>2052</v>
      </c>
      <c r="AR191">
        <v>2052</v>
      </c>
    </row>
    <row r="192" spans="1:44" ht="15" customHeight="1" x14ac:dyDescent="0.25">
      <c r="A192" s="17" t="s">
        <v>1957</v>
      </c>
      <c r="B192" s="43" t="str">
        <f t="shared" si="2"/>
        <v/>
      </c>
      <c r="C192" s="43" t="s">
        <v>13291</v>
      </c>
      <c r="D192" s="5">
        <v>47397324</v>
      </c>
      <c r="E192" s="42">
        <v>47321973</v>
      </c>
      <c r="F192" s="42">
        <v>47246622</v>
      </c>
      <c r="G192" s="42">
        <v>47171271</v>
      </c>
      <c r="H192" s="42">
        <v>47095920</v>
      </c>
      <c r="I192" s="42">
        <v>47020569</v>
      </c>
      <c r="J192" s="42">
        <v>46945218</v>
      </c>
      <c r="K192" s="42">
        <v>46869867</v>
      </c>
      <c r="L192" s="42">
        <v>46794516</v>
      </c>
      <c r="M192" s="42">
        <v>46719165</v>
      </c>
      <c r="N192" s="42">
        <v>46643814</v>
      </c>
      <c r="O192" s="42">
        <v>46568463</v>
      </c>
      <c r="P192" s="42">
        <v>46493112</v>
      </c>
      <c r="Q192" s="42">
        <v>46417761</v>
      </c>
      <c r="R192" s="42">
        <v>46342410</v>
      </c>
      <c r="S192" s="42">
        <v>46267059</v>
      </c>
      <c r="T192" s="42">
        <v>46191708</v>
      </c>
      <c r="U192" s="42">
        <v>46116357</v>
      </c>
      <c r="V192" s="42">
        <v>46041006</v>
      </c>
      <c r="W192" s="42">
        <v>45965655</v>
      </c>
      <c r="X192" s="42">
        <v>45890304</v>
      </c>
      <c r="Y192" s="42">
        <v>45814953</v>
      </c>
      <c r="Z192" s="42">
        <v>45739602</v>
      </c>
      <c r="AA192" s="42">
        <v>45664251</v>
      </c>
      <c r="AB192" s="42">
        <v>45588900</v>
      </c>
      <c r="AC192" s="42">
        <v>45513549</v>
      </c>
      <c r="AD192" s="42">
        <v>45438198</v>
      </c>
      <c r="AE192" s="42">
        <v>45362847</v>
      </c>
      <c r="AF192" s="42">
        <v>45287496</v>
      </c>
      <c r="AG192" s="42">
        <v>45212145</v>
      </c>
      <c r="AH192" s="42">
        <v>45136794</v>
      </c>
      <c r="AI192" s="42">
        <v>45061443</v>
      </c>
      <c r="AK192" s="44">
        <v>73</v>
      </c>
      <c r="AL192" s="44" t="s">
        <v>13292</v>
      </c>
      <c r="AM192" s="44">
        <v>2050</v>
      </c>
      <c r="AN192" s="44">
        <v>29</v>
      </c>
      <c r="AO192" s="44">
        <v>-75351</v>
      </c>
      <c r="AP192">
        <v>199530993</v>
      </c>
      <c r="AQ192">
        <v>2648</v>
      </c>
      <c r="AR192">
        <v>2100</v>
      </c>
    </row>
    <row r="193" spans="1:44" ht="15" customHeight="1" x14ac:dyDescent="0.25">
      <c r="A193" s="17" t="s">
        <v>1957</v>
      </c>
      <c r="B193" s="43" t="str">
        <f t="shared" si="2"/>
        <v/>
      </c>
      <c r="C193" s="43" t="s">
        <v>13291</v>
      </c>
      <c r="D193" s="5">
        <v>6748571</v>
      </c>
      <c r="E193" s="42">
        <v>6676539</v>
      </c>
      <c r="F193" s="42">
        <v>6604507</v>
      </c>
      <c r="G193" s="42">
        <v>6532475</v>
      </c>
      <c r="H193" s="42">
        <v>6460443</v>
      </c>
      <c r="I193" s="42">
        <v>6388411</v>
      </c>
      <c r="J193" s="42">
        <v>6316379</v>
      </c>
      <c r="K193" s="42">
        <v>6244347</v>
      </c>
      <c r="L193" s="42">
        <v>6172315</v>
      </c>
      <c r="M193" s="42">
        <v>6100283</v>
      </c>
      <c r="N193" s="42">
        <v>6028251</v>
      </c>
      <c r="O193" s="42">
        <v>5956219</v>
      </c>
      <c r="P193" s="42">
        <v>5884187</v>
      </c>
      <c r="Q193" s="42">
        <v>5812155</v>
      </c>
      <c r="R193" s="42">
        <v>5740123</v>
      </c>
      <c r="S193" s="42">
        <v>5668091</v>
      </c>
      <c r="T193" s="42">
        <v>5596059</v>
      </c>
      <c r="U193" s="42">
        <v>5524027</v>
      </c>
      <c r="V193" s="42">
        <v>5451995</v>
      </c>
      <c r="W193" s="42">
        <v>5379963</v>
      </c>
      <c r="X193" s="42">
        <v>5307931</v>
      </c>
      <c r="Y193" s="42">
        <v>5235899</v>
      </c>
      <c r="Z193" s="42">
        <v>5163867</v>
      </c>
      <c r="AA193" s="42">
        <v>5091835</v>
      </c>
      <c r="AB193" s="42">
        <v>5019803</v>
      </c>
      <c r="AC193" s="42">
        <v>4947771</v>
      </c>
      <c r="AD193" s="42">
        <v>4875739</v>
      </c>
      <c r="AE193" s="42">
        <v>4803707</v>
      </c>
      <c r="AF193" s="42">
        <v>4731675</v>
      </c>
      <c r="AG193" s="42">
        <v>4659643</v>
      </c>
      <c r="AH193" s="42">
        <v>4587611</v>
      </c>
      <c r="AI193" s="42">
        <v>4515579</v>
      </c>
      <c r="AK193" s="44">
        <v>73</v>
      </c>
      <c r="AL193" s="44" t="s">
        <v>13292</v>
      </c>
      <c r="AM193" s="44">
        <v>2050</v>
      </c>
      <c r="AN193" s="44">
        <v>29</v>
      </c>
      <c r="AO193" s="44">
        <v>-72032</v>
      </c>
      <c r="AP193">
        <v>152181179</v>
      </c>
      <c r="AQ193">
        <v>2113</v>
      </c>
      <c r="AR193">
        <v>2100</v>
      </c>
    </row>
    <row r="194" spans="1:44" ht="15" customHeight="1" x14ac:dyDescent="0.25">
      <c r="A194" s="17" t="s">
        <v>1957</v>
      </c>
      <c r="B194" s="43" t="str">
        <f t="shared" si="2"/>
        <v/>
      </c>
      <c r="C194" s="43" t="s">
        <v>13291</v>
      </c>
      <c r="D194" s="5">
        <v>29095947</v>
      </c>
      <c r="E194" s="42">
        <v>28599707</v>
      </c>
      <c r="F194" s="42">
        <v>28103467</v>
      </c>
      <c r="G194" s="42">
        <v>27607227</v>
      </c>
      <c r="H194" s="42">
        <v>27110987</v>
      </c>
      <c r="I194" s="42">
        <v>26614747</v>
      </c>
      <c r="J194" s="42">
        <v>26118507</v>
      </c>
      <c r="K194" s="42">
        <v>25622267</v>
      </c>
      <c r="L194" s="42">
        <v>25126027</v>
      </c>
      <c r="M194" s="42">
        <v>24629787</v>
      </c>
      <c r="N194" s="42">
        <v>24133547</v>
      </c>
      <c r="O194" s="42">
        <v>23637307</v>
      </c>
      <c r="P194" s="42">
        <v>23141067</v>
      </c>
      <c r="Q194" s="42">
        <v>22644827</v>
      </c>
      <c r="R194" s="42">
        <v>22148587</v>
      </c>
      <c r="S194" s="42">
        <v>21652347</v>
      </c>
      <c r="T194" s="42">
        <v>21156107</v>
      </c>
      <c r="U194" s="42">
        <v>20659867</v>
      </c>
      <c r="V194" s="42">
        <v>20163627</v>
      </c>
      <c r="W194" s="42">
        <v>19667387</v>
      </c>
      <c r="X194" s="42">
        <v>19171147</v>
      </c>
      <c r="Y194" s="42">
        <v>18674907</v>
      </c>
      <c r="Z194" s="42">
        <v>18178667</v>
      </c>
      <c r="AA194" s="42">
        <v>17682427</v>
      </c>
      <c r="AB194" s="42">
        <v>17186187</v>
      </c>
      <c r="AC194" s="42">
        <v>16689947</v>
      </c>
      <c r="AD194" s="42">
        <v>16193707</v>
      </c>
      <c r="AE194" s="42">
        <v>15697467</v>
      </c>
      <c r="AF194" s="42">
        <v>15201227</v>
      </c>
      <c r="AG194" s="42">
        <v>14704987</v>
      </c>
      <c r="AH194" s="42">
        <v>14208747</v>
      </c>
      <c r="AI194" s="42">
        <v>13712507</v>
      </c>
      <c r="AK194" s="44">
        <v>73</v>
      </c>
      <c r="AL194" s="44" t="s">
        <v>13292</v>
      </c>
      <c r="AM194" s="44">
        <v>2050</v>
      </c>
      <c r="AN194" s="44">
        <v>29</v>
      </c>
      <c r="AO194" s="44">
        <v>-496240</v>
      </c>
      <c r="AP194">
        <v>1031004507</v>
      </c>
      <c r="AQ194">
        <v>2078</v>
      </c>
      <c r="AR194">
        <v>2078</v>
      </c>
    </row>
    <row r="195" spans="1:44" ht="15" customHeight="1" x14ac:dyDescent="0.25">
      <c r="A195" s="17" t="s">
        <v>1957</v>
      </c>
      <c r="B195" s="43" t="str">
        <f t="shared" si="2"/>
        <v/>
      </c>
      <c r="C195" s="43" t="s">
        <v>13291</v>
      </c>
      <c r="D195" s="5">
        <v>3477860</v>
      </c>
      <c r="E195" s="42">
        <v>3393180</v>
      </c>
      <c r="F195" s="42">
        <v>3308500</v>
      </c>
      <c r="G195" s="42">
        <v>3223820</v>
      </c>
      <c r="H195" s="42">
        <v>3139140</v>
      </c>
      <c r="I195" s="42">
        <v>3054460</v>
      </c>
      <c r="J195" s="42">
        <v>2969780</v>
      </c>
      <c r="K195" s="42">
        <v>2885100</v>
      </c>
      <c r="L195" s="42">
        <v>2800420</v>
      </c>
      <c r="M195" s="42">
        <v>2715740</v>
      </c>
      <c r="N195" s="42">
        <v>2631060</v>
      </c>
      <c r="O195" s="42">
        <v>2546380</v>
      </c>
      <c r="P195" s="42">
        <v>2461700</v>
      </c>
      <c r="Q195" s="42">
        <v>2377020</v>
      </c>
      <c r="R195" s="42">
        <v>2292340</v>
      </c>
      <c r="S195" s="42">
        <v>2207660</v>
      </c>
      <c r="T195" s="42">
        <v>2122980</v>
      </c>
      <c r="U195" s="42">
        <v>2038300</v>
      </c>
      <c r="V195" s="42">
        <v>1953620</v>
      </c>
      <c r="W195" s="42">
        <v>1868940</v>
      </c>
      <c r="X195" s="42">
        <v>1784260</v>
      </c>
      <c r="Y195" s="42">
        <v>1699580</v>
      </c>
      <c r="Z195" s="42">
        <v>1614900</v>
      </c>
      <c r="AA195" s="42">
        <v>1530220</v>
      </c>
      <c r="AB195" s="42">
        <v>1445540</v>
      </c>
      <c r="AC195" s="42">
        <v>1360860</v>
      </c>
      <c r="AD195" s="42">
        <v>1276180</v>
      </c>
      <c r="AE195" s="42">
        <v>1191500</v>
      </c>
      <c r="AF195" s="42">
        <v>1106820</v>
      </c>
      <c r="AG195" s="42">
        <v>1022140</v>
      </c>
      <c r="AH195" s="42">
        <v>937460</v>
      </c>
      <c r="AI195" s="42">
        <v>852780</v>
      </c>
      <c r="AK195" s="44">
        <v>73</v>
      </c>
      <c r="AL195" s="44" t="s">
        <v>13292</v>
      </c>
      <c r="AM195" s="44">
        <v>2050</v>
      </c>
      <c r="AN195" s="44">
        <v>29</v>
      </c>
      <c r="AO195" s="44">
        <v>-84680</v>
      </c>
      <c r="AP195">
        <v>174446780</v>
      </c>
      <c r="AQ195">
        <v>2060</v>
      </c>
      <c r="AR195">
        <v>2060</v>
      </c>
    </row>
    <row r="196" spans="1:44" ht="15" customHeight="1" x14ac:dyDescent="0.25">
      <c r="A196" s="17" t="s">
        <v>1957</v>
      </c>
      <c r="B196" s="43" t="str">
        <f t="shared" ref="B196:B259" si="3">IF(A196=A195,"",1)</f>
        <v/>
      </c>
      <c r="C196" s="43" t="s">
        <v>13291</v>
      </c>
      <c r="D196" s="5">
        <v>4337881</v>
      </c>
      <c r="E196" s="42">
        <v>4208785</v>
      </c>
      <c r="F196" s="42">
        <v>4079689</v>
      </c>
      <c r="G196" s="42">
        <v>3950593</v>
      </c>
      <c r="H196" s="42">
        <v>3821497</v>
      </c>
      <c r="I196" s="42">
        <v>3692401</v>
      </c>
      <c r="J196" s="42">
        <v>3563305</v>
      </c>
      <c r="K196" s="42">
        <v>3434209</v>
      </c>
      <c r="L196" s="42">
        <v>3305113</v>
      </c>
      <c r="M196" s="42">
        <v>3176017</v>
      </c>
      <c r="N196" s="42">
        <v>3046921</v>
      </c>
      <c r="O196" s="42">
        <v>2917825</v>
      </c>
      <c r="P196" s="42">
        <v>2788729</v>
      </c>
      <c r="Q196" s="42">
        <v>2659633</v>
      </c>
      <c r="R196" s="42">
        <v>2530537</v>
      </c>
      <c r="S196" s="42">
        <v>2401441</v>
      </c>
      <c r="T196" s="42">
        <v>2272345</v>
      </c>
      <c r="U196" s="42">
        <v>2143249</v>
      </c>
      <c r="V196" s="42">
        <v>2014153</v>
      </c>
      <c r="W196" s="42">
        <v>1885057</v>
      </c>
      <c r="X196" s="42">
        <v>1755961</v>
      </c>
      <c r="Y196" s="42">
        <v>1626865</v>
      </c>
      <c r="Z196" s="42">
        <v>1497769</v>
      </c>
      <c r="AA196" s="42">
        <v>1368673</v>
      </c>
      <c r="AB196" s="42">
        <v>1239577</v>
      </c>
      <c r="AC196" s="42">
        <v>1110481</v>
      </c>
      <c r="AD196" s="42">
        <v>981385</v>
      </c>
      <c r="AE196" s="42">
        <v>852289</v>
      </c>
      <c r="AF196" s="42">
        <v>723193</v>
      </c>
      <c r="AG196" s="42">
        <v>594097</v>
      </c>
      <c r="AH196" s="42">
        <v>465001</v>
      </c>
      <c r="AI196" s="42">
        <v>335905</v>
      </c>
      <c r="AK196" s="44">
        <v>73</v>
      </c>
      <c r="AL196" s="44" t="s">
        <v>13292</v>
      </c>
      <c r="AM196" s="44">
        <v>2050</v>
      </c>
      <c r="AN196" s="44">
        <v>29</v>
      </c>
      <c r="AO196" s="44">
        <v>-129096</v>
      </c>
      <c r="AP196">
        <v>264982705</v>
      </c>
      <c r="AQ196">
        <v>2053</v>
      </c>
      <c r="AR196">
        <v>2053</v>
      </c>
    </row>
    <row r="197" spans="1:44" ht="15" customHeight="1" x14ac:dyDescent="0.25">
      <c r="A197" s="17" t="s">
        <v>1957</v>
      </c>
      <c r="B197" s="43" t="str">
        <f t="shared" si="3"/>
        <v/>
      </c>
      <c r="C197" s="43" t="s">
        <v>13291</v>
      </c>
      <c r="D197" s="5">
        <v>15974912</v>
      </c>
      <c r="E197" s="42">
        <v>14993756</v>
      </c>
      <c r="F197" s="42">
        <v>14012600</v>
      </c>
      <c r="G197" s="42">
        <v>13031444</v>
      </c>
      <c r="H197" s="42">
        <v>12050288</v>
      </c>
      <c r="I197" s="42">
        <v>11069132</v>
      </c>
      <c r="J197" s="42">
        <v>10087976</v>
      </c>
      <c r="K197" s="42">
        <v>9106820</v>
      </c>
      <c r="L197" s="42">
        <v>8125664</v>
      </c>
      <c r="M197" s="42">
        <v>7144508</v>
      </c>
      <c r="N197" s="42">
        <v>6163352</v>
      </c>
      <c r="O197" s="42">
        <v>5182196</v>
      </c>
      <c r="P197" s="42">
        <v>4201040</v>
      </c>
      <c r="Q197" s="42">
        <v>3219884</v>
      </c>
      <c r="R197" s="42">
        <v>2238728</v>
      </c>
      <c r="S197" s="42">
        <v>1257572</v>
      </c>
      <c r="T197" s="42">
        <v>276416</v>
      </c>
      <c r="U197" s="42" t="s">
        <v>13291</v>
      </c>
      <c r="V197" s="42" t="s">
        <v>13291</v>
      </c>
      <c r="W197" s="42" t="s">
        <v>13291</v>
      </c>
      <c r="X197" s="42" t="s">
        <v>13291</v>
      </c>
      <c r="Y197" s="42" t="s">
        <v>13291</v>
      </c>
      <c r="Z197" s="42" t="s">
        <v>13291</v>
      </c>
      <c r="AA197" s="42" t="s">
        <v>13291</v>
      </c>
      <c r="AB197" s="42" t="s">
        <v>13291</v>
      </c>
      <c r="AC197" s="42" t="s">
        <v>13291</v>
      </c>
      <c r="AD197" s="42" t="s">
        <v>13291</v>
      </c>
      <c r="AE197" s="42" t="s">
        <v>13291</v>
      </c>
      <c r="AF197" s="42" t="s">
        <v>13291</v>
      </c>
      <c r="AG197" s="42" t="s">
        <v>13291</v>
      </c>
      <c r="AH197" s="42" t="s">
        <v>13291</v>
      </c>
      <c r="AI197" s="42" t="s">
        <v>13291</v>
      </c>
      <c r="AK197" s="44">
        <v>58</v>
      </c>
      <c r="AL197" s="44" t="s">
        <v>13318</v>
      </c>
      <c r="AM197" s="44">
        <v>2035</v>
      </c>
      <c r="AN197" s="44">
        <v>14</v>
      </c>
      <c r="AO197" s="44">
        <v>-981156</v>
      </c>
      <c r="AP197">
        <v>1996928876</v>
      </c>
      <c r="AQ197">
        <v>2035</v>
      </c>
      <c r="AR197">
        <v>2035</v>
      </c>
    </row>
    <row r="198" spans="1:44" ht="15" customHeight="1" x14ac:dyDescent="0.25">
      <c r="A198" s="17" t="s">
        <v>1957</v>
      </c>
      <c r="B198" s="43" t="str">
        <f t="shared" si="3"/>
        <v/>
      </c>
      <c r="C198" s="43" t="s">
        <v>13291</v>
      </c>
      <c r="D198" s="5">
        <v>19349353</v>
      </c>
      <c r="E198" s="42">
        <v>18947644</v>
      </c>
      <c r="F198" s="42">
        <v>18545935</v>
      </c>
      <c r="G198" s="42">
        <v>18144226</v>
      </c>
      <c r="H198" s="42">
        <v>17742517</v>
      </c>
      <c r="I198" s="42">
        <v>17340808</v>
      </c>
      <c r="J198" s="42">
        <v>16939099</v>
      </c>
      <c r="K198" s="42">
        <v>16537390</v>
      </c>
      <c r="L198" s="42">
        <v>16135681</v>
      </c>
      <c r="M198" s="42">
        <v>15733972</v>
      </c>
      <c r="N198" s="42">
        <v>15332263</v>
      </c>
      <c r="O198" s="42">
        <v>14930554</v>
      </c>
      <c r="P198" s="42">
        <v>14528845</v>
      </c>
      <c r="Q198" s="42">
        <v>14127136</v>
      </c>
      <c r="R198" s="42">
        <v>13725427</v>
      </c>
      <c r="S198" s="42">
        <v>13323718</v>
      </c>
      <c r="T198" s="42">
        <v>12922009</v>
      </c>
      <c r="U198" s="42">
        <v>12520300</v>
      </c>
      <c r="V198" s="42">
        <v>12118591</v>
      </c>
      <c r="W198" s="42">
        <v>11716882</v>
      </c>
      <c r="X198" s="42">
        <v>11315173</v>
      </c>
      <c r="Y198" s="42">
        <v>10913464</v>
      </c>
      <c r="Z198" s="42">
        <v>10511755</v>
      </c>
      <c r="AA198" s="42">
        <v>10110046</v>
      </c>
      <c r="AB198" s="42">
        <v>9708337</v>
      </c>
      <c r="AC198" s="42">
        <v>9306628</v>
      </c>
      <c r="AD198" s="42">
        <v>8904919</v>
      </c>
      <c r="AE198" s="42">
        <v>8503210</v>
      </c>
      <c r="AF198" s="42">
        <v>8101501</v>
      </c>
      <c r="AG198" s="42">
        <v>7699792</v>
      </c>
      <c r="AH198" s="42">
        <v>7298083</v>
      </c>
      <c r="AI198" s="42">
        <v>6896374</v>
      </c>
      <c r="AK198" s="44">
        <v>73</v>
      </c>
      <c r="AL198" s="44" t="s">
        <v>13292</v>
      </c>
      <c r="AM198" s="44">
        <v>2050</v>
      </c>
      <c r="AN198" s="44">
        <v>29</v>
      </c>
      <c r="AO198" s="44">
        <v>-401709</v>
      </c>
      <c r="AP198">
        <v>830399824</v>
      </c>
      <c r="AQ198">
        <v>2067</v>
      </c>
      <c r="AR198">
        <v>2067</v>
      </c>
    </row>
    <row r="199" spans="1:44" ht="15" customHeight="1" x14ac:dyDescent="0.25">
      <c r="A199" s="17" t="s">
        <v>1957</v>
      </c>
      <c r="B199" s="43" t="str">
        <f t="shared" si="3"/>
        <v/>
      </c>
      <c r="C199" s="43" t="s">
        <v>13291</v>
      </c>
      <c r="D199" s="5">
        <v>1313691</v>
      </c>
      <c r="E199" s="42">
        <v>1306468</v>
      </c>
      <c r="F199" s="42">
        <v>1299245</v>
      </c>
      <c r="G199" s="42">
        <v>1292022</v>
      </c>
      <c r="H199" s="42">
        <v>1284799</v>
      </c>
      <c r="I199" s="42">
        <v>1277576</v>
      </c>
      <c r="J199" s="42">
        <v>1270353</v>
      </c>
      <c r="K199" s="42">
        <v>1263130</v>
      </c>
      <c r="L199" s="42">
        <v>1255907</v>
      </c>
      <c r="M199" s="42">
        <v>1248684</v>
      </c>
      <c r="N199" s="42">
        <v>1241461</v>
      </c>
      <c r="O199" s="42">
        <v>1234238</v>
      </c>
      <c r="P199" s="42">
        <v>1227015</v>
      </c>
      <c r="Q199" s="42">
        <v>1219792</v>
      </c>
      <c r="R199" s="42">
        <v>1212569</v>
      </c>
      <c r="S199" s="42">
        <v>1205346</v>
      </c>
      <c r="T199" s="42">
        <v>1198123</v>
      </c>
      <c r="U199" s="42">
        <v>1190900</v>
      </c>
      <c r="V199" s="42">
        <v>1183677</v>
      </c>
      <c r="W199" s="42">
        <v>1176454</v>
      </c>
      <c r="X199" s="42">
        <v>1169231</v>
      </c>
      <c r="Y199" s="42">
        <v>1162008</v>
      </c>
      <c r="Z199" s="42">
        <v>1154785</v>
      </c>
      <c r="AA199" s="42">
        <v>1147562</v>
      </c>
      <c r="AB199" s="42">
        <v>1140339</v>
      </c>
      <c r="AC199" s="42">
        <v>1133116</v>
      </c>
      <c r="AD199" s="42">
        <v>1125893</v>
      </c>
      <c r="AE199" s="42">
        <v>1118670</v>
      </c>
      <c r="AF199" s="42">
        <v>1111447</v>
      </c>
      <c r="AG199" s="42">
        <v>1104224</v>
      </c>
      <c r="AH199" s="42">
        <v>1097001</v>
      </c>
      <c r="AI199" s="42">
        <v>1089778</v>
      </c>
      <c r="AK199" s="44">
        <v>73</v>
      </c>
      <c r="AL199" s="44" t="s">
        <v>13292</v>
      </c>
      <c r="AM199" s="44">
        <v>2050</v>
      </c>
      <c r="AN199" s="44">
        <v>29</v>
      </c>
      <c r="AO199" s="44">
        <v>-7223</v>
      </c>
      <c r="AP199">
        <v>15896928</v>
      </c>
      <c r="AQ199">
        <v>2201</v>
      </c>
      <c r="AR199">
        <v>2100</v>
      </c>
    </row>
    <row r="200" spans="1:44" ht="15" customHeight="1" x14ac:dyDescent="0.25">
      <c r="A200" s="17" t="s">
        <v>1957</v>
      </c>
      <c r="B200" s="43" t="str">
        <f t="shared" si="3"/>
        <v/>
      </c>
      <c r="C200" s="43" t="s">
        <v>13291</v>
      </c>
      <c r="D200" s="5">
        <v>12766508</v>
      </c>
      <c r="E200" s="42">
        <v>12247422</v>
      </c>
      <c r="F200" s="42">
        <v>11728336</v>
      </c>
      <c r="G200" s="42">
        <v>11209250</v>
      </c>
      <c r="H200" s="42">
        <v>10690164</v>
      </c>
      <c r="I200" s="42">
        <v>10171078</v>
      </c>
      <c r="J200" s="42">
        <v>9651992</v>
      </c>
      <c r="K200" s="42">
        <v>9132906</v>
      </c>
      <c r="L200" s="42">
        <v>8613820</v>
      </c>
      <c r="M200" s="42">
        <v>8094734</v>
      </c>
      <c r="N200" s="42">
        <v>7575648</v>
      </c>
      <c r="O200" s="42">
        <v>7056562</v>
      </c>
      <c r="P200" s="42">
        <v>6537476</v>
      </c>
      <c r="Q200" s="42">
        <v>6018390</v>
      </c>
      <c r="R200" s="42">
        <v>5499304</v>
      </c>
      <c r="S200" s="42">
        <v>4980218</v>
      </c>
      <c r="T200" s="42">
        <v>4461132</v>
      </c>
      <c r="U200" s="42">
        <v>3942046</v>
      </c>
      <c r="V200" s="42">
        <v>3422960</v>
      </c>
      <c r="W200" s="42">
        <v>2903874</v>
      </c>
      <c r="X200" s="42">
        <v>2384788</v>
      </c>
      <c r="Y200" s="42">
        <v>1865702</v>
      </c>
      <c r="Z200" s="42">
        <v>1346616</v>
      </c>
      <c r="AA200" s="42">
        <v>827530</v>
      </c>
      <c r="AB200" s="42">
        <v>308444</v>
      </c>
      <c r="AC200" s="42" t="s">
        <v>13291</v>
      </c>
      <c r="AD200" s="42" t="s">
        <v>13291</v>
      </c>
      <c r="AE200" s="42" t="s">
        <v>13291</v>
      </c>
      <c r="AF200" s="42" t="s">
        <v>13291</v>
      </c>
      <c r="AG200" s="42" t="s">
        <v>13291</v>
      </c>
      <c r="AH200" s="42" t="s">
        <v>13291</v>
      </c>
      <c r="AI200" s="42" t="s">
        <v>13291</v>
      </c>
      <c r="AK200" s="44">
        <v>66</v>
      </c>
      <c r="AL200" s="44" t="s">
        <v>13294</v>
      </c>
      <c r="AM200" s="44">
        <v>2043</v>
      </c>
      <c r="AN200" s="44">
        <v>22</v>
      </c>
      <c r="AO200" s="44">
        <v>-519086</v>
      </c>
      <c r="AP200">
        <v>1060801142</v>
      </c>
      <c r="AQ200">
        <v>2044</v>
      </c>
      <c r="AR200">
        <v>2044</v>
      </c>
    </row>
    <row r="201" spans="1:44" ht="15" customHeight="1" x14ac:dyDescent="0.25">
      <c r="A201" s="17" t="s">
        <v>1957</v>
      </c>
      <c r="B201" s="43" t="str">
        <f t="shared" si="3"/>
        <v/>
      </c>
      <c r="C201" s="43" t="s">
        <v>13291</v>
      </c>
      <c r="D201" s="5">
        <v>10945689</v>
      </c>
      <c r="E201" s="42">
        <v>10406639</v>
      </c>
      <c r="F201" s="42">
        <v>9867589</v>
      </c>
      <c r="G201" s="42">
        <v>9328539</v>
      </c>
      <c r="H201" s="42">
        <v>8789489</v>
      </c>
      <c r="I201" s="42">
        <v>8250439</v>
      </c>
      <c r="J201" s="42">
        <v>7711389</v>
      </c>
      <c r="K201" s="42">
        <v>7172339</v>
      </c>
      <c r="L201" s="42">
        <v>6633289</v>
      </c>
      <c r="M201" s="42">
        <v>6094239</v>
      </c>
      <c r="N201" s="42">
        <v>5555189</v>
      </c>
      <c r="O201" s="42">
        <v>5016139</v>
      </c>
      <c r="P201" s="42">
        <v>4477089</v>
      </c>
      <c r="Q201" s="42">
        <v>3938039</v>
      </c>
      <c r="R201" s="42">
        <v>3398989</v>
      </c>
      <c r="S201" s="42">
        <v>2859939</v>
      </c>
      <c r="T201" s="42">
        <v>2320889</v>
      </c>
      <c r="U201" s="42">
        <v>1781839</v>
      </c>
      <c r="V201" s="42">
        <v>1242789</v>
      </c>
      <c r="W201" s="42">
        <v>703739</v>
      </c>
      <c r="X201" s="42">
        <v>164689</v>
      </c>
      <c r="Y201" s="42" t="s">
        <v>13291</v>
      </c>
      <c r="Z201" s="42" t="s">
        <v>13291</v>
      </c>
      <c r="AA201" s="42" t="s">
        <v>13291</v>
      </c>
      <c r="AB201" s="42" t="s">
        <v>13291</v>
      </c>
      <c r="AC201" s="42" t="s">
        <v>13291</v>
      </c>
      <c r="AD201" s="42" t="s">
        <v>13291</v>
      </c>
      <c r="AE201" s="42" t="s">
        <v>13291</v>
      </c>
      <c r="AF201" s="42" t="s">
        <v>13291</v>
      </c>
      <c r="AG201" s="42" t="s">
        <v>13291</v>
      </c>
      <c r="AH201" s="42" t="s">
        <v>13291</v>
      </c>
      <c r="AI201" s="42" t="s">
        <v>13291</v>
      </c>
      <c r="AK201" s="44">
        <v>62</v>
      </c>
      <c r="AL201" s="44" t="s">
        <v>13302</v>
      </c>
      <c r="AM201" s="44">
        <v>2039</v>
      </c>
      <c r="AN201" s="44">
        <v>18</v>
      </c>
      <c r="AO201" s="44">
        <v>-539050</v>
      </c>
      <c r="AP201">
        <v>1099287639</v>
      </c>
      <c r="AQ201">
        <v>2039</v>
      </c>
      <c r="AR201">
        <v>2039</v>
      </c>
    </row>
    <row r="202" spans="1:44" ht="15" customHeight="1" x14ac:dyDescent="0.25">
      <c r="A202" s="17" t="s">
        <v>1957</v>
      </c>
      <c r="B202" s="43" t="str">
        <f t="shared" si="3"/>
        <v/>
      </c>
      <c r="C202" s="43" t="s">
        <v>13291</v>
      </c>
      <c r="D202" s="5">
        <v>261727</v>
      </c>
      <c r="E202" s="42">
        <v>232927</v>
      </c>
      <c r="F202" s="42">
        <v>204127</v>
      </c>
      <c r="G202" s="42">
        <v>175327</v>
      </c>
      <c r="H202" s="42">
        <v>146527</v>
      </c>
      <c r="I202" s="42">
        <v>117727</v>
      </c>
      <c r="J202" s="42">
        <v>88927</v>
      </c>
      <c r="K202" s="42">
        <v>60127</v>
      </c>
      <c r="L202" s="42">
        <v>31327</v>
      </c>
      <c r="M202" s="42">
        <v>2527</v>
      </c>
      <c r="N202" s="42" t="s">
        <v>13291</v>
      </c>
      <c r="O202" s="42" t="s">
        <v>13291</v>
      </c>
      <c r="P202" s="42" t="s">
        <v>13291</v>
      </c>
      <c r="Q202" s="42" t="s">
        <v>13291</v>
      </c>
      <c r="R202" s="42" t="s">
        <v>13291</v>
      </c>
      <c r="S202" s="42" t="s">
        <v>13291</v>
      </c>
      <c r="T202" s="42" t="s">
        <v>13291</v>
      </c>
      <c r="U202" s="42" t="s">
        <v>13291</v>
      </c>
      <c r="V202" s="42" t="s">
        <v>13291</v>
      </c>
      <c r="W202" s="42" t="s">
        <v>13291</v>
      </c>
      <c r="X202" s="42" t="s">
        <v>13291</v>
      </c>
      <c r="Y202" s="42" t="s">
        <v>13291</v>
      </c>
      <c r="Z202" s="42" t="s">
        <v>13291</v>
      </c>
      <c r="AA202" s="42" t="s">
        <v>13291</v>
      </c>
      <c r="AB202" s="42" t="s">
        <v>13291</v>
      </c>
      <c r="AC202" s="42" t="s">
        <v>13291</v>
      </c>
      <c r="AD202" s="42" t="s">
        <v>13291</v>
      </c>
      <c r="AE202" s="42" t="s">
        <v>13291</v>
      </c>
      <c r="AF202" s="42" t="s">
        <v>13291</v>
      </c>
      <c r="AG202" s="42" t="s">
        <v>13291</v>
      </c>
      <c r="AH202" s="42" t="s">
        <v>13291</v>
      </c>
      <c r="AI202" s="42" t="s">
        <v>13291</v>
      </c>
      <c r="AK202" s="44">
        <v>51</v>
      </c>
      <c r="AL202" s="44" t="s">
        <v>13312</v>
      </c>
      <c r="AM202" s="44">
        <v>2028</v>
      </c>
      <c r="AN202" s="44">
        <v>7</v>
      </c>
      <c r="AO202" s="44">
        <v>-28800</v>
      </c>
      <c r="AP202">
        <v>58408927</v>
      </c>
      <c r="AQ202">
        <v>2028</v>
      </c>
      <c r="AR202">
        <v>2028</v>
      </c>
    </row>
    <row r="203" spans="1:44" ht="15" customHeight="1" x14ac:dyDescent="0.25">
      <c r="A203" s="17" t="s">
        <v>1957</v>
      </c>
      <c r="B203" s="43" t="str">
        <f t="shared" si="3"/>
        <v/>
      </c>
      <c r="C203" s="43" t="s">
        <v>13291</v>
      </c>
      <c r="D203" s="5">
        <v>2271215</v>
      </c>
      <c r="E203" s="42">
        <v>2123792</v>
      </c>
      <c r="F203" s="42">
        <v>1976369</v>
      </c>
      <c r="G203" s="42">
        <v>1828946</v>
      </c>
      <c r="H203" s="42">
        <v>1681523</v>
      </c>
      <c r="I203" s="42">
        <v>1534100</v>
      </c>
      <c r="J203" s="42">
        <v>1386677</v>
      </c>
      <c r="K203" s="42">
        <v>1239254</v>
      </c>
      <c r="L203" s="42">
        <v>1091831</v>
      </c>
      <c r="M203" s="42">
        <v>944408</v>
      </c>
      <c r="N203" s="42">
        <v>796985</v>
      </c>
      <c r="O203" s="42">
        <v>649562</v>
      </c>
      <c r="P203" s="42">
        <v>502139</v>
      </c>
      <c r="Q203" s="42">
        <v>354716</v>
      </c>
      <c r="R203" s="42">
        <v>207293</v>
      </c>
      <c r="S203" s="42">
        <v>59870</v>
      </c>
      <c r="T203" s="42" t="s">
        <v>13291</v>
      </c>
      <c r="U203" s="42" t="s">
        <v>13291</v>
      </c>
      <c r="V203" s="42" t="s">
        <v>13291</v>
      </c>
      <c r="W203" s="42" t="s">
        <v>13291</v>
      </c>
      <c r="X203" s="42" t="s">
        <v>13291</v>
      </c>
      <c r="Y203" s="42" t="s">
        <v>13291</v>
      </c>
      <c r="Z203" s="42" t="s">
        <v>13291</v>
      </c>
      <c r="AA203" s="42" t="s">
        <v>13291</v>
      </c>
      <c r="AB203" s="42" t="s">
        <v>13291</v>
      </c>
      <c r="AC203" s="42" t="s">
        <v>13291</v>
      </c>
      <c r="AD203" s="42" t="s">
        <v>13291</v>
      </c>
      <c r="AE203" s="42" t="s">
        <v>13291</v>
      </c>
      <c r="AF203" s="42" t="s">
        <v>13291</v>
      </c>
      <c r="AG203" s="42" t="s">
        <v>13291</v>
      </c>
      <c r="AH203" s="42" t="s">
        <v>13291</v>
      </c>
      <c r="AI203" s="42" t="s">
        <v>13291</v>
      </c>
      <c r="AK203" s="44">
        <v>57</v>
      </c>
      <c r="AL203" s="44" t="s">
        <v>13317</v>
      </c>
      <c r="AM203" s="44">
        <v>2034</v>
      </c>
      <c r="AN203" s="44">
        <v>13</v>
      </c>
      <c r="AO203" s="44">
        <v>-147423</v>
      </c>
      <c r="AP203">
        <v>299918252</v>
      </c>
      <c r="AQ203">
        <v>2034</v>
      </c>
      <c r="AR203">
        <v>2034</v>
      </c>
    </row>
    <row r="204" spans="1:44" ht="15" customHeight="1" x14ac:dyDescent="0.25">
      <c r="A204" s="17" t="s">
        <v>1957</v>
      </c>
      <c r="B204" s="43" t="str">
        <f t="shared" si="3"/>
        <v/>
      </c>
      <c r="C204" s="43">
        <v>3042950</v>
      </c>
      <c r="D204" s="5">
        <v>2986050</v>
      </c>
      <c r="E204" s="42">
        <v>2929150</v>
      </c>
      <c r="F204" s="42">
        <v>2872250</v>
      </c>
      <c r="G204" s="42">
        <v>2815350</v>
      </c>
      <c r="H204" s="42">
        <v>2758450</v>
      </c>
      <c r="I204" s="42">
        <v>2701550</v>
      </c>
      <c r="J204" s="42">
        <v>2644650</v>
      </c>
      <c r="K204" s="42">
        <v>2587750</v>
      </c>
      <c r="L204" s="42">
        <v>2530850</v>
      </c>
      <c r="M204" s="42">
        <v>2473950</v>
      </c>
      <c r="N204" s="42">
        <v>2417050</v>
      </c>
      <c r="O204" s="42">
        <v>2360150</v>
      </c>
      <c r="P204" s="42">
        <v>2303250</v>
      </c>
      <c r="Q204" s="42">
        <v>2246350</v>
      </c>
      <c r="R204" s="42">
        <v>2189450</v>
      </c>
      <c r="S204" s="42">
        <v>2132550</v>
      </c>
      <c r="T204" s="42">
        <v>2075650</v>
      </c>
      <c r="U204" s="42">
        <v>2018750</v>
      </c>
      <c r="V204" s="42">
        <v>1961850</v>
      </c>
      <c r="W204" s="42">
        <v>1904950</v>
      </c>
      <c r="X204" s="42">
        <v>1848050</v>
      </c>
      <c r="Y204" s="42">
        <v>1791150</v>
      </c>
      <c r="Z204" s="42">
        <v>1734250</v>
      </c>
      <c r="AA204" s="42">
        <v>1677350</v>
      </c>
      <c r="AB204" s="42">
        <v>1620450</v>
      </c>
      <c r="AC204" s="42">
        <v>1563550</v>
      </c>
      <c r="AD204" s="42">
        <v>1506650</v>
      </c>
      <c r="AE204" s="42">
        <v>1449750</v>
      </c>
      <c r="AF204" s="42">
        <v>1392850</v>
      </c>
      <c r="AG204" s="42">
        <v>1335950</v>
      </c>
      <c r="AH204" s="42">
        <v>1279050</v>
      </c>
      <c r="AI204" s="42">
        <v>1222150</v>
      </c>
      <c r="AK204" s="44">
        <v>73</v>
      </c>
      <c r="AL204" s="44" t="s">
        <v>13292</v>
      </c>
      <c r="AM204" s="44">
        <v>2050</v>
      </c>
      <c r="AN204" s="44">
        <v>29</v>
      </c>
      <c r="AO204" s="44">
        <v>-56900</v>
      </c>
      <c r="AP204">
        <v>117867150</v>
      </c>
      <c r="AQ204">
        <v>2071</v>
      </c>
      <c r="AR204">
        <v>2071</v>
      </c>
    </row>
    <row r="205" spans="1:44" ht="15" customHeight="1" x14ac:dyDescent="0.25">
      <c r="A205" s="17" t="s">
        <v>1957</v>
      </c>
      <c r="B205" s="43" t="str">
        <f t="shared" si="3"/>
        <v/>
      </c>
      <c r="C205" s="43" t="s">
        <v>13291</v>
      </c>
      <c r="D205" s="5">
        <v>10221839</v>
      </c>
      <c r="E205" s="42">
        <v>10221838</v>
      </c>
      <c r="F205" s="42">
        <v>10221837</v>
      </c>
      <c r="G205" s="42">
        <v>10221836</v>
      </c>
      <c r="H205" s="42">
        <v>10221835</v>
      </c>
      <c r="I205" s="42">
        <v>10221834</v>
      </c>
      <c r="J205" s="42">
        <v>10221833</v>
      </c>
      <c r="K205" s="42">
        <v>10221832</v>
      </c>
      <c r="L205" s="42">
        <v>10221831</v>
      </c>
      <c r="M205" s="42">
        <v>10221830</v>
      </c>
      <c r="N205" s="42">
        <v>10221829</v>
      </c>
      <c r="O205" s="42">
        <v>10221828</v>
      </c>
      <c r="P205" s="42">
        <v>10221827</v>
      </c>
      <c r="Q205" s="42">
        <v>10221826</v>
      </c>
      <c r="R205" s="42">
        <v>10221825</v>
      </c>
      <c r="S205" s="42">
        <v>10221824</v>
      </c>
      <c r="T205" s="42">
        <v>10221823</v>
      </c>
      <c r="U205" s="42">
        <v>10221822</v>
      </c>
      <c r="V205" s="42">
        <v>10221821</v>
      </c>
      <c r="W205" s="42">
        <v>10221820</v>
      </c>
      <c r="X205" s="42">
        <v>10221819</v>
      </c>
      <c r="Y205" s="42">
        <v>10221818</v>
      </c>
      <c r="Z205" s="42">
        <v>10221817</v>
      </c>
      <c r="AA205" s="42">
        <v>10221816</v>
      </c>
      <c r="AB205" s="42">
        <v>10221815</v>
      </c>
      <c r="AC205" s="42">
        <v>10221814</v>
      </c>
      <c r="AD205" s="42">
        <v>10221813</v>
      </c>
      <c r="AE205" s="42">
        <v>10221812</v>
      </c>
      <c r="AF205" s="42">
        <v>10221811</v>
      </c>
      <c r="AG205" s="42">
        <v>10221810</v>
      </c>
      <c r="AH205" s="42">
        <v>10221809</v>
      </c>
      <c r="AI205" s="42">
        <v>10221808</v>
      </c>
      <c r="AK205" s="44">
        <v>73</v>
      </c>
      <c r="AL205" s="44" t="s">
        <v>13292</v>
      </c>
      <c r="AM205" s="44">
        <v>2050</v>
      </c>
      <c r="AN205" s="44">
        <v>29</v>
      </c>
      <c r="AO205" s="44">
        <v>-1</v>
      </c>
      <c r="AP205">
        <v>10223858</v>
      </c>
      <c r="AQ205">
        <v>10223858</v>
      </c>
      <c r="AR205">
        <v>2100</v>
      </c>
    </row>
    <row r="206" spans="1:44" ht="15" customHeight="1" x14ac:dyDescent="0.25">
      <c r="A206" s="17" t="s">
        <v>1957</v>
      </c>
      <c r="B206" s="43" t="str">
        <f t="shared" si="3"/>
        <v/>
      </c>
      <c r="C206" s="43" t="s">
        <v>13291</v>
      </c>
      <c r="D206" s="5">
        <v>5712161</v>
      </c>
      <c r="E206" s="42">
        <v>5212918</v>
      </c>
      <c r="F206" s="42">
        <v>4713675</v>
      </c>
      <c r="G206" s="42">
        <v>4214432</v>
      </c>
      <c r="H206" s="42">
        <v>3715189</v>
      </c>
      <c r="I206" s="42">
        <v>3215946</v>
      </c>
      <c r="J206" s="42">
        <v>2716703</v>
      </c>
      <c r="K206" s="42">
        <v>2217460</v>
      </c>
      <c r="L206" s="42">
        <v>1718217</v>
      </c>
      <c r="M206" s="42">
        <v>1218974</v>
      </c>
      <c r="N206" s="42">
        <v>719731</v>
      </c>
      <c r="O206" s="42">
        <v>220488</v>
      </c>
      <c r="P206" s="42" t="s">
        <v>13291</v>
      </c>
      <c r="Q206" s="42" t="s">
        <v>13291</v>
      </c>
      <c r="R206" s="42" t="s">
        <v>13291</v>
      </c>
      <c r="S206" s="42" t="s">
        <v>13291</v>
      </c>
      <c r="T206" s="42" t="s">
        <v>13291</v>
      </c>
      <c r="U206" s="42" t="s">
        <v>13291</v>
      </c>
      <c r="V206" s="42" t="s">
        <v>13291</v>
      </c>
      <c r="W206" s="42" t="s">
        <v>13291</v>
      </c>
      <c r="X206" s="42" t="s">
        <v>13291</v>
      </c>
      <c r="Y206" s="42" t="s">
        <v>13291</v>
      </c>
      <c r="Z206" s="42" t="s">
        <v>13291</v>
      </c>
      <c r="AA206" s="42" t="s">
        <v>13291</v>
      </c>
      <c r="AB206" s="42" t="s">
        <v>13291</v>
      </c>
      <c r="AC206" s="42" t="s">
        <v>13291</v>
      </c>
      <c r="AD206" s="42" t="s">
        <v>13291</v>
      </c>
      <c r="AE206" s="42" t="s">
        <v>13291</v>
      </c>
      <c r="AF206" s="42" t="s">
        <v>13291</v>
      </c>
      <c r="AG206" s="42" t="s">
        <v>13291</v>
      </c>
      <c r="AH206" s="42" t="s">
        <v>13291</v>
      </c>
      <c r="AI206" s="42" t="s">
        <v>13291</v>
      </c>
      <c r="AK206" s="44">
        <v>53</v>
      </c>
      <c r="AL206" s="44" t="s">
        <v>13297</v>
      </c>
      <c r="AM206" s="44">
        <v>2030</v>
      </c>
      <c r="AN206" s="44">
        <v>9</v>
      </c>
      <c r="AO206" s="44">
        <v>-499243</v>
      </c>
      <c r="AP206">
        <v>1013683778</v>
      </c>
      <c r="AQ206">
        <v>2030</v>
      </c>
      <c r="AR206">
        <v>2030</v>
      </c>
    </row>
    <row r="207" spans="1:44" ht="15" customHeight="1" x14ac:dyDescent="0.25">
      <c r="A207" s="17" t="s">
        <v>1957</v>
      </c>
      <c r="B207" s="43" t="str">
        <f t="shared" si="3"/>
        <v/>
      </c>
      <c r="C207" s="43" t="s">
        <v>13291</v>
      </c>
      <c r="D207" s="5">
        <v>6722711</v>
      </c>
      <c r="E207" s="42">
        <v>6460015</v>
      </c>
      <c r="F207" s="42">
        <v>6197319</v>
      </c>
      <c r="G207" s="42">
        <v>5934623</v>
      </c>
      <c r="H207" s="42">
        <v>5671927</v>
      </c>
      <c r="I207" s="42">
        <v>5409231</v>
      </c>
      <c r="J207" s="42">
        <v>5146535</v>
      </c>
      <c r="K207" s="42">
        <v>4883839</v>
      </c>
      <c r="L207" s="42">
        <v>4621143</v>
      </c>
      <c r="M207" s="42">
        <v>4358447</v>
      </c>
      <c r="N207" s="42">
        <v>4095751</v>
      </c>
      <c r="O207" s="42">
        <v>3833055</v>
      </c>
      <c r="P207" s="42">
        <v>3570359</v>
      </c>
      <c r="Q207" s="42">
        <v>3307663</v>
      </c>
      <c r="R207" s="42">
        <v>3044967</v>
      </c>
      <c r="S207" s="42">
        <v>2782271</v>
      </c>
      <c r="T207" s="42">
        <v>2519575</v>
      </c>
      <c r="U207" s="42">
        <v>2256879</v>
      </c>
      <c r="V207" s="42">
        <v>1994183</v>
      </c>
      <c r="W207" s="42">
        <v>1731487</v>
      </c>
      <c r="X207" s="42">
        <v>1468791</v>
      </c>
      <c r="Y207" s="42">
        <v>1206095</v>
      </c>
      <c r="Z207" s="42">
        <v>943399</v>
      </c>
      <c r="AA207" s="42">
        <v>680703</v>
      </c>
      <c r="AB207" s="42">
        <v>418007</v>
      </c>
      <c r="AC207" s="42">
        <v>155311</v>
      </c>
      <c r="AD207" s="42" t="s">
        <v>13291</v>
      </c>
      <c r="AE207" s="42" t="s">
        <v>13291</v>
      </c>
      <c r="AF207" s="42" t="s">
        <v>13291</v>
      </c>
      <c r="AG207" s="42" t="s">
        <v>13291</v>
      </c>
      <c r="AH207" s="42" t="s">
        <v>13291</v>
      </c>
      <c r="AI207" s="42" t="s">
        <v>13291</v>
      </c>
      <c r="AK207" s="44">
        <v>67</v>
      </c>
      <c r="AL207" s="44" t="s">
        <v>13313</v>
      </c>
      <c r="AM207" s="44">
        <v>2044</v>
      </c>
      <c r="AN207" s="44">
        <v>23</v>
      </c>
      <c r="AO207" s="44">
        <v>-262696</v>
      </c>
      <c r="AP207">
        <v>537105935</v>
      </c>
      <c r="AQ207">
        <v>2045</v>
      </c>
      <c r="AR207">
        <v>2045</v>
      </c>
    </row>
    <row r="208" spans="1:44" ht="15" customHeight="1" x14ac:dyDescent="0.25">
      <c r="A208" s="17" t="s">
        <v>1957</v>
      </c>
      <c r="B208" s="43" t="str">
        <f t="shared" si="3"/>
        <v/>
      </c>
      <c r="C208" s="43" t="s">
        <v>13291</v>
      </c>
      <c r="D208" s="5">
        <v>58420327</v>
      </c>
      <c r="E208" s="42">
        <v>57380620</v>
      </c>
      <c r="F208" s="42">
        <v>56340913</v>
      </c>
      <c r="G208" s="42">
        <v>55301206</v>
      </c>
      <c r="H208" s="42">
        <v>54261499</v>
      </c>
      <c r="I208" s="42">
        <v>53221792</v>
      </c>
      <c r="J208" s="42">
        <v>52182085</v>
      </c>
      <c r="K208" s="42">
        <v>51142378</v>
      </c>
      <c r="L208" s="42">
        <v>50102671</v>
      </c>
      <c r="M208" s="42">
        <v>49062964</v>
      </c>
      <c r="N208" s="42">
        <v>48023257</v>
      </c>
      <c r="O208" s="42">
        <v>46983550</v>
      </c>
      <c r="P208" s="42">
        <v>45943843</v>
      </c>
      <c r="Q208" s="42">
        <v>44904136</v>
      </c>
      <c r="R208" s="42">
        <v>43864429</v>
      </c>
      <c r="S208" s="42">
        <v>42824722</v>
      </c>
      <c r="T208" s="42">
        <v>41785015</v>
      </c>
      <c r="U208" s="42">
        <v>40745308</v>
      </c>
      <c r="V208" s="42">
        <v>39705601</v>
      </c>
      <c r="W208" s="42">
        <v>38665894</v>
      </c>
      <c r="X208" s="42">
        <v>37626187</v>
      </c>
      <c r="Y208" s="42">
        <v>36586480</v>
      </c>
      <c r="Z208" s="42">
        <v>35546773</v>
      </c>
      <c r="AA208" s="42">
        <v>34507066</v>
      </c>
      <c r="AB208" s="42">
        <v>33467359</v>
      </c>
      <c r="AC208" s="42">
        <v>32427652</v>
      </c>
      <c r="AD208" s="42">
        <v>31387945</v>
      </c>
      <c r="AE208" s="42">
        <v>30348238</v>
      </c>
      <c r="AF208" s="42">
        <v>29308531</v>
      </c>
      <c r="AG208" s="42">
        <v>28268824</v>
      </c>
      <c r="AH208" s="42">
        <v>27229117</v>
      </c>
      <c r="AI208" s="42">
        <v>26189410</v>
      </c>
      <c r="AK208" s="44">
        <v>73</v>
      </c>
      <c r="AL208" s="44" t="s">
        <v>13292</v>
      </c>
      <c r="AM208" s="44">
        <v>2050</v>
      </c>
      <c r="AN208" s="44">
        <v>29</v>
      </c>
      <c r="AO208" s="44">
        <v>-1039707</v>
      </c>
      <c r="AP208">
        <v>2157588760</v>
      </c>
      <c r="AQ208">
        <v>2075</v>
      </c>
      <c r="AR208">
        <v>2075</v>
      </c>
    </row>
    <row r="209" spans="1:44" ht="15" customHeight="1" x14ac:dyDescent="0.25">
      <c r="A209" s="17" t="s">
        <v>1957</v>
      </c>
      <c r="B209" s="43" t="str">
        <f t="shared" si="3"/>
        <v/>
      </c>
      <c r="C209" s="43" t="s">
        <v>13291</v>
      </c>
      <c r="D209" s="5">
        <v>14619422</v>
      </c>
      <c r="E209" s="42">
        <v>13675587</v>
      </c>
      <c r="F209" s="42">
        <v>12731752</v>
      </c>
      <c r="G209" s="42">
        <v>11787917</v>
      </c>
      <c r="H209" s="42">
        <v>10844082</v>
      </c>
      <c r="I209" s="42">
        <v>9900247</v>
      </c>
      <c r="J209" s="42">
        <v>8956412</v>
      </c>
      <c r="K209" s="42">
        <v>8012577</v>
      </c>
      <c r="L209" s="42">
        <v>7068742</v>
      </c>
      <c r="M209" s="42">
        <v>6124907</v>
      </c>
      <c r="N209" s="42">
        <v>5181072</v>
      </c>
      <c r="O209" s="42">
        <v>4237237</v>
      </c>
      <c r="P209" s="42">
        <v>3293402</v>
      </c>
      <c r="Q209" s="42">
        <v>2349567</v>
      </c>
      <c r="R209" s="42">
        <v>1405732</v>
      </c>
      <c r="S209" s="42">
        <v>461897</v>
      </c>
      <c r="T209" s="42" t="s">
        <v>13291</v>
      </c>
      <c r="U209" s="42" t="s">
        <v>13291</v>
      </c>
      <c r="V209" s="42" t="s">
        <v>13291</v>
      </c>
      <c r="W209" s="42" t="s">
        <v>13291</v>
      </c>
      <c r="X209" s="42" t="s">
        <v>13291</v>
      </c>
      <c r="Y209" s="42" t="s">
        <v>13291</v>
      </c>
      <c r="Z209" s="42" t="s">
        <v>13291</v>
      </c>
      <c r="AA209" s="42" t="s">
        <v>13291</v>
      </c>
      <c r="AB209" s="42" t="s">
        <v>13291</v>
      </c>
      <c r="AC209" s="42" t="s">
        <v>13291</v>
      </c>
      <c r="AD209" s="42" t="s">
        <v>13291</v>
      </c>
      <c r="AE209" s="42" t="s">
        <v>13291</v>
      </c>
      <c r="AF209" s="42" t="s">
        <v>13291</v>
      </c>
      <c r="AG209" s="42" t="s">
        <v>13291</v>
      </c>
      <c r="AH209" s="42" t="s">
        <v>13291</v>
      </c>
      <c r="AI209" s="42" t="s">
        <v>13291</v>
      </c>
      <c r="AK209" s="44">
        <v>57</v>
      </c>
      <c r="AL209" s="44" t="s">
        <v>13317</v>
      </c>
      <c r="AM209" s="44">
        <v>2034</v>
      </c>
      <c r="AN209" s="44">
        <v>13</v>
      </c>
      <c r="AO209" s="44">
        <v>-943835</v>
      </c>
      <c r="AP209">
        <v>1920222287</v>
      </c>
      <c r="AQ209">
        <v>2034</v>
      </c>
      <c r="AR209">
        <v>2034</v>
      </c>
    </row>
    <row r="210" spans="1:44" ht="15" customHeight="1" x14ac:dyDescent="0.25">
      <c r="A210" s="17" t="s">
        <v>1957</v>
      </c>
      <c r="B210" s="43" t="str">
        <f t="shared" si="3"/>
        <v/>
      </c>
      <c r="C210" s="43" t="s">
        <v>13291</v>
      </c>
      <c r="D210" s="5">
        <v>17531313</v>
      </c>
      <c r="E210" s="42">
        <v>16157375</v>
      </c>
      <c r="F210" s="42">
        <v>14783437</v>
      </c>
      <c r="G210" s="42">
        <v>13409499</v>
      </c>
      <c r="H210" s="42">
        <v>12035561</v>
      </c>
      <c r="I210" s="42">
        <v>10661623</v>
      </c>
      <c r="J210" s="42">
        <v>9287685</v>
      </c>
      <c r="K210" s="42">
        <v>7913747</v>
      </c>
      <c r="L210" s="42">
        <v>6539809</v>
      </c>
      <c r="M210" s="42">
        <v>5165871</v>
      </c>
      <c r="N210" s="42">
        <v>3791933</v>
      </c>
      <c r="O210" s="42">
        <v>2417995</v>
      </c>
      <c r="P210" s="42">
        <v>1044057</v>
      </c>
      <c r="Q210" s="42" t="s">
        <v>13291</v>
      </c>
      <c r="R210" s="42" t="s">
        <v>13291</v>
      </c>
      <c r="S210" s="42" t="s">
        <v>13291</v>
      </c>
      <c r="T210" s="42" t="s">
        <v>13291</v>
      </c>
      <c r="U210" s="42" t="s">
        <v>13291</v>
      </c>
      <c r="V210" s="42" t="s">
        <v>13291</v>
      </c>
      <c r="W210" s="42" t="s">
        <v>13291</v>
      </c>
      <c r="X210" s="42" t="s">
        <v>13291</v>
      </c>
      <c r="Y210" s="42" t="s">
        <v>13291</v>
      </c>
      <c r="Z210" s="42" t="s">
        <v>13291</v>
      </c>
      <c r="AA210" s="42" t="s">
        <v>13291</v>
      </c>
      <c r="AB210" s="42" t="s">
        <v>13291</v>
      </c>
      <c r="AC210" s="42" t="s">
        <v>13291</v>
      </c>
      <c r="AD210" s="42" t="s">
        <v>13291</v>
      </c>
      <c r="AE210" s="42" t="s">
        <v>13291</v>
      </c>
      <c r="AF210" s="42" t="s">
        <v>13291</v>
      </c>
      <c r="AG210" s="42" t="s">
        <v>13291</v>
      </c>
      <c r="AH210" s="42" t="s">
        <v>13291</v>
      </c>
      <c r="AI210" s="42" t="s">
        <v>13291</v>
      </c>
      <c r="AK210" s="44">
        <v>54</v>
      </c>
      <c r="AL210" s="44" t="s">
        <v>13296</v>
      </c>
      <c r="AM210" s="44">
        <v>2031</v>
      </c>
      <c r="AN210" s="44">
        <v>10</v>
      </c>
      <c r="AO210" s="44">
        <v>-1373938</v>
      </c>
      <c r="AP210">
        <v>2791512135</v>
      </c>
      <c r="AQ210">
        <v>2032</v>
      </c>
      <c r="AR210">
        <v>2032</v>
      </c>
    </row>
    <row r="211" spans="1:44" ht="15" customHeight="1" x14ac:dyDescent="0.25">
      <c r="A211" s="17" t="s">
        <v>1957</v>
      </c>
      <c r="B211" s="43" t="str">
        <f t="shared" si="3"/>
        <v/>
      </c>
      <c r="C211" s="43" t="s">
        <v>13291</v>
      </c>
      <c r="D211" s="5">
        <v>4186884</v>
      </c>
      <c r="E211" s="42">
        <v>3300482</v>
      </c>
      <c r="F211" s="42">
        <v>2414080</v>
      </c>
      <c r="G211" s="42">
        <v>1527678</v>
      </c>
      <c r="H211" s="42">
        <v>641276</v>
      </c>
      <c r="I211" s="42" t="s">
        <v>13291</v>
      </c>
      <c r="J211" s="42" t="s">
        <v>13291</v>
      </c>
      <c r="K211" s="42" t="s">
        <v>13291</v>
      </c>
      <c r="L211" s="42" t="s">
        <v>13291</v>
      </c>
      <c r="M211" s="42" t="s">
        <v>13291</v>
      </c>
      <c r="N211" s="42" t="s">
        <v>13291</v>
      </c>
      <c r="O211" s="42" t="s">
        <v>13291</v>
      </c>
      <c r="P211" s="42" t="s">
        <v>13291</v>
      </c>
      <c r="Q211" s="42" t="s">
        <v>13291</v>
      </c>
      <c r="R211" s="42" t="s">
        <v>13291</v>
      </c>
      <c r="S211" s="42" t="s">
        <v>13291</v>
      </c>
      <c r="T211" s="42" t="s">
        <v>13291</v>
      </c>
      <c r="U211" s="42" t="s">
        <v>13291</v>
      </c>
      <c r="V211" s="42" t="s">
        <v>13291</v>
      </c>
      <c r="W211" s="42" t="s">
        <v>13291</v>
      </c>
      <c r="X211" s="42" t="s">
        <v>13291</v>
      </c>
      <c r="Y211" s="42" t="s">
        <v>13291</v>
      </c>
      <c r="Z211" s="42" t="s">
        <v>13291</v>
      </c>
      <c r="AA211" s="42" t="s">
        <v>13291</v>
      </c>
      <c r="AB211" s="42" t="s">
        <v>13291</v>
      </c>
      <c r="AC211" s="42" t="s">
        <v>13291</v>
      </c>
      <c r="AD211" s="42" t="s">
        <v>13291</v>
      </c>
      <c r="AE211" s="42" t="s">
        <v>13291</v>
      </c>
      <c r="AF211" s="42" t="s">
        <v>13291</v>
      </c>
      <c r="AG211" s="42" t="s">
        <v>13291</v>
      </c>
      <c r="AH211" s="42" t="s">
        <v>13291</v>
      </c>
      <c r="AI211" s="42" t="s">
        <v>13291</v>
      </c>
      <c r="AK211" s="44">
        <v>46</v>
      </c>
      <c r="AL211" s="44" t="s">
        <v>13306</v>
      </c>
      <c r="AM211" s="44">
        <v>2023</v>
      </c>
      <c r="AN211" s="44">
        <v>2</v>
      </c>
      <c r="AO211" s="44">
        <v>-886402</v>
      </c>
      <c r="AP211">
        <v>1793832522</v>
      </c>
      <c r="AQ211">
        <v>2024</v>
      </c>
      <c r="AR211">
        <v>2024</v>
      </c>
    </row>
    <row r="212" spans="1:44" ht="15" customHeight="1" x14ac:dyDescent="0.25">
      <c r="A212" s="17" t="s">
        <v>1957</v>
      </c>
      <c r="B212" s="43" t="str">
        <f t="shared" si="3"/>
        <v/>
      </c>
      <c r="C212" s="43" t="s">
        <v>13291</v>
      </c>
      <c r="D212" s="5">
        <v>39667283</v>
      </c>
      <c r="E212" s="42">
        <v>39115803</v>
      </c>
      <c r="F212" s="42">
        <v>38564323</v>
      </c>
      <c r="G212" s="42">
        <v>38012843</v>
      </c>
      <c r="H212" s="42">
        <v>37461363</v>
      </c>
      <c r="I212" s="42">
        <v>36909883</v>
      </c>
      <c r="J212" s="42">
        <v>36358403</v>
      </c>
      <c r="K212" s="42">
        <v>35806923</v>
      </c>
      <c r="L212" s="42">
        <v>35255443</v>
      </c>
      <c r="M212" s="42">
        <v>34703963</v>
      </c>
      <c r="N212" s="42">
        <v>34152483</v>
      </c>
      <c r="O212" s="42">
        <v>33601003</v>
      </c>
      <c r="P212" s="42">
        <v>33049523</v>
      </c>
      <c r="Q212" s="42">
        <v>32498043</v>
      </c>
      <c r="R212" s="42">
        <v>31946563</v>
      </c>
      <c r="S212" s="42">
        <v>31395083</v>
      </c>
      <c r="T212" s="42">
        <v>30843603</v>
      </c>
      <c r="U212" s="42">
        <v>30292123</v>
      </c>
      <c r="V212" s="42">
        <v>29740643</v>
      </c>
      <c r="W212" s="42">
        <v>29189163</v>
      </c>
      <c r="X212" s="42">
        <v>28637683</v>
      </c>
      <c r="Y212" s="42">
        <v>28086203</v>
      </c>
      <c r="Z212" s="42">
        <v>27534723</v>
      </c>
      <c r="AA212" s="42">
        <v>26983243</v>
      </c>
      <c r="AB212" s="42">
        <v>26431763</v>
      </c>
      <c r="AC212" s="42">
        <v>25880283</v>
      </c>
      <c r="AD212" s="42">
        <v>25328803</v>
      </c>
      <c r="AE212" s="42">
        <v>24777323</v>
      </c>
      <c r="AF212" s="42">
        <v>24225843</v>
      </c>
      <c r="AG212" s="42">
        <v>23674363</v>
      </c>
      <c r="AH212" s="42">
        <v>23122883</v>
      </c>
      <c r="AI212" s="42">
        <v>22571403</v>
      </c>
      <c r="AK212" s="44">
        <v>73</v>
      </c>
      <c r="AL212" s="44" t="s">
        <v>13292</v>
      </c>
      <c r="AM212" s="44">
        <v>2050</v>
      </c>
      <c r="AN212" s="44">
        <v>29</v>
      </c>
      <c r="AO212" s="44">
        <v>-551480</v>
      </c>
      <c r="AP212">
        <v>1153105403</v>
      </c>
      <c r="AQ212">
        <v>2091</v>
      </c>
      <c r="AR212">
        <v>2091</v>
      </c>
    </row>
    <row r="213" spans="1:44" ht="15" customHeight="1" x14ac:dyDescent="0.25">
      <c r="A213" s="17" t="s">
        <v>1957</v>
      </c>
      <c r="B213" s="43" t="str">
        <f t="shared" si="3"/>
        <v/>
      </c>
      <c r="C213" s="43" t="s">
        <v>13291</v>
      </c>
      <c r="D213" s="5">
        <v>18167657</v>
      </c>
      <c r="E213" s="42">
        <v>18055280</v>
      </c>
      <c r="F213" s="42">
        <v>17942903</v>
      </c>
      <c r="G213" s="42">
        <v>17830526</v>
      </c>
      <c r="H213" s="42">
        <v>17718149</v>
      </c>
      <c r="I213" s="42">
        <v>17605772</v>
      </c>
      <c r="J213" s="42">
        <v>17493395</v>
      </c>
      <c r="K213" s="42">
        <v>17381018</v>
      </c>
      <c r="L213" s="42">
        <v>17268641</v>
      </c>
      <c r="M213" s="42">
        <v>17156264</v>
      </c>
      <c r="N213" s="42">
        <v>17043887</v>
      </c>
      <c r="O213" s="42">
        <v>16931510</v>
      </c>
      <c r="P213" s="42">
        <v>16819133</v>
      </c>
      <c r="Q213" s="42">
        <v>16706756</v>
      </c>
      <c r="R213" s="42">
        <v>16594379</v>
      </c>
      <c r="S213" s="42">
        <v>16482002</v>
      </c>
      <c r="T213" s="42">
        <v>16369625</v>
      </c>
      <c r="U213" s="42">
        <v>16257248</v>
      </c>
      <c r="V213" s="42">
        <v>16144871</v>
      </c>
      <c r="W213" s="42">
        <v>16032494</v>
      </c>
      <c r="X213" s="42">
        <v>15920117</v>
      </c>
      <c r="Y213" s="42">
        <v>15807740</v>
      </c>
      <c r="Z213" s="42">
        <v>15695363</v>
      </c>
      <c r="AA213" s="42">
        <v>15582986</v>
      </c>
      <c r="AB213" s="42">
        <v>15470609</v>
      </c>
      <c r="AC213" s="42">
        <v>15358232</v>
      </c>
      <c r="AD213" s="42">
        <v>15245855</v>
      </c>
      <c r="AE213" s="42">
        <v>15133478</v>
      </c>
      <c r="AF213" s="42">
        <v>15021101</v>
      </c>
      <c r="AG213" s="42">
        <v>14908724</v>
      </c>
      <c r="AH213" s="42">
        <v>14796347</v>
      </c>
      <c r="AI213" s="42">
        <v>14683970</v>
      </c>
      <c r="AK213" s="44">
        <v>73</v>
      </c>
      <c r="AL213" s="44" t="s">
        <v>13292</v>
      </c>
      <c r="AM213" s="44">
        <v>2050</v>
      </c>
      <c r="AN213" s="44">
        <v>29</v>
      </c>
      <c r="AO213" s="44">
        <v>-112377</v>
      </c>
      <c r="AP213">
        <v>245056820</v>
      </c>
      <c r="AQ213">
        <v>2181</v>
      </c>
      <c r="AR213">
        <v>2100</v>
      </c>
    </row>
    <row r="214" spans="1:44" ht="15" customHeight="1" x14ac:dyDescent="0.25">
      <c r="A214" s="17" t="s">
        <v>1957</v>
      </c>
      <c r="B214" s="43" t="str">
        <f t="shared" si="3"/>
        <v/>
      </c>
      <c r="C214" s="43" t="s">
        <v>13291</v>
      </c>
      <c r="D214" s="5">
        <v>8876534</v>
      </c>
      <c r="E214" s="42">
        <v>8290908</v>
      </c>
      <c r="F214" s="42">
        <v>7705282</v>
      </c>
      <c r="G214" s="42">
        <v>7119656</v>
      </c>
      <c r="H214" s="42">
        <v>6534030</v>
      </c>
      <c r="I214" s="42">
        <v>5948404</v>
      </c>
      <c r="J214" s="42">
        <v>5362778</v>
      </c>
      <c r="K214" s="42">
        <v>4777152</v>
      </c>
      <c r="L214" s="42">
        <v>4191526</v>
      </c>
      <c r="M214" s="42">
        <v>3605900</v>
      </c>
      <c r="N214" s="42">
        <v>3020274</v>
      </c>
      <c r="O214" s="42">
        <v>2434648</v>
      </c>
      <c r="P214" s="42">
        <v>1849022</v>
      </c>
      <c r="Q214" s="42">
        <v>1263396</v>
      </c>
      <c r="R214" s="42">
        <v>677770</v>
      </c>
      <c r="S214" s="42">
        <v>92144</v>
      </c>
      <c r="T214" s="42" t="s">
        <v>13291</v>
      </c>
      <c r="U214" s="42" t="s">
        <v>13291</v>
      </c>
      <c r="V214" s="42" t="s">
        <v>13291</v>
      </c>
      <c r="W214" s="42" t="s">
        <v>13291</v>
      </c>
      <c r="X214" s="42" t="s">
        <v>13291</v>
      </c>
      <c r="Y214" s="42" t="s">
        <v>13291</v>
      </c>
      <c r="Z214" s="42" t="s">
        <v>13291</v>
      </c>
      <c r="AA214" s="42" t="s">
        <v>13291</v>
      </c>
      <c r="AB214" s="42" t="s">
        <v>13291</v>
      </c>
      <c r="AC214" s="42" t="s">
        <v>13291</v>
      </c>
      <c r="AD214" s="42" t="s">
        <v>13291</v>
      </c>
      <c r="AE214" s="42" t="s">
        <v>13291</v>
      </c>
      <c r="AF214" s="42" t="s">
        <v>13291</v>
      </c>
      <c r="AG214" s="42" t="s">
        <v>13291</v>
      </c>
      <c r="AH214" s="42" t="s">
        <v>13291</v>
      </c>
      <c r="AI214" s="42" t="s">
        <v>13291</v>
      </c>
      <c r="AK214" s="44">
        <v>57</v>
      </c>
      <c r="AL214" s="44" t="s">
        <v>13317</v>
      </c>
      <c r="AM214" s="44">
        <v>2034</v>
      </c>
      <c r="AN214" s="44">
        <v>13</v>
      </c>
      <c r="AO214" s="44">
        <v>-585626</v>
      </c>
      <c r="AP214">
        <v>1191255428</v>
      </c>
      <c r="AQ214">
        <v>2034</v>
      </c>
      <c r="AR214">
        <v>2034</v>
      </c>
    </row>
    <row r="215" spans="1:44" ht="15" customHeight="1" x14ac:dyDescent="0.25">
      <c r="A215" s="17" t="s">
        <v>1957</v>
      </c>
      <c r="B215" s="43" t="str">
        <f t="shared" si="3"/>
        <v/>
      </c>
      <c r="C215" s="43" t="s">
        <v>13291</v>
      </c>
      <c r="D215" s="5">
        <v>24455267</v>
      </c>
      <c r="E215" s="42">
        <v>23689241</v>
      </c>
      <c r="F215" s="42">
        <v>22923215</v>
      </c>
      <c r="G215" s="42">
        <v>22157189</v>
      </c>
      <c r="H215" s="42">
        <v>21391163</v>
      </c>
      <c r="I215" s="42">
        <v>20625137</v>
      </c>
      <c r="J215" s="42">
        <v>19859111</v>
      </c>
      <c r="K215" s="42">
        <v>19093085</v>
      </c>
      <c r="L215" s="42">
        <v>18327059</v>
      </c>
      <c r="M215" s="42">
        <v>17561033</v>
      </c>
      <c r="N215" s="42">
        <v>16795007</v>
      </c>
      <c r="O215" s="42">
        <v>16028981</v>
      </c>
      <c r="P215" s="42">
        <v>15262955</v>
      </c>
      <c r="Q215" s="42">
        <v>14496929</v>
      </c>
      <c r="R215" s="42">
        <v>13730903</v>
      </c>
      <c r="S215" s="42">
        <v>12964877</v>
      </c>
      <c r="T215" s="42">
        <v>12198851</v>
      </c>
      <c r="U215" s="42">
        <v>11432825</v>
      </c>
      <c r="V215" s="42">
        <v>10666799</v>
      </c>
      <c r="W215" s="42">
        <v>9900773</v>
      </c>
      <c r="X215" s="42">
        <v>9134747</v>
      </c>
      <c r="Y215" s="42">
        <v>8368721</v>
      </c>
      <c r="Z215" s="42">
        <v>7602695</v>
      </c>
      <c r="AA215" s="42">
        <v>6836669</v>
      </c>
      <c r="AB215" s="42">
        <v>6070643</v>
      </c>
      <c r="AC215" s="42">
        <v>5304617</v>
      </c>
      <c r="AD215" s="42">
        <v>4538591</v>
      </c>
      <c r="AE215" s="42">
        <v>3772565</v>
      </c>
      <c r="AF215" s="42">
        <v>3006539</v>
      </c>
      <c r="AG215" s="42">
        <v>2240513</v>
      </c>
      <c r="AH215" s="42">
        <v>1474487</v>
      </c>
      <c r="AI215" s="42">
        <v>708461</v>
      </c>
      <c r="AK215" s="44">
        <v>73</v>
      </c>
      <c r="AL215" s="44" t="s">
        <v>13292</v>
      </c>
      <c r="AM215" s="44">
        <v>2050</v>
      </c>
      <c r="AN215" s="44">
        <v>29</v>
      </c>
      <c r="AO215" s="44">
        <v>-766026</v>
      </c>
      <c r="AP215">
        <v>1571061761</v>
      </c>
      <c r="AQ215">
        <v>2051</v>
      </c>
      <c r="AR215">
        <v>2051</v>
      </c>
    </row>
    <row r="216" spans="1:44" ht="15" customHeight="1" x14ac:dyDescent="0.25">
      <c r="A216" s="17" t="s">
        <v>1957</v>
      </c>
      <c r="B216" s="43" t="str">
        <f t="shared" si="3"/>
        <v/>
      </c>
      <c r="C216" s="43" t="s">
        <v>13291</v>
      </c>
      <c r="D216" s="5">
        <v>1358166</v>
      </c>
      <c r="E216" s="42">
        <v>1256323</v>
      </c>
      <c r="F216" s="42">
        <v>1154480</v>
      </c>
      <c r="G216" s="42">
        <v>1052637</v>
      </c>
      <c r="H216" s="42">
        <v>950794</v>
      </c>
      <c r="I216" s="42">
        <v>848951</v>
      </c>
      <c r="J216" s="42">
        <v>747108</v>
      </c>
      <c r="K216" s="42">
        <v>645265</v>
      </c>
      <c r="L216" s="42">
        <v>543422</v>
      </c>
      <c r="M216" s="42">
        <v>441579</v>
      </c>
      <c r="N216" s="42">
        <v>339736</v>
      </c>
      <c r="O216" s="42">
        <v>237893</v>
      </c>
      <c r="P216" s="42">
        <v>136050</v>
      </c>
      <c r="Q216" s="42">
        <v>34207</v>
      </c>
      <c r="R216" s="42" t="s">
        <v>13291</v>
      </c>
      <c r="S216" s="42" t="s">
        <v>13291</v>
      </c>
      <c r="T216" s="42" t="s">
        <v>13291</v>
      </c>
      <c r="U216" s="42" t="s">
        <v>13291</v>
      </c>
      <c r="V216" s="42" t="s">
        <v>13291</v>
      </c>
      <c r="W216" s="42" t="s">
        <v>13291</v>
      </c>
      <c r="X216" s="42" t="s">
        <v>13291</v>
      </c>
      <c r="Y216" s="42" t="s">
        <v>13291</v>
      </c>
      <c r="Z216" s="42" t="s">
        <v>13291</v>
      </c>
      <c r="AA216" s="42" t="s">
        <v>13291</v>
      </c>
      <c r="AB216" s="42" t="s">
        <v>13291</v>
      </c>
      <c r="AC216" s="42" t="s">
        <v>13291</v>
      </c>
      <c r="AD216" s="42" t="s">
        <v>13291</v>
      </c>
      <c r="AE216" s="42" t="s">
        <v>13291</v>
      </c>
      <c r="AF216" s="42" t="s">
        <v>13291</v>
      </c>
      <c r="AG216" s="42" t="s">
        <v>13291</v>
      </c>
      <c r="AH216" s="42" t="s">
        <v>13291</v>
      </c>
      <c r="AI216" s="42" t="s">
        <v>13291</v>
      </c>
      <c r="AK216" s="44">
        <v>55</v>
      </c>
      <c r="AL216" s="44" t="s">
        <v>13304</v>
      </c>
      <c r="AM216" s="44">
        <v>2032</v>
      </c>
      <c r="AN216" s="44">
        <v>11</v>
      </c>
      <c r="AO216" s="44">
        <v>-101843</v>
      </c>
      <c r="AP216">
        <v>206979183</v>
      </c>
      <c r="AQ216">
        <v>2032</v>
      </c>
      <c r="AR216">
        <v>2032</v>
      </c>
    </row>
    <row r="217" spans="1:44" ht="15" customHeight="1" x14ac:dyDescent="0.25">
      <c r="A217" s="17" t="s">
        <v>1957</v>
      </c>
      <c r="B217" s="43" t="str">
        <f t="shared" si="3"/>
        <v/>
      </c>
      <c r="C217" s="43" t="s">
        <v>13291</v>
      </c>
      <c r="D217" s="5">
        <v>33892752</v>
      </c>
      <c r="E217" s="42">
        <v>33429268</v>
      </c>
      <c r="F217" s="42">
        <v>32965784</v>
      </c>
      <c r="G217" s="42">
        <v>32502300</v>
      </c>
      <c r="H217" s="42">
        <v>32038816</v>
      </c>
      <c r="I217" s="42">
        <v>31575332</v>
      </c>
      <c r="J217" s="42">
        <v>31111848</v>
      </c>
      <c r="K217" s="42">
        <v>30648364</v>
      </c>
      <c r="L217" s="42">
        <v>30184880</v>
      </c>
      <c r="M217" s="42">
        <v>29721396</v>
      </c>
      <c r="N217" s="42">
        <v>29257912</v>
      </c>
      <c r="O217" s="42">
        <v>28794428</v>
      </c>
      <c r="P217" s="42">
        <v>28330944</v>
      </c>
      <c r="Q217" s="42">
        <v>27867460</v>
      </c>
      <c r="R217" s="42">
        <v>27403976</v>
      </c>
      <c r="S217" s="42">
        <v>26940492</v>
      </c>
      <c r="T217" s="42">
        <v>26477008</v>
      </c>
      <c r="U217" s="42">
        <v>26013524</v>
      </c>
      <c r="V217" s="42">
        <v>25550040</v>
      </c>
      <c r="W217" s="42">
        <v>25086556</v>
      </c>
      <c r="X217" s="42">
        <v>24623072</v>
      </c>
      <c r="Y217" s="42">
        <v>24159588</v>
      </c>
      <c r="Z217" s="42">
        <v>23696104</v>
      </c>
      <c r="AA217" s="42">
        <v>23232620</v>
      </c>
      <c r="AB217" s="42">
        <v>22769136</v>
      </c>
      <c r="AC217" s="42">
        <v>22305652</v>
      </c>
      <c r="AD217" s="42">
        <v>21842168</v>
      </c>
      <c r="AE217" s="42">
        <v>21378684</v>
      </c>
      <c r="AF217" s="42">
        <v>20915200</v>
      </c>
      <c r="AG217" s="42">
        <v>20451716</v>
      </c>
      <c r="AH217" s="42">
        <v>19988232</v>
      </c>
      <c r="AI217" s="42">
        <v>19524748</v>
      </c>
      <c r="AK217" s="44">
        <v>73</v>
      </c>
      <c r="AL217" s="44" t="s">
        <v>13292</v>
      </c>
      <c r="AM217" s="44">
        <v>2050</v>
      </c>
      <c r="AN217" s="44">
        <v>29</v>
      </c>
      <c r="AO217" s="44">
        <v>-463484</v>
      </c>
      <c r="AP217">
        <v>969666948</v>
      </c>
      <c r="AQ217">
        <v>2092</v>
      </c>
      <c r="AR217">
        <v>2092</v>
      </c>
    </row>
    <row r="218" spans="1:44" ht="15" customHeight="1" x14ac:dyDescent="0.25">
      <c r="A218" s="17" t="s">
        <v>1957</v>
      </c>
      <c r="B218" s="43" t="str">
        <f t="shared" si="3"/>
        <v/>
      </c>
      <c r="C218" s="43" t="s">
        <v>13291</v>
      </c>
      <c r="D218" s="5">
        <v>6709496</v>
      </c>
      <c r="E218" s="42">
        <v>6068655</v>
      </c>
      <c r="F218" s="42">
        <v>5427814</v>
      </c>
      <c r="G218" s="42">
        <v>4786973</v>
      </c>
      <c r="H218" s="42">
        <v>4146132</v>
      </c>
      <c r="I218" s="42">
        <v>3505291</v>
      </c>
      <c r="J218" s="42">
        <v>2864450</v>
      </c>
      <c r="K218" s="42">
        <v>2223609</v>
      </c>
      <c r="L218" s="42">
        <v>1582768</v>
      </c>
      <c r="M218" s="42">
        <v>941927</v>
      </c>
      <c r="N218" s="42">
        <v>301086</v>
      </c>
      <c r="O218" s="42" t="s">
        <v>13291</v>
      </c>
      <c r="P218" s="42" t="s">
        <v>13291</v>
      </c>
      <c r="Q218" s="42" t="s">
        <v>13291</v>
      </c>
      <c r="R218" s="42" t="s">
        <v>13291</v>
      </c>
      <c r="S218" s="42" t="s">
        <v>13291</v>
      </c>
      <c r="T218" s="42" t="s">
        <v>13291</v>
      </c>
      <c r="U218" s="42" t="s">
        <v>13291</v>
      </c>
      <c r="V218" s="42" t="s">
        <v>13291</v>
      </c>
      <c r="W218" s="42" t="s">
        <v>13291</v>
      </c>
      <c r="X218" s="42" t="s">
        <v>13291</v>
      </c>
      <c r="Y218" s="42" t="s">
        <v>13291</v>
      </c>
      <c r="Z218" s="42" t="s">
        <v>13291</v>
      </c>
      <c r="AA218" s="42" t="s">
        <v>13291</v>
      </c>
      <c r="AB218" s="42" t="s">
        <v>13291</v>
      </c>
      <c r="AC218" s="42" t="s">
        <v>13291</v>
      </c>
      <c r="AD218" s="42" t="s">
        <v>13291</v>
      </c>
      <c r="AE218" s="42" t="s">
        <v>13291</v>
      </c>
      <c r="AF218" s="42" t="s">
        <v>13291</v>
      </c>
      <c r="AG218" s="42" t="s">
        <v>13291</v>
      </c>
      <c r="AH218" s="42" t="s">
        <v>13291</v>
      </c>
      <c r="AI218" s="42" t="s">
        <v>13291</v>
      </c>
      <c r="AK218" s="44">
        <v>52</v>
      </c>
      <c r="AL218" s="44" t="s">
        <v>267</v>
      </c>
      <c r="AM218" s="44">
        <v>2029</v>
      </c>
      <c r="AN218" s="44">
        <v>8</v>
      </c>
      <c r="AO218" s="44">
        <v>-640841</v>
      </c>
      <c r="AP218">
        <v>1300567475</v>
      </c>
      <c r="AQ218">
        <v>2029</v>
      </c>
      <c r="AR218">
        <v>2029</v>
      </c>
    </row>
    <row r="219" spans="1:44" ht="15" customHeight="1" x14ac:dyDescent="0.25">
      <c r="A219" s="17" t="s">
        <v>2249</v>
      </c>
      <c r="B219" s="43">
        <f t="shared" si="3"/>
        <v>1</v>
      </c>
      <c r="C219" s="43" t="s">
        <v>13291</v>
      </c>
      <c r="D219" s="5">
        <v>9647435</v>
      </c>
      <c r="E219" s="42">
        <v>9550493</v>
      </c>
      <c r="F219" s="42">
        <v>9453551</v>
      </c>
      <c r="G219" s="42">
        <v>9356609</v>
      </c>
      <c r="H219" s="42">
        <v>9259667</v>
      </c>
      <c r="I219" s="42">
        <v>9162725</v>
      </c>
      <c r="J219" s="42">
        <v>9065783</v>
      </c>
      <c r="K219" s="42">
        <v>8968841</v>
      </c>
      <c r="L219" s="42">
        <v>8871899</v>
      </c>
      <c r="M219" s="42">
        <v>8774957</v>
      </c>
      <c r="N219" s="42">
        <v>8678015</v>
      </c>
      <c r="O219" s="42">
        <v>8581073</v>
      </c>
      <c r="P219" s="42">
        <v>8484131</v>
      </c>
      <c r="Q219" s="42">
        <v>8387189</v>
      </c>
      <c r="R219" s="42">
        <v>8290247</v>
      </c>
      <c r="S219" s="42">
        <v>8193305</v>
      </c>
      <c r="T219" s="42">
        <v>8096363</v>
      </c>
      <c r="U219" s="42">
        <v>7999421</v>
      </c>
      <c r="V219" s="42">
        <v>7902479</v>
      </c>
      <c r="W219" s="42">
        <v>7805537</v>
      </c>
      <c r="X219" s="42">
        <v>7708595</v>
      </c>
      <c r="Y219" s="42">
        <v>7611653</v>
      </c>
      <c r="Z219" s="42">
        <v>7514711</v>
      </c>
      <c r="AA219" s="42">
        <v>7417769</v>
      </c>
      <c r="AB219" s="42">
        <v>7320827</v>
      </c>
      <c r="AC219" s="42">
        <v>7223885</v>
      </c>
      <c r="AD219" s="42">
        <v>7126943</v>
      </c>
      <c r="AE219" s="42">
        <v>7030001</v>
      </c>
      <c r="AF219" s="42">
        <v>6933059</v>
      </c>
      <c r="AG219" s="42">
        <v>6836117</v>
      </c>
      <c r="AH219" s="42">
        <v>6739175</v>
      </c>
      <c r="AI219" s="42">
        <v>6642233</v>
      </c>
      <c r="AK219" s="44">
        <v>73</v>
      </c>
      <c r="AL219" s="44" t="s">
        <v>13292</v>
      </c>
      <c r="AM219" s="44">
        <v>2050</v>
      </c>
      <c r="AN219" s="44">
        <v>29</v>
      </c>
      <c r="AO219" s="44">
        <v>-96942</v>
      </c>
      <c r="AP219">
        <v>205373333</v>
      </c>
      <c r="AQ219">
        <v>2119</v>
      </c>
      <c r="AR219">
        <v>2100</v>
      </c>
    </row>
    <row r="220" spans="1:44" ht="15" customHeight="1" x14ac:dyDescent="0.25">
      <c r="A220" s="17" t="s">
        <v>2255</v>
      </c>
      <c r="B220" s="43">
        <f t="shared" si="3"/>
        <v>1</v>
      </c>
      <c r="C220" s="43" t="s">
        <v>13291</v>
      </c>
      <c r="D220" s="5">
        <v>1911510</v>
      </c>
      <c r="E220" s="42">
        <v>1677684</v>
      </c>
      <c r="F220" s="42">
        <v>1443858</v>
      </c>
      <c r="G220" s="42">
        <v>1210032</v>
      </c>
      <c r="H220" s="42">
        <v>976206</v>
      </c>
      <c r="I220" s="42">
        <v>742380</v>
      </c>
      <c r="J220" s="42">
        <v>508554</v>
      </c>
      <c r="K220" s="42">
        <v>274728</v>
      </c>
      <c r="L220" s="42">
        <v>40902</v>
      </c>
      <c r="M220" s="42" t="s">
        <v>13291</v>
      </c>
      <c r="N220" s="42" t="s">
        <v>13291</v>
      </c>
      <c r="O220" s="42" t="s">
        <v>13291</v>
      </c>
      <c r="P220" s="42" t="s">
        <v>13291</v>
      </c>
      <c r="Q220" s="42" t="s">
        <v>13291</v>
      </c>
      <c r="R220" s="42" t="s">
        <v>13291</v>
      </c>
      <c r="S220" s="42" t="s">
        <v>13291</v>
      </c>
      <c r="T220" s="42" t="s">
        <v>13291</v>
      </c>
      <c r="U220" s="42" t="s">
        <v>13291</v>
      </c>
      <c r="V220" s="42" t="s">
        <v>13291</v>
      </c>
      <c r="W220" s="42" t="s">
        <v>13291</v>
      </c>
      <c r="X220" s="42" t="s">
        <v>13291</v>
      </c>
      <c r="Y220" s="42" t="s">
        <v>13291</v>
      </c>
      <c r="Z220" s="42" t="s">
        <v>13291</v>
      </c>
      <c r="AA220" s="42" t="s">
        <v>13291</v>
      </c>
      <c r="AB220" s="42" t="s">
        <v>13291</v>
      </c>
      <c r="AC220" s="42" t="s">
        <v>13291</v>
      </c>
      <c r="AD220" s="42" t="s">
        <v>13291</v>
      </c>
      <c r="AE220" s="42" t="s">
        <v>13291</v>
      </c>
      <c r="AF220" s="42" t="s">
        <v>13291</v>
      </c>
      <c r="AG220" s="42" t="s">
        <v>13291</v>
      </c>
      <c r="AH220" s="42" t="s">
        <v>13291</v>
      </c>
      <c r="AI220" s="42" t="s">
        <v>13291</v>
      </c>
      <c r="AK220" s="44">
        <v>50</v>
      </c>
      <c r="AL220" s="44" t="s">
        <v>13295</v>
      </c>
      <c r="AM220" s="44">
        <v>2027</v>
      </c>
      <c r="AN220" s="44">
        <v>6</v>
      </c>
      <c r="AO220" s="44">
        <v>-233826</v>
      </c>
      <c r="AP220">
        <v>474006204</v>
      </c>
      <c r="AQ220">
        <v>2027</v>
      </c>
      <c r="AR220">
        <v>2027</v>
      </c>
    </row>
    <row r="221" spans="1:44" ht="15" customHeight="1" x14ac:dyDescent="0.25">
      <c r="A221" s="17" t="s">
        <v>2255</v>
      </c>
      <c r="B221" s="43" t="str">
        <f t="shared" si="3"/>
        <v/>
      </c>
      <c r="C221" s="43" t="s">
        <v>13291</v>
      </c>
      <c r="D221" s="5">
        <v>18489</v>
      </c>
      <c r="E221" s="42" t="s">
        <v>13291</v>
      </c>
      <c r="F221" s="42" t="s">
        <v>13291</v>
      </c>
      <c r="G221" s="42" t="s">
        <v>13291</v>
      </c>
      <c r="H221" s="42" t="s">
        <v>13291</v>
      </c>
      <c r="I221" s="42" t="s">
        <v>13291</v>
      </c>
      <c r="J221" s="42" t="s">
        <v>13291</v>
      </c>
      <c r="K221" s="42" t="s">
        <v>13291</v>
      </c>
      <c r="L221" s="42" t="s">
        <v>13291</v>
      </c>
      <c r="M221" s="42" t="s">
        <v>13291</v>
      </c>
      <c r="N221" s="42" t="s">
        <v>13291</v>
      </c>
      <c r="O221" s="42" t="s">
        <v>13291</v>
      </c>
      <c r="P221" s="42" t="s">
        <v>13291</v>
      </c>
      <c r="Q221" s="42" t="s">
        <v>13291</v>
      </c>
      <c r="R221" s="42" t="s">
        <v>13291</v>
      </c>
      <c r="S221" s="42" t="s">
        <v>13291</v>
      </c>
      <c r="T221" s="42" t="s">
        <v>13291</v>
      </c>
      <c r="U221" s="42" t="s">
        <v>13291</v>
      </c>
      <c r="V221" s="42" t="s">
        <v>13291</v>
      </c>
      <c r="W221" s="42" t="s">
        <v>13291</v>
      </c>
      <c r="X221" s="42" t="s">
        <v>13291</v>
      </c>
      <c r="Y221" s="42" t="s">
        <v>13291</v>
      </c>
      <c r="Z221" s="42" t="s">
        <v>13291</v>
      </c>
      <c r="AA221" s="42" t="s">
        <v>13291</v>
      </c>
      <c r="AB221" s="42" t="s">
        <v>13291</v>
      </c>
      <c r="AC221" s="42" t="s">
        <v>13291</v>
      </c>
      <c r="AD221" s="42" t="s">
        <v>13291</v>
      </c>
      <c r="AE221" s="42" t="s">
        <v>13291</v>
      </c>
      <c r="AF221" s="42" t="s">
        <v>13291</v>
      </c>
      <c r="AG221" s="42" t="s">
        <v>13291</v>
      </c>
      <c r="AH221" s="42" t="s">
        <v>13291</v>
      </c>
      <c r="AI221" s="42" t="s">
        <v>13291</v>
      </c>
      <c r="AK221" s="44" t="e">
        <v>#N/A</v>
      </c>
      <c r="AL221" s="44" t="e">
        <v>#N/A</v>
      </c>
      <c r="AM221" s="44" t="e">
        <v>#N/A</v>
      </c>
      <c r="AN221" s="44" t="e">
        <v>#N/A</v>
      </c>
      <c r="AO221" s="44" t="e">
        <v>#VALUE!</v>
      </c>
      <c r="AP221" t="e">
        <v>#VALUE!</v>
      </c>
      <c r="AQ221" t="e">
        <v>#VALUE!</v>
      </c>
      <c r="AR221" t="e">
        <v>#VALUE!</v>
      </c>
    </row>
    <row r="222" spans="1:44" ht="15" customHeight="1" x14ac:dyDescent="0.25">
      <c r="A222" s="17" t="s">
        <v>2255</v>
      </c>
      <c r="B222" s="43" t="str">
        <f t="shared" si="3"/>
        <v/>
      </c>
      <c r="C222" s="43" t="s">
        <v>13291</v>
      </c>
      <c r="D222" s="5">
        <v>9419490</v>
      </c>
      <c r="E222" s="42">
        <v>9173027</v>
      </c>
      <c r="F222" s="42">
        <v>8926564</v>
      </c>
      <c r="G222" s="42">
        <v>8680101</v>
      </c>
      <c r="H222" s="42">
        <v>8433638</v>
      </c>
      <c r="I222" s="42">
        <v>8187175</v>
      </c>
      <c r="J222" s="42">
        <v>7940712</v>
      </c>
      <c r="K222" s="42">
        <v>7694249</v>
      </c>
      <c r="L222" s="42">
        <v>7447786</v>
      </c>
      <c r="M222" s="42">
        <v>7201323</v>
      </c>
      <c r="N222" s="42">
        <v>6954860</v>
      </c>
      <c r="O222" s="42">
        <v>6708397</v>
      </c>
      <c r="P222" s="42">
        <v>6461934</v>
      </c>
      <c r="Q222" s="42">
        <v>6215471</v>
      </c>
      <c r="R222" s="42">
        <v>5969008</v>
      </c>
      <c r="S222" s="42">
        <v>5722545</v>
      </c>
      <c r="T222" s="42">
        <v>5476082</v>
      </c>
      <c r="U222" s="42">
        <v>5229619</v>
      </c>
      <c r="V222" s="42">
        <v>4983156</v>
      </c>
      <c r="W222" s="42">
        <v>4736693</v>
      </c>
      <c r="X222" s="42">
        <v>4490230</v>
      </c>
      <c r="Y222" s="42">
        <v>4243767</v>
      </c>
      <c r="Z222" s="42">
        <v>3997304</v>
      </c>
      <c r="AA222" s="42">
        <v>3750841</v>
      </c>
      <c r="AB222" s="42">
        <v>3504378</v>
      </c>
      <c r="AC222" s="42">
        <v>3257915</v>
      </c>
      <c r="AD222" s="42">
        <v>3011452</v>
      </c>
      <c r="AE222" s="42">
        <v>2764989</v>
      </c>
      <c r="AF222" s="42">
        <v>2518526</v>
      </c>
      <c r="AG222" s="42">
        <v>2272063</v>
      </c>
      <c r="AH222" s="42">
        <v>2025600</v>
      </c>
      <c r="AI222" s="42">
        <v>1779137</v>
      </c>
      <c r="AK222" s="44">
        <v>73</v>
      </c>
      <c r="AL222" s="44" t="s">
        <v>13292</v>
      </c>
      <c r="AM222" s="44">
        <v>2050</v>
      </c>
      <c r="AN222" s="44">
        <v>29</v>
      </c>
      <c r="AO222" s="44">
        <v>-246463</v>
      </c>
      <c r="AP222">
        <v>507028287</v>
      </c>
      <c r="AQ222">
        <v>2057</v>
      </c>
      <c r="AR222">
        <v>2057</v>
      </c>
    </row>
    <row r="223" spans="1:44" ht="15" customHeight="1" x14ac:dyDescent="0.25">
      <c r="A223" s="17" t="s">
        <v>2255</v>
      </c>
      <c r="B223" s="43" t="str">
        <f t="shared" si="3"/>
        <v/>
      </c>
      <c r="C223" s="43" t="s">
        <v>13291</v>
      </c>
      <c r="D223" s="5">
        <v>6327038</v>
      </c>
      <c r="E223" s="42">
        <v>6175981</v>
      </c>
      <c r="F223" s="42">
        <v>6024924</v>
      </c>
      <c r="G223" s="42">
        <v>5873867</v>
      </c>
      <c r="H223" s="42">
        <v>5722810</v>
      </c>
      <c r="I223" s="42">
        <v>5571753</v>
      </c>
      <c r="J223" s="42">
        <v>5420696</v>
      </c>
      <c r="K223" s="42">
        <v>5269639</v>
      </c>
      <c r="L223" s="42">
        <v>5118582</v>
      </c>
      <c r="M223" s="42">
        <v>4967525</v>
      </c>
      <c r="N223" s="42">
        <v>4816468</v>
      </c>
      <c r="O223" s="42">
        <v>4665411</v>
      </c>
      <c r="P223" s="42">
        <v>4514354</v>
      </c>
      <c r="Q223" s="42">
        <v>4363297</v>
      </c>
      <c r="R223" s="42">
        <v>4212240</v>
      </c>
      <c r="S223" s="42">
        <v>4061183</v>
      </c>
      <c r="T223" s="42">
        <v>3910126</v>
      </c>
      <c r="U223" s="42">
        <v>3759069</v>
      </c>
      <c r="V223" s="42">
        <v>3608012</v>
      </c>
      <c r="W223" s="42">
        <v>3456955</v>
      </c>
      <c r="X223" s="42">
        <v>3305898</v>
      </c>
      <c r="Y223" s="42">
        <v>3154841</v>
      </c>
      <c r="Z223" s="42">
        <v>3003784</v>
      </c>
      <c r="AA223" s="42">
        <v>2852727</v>
      </c>
      <c r="AB223" s="42">
        <v>2701670</v>
      </c>
      <c r="AC223" s="42">
        <v>2550613</v>
      </c>
      <c r="AD223" s="42">
        <v>2399556</v>
      </c>
      <c r="AE223" s="42">
        <v>2248499</v>
      </c>
      <c r="AF223" s="42">
        <v>2097442</v>
      </c>
      <c r="AG223" s="42">
        <v>1946385</v>
      </c>
      <c r="AH223" s="42">
        <v>1795328</v>
      </c>
      <c r="AI223" s="42">
        <v>1644271</v>
      </c>
      <c r="AK223" s="44">
        <v>73</v>
      </c>
      <c r="AL223" s="44" t="s">
        <v>13292</v>
      </c>
      <c r="AM223" s="44">
        <v>2050</v>
      </c>
      <c r="AN223" s="44">
        <v>29</v>
      </c>
      <c r="AO223" s="44">
        <v>-151057</v>
      </c>
      <c r="AP223">
        <v>311311121</v>
      </c>
      <c r="AQ223">
        <v>2061</v>
      </c>
      <c r="AR223">
        <v>2061</v>
      </c>
    </row>
    <row r="224" spans="1:44" ht="15" customHeight="1" x14ac:dyDescent="0.25">
      <c r="A224" s="17" t="s">
        <v>2999</v>
      </c>
      <c r="B224" s="43">
        <f t="shared" si="3"/>
        <v>1</v>
      </c>
      <c r="C224" s="43" t="s">
        <v>13291</v>
      </c>
      <c r="D224" s="5">
        <v>2964773</v>
      </c>
      <c r="E224" s="42">
        <v>2779323</v>
      </c>
      <c r="F224" s="42">
        <v>2593873</v>
      </c>
      <c r="G224" s="42">
        <v>2408423</v>
      </c>
      <c r="H224" s="42">
        <v>2222973</v>
      </c>
      <c r="I224" s="42">
        <v>2037523</v>
      </c>
      <c r="J224" s="42">
        <v>1852073</v>
      </c>
      <c r="K224" s="42">
        <v>1666623</v>
      </c>
      <c r="L224" s="42">
        <v>1481173</v>
      </c>
      <c r="M224" s="42">
        <v>1295723</v>
      </c>
      <c r="N224" s="42">
        <v>1110273</v>
      </c>
      <c r="O224" s="42">
        <v>924823</v>
      </c>
      <c r="P224" s="42">
        <v>739373</v>
      </c>
      <c r="Q224" s="42">
        <v>553923</v>
      </c>
      <c r="R224" s="42">
        <v>368473</v>
      </c>
      <c r="S224" s="42">
        <v>183023</v>
      </c>
      <c r="T224" s="42" t="s">
        <v>13291</v>
      </c>
      <c r="U224" s="42" t="s">
        <v>13291</v>
      </c>
      <c r="V224" s="42" t="s">
        <v>13291</v>
      </c>
      <c r="W224" s="42" t="s">
        <v>13291</v>
      </c>
      <c r="X224" s="42" t="s">
        <v>13291</v>
      </c>
      <c r="Y224" s="42" t="s">
        <v>13291</v>
      </c>
      <c r="Z224" s="42" t="s">
        <v>13291</v>
      </c>
      <c r="AA224" s="42" t="s">
        <v>13291</v>
      </c>
      <c r="AB224" s="42" t="s">
        <v>13291</v>
      </c>
      <c r="AC224" s="42" t="s">
        <v>13291</v>
      </c>
      <c r="AD224" s="42" t="s">
        <v>13291</v>
      </c>
      <c r="AE224" s="42" t="s">
        <v>13291</v>
      </c>
      <c r="AF224" s="42" t="s">
        <v>13291</v>
      </c>
      <c r="AG224" s="42" t="s">
        <v>13291</v>
      </c>
      <c r="AH224" s="42" t="s">
        <v>13291</v>
      </c>
      <c r="AI224" s="42" t="s">
        <v>13291</v>
      </c>
      <c r="AK224" s="44">
        <v>57</v>
      </c>
      <c r="AL224" s="44" t="s">
        <v>13317</v>
      </c>
      <c r="AM224" s="44">
        <v>2034</v>
      </c>
      <c r="AN224" s="44">
        <v>13</v>
      </c>
      <c r="AO224" s="44">
        <v>-185450</v>
      </c>
      <c r="AP224">
        <v>377388323</v>
      </c>
      <c r="AQ224">
        <v>2035</v>
      </c>
      <c r="AR224">
        <v>2035</v>
      </c>
    </row>
    <row r="225" spans="1:44" ht="15" customHeight="1" x14ac:dyDescent="0.25">
      <c r="A225" s="17" t="s">
        <v>2999</v>
      </c>
      <c r="B225" s="43" t="str">
        <f t="shared" si="3"/>
        <v/>
      </c>
      <c r="C225" s="43" t="s">
        <v>13291</v>
      </c>
      <c r="D225" s="5">
        <v>724949</v>
      </c>
      <c r="E225" s="42">
        <v>628604</v>
      </c>
      <c r="F225" s="42">
        <v>532259</v>
      </c>
      <c r="G225" s="42">
        <v>435914</v>
      </c>
      <c r="H225" s="42">
        <v>339569</v>
      </c>
      <c r="I225" s="42">
        <v>243224</v>
      </c>
      <c r="J225" s="42">
        <v>146879</v>
      </c>
      <c r="K225" s="42">
        <v>50534</v>
      </c>
      <c r="L225" s="42" t="s">
        <v>13291</v>
      </c>
      <c r="M225" s="42" t="s">
        <v>13291</v>
      </c>
      <c r="N225" s="42" t="s">
        <v>13291</v>
      </c>
      <c r="O225" s="42" t="s">
        <v>13291</v>
      </c>
      <c r="P225" s="42" t="s">
        <v>13291</v>
      </c>
      <c r="Q225" s="42" t="s">
        <v>13291</v>
      </c>
      <c r="R225" s="42" t="s">
        <v>13291</v>
      </c>
      <c r="S225" s="42" t="s">
        <v>13291</v>
      </c>
      <c r="T225" s="42" t="s">
        <v>13291</v>
      </c>
      <c r="U225" s="42" t="s">
        <v>13291</v>
      </c>
      <c r="V225" s="42" t="s">
        <v>13291</v>
      </c>
      <c r="W225" s="42" t="s">
        <v>13291</v>
      </c>
      <c r="X225" s="42" t="s">
        <v>13291</v>
      </c>
      <c r="Y225" s="42" t="s">
        <v>13291</v>
      </c>
      <c r="Z225" s="42" t="s">
        <v>13291</v>
      </c>
      <c r="AA225" s="42" t="s">
        <v>13291</v>
      </c>
      <c r="AB225" s="42" t="s">
        <v>13291</v>
      </c>
      <c r="AC225" s="42" t="s">
        <v>13291</v>
      </c>
      <c r="AD225" s="42" t="s">
        <v>13291</v>
      </c>
      <c r="AE225" s="42" t="s">
        <v>13291</v>
      </c>
      <c r="AF225" s="42" t="s">
        <v>13291</v>
      </c>
      <c r="AG225" s="42" t="s">
        <v>13291</v>
      </c>
      <c r="AH225" s="42" t="s">
        <v>13291</v>
      </c>
      <c r="AI225" s="42" t="s">
        <v>13291</v>
      </c>
      <c r="AK225" s="44">
        <v>49</v>
      </c>
      <c r="AL225" s="44" t="s">
        <v>13316</v>
      </c>
      <c r="AM225" s="44">
        <v>2026</v>
      </c>
      <c r="AN225" s="44">
        <v>5</v>
      </c>
      <c r="AO225" s="44">
        <v>-96345</v>
      </c>
      <c r="AP225">
        <v>195245504</v>
      </c>
      <c r="AQ225">
        <v>2027</v>
      </c>
      <c r="AR225">
        <v>2027</v>
      </c>
    </row>
    <row r="226" spans="1:44" ht="15" customHeight="1" x14ac:dyDescent="0.25">
      <c r="A226" s="17" t="s">
        <v>2999</v>
      </c>
      <c r="B226" s="43" t="str">
        <f t="shared" si="3"/>
        <v/>
      </c>
      <c r="C226" s="43" t="s">
        <v>13291</v>
      </c>
      <c r="D226" s="5">
        <v>1096410</v>
      </c>
      <c r="E226" s="42">
        <v>1016397</v>
      </c>
      <c r="F226" s="42">
        <v>936384</v>
      </c>
      <c r="G226" s="42">
        <v>856371</v>
      </c>
      <c r="H226" s="42">
        <v>776358</v>
      </c>
      <c r="I226" s="42">
        <v>696345</v>
      </c>
      <c r="J226" s="42">
        <v>616332</v>
      </c>
      <c r="K226" s="42">
        <v>536319</v>
      </c>
      <c r="L226" s="42">
        <v>456306</v>
      </c>
      <c r="M226" s="42">
        <v>376293</v>
      </c>
      <c r="N226" s="42">
        <v>296280</v>
      </c>
      <c r="O226" s="42">
        <v>216267</v>
      </c>
      <c r="P226" s="42">
        <v>136254</v>
      </c>
      <c r="Q226" s="42">
        <v>56241</v>
      </c>
      <c r="R226" s="42" t="s">
        <v>13291</v>
      </c>
      <c r="S226" s="42" t="s">
        <v>13291</v>
      </c>
      <c r="T226" s="42" t="s">
        <v>13291</v>
      </c>
      <c r="U226" s="42" t="s">
        <v>13291</v>
      </c>
      <c r="V226" s="42" t="s">
        <v>13291</v>
      </c>
      <c r="W226" s="42" t="s">
        <v>13291</v>
      </c>
      <c r="X226" s="42" t="s">
        <v>13291</v>
      </c>
      <c r="Y226" s="42" t="s">
        <v>13291</v>
      </c>
      <c r="Z226" s="42" t="s">
        <v>13291</v>
      </c>
      <c r="AA226" s="42" t="s">
        <v>13291</v>
      </c>
      <c r="AB226" s="42" t="s">
        <v>13291</v>
      </c>
      <c r="AC226" s="42" t="s">
        <v>13291</v>
      </c>
      <c r="AD226" s="42" t="s">
        <v>13291</v>
      </c>
      <c r="AE226" s="42" t="s">
        <v>13291</v>
      </c>
      <c r="AF226" s="42" t="s">
        <v>13291</v>
      </c>
      <c r="AG226" s="42" t="s">
        <v>13291</v>
      </c>
      <c r="AH226" s="42" t="s">
        <v>13291</v>
      </c>
      <c r="AI226" s="42" t="s">
        <v>13291</v>
      </c>
      <c r="AK226" s="44">
        <v>55</v>
      </c>
      <c r="AL226" s="44" t="s">
        <v>13304</v>
      </c>
      <c r="AM226" s="44">
        <v>2032</v>
      </c>
      <c r="AN226" s="44">
        <v>11</v>
      </c>
      <c r="AO226" s="44">
        <v>-80013</v>
      </c>
      <c r="AP226">
        <v>162642657</v>
      </c>
      <c r="AQ226">
        <v>2033</v>
      </c>
      <c r="AR226">
        <v>2033</v>
      </c>
    </row>
    <row r="227" spans="1:44" ht="15" customHeight="1" x14ac:dyDescent="0.25">
      <c r="A227" s="17" t="s">
        <v>2999</v>
      </c>
      <c r="B227" s="43" t="str">
        <f t="shared" si="3"/>
        <v/>
      </c>
      <c r="C227" s="43" t="s">
        <v>13291</v>
      </c>
      <c r="D227" s="5">
        <v>3627162</v>
      </c>
      <c r="E227" s="42">
        <v>3429127</v>
      </c>
      <c r="F227" s="42">
        <v>3231092</v>
      </c>
      <c r="G227" s="42">
        <v>3033057</v>
      </c>
      <c r="H227" s="42">
        <v>2835022</v>
      </c>
      <c r="I227" s="42">
        <v>2636987</v>
      </c>
      <c r="J227" s="42">
        <v>2438952</v>
      </c>
      <c r="K227" s="42">
        <v>2240917</v>
      </c>
      <c r="L227" s="42">
        <v>2042882</v>
      </c>
      <c r="M227" s="42">
        <v>1844847</v>
      </c>
      <c r="N227" s="42">
        <v>1646812</v>
      </c>
      <c r="O227" s="42">
        <v>1448777</v>
      </c>
      <c r="P227" s="42">
        <v>1250742</v>
      </c>
      <c r="Q227" s="42">
        <v>1052707</v>
      </c>
      <c r="R227" s="42">
        <v>854672</v>
      </c>
      <c r="S227" s="42">
        <v>656637</v>
      </c>
      <c r="T227" s="42">
        <v>458602</v>
      </c>
      <c r="U227" s="42">
        <v>260567</v>
      </c>
      <c r="V227" s="42">
        <v>62532</v>
      </c>
      <c r="W227" s="42" t="s">
        <v>13291</v>
      </c>
      <c r="X227" s="42" t="s">
        <v>13291</v>
      </c>
      <c r="Y227" s="42" t="s">
        <v>13291</v>
      </c>
      <c r="Z227" s="42" t="s">
        <v>13291</v>
      </c>
      <c r="AA227" s="42" t="s">
        <v>13291</v>
      </c>
      <c r="AB227" s="42" t="s">
        <v>13291</v>
      </c>
      <c r="AC227" s="42" t="s">
        <v>13291</v>
      </c>
      <c r="AD227" s="42" t="s">
        <v>13291</v>
      </c>
      <c r="AE227" s="42" t="s">
        <v>13291</v>
      </c>
      <c r="AF227" s="42" t="s">
        <v>13291</v>
      </c>
      <c r="AG227" s="42" t="s">
        <v>13291</v>
      </c>
      <c r="AH227" s="42" t="s">
        <v>13291</v>
      </c>
      <c r="AI227" s="42" t="s">
        <v>13291</v>
      </c>
      <c r="AK227" s="44">
        <v>60</v>
      </c>
      <c r="AL227" s="44" t="s">
        <v>13303</v>
      </c>
      <c r="AM227" s="44">
        <v>2037</v>
      </c>
      <c r="AN227" s="44">
        <v>16</v>
      </c>
      <c r="AO227" s="44">
        <v>-198035</v>
      </c>
      <c r="AP227">
        <v>403459827</v>
      </c>
      <c r="AQ227">
        <v>2037</v>
      </c>
      <c r="AR227">
        <v>2037</v>
      </c>
    </row>
    <row r="228" spans="1:44" ht="15" customHeight="1" x14ac:dyDescent="0.25">
      <c r="A228" s="17" t="s">
        <v>2999</v>
      </c>
      <c r="B228" s="43" t="str">
        <f t="shared" si="3"/>
        <v/>
      </c>
      <c r="C228" s="43" t="s">
        <v>13291</v>
      </c>
      <c r="D228" s="5">
        <v>35180982</v>
      </c>
      <c r="E228" s="42">
        <v>35014673</v>
      </c>
      <c r="F228" s="42">
        <v>34848364</v>
      </c>
      <c r="G228" s="42">
        <v>34682055</v>
      </c>
      <c r="H228" s="42">
        <v>34515746</v>
      </c>
      <c r="I228" s="42">
        <v>34349437</v>
      </c>
      <c r="J228" s="42">
        <v>34183128</v>
      </c>
      <c r="K228" s="42">
        <v>34016819</v>
      </c>
      <c r="L228" s="42">
        <v>33850510</v>
      </c>
      <c r="M228" s="42">
        <v>33684201</v>
      </c>
      <c r="N228" s="42">
        <v>33517892</v>
      </c>
      <c r="O228" s="42">
        <v>33351583</v>
      </c>
      <c r="P228" s="42">
        <v>33185274</v>
      </c>
      <c r="Q228" s="42">
        <v>33018965</v>
      </c>
      <c r="R228" s="42">
        <v>32852656</v>
      </c>
      <c r="S228" s="42">
        <v>32686347</v>
      </c>
      <c r="T228" s="42">
        <v>32520038</v>
      </c>
      <c r="U228" s="42">
        <v>32353729</v>
      </c>
      <c r="V228" s="42">
        <v>32187420</v>
      </c>
      <c r="W228" s="42">
        <v>32021111</v>
      </c>
      <c r="X228" s="42">
        <v>31854802</v>
      </c>
      <c r="Y228" s="42">
        <v>31688493</v>
      </c>
      <c r="Z228" s="42">
        <v>31522184</v>
      </c>
      <c r="AA228" s="42">
        <v>31355875</v>
      </c>
      <c r="AB228" s="42">
        <v>31189566</v>
      </c>
      <c r="AC228" s="42">
        <v>31023257</v>
      </c>
      <c r="AD228" s="42">
        <v>30856948</v>
      </c>
      <c r="AE228" s="42">
        <v>30690639</v>
      </c>
      <c r="AF228" s="42">
        <v>30524330</v>
      </c>
      <c r="AG228" s="42">
        <v>30358021</v>
      </c>
      <c r="AH228" s="42">
        <v>30191712</v>
      </c>
      <c r="AI228" s="42">
        <v>30025403</v>
      </c>
      <c r="AK228" s="44">
        <v>73</v>
      </c>
      <c r="AL228" s="44" t="s">
        <v>13292</v>
      </c>
      <c r="AM228" s="44">
        <v>2050</v>
      </c>
      <c r="AN228" s="44">
        <v>29</v>
      </c>
      <c r="AO228" s="44">
        <v>-166309</v>
      </c>
      <c r="AP228">
        <v>370958853</v>
      </c>
      <c r="AQ228">
        <v>2231</v>
      </c>
      <c r="AR228">
        <v>2100</v>
      </c>
    </row>
    <row r="229" spans="1:44" ht="15" customHeight="1" x14ac:dyDescent="0.25">
      <c r="A229" s="17" t="s">
        <v>2999</v>
      </c>
      <c r="B229" s="43" t="str">
        <f t="shared" si="3"/>
        <v/>
      </c>
      <c r="C229" s="43" t="s">
        <v>13291</v>
      </c>
      <c r="D229" s="5">
        <v>498624</v>
      </c>
      <c r="E229" s="42">
        <v>455746</v>
      </c>
      <c r="F229" s="42">
        <v>412868</v>
      </c>
      <c r="G229" s="42">
        <v>369990</v>
      </c>
      <c r="H229" s="42">
        <v>327112</v>
      </c>
      <c r="I229" s="42">
        <v>284234</v>
      </c>
      <c r="J229" s="42">
        <v>241356</v>
      </c>
      <c r="K229" s="42">
        <v>198478</v>
      </c>
      <c r="L229" s="42">
        <v>155600</v>
      </c>
      <c r="M229" s="42">
        <v>112722</v>
      </c>
      <c r="N229" s="42">
        <v>69844</v>
      </c>
      <c r="O229" s="42">
        <v>26966</v>
      </c>
      <c r="P229" s="42" t="s">
        <v>13291</v>
      </c>
      <c r="Q229" s="42" t="s">
        <v>13291</v>
      </c>
      <c r="R229" s="42" t="s">
        <v>13291</v>
      </c>
      <c r="S229" s="42" t="s">
        <v>13291</v>
      </c>
      <c r="T229" s="42" t="s">
        <v>13291</v>
      </c>
      <c r="U229" s="42" t="s">
        <v>13291</v>
      </c>
      <c r="V229" s="42" t="s">
        <v>13291</v>
      </c>
      <c r="W229" s="42" t="s">
        <v>13291</v>
      </c>
      <c r="X229" s="42" t="s">
        <v>13291</v>
      </c>
      <c r="Y229" s="42" t="s">
        <v>13291</v>
      </c>
      <c r="Z229" s="42" t="s">
        <v>13291</v>
      </c>
      <c r="AA229" s="42" t="s">
        <v>13291</v>
      </c>
      <c r="AB229" s="42" t="s">
        <v>13291</v>
      </c>
      <c r="AC229" s="42" t="s">
        <v>13291</v>
      </c>
      <c r="AD229" s="42" t="s">
        <v>13291</v>
      </c>
      <c r="AE229" s="42" t="s">
        <v>13291</v>
      </c>
      <c r="AF229" s="42" t="s">
        <v>13291</v>
      </c>
      <c r="AG229" s="42" t="s">
        <v>13291</v>
      </c>
      <c r="AH229" s="42" t="s">
        <v>13291</v>
      </c>
      <c r="AI229" s="42" t="s">
        <v>13291</v>
      </c>
      <c r="AK229" s="44">
        <v>53</v>
      </c>
      <c r="AL229" s="44" t="s">
        <v>13297</v>
      </c>
      <c r="AM229" s="44">
        <v>2030</v>
      </c>
      <c r="AN229" s="44">
        <v>9</v>
      </c>
      <c r="AO229" s="44">
        <v>-42878</v>
      </c>
      <c r="AP229">
        <v>87069306</v>
      </c>
      <c r="AQ229">
        <v>2031</v>
      </c>
      <c r="AR229">
        <v>2031</v>
      </c>
    </row>
    <row r="230" spans="1:44" ht="15" customHeight="1" x14ac:dyDescent="0.25">
      <c r="A230" s="17" t="s">
        <v>2999</v>
      </c>
      <c r="B230" s="43" t="str">
        <f t="shared" si="3"/>
        <v/>
      </c>
      <c r="C230" s="43" t="s">
        <v>13291</v>
      </c>
      <c r="D230" s="5">
        <v>560043</v>
      </c>
      <c r="E230" s="42">
        <v>509723</v>
      </c>
      <c r="F230" s="42">
        <v>459403</v>
      </c>
      <c r="G230" s="42">
        <v>409083</v>
      </c>
      <c r="H230" s="42">
        <v>358763</v>
      </c>
      <c r="I230" s="42">
        <v>308443</v>
      </c>
      <c r="J230" s="42">
        <v>258123</v>
      </c>
      <c r="K230" s="42">
        <v>207803</v>
      </c>
      <c r="L230" s="42">
        <v>157483</v>
      </c>
      <c r="M230" s="42">
        <v>107163</v>
      </c>
      <c r="N230" s="42">
        <v>56843</v>
      </c>
      <c r="O230" s="42">
        <v>6523</v>
      </c>
      <c r="P230" s="42" t="s">
        <v>13291</v>
      </c>
      <c r="Q230" s="42" t="s">
        <v>13291</v>
      </c>
      <c r="R230" s="42" t="s">
        <v>13291</v>
      </c>
      <c r="S230" s="42" t="s">
        <v>13291</v>
      </c>
      <c r="T230" s="42" t="s">
        <v>13291</v>
      </c>
      <c r="U230" s="42" t="s">
        <v>13291</v>
      </c>
      <c r="V230" s="42" t="s">
        <v>13291</v>
      </c>
      <c r="W230" s="42" t="s">
        <v>13291</v>
      </c>
      <c r="X230" s="42" t="s">
        <v>13291</v>
      </c>
      <c r="Y230" s="42" t="s">
        <v>13291</v>
      </c>
      <c r="Z230" s="42" t="s">
        <v>13291</v>
      </c>
      <c r="AA230" s="42" t="s">
        <v>13291</v>
      </c>
      <c r="AB230" s="42" t="s">
        <v>13291</v>
      </c>
      <c r="AC230" s="42" t="s">
        <v>13291</v>
      </c>
      <c r="AD230" s="42" t="s">
        <v>13291</v>
      </c>
      <c r="AE230" s="42" t="s">
        <v>13291</v>
      </c>
      <c r="AF230" s="42" t="s">
        <v>13291</v>
      </c>
      <c r="AG230" s="42" t="s">
        <v>13291</v>
      </c>
      <c r="AH230" s="42" t="s">
        <v>13291</v>
      </c>
      <c r="AI230" s="42" t="s">
        <v>13291</v>
      </c>
      <c r="AK230" s="44">
        <v>53</v>
      </c>
      <c r="AL230" s="44" t="s">
        <v>13297</v>
      </c>
      <c r="AM230" s="44">
        <v>2030</v>
      </c>
      <c r="AN230" s="44">
        <v>9</v>
      </c>
      <c r="AO230" s="44">
        <v>-50320</v>
      </c>
      <c r="AP230">
        <v>102156123</v>
      </c>
      <c r="AQ230">
        <v>2030</v>
      </c>
      <c r="AR230">
        <v>2030</v>
      </c>
    </row>
    <row r="231" spans="1:44" ht="15" customHeight="1" x14ac:dyDescent="0.25">
      <c r="A231" s="17" t="s">
        <v>2999</v>
      </c>
      <c r="B231" s="43" t="str">
        <f t="shared" si="3"/>
        <v/>
      </c>
      <c r="C231" s="43" t="s">
        <v>13291</v>
      </c>
      <c r="D231" s="5">
        <v>4326091</v>
      </c>
      <c r="E231" s="42">
        <v>4268400</v>
      </c>
      <c r="F231" s="42">
        <v>4210709</v>
      </c>
      <c r="G231" s="42">
        <v>4153018</v>
      </c>
      <c r="H231" s="42">
        <v>4095327</v>
      </c>
      <c r="I231" s="42">
        <v>4037636</v>
      </c>
      <c r="J231" s="42">
        <v>3979945</v>
      </c>
      <c r="K231" s="42">
        <v>3922254</v>
      </c>
      <c r="L231" s="42">
        <v>3864563</v>
      </c>
      <c r="M231" s="42">
        <v>3806872</v>
      </c>
      <c r="N231" s="42">
        <v>3749181</v>
      </c>
      <c r="O231" s="42">
        <v>3691490</v>
      </c>
      <c r="P231" s="42">
        <v>3633799</v>
      </c>
      <c r="Q231" s="42">
        <v>3576108</v>
      </c>
      <c r="R231" s="42">
        <v>3518417</v>
      </c>
      <c r="S231" s="42">
        <v>3460726</v>
      </c>
      <c r="T231" s="42">
        <v>3403035</v>
      </c>
      <c r="U231" s="42">
        <v>3345344</v>
      </c>
      <c r="V231" s="42">
        <v>3287653</v>
      </c>
      <c r="W231" s="42">
        <v>3229962</v>
      </c>
      <c r="X231" s="42">
        <v>3172271</v>
      </c>
      <c r="Y231" s="42">
        <v>3114580</v>
      </c>
      <c r="Z231" s="42">
        <v>3056889</v>
      </c>
      <c r="AA231" s="42">
        <v>2999198</v>
      </c>
      <c r="AB231" s="42">
        <v>2941507</v>
      </c>
      <c r="AC231" s="42">
        <v>2883816</v>
      </c>
      <c r="AD231" s="42">
        <v>2826125</v>
      </c>
      <c r="AE231" s="42">
        <v>2768434</v>
      </c>
      <c r="AF231" s="42">
        <v>2710743</v>
      </c>
      <c r="AG231" s="42">
        <v>2653052</v>
      </c>
      <c r="AH231" s="42">
        <v>2595361</v>
      </c>
      <c r="AI231" s="42">
        <v>2537670</v>
      </c>
      <c r="AK231" s="44">
        <v>73</v>
      </c>
      <c r="AL231" s="44" t="s">
        <v>13292</v>
      </c>
      <c r="AM231" s="44">
        <v>2050</v>
      </c>
      <c r="AN231" s="44">
        <v>29</v>
      </c>
      <c r="AO231" s="44">
        <v>-57691</v>
      </c>
      <c r="AP231">
        <v>120804220</v>
      </c>
      <c r="AQ231">
        <v>2094</v>
      </c>
      <c r="AR231">
        <v>2094</v>
      </c>
    </row>
    <row r="232" spans="1:44" ht="15" customHeight="1" x14ac:dyDescent="0.25">
      <c r="A232" s="17" t="s">
        <v>2999</v>
      </c>
      <c r="B232" s="43" t="str">
        <f t="shared" si="3"/>
        <v/>
      </c>
      <c r="C232" s="43" t="s">
        <v>13291</v>
      </c>
      <c r="D232" s="5">
        <v>4299469</v>
      </c>
      <c r="E232" s="42">
        <v>4268972</v>
      </c>
      <c r="F232" s="42">
        <v>4238475</v>
      </c>
      <c r="G232" s="42">
        <v>4207978</v>
      </c>
      <c r="H232" s="42">
        <v>4177481</v>
      </c>
      <c r="I232" s="42">
        <v>4146984</v>
      </c>
      <c r="J232" s="42">
        <v>4116487</v>
      </c>
      <c r="K232" s="42">
        <v>4085990</v>
      </c>
      <c r="L232" s="42">
        <v>4055493</v>
      </c>
      <c r="M232" s="42">
        <v>4024996</v>
      </c>
      <c r="N232" s="42">
        <v>3994499</v>
      </c>
      <c r="O232" s="42">
        <v>3964002</v>
      </c>
      <c r="P232" s="42">
        <v>3933505</v>
      </c>
      <c r="Q232" s="42">
        <v>3903008</v>
      </c>
      <c r="R232" s="42">
        <v>3872511</v>
      </c>
      <c r="S232" s="42">
        <v>3842014</v>
      </c>
      <c r="T232" s="42">
        <v>3811517</v>
      </c>
      <c r="U232" s="42">
        <v>3781020</v>
      </c>
      <c r="V232" s="42">
        <v>3750523</v>
      </c>
      <c r="W232" s="42">
        <v>3720026</v>
      </c>
      <c r="X232" s="42">
        <v>3689529</v>
      </c>
      <c r="Y232" s="42">
        <v>3659032</v>
      </c>
      <c r="Z232" s="42">
        <v>3628535</v>
      </c>
      <c r="AA232" s="42">
        <v>3598038</v>
      </c>
      <c r="AB232" s="42">
        <v>3567541</v>
      </c>
      <c r="AC232" s="42">
        <v>3537044</v>
      </c>
      <c r="AD232" s="42">
        <v>3506547</v>
      </c>
      <c r="AE232" s="42">
        <v>3476050</v>
      </c>
      <c r="AF232" s="42">
        <v>3445553</v>
      </c>
      <c r="AG232" s="42">
        <v>3415056</v>
      </c>
      <c r="AH232" s="42">
        <v>3384559</v>
      </c>
      <c r="AI232" s="42">
        <v>3354062</v>
      </c>
      <c r="AK232" s="44">
        <v>73</v>
      </c>
      <c r="AL232" s="44" t="s">
        <v>13292</v>
      </c>
      <c r="AM232" s="44">
        <v>2050</v>
      </c>
      <c r="AN232" s="44">
        <v>29</v>
      </c>
      <c r="AO232" s="44">
        <v>-30497</v>
      </c>
      <c r="AP232">
        <v>65872912</v>
      </c>
      <c r="AQ232">
        <v>2160</v>
      </c>
      <c r="AR232">
        <v>2100</v>
      </c>
    </row>
    <row r="233" spans="1:44" ht="15" customHeight="1" x14ac:dyDescent="0.25">
      <c r="A233" s="17" t="s">
        <v>2999</v>
      </c>
      <c r="B233" s="43" t="str">
        <f t="shared" si="3"/>
        <v/>
      </c>
      <c r="C233" s="43" t="s">
        <v>13291</v>
      </c>
      <c r="D233" s="5">
        <v>3255374</v>
      </c>
      <c r="E233" s="42">
        <v>3104010</v>
      </c>
      <c r="F233" s="42">
        <v>2952646</v>
      </c>
      <c r="G233" s="42">
        <v>2801282</v>
      </c>
      <c r="H233" s="42">
        <v>2649918</v>
      </c>
      <c r="I233" s="42">
        <v>2498554</v>
      </c>
      <c r="J233" s="42">
        <v>2347190</v>
      </c>
      <c r="K233" s="42">
        <v>2195826</v>
      </c>
      <c r="L233" s="42">
        <v>2044462</v>
      </c>
      <c r="M233" s="42">
        <v>1893098</v>
      </c>
      <c r="N233" s="42">
        <v>1741734</v>
      </c>
      <c r="O233" s="42">
        <v>1590370</v>
      </c>
      <c r="P233" s="42">
        <v>1439006</v>
      </c>
      <c r="Q233" s="42">
        <v>1287642</v>
      </c>
      <c r="R233" s="42">
        <v>1136278</v>
      </c>
      <c r="S233" s="42">
        <v>984914</v>
      </c>
      <c r="T233" s="42">
        <v>833550</v>
      </c>
      <c r="U233" s="42">
        <v>682186</v>
      </c>
      <c r="V233" s="42">
        <v>530822</v>
      </c>
      <c r="W233" s="42">
        <v>379458</v>
      </c>
      <c r="X233" s="42">
        <v>228094</v>
      </c>
      <c r="Y233" s="42">
        <v>76730</v>
      </c>
      <c r="Z233" s="42" t="s">
        <v>13291</v>
      </c>
      <c r="AA233" s="42" t="s">
        <v>13291</v>
      </c>
      <c r="AB233" s="42" t="s">
        <v>13291</v>
      </c>
      <c r="AC233" s="42" t="s">
        <v>13291</v>
      </c>
      <c r="AD233" s="42" t="s">
        <v>13291</v>
      </c>
      <c r="AE233" s="42" t="s">
        <v>13291</v>
      </c>
      <c r="AF233" s="42" t="s">
        <v>13291</v>
      </c>
      <c r="AG233" s="42" t="s">
        <v>13291</v>
      </c>
      <c r="AH233" s="42" t="s">
        <v>13291</v>
      </c>
      <c r="AI233" s="42" t="s">
        <v>13291</v>
      </c>
      <c r="AK233" s="44">
        <v>63</v>
      </c>
      <c r="AL233" s="44" t="s">
        <v>13300</v>
      </c>
      <c r="AM233" s="44">
        <v>2040</v>
      </c>
      <c r="AN233" s="44">
        <v>19</v>
      </c>
      <c r="AO233" s="44">
        <v>-151364</v>
      </c>
      <c r="AP233">
        <v>308859290</v>
      </c>
      <c r="AQ233">
        <v>2041</v>
      </c>
      <c r="AR233">
        <v>2041</v>
      </c>
    </row>
    <row r="234" spans="1:44" ht="15" customHeight="1" x14ac:dyDescent="0.25">
      <c r="A234" s="17" t="s">
        <v>2999</v>
      </c>
      <c r="B234" s="43" t="str">
        <f t="shared" si="3"/>
        <v/>
      </c>
      <c r="C234" s="43" t="s">
        <v>13291</v>
      </c>
      <c r="D234" s="5">
        <v>738765</v>
      </c>
      <c r="E234" s="42">
        <v>660010</v>
      </c>
      <c r="F234" s="42">
        <v>581255</v>
      </c>
      <c r="G234" s="42">
        <v>502500</v>
      </c>
      <c r="H234" s="42">
        <v>423745</v>
      </c>
      <c r="I234" s="42">
        <v>344990</v>
      </c>
      <c r="J234" s="42">
        <v>266235</v>
      </c>
      <c r="K234" s="42">
        <v>187480</v>
      </c>
      <c r="L234" s="42">
        <v>108725</v>
      </c>
      <c r="M234" s="42">
        <v>29970</v>
      </c>
      <c r="N234" s="42" t="s">
        <v>13291</v>
      </c>
      <c r="O234" s="42" t="s">
        <v>13291</v>
      </c>
      <c r="P234" s="42" t="s">
        <v>13291</v>
      </c>
      <c r="Q234" s="42" t="s">
        <v>13291</v>
      </c>
      <c r="R234" s="42" t="s">
        <v>13291</v>
      </c>
      <c r="S234" s="42" t="s">
        <v>13291</v>
      </c>
      <c r="T234" s="42" t="s">
        <v>13291</v>
      </c>
      <c r="U234" s="42" t="s">
        <v>13291</v>
      </c>
      <c r="V234" s="42" t="s">
        <v>13291</v>
      </c>
      <c r="W234" s="42" t="s">
        <v>13291</v>
      </c>
      <c r="X234" s="42" t="s">
        <v>13291</v>
      </c>
      <c r="Y234" s="42" t="s">
        <v>13291</v>
      </c>
      <c r="Z234" s="42" t="s">
        <v>13291</v>
      </c>
      <c r="AA234" s="42" t="s">
        <v>13291</v>
      </c>
      <c r="AB234" s="42" t="s">
        <v>13291</v>
      </c>
      <c r="AC234" s="42" t="s">
        <v>13291</v>
      </c>
      <c r="AD234" s="42" t="s">
        <v>13291</v>
      </c>
      <c r="AE234" s="42" t="s">
        <v>13291</v>
      </c>
      <c r="AF234" s="42" t="s">
        <v>13291</v>
      </c>
      <c r="AG234" s="42" t="s">
        <v>13291</v>
      </c>
      <c r="AH234" s="42" t="s">
        <v>13291</v>
      </c>
      <c r="AI234" s="42" t="s">
        <v>13291</v>
      </c>
      <c r="AK234" s="44">
        <v>51</v>
      </c>
      <c r="AL234" s="44" t="s">
        <v>13312</v>
      </c>
      <c r="AM234" s="44">
        <v>2028</v>
      </c>
      <c r="AN234" s="44">
        <v>7</v>
      </c>
      <c r="AO234" s="44">
        <v>-78755</v>
      </c>
      <c r="AP234">
        <v>159745110</v>
      </c>
      <c r="AQ234">
        <v>2028</v>
      </c>
      <c r="AR234">
        <v>2028</v>
      </c>
    </row>
    <row r="235" spans="1:44" ht="15" customHeight="1" x14ac:dyDescent="0.25">
      <c r="A235" s="17" t="s">
        <v>2999</v>
      </c>
      <c r="B235" s="43" t="str">
        <f t="shared" si="3"/>
        <v/>
      </c>
      <c r="C235" s="43" t="s">
        <v>13291</v>
      </c>
      <c r="D235" s="5">
        <v>3351379</v>
      </c>
      <c r="E235" s="42">
        <v>3219799</v>
      </c>
      <c r="F235" s="42">
        <v>3088219</v>
      </c>
      <c r="G235" s="42">
        <v>2956639</v>
      </c>
      <c r="H235" s="42">
        <v>2825059</v>
      </c>
      <c r="I235" s="42">
        <v>2693479</v>
      </c>
      <c r="J235" s="42">
        <v>2561899</v>
      </c>
      <c r="K235" s="42">
        <v>2430319</v>
      </c>
      <c r="L235" s="42">
        <v>2298739</v>
      </c>
      <c r="M235" s="42">
        <v>2167159</v>
      </c>
      <c r="N235" s="42">
        <v>2035579</v>
      </c>
      <c r="O235" s="42">
        <v>1903999</v>
      </c>
      <c r="P235" s="42">
        <v>1772419</v>
      </c>
      <c r="Q235" s="42">
        <v>1640839</v>
      </c>
      <c r="R235" s="42">
        <v>1509259</v>
      </c>
      <c r="S235" s="42">
        <v>1377679</v>
      </c>
      <c r="T235" s="42">
        <v>1246099</v>
      </c>
      <c r="U235" s="42">
        <v>1114519</v>
      </c>
      <c r="V235" s="42">
        <v>982939</v>
      </c>
      <c r="W235" s="42">
        <v>851359</v>
      </c>
      <c r="X235" s="42">
        <v>719779</v>
      </c>
      <c r="Y235" s="42">
        <v>588199</v>
      </c>
      <c r="Z235" s="42">
        <v>456619</v>
      </c>
      <c r="AA235" s="42">
        <v>325039</v>
      </c>
      <c r="AB235" s="42">
        <v>193459</v>
      </c>
      <c r="AC235" s="42">
        <v>61879</v>
      </c>
      <c r="AD235" s="42" t="s">
        <v>13291</v>
      </c>
      <c r="AE235" s="42" t="s">
        <v>13291</v>
      </c>
      <c r="AF235" s="42" t="s">
        <v>13291</v>
      </c>
      <c r="AG235" s="42" t="s">
        <v>13291</v>
      </c>
      <c r="AH235" s="42" t="s">
        <v>13291</v>
      </c>
      <c r="AI235" s="42" t="s">
        <v>13291</v>
      </c>
      <c r="AK235" s="44">
        <v>67</v>
      </c>
      <c r="AL235" s="44" t="s">
        <v>13313</v>
      </c>
      <c r="AM235" s="44">
        <v>2044</v>
      </c>
      <c r="AN235" s="44">
        <v>23</v>
      </c>
      <c r="AO235" s="44">
        <v>-131580</v>
      </c>
      <c r="AP235">
        <v>269011399</v>
      </c>
      <c r="AQ235">
        <v>2044</v>
      </c>
      <c r="AR235">
        <v>2044</v>
      </c>
    </row>
    <row r="236" spans="1:44" ht="15" customHeight="1" x14ac:dyDescent="0.25">
      <c r="A236" s="17" t="s">
        <v>2999</v>
      </c>
      <c r="B236" s="43" t="str">
        <f t="shared" si="3"/>
        <v/>
      </c>
      <c r="C236" s="43" t="s">
        <v>13291</v>
      </c>
      <c r="D236" s="5">
        <v>3196726</v>
      </c>
      <c r="E236" s="42">
        <v>3107386</v>
      </c>
      <c r="F236" s="42">
        <v>3018046</v>
      </c>
      <c r="G236" s="42">
        <v>2928706</v>
      </c>
      <c r="H236" s="42">
        <v>2839366</v>
      </c>
      <c r="I236" s="42">
        <v>2750026</v>
      </c>
      <c r="J236" s="42">
        <v>2660686</v>
      </c>
      <c r="K236" s="42">
        <v>2571346</v>
      </c>
      <c r="L236" s="42">
        <v>2482006</v>
      </c>
      <c r="M236" s="42">
        <v>2392666</v>
      </c>
      <c r="N236" s="42">
        <v>2303326</v>
      </c>
      <c r="O236" s="42">
        <v>2213986</v>
      </c>
      <c r="P236" s="42">
        <v>2124646</v>
      </c>
      <c r="Q236" s="42">
        <v>2035306</v>
      </c>
      <c r="R236" s="42">
        <v>1945966</v>
      </c>
      <c r="S236" s="42">
        <v>1856626</v>
      </c>
      <c r="T236" s="42">
        <v>1767286</v>
      </c>
      <c r="U236" s="42">
        <v>1677946</v>
      </c>
      <c r="V236" s="42">
        <v>1588606</v>
      </c>
      <c r="W236" s="42">
        <v>1499266</v>
      </c>
      <c r="X236" s="42">
        <v>1409926</v>
      </c>
      <c r="Y236" s="42">
        <v>1320586</v>
      </c>
      <c r="Z236" s="42">
        <v>1231246</v>
      </c>
      <c r="AA236" s="42">
        <v>1141906</v>
      </c>
      <c r="AB236" s="42">
        <v>1052566</v>
      </c>
      <c r="AC236" s="42">
        <v>963226</v>
      </c>
      <c r="AD236" s="42">
        <v>873886</v>
      </c>
      <c r="AE236" s="42">
        <v>784546</v>
      </c>
      <c r="AF236" s="42">
        <v>695206</v>
      </c>
      <c r="AG236" s="42">
        <v>605866</v>
      </c>
      <c r="AH236" s="42">
        <v>516526</v>
      </c>
      <c r="AI236" s="42">
        <v>427186</v>
      </c>
      <c r="AK236" s="44">
        <v>73</v>
      </c>
      <c r="AL236" s="44" t="s">
        <v>13292</v>
      </c>
      <c r="AM236" s="44">
        <v>2050</v>
      </c>
      <c r="AN236" s="44">
        <v>29</v>
      </c>
      <c r="AO236" s="44">
        <v>-89340</v>
      </c>
      <c r="AP236">
        <v>183574186</v>
      </c>
      <c r="AQ236">
        <v>2055</v>
      </c>
      <c r="AR236">
        <v>2055</v>
      </c>
    </row>
    <row r="237" spans="1:44" ht="15" customHeight="1" x14ac:dyDescent="0.25">
      <c r="A237" s="17" t="s">
        <v>2999</v>
      </c>
      <c r="B237" s="43" t="str">
        <f t="shared" si="3"/>
        <v/>
      </c>
      <c r="C237" s="43" t="s">
        <v>13291</v>
      </c>
      <c r="D237" s="5">
        <v>12339839</v>
      </c>
      <c r="E237" s="42">
        <v>11928354</v>
      </c>
      <c r="F237" s="42">
        <v>11516869</v>
      </c>
      <c r="G237" s="42">
        <v>11105384</v>
      </c>
      <c r="H237" s="42">
        <v>10693899</v>
      </c>
      <c r="I237" s="42">
        <v>10282414</v>
      </c>
      <c r="J237" s="42">
        <v>9870929</v>
      </c>
      <c r="K237" s="42">
        <v>9459444</v>
      </c>
      <c r="L237" s="42">
        <v>9047959</v>
      </c>
      <c r="M237" s="42">
        <v>8636474</v>
      </c>
      <c r="N237" s="42">
        <v>8224989</v>
      </c>
      <c r="O237" s="42">
        <v>7813504</v>
      </c>
      <c r="P237" s="42">
        <v>7402019</v>
      </c>
      <c r="Q237" s="42">
        <v>6990534</v>
      </c>
      <c r="R237" s="42">
        <v>6579049</v>
      </c>
      <c r="S237" s="42">
        <v>6167564</v>
      </c>
      <c r="T237" s="42">
        <v>5756079</v>
      </c>
      <c r="U237" s="42">
        <v>5344594</v>
      </c>
      <c r="V237" s="42">
        <v>4933109</v>
      </c>
      <c r="W237" s="42">
        <v>4521624</v>
      </c>
      <c r="X237" s="42">
        <v>4110139</v>
      </c>
      <c r="Y237" s="42">
        <v>3698654</v>
      </c>
      <c r="Z237" s="42">
        <v>3287169</v>
      </c>
      <c r="AA237" s="42">
        <v>2875684</v>
      </c>
      <c r="AB237" s="42">
        <v>2464199</v>
      </c>
      <c r="AC237" s="42">
        <v>2052714</v>
      </c>
      <c r="AD237" s="42">
        <v>1641229</v>
      </c>
      <c r="AE237" s="42">
        <v>1229744</v>
      </c>
      <c r="AF237" s="42">
        <v>818259</v>
      </c>
      <c r="AG237" s="42">
        <v>406774</v>
      </c>
      <c r="AH237" s="42" t="s">
        <v>13291</v>
      </c>
      <c r="AI237" s="42" t="s">
        <v>13291</v>
      </c>
      <c r="AK237" s="44">
        <v>71</v>
      </c>
      <c r="AL237" s="44" t="s">
        <v>13293</v>
      </c>
      <c r="AM237" s="44">
        <v>2048</v>
      </c>
      <c r="AN237" s="44">
        <v>27</v>
      </c>
      <c r="AO237" s="44">
        <v>-411485</v>
      </c>
      <c r="AP237">
        <v>843128054</v>
      </c>
      <c r="AQ237">
        <v>2049</v>
      </c>
      <c r="AR237">
        <v>2049</v>
      </c>
    </row>
    <row r="238" spans="1:44" ht="15" customHeight="1" x14ac:dyDescent="0.25">
      <c r="A238" s="17" t="s">
        <v>2999</v>
      </c>
      <c r="B238" s="43" t="str">
        <f t="shared" si="3"/>
        <v/>
      </c>
      <c r="C238" s="43" t="s">
        <v>13291</v>
      </c>
      <c r="D238" s="5">
        <v>443933</v>
      </c>
      <c r="E238" s="42">
        <v>378003</v>
      </c>
      <c r="F238" s="42">
        <v>312073</v>
      </c>
      <c r="G238" s="42">
        <v>246143</v>
      </c>
      <c r="H238" s="42">
        <v>180213</v>
      </c>
      <c r="I238" s="42">
        <v>114283</v>
      </c>
      <c r="J238" s="42">
        <v>48353</v>
      </c>
      <c r="K238" s="42" t="s">
        <v>13291</v>
      </c>
      <c r="L238" s="42" t="s">
        <v>13291</v>
      </c>
      <c r="M238" s="42" t="s">
        <v>13291</v>
      </c>
      <c r="N238" s="42" t="s">
        <v>13291</v>
      </c>
      <c r="O238" s="42" t="s">
        <v>13291</v>
      </c>
      <c r="P238" s="42" t="s">
        <v>13291</v>
      </c>
      <c r="Q238" s="42" t="s">
        <v>13291</v>
      </c>
      <c r="R238" s="42" t="s">
        <v>13291</v>
      </c>
      <c r="S238" s="42" t="s">
        <v>13291</v>
      </c>
      <c r="T238" s="42" t="s">
        <v>13291</v>
      </c>
      <c r="U238" s="42" t="s">
        <v>13291</v>
      </c>
      <c r="V238" s="42" t="s">
        <v>13291</v>
      </c>
      <c r="W238" s="42" t="s">
        <v>13291</v>
      </c>
      <c r="X238" s="42" t="s">
        <v>13291</v>
      </c>
      <c r="Y238" s="42" t="s">
        <v>13291</v>
      </c>
      <c r="Z238" s="42" t="s">
        <v>13291</v>
      </c>
      <c r="AA238" s="42" t="s">
        <v>13291</v>
      </c>
      <c r="AB238" s="42" t="s">
        <v>13291</v>
      </c>
      <c r="AC238" s="42" t="s">
        <v>13291</v>
      </c>
      <c r="AD238" s="42" t="s">
        <v>13291</v>
      </c>
      <c r="AE238" s="42" t="s">
        <v>13291</v>
      </c>
      <c r="AF238" s="42" t="s">
        <v>13291</v>
      </c>
      <c r="AG238" s="42" t="s">
        <v>13291</v>
      </c>
      <c r="AH238" s="42" t="s">
        <v>13291</v>
      </c>
      <c r="AI238" s="42" t="s">
        <v>13291</v>
      </c>
      <c r="AK238" s="44">
        <v>48</v>
      </c>
      <c r="AL238" s="44" t="s">
        <v>13299</v>
      </c>
      <c r="AM238" s="44">
        <v>2025</v>
      </c>
      <c r="AN238" s="44">
        <v>4</v>
      </c>
      <c r="AO238" s="44">
        <v>-65930</v>
      </c>
      <c r="AP238">
        <v>133556603</v>
      </c>
      <c r="AQ238">
        <v>2026</v>
      </c>
      <c r="AR238">
        <v>2026</v>
      </c>
    </row>
    <row r="239" spans="1:44" ht="15" customHeight="1" x14ac:dyDescent="0.25">
      <c r="A239" s="17" t="s">
        <v>2999</v>
      </c>
      <c r="B239" s="43" t="str">
        <f t="shared" si="3"/>
        <v/>
      </c>
      <c r="C239" s="43" t="s">
        <v>13291</v>
      </c>
      <c r="D239" s="5">
        <v>42088909</v>
      </c>
      <c r="E239" s="42">
        <v>41352849</v>
      </c>
      <c r="F239" s="42">
        <v>40616789</v>
      </c>
      <c r="G239" s="42">
        <v>39880729</v>
      </c>
      <c r="H239" s="42">
        <v>39144669</v>
      </c>
      <c r="I239" s="42">
        <v>38408609</v>
      </c>
      <c r="J239" s="42">
        <v>37672549</v>
      </c>
      <c r="K239" s="42">
        <v>36936489</v>
      </c>
      <c r="L239" s="42">
        <v>36200429</v>
      </c>
      <c r="M239" s="42">
        <v>35464369</v>
      </c>
      <c r="N239" s="42">
        <v>34728309</v>
      </c>
      <c r="O239" s="42">
        <v>33992249</v>
      </c>
      <c r="P239" s="42">
        <v>33256189</v>
      </c>
      <c r="Q239" s="42">
        <v>32520129</v>
      </c>
      <c r="R239" s="42">
        <v>31784069</v>
      </c>
      <c r="S239" s="42">
        <v>31048009</v>
      </c>
      <c r="T239" s="42">
        <v>30311949</v>
      </c>
      <c r="U239" s="42">
        <v>29575889</v>
      </c>
      <c r="V239" s="42">
        <v>28839829</v>
      </c>
      <c r="W239" s="42">
        <v>28103769</v>
      </c>
      <c r="X239" s="42">
        <v>27367709</v>
      </c>
      <c r="Y239" s="42">
        <v>26631649</v>
      </c>
      <c r="Z239" s="42">
        <v>25895589</v>
      </c>
      <c r="AA239" s="42">
        <v>25159529</v>
      </c>
      <c r="AB239" s="42">
        <v>24423469</v>
      </c>
      <c r="AC239" s="42">
        <v>23687409</v>
      </c>
      <c r="AD239" s="42">
        <v>22951349</v>
      </c>
      <c r="AE239" s="42">
        <v>22215289</v>
      </c>
      <c r="AF239" s="42">
        <v>21479229</v>
      </c>
      <c r="AG239" s="42">
        <v>20743169</v>
      </c>
      <c r="AH239" s="42">
        <v>20007109</v>
      </c>
      <c r="AI239" s="42">
        <v>19271049</v>
      </c>
      <c r="AK239" s="44">
        <v>73</v>
      </c>
      <c r="AL239" s="44" t="s">
        <v>13292</v>
      </c>
      <c r="AM239" s="44">
        <v>2050</v>
      </c>
      <c r="AN239" s="44">
        <v>29</v>
      </c>
      <c r="AO239" s="44">
        <v>-736060</v>
      </c>
      <c r="AP239">
        <v>1528194049</v>
      </c>
      <c r="AQ239">
        <v>2076</v>
      </c>
      <c r="AR239">
        <v>2076</v>
      </c>
    </row>
    <row r="240" spans="1:44" ht="15" customHeight="1" x14ac:dyDescent="0.25">
      <c r="A240" s="17" t="s">
        <v>2999</v>
      </c>
      <c r="B240" s="43" t="str">
        <f t="shared" si="3"/>
        <v/>
      </c>
      <c r="C240" s="43" t="s">
        <v>13291</v>
      </c>
      <c r="D240" s="5">
        <v>754145</v>
      </c>
      <c r="E240" s="42">
        <v>665888</v>
      </c>
      <c r="F240" s="42">
        <v>577631</v>
      </c>
      <c r="G240" s="42">
        <v>489374</v>
      </c>
      <c r="H240" s="42">
        <v>401117</v>
      </c>
      <c r="I240" s="42">
        <v>312860</v>
      </c>
      <c r="J240" s="42">
        <v>224603</v>
      </c>
      <c r="K240" s="42">
        <v>136346</v>
      </c>
      <c r="L240" s="42">
        <v>48089</v>
      </c>
      <c r="M240" s="42" t="s">
        <v>13291</v>
      </c>
      <c r="N240" s="42" t="s">
        <v>13291</v>
      </c>
      <c r="O240" s="42" t="s">
        <v>13291</v>
      </c>
      <c r="P240" s="42" t="s">
        <v>13291</v>
      </c>
      <c r="Q240" s="42" t="s">
        <v>13291</v>
      </c>
      <c r="R240" s="42" t="s">
        <v>13291</v>
      </c>
      <c r="S240" s="42" t="s">
        <v>13291</v>
      </c>
      <c r="T240" s="42" t="s">
        <v>13291</v>
      </c>
      <c r="U240" s="42" t="s">
        <v>13291</v>
      </c>
      <c r="V240" s="42" t="s">
        <v>13291</v>
      </c>
      <c r="W240" s="42" t="s">
        <v>13291</v>
      </c>
      <c r="X240" s="42" t="s">
        <v>13291</v>
      </c>
      <c r="Y240" s="42" t="s">
        <v>13291</v>
      </c>
      <c r="Z240" s="42" t="s">
        <v>13291</v>
      </c>
      <c r="AA240" s="42" t="s">
        <v>13291</v>
      </c>
      <c r="AB240" s="42" t="s">
        <v>13291</v>
      </c>
      <c r="AC240" s="42" t="s">
        <v>13291</v>
      </c>
      <c r="AD240" s="42" t="s">
        <v>13291</v>
      </c>
      <c r="AE240" s="42" t="s">
        <v>13291</v>
      </c>
      <c r="AF240" s="42" t="s">
        <v>13291</v>
      </c>
      <c r="AG240" s="42" t="s">
        <v>13291</v>
      </c>
      <c r="AH240" s="42" t="s">
        <v>13291</v>
      </c>
      <c r="AI240" s="42" t="s">
        <v>13291</v>
      </c>
      <c r="AK240" s="44">
        <v>50</v>
      </c>
      <c r="AL240" s="44" t="s">
        <v>13295</v>
      </c>
      <c r="AM240" s="44">
        <v>2027</v>
      </c>
      <c r="AN240" s="44">
        <v>6</v>
      </c>
      <c r="AO240" s="44">
        <v>-88257</v>
      </c>
      <c r="AP240">
        <v>178945028</v>
      </c>
      <c r="AQ240">
        <v>2028</v>
      </c>
      <c r="AR240">
        <v>2028</v>
      </c>
    </row>
    <row r="241" spans="1:44" ht="15" customHeight="1" x14ac:dyDescent="0.25">
      <c r="A241" s="17" t="s">
        <v>2999</v>
      </c>
      <c r="B241" s="43" t="str">
        <f t="shared" si="3"/>
        <v/>
      </c>
      <c r="C241" s="43" t="s">
        <v>13291</v>
      </c>
      <c r="D241" s="5">
        <v>4085095</v>
      </c>
      <c r="E241" s="42">
        <v>4014875</v>
      </c>
      <c r="F241" s="42">
        <v>3944655</v>
      </c>
      <c r="G241" s="42">
        <v>3874435</v>
      </c>
      <c r="H241" s="42">
        <v>3804215</v>
      </c>
      <c r="I241" s="42">
        <v>3733995</v>
      </c>
      <c r="J241" s="42">
        <v>3663775</v>
      </c>
      <c r="K241" s="42">
        <v>3593555</v>
      </c>
      <c r="L241" s="42">
        <v>3523335</v>
      </c>
      <c r="M241" s="42">
        <v>3453115</v>
      </c>
      <c r="N241" s="42">
        <v>3382895</v>
      </c>
      <c r="O241" s="42">
        <v>3312675</v>
      </c>
      <c r="P241" s="42">
        <v>3242455</v>
      </c>
      <c r="Q241" s="42">
        <v>3172235</v>
      </c>
      <c r="R241" s="42">
        <v>3102015</v>
      </c>
      <c r="S241" s="42">
        <v>3031795</v>
      </c>
      <c r="T241" s="42">
        <v>2961575</v>
      </c>
      <c r="U241" s="42">
        <v>2891355</v>
      </c>
      <c r="V241" s="42">
        <v>2821135</v>
      </c>
      <c r="W241" s="42">
        <v>2750915</v>
      </c>
      <c r="X241" s="42">
        <v>2680695</v>
      </c>
      <c r="Y241" s="42">
        <v>2610475</v>
      </c>
      <c r="Z241" s="42">
        <v>2540255</v>
      </c>
      <c r="AA241" s="42">
        <v>2470035</v>
      </c>
      <c r="AB241" s="42">
        <v>2399815</v>
      </c>
      <c r="AC241" s="42">
        <v>2329595</v>
      </c>
      <c r="AD241" s="42">
        <v>2259375</v>
      </c>
      <c r="AE241" s="42">
        <v>2189155</v>
      </c>
      <c r="AF241" s="42">
        <v>2118935</v>
      </c>
      <c r="AG241" s="42">
        <v>2048715</v>
      </c>
      <c r="AH241" s="42">
        <v>1978495</v>
      </c>
      <c r="AI241" s="42">
        <v>1908275</v>
      </c>
      <c r="AK241" s="44">
        <v>73</v>
      </c>
      <c r="AL241" s="44" t="s">
        <v>13292</v>
      </c>
      <c r="AM241" s="44">
        <v>2050</v>
      </c>
      <c r="AN241" s="44">
        <v>29</v>
      </c>
      <c r="AO241" s="44">
        <v>-70220</v>
      </c>
      <c r="AP241">
        <v>145859275</v>
      </c>
      <c r="AQ241">
        <v>2077</v>
      </c>
      <c r="AR241">
        <v>2077</v>
      </c>
    </row>
    <row r="242" spans="1:44" ht="15" customHeight="1" x14ac:dyDescent="0.25">
      <c r="A242" s="17" t="s">
        <v>2999</v>
      </c>
      <c r="B242" s="43" t="str">
        <f t="shared" si="3"/>
        <v/>
      </c>
      <c r="C242" s="43" t="s">
        <v>13291</v>
      </c>
      <c r="D242" s="5">
        <v>1699459</v>
      </c>
      <c r="E242" s="42">
        <v>1662709</v>
      </c>
      <c r="F242" s="42">
        <v>1625959</v>
      </c>
      <c r="G242" s="42">
        <v>1589209</v>
      </c>
      <c r="H242" s="42">
        <v>1552459</v>
      </c>
      <c r="I242" s="42">
        <v>1515709</v>
      </c>
      <c r="J242" s="42">
        <v>1478959</v>
      </c>
      <c r="K242" s="42">
        <v>1442209</v>
      </c>
      <c r="L242" s="42">
        <v>1405459</v>
      </c>
      <c r="M242" s="42">
        <v>1368709</v>
      </c>
      <c r="N242" s="42">
        <v>1331959</v>
      </c>
      <c r="O242" s="42">
        <v>1295209</v>
      </c>
      <c r="P242" s="42">
        <v>1258459</v>
      </c>
      <c r="Q242" s="42">
        <v>1221709</v>
      </c>
      <c r="R242" s="42">
        <v>1184959</v>
      </c>
      <c r="S242" s="42">
        <v>1148209</v>
      </c>
      <c r="T242" s="42">
        <v>1111459</v>
      </c>
      <c r="U242" s="42">
        <v>1074709</v>
      </c>
      <c r="V242" s="42">
        <v>1037959</v>
      </c>
      <c r="W242" s="42">
        <v>1001209</v>
      </c>
      <c r="X242" s="42">
        <v>964459</v>
      </c>
      <c r="Y242" s="42">
        <v>927709</v>
      </c>
      <c r="Z242" s="42">
        <v>890959</v>
      </c>
      <c r="AA242" s="42">
        <v>854209</v>
      </c>
      <c r="AB242" s="42">
        <v>817459</v>
      </c>
      <c r="AC242" s="42">
        <v>780709</v>
      </c>
      <c r="AD242" s="42">
        <v>743959</v>
      </c>
      <c r="AE242" s="42">
        <v>707209</v>
      </c>
      <c r="AF242" s="42">
        <v>670459</v>
      </c>
      <c r="AG242" s="42">
        <v>633709</v>
      </c>
      <c r="AH242" s="42">
        <v>596959</v>
      </c>
      <c r="AI242" s="42">
        <v>560209</v>
      </c>
      <c r="AK242" s="44">
        <v>73</v>
      </c>
      <c r="AL242" s="44" t="s">
        <v>13292</v>
      </c>
      <c r="AM242" s="44">
        <v>2050</v>
      </c>
      <c r="AN242" s="44">
        <v>29</v>
      </c>
      <c r="AO242" s="44">
        <v>-36750</v>
      </c>
      <c r="AP242">
        <v>75897709</v>
      </c>
      <c r="AQ242">
        <v>2065</v>
      </c>
      <c r="AR242">
        <v>2065</v>
      </c>
    </row>
    <row r="243" spans="1:44" ht="15" customHeight="1" x14ac:dyDescent="0.25">
      <c r="A243" s="17" t="s">
        <v>2999</v>
      </c>
      <c r="B243" s="43" t="str">
        <f t="shared" si="3"/>
        <v/>
      </c>
      <c r="C243" s="43" t="s">
        <v>13291</v>
      </c>
      <c r="D243" s="5">
        <v>6244196</v>
      </c>
      <c r="E243" s="42">
        <v>6070707</v>
      </c>
      <c r="F243" s="42">
        <v>5897218</v>
      </c>
      <c r="G243" s="42">
        <v>5723729</v>
      </c>
      <c r="H243" s="42">
        <v>5550240</v>
      </c>
      <c r="I243" s="42">
        <v>5376751</v>
      </c>
      <c r="J243" s="42">
        <v>5203262</v>
      </c>
      <c r="K243" s="42">
        <v>5029773</v>
      </c>
      <c r="L243" s="42">
        <v>4856284</v>
      </c>
      <c r="M243" s="42">
        <v>4682795</v>
      </c>
      <c r="N243" s="42">
        <v>4509306</v>
      </c>
      <c r="O243" s="42">
        <v>4335817</v>
      </c>
      <c r="P243" s="42">
        <v>4162328</v>
      </c>
      <c r="Q243" s="42">
        <v>3988839</v>
      </c>
      <c r="R243" s="42">
        <v>3815350</v>
      </c>
      <c r="S243" s="42">
        <v>3641861</v>
      </c>
      <c r="T243" s="42">
        <v>3468372</v>
      </c>
      <c r="U243" s="42">
        <v>3294883</v>
      </c>
      <c r="V243" s="42">
        <v>3121394</v>
      </c>
      <c r="W243" s="42">
        <v>2947905</v>
      </c>
      <c r="X243" s="42">
        <v>2774416</v>
      </c>
      <c r="Y243" s="42">
        <v>2600927</v>
      </c>
      <c r="Z243" s="42">
        <v>2427438</v>
      </c>
      <c r="AA243" s="42">
        <v>2253949</v>
      </c>
      <c r="AB243" s="42">
        <v>2080460</v>
      </c>
      <c r="AC243" s="42">
        <v>1906971</v>
      </c>
      <c r="AD243" s="42">
        <v>1733482</v>
      </c>
      <c r="AE243" s="42">
        <v>1559993</v>
      </c>
      <c r="AF243" s="42">
        <v>1386504</v>
      </c>
      <c r="AG243" s="42">
        <v>1213015</v>
      </c>
      <c r="AH243" s="42">
        <v>1039526</v>
      </c>
      <c r="AI243" s="42">
        <v>866037</v>
      </c>
      <c r="AK243" s="44">
        <v>73</v>
      </c>
      <c r="AL243" s="44" t="s">
        <v>13292</v>
      </c>
      <c r="AM243" s="44">
        <v>2050</v>
      </c>
      <c r="AN243" s="44">
        <v>29</v>
      </c>
      <c r="AO243" s="44">
        <v>-173489</v>
      </c>
      <c r="AP243">
        <v>356518487</v>
      </c>
      <c r="AQ243">
        <v>2055</v>
      </c>
      <c r="AR243">
        <v>2055</v>
      </c>
    </row>
    <row r="244" spans="1:44" ht="15" customHeight="1" x14ac:dyDescent="0.25">
      <c r="A244" s="17" t="s">
        <v>2999</v>
      </c>
      <c r="B244" s="43" t="str">
        <f t="shared" si="3"/>
        <v/>
      </c>
      <c r="C244" s="43" t="s">
        <v>13291</v>
      </c>
      <c r="D244" s="5">
        <v>427486</v>
      </c>
      <c r="E244" s="42">
        <v>379523</v>
      </c>
      <c r="F244" s="42">
        <v>331560</v>
      </c>
      <c r="G244" s="42">
        <v>283597</v>
      </c>
      <c r="H244" s="42">
        <v>235634</v>
      </c>
      <c r="I244" s="42">
        <v>187671</v>
      </c>
      <c r="J244" s="42">
        <v>139708</v>
      </c>
      <c r="K244" s="42">
        <v>91745</v>
      </c>
      <c r="L244" s="42">
        <v>43782</v>
      </c>
      <c r="M244" s="42" t="s">
        <v>13291</v>
      </c>
      <c r="N244" s="42" t="s">
        <v>13291</v>
      </c>
      <c r="O244" s="42" t="s">
        <v>13291</v>
      </c>
      <c r="P244" s="42" t="s">
        <v>13291</v>
      </c>
      <c r="Q244" s="42" t="s">
        <v>13291</v>
      </c>
      <c r="R244" s="42" t="s">
        <v>13291</v>
      </c>
      <c r="S244" s="42" t="s">
        <v>13291</v>
      </c>
      <c r="T244" s="42" t="s">
        <v>13291</v>
      </c>
      <c r="U244" s="42" t="s">
        <v>13291</v>
      </c>
      <c r="V244" s="42" t="s">
        <v>13291</v>
      </c>
      <c r="W244" s="42" t="s">
        <v>13291</v>
      </c>
      <c r="X244" s="42" t="s">
        <v>13291</v>
      </c>
      <c r="Y244" s="42" t="s">
        <v>13291</v>
      </c>
      <c r="Z244" s="42" t="s">
        <v>13291</v>
      </c>
      <c r="AA244" s="42" t="s">
        <v>13291</v>
      </c>
      <c r="AB244" s="42" t="s">
        <v>13291</v>
      </c>
      <c r="AC244" s="42" t="s">
        <v>13291</v>
      </c>
      <c r="AD244" s="42" t="s">
        <v>13291</v>
      </c>
      <c r="AE244" s="42" t="s">
        <v>13291</v>
      </c>
      <c r="AF244" s="42" t="s">
        <v>13291</v>
      </c>
      <c r="AG244" s="42" t="s">
        <v>13291</v>
      </c>
      <c r="AH244" s="42" t="s">
        <v>13291</v>
      </c>
      <c r="AI244" s="42" t="s">
        <v>13291</v>
      </c>
      <c r="AK244" s="44">
        <v>50</v>
      </c>
      <c r="AL244" s="44" t="s">
        <v>13295</v>
      </c>
      <c r="AM244" s="44">
        <v>2027</v>
      </c>
      <c r="AN244" s="44">
        <v>6</v>
      </c>
      <c r="AO244" s="44">
        <v>-47963</v>
      </c>
      <c r="AP244">
        <v>97264783</v>
      </c>
      <c r="AQ244">
        <v>2028</v>
      </c>
      <c r="AR244">
        <v>2028</v>
      </c>
    </row>
    <row r="245" spans="1:44" ht="15" customHeight="1" x14ac:dyDescent="0.25">
      <c r="A245" s="17" t="s">
        <v>2999</v>
      </c>
      <c r="B245" s="43" t="str">
        <f t="shared" si="3"/>
        <v/>
      </c>
      <c r="C245" s="43" t="s">
        <v>13291</v>
      </c>
      <c r="D245" s="5">
        <v>1465969</v>
      </c>
      <c r="E245" s="42">
        <v>1381439</v>
      </c>
      <c r="F245" s="42">
        <v>1296909</v>
      </c>
      <c r="G245" s="42">
        <v>1212379</v>
      </c>
      <c r="H245" s="42">
        <v>1127849</v>
      </c>
      <c r="I245" s="42">
        <v>1043319</v>
      </c>
      <c r="J245" s="42">
        <v>958789</v>
      </c>
      <c r="K245" s="42">
        <v>874259</v>
      </c>
      <c r="L245" s="42">
        <v>789729</v>
      </c>
      <c r="M245" s="42">
        <v>705199</v>
      </c>
      <c r="N245" s="42">
        <v>620669</v>
      </c>
      <c r="O245" s="42">
        <v>536139</v>
      </c>
      <c r="P245" s="42">
        <v>451609</v>
      </c>
      <c r="Q245" s="42">
        <v>367079</v>
      </c>
      <c r="R245" s="42">
        <v>282549</v>
      </c>
      <c r="S245" s="42">
        <v>198019</v>
      </c>
      <c r="T245" s="42">
        <v>113489</v>
      </c>
      <c r="U245" s="42">
        <v>28959</v>
      </c>
      <c r="V245" s="42" t="s">
        <v>13291</v>
      </c>
      <c r="W245" s="42" t="s">
        <v>13291</v>
      </c>
      <c r="X245" s="42" t="s">
        <v>13291</v>
      </c>
      <c r="Y245" s="42" t="s">
        <v>13291</v>
      </c>
      <c r="Z245" s="42" t="s">
        <v>13291</v>
      </c>
      <c r="AA245" s="42" t="s">
        <v>13291</v>
      </c>
      <c r="AB245" s="42" t="s">
        <v>13291</v>
      </c>
      <c r="AC245" s="42" t="s">
        <v>13291</v>
      </c>
      <c r="AD245" s="42" t="s">
        <v>13291</v>
      </c>
      <c r="AE245" s="42" t="s">
        <v>13291</v>
      </c>
      <c r="AF245" s="42" t="s">
        <v>13291</v>
      </c>
      <c r="AG245" s="42" t="s">
        <v>13291</v>
      </c>
      <c r="AH245" s="42" t="s">
        <v>13291</v>
      </c>
      <c r="AI245" s="42" t="s">
        <v>13291</v>
      </c>
      <c r="AK245" s="44">
        <v>59</v>
      </c>
      <c r="AL245" s="44" t="s">
        <v>13301</v>
      </c>
      <c r="AM245" s="44">
        <v>2036</v>
      </c>
      <c r="AN245" s="44">
        <v>15</v>
      </c>
      <c r="AO245" s="44">
        <v>-84530</v>
      </c>
      <c r="AP245">
        <v>172132039</v>
      </c>
      <c r="AQ245">
        <v>2036</v>
      </c>
      <c r="AR245">
        <v>2036</v>
      </c>
    </row>
    <row r="246" spans="1:44" ht="15" customHeight="1" x14ac:dyDescent="0.25">
      <c r="A246" s="17" t="s">
        <v>2999</v>
      </c>
      <c r="B246" s="43" t="str">
        <f t="shared" si="3"/>
        <v/>
      </c>
      <c r="C246" s="43" t="s">
        <v>13291</v>
      </c>
      <c r="D246" s="5">
        <v>517897</v>
      </c>
      <c r="E246" s="42">
        <v>494314</v>
      </c>
      <c r="F246" s="42">
        <v>470731</v>
      </c>
      <c r="G246" s="42">
        <v>447148</v>
      </c>
      <c r="H246" s="42">
        <v>423565</v>
      </c>
      <c r="I246" s="42">
        <v>399982</v>
      </c>
      <c r="J246" s="42">
        <v>376399</v>
      </c>
      <c r="K246" s="42">
        <v>352816</v>
      </c>
      <c r="L246" s="42">
        <v>329233</v>
      </c>
      <c r="M246" s="42">
        <v>305650</v>
      </c>
      <c r="N246" s="42">
        <v>282067</v>
      </c>
      <c r="O246" s="42">
        <v>258484</v>
      </c>
      <c r="P246" s="42">
        <v>234901</v>
      </c>
      <c r="Q246" s="42">
        <v>211318</v>
      </c>
      <c r="R246" s="42">
        <v>187735</v>
      </c>
      <c r="S246" s="42">
        <v>164152</v>
      </c>
      <c r="T246" s="42">
        <v>140569</v>
      </c>
      <c r="U246" s="42">
        <v>116986</v>
      </c>
      <c r="V246" s="42">
        <v>93403</v>
      </c>
      <c r="W246" s="42">
        <v>69820</v>
      </c>
      <c r="X246" s="42">
        <v>46237</v>
      </c>
      <c r="Y246" s="42">
        <v>22654</v>
      </c>
      <c r="Z246" s="42" t="s">
        <v>13291</v>
      </c>
      <c r="AA246" s="42" t="s">
        <v>13291</v>
      </c>
      <c r="AB246" s="42" t="s">
        <v>13291</v>
      </c>
      <c r="AC246" s="42" t="s">
        <v>13291</v>
      </c>
      <c r="AD246" s="42" t="s">
        <v>13291</v>
      </c>
      <c r="AE246" s="42" t="s">
        <v>13291</v>
      </c>
      <c r="AF246" s="42" t="s">
        <v>13291</v>
      </c>
      <c r="AG246" s="42" t="s">
        <v>13291</v>
      </c>
      <c r="AH246" s="42" t="s">
        <v>13291</v>
      </c>
      <c r="AI246" s="42" t="s">
        <v>13291</v>
      </c>
      <c r="AK246" s="44">
        <v>63</v>
      </c>
      <c r="AL246" s="44" t="s">
        <v>13300</v>
      </c>
      <c r="AM246" s="44">
        <v>2040</v>
      </c>
      <c r="AN246" s="44">
        <v>19</v>
      </c>
      <c r="AO246" s="44">
        <v>-23583</v>
      </c>
      <c r="AP246">
        <v>48131974</v>
      </c>
      <c r="AQ246">
        <v>2041</v>
      </c>
      <c r="AR246">
        <v>2041</v>
      </c>
    </row>
    <row r="247" spans="1:44" ht="15" customHeight="1" x14ac:dyDescent="0.25">
      <c r="A247" s="17" t="s">
        <v>2297</v>
      </c>
      <c r="B247" s="43">
        <f t="shared" si="3"/>
        <v>1</v>
      </c>
      <c r="C247" s="43" t="s">
        <v>13291</v>
      </c>
      <c r="D247" s="5">
        <v>36414653</v>
      </c>
      <c r="E247" s="42">
        <v>35926703</v>
      </c>
      <c r="F247" s="42">
        <v>35438753</v>
      </c>
      <c r="G247" s="42">
        <v>34950803</v>
      </c>
      <c r="H247" s="42">
        <v>34462853</v>
      </c>
      <c r="I247" s="42">
        <v>33974903</v>
      </c>
      <c r="J247" s="42">
        <v>33486953</v>
      </c>
      <c r="K247" s="42">
        <v>32999003</v>
      </c>
      <c r="L247" s="42">
        <v>32511053</v>
      </c>
      <c r="M247" s="42">
        <v>32023103</v>
      </c>
      <c r="N247" s="42">
        <v>31535153</v>
      </c>
      <c r="O247" s="42">
        <v>31047203</v>
      </c>
      <c r="P247" s="42">
        <v>30559253</v>
      </c>
      <c r="Q247" s="42">
        <v>30071303</v>
      </c>
      <c r="R247" s="42">
        <v>29583353</v>
      </c>
      <c r="S247" s="42">
        <v>29095403</v>
      </c>
      <c r="T247" s="42">
        <v>28607453</v>
      </c>
      <c r="U247" s="42">
        <v>28119503</v>
      </c>
      <c r="V247" s="42">
        <v>27631553</v>
      </c>
      <c r="W247" s="42">
        <v>27143603</v>
      </c>
      <c r="X247" s="42">
        <v>26655653</v>
      </c>
      <c r="Y247" s="42">
        <v>26167703</v>
      </c>
      <c r="Z247" s="42">
        <v>25679753</v>
      </c>
      <c r="AA247" s="42">
        <v>25191803</v>
      </c>
      <c r="AB247" s="42">
        <v>24703853</v>
      </c>
      <c r="AC247" s="42">
        <v>24215903</v>
      </c>
      <c r="AD247" s="42">
        <v>23727953</v>
      </c>
      <c r="AE247" s="42">
        <v>23240003</v>
      </c>
      <c r="AF247" s="42">
        <v>22752053</v>
      </c>
      <c r="AG247" s="42">
        <v>22264103</v>
      </c>
      <c r="AH247" s="42">
        <v>21776153</v>
      </c>
      <c r="AI247" s="42">
        <v>21288203</v>
      </c>
      <c r="AK247" s="44">
        <v>73</v>
      </c>
      <c r="AL247" s="44" t="s">
        <v>13292</v>
      </c>
      <c r="AM247" s="44">
        <v>2050</v>
      </c>
      <c r="AN247" s="44">
        <v>29</v>
      </c>
      <c r="AO247" s="44">
        <v>-487950</v>
      </c>
      <c r="AP247">
        <v>1021585703</v>
      </c>
      <c r="AQ247">
        <v>2094</v>
      </c>
      <c r="AR247">
        <v>2094</v>
      </c>
    </row>
    <row r="248" spans="1:44" ht="15" customHeight="1" x14ac:dyDescent="0.25">
      <c r="A248" s="17" t="s">
        <v>2297</v>
      </c>
      <c r="B248" s="43" t="str">
        <f t="shared" si="3"/>
        <v/>
      </c>
      <c r="C248" s="43" t="s">
        <v>13291</v>
      </c>
      <c r="D248" s="5">
        <v>267734</v>
      </c>
      <c r="E248" s="42">
        <v>85063</v>
      </c>
      <c r="F248" s="42" t="s">
        <v>13291</v>
      </c>
      <c r="G248" s="42" t="s">
        <v>13291</v>
      </c>
      <c r="H248" s="42" t="s">
        <v>13291</v>
      </c>
      <c r="I248" s="42" t="s">
        <v>13291</v>
      </c>
      <c r="J248" s="42" t="s">
        <v>13291</v>
      </c>
      <c r="K248" s="42" t="s">
        <v>13291</v>
      </c>
      <c r="L248" s="42" t="s">
        <v>13291</v>
      </c>
      <c r="M248" s="42" t="s">
        <v>13291</v>
      </c>
      <c r="N248" s="42" t="s">
        <v>13291</v>
      </c>
      <c r="O248" s="42" t="s">
        <v>13291</v>
      </c>
      <c r="P248" s="42" t="s">
        <v>13291</v>
      </c>
      <c r="Q248" s="42" t="s">
        <v>13291</v>
      </c>
      <c r="R248" s="42" t="s">
        <v>13291</v>
      </c>
      <c r="S248" s="42" t="s">
        <v>13291</v>
      </c>
      <c r="T248" s="42" t="s">
        <v>13291</v>
      </c>
      <c r="U248" s="42" t="s">
        <v>13291</v>
      </c>
      <c r="V248" s="42" t="s">
        <v>13291</v>
      </c>
      <c r="W248" s="42" t="s">
        <v>13291</v>
      </c>
      <c r="X248" s="42" t="s">
        <v>13291</v>
      </c>
      <c r="Y248" s="42" t="s">
        <v>13291</v>
      </c>
      <c r="Z248" s="42" t="s">
        <v>13291</v>
      </c>
      <c r="AA248" s="42" t="s">
        <v>13291</v>
      </c>
      <c r="AB248" s="42" t="s">
        <v>13291</v>
      </c>
      <c r="AC248" s="42" t="s">
        <v>13291</v>
      </c>
      <c r="AD248" s="42" t="s">
        <v>13291</v>
      </c>
      <c r="AE248" s="42" t="s">
        <v>13291</v>
      </c>
      <c r="AF248" s="42" t="s">
        <v>13291</v>
      </c>
      <c r="AG248" s="42" t="s">
        <v>13291</v>
      </c>
      <c r="AH248" s="42" t="s">
        <v>13291</v>
      </c>
      <c r="AI248" s="42" t="s">
        <v>13291</v>
      </c>
      <c r="AK248" s="44">
        <v>43</v>
      </c>
      <c r="AL248" s="44" t="s">
        <v>13319</v>
      </c>
      <c r="AM248" s="44">
        <v>2020</v>
      </c>
      <c r="AN248" s="44">
        <v>-1</v>
      </c>
      <c r="AO248" s="44" t="e">
        <v>#VALUE!</v>
      </c>
      <c r="AP248" t="e">
        <v>#VALUE!</v>
      </c>
      <c r="AQ248" t="e">
        <v>#VALUE!</v>
      </c>
      <c r="AR248" t="e">
        <v>#VALUE!</v>
      </c>
    </row>
    <row r="249" spans="1:44" ht="15" customHeight="1" x14ac:dyDescent="0.25">
      <c r="A249" s="17" t="s">
        <v>2297</v>
      </c>
      <c r="B249" s="43" t="str">
        <f t="shared" si="3"/>
        <v/>
      </c>
      <c r="C249" s="43" t="s">
        <v>13291</v>
      </c>
      <c r="D249" s="5">
        <v>742958</v>
      </c>
      <c r="E249" s="42">
        <v>631449</v>
      </c>
      <c r="F249" s="42">
        <v>519940</v>
      </c>
      <c r="G249" s="42">
        <v>408431</v>
      </c>
      <c r="H249" s="42">
        <v>296922</v>
      </c>
      <c r="I249" s="42">
        <v>185413</v>
      </c>
      <c r="J249" s="42">
        <v>73904</v>
      </c>
      <c r="K249" s="42" t="s">
        <v>13291</v>
      </c>
      <c r="L249" s="42" t="s">
        <v>13291</v>
      </c>
      <c r="M249" s="42" t="s">
        <v>13291</v>
      </c>
      <c r="N249" s="42" t="s">
        <v>13291</v>
      </c>
      <c r="O249" s="42" t="s">
        <v>13291</v>
      </c>
      <c r="P249" s="42" t="s">
        <v>13291</v>
      </c>
      <c r="Q249" s="42" t="s">
        <v>13291</v>
      </c>
      <c r="R249" s="42" t="s">
        <v>13291</v>
      </c>
      <c r="S249" s="42" t="s">
        <v>13291</v>
      </c>
      <c r="T249" s="42" t="s">
        <v>13291</v>
      </c>
      <c r="U249" s="42" t="s">
        <v>13291</v>
      </c>
      <c r="V249" s="42" t="s">
        <v>13291</v>
      </c>
      <c r="W249" s="42" t="s">
        <v>13291</v>
      </c>
      <c r="X249" s="42" t="s">
        <v>13291</v>
      </c>
      <c r="Y249" s="42" t="s">
        <v>13291</v>
      </c>
      <c r="Z249" s="42" t="s">
        <v>13291</v>
      </c>
      <c r="AA249" s="42" t="s">
        <v>13291</v>
      </c>
      <c r="AB249" s="42" t="s">
        <v>13291</v>
      </c>
      <c r="AC249" s="42" t="s">
        <v>13291</v>
      </c>
      <c r="AD249" s="42" t="s">
        <v>13291</v>
      </c>
      <c r="AE249" s="42" t="s">
        <v>13291</v>
      </c>
      <c r="AF249" s="42" t="s">
        <v>13291</v>
      </c>
      <c r="AG249" s="42" t="s">
        <v>13291</v>
      </c>
      <c r="AH249" s="42" t="s">
        <v>13291</v>
      </c>
      <c r="AI249" s="42" t="s">
        <v>13291</v>
      </c>
      <c r="AK249" s="44">
        <v>48</v>
      </c>
      <c r="AL249" s="44" t="s">
        <v>13299</v>
      </c>
      <c r="AM249" s="44">
        <v>2025</v>
      </c>
      <c r="AN249" s="44">
        <v>4</v>
      </c>
      <c r="AO249" s="44">
        <v>-111509</v>
      </c>
      <c r="AP249">
        <v>225879629</v>
      </c>
      <c r="AQ249">
        <v>2026</v>
      </c>
      <c r="AR249">
        <v>2026</v>
      </c>
    </row>
    <row r="250" spans="1:44" ht="15" customHeight="1" x14ac:dyDescent="0.25">
      <c r="A250" s="17" t="s">
        <v>2297</v>
      </c>
      <c r="B250" s="43" t="str">
        <f t="shared" si="3"/>
        <v/>
      </c>
      <c r="C250" s="43" t="s">
        <v>13291</v>
      </c>
      <c r="D250" s="5">
        <v>12975599</v>
      </c>
      <c r="E250" s="42">
        <v>12715557</v>
      </c>
      <c r="F250" s="42">
        <v>12455515</v>
      </c>
      <c r="G250" s="42">
        <v>12195473</v>
      </c>
      <c r="H250" s="42">
        <v>11935431</v>
      </c>
      <c r="I250" s="42">
        <v>11675389</v>
      </c>
      <c r="J250" s="42">
        <v>11415347</v>
      </c>
      <c r="K250" s="42">
        <v>11155305</v>
      </c>
      <c r="L250" s="42">
        <v>10895263</v>
      </c>
      <c r="M250" s="42">
        <v>10635221</v>
      </c>
      <c r="N250" s="42">
        <v>10375179</v>
      </c>
      <c r="O250" s="42">
        <v>10115137</v>
      </c>
      <c r="P250" s="42">
        <v>9855095</v>
      </c>
      <c r="Q250" s="42">
        <v>9595053</v>
      </c>
      <c r="R250" s="42">
        <v>9335011</v>
      </c>
      <c r="S250" s="42">
        <v>9074969</v>
      </c>
      <c r="T250" s="42">
        <v>8814927</v>
      </c>
      <c r="U250" s="42">
        <v>8554885</v>
      </c>
      <c r="V250" s="42">
        <v>8294843</v>
      </c>
      <c r="W250" s="42">
        <v>8034801</v>
      </c>
      <c r="X250" s="42">
        <v>7774759</v>
      </c>
      <c r="Y250" s="42">
        <v>7514717</v>
      </c>
      <c r="Z250" s="42">
        <v>7254675</v>
      </c>
      <c r="AA250" s="42">
        <v>6994633</v>
      </c>
      <c r="AB250" s="42">
        <v>6734591</v>
      </c>
      <c r="AC250" s="42">
        <v>6474549</v>
      </c>
      <c r="AD250" s="42">
        <v>6214507</v>
      </c>
      <c r="AE250" s="42">
        <v>5954465</v>
      </c>
      <c r="AF250" s="42">
        <v>5694423</v>
      </c>
      <c r="AG250" s="42">
        <v>5434381</v>
      </c>
      <c r="AH250" s="42">
        <v>5174339</v>
      </c>
      <c r="AI250" s="42">
        <v>4914297</v>
      </c>
      <c r="AK250" s="44">
        <v>73</v>
      </c>
      <c r="AL250" s="44" t="s">
        <v>13292</v>
      </c>
      <c r="AM250" s="44">
        <v>2050</v>
      </c>
      <c r="AN250" s="44">
        <v>29</v>
      </c>
      <c r="AO250" s="44">
        <v>-260042</v>
      </c>
      <c r="AP250">
        <v>538000397</v>
      </c>
      <c r="AQ250">
        <v>2069</v>
      </c>
      <c r="AR250">
        <v>2069</v>
      </c>
    </row>
    <row r="251" spans="1:44" ht="15" customHeight="1" x14ac:dyDescent="0.25">
      <c r="A251" s="17" t="s">
        <v>2297</v>
      </c>
      <c r="B251" s="43" t="str">
        <f t="shared" si="3"/>
        <v/>
      </c>
      <c r="C251" s="43" t="s">
        <v>13291</v>
      </c>
      <c r="D251" s="5">
        <v>4103397</v>
      </c>
      <c r="E251" s="42">
        <v>3800969</v>
      </c>
      <c r="F251" s="42">
        <v>3498541</v>
      </c>
      <c r="G251" s="42">
        <v>3196113</v>
      </c>
      <c r="H251" s="42">
        <v>2893685</v>
      </c>
      <c r="I251" s="42">
        <v>2591257</v>
      </c>
      <c r="J251" s="42">
        <v>2288829</v>
      </c>
      <c r="K251" s="42">
        <v>1986401</v>
      </c>
      <c r="L251" s="42">
        <v>1683973</v>
      </c>
      <c r="M251" s="42">
        <v>1381545</v>
      </c>
      <c r="N251" s="42">
        <v>1079117</v>
      </c>
      <c r="O251" s="42">
        <v>776689</v>
      </c>
      <c r="P251" s="42">
        <v>474261</v>
      </c>
      <c r="Q251" s="42">
        <v>171833</v>
      </c>
      <c r="R251" s="42" t="s">
        <v>13291</v>
      </c>
      <c r="S251" s="42" t="s">
        <v>13291</v>
      </c>
      <c r="T251" s="42" t="s">
        <v>13291</v>
      </c>
      <c r="U251" s="42" t="s">
        <v>13291</v>
      </c>
      <c r="V251" s="42" t="s">
        <v>13291</v>
      </c>
      <c r="W251" s="42" t="s">
        <v>13291</v>
      </c>
      <c r="X251" s="42" t="s">
        <v>13291</v>
      </c>
      <c r="Y251" s="42" t="s">
        <v>13291</v>
      </c>
      <c r="Z251" s="42" t="s">
        <v>13291</v>
      </c>
      <c r="AA251" s="42" t="s">
        <v>13291</v>
      </c>
      <c r="AB251" s="42" t="s">
        <v>13291</v>
      </c>
      <c r="AC251" s="42" t="s">
        <v>13291</v>
      </c>
      <c r="AD251" s="42" t="s">
        <v>13291</v>
      </c>
      <c r="AE251" s="42" t="s">
        <v>13291</v>
      </c>
      <c r="AF251" s="42" t="s">
        <v>13291</v>
      </c>
      <c r="AG251" s="42" t="s">
        <v>13291</v>
      </c>
      <c r="AH251" s="42" t="s">
        <v>13291</v>
      </c>
      <c r="AI251" s="42" t="s">
        <v>13291</v>
      </c>
      <c r="AK251" s="44">
        <v>55</v>
      </c>
      <c r="AL251" s="44" t="s">
        <v>13304</v>
      </c>
      <c r="AM251" s="44">
        <v>2032</v>
      </c>
      <c r="AN251" s="44">
        <v>11</v>
      </c>
      <c r="AO251" s="44">
        <v>-302428</v>
      </c>
      <c r="AP251">
        <v>614705529</v>
      </c>
      <c r="AQ251">
        <v>2033</v>
      </c>
      <c r="AR251">
        <v>2033</v>
      </c>
    </row>
    <row r="252" spans="1:44" ht="15" customHeight="1" x14ac:dyDescent="0.25">
      <c r="A252" s="17" t="s">
        <v>2297</v>
      </c>
      <c r="B252" s="43" t="str">
        <f t="shared" si="3"/>
        <v/>
      </c>
      <c r="C252" s="43" t="s">
        <v>13291</v>
      </c>
      <c r="D252" s="5">
        <v>36233790</v>
      </c>
      <c r="E252" s="42">
        <v>36073841</v>
      </c>
      <c r="F252" s="42">
        <v>35913892</v>
      </c>
      <c r="G252" s="42">
        <v>35753943</v>
      </c>
      <c r="H252" s="42">
        <v>35593994</v>
      </c>
      <c r="I252" s="42">
        <v>35434045</v>
      </c>
      <c r="J252" s="42">
        <v>35274096</v>
      </c>
      <c r="K252" s="42">
        <v>35114147</v>
      </c>
      <c r="L252" s="42">
        <v>34954198</v>
      </c>
      <c r="M252" s="42">
        <v>34794249</v>
      </c>
      <c r="N252" s="42">
        <v>34634300</v>
      </c>
      <c r="O252" s="42">
        <v>34474351</v>
      </c>
      <c r="P252" s="42">
        <v>34314402</v>
      </c>
      <c r="Q252" s="42">
        <v>34154453</v>
      </c>
      <c r="R252" s="42">
        <v>33994504</v>
      </c>
      <c r="S252" s="42">
        <v>33834555</v>
      </c>
      <c r="T252" s="42">
        <v>33674606</v>
      </c>
      <c r="U252" s="42">
        <v>33514657</v>
      </c>
      <c r="V252" s="42">
        <v>33354708</v>
      </c>
      <c r="W252" s="42">
        <v>33194759</v>
      </c>
      <c r="X252" s="42">
        <v>33034810</v>
      </c>
      <c r="Y252" s="42">
        <v>32874861</v>
      </c>
      <c r="Z252" s="42">
        <v>32714912</v>
      </c>
      <c r="AA252" s="42">
        <v>32554963</v>
      </c>
      <c r="AB252" s="42">
        <v>32395014</v>
      </c>
      <c r="AC252" s="42">
        <v>32235065</v>
      </c>
      <c r="AD252" s="42">
        <v>32075116</v>
      </c>
      <c r="AE252" s="42">
        <v>31915167</v>
      </c>
      <c r="AF252" s="42">
        <v>31755218</v>
      </c>
      <c r="AG252" s="42">
        <v>31595269</v>
      </c>
      <c r="AH252" s="42">
        <v>31435320</v>
      </c>
      <c r="AI252" s="42">
        <v>31275371</v>
      </c>
      <c r="AK252" s="44">
        <v>73</v>
      </c>
      <c r="AL252" s="44" t="s">
        <v>13292</v>
      </c>
      <c r="AM252" s="44">
        <v>2050</v>
      </c>
      <c r="AN252" s="44">
        <v>29</v>
      </c>
      <c r="AO252" s="44">
        <v>-159949</v>
      </c>
      <c r="AP252">
        <v>359170821</v>
      </c>
      <c r="AQ252">
        <v>2246</v>
      </c>
      <c r="AR252">
        <v>2100</v>
      </c>
    </row>
    <row r="253" spans="1:44" ht="15" customHeight="1" x14ac:dyDescent="0.25">
      <c r="A253" s="17" t="s">
        <v>2410</v>
      </c>
      <c r="B253" s="43">
        <f t="shared" si="3"/>
        <v>1</v>
      </c>
      <c r="C253" s="43" t="s">
        <v>13291</v>
      </c>
      <c r="D253" s="5">
        <v>3527533</v>
      </c>
      <c r="E253" s="42">
        <v>3320622</v>
      </c>
      <c r="F253" s="42">
        <v>3113711</v>
      </c>
      <c r="G253" s="42">
        <v>2906800</v>
      </c>
      <c r="H253" s="42">
        <v>2699889</v>
      </c>
      <c r="I253" s="42">
        <v>2492978</v>
      </c>
      <c r="J253" s="42">
        <v>2286067</v>
      </c>
      <c r="K253" s="42">
        <v>2079156</v>
      </c>
      <c r="L253" s="42">
        <v>1872245</v>
      </c>
      <c r="M253" s="42">
        <v>1665334</v>
      </c>
      <c r="N253" s="42">
        <v>1458423</v>
      </c>
      <c r="O253" s="42">
        <v>1251512</v>
      </c>
      <c r="P253" s="42">
        <v>1044601</v>
      </c>
      <c r="Q253" s="42">
        <v>837690</v>
      </c>
      <c r="R253" s="42">
        <v>630779</v>
      </c>
      <c r="S253" s="42">
        <v>423868</v>
      </c>
      <c r="T253" s="42">
        <v>216957</v>
      </c>
      <c r="U253" s="42">
        <v>10046</v>
      </c>
      <c r="V253" s="42" t="s">
        <v>13291</v>
      </c>
      <c r="W253" s="42" t="s">
        <v>13291</v>
      </c>
      <c r="X253" s="42" t="s">
        <v>13291</v>
      </c>
      <c r="Y253" s="42" t="s">
        <v>13291</v>
      </c>
      <c r="Z253" s="42" t="s">
        <v>13291</v>
      </c>
      <c r="AA253" s="42" t="s">
        <v>13291</v>
      </c>
      <c r="AB253" s="42" t="s">
        <v>13291</v>
      </c>
      <c r="AC253" s="42" t="s">
        <v>13291</v>
      </c>
      <c r="AD253" s="42" t="s">
        <v>13291</v>
      </c>
      <c r="AE253" s="42" t="s">
        <v>13291</v>
      </c>
      <c r="AF253" s="42" t="s">
        <v>13291</v>
      </c>
      <c r="AG253" s="42" t="s">
        <v>13291</v>
      </c>
      <c r="AH253" s="42" t="s">
        <v>13291</v>
      </c>
      <c r="AI253" s="42" t="s">
        <v>13291</v>
      </c>
      <c r="AK253" s="44">
        <v>59</v>
      </c>
      <c r="AL253" s="44" t="s">
        <v>13301</v>
      </c>
      <c r="AM253" s="44">
        <v>2036</v>
      </c>
      <c r="AN253" s="44">
        <v>15</v>
      </c>
      <c r="AO253" s="44">
        <v>-206911</v>
      </c>
      <c r="AP253">
        <v>421280842</v>
      </c>
      <c r="AQ253">
        <v>2036</v>
      </c>
      <c r="AR253">
        <v>2036</v>
      </c>
    </row>
    <row r="254" spans="1:44" ht="15" customHeight="1" x14ac:dyDescent="0.25">
      <c r="A254" s="17" t="s">
        <v>2410</v>
      </c>
      <c r="B254" s="43" t="str">
        <f t="shared" si="3"/>
        <v/>
      </c>
      <c r="C254" s="43" t="s">
        <v>13291</v>
      </c>
      <c r="D254" s="5">
        <v>22843360</v>
      </c>
      <c r="E254" s="42">
        <v>22405196</v>
      </c>
      <c r="F254" s="42">
        <v>21967032</v>
      </c>
      <c r="G254" s="42">
        <v>21528868</v>
      </c>
      <c r="H254" s="42">
        <v>21090704</v>
      </c>
      <c r="I254" s="42">
        <v>20652540</v>
      </c>
      <c r="J254" s="42">
        <v>20214376</v>
      </c>
      <c r="K254" s="42">
        <v>19776212</v>
      </c>
      <c r="L254" s="42">
        <v>19338048</v>
      </c>
      <c r="M254" s="42">
        <v>18899884</v>
      </c>
      <c r="N254" s="42">
        <v>18461720</v>
      </c>
      <c r="O254" s="42">
        <v>18023556</v>
      </c>
      <c r="P254" s="42">
        <v>17585392</v>
      </c>
      <c r="Q254" s="42">
        <v>17147228</v>
      </c>
      <c r="R254" s="42">
        <v>16709064</v>
      </c>
      <c r="S254" s="42">
        <v>16270900</v>
      </c>
      <c r="T254" s="42">
        <v>15832736</v>
      </c>
      <c r="U254" s="42">
        <v>15394572</v>
      </c>
      <c r="V254" s="42">
        <v>14956408</v>
      </c>
      <c r="W254" s="42">
        <v>14518244</v>
      </c>
      <c r="X254" s="42">
        <v>14080080</v>
      </c>
      <c r="Y254" s="42">
        <v>13641916</v>
      </c>
      <c r="Z254" s="42">
        <v>13203752</v>
      </c>
      <c r="AA254" s="42">
        <v>12765588</v>
      </c>
      <c r="AB254" s="42">
        <v>12327424</v>
      </c>
      <c r="AC254" s="42">
        <v>11889260</v>
      </c>
      <c r="AD254" s="42">
        <v>11451096</v>
      </c>
      <c r="AE254" s="42">
        <v>11012932</v>
      </c>
      <c r="AF254" s="42">
        <v>10574768</v>
      </c>
      <c r="AG254" s="42">
        <v>10136604</v>
      </c>
      <c r="AH254" s="42">
        <v>9698440</v>
      </c>
      <c r="AI254" s="42">
        <v>9260276</v>
      </c>
      <c r="AK254" s="44">
        <v>73</v>
      </c>
      <c r="AL254" s="44" t="s">
        <v>13292</v>
      </c>
      <c r="AM254" s="44">
        <v>2050</v>
      </c>
      <c r="AN254" s="44">
        <v>29</v>
      </c>
      <c r="AO254" s="44">
        <v>-438164</v>
      </c>
      <c r="AP254">
        <v>907496476</v>
      </c>
      <c r="AQ254">
        <v>2071</v>
      </c>
      <c r="AR254">
        <v>2071</v>
      </c>
    </row>
    <row r="255" spans="1:44" ht="15" customHeight="1" x14ac:dyDescent="0.25">
      <c r="A255" s="17" t="s">
        <v>2410</v>
      </c>
      <c r="B255" s="43" t="str">
        <f t="shared" si="3"/>
        <v/>
      </c>
      <c r="C255" s="43" t="s">
        <v>13291</v>
      </c>
      <c r="D255" s="5">
        <v>23683535</v>
      </c>
      <c r="E255" s="42">
        <v>23353055</v>
      </c>
      <c r="F255" s="42">
        <v>23022575</v>
      </c>
      <c r="G255" s="42">
        <v>22692095</v>
      </c>
      <c r="H255" s="42">
        <v>22361615</v>
      </c>
      <c r="I255" s="42">
        <v>22031135</v>
      </c>
      <c r="J255" s="42">
        <v>21700655</v>
      </c>
      <c r="K255" s="42">
        <v>21370175</v>
      </c>
      <c r="L255" s="42">
        <v>21039695</v>
      </c>
      <c r="M255" s="42">
        <v>20709215</v>
      </c>
      <c r="N255" s="42">
        <v>20378735</v>
      </c>
      <c r="O255" s="42">
        <v>20048255</v>
      </c>
      <c r="P255" s="42">
        <v>19717775</v>
      </c>
      <c r="Q255" s="42">
        <v>19387295</v>
      </c>
      <c r="R255" s="42">
        <v>19056815</v>
      </c>
      <c r="S255" s="42">
        <v>18726335</v>
      </c>
      <c r="T255" s="42">
        <v>18395855</v>
      </c>
      <c r="U255" s="42">
        <v>18065375</v>
      </c>
      <c r="V255" s="42">
        <v>17734895</v>
      </c>
      <c r="W255" s="42">
        <v>17404415</v>
      </c>
      <c r="X255" s="42">
        <v>17073935</v>
      </c>
      <c r="Y255" s="42">
        <v>16743455</v>
      </c>
      <c r="Z255" s="42">
        <v>16412975</v>
      </c>
      <c r="AA255" s="42">
        <v>16082495</v>
      </c>
      <c r="AB255" s="42">
        <v>15752015</v>
      </c>
      <c r="AC255" s="42">
        <v>15421535</v>
      </c>
      <c r="AD255" s="42">
        <v>15091055</v>
      </c>
      <c r="AE255" s="42">
        <v>14760575</v>
      </c>
      <c r="AF255" s="42">
        <v>14430095</v>
      </c>
      <c r="AG255" s="42">
        <v>14099615</v>
      </c>
      <c r="AH255" s="42">
        <v>13769135</v>
      </c>
      <c r="AI255" s="42">
        <v>13438655</v>
      </c>
      <c r="AK255" s="44">
        <v>73</v>
      </c>
      <c r="AL255" s="44" t="s">
        <v>13292</v>
      </c>
      <c r="AM255" s="44">
        <v>2050</v>
      </c>
      <c r="AN255" s="44">
        <v>29</v>
      </c>
      <c r="AO255" s="44">
        <v>-330480</v>
      </c>
      <c r="AP255">
        <v>690922655</v>
      </c>
      <c r="AQ255">
        <v>2091</v>
      </c>
      <c r="AR255">
        <v>2091</v>
      </c>
    </row>
    <row r="256" spans="1:44" ht="15" customHeight="1" x14ac:dyDescent="0.25">
      <c r="A256" s="17" t="s">
        <v>2410</v>
      </c>
      <c r="B256" s="43" t="str">
        <f t="shared" si="3"/>
        <v/>
      </c>
      <c r="C256" s="43" t="s">
        <v>13291</v>
      </c>
      <c r="D256" s="5">
        <v>2798782</v>
      </c>
      <c r="E256" s="42">
        <v>2370880</v>
      </c>
      <c r="F256" s="42">
        <v>1942978</v>
      </c>
      <c r="G256" s="42">
        <v>1515076</v>
      </c>
      <c r="H256" s="42">
        <v>1087174</v>
      </c>
      <c r="I256" s="42">
        <v>659272</v>
      </c>
      <c r="J256" s="42">
        <v>231370</v>
      </c>
      <c r="K256" s="42" t="s">
        <v>13291</v>
      </c>
      <c r="L256" s="42" t="s">
        <v>13291</v>
      </c>
      <c r="M256" s="42" t="s">
        <v>13291</v>
      </c>
      <c r="N256" s="42" t="s">
        <v>13291</v>
      </c>
      <c r="O256" s="42" t="s">
        <v>13291</v>
      </c>
      <c r="P256" s="42" t="s">
        <v>13291</v>
      </c>
      <c r="Q256" s="42" t="s">
        <v>13291</v>
      </c>
      <c r="R256" s="42" t="s">
        <v>13291</v>
      </c>
      <c r="S256" s="42" t="s">
        <v>13291</v>
      </c>
      <c r="T256" s="42" t="s">
        <v>13291</v>
      </c>
      <c r="U256" s="42" t="s">
        <v>13291</v>
      </c>
      <c r="V256" s="42" t="s">
        <v>13291</v>
      </c>
      <c r="W256" s="42" t="s">
        <v>13291</v>
      </c>
      <c r="X256" s="42" t="s">
        <v>13291</v>
      </c>
      <c r="Y256" s="42" t="s">
        <v>13291</v>
      </c>
      <c r="Z256" s="42" t="s">
        <v>13291</v>
      </c>
      <c r="AA256" s="42" t="s">
        <v>13291</v>
      </c>
      <c r="AB256" s="42" t="s">
        <v>13291</v>
      </c>
      <c r="AC256" s="42" t="s">
        <v>13291</v>
      </c>
      <c r="AD256" s="42" t="s">
        <v>13291</v>
      </c>
      <c r="AE256" s="42" t="s">
        <v>13291</v>
      </c>
      <c r="AF256" s="42" t="s">
        <v>13291</v>
      </c>
      <c r="AG256" s="42" t="s">
        <v>13291</v>
      </c>
      <c r="AH256" s="42" t="s">
        <v>13291</v>
      </c>
      <c r="AI256" s="42" t="s">
        <v>13291</v>
      </c>
      <c r="AK256" s="44">
        <v>48</v>
      </c>
      <c r="AL256" s="44" t="s">
        <v>13299</v>
      </c>
      <c r="AM256" s="44">
        <v>2025</v>
      </c>
      <c r="AN256" s="44">
        <v>4</v>
      </c>
      <c r="AO256" s="44">
        <v>-427902</v>
      </c>
      <c r="AP256">
        <v>866732920</v>
      </c>
      <c r="AQ256">
        <v>2026</v>
      </c>
      <c r="AR256">
        <v>2026</v>
      </c>
    </row>
    <row r="257" spans="1:44" ht="15" customHeight="1" x14ac:dyDescent="0.25">
      <c r="A257" s="17" t="s">
        <v>2410</v>
      </c>
      <c r="B257" s="43" t="str">
        <f t="shared" si="3"/>
        <v/>
      </c>
      <c r="C257" s="43" t="s">
        <v>13291</v>
      </c>
      <c r="D257" s="5">
        <v>18053358</v>
      </c>
      <c r="E257" s="42">
        <v>17494325</v>
      </c>
      <c r="F257" s="42">
        <v>16935292</v>
      </c>
      <c r="G257" s="42">
        <v>16376259</v>
      </c>
      <c r="H257" s="42">
        <v>15817226</v>
      </c>
      <c r="I257" s="42">
        <v>15258193</v>
      </c>
      <c r="J257" s="42">
        <v>14699160</v>
      </c>
      <c r="K257" s="42">
        <v>14140127</v>
      </c>
      <c r="L257" s="42">
        <v>13581094</v>
      </c>
      <c r="M257" s="42">
        <v>13022061</v>
      </c>
      <c r="N257" s="42">
        <v>12463028</v>
      </c>
      <c r="O257" s="42">
        <v>11903995</v>
      </c>
      <c r="P257" s="42">
        <v>11344962</v>
      </c>
      <c r="Q257" s="42">
        <v>10785929</v>
      </c>
      <c r="R257" s="42">
        <v>10226896</v>
      </c>
      <c r="S257" s="42">
        <v>9667863</v>
      </c>
      <c r="T257" s="42">
        <v>9108830</v>
      </c>
      <c r="U257" s="42">
        <v>8549797</v>
      </c>
      <c r="V257" s="42">
        <v>7990764</v>
      </c>
      <c r="W257" s="42">
        <v>7431731</v>
      </c>
      <c r="X257" s="42">
        <v>6872698</v>
      </c>
      <c r="Y257" s="42">
        <v>6313665</v>
      </c>
      <c r="Z257" s="42">
        <v>5754632</v>
      </c>
      <c r="AA257" s="42">
        <v>5195599</v>
      </c>
      <c r="AB257" s="42">
        <v>4636566</v>
      </c>
      <c r="AC257" s="42">
        <v>4077533</v>
      </c>
      <c r="AD257" s="42">
        <v>3518500</v>
      </c>
      <c r="AE257" s="42">
        <v>2959467</v>
      </c>
      <c r="AF257" s="42">
        <v>2400434</v>
      </c>
      <c r="AG257" s="42">
        <v>1841401</v>
      </c>
      <c r="AH257" s="42">
        <v>1282368</v>
      </c>
      <c r="AI257" s="42">
        <v>723335</v>
      </c>
      <c r="AK257" s="44">
        <v>73</v>
      </c>
      <c r="AL257" s="44" t="s">
        <v>13292</v>
      </c>
      <c r="AM257" s="44">
        <v>2050</v>
      </c>
      <c r="AN257" s="44">
        <v>29</v>
      </c>
      <c r="AO257" s="44">
        <v>-559033</v>
      </c>
      <c r="AP257">
        <v>1146740985</v>
      </c>
      <c r="AQ257">
        <v>2051</v>
      </c>
      <c r="AR257">
        <v>2051</v>
      </c>
    </row>
    <row r="258" spans="1:44" ht="15" customHeight="1" x14ac:dyDescent="0.25">
      <c r="A258" s="17" t="s">
        <v>2410</v>
      </c>
      <c r="B258" s="43" t="str">
        <f t="shared" si="3"/>
        <v/>
      </c>
      <c r="C258" s="43" t="s">
        <v>13291</v>
      </c>
      <c r="D258" s="5">
        <v>7063493</v>
      </c>
      <c r="E258" s="42">
        <v>7017462</v>
      </c>
      <c r="F258" s="42">
        <v>6971431</v>
      </c>
      <c r="G258" s="42">
        <v>6925400</v>
      </c>
      <c r="H258" s="42">
        <v>6879369</v>
      </c>
      <c r="I258" s="42">
        <v>6833338</v>
      </c>
      <c r="J258" s="42">
        <v>6787307</v>
      </c>
      <c r="K258" s="42">
        <v>6741276</v>
      </c>
      <c r="L258" s="42">
        <v>6695245</v>
      </c>
      <c r="M258" s="42">
        <v>6649214</v>
      </c>
      <c r="N258" s="42">
        <v>6603183</v>
      </c>
      <c r="O258" s="42">
        <v>6557152</v>
      </c>
      <c r="P258" s="42">
        <v>6511121</v>
      </c>
      <c r="Q258" s="42">
        <v>6465090</v>
      </c>
      <c r="R258" s="42">
        <v>6419059</v>
      </c>
      <c r="S258" s="42">
        <v>6373028</v>
      </c>
      <c r="T258" s="42">
        <v>6326997</v>
      </c>
      <c r="U258" s="42">
        <v>6280966</v>
      </c>
      <c r="V258" s="42">
        <v>6234935</v>
      </c>
      <c r="W258" s="42">
        <v>6188904</v>
      </c>
      <c r="X258" s="42">
        <v>6142873</v>
      </c>
      <c r="Y258" s="42">
        <v>6096842</v>
      </c>
      <c r="Z258" s="42">
        <v>6050811</v>
      </c>
      <c r="AA258" s="42">
        <v>6004780</v>
      </c>
      <c r="AB258" s="42">
        <v>5958749</v>
      </c>
      <c r="AC258" s="42">
        <v>5912718</v>
      </c>
      <c r="AD258" s="42">
        <v>5866687</v>
      </c>
      <c r="AE258" s="42">
        <v>5820656</v>
      </c>
      <c r="AF258" s="42">
        <v>5774625</v>
      </c>
      <c r="AG258" s="42">
        <v>5728594</v>
      </c>
      <c r="AH258" s="42">
        <v>5682563</v>
      </c>
      <c r="AI258" s="42">
        <v>5636532</v>
      </c>
      <c r="AK258" s="44">
        <v>73</v>
      </c>
      <c r="AL258" s="44" t="s">
        <v>13292</v>
      </c>
      <c r="AM258" s="44">
        <v>2050</v>
      </c>
      <c r="AN258" s="44">
        <v>29</v>
      </c>
      <c r="AO258" s="44">
        <v>-46031</v>
      </c>
      <c r="AP258">
        <v>100000082</v>
      </c>
      <c r="AQ258">
        <v>2172</v>
      </c>
      <c r="AR258">
        <v>2100</v>
      </c>
    </row>
    <row r="259" spans="1:44" ht="15" customHeight="1" x14ac:dyDescent="0.25">
      <c r="A259" s="17" t="s">
        <v>2410</v>
      </c>
      <c r="B259" s="43" t="str">
        <f t="shared" si="3"/>
        <v/>
      </c>
      <c r="C259" s="43" t="s">
        <v>13291</v>
      </c>
      <c r="D259" s="5">
        <v>6884968</v>
      </c>
      <c r="E259" s="42">
        <v>6731940</v>
      </c>
      <c r="F259" s="42">
        <v>6578912</v>
      </c>
      <c r="G259" s="42">
        <v>6425884</v>
      </c>
      <c r="H259" s="42">
        <v>6272856</v>
      </c>
      <c r="I259" s="42">
        <v>6119828</v>
      </c>
      <c r="J259" s="42">
        <v>5966800</v>
      </c>
      <c r="K259" s="42">
        <v>5813772</v>
      </c>
      <c r="L259" s="42">
        <v>5660744</v>
      </c>
      <c r="M259" s="42">
        <v>5507716</v>
      </c>
      <c r="N259" s="42">
        <v>5354688</v>
      </c>
      <c r="O259" s="42">
        <v>5201660</v>
      </c>
      <c r="P259" s="42">
        <v>5048632</v>
      </c>
      <c r="Q259" s="42">
        <v>4895604</v>
      </c>
      <c r="R259" s="42">
        <v>4742576</v>
      </c>
      <c r="S259" s="42">
        <v>4589548</v>
      </c>
      <c r="T259" s="42">
        <v>4436520</v>
      </c>
      <c r="U259" s="42">
        <v>4283492</v>
      </c>
      <c r="V259" s="42">
        <v>4130464</v>
      </c>
      <c r="W259" s="42">
        <v>3977436</v>
      </c>
      <c r="X259" s="42">
        <v>3824408</v>
      </c>
      <c r="Y259" s="42">
        <v>3671380</v>
      </c>
      <c r="Z259" s="42">
        <v>3518352</v>
      </c>
      <c r="AA259" s="42">
        <v>3365324</v>
      </c>
      <c r="AB259" s="42">
        <v>3212296</v>
      </c>
      <c r="AC259" s="42">
        <v>3059268</v>
      </c>
      <c r="AD259" s="42">
        <v>2906240</v>
      </c>
      <c r="AE259" s="42">
        <v>2753212</v>
      </c>
      <c r="AF259" s="42">
        <v>2600184</v>
      </c>
      <c r="AG259" s="42">
        <v>2447156</v>
      </c>
      <c r="AH259" s="42">
        <v>2294128</v>
      </c>
      <c r="AI259" s="42">
        <v>2141100</v>
      </c>
      <c r="AK259" s="44">
        <v>73</v>
      </c>
      <c r="AL259" s="44" t="s">
        <v>13292</v>
      </c>
      <c r="AM259" s="44">
        <v>2050</v>
      </c>
      <c r="AN259" s="44">
        <v>29</v>
      </c>
      <c r="AO259" s="44">
        <v>-153028</v>
      </c>
      <c r="AP259">
        <v>315848500</v>
      </c>
      <c r="AQ259">
        <v>2064</v>
      </c>
      <c r="AR259">
        <v>2064</v>
      </c>
    </row>
    <row r="260" spans="1:44" ht="15" customHeight="1" x14ac:dyDescent="0.25">
      <c r="A260" s="17" t="s">
        <v>2410</v>
      </c>
      <c r="B260" s="43" t="str">
        <f t="shared" ref="B260:B323" si="4">IF(A260=A259,"",1)</f>
        <v/>
      </c>
      <c r="C260" s="43" t="s">
        <v>13291</v>
      </c>
      <c r="D260" s="5">
        <v>808424</v>
      </c>
      <c r="E260" s="42">
        <v>663226</v>
      </c>
      <c r="F260" s="42">
        <v>518028</v>
      </c>
      <c r="G260" s="42">
        <v>372830</v>
      </c>
      <c r="H260" s="42">
        <v>227632</v>
      </c>
      <c r="I260" s="42">
        <v>82434</v>
      </c>
      <c r="J260" s="42" t="s">
        <v>13291</v>
      </c>
      <c r="K260" s="42" t="s">
        <v>13291</v>
      </c>
      <c r="L260" s="42" t="s">
        <v>13291</v>
      </c>
      <c r="M260" s="42" t="s">
        <v>13291</v>
      </c>
      <c r="N260" s="42" t="s">
        <v>13291</v>
      </c>
      <c r="O260" s="42" t="s">
        <v>13291</v>
      </c>
      <c r="P260" s="42" t="s">
        <v>13291</v>
      </c>
      <c r="Q260" s="42" t="s">
        <v>13291</v>
      </c>
      <c r="R260" s="42" t="s">
        <v>13291</v>
      </c>
      <c r="S260" s="42" t="s">
        <v>13291</v>
      </c>
      <c r="T260" s="42" t="s">
        <v>13291</v>
      </c>
      <c r="U260" s="42" t="s">
        <v>13291</v>
      </c>
      <c r="V260" s="42" t="s">
        <v>13291</v>
      </c>
      <c r="W260" s="42" t="s">
        <v>13291</v>
      </c>
      <c r="X260" s="42" t="s">
        <v>13291</v>
      </c>
      <c r="Y260" s="42" t="s">
        <v>13291</v>
      </c>
      <c r="Z260" s="42" t="s">
        <v>13291</v>
      </c>
      <c r="AA260" s="42" t="s">
        <v>13291</v>
      </c>
      <c r="AB260" s="42" t="s">
        <v>13291</v>
      </c>
      <c r="AC260" s="42" t="s">
        <v>13291</v>
      </c>
      <c r="AD260" s="42" t="s">
        <v>13291</v>
      </c>
      <c r="AE260" s="42" t="s">
        <v>13291</v>
      </c>
      <c r="AF260" s="42" t="s">
        <v>13291</v>
      </c>
      <c r="AG260" s="42" t="s">
        <v>13291</v>
      </c>
      <c r="AH260" s="42" t="s">
        <v>13291</v>
      </c>
      <c r="AI260" s="42" t="s">
        <v>13291</v>
      </c>
      <c r="AK260" s="44">
        <v>47</v>
      </c>
      <c r="AL260" s="44" t="s">
        <v>13307</v>
      </c>
      <c r="AM260" s="44">
        <v>2024</v>
      </c>
      <c r="AN260" s="44">
        <v>3</v>
      </c>
      <c r="AO260" s="44">
        <v>-145198</v>
      </c>
      <c r="AP260">
        <v>293963186</v>
      </c>
      <c r="AQ260">
        <v>2025</v>
      </c>
      <c r="AR260">
        <v>2025</v>
      </c>
    </row>
    <row r="261" spans="1:44" ht="15" customHeight="1" x14ac:dyDescent="0.25">
      <c r="A261" s="17" t="s">
        <v>2410</v>
      </c>
      <c r="B261" s="43" t="str">
        <f t="shared" si="4"/>
        <v/>
      </c>
      <c r="C261" s="43" t="s">
        <v>13291</v>
      </c>
      <c r="D261" s="5">
        <v>9119539</v>
      </c>
      <c r="E261" s="42">
        <v>9087964</v>
      </c>
      <c r="F261" s="42">
        <v>9056389</v>
      </c>
      <c r="G261" s="42">
        <v>9024814</v>
      </c>
      <c r="H261" s="42">
        <v>8993239</v>
      </c>
      <c r="I261" s="42">
        <v>8961664</v>
      </c>
      <c r="J261" s="42">
        <v>8930089</v>
      </c>
      <c r="K261" s="42">
        <v>8898514</v>
      </c>
      <c r="L261" s="42">
        <v>8866939</v>
      </c>
      <c r="M261" s="42">
        <v>8835364</v>
      </c>
      <c r="N261" s="42">
        <v>8803789</v>
      </c>
      <c r="O261" s="42">
        <v>8772214</v>
      </c>
      <c r="P261" s="42">
        <v>8740639</v>
      </c>
      <c r="Q261" s="42">
        <v>8709064</v>
      </c>
      <c r="R261" s="42">
        <v>8677489</v>
      </c>
      <c r="S261" s="42">
        <v>8645914</v>
      </c>
      <c r="T261" s="42">
        <v>8614339</v>
      </c>
      <c r="U261" s="42">
        <v>8582764</v>
      </c>
      <c r="V261" s="42">
        <v>8551189</v>
      </c>
      <c r="W261" s="42">
        <v>8519614</v>
      </c>
      <c r="X261" s="42">
        <v>8488039</v>
      </c>
      <c r="Y261" s="42">
        <v>8456464</v>
      </c>
      <c r="Z261" s="42">
        <v>8424889</v>
      </c>
      <c r="AA261" s="42">
        <v>8393314</v>
      </c>
      <c r="AB261" s="42">
        <v>8361739</v>
      </c>
      <c r="AC261" s="42">
        <v>8330164</v>
      </c>
      <c r="AD261" s="42">
        <v>8298589</v>
      </c>
      <c r="AE261" s="42">
        <v>8267014</v>
      </c>
      <c r="AF261" s="42">
        <v>8235439</v>
      </c>
      <c r="AG261" s="42">
        <v>8203864</v>
      </c>
      <c r="AH261" s="42">
        <v>8172289</v>
      </c>
      <c r="AI261" s="42">
        <v>8140714</v>
      </c>
      <c r="AK261" s="44">
        <v>73</v>
      </c>
      <c r="AL261" s="44" t="s">
        <v>13292</v>
      </c>
      <c r="AM261" s="44">
        <v>2050</v>
      </c>
      <c r="AN261" s="44">
        <v>29</v>
      </c>
      <c r="AO261" s="44">
        <v>-31575</v>
      </c>
      <c r="AP261">
        <v>72869464</v>
      </c>
      <c r="AQ261">
        <v>2308</v>
      </c>
      <c r="AR261">
        <v>2100</v>
      </c>
    </row>
    <row r="262" spans="1:44" ht="15" customHeight="1" x14ac:dyDescent="0.25">
      <c r="A262" s="17" t="s">
        <v>2410</v>
      </c>
      <c r="B262" s="43" t="str">
        <f t="shared" si="4"/>
        <v/>
      </c>
      <c r="C262" s="43" t="s">
        <v>13291</v>
      </c>
      <c r="D262" s="5">
        <v>7485338</v>
      </c>
      <c r="E262" s="42">
        <v>7124807</v>
      </c>
      <c r="F262" s="42">
        <v>6764276</v>
      </c>
      <c r="G262" s="42">
        <v>6403745</v>
      </c>
      <c r="H262" s="42">
        <v>6043214</v>
      </c>
      <c r="I262" s="42">
        <v>5682683</v>
      </c>
      <c r="J262" s="42">
        <v>5322152</v>
      </c>
      <c r="K262" s="42">
        <v>4961621</v>
      </c>
      <c r="L262" s="42">
        <v>4601090</v>
      </c>
      <c r="M262" s="42">
        <v>4240559</v>
      </c>
      <c r="N262" s="42">
        <v>3880028</v>
      </c>
      <c r="O262" s="42">
        <v>3519497</v>
      </c>
      <c r="P262" s="42">
        <v>3158966</v>
      </c>
      <c r="Q262" s="42">
        <v>2798435</v>
      </c>
      <c r="R262" s="42">
        <v>2437904</v>
      </c>
      <c r="S262" s="42">
        <v>2077373</v>
      </c>
      <c r="T262" s="42">
        <v>1716842</v>
      </c>
      <c r="U262" s="42">
        <v>1356311</v>
      </c>
      <c r="V262" s="42">
        <v>995780</v>
      </c>
      <c r="W262" s="42">
        <v>635249</v>
      </c>
      <c r="X262" s="42">
        <v>274718</v>
      </c>
      <c r="Y262" s="42" t="s">
        <v>13291</v>
      </c>
      <c r="Z262" s="42" t="s">
        <v>13291</v>
      </c>
      <c r="AA262" s="42" t="s">
        <v>13291</v>
      </c>
      <c r="AB262" s="42" t="s">
        <v>13291</v>
      </c>
      <c r="AC262" s="42" t="s">
        <v>13291</v>
      </c>
      <c r="AD262" s="42" t="s">
        <v>13291</v>
      </c>
      <c r="AE262" s="42" t="s">
        <v>13291</v>
      </c>
      <c r="AF262" s="42" t="s">
        <v>13291</v>
      </c>
      <c r="AG262" s="42" t="s">
        <v>13291</v>
      </c>
      <c r="AH262" s="42" t="s">
        <v>13291</v>
      </c>
      <c r="AI262" s="42" t="s">
        <v>13291</v>
      </c>
      <c r="AK262" s="44">
        <v>62</v>
      </c>
      <c r="AL262" s="44" t="s">
        <v>13302</v>
      </c>
      <c r="AM262" s="44">
        <v>2039</v>
      </c>
      <c r="AN262" s="44">
        <v>18</v>
      </c>
      <c r="AO262" s="44">
        <v>-360531</v>
      </c>
      <c r="AP262">
        <v>735397427</v>
      </c>
      <c r="AQ262">
        <v>2040</v>
      </c>
      <c r="AR262">
        <v>2040</v>
      </c>
    </row>
    <row r="263" spans="1:44" ht="15" customHeight="1" x14ac:dyDescent="0.25">
      <c r="A263" s="17" t="s">
        <v>2410</v>
      </c>
      <c r="B263" s="43" t="str">
        <f t="shared" si="4"/>
        <v/>
      </c>
      <c r="C263" s="43" t="s">
        <v>13291</v>
      </c>
      <c r="D263" s="5">
        <v>288929</v>
      </c>
      <c r="E263" s="42">
        <v>205093</v>
      </c>
      <c r="F263" s="42">
        <v>121257</v>
      </c>
      <c r="G263" s="42">
        <v>37421</v>
      </c>
      <c r="H263" s="42" t="s">
        <v>13291</v>
      </c>
      <c r="I263" s="42" t="s">
        <v>13291</v>
      </c>
      <c r="J263" s="42" t="s">
        <v>13291</v>
      </c>
      <c r="K263" s="42" t="s">
        <v>13291</v>
      </c>
      <c r="L263" s="42" t="s">
        <v>13291</v>
      </c>
      <c r="M263" s="42" t="s">
        <v>13291</v>
      </c>
      <c r="N263" s="42" t="s">
        <v>13291</v>
      </c>
      <c r="O263" s="42" t="s">
        <v>13291</v>
      </c>
      <c r="P263" s="42" t="s">
        <v>13291</v>
      </c>
      <c r="Q263" s="42" t="s">
        <v>13291</v>
      </c>
      <c r="R263" s="42" t="s">
        <v>13291</v>
      </c>
      <c r="S263" s="42" t="s">
        <v>13291</v>
      </c>
      <c r="T263" s="42" t="s">
        <v>13291</v>
      </c>
      <c r="U263" s="42" t="s">
        <v>13291</v>
      </c>
      <c r="V263" s="42" t="s">
        <v>13291</v>
      </c>
      <c r="W263" s="42" t="s">
        <v>13291</v>
      </c>
      <c r="X263" s="42" t="s">
        <v>13291</v>
      </c>
      <c r="Y263" s="42" t="s">
        <v>13291</v>
      </c>
      <c r="Z263" s="42" t="s">
        <v>13291</v>
      </c>
      <c r="AA263" s="42" t="s">
        <v>13291</v>
      </c>
      <c r="AB263" s="42" t="s">
        <v>13291</v>
      </c>
      <c r="AC263" s="42" t="s">
        <v>13291</v>
      </c>
      <c r="AD263" s="42" t="s">
        <v>13291</v>
      </c>
      <c r="AE263" s="42" t="s">
        <v>13291</v>
      </c>
      <c r="AF263" s="42" t="s">
        <v>13291</v>
      </c>
      <c r="AG263" s="42" t="s">
        <v>13291</v>
      </c>
      <c r="AH263" s="42" t="s">
        <v>13291</v>
      </c>
      <c r="AI263" s="42" t="s">
        <v>13291</v>
      </c>
      <c r="AK263" s="44">
        <v>45</v>
      </c>
      <c r="AL263" s="44" t="s">
        <v>13315</v>
      </c>
      <c r="AM263" s="44">
        <v>2022</v>
      </c>
      <c r="AN263" s="44">
        <v>1</v>
      </c>
      <c r="AO263" s="44">
        <v>-83836</v>
      </c>
      <c r="AP263">
        <v>169553813</v>
      </c>
      <c r="AQ263">
        <v>2022</v>
      </c>
      <c r="AR263">
        <v>2022</v>
      </c>
    </row>
    <row r="264" spans="1:44" ht="15" customHeight="1" x14ac:dyDescent="0.25">
      <c r="A264" s="17" t="s">
        <v>2410</v>
      </c>
      <c r="B264" s="43" t="str">
        <f t="shared" si="4"/>
        <v/>
      </c>
      <c r="C264" s="43" t="s">
        <v>13291</v>
      </c>
      <c r="D264" s="5">
        <v>5261637</v>
      </c>
      <c r="E264" s="42">
        <v>5034408</v>
      </c>
      <c r="F264" s="42">
        <v>4807179</v>
      </c>
      <c r="G264" s="42">
        <v>4579950</v>
      </c>
      <c r="H264" s="42">
        <v>4352721</v>
      </c>
      <c r="I264" s="42">
        <v>4125492</v>
      </c>
      <c r="J264" s="42">
        <v>3898263</v>
      </c>
      <c r="K264" s="42">
        <v>3671034</v>
      </c>
      <c r="L264" s="42">
        <v>3443805</v>
      </c>
      <c r="M264" s="42">
        <v>3216576</v>
      </c>
      <c r="N264" s="42">
        <v>2989347</v>
      </c>
      <c r="O264" s="42">
        <v>2762118</v>
      </c>
      <c r="P264" s="42">
        <v>2534889</v>
      </c>
      <c r="Q264" s="42">
        <v>2307660</v>
      </c>
      <c r="R264" s="42">
        <v>2080431</v>
      </c>
      <c r="S264" s="42">
        <v>1853202</v>
      </c>
      <c r="T264" s="42">
        <v>1625973</v>
      </c>
      <c r="U264" s="42">
        <v>1398744</v>
      </c>
      <c r="V264" s="42">
        <v>1171515</v>
      </c>
      <c r="W264" s="42">
        <v>944286</v>
      </c>
      <c r="X264" s="42">
        <v>717057</v>
      </c>
      <c r="Y264" s="42">
        <v>489828</v>
      </c>
      <c r="Z264" s="42">
        <v>262599</v>
      </c>
      <c r="AA264" s="42">
        <v>35370</v>
      </c>
      <c r="AB264" s="42" t="s">
        <v>13291</v>
      </c>
      <c r="AC264" s="42" t="s">
        <v>13291</v>
      </c>
      <c r="AD264" s="42" t="s">
        <v>13291</v>
      </c>
      <c r="AE264" s="42" t="s">
        <v>13291</v>
      </c>
      <c r="AF264" s="42" t="s">
        <v>13291</v>
      </c>
      <c r="AG264" s="42" t="s">
        <v>13291</v>
      </c>
      <c r="AH264" s="42" t="s">
        <v>13291</v>
      </c>
      <c r="AI264" s="42" t="s">
        <v>13291</v>
      </c>
      <c r="AK264" s="44">
        <v>65</v>
      </c>
      <c r="AL264" s="44" t="s">
        <v>13320</v>
      </c>
      <c r="AM264" s="44">
        <v>2042</v>
      </c>
      <c r="AN264" s="44">
        <v>21</v>
      </c>
      <c r="AO264" s="44">
        <v>-227229</v>
      </c>
      <c r="AP264">
        <v>464036988</v>
      </c>
      <c r="AQ264">
        <v>2042</v>
      </c>
      <c r="AR264">
        <v>2042</v>
      </c>
    </row>
    <row r="265" spans="1:44" ht="15" customHeight="1" x14ac:dyDescent="0.25">
      <c r="A265" s="17" t="s">
        <v>2410</v>
      </c>
      <c r="B265" s="43" t="str">
        <f t="shared" si="4"/>
        <v/>
      </c>
      <c r="C265" s="43" t="s">
        <v>13291</v>
      </c>
      <c r="D265" s="5">
        <v>28960398</v>
      </c>
      <c r="E265" s="42">
        <v>28762829</v>
      </c>
      <c r="F265" s="42">
        <v>28565260</v>
      </c>
      <c r="G265" s="42">
        <v>28367691</v>
      </c>
      <c r="H265" s="42">
        <v>28170122</v>
      </c>
      <c r="I265" s="42">
        <v>27972553</v>
      </c>
      <c r="J265" s="42">
        <v>27774984</v>
      </c>
      <c r="K265" s="42">
        <v>27577415</v>
      </c>
      <c r="L265" s="42">
        <v>27379846</v>
      </c>
      <c r="M265" s="42">
        <v>27182277</v>
      </c>
      <c r="N265" s="42">
        <v>26984708</v>
      </c>
      <c r="O265" s="42">
        <v>26787139</v>
      </c>
      <c r="P265" s="42">
        <v>26589570</v>
      </c>
      <c r="Q265" s="42">
        <v>26392001</v>
      </c>
      <c r="R265" s="42">
        <v>26194432</v>
      </c>
      <c r="S265" s="42">
        <v>25996863</v>
      </c>
      <c r="T265" s="42">
        <v>25799294</v>
      </c>
      <c r="U265" s="42">
        <v>25601725</v>
      </c>
      <c r="V265" s="42">
        <v>25404156</v>
      </c>
      <c r="W265" s="42">
        <v>25206587</v>
      </c>
      <c r="X265" s="42">
        <v>25009018</v>
      </c>
      <c r="Y265" s="42">
        <v>24811449</v>
      </c>
      <c r="Z265" s="42">
        <v>24613880</v>
      </c>
      <c r="AA265" s="42">
        <v>24416311</v>
      </c>
      <c r="AB265" s="42">
        <v>24218742</v>
      </c>
      <c r="AC265" s="42">
        <v>24021173</v>
      </c>
      <c r="AD265" s="42">
        <v>23823604</v>
      </c>
      <c r="AE265" s="42">
        <v>23626035</v>
      </c>
      <c r="AF265" s="42">
        <v>23428466</v>
      </c>
      <c r="AG265" s="42">
        <v>23230897</v>
      </c>
      <c r="AH265" s="42">
        <v>23033328</v>
      </c>
      <c r="AI265" s="42">
        <v>22835759</v>
      </c>
      <c r="AK265" s="44">
        <v>73</v>
      </c>
      <c r="AL265" s="44" t="s">
        <v>13292</v>
      </c>
      <c r="AM265" s="44">
        <v>2050</v>
      </c>
      <c r="AN265" s="44">
        <v>29</v>
      </c>
      <c r="AO265" s="44">
        <v>-197569</v>
      </c>
      <c r="AP265">
        <v>427852209</v>
      </c>
      <c r="AQ265">
        <v>2166</v>
      </c>
      <c r="AR265">
        <v>2100</v>
      </c>
    </row>
    <row r="266" spans="1:44" ht="15" customHeight="1" x14ac:dyDescent="0.25">
      <c r="A266" s="17" t="s">
        <v>2410</v>
      </c>
      <c r="B266" s="43" t="str">
        <f t="shared" si="4"/>
        <v/>
      </c>
      <c r="C266" s="43" t="s">
        <v>13291</v>
      </c>
      <c r="D266" s="5">
        <v>1396210</v>
      </c>
      <c r="E266" s="42">
        <v>1348187</v>
      </c>
      <c r="F266" s="42">
        <v>1300164</v>
      </c>
      <c r="G266" s="42">
        <v>1252141</v>
      </c>
      <c r="H266" s="42">
        <v>1204118</v>
      </c>
      <c r="I266" s="42">
        <v>1156095</v>
      </c>
      <c r="J266" s="42">
        <v>1108072</v>
      </c>
      <c r="K266" s="42">
        <v>1060049</v>
      </c>
      <c r="L266" s="42">
        <v>1012026</v>
      </c>
      <c r="M266" s="42">
        <v>964003</v>
      </c>
      <c r="N266" s="42">
        <v>915980</v>
      </c>
      <c r="O266" s="42">
        <v>867957</v>
      </c>
      <c r="P266" s="42">
        <v>819934</v>
      </c>
      <c r="Q266" s="42">
        <v>771911</v>
      </c>
      <c r="R266" s="42">
        <v>723888</v>
      </c>
      <c r="S266" s="42">
        <v>675865</v>
      </c>
      <c r="T266" s="42">
        <v>627842</v>
      </c>
      <c r="U266" s="42">
        <v>579819</v>
      </c>
      <c r="V266" s="42">
        <v>531796</v>
      </c>
      <c r="W266" s="42">
        <v>483773</v>
      </c>
      <c r="X266" s="42">
        <v>435750</v>
      </c>
      <c r="Y266" s="42">
        <v>387727</v>
      </c>
      <c r="Z266" s="42">
        <v>339704</v>
      </c>
      <c r="AA266" s="42">
        <v>291681</v>
      </c>
      <c r="AB266" s="42">
        <v>243658</v>
      </c>
      <c r="AC266" s="42">
        <v>195635</v>
      </c>
      <c r="AD266" s="42">
        <v>147612</v>
      </c>
      <c r="AE266" s="42">
        <v>99589</v>
      </c>
      <c r="AF266" s="42">
        <v>51566</v>
      </c>
      <c r="AG266" s="42">
        <v>3543</v>
      </c>
      <c r="AH266" s="42" t="s">
        <v>13291</v>
      </c>
      <c r="AI266" s="42" t="s">
        <v>13291</v>
      </c>
      <c r="AK266" s="44">
        <v>71</v>
      </c>
      <c r="AL266" s="44" t="s">
        <v>13293</v>
      </c>
      <c r="AM266" s="44">
        <v>2048</v>
      </c>
      <c r="AN266" s="44">
        <v>27</v>
      </c>
      <c r="AO266" s="44">
        <v>-48023</v>
      </c>
      <c r="AP266">
        <v>98354647</v>
      </c>
      <c r="AQ266">
        <v>2048</v>
      </c>
      <c r="AR266">
        <v>2048</v>
      </c>
    </row>
    <row r="267" spans="1:44" ht="15" customHeight="1" x14ac:dyDescent="0.25">
      <c r="A267" s="17" t="s">
        <v>2410</v>
      </c>
      <c r="B267" s="43" t="str">
        <f t="shared" si="4"/>
        <v/>
      </c>
      <c r="C267" s="43" t="s">
        <v>13291</v>
      </c>
      <c r="D267" s="5">
        <v>28630271</v>
      </c>
      <c r="E267" s="42">
        <v>27686403</v>
      </c>
      <c r="F267" s="42">
        <v>26742535</v>
      </c>
      <c r="G267" s="42">
        <v>25798667</v>
      </c>
      <c r="H267" s="42">
        <v>24854799</v>
      </c>
      <c r="I267" s="42">
        <v>23910931</v>
      </c>
      <c r="J267" s="42">
        <v>22967063</v>
      </c>
      <c r="K267" s="42">
        <v>22023195</v>
      </c>
      <c r="L267" s="42">
        <v>21079327</v>
      </c>
      <c r="M267" s="42">
        <v>20135459</v>
      </c>
      <c r="N267" s="42">
        <v>19191591</v>
      </c>
      <c r="O267" s="42">
        <v>18247723</v>
      </c>
      <c r="P267" s="42">
        <v>17303855</v>
      </c>
      <c r="Q267" s="42">
        <v>16359987</v>
      </c>
      <c r="R267" s="42">
        <v>15416119</v>
      </c>
      <c r="S267" s="42">
        <v>14472251</v>
      </c>
      <c r="T267" s="42">
        <v>13528383</v>
      </c>
      <c r="U267" s="42">
        <v>12584515</v>
      </c>
      <c r="V267" s="42">
        <v>11640647</v>
      </c>
      <c r="W267" s="42">
        <v>10696779</v>
      </c>
      <c r="X267" s="42">
        <v>9752911</v>
      </c>
      <c r="Y267" s="42">
        <v>8809043</v>
      </c>
      <c r="Z267" s="42">
        <v>7865175</v>
      </c>
      <c r="AA267" s="42">
        <v>6921307</v>
      </c>
      <c r="AB267" s="42">
        <v>5977439</v>
      </c>
      <c r="AC267" s="42">
        <v>5033571</v>
      </c>
      <c r="AD267" s="42">
        <v>4089703</v>
      </c>
      <c r="AE267" s="42">
        <v>3145835</v>
      </c>
      <c r="AF267" s="42">
        <v>2201967</v>
      </c>
      <c r="AG267" s="42">
        <v>1258099</v>
      </c>
      <c r="AH267" s="42">
        <v>314231</v>
      </c>
      <c r="AI267" s="42" t="s">
        <v>13291</v>
      </c>
      <c r="AK267" s="44">
        <v>72</v>
      </c>
      <c r="AL267" s="44" t="s">
        <v>13314</v>
      </c>
      <c r="AM267" s="44">
        <v>2049</v>
      </c>
      <c r="AN267" s="44">
        <v>28</v>
      </c>
      <c r="AO267" s="44">
        <v>-943868</v>
      </c>
      <c r="AP267">
        <v>1934299763</v>
      </c>
      <c r="AQ267">
        <v>2049</v>
      </c>
      <c r="AR267">
        <v>2049</v>
      </c>
    </row>
    <row r="268" spans="1:44" ht="15" customHeight="1" x14ac:dyDescent="0.25">
      <c r="A268" s="17" t="s">
        <v>2410</v>
      </c>
      <c r="B268" s="43" t="str">
        <f t="shared" si="4"/>
        <v/>
      </c>
      <c r="C268" s="43" t="s">
        <v>13291</v>
      </c>
      <c r="D268" s="5">
        <v>10646736</v>
      </c>
      <c r="E268" s="42">
        <v>9838680</v>
      </c>
      <c r="F268" s="42">
        <v>9030624</v>
      </c>
      <c r="G268" s="42">
        <v>8222568</v>
      </c>
      <c r="H268" s="42">
        <v>7414512</v>
      </c>
      <c r="I268" s="42">
        <v>6606456</v>
      </c>
      <c r="J268" s="42">
        <v>5798400</v>
      </c>
      <c r="K268" s="42">
        <v>4990344</v>
      </c>
      <c r="L268" s="42">
        <v>4182288</v>
      </c>
      <c r="M268" s="42">
        <v>3374232</v>
      </c>
      <c r="N268" s="42">
        <v>2566176</v>
      </c>
      <c r="O268" s="42">
        <v>1758120</v>
      </c>
      <c r="P268" s="42">
        <v>950064</v>
      </c>
      <c r="Q268" s="42">
        <v>142008</v>
      </c>
      <c r="R268" s="42" t="s">
        <v>13291</v>
      </c>
      <c r="S268" s="42" t="s">
        <v>13291</v>
      </c>
      <c r="T268" s="42" t="s">
        <v>13291</v>
      </c>
      <c r="U268" s="42" t="s">
        <v>13291</v>
      </c>
      <c r="V268" s="42" t="s">
        <v>13291</v>
      </c>
      <c r="W268" s="42" t="s">
        <v>13291</v>
      </c>
      <c r="X268" s="42" t="s">
        <v>13291</v>
      </c>
      <c r="Y268" s="42" t="s">
        <v>13291</v>
      </c>
      <c r="Z268" s="42" t="s">
        <v>13291</v>
      </c>
      <c r="AA268" s="42" t="s">
        <v>13291</v>
      </c>
      <c r="AB268" s="42" t="s">
        <v>13291</v>
      </c>
      <c r="AC268" s="42" t="s">
        <v>13291</v>
      </c>
      <c r="AD268" s="42" t="s">
        <v>13291</v>
      </c>
      <c r="AE268" s="42" t="s">
        <v>13291</v>
      </c>
      <c r="AF268" s="42" t="s">
        <v>13291</v>
      </c>
      <c r="AG268" s="42" t="s">
        <v>13291</v>
      </c>
      <c r="AH268" s="42" t="s">
        <v>13291</v>
      </c>
      <c r="AI268" s="42" t="s">
        <v>13291</v>
      </c>
      <c r="AK268" s="44">
        <v>55</v>
      </c>
      <c r="AL268" s="44" t="s">
        <v>13304</v>
      </c>
      <c r="AM268" s="44">
        <v>2032</v>
      </c>
      <c r="AN268" s="44">
        <v>11</v>
      </c>
      <c r="AO268" s="44">
        <v>-808056</v>
      </c>
      <c r="AP268">
        <v>1642111800</v>
      </c>
      <c r="AQ268">
        <v>2032</v>
      </c>
      <c r="AR268">
        <v>2032</v>
      </c>
    </row>
    <row r="269" spans="1:44" ht="15" customHeight="1" x14ac:dyDescent="0.25">
      <c r="A269" s="17" t="s">
        <v>2410</v>
      </c>
      <c r="B269" s="43" t="str">
        <f t="shared" si="4"/>
        <v/>
      </c>
      <c r="C269" s="43" t="s">
        <v>13291</v>
      </c>
      <c r="D269" s="5">
        <v>9022389</v>
      </c>
      <c r="E269" s="42">
        <v>6774665</v>
      </c>
      <c r="F269" s="42">
        <v>4526941</v>
      </c>
      <c r="G269" s="42">
        <v>2279217</v>
      </c>
      <c r="H269" s="42">
        <v>31493</v>
      </c>
      <c r="I269" s="42" t="s">
        <v>13291</v>
      </c>
      <c r="J269" s="42" t="s">
        <v>13291</v>
      </c>
      <c r="K269" s="42" t="s">
        <v>13291</v>
      </c>
      <c r="L269" s="42" t="s">
        <v>13291</v>
      </c>
      <c r="M269" s="42" t="s">
        <v>13291</v>
      </c>
      <c r="N269" s="42" t="s">
        <v>13291</v>
      </c>
      <c r="O269" s="42" t="s">
        <v>13291</v>
      </c>
      <c r="P269" s="42" t="s">
        <v>13291</v>
      </c>
      <c r="Q269" s="42" t="s">
        <v>13291</v>
      </c>
      <c r="R269" s="42" t="s">
        <v>13291</v>
      </c>
      <c r="S269" s="42" t="s">
        <v>13291</v>
      </c>
      <c r="T269" s="42" t="s">
        <v>13291</v>
      </c>
      <c r="U269" s="42" t="s">
        <v>13291</v>
      </c>
      <c r="V269" s="42" t="s">
        <v>13291</v>
      </c>
      <c r="W269" s="42" t="s">
        <v>13291</v>
      </c>
      <c r="X269" s="42" t="s">
        <v>13291</v>
      </c>
      <c r="Y269" s="42" t="s">
        <v>13291</v>
      </c>
      <c r="Z269" s="42" t="s">
        <v>13291</v>
      </c>
      <c r="AA269" s="42" t="s">
        <v>13291</v>
      </c>
      <c r="AB269" s="42" t="s">
        <v>13291</v>
      </c>
      <c r="AC269" s="42" t="s">
        <v>13291</v>
      </c>
      <c r="AD269" s="42" t="s">
        <v>13291</v>
      </c>
      <c r="AE269" s="42" t="s">
        <v>13291</v>
      </c>
      <c r="AF269" s="42" t="s">
        <v>13291</v>
      </c>
      <c r="AG269" s="42" t="s">
        <v>13291</v>
      </c>
      <c r="AH269" s="42" t="s">
        <v>13291</v>
      </c>
      <c r="AI269" s="42" t="s">
        <v>13291</v>
      </c>
      <c r="AK269" s="44">
        <v>46</v>
      </c>
      <c r="AL269" s="44" t="s">
        <v>13306</v>
      </c>
      <c r="AM269" s="44">
        <v>2023</v>
      </c>
      <c r="AN269" s="44">
        <v>2</v>
      </c>
      <c r="AO269" s="44">
        <v>-2247724</v>
      </c>
      <c r="AP269">
        <v>4547177145</v>
      </c>
      <c r="AQ269">
        <v>2023</v>
      </c>
      <c r="AR269">
        <v>2023</v>
      </c>
    </row>
    <row r="270" spans="1:44" ht="15" customHeight="1" x14ac:dyDescent="0.25">
      <c r="A270" s="17" t="s">
        <v>2410</v>
      </c>
      <c r="B270" s="43" t="str">
        <f t="shared" si="4"/>
        <v/>
      </c>
      <c r="C270" s="43" t="s">
        <v>13291</v>
      </c>
      <c r="D270" s="5">
        <v>1907223</v>
      </c>
      <c r="E270" s="42">
        <v>1727569</v>
      </c>
      <c r="F270" s="42">
        <v>1547915</v>
      </c>
      <c r="G270" s="42">
        <v>1368261</v>
      </c>
      <c r="H270" s="42">
        <v>1188607</v>
      </c>
      <c r="I270" s="42">
        <v>1008953</v>
      </c>
      <c r="J270" s="42">
        <v>829299</v>
      </c>
      <c r="K270" s="42">
        <v>649645</v>
      </c>
      <c r="L270" s="42">
        <v>469991</v>
      </c>
      <c r="M270" s="42">
        <v>290337</v>
      </c>
      <c r="N270" s="42">
        <v>110683</v>
      </c>
      <c r="O270" s="42" t="s">
        <v>13291</v>
      </c>
      <c r="P270" s="42" t="s">
        <v>13291</v>
      </c>
      <c r="Q270" s="42" t="s">
        <v>13291</v>
      </c>
      <c r="R270" s="42" t="s">
        <v>13291</v>
      </c>
      <c r="S270" s="42" t="s">
        <v>13291</v>
      </c>
      <c r="T270" s="42" t="s">
        <v>13291</v>
      </c>
      <c r="U270" s="42" t="s">
        <v>13291</v>
      </c>
      <c r="V270" s="42" t="s">
        <v>13291</v>
      </c>
      <c r="W270" s="42" t="s">
        <v>13291</v>
      </c>
      <c r="X270" s="42" t="s">
        <v>13291</v>
      </c>
      <c r="Y270" s="42" t="s">
        <v>13291</v>
      </c>
      <c r="Z270" s="42" t="s">
        <v>13291</v>
      </c>
      <c r="AA270" s="42" t="s">
        <v>13291</v>
      </c>
      <c r="AB270" s="42" t="s">
        <v>13291</v>
      </c>
      <c r="AC270" s="42" t="s">
        <v>13291</v>
      </c>
      <c r="AD270" s="42" t="s">
        <v>13291</v>
      </c>
      <c r="AE270" s="42" t="s">
        <v>13291</v>
      </c>
      <c r="AF270" s="42" t="s">
        <v>13291</v>
      </c>
      <c r="AG270" s="42" t="s">
        <v>13291</v>
      </c>
      <c r="AH270" s="42" t="s">
        <v>13291</v>
      </c>
      <c r="AI270" s="42" t="s">
        <v>13291</v>
      </c>
      <c r="AK270" s="44">
        <v>52</v>
      </c>
      <c r="AL270" s="44" t="s">
        <v>267</v>
      </c>
      <c r="AM270" s="44">
        <v>2029</v>
      </c>
      <c r="AN270" s="44">
        <v>8</v>
      </c>
      <c r="AO270" s="44">
        <v>-179654</v>
      </c>
      <c r="AP270">
        <v>364628649</v>
      </c>
      <c r="AQ270">
        <v>2030</v>
      </c>
      <c r="AR270">
        <v>2030</v>
      </c>
    </row>
    <row r="271" spans="1:44" ht="15" customHeight="1" x14ac:dyDescent="0.25">
      <c r="A271" s="17" t="s">
        <v>2410</v>
      </c>
      <c r="B271" s="43" t="str">
        <f t="shared" si="4"/>
        <v/>
      </c>
      <c r="C271" s="43" t="s">
        <v>13291</v>
      </c>
      <c r="D271" s="5">
        <v>8972465</v>
      </c>
      <c r="E271" s="42">
        <v>8893374</v>
      </c>
      <c r="F271" s="42">
        <v>8814283</v>
      </c>
      <c r="G271" s="42">
        <v>8735192</v>
      </c>
      <c r="H271" s="42">
        <v>8656101</v>
      </c>
      <c r="I271" s="42">
        <v>8577010</v>
      </c>
      <c r="J271" s="42">
        <v>8497919</v>
      </c>
      <c r="K271" s="42">
        <v>8418828</v>
      </c>
      <c r="L271" s="42">
        <v>8339737</v>
      </c>
      <c r="M271" s="42">
        <v>8260646</v>
      </c>
      <c r="N271" s="42">
        <v>8181555</v>
      </c>
      <c r="O271" s="42">
        <v>8102464</v>
      </c>
      <c r="P271" s="42">
        <v>8023373</v>
      </c>
      <c r="Q271" s="42">
        <v>7944282</v>
      </c>
      <c r="R271" s="42">
        <v>7865191</v>
      </c>
      <c r="S271" s="42">
        <v>7786100</v>
      </c>
      <c r="T271" s="42">
        <v>7707009</v>
      </c>
      <c r="U271" s="42">
        <v>7627918</v>
      </c>
      <c r="V271" s="42">
        <v>7548827</v>
      </c>
      <c r="W271" s="42">
        <v>7469736</v>
      </c>
      <c r="X271" s="42">
        <v>7390645</v>
      </c>
      <c r="Y271" s="42">
        <v>7311554</v>
      </c>
      <c r="Z271" s="42">
        <v>7232463</v>
      </c>
      <c r="AA271" s="42">
        <v>7153372</v>
      </c>
      <c r="AB271" s="42">
        <v>7074281</v>
      </c>
      <c r="AC271" s="42">
        <v>6995190</v>
      </c>
      <c r="AD271" s="42">
        <v>6916099</v>
      </c>
      <c r="AE271" s="42">
        <v>6837008</v>
      </c>
      <c r="AF271" s="42">
        <v>6757917</v>
      </c>
      <c r="AG271" s="42">
        <v>6678826</v>
      </c>
      <c r="AH271" s="42">
        <v>6599735</v>
      </c>
      <c r="AI271" s="42">
        <v>6520644</v>
      </c>
      <c r="AK271" s="44">
        <v>73</v>
      </c>
      <c r="AL271" s="44" t="s">
        <v>13292</v>
      </c>
      <c r="AM271" s="44">
        <v>2050</v>
      </c>
      <c r="AN271" s="44">
        <v>29</v>
      </c>
      <c r="AO271" s="44">
        <v>-79091</v>
      </c>
      <c r="AP271">
        <v>168657194</v>
      </c>
      <c r="AQ271">
        <v>2132</v>
      </c>
      <c r="AR271">
        <v>2100</v>
      </c>
    </row>
    <row r="272" spans="1:44" ht="15" customHeight="1" x14ac:dyDescent="0.25">
      <c r="A272" s="17" t="s">
        <v>2410</v>
      </c>
      <c r="B272" s="43" t="str">
        <f t="shared" si="4"/>
        <v/>
      </c>
      <c r="C272" s="43" t="s">
        <v>13291</v>
      </c>
      <c r="D272" s="5">
        <v>12836473</v>
      </c>
      <c r="E272" s="42">
        <v>12021843</v>
      </c>
      <c r="F272" s="42">
        <v>11207213</v>
      </c>
      <c r="G272" s="42">
        <v>10392583</v>
      </c>
      <c r="H272" s="42">
        <v>9577953</v>
      </c>
      <c r="I272" s="42">
        <v>8763323</v>
      </c>
      <c r="J272" s="42">
        <v>7948693</v>
      </c>
      <c r="K272" s="42">
        <v>7134063</v>
      </c>
      <c r="L272" s="42">
        <v>6319433</v>
      </c>
      <c r="M272" s="42">
        <v>5504803</v>
      </c>
      <c r="N272" s="42">
        <v>4690173</v>
      </c>
      <c r="O272" s="42">
        <v>3875543</v>
      </c>
      <c r="P272" s="42">
        <v>3060913</v>
      </c>
      <c r="Q272" s="42">
        <v>2246283</v>
      </c>
      <c r="R272" s="42">
        <v>1431653</v>
      </c>
      <c r="S272" s="42">
        <v>617023</v>
      </c>
      <c r="T272" s="42" t="s">
        <v>13291</v>
      </c>
      <c r="U272" s="42" t="s">
        <v>13291</v>
      </c>
      <c r="V272" s="42" t="s">
        <v>13291</v>
      </c>
      <c r="W272" s="42" t="s">
        <v>13291</v>
      </c>
      <c r="X272" s="42" t="s">
        <v>13291</v>
      </c>
      <c r="Y272" s="42" t="s">
        <v>13291</v>
      </c>
      <c r="Z272" s="42" t="s">
        <v>13291</v>
      </c>
      <c r="AA272" s="42" t="s">
        <v>13291</v>
      </c>
      <c r="AB272" s="42" t="s">
        <v>13291</v>
      </c>
      <c r="AC272" s="42" t="s">
        <v>13291</v>
      </c>
      <c r="AD272" s="42" t="s">
        <v>13291</v>
      </c>
      <c r="AE272" s="42" t="s">
        <v>13291</v>
      </c>
      <c r="AF272" s="42" t="s">
        <v>13291</v>
      </c>
      <c r="AG272" s="42" t="s">
        <v>13291</v>
      </c>
      <c r="AH272" s="42" t="s">
        <v>13291</v>
      </c>
      <c r="AI272" s="42" t="s">
        <v>13291</v>
      </c>
      <c r="AK272" s="44">
        <v>57</v>
      </c>
      <c r="AL272" s="44" t="s">
        <v>13317</v>
      </c>
      <c r="AM272" s="44">
        <v>2034</v>
      </c>
      <c r="AN272" s="44">
        <v>13</v>
      </c>
      <c r="AO272" s="44">
        <v>-814630</v>
      </c>
      <c r="AP272">
        <v>1657574443</v>
      </c>
      <c r="AQ272">
        <v>2035</v>
      </c>
      <c r="AR272">
        <v>2035</v>
      </c>
    </row>
    <row r="273" spans="1:44" ht="15" customHeight="1" x14ac:dyDescent="0.25">
      <c r="A273" s="17" t="s">
        <v>2410</v>
      </c>
      <c r="B273" s="43" t="str">
        <f t="shared" si="4"/>
        <v/>
      </c>
      <c r="C273" s="43" t="s">
        <v>13291</v>
      </c>
      <c r="D273" s="5">
        <v>15701800</v>
      </c>
      <c r="E273" s="42">
        <v>15329604</v>
      </c>
      <c r="F273" s="42">
        <v>14957408</v>
      </c>
      <c r="G273" s="42">
        <v>14585212</v>
      </c>
      <c r="H273" s="42">
        <v>14213016</v>
      </c>
      <c r="I273" s="42">
        <v>13840820</v>
      </c>
      <c r="J273" s="42">
        <v>13468624</v>
      </c>
      <c r="K273" s="42">
        <v>13096428</v>
      </c>
      <c r="L273" s="42">
        <v>12724232</v>
      </c>
      <c r="M273" s="42">
        <v>12352036</v>
      </c>
      <c r="N273" s="42">
        <v>11979840</v>
      </c>
      <c r="O273" s="42">
        <v>11607644</v>
      </c>
      <c r="P273" s="42">
        <v>11235448</v>
      </c>
      <c r="Q273" s="42">
        <v>10863252</v>
      </c>
      <c r="R273" s="42">
        <v>10491056</v>
      </c>
      <c r="S273" s="42">
        <v>10118860</v>
      </c>
      <c r="T273" s="42">
        <v>9746664</v>
      </c>
      <c r="U273" s="42">
        <v>9374468</v>
      </c>
      <c r="V273" s="42">
        <v>9002272</v>
      </c>
      <c r="W273" s="42">
        <v>8630076</v>
      </c>
      <c r="X273" s="42">
        <v>8257880</v>
      </c>
      <c r="Y273" s="42">
        <v>7885684</v>
      </c>
      <c r="Z273" s="42">
        <v>7513488</v>
      </c>
      <c r="AA273" s="42">
        <v>7141292</v>
      </c>
      <c r="AB273" s="42">
        <v>6769096</v>
      </c>
      <c r="AC273" s="42">
        <v>6396900</v>
      </c>
      <c r="AD273" s="42">
        <v>6024704</v>
      </c>
      <c r="AE273" s="42">
        <v>5652508</v>
      </c>
      <c r="AF273" s="42">
        <v>5280312</v>
      </c>
      <c r="AG273" s="42">
        <v>4908116</v>
      </c>
      <c r="AH273" s="42">
        <v>4535920</v>
      </c>
      <c r="AI273" s="42">
        <v>4163724</v>
      </c>
      <c r="AK273" s="44">
        <v>73</v>
      </c>
      <c r="AL273" s="44" t="s">
        <v>13292</v>
      </c>
      <c r="AM273" s="44">
        <v>2050</v>
      </c>
      <c r="AN273" s="44">
        <v>29</v>
      </c>
      <c r="AO273" s="44">
        <v>-372196</v>
      </c>
      <c r="AP273">
        <v>767165524</v>
      </c>
      <c r="AQ273">
        <v>2061</v>
      </c>
      <c r="AR273">
        <v>2061</v>
      </c>
    </row>
    <row r="274" spans="1:44" ht="15" customHeight="1" x14ac:dyDescent="0.25">
      <c r="A274" s="17" t="s">
        <v>2410</v>
      </c>
      <c r="B274" s="43" t="str">
        <f t="shared" si="4"/>
        <v/>
      </c>
      <c r="C274" s="43" t="s">
        <v>13291</v>
      </c>
      <c r="D274" s="5">
        <v>4324601</v>
      </c>
      <c r="E274" s="42">
        <v>4205143</v>
      </c>
      <c r="F274" s="42">
        <v>4085685</v>
      </c>
      <c r="G274" s="42">
        <v>3966227</v>
      </c>
      <c r="H274" s="42">
        <v>3846769</v>
      </c>
      <c r="I274" s="42">
        <v>3727311</v>
      </c>
      <c r="J274" s="42">
        <v>3607853</v>
      </c>
      <c r="K274" s="42">
        <v>3488395</v>
      </c>
      <c r="L274" s="42">
        <v>3368937</v>
      </c>
      <c r="M274" s="42">
        <v>3249479</v>
      </c>
      <c r="N274" s="42">
        <v>3130021</v>
      </c>
      <c r="O274" s="42">
        <v>3010563</v>
      </c>
      <c r="P274" s="42">
        <v>2891105</v>
      </c>
      <c r="Q274" s="42">
        <v>2771647</v>
      </c>
      <c r="R274" s="42">
        <v>2652189</v>
      </c>
      <c r="S274" s="42">
        <v>2532731</v>
      </c>
      <c r="T274" s="42">
        <v>2413273</v>
      </c>
      <c r="U274" s="42">
        <v>2293815</v>
      </c>
      <c r="V274" s="42">
        <v>2174357</v>
      </c>
      <c r="W274" s="42">
        <v>2054899</v>
      </c>
      <c r="X274" s="42">
        <v>1935441</v>
      </c>
      <c r="Y274" s="42">
        <v>1815983</v>
      </c>
      <c r="Z274" s="42">
        <v>1696525</v>
      </c>
      <c r="AA274" s="42">
        <v>1577067</v>
      </c>
      <c r="AB274" s="42">
        <v>1457609</v>
      </c>
      <c r="AC274" s="42">
        <v>1338151</v>
      </c>
      <c r="AD274" s="42">
        <v>1218693</v>
      </c>
      <c r="AE274" s="42">
        <v>1099235</v>
      </c>
      <c r="AF274" s="42">
        <v>979777</v>
      </c>
      <c r="AG274" s="42">
        <v>860319</v>
      </c>
      <c r="AH274" s="42">
        <v>740861</v>
      </c>
      <c r="AI274" s="42">
        <v>621403</v>
      </c>
      <c r="AK274" s="44">
        <v>73</v>
      </c>
      <c r="AL274" s="44" t="s">
        <v>13292</v>
      </c>
      <c r="AM274" s="44">
        <v>2050</v>
      </c>
      <c r="AN274" s="44">
        <v>29</v>
      </c>
      <c r="AO274" s="44">
        <v>-119458</v>
      </c>
      <c r="AP274">
        <v>245510303</v>
      </c>
      <c r="AQ274">
        <v>2055</v>
      </c>
      <c r="AR274">
        <v>2055</v>
      </c>
    </row>
    <row r="275" spans="1:44" ht="15" customHeight="1" x14ac:dyDescent="0.25">
      <c r="A275" s="17" t="s">
        <v>2410</v>
      </c>
      <c r="B275" s="43" t="str">
        <f t="shared" si="4"/>
        <v/>
      </c>
      <c r="C275" s="43" t="s">
        <v>13291</v>
      </c>
      <c r="D275" s="5">
        <v>30079599</v>
      </c>
      <c r="E275" s="42">
        <v>28847853</v>
      </c>
      <c r="F275" s="42">
        <v>27616107</v>
      </c>
      <c r="G275" s="42">
        <v>26384361</v>
      </c>
      <c r="H275" s="42">
        <v>25152615</v>
      </c>
      <c r="I275" s="42">
        <v>23920869</v>
      </c>
      <c r="J275" s="42">
        <v>22689123</v>
      </c>
      <c r="K275" s="42">
        <v>21457377</v>
      </c>
      <c r="L275" s="42">
        <v>20225631</v>
      </c>
      <c r="M275" s="42">
        <v>18993885</v>
      </c>
      <c r="N275" s="42">
        <v>17762139</v>
      </c>
      <c r="O275" s="42">
        <v>16530393</v>
      </c>
      <c r="P275" s="42">
        <v>15298647</v>
      </c>
      <c r="Q275" s="42">
        <v>14066901</v>
      </c>
      <c r="R275" s="42">
        <v>12835155</v>
      </c>
      <c r="S275" s="42">
        <v>11603409</v>
      </c>
      <c r="T275" s="42">
        <v>10371663</v>
      </c>
      <c r="U275" s="42">
        <v>9139917</v>
      </c>
      <c r="V275" s="42">
        <v>7908171</v>
      </c>
      <c r="W275" s="42">
        <v>6676425</v>
      </c>
      <c r="X275" s="42">
        <v>5444679</v>
      </c>
      <c r="Y275" s="42">
        <v>4212933</v>
      </c>
      <c r="Z275" s="42">
        <v>2981187</v>
      </c>
      <c r="AA275" s="42">
        <v>1749441</v>
      </c>
      <c r="AB275" s="42">
        <v>517695</v>
      </c>
      <c r="AC275" s="42" t="s">
        <v>13291</v>
      </c>
      <c r="AD275" s="42" t="s">
        <v>13291</v>
      </c>
      <c r="AE275" s="42" t="s">
        <v>13291</v>
      </c>
      <c r="AF275" s="42" t="s">
        <v>13291</v>
      </c>
      <c r="AG275" s="42" t="s">
        <v>13291</v>
      </c>
      <c r="AH275" s="42" t="s">
        <v>13291</v>
      </c>
      <c r="AI275" s="42" t="s">
        <v>13291</v>
      </c>
      <c r="AK275" s="44">
        <v>66</v>
      </c>
      <c r="AL275" s="44" t="s">
        <v>13294</v>
      </c>
      <c r="AM275" s="44">
        <v>2043</v>
      </c>
      <c r="AN275" s="44">
        <v>22</v>
      </c>
      <c r="AO275" s="44">
        <v>-1231746</v>
      </c>
      <c r="AP275">
        <v>2516974773</v>
      </c>
      <c r="AQ275">
        <v>2043</v>
      </c>
      <c r="AR275">
        <v>2043</v>
      </c>
    </row>
    <row r="276" spans="1:44" ht="15" customHeight="1" x14ac:dyDescent="0.25">
      <c r="A276" s="17" t="s">
        <v>2410</v>
      </c>
      <c r="B276" s="43" t="str">
        <f t="shared" si="4"/>
        <v/>
      </c>
      <c r="C276" s="43" t="s">
        <v>13291</v>
      </c>
      <c r="D276" s="5">
        <v>888571</v>
      </c>
      <c r="E276" s="42">
        <v>771908</v>
      </c>
      <c r="F276" s="42">
        <v>655245</v>
      </c>
      <c r="G276" s="42">
        <v>538582</v>
      </c>
      <c r="H276" s="42">
        <v>421919</v>
      </c>
      <c r="I276" s="42">
        <v>305256</v>
      </c>
      <c r="J276" s="42">
        <v>188593</v>
      </c>
      <c r="K276" s="42">
        <v>71930</v>
      </c>
      <c r="L276" s="42" t="s">
        <v>13291</v>
      </c>
      <c r="M276" s="42" t="s">
        <v>13291</v>
      </c>
      <c r="N276" s="42" t="s">
        <v>13291</v>
      </c>
      <c r="O276" s="42" t="s">
        <v>13291</v>
      </c>
      <c r="P276" s="42" t="s">
        <v>13291</v>
      </c>
      <c r="Q276" s="42" t="s">
        <v>13291</v>
      </c>
      <c r="R276" s="42" t="s">
        <v>13291</v>
      </c>
      <c r="S276" s="42" t="s">
        <v>13291</v>
      </c>
      <c r="T276" s="42" t="s">
        <v>13291</v>
      </c>
      <c r="U276" s="42" t="s">
        <v>13291</v>
      </c>
      <c r="V276" s="42" t="s">
        <v>13291</v>
      </c>
      <c r="W276" s="42" t="s">
        <v>13291</v>
      </c>
      <c r="X276" s="42" t="s">
        <v>13291</v>
      </c>
      <c r="Y276" s="42" t="s">
        <v>13291</v>
      </c>
      <c r="Z276" s="42" t="s">
        <v>13291</v>
      </c>
      <c r="AA276" s="42" t="s">
        <v>13291</v>
      </c>
      <c r="AB276" s="42" t="s">
        <v>13291</v>
      </c>
      <c r="AC276" s="42" t="s">
        <v>13291</v>
      </c>
      <c r="AD276" s="42" t="s">
        <v>13291</v>
      </c>
      <c r="AE276" s="42" t="s">
        <v>13291</v>
      </c>
      <c r="AF276" s="42" t="s">
        <v>13291</v>
      </c>
      <c r="AG276" s="42" t="s">
        <v>13291</v>
      </c>
      <c r="AH276" s="42" t="s">
        <v>13291</v>
      </c>
      <c r="AI276" s="42" t="s">
        <v>13291</v>
      </c>
      <c r="AK276" s="44">
        <v>49</v>
      </c>
      <c r="AL276" s="44" t="s">
        <v>13316</v>
      </c>
      <c r="AM276" s="44">
        <v>2026</v>
      </c>
      <c r="AN276" s="44">
        <v>5</v>
      </c>
      <c r="AO276" s="44">
        <v>-116663</v>
      </c>
      <c r="AP276">
        <v>236431168</v>
      </c>
      <c r="AQ276">
        <v>2027</v>
      </c>
      <c r="AR276">
        <v>2027</v>
      </c>
    </row>
    <row r="277" spans="1:44" ht="15" customHeight="1" x14ac:dyDescent="0.25">
      <c r="A277" s="17" t="s">
        <v>2410</v>
      </c>
      <c r="B277" s="43" t="str">
        <f t="shared" si="4"/>
        <v/>
      </c>
      <c r="C277" s="43" t="s">
        <v>13291</v>
      </c>
      <c r="D277" s="5">
        <v>11873913</v>
      </c>
      <c r="E277" s="42">
        <v>11526432</v>
      </c>
      <c r="F277" s="42">
        <v>11178951</v>
      </c>
      <c r="G277" s="42">
        <v>10831470</v>
      </c>
      <c r="H277" s="42">
        <v>10483989</v>
      </c>
      <c r="I277" s="42">
        <v>10136508</v>
      </c>
      <c r="J277" s="42">
        <v>9789027</v>
      </c>
      <c r="K277" s="42">
        <v>9441546</v>
      </c>
      <c r="L277" s="42">
        <v>9094065</v>
      </c>
      <c r="M277" s="42">
        <v>8746584</v>
      </c>
      <c r="N277" s="42">
        <v>8399103</v>
      </c>
      <c r="O277" s="42">
        <v>8051622</v>
      </c>
      <c r="P277" s="42">
        <v>7704141</v>
      </c>
      <c r="Q277" s="42">
        <v>7356660</v>
      </c>
      <c r="R277" s="42">
        <v>7009179</v>
      </c>
      <c r="S277" s="42">
        <v>6661698</v>
      </c>
      <c r="T277" s="42">
        <v>6314217</v>
      </c>
      <c r="U277" s="42">
        <v>5966736</v>
      </c>
      <c r="V277" s="42">
        <v>5619255</v>
      </c>
      <c r="W277" s="42">
        <v>5271774</v>
      </c>
      <c r="X277" s="42">
        <v>4924293</v>
      </c>
      <c r="Y277" s="42">
        <v>4576812</v>
      </c>
      <c r="Z277" s="42">
        <v>4229331</v>
      </c>
      <c r="AA277" s="42">
        <v>3881850</v>
      </c>
      <c r="AB277" s="42">
        <v>3534369</v>
      </c>
      <c r="AC277" s="42">
        <v>3186888</v>
      </c>
      <c r="AD277" s="42">
        <v>2839407</v>
      </c>
      <c r="AE277" s="42">
        <v>2491926</v>
      </c>
      <c r="AF277" s="42">
        <v>2144445</v>
      </c>
      <c r="AG277" s="42">
        <v>1796964</v>
      </c>
      <c r="AH277" s="42">
        <v>1449483</v>
      </c>
      <c r="AI277" s="42">
        <v>1102002</v>
      </c>
      <c r="AK277" s="44">
        <v>73</v>
      </c>
      <c r="AL277" s="44" t="s">
        <v>13292</v>
      </c>
      <c r="AM277" s="44">
        <v>2050</v>
      </c>
      <c r="AN277" s="44">
        <v>29</v>
      </c>
      <c r="AO277" s="44">
        <v>-347481</v>
      </c>
      <c r="AP277">
        <v>713438052</v>
      </c>
      <c r="AQ277">
        <v>2053</v>
      </c>
      <c r="AR277">
        <v>2053</v>
      </c>
    </row>
    <row r="278" spans="1:44" ht="15" customHeight="1" x14ac:dyDescent="0.25">
      <c r="A278" s="17" t="s">
        <v>2410</v>
      </c>
      <c r="B278" s="43" t="str">
        <f t="shared" si="4"/>
        <v/>
      </c>
      <c r="C278" s="43" t="s">
        <v>13291</v>
      </c>
      <c r="D278" s="5">
        <v>1199407</v>
      </c>
      <c r="E278" s="42">
        <v>1144560</v>
      </c>
      <c r="F278" s="42">
        <v>1089713</v>
      </c>
      <c r="G278" s="42">
        <v>1034866</v>
      </c>
      <c r="H278" s="42">
        <v>980019</v>
      </c>
      <c r="I278" s="42">
        <v>925172</v>
      </c>
      <c r="J278" s="42">
        <v>870325</v>
      </c>
      <c r="K278" s="42">
        <v>815478</v>
      </c>
      <c r="L278" s="42">
        <v>760631</v>
      </c>
      <c r="M278" s="42">
        <v>705784</v>
      </c>
      <c r="N278" s="42">
        <v>650937</v>
      </c>
      <c r="O278" s="42">
        <v>596090</v>
      </c>
      <c r="P278" s="42">
        <v>541243</v>
      </c>
      <c r="Q278" s="42">
        <v>486396</v>
      </c>
      <c r="R278" s="42">
        <v>431549</v>
      </c>
      <c r="S278" s="42">
        <v>376702</v>
      </c>
      <c r="T278" s="42">
        <v>321855</v>
      </c>
      <c r="U278" s="42">
        <v>267008</v>
      </c>
      <c r="V278" s="42">
        <v>212161</v>
      </c>
      <c r="W278" s="42">
        <v>157314</v>
      </c>
      <c r="X278" s="42">
        <v>102467</v>
      </c>
      <c r="Y278" s="42">
        <v>47620</v>
      </c>
      <c r="Z278" s="42" t="s">
        <v>13291</v>
      </c>
      <c r="AA278" s="42" t="s">
        <v>13291</v>
      </c>
      <c r="AB278" s="42" t="s">
        <v>13291</v>
      </c>
      <c r="AC278" s="42" t="s">
        <v>13291</v>
      </c>
      <c r="AD278" s="42" t="s">
        <v>13291</v>
      </c>
      <c r="AE278" s="42" t="s">
        <v>13291</v>
      </c>
      <c r="AF278" s="42" t="s">
        <v>13291</v>
      </c>
      <c r="AG278" s="42" t="s">
        <v>13291</v>
      </c>
      <c r="AH278" s="42" t="s">
        <v>13291</v>
      </c>
      <c r="AI278" s="42" t="s">
        <v>13291</v>
      </c>
      <c r="AK278" s="44">
        <v>63</v>
      </c>
      <c r="AL278" s="44" t="s">
        <v>13300</v>
      </c>
      <c r="AM278" s="44">
        <v>2040</v>
      </c>
      <c r="AN278" s="44">
        <v>19</v>
      </c>
      <c r="AO278" s="44">
        <v>-54847</v>
      </c>
      <c r="AP278">
        <v>111935500</v>
      </c>
      <c r="AQ278">
        <v>2041</v>
      </c>
      <c r="AR278">
        <v>2041</v>
      </c>
    </row>
    <row r="279" spans="1:44" ht="15" customHeight="1" x14ac:dyDescent="0.25">
      <c r="A279" s="17" t="s">
        <v>2410</v>
      </c>
      <c r="B279" s="43" t="str">
        <f t="shared" si="4"/>
        <v/>
      </c>
      <c r="C279" s="43" t="s">
        <v>13291</v>
      </c>
      <c r="D279" s="5">
        <v>2876774</v>
      </c>
      <c r="E279" s="42">
        <v>2635698</v>
      </c>
      <c r="F279" s="42">
        <v>2394622</v>
      </c>
      <c r="G279" s="42">
        <v>2153546</v>
      </c>
      <c r="H279" s="42">
        <v>1912470</v>
      </c>
      <c r="I279" s="42">
        <v>1671394</v>
      </c>
      <c r="J279" s="42">
        <v>1430318</v>
      </c>
      <c r="K279" s="42">
        <v>1189242</v>
      </c>
      <c r="L279" s="42">
        <v>948166</v>
      </c>
      <c r="M279" s="42">
        <v>707090</v>
      </c>
      <c r="N279" s="42">
        <v>466014</v>
      </c>
      <c r="O279" s="42">
        <v>224938</v>
      </c>
      <c r="P279" s="42" t="s">
        <v>13291</v>
      </c>
      <c r="Q279" s="42" t="s">
        <v>13291</v>
      </c>
      <c r="R279" s="42" t="s">
        <v>13291</v>
      </c>
      <c r="S279" s="42" t="s">
        <v>13291</v>
      </c>
      <c r="T279" s="42" t="s">
        <v>13291</v>
      </c>
      <c r="U279" s="42" t="s">
        <v>13291</v>
      </c>
      <c r="V279" s="42" t="s">
        <v>13291</v>
      </c>
      <c r="W279" s="42" t="s">
        <v>13291</v>
      </c>
      <c r="X279" s="42" t="s">
        <v>13291</v>
      </c>
      <c r="Y279" s="42" t="s">
        <v>13291</v>
      </c>
      <c r="Z279" s="42" t="s">
        <v>13291</v>
      </c>
      <c r="AA279" s="42" t="s">
        <v>13291</v>
      </c>
      <c r="AB279" s="42" t="s">
        <v>13291</v>
      </c>
      <c r="AC279" s="42" t="s">
        <v>13291</v>
      </c>
      <c r="AD279" s="42" t="s">
        <v>13291</v>
      </c>
      <c r="AE279" s="42" t="s">
        <v>13291</v>
      </c>
      <c r="AF279" s="42" t="s">
        <v>13291</v>
      </c>
      <c r="AG279" s="42" t="s">
        <v>13291</v>
      </c>
      <c r="AH279" s="42" t="s">
        <v>13291</v>
      </c>
      <c r="AI279" s="42" t="s">
        <v>13291</v>
      </c>
      <c r="AK279" s="44">
        <v>53</v>
      </c>
      <c r="AL279" s="44" t="s">
        <v>13297</v>
      </c>
      <c r="AM279" s="44">
        <v>2030</v>
      </c>
      <c r="AN279" s="44">
        <v>9</v>
      </c>
      <c r="AO279" s="44">
        <v>-241076</v>
      </c>
      <c r="AP279">
        <v>489609218</v>
      </c>
      <c r="AQ279">
        <v>2031</v>
      </c>
      <c r="AR279">
        <v>2031</v>
      </c>
    </row>
    <row r="280" spans="1:44" ht="15" customHeight="1" x14ac:dyDescent="0.25">
      <c r="A280" s="17" t="s">
        <v>2410</v>
      </c>
      <c r="B280" s="43" t="str">
        <f t="shared" si="4"/>
        <v/>
      </c>
      <c r="C280" s="43" t="s">
        <v>13291</v>
      </c>
      <c r="D280" s="5">
        <v>7565641</v>
      </c>
      <c r="E280" s="42">
        <v>7381725</v>
      </c>
      <c r="F280" s="42">
        <v>7197809</v>
      </c>
      <c r="G280" s="42">
        <v>7013893</v>
      </c>
      <c r="H280" s="42">
        <v>6829977</v>
      </c>
      <c r="I280" s="42">
        <v>6646061</v>
      </c>
      <c r="J280" s="42">
        <v>6462145</v>
      </c>
      <c r="K280" s="42">
        <v>6278229</v>
      </c>
      <c r="L280" s="42">
        <v>6094313</v>
      </c>
      <c r="M280" s="42">
        <v>5910397</v>
      </c>
      <c r="N280" s="42">
        <v>5726481</v>
      </c>
      <c r="O280" s="42">
        <v>5542565</v>
      </c>
      <c r="P280" s="42">
        <v>5358649</v>
      </c>
      <c r="Q280" s="42">
        <v>5174733</v>
      </c>
      <c r="R280" s="42">
        <v>4990817</v>
      </c>
      <c r="S280" s="42">
        <v>4806901</v>
      </c>
      <c r="T280" s="42">
        <v>4622985</v>
      </c>
      <c r="U280" s="42">
        <v>4439069</v>
      </c>
      <c r="V280" s="42">
        <v>4255153</v>
      </c>
      <c r="W280" s="42">
        <v>4071237</v>
      </c>
      <c r="X280" s="42">
        <v>3887321</v>
      </c>
      <c r="Y280" s="42">
        <v>3703405</v>
      </c>
      <c r="Z280" s="42">
        <v>3519489</v>
      </c>
      <c r="AA280" s="42">
        <v>3335573</v>
      </c>
      <c r="AB280" s="42">
        <v>3151657</v>
      </c>
      <c r="AC280" s="42">
        <v>2967741</v>
      </c>
      <c r="AD280" s="42">
        <v>2783825</v>
      </c>
      <c r="AE280" s="42">
        <v>2599909</v>
      </c>
      <c r="AF280" s="42">
        <v>2415993</v>
      </c>
      <c r="AG280" s="42">
        <v>2232077</v>
      </c>
      <c r="AH280" s="42">
        <v>2048161</v>
      </c>
      <c r="AI280" s="42">
        <v>1864245</v>
      </c>
      <c r="AK280" s="44">
        <v>73</v>
      </c>
      <c r="AL280" s="44" t="s">
        <v>13292</v>
      </c>
      <c r="AM280" s="44">
        <v>2050</v>
      </c>
      <c r="AN280" s="44">
        <v>29</v>
      </c>
      <c r="AO280" s="44">
        <v>-183916</v>
      </c>
      <c r="AP280">
        <v>378892045</v>
      </c>
      <c r="AQ280">
        <v>2060</v>
      </c>
      <c r="AR280">
        <v>2060</v>
      </c>
    </row>
    <row r="281" spans="1:44" ht="15" customHeight="1" x14ac:dyDescent="0.25">
      <c r="A281" s="17" t="s">
        <v>2410</v>
      </c>
      <c r="B281" s="43" t="str">
        <f t="shared" si="4"/>
        <v/>
      </c>
      <c r="C281" s="43" t="s">
        <v>13291</v>
      </c>
      <c r="D281" s="5">
        <v>4999795</v>
      </c>
      <c r="E281" s="42">
        <v>4995641</v>
      </c>
      <c r="F281" s="42">
        <v>4991487</v>
      </c>
      <c r="G281" s="42">
        <v>4987333</v>
      </c>
      <c r="H281" s="42">
        <v>4983179</v>
      </c>
      <c r="I281" s="42">
        <v>4979025</v>
      </c>
      <c r="J281" s="42">
        <v>4974871</v>
      </c>
      <c r="K281" s="42">
        <v>4970717</v>
      </c>
      <c r="L281" s="42">
        <v>4966563</v>
      </c>
      <c r="M281" s="42">
        <v>4962409</v>
      </c>
      <c r="N281" s="42">
        <v>4958255</v>
      </c>
      <c r="O281" s="42">
        <v>4954101</v>
      </c>
      <c r="P281" s="42">
        <v>4949947</v>
      </c>
      <c r="Q281" s="42">
        <v>4945793</v>
      </c>
      <c r="R281" s="42">
        <v>4941639</v>
      </c>
      <c r="S281" s="42">
        <v>4937485</v>
      </c>
      <c r="T281" s="42">
        <v>4933331</v>
      </c>
      <c r="U281" s="42">
        <v>4929177</v>
      </c>
      <c r="V281" s="42">
        <v>4925023</v>
      </c>
      <c r="W281" s="42">
        <v>4920869</v>
      </c>
      <c r="X281" s="42">
        <v>4916715</v>
      </c>
      <c r="Y281" s="42">
        <v>4912561</v>
      </c>
      <c r="Z281" s="42">
        <v>4908407</v>
      </c>
      <c r="AA281" s="42">
        <v>4904253</v>
      </c>
      <c r="AB281" s="42">
        <v>4900099</v>
      </c>
      <c r="AC281" s="42">
        <v>4895945</v>
      </c>
      <c r="AD281" s="42">
        <v>4891791</v>
      </c>
      <c r="AE281" s="42">
        <v>4887637</v>
      </c>
      <c r="AF281" s="42">
        <v>4883483</v>
      </c>
      <c r="AG281" s="42">
        <v>4879329</v>
      </c>
      <c r="AH281" s="42">
        <v>4875175</v>
      </c>
      <c r="AI281" s="42">
        <v>4871021</v>
      </c>
      <c r="AK281" s="44">
        <v>73</v>
      </c>
      <c r="AL281" s="44" t="s">
        <v>13292</v>
      </c>
      <c r="AM281" s="44">
        <v>2050</v>
      </c>
      <c r="AN281" s="44">
        <v>29</v>
      </c>
      <c r="AO281" s="44">
        <v>-4154</v>
      </c>
      <c r="AP281">
        <v>13386721</v>
      </c>
      <c r="AQ281">
        <v>3223</v>
      </c>
      <c r="AR281">
        <v>2100</v>
      </c>
    </row>
    <row r="282" spans="1:44" ht="15" customHeight="1" x14ac:dyDescent="0.25">
      <c r="A282" s="17" t="s">
        <v>2410</v>
      </c>
      <c r="B282" s="43" t="str">
        <f t="shared" si="4"/>
        <v/>
      </c>
      <c r="C282" s="43" t="s">
        <v>13291</v>
      </c>
      <c r="D282" s="5">
        <v>7555359</v>
      </c>
      <c r="E282" s="42">
        <v>7458967</v>
      </c>
      <c r="F282" s="42">
        <v>7362575</v>
      </c>
      <c r="G282" s="42">
        <v>7266183</v>
      </c>
      <c r="H282" s="42">
        <v>7169791</v>
      </c>
      <c r="I282" s="42">
        <v>7073399</v>
      </c>
      <c r="J282" s="42">
        <v>6977007</v>
      </c>
      <c r="K282" s="42">
        <v>6880615</v>
      </c>
      <c r="L282" s="42">
        <v>6784223</v>
      </c>
      <c r="M282" s="42">
        <v>6687831</v>
      </c>
      <c r="N282" s="42">
        <v>6591439</v>
      </c>
      <c r="O282" s="42">
        <v>6495047</v>
      </c>
      <c r="P282" s="42">
        <v>6398655</v>
      </c>
      <c r="Q282" s="42">
        <v>6302263</v>
      </c>
      <c r="R282" s="42">
        <v>6205871</v>
      </c>
      <c r="S282" s="42">
        <v>6109479</v>
      </c>
      <c r="T282" s="42">
        <v>6013087</v>
      </c>
      <c r="U282" s="42">
        <v>5916695</v>
      </c>
      <c r="V282" s="42">
        <v>5820303</v>
      </c>
      <c r="W282" s="42">
        <v>5723911</v>
      </c>
      <c r="X282" s="42">
        <v>5627519</v>
      </c>
      <c r="Y282" s="42">
        <v>5531127</v>
      </c>
      <c r="Z282" s="42">
        <v>5434735</v>
      </c>
      <c r="AA282" s="42">
        <v>5338343</v>
      </c>
      <c r="AB282" s="42">
        <v>5241951</v>
      </c>
      <c r="AC282" s="42">
        <v>5145559</v>
      </c>
      <c r="AD282" s="42">
        <v>5049167</v>
      </c>
      <c r="AE282" s="42">
        <v>4952775</v>
      </c>
      <c r="AF282" s="42">
        <v>4856383</v>
      </c>
      <c r="AG282" s="42">
        <v>4759991</v>
      </c>
      <c r="AH282" s="42">
        <v>4663599</v>
      </c>
      <c r="AI282" s="42">
        <v>4567207</v>
      </c>
      <c r="AK282" s="44">
        <v>73</v>
      </c>
      <c r="AL282" s="44" t="s">
        <v>13292</v>
      </c>
      <c r="AM282" s="44">
        <v>2050</v>
      </c>
      <c r="AN282" s="44">
        <v>29</v>
      </c>
      <c r="AO282" s="44">
        <v>-96392</v>
      </c>
      <c r="AP282">
        <v>202170807</v>
      </c>
      <c r="AQ282">
        <v>2097</v>
      </c>
      <c r="AR282">
        <v>2097</v>
      </c>
    </row>
    <row r="283" spans="1:44" ht="15" customHeight="1" x14ac:dyDescent="0.25">
      <c r="A283" s="17" t="s">
        <v>2410</v>
      </c>
      <c r="B283" s="43" t="str">
        <f t="shared" si="4"/>
        <v/>
      </c>
      <c r="C283" s="43" t="s">
        <v>13291</v>
      </c>
      <c r="D283" s="5">
        <v>12048047</v>
      </c>
      <c r="E283" s="42">
        <v>11760948</v>
      </c>
      <c r="F283" s="42">
        <v>11473849</v>
      </c>
      <c r="G283" s="42">
        <v>11186750</v>
      </c>
      <c r="H283" s="42">
        <v>10899651</v>
      </c>
      <c r="I283" s="42">
        <v>10612552</v>
      </c>
      <c r="J283" s="42">
        <v>10325453</v>
      </c>
      <c r="K283" s="42">
        <v>10038354</v>
      </c>
      <c r="L283" s="42">
        <v>9751255</v>
      </c>
      <c r="M283" s="42">
        <v>9464156</v>
      </c>
      <c r="N283" s="42">
        <v>9177057</v>
      </c>
      <c r="O283" s="42">
        <v>8889958</v>
      </c>
      <c r="P283" s="42">
        <v>8602859</v>
      </c>
      <c r="Q283" s="42">
        <v>8315760</v>
      </c>
      <c r="R283" s="42">
        <v>8028661</v>
      </c>
      <c r="S283" s="42">
        <v>7741562</v>
      </c>
      <c r="T283" s="42">
        <v>7454463</v>
      </c>
      <c r="U283" s="42">
        <v>7167364</v>
      </c>
      <c r="V283" s="42">
        <v>6880265</v>
      </c>
      <c r="W283" s="42">
        <v>6593166</v>
      </c>
      <c r="X283" s="42">
        <v>6306067</v>
      </c>
      <c r="Y283" s="42">
        <v>6018968</v>
      </c>
      <c r="Z283" s="42">
        <v>5731869</v>
      </c>
      <c r="AA283" s="42">
        <v>5444770</v>
      </c>
      <c r="AB283" s="42">
        <v>5157671</v>
      </c>
      <c r="AC283" s="42">
        <v>4870572</v>
      </c>
      <c r="AD283" s="42">
        <v>4583473</v>
      </c>
      <c r="AE283" s="42">
        <v>4296374</v>
      </c>
      <c r="AF283" s="42">
        <v>4009275</v>
      </c>
      <c r="AG283" s="42">
        <v>3722176</v>
      </c>
      <c r="AH283" s="42">
        <v>3435077</v>
      </c>
      <c r="AI283" s="42">
        <v>3147978</v>
      </c>
      <c r="AK283" s="44">
        <v>73</v>
      </c>
      <c r="AL283" s="44" t="s">
        <v>13292</v>
      </c>
      <c r="AM283" s="44">
        <v>2050</v>
      </c>
      <c r="AN283" s="44">
        <v>29</v>
      </c>
      <c r="AO283" s="44">
        <v>-287099</v>
      </c>
      <c r="AP283">
        <v>591700928</v>
      </c>
      <c r="AQ283">
        <v>2061</v>
      </c>
      <c r="AR283">
        <v>2061</v>
      </c>
    </row>
    <row r="284" spans="1:44" ht="15" customHeight="1" x14ac:dyDescent="0.25">
      <c r="A284" s="17" t="s">
        <v>2410</v>
      </c>
      <c r="B284" s="43" t="str">
        <f t="shared" si="4"/>
        <v/>
      </c>
      <c r="C284" s="43" t="s">
        <v>13291</v>
      </c>
      <c r="D284" s="5">
        <v>21025415</v>
      </c>
      <c r="E284" s="42">
        <v>17938043</v>
      </c>
      <c r="F284" s="42">
        <v>14850671</v>
      </c>
      <c r="G284" s="42">
        <v>11763299</v>
      </c>
      <c r="H284" s="42">
        <v>8675927</v>
      </c>
      <c r="I284" s="42">
        <v>5588555</v>
      </c>
      <c r="J284" s="42">
        <v>2501183</v>
      </c>
      <c r="K284" s="42" t="s">
        <v>13291</v>
      </c>
      <c r="L284" s="42" t="s">
        <v>13291</v>
      </c>
      <c r="M284" s="42" t="s">
        <v>13291</v>
      </c>
      <c r="N284" s="42" t="s">
        <v>13291</v>
      </c>
      <c r="O284" s="42" t="s">
        <v>13291</v>
      </c>
      <c r="P284" s="42" t="s">
        <v>13291</v>
      </c>
      <c r="Q284" s="42" t="s">
        <v>13291</v>
      </c>
      <c r="R284" s="42" t="s">
        <v>13291</v>
      </c>
      <c r="S284" s="42" t="s">
        <v>13291</v>
      </c>
      <c r="T284" s="42" t="s">
        <v>13291</v>
      </c>
      <c r="U284" s="42" t="s">
        <v>13291</v>
      </c>
      <c r="V284" s="42" t="s">
        <v>13291</v>
      </c>
      <c r="W284" s="42" t="s">
        <v>13291</v>
      </c>
      <c r="X284" s="42" t="s">
        <v>13291</v>
      </c>
      <c r="Y284" s="42" t="s">
        <v>13291</v>
      </c>
      <c r="Z284" s="42" t="s">
        <v>13291</v>
      </c>
      <c r="AA284" s="42" t="s">
        <v>13291</v>
      </c>
      <c r="AB284" s="42" t="s">
        <v>13291</v>
      </c>
      <c r="AC284" s="42" t="s">
        <v>13291</v>
      </c>
      <c r="AD284" s="42" t="s">
        <v>13291</v>
      </c>
      <c r="AE284" s="42" t="s">
        <v>13291</v>
      </c>
      <c r="AF284" s="42" t="s">
        <v>13291</v>
      </c>
      <c r="AG284" s="42" t="s">
        <v>13291</v>
      </c>
      <c r="AH284" s="42" t="s">
        <v>13291</v>
      </c>
      <c r="AI284" s="42" t="s">
        <v>13291</v>
      </c>
      <c r="AK284" s="44">
        <v>48</v>
      </c>
      <c r="AL284" s="44" t="s">
        <v>13299</v>
      </c>
      <c r="AM284" s="44">
        <v>2025</v>
      </c>
      <c r="AN284" s="44">
        <v>4</v>
      </c>
      <c r="AO284" s="44">
        <v>-3087372</v>
      </c>
      <c r="AP284">
        <v>6254429483</v>
      </c>
      <c r="AQ284">
        <v>2026</v>
      </c>
      <c r="AR284">
        <v>2026</v>
      </c>
    </row>
    <row r="285" spans="1:44" ht="15" customHeight="1" x14ac:dyDescent="0.25">
      <c r="A285" s="17" t="s">
        <v>2410</v>
      </c>
      <c r="B285" s="43" t="str">
        <f t="shared" si="4"/>
        <v/>
      </c>
      <c r="C285" s="43" t="s">
        <v>13291</v>
      </c>
      <c r="D285" s="5">
        <v>9704309</v>
      </c>
      <c r="E285" s="42">
        <v>9103814</v>
      </c>
      <c r="F285" s="42">
        <v>8503319</v>
      </c>
      <c r="G285" s="42">
        <v>7902824</v>
      </c>
      <c r="H285" s="42">
        <v>7302329</v>
      </c>
      <c r="I285" s="42">
        <v>6701834</v>
      </c>
      <c r="J285" s="42">
        <v>6101339</v>
      </c>
      <c r="K285" s="42">
        <v>5500844</v>
      </c>
      <c r="L285" s="42">
        <v>4900349</v>
      </c>
      <c r="M285" s="42">
        <v>4299854</v>
      </c>
      <c r="N285" s="42">
        <v>3699359</v>
      </c>
      <c r="O285" s="42">
        <v>3098864</v>
      </c>
      <c r="P285" s="42">
        <v>2498369</v>
      </c>
      <c r="Q285" s="42">
        <v>1897874</v>
      </c>
      <c r="R285" s="42">
        <v>1297379</v>
      </c>
      <c r="S285" s="42">
        <v>696884</v>
      </c>
      <c r="T285" s="42">
        <v>96389</v>
      </c>
      <c r="U285" s="42" t="s">
        <v>13291</v>
      </c>
      <c r="V285" s="42" t="s">
        <v>13291</v>
      </c>
      <c r="W285" s="42" t="s">
        <v>13291</v>
      </c>
      <c r="X285" s="42" t="s">
        <v>13291</v>
      </c>
      <c r="Y285" s="42" t="s">
        <v>13291</v>
      </c>
      <c r="Z285" s="42" t="s">
        <v>13291</v>
      </c>
      <c r="AA285" s="42" t="s">
        <v>13291</v>
      </c>
      <c r="AB285" s="42" t="s">
        <v>13291</v>
      </c>
      <c r="AC285" s="42" t="s">
        <v>13291</v>
      </c>
      <c r="AD285" s="42" t="s">
        <v>13291</v>
      </c>
      <c r="AE285" s="42" t="s">
        <v>13291</v>
      </c>
      <c r="AF285" s="42" t="s">
        <v>13291</v>
      </c>
      <c r="AG285" s="42" t="s">
        <v>13291</v>
      </c>
      <c r="AH285" s="42" t="s">
        <v>13291</v>
      </c>
      <c r="AI285" s="42" t="s">
        <v>13291</v>
      </c>
      <c r="AK285" s="44">
        <v>58</v>
      </c>
      <c r="AL285" s="44" t="s">
        <v>13318</v>
      </c>
      <c r="AM285" s="44">
        <v>2035</v>
      </c>
      <c r="AN285" s="44">
        <v>14</v>
      </c>
      <c r="AO285" s="44">
        <v>-600495</v>
      </c>
      <c r="AP285">
        <v>1222103714</v>
      </c>
      <c r="AQ285">
        <v>2035</v>
      </c>
      <c r="AR285">
        <v>2035</v>
      </c>
    </row>
    <row r="286" spans="1:44" ht="15" customHeight="1" x14ac:dyDescent="0.25">
      <c r="A286" s="17" t="s">
        <v>2749</v>
      </c>
      <c r="B286" s="43">
        <f t="shared" si="4"/>
        <v>1</v>
      </c>
      <c r="C286" s="43" t="s">
        <v>13291</v>
      </c>
      <c r="D286" s="5">
        <v>4545539</v>
      </c>
      <c r="E286" s="42">
        <v>4466081</v>
      </c>
      <c r="F286" s="42">
        <v>4386623</v>
      </c>
      <c r="G286" s="42">
        <v>4307165</v>
      </c>
      <c r="H286" s="42">
        <v>4227707</v>
      </c>
      <c r="I286" s="42">
        <v>4148249</v>
      </c>
      <c r="J286" s="42">
        <v>4068791</v>
      </c>
      <c r="K286" s="42">
        <v>3989333</v>
      </c>
      <c r="L286" s="42">
        <v>3909875</v>
      </c>
      <c r="M286" s="42">
        <v>3830417</v>
      </c>
      <c r="N286" s="42">
        <v>3750959</v>
      </c>
      <c r="O286" s="42">
        <v>3671501</v>
      </c>
      <c r="P286" s="42">
        <v>3592043</v>
      </c>
      <c r="Q286" s="42">
        <v>3512585</v>
      </c>
      <c r="R286" s="42">
        <v>3433127</v>
      </c>
      <c r="S286" s="42">
        <v>3353669</v>
      </c>
      <c r="T286" s="42">
        <v>3274211</v>
      </c>
      <c r="U286" s="42">
        <v>3194753</v>
      </c>
      <c r="V286" s="42">
        <v>3115295</v>
      </c>
      <c r="W286" s="42">
        <v>3035837</v>
      </c>
      <c r="X286" s="42">
        <v>2956379</v>
      </c>
      <c r="Y286" s="42">
        <v>2876921</v>
      </c>
      <c r="Z286" s="42">
        <v>2797463</v>
      </c>
      <c r="AA286" s="42">
        <v>2718005</v>
      </c>
      <c r="AB286" s="42">
        <v>2638547</v>
      </c>
      <c r="AC286" s="42">
        <v>2559089</v>
      </c>
      <c r="AD286" s="42">
        <v>2479631</v>
      </c>
      <c r="AE286" s="42">
        <v>2400173</v>
      </c>
      <c r="AF286" s="42">
        <v>2320715</v>
      </c>
      <c r="AG286" s="42">
        <v>2241257</v>
      </c>
      <c r="AH286" s="42">
        <v>2161799</v>
      </c>
      <c r="AI286" s="42">
        <v>2082341</v>
      </c>
      <c r="AK286" s="44">
        <v>73</v>
      </c>
      <c r="AL286" s="44" t="s">
        <v>13292</v>
      </c>
      <c r="AM286" s="44">
        <v>2050</v>
      </c>
      <c r="AN286" s="44">
        <v>29</v>
      </c>
      <c r="AO286" s="44">
        <v>-79458</v>
      </c>
      <c r="AP286">
        <v>164971241</v>
      </c>
      <c r="AQ286">
        <v>2076</v>
      </c>
      <c r="AR286">
        <v>2076</v>
      </c>
    </row>
    <row r="287" spans="1:44" ht="15" customHeight="1" x14ac:dyDescent="0.25">
      <c r="A287" s="17" t="s">
        <v>2749</v>
      </c>
      <c r="B287" s="43" t="str">
        <f t="shared" si="4"/>
        <v/>
      </c>
      <c r="C287" s="43" t="s">
        <v>13291</v>
      </c>
      <c r="D287" s="5">
        <v>18278587</v>
      </c>
      <c r="E287" s="42">
        <v>17764627</v>
      </c>
      <c r="F287" s="42">
        <v>17250667</v>
      </c>
      <c r="G287" s="42">
        <v>16736707</v>
      </c>
      <c r="H287" s="42">
        <v>16222747</v>
      </c>
      <c r="I287" s="42">
        <v>15708787</v>
      </c>
      <c r="J287" s="42">
        <v>15194827</v>
      </c>
      <c r="K287" s="42">
        <v>14680867</v>
      </c>
      <c r="L287" s="42">
        <v>14166907</v>
      </c>
      <c r="M287" s="42">
        <v>13652947</v>
      </c>
      <c r="N287" s="42">
        <v>13138987</v>
      </c>
      <c r="O287" s="42">
        <v>12625027</v>
      </c>
      <c r="P287" s="42">
        <v>12111067</v>
      </c>
      <c r="Q287" s="42">
        <v>11597107</v>
      </c>
      <c r="R287" s="42">
        <v>11083147</v>
      </c>
      <c r="S287" s="42">
        <v>10569187</v>
      </c>
      <c r="T287" s="42">
        <v>10055227</v>
      </c>
      <c r="U287" s="42">
        <v>9541267</v>
      </c>
      <c r="V287" s="42">
        <v>9027307</v>
      </c>
      <c r="W287" s="42">
        <v>8513347</v>
      </c>
      <c r="X287" s="42">
        <v>7999387</v>
      </c>
      <c r="Y287" s="42">
        <v>7485427</v>
      </c>
      <c r="Z287" s="42">
        <v>6971467</v>
      </c>
      <c r="AA287" s="42">
        <v>6457507</v>
      </c>
      <c r="AB287" s="42">
        <v>5943547</v>
      </c>
      <c r="AC287" s="42">
        <v>5429587</v>
      </c>
      <c r="AD287" s="42">
        <v>4915627</v>
      </c>
      <c r="AE287" s="42">
        <v>4401667</v>
      </c>
      <c r="AF287" s="42">
        <v>3887707</v>
      </c>
      <c r="AG287" s="42">
        <v>3373747</v>
      </c>
      <c r="AH287" s="42">
        <v>2859787</v>
      </c>
      <c r="AI287" s="42">
        <v>2345827</v>
      </c>
      <c r="AK287" s="44">
        <v>73</v>
      </c>
      <c r="AL287" s="44" t="s">
        <v>13292</v>
      </c>
      <c r="AM287" s="44">
        <v>2050</v>
      </c>
      <c r="AN287" s="44">
        <v>29</v>
      </c>
      <c r="AO287" s="44">
        <v>-513960</v>
      </c>
      <c r="AP287">
        <v>1055963827</v>
      </c>
      <c r="AQ287">
        <v>2055</v>
      </c>
      <c r="AR287">
        <v>2055</v>
      </c>
    </row>
    <row r="288" spans="1:44" ht="15" customHeight="1" x14ac:dyDescent="0.25">
      <c r="A288" s="17" t="s">
        <v>2749</v>
      </c>
      <c r="B288" s="43" t="str">
        <f t="shared" si="4"/>
        <v/>
      </c>
      <c r="C288" s="43" t="s">
        <v>13291</v>
      </c>
      <c r="D288" s="5">
        <v>26921909</v>
      </c>
      <c r="E288" s="42">
        <v>26406613</v>
      </c>
      <c r="F288" s="42">
        <v>25891317</v>
      </c>
      <c r="G288" s="42">
        <v>25376021</v>
      </c>
      <c r="H288" s="42">
        <v>24860725</v>
      </c>
      <c r="I288" s="42">
        <v>24345429</v>
      </c>
      <c r="J288" s="42">
        <v>23830133</v>
      </c>
      <c r="K288" s="42">
        <v>23314837</v>
      </c>
      <c r="L288" s="42">
        <v>22799541</v>
      </c>
      <c r="M288" s="42">
        <v>22284245</v>
      </c>
      <c r="N288" s="42">
        <v>21768949</v>
      </c>
      <c r="O288" s="42">
        <v>21253653</v>
      </c>
      <c r="P288" s="42">
        <v>20738357</v>
      </c>
      <c r="Q288" s="42">
        <v>20223061</v>
      </c>
      <c r="R288" s="42">
        <v>19707765</v>
      </c>
      <c r="S288" s="42">
        <v>19192469</v>
      </c>
      <c r="T288" s="42">
        <v>18677173</v>
      </c>
      <c r="U288" s="42">
        <v>18161877</v>
      </c>
      <c r="V288" s="42">
        <v>17646581</v>
      </c>
      <c r="W288" s="42">
        <v>17131285</v>
      </c>
      <c r="X288" s="42">
        <v>16615989</v>
      </c>
      <c r="Y288" s="42">
        <v>16100693</v>
      </c>
      <c r="Z288" s="42">
        <v>15585397</v>
      </c>
      <c r="AA288" s="42">
        <v>15070101</v>
      </c>
      <c r="AB288" s="42">
        <v>14554805</v>
      </c>
      <c r="AC288" s="42">
        <v>14039509</v>
      </c>
      <c r="AD288" s="42">
        <v>13524213</v>
      </c>
      <c r="AE288" s="42">
        <v>13008917</v>
      </c>
      <c r="AF288" s="42">
        <v>12493621</v>
      </c>
      <c r="AG288" s="42">
        <v>11978325</v>
      </c>
      <c r="AH288" s="42">
        <v>11463029</v>
      </c>
      <c r="AI288" s="42">
        <v>10947733</v>
      </c>
      <c r="AK288" s="44">
        <v>73</v>
      </c>
      <c r="AL288" s="44" t="s">
        <v>13292</v>
      </c>
      <c r="AM288" s="44">
        <v>2050</v>
      </c>
      <c r="AN288" s="44">
        <v>29</v>
      </c>
      <c r="AO288" s="44">
        <v>-515296</v>
      </c>
      <c r="AP288">
        <v>1067304533</v>
      </c>
      <c r="AQ288">
        <v>2071</v>
      </c>
      <c r="AR288">
        <v>2071</v>
      </c>
    </row>
    <row r="289" spans="1:44" ht="15" customHeight="1" x14ac:dyDescent="0.25">
      <c r="A289" s="17" t="s">
        <v>2749</v>
      </c>
      <c r="B289" s="43" t="str">
        <f t="shared" si="4"/>
        <v/>
      </c>
      <c r="C289" s="43" t="s">
        <v>13291</v>
      </c>
      <c r="D289" s="5">
        <v>1422914</v>
      </c>
      <c r="E289" s="42">
        <v>1103672</v>
      </c>
      <c r="F289" s="42">
        <v>784430</v>
      </c>
      <c r="G289" s="42">
        <v>465188</v>
      </c>
      <c r="H289" s="42">
        <v>145946</v>
      </c>
      <c r="I289" s="42" t="s">
        <v>13291</v>
      </c>
      <c r="J289" s="42" t="s">
        <v>13291</v>
      </c>
      <c r="K289" s="42" t="s">
        <v>13291</v>
      </c>
      <c r="L289" s="42" t="s">
        <v>13291</v>
      </c>
      <c r="M289" s="42" t="s">
        <v>13291</v>
      </c>
      <c r="N289" s="42" t="s">
        <v>13291</v>
      </c>
      <c r="O289" s="42" t="s">
        <v>13291</v>
      </c>
      <c r="P289" s="42" t="s">
        <v>13291</v>
      </c>
      <c r="Q289" s="42" t="s">
        <v>13291</v>
      </c>
      <c r="R289" s="42" t="s">
        <v>13291</v>
      </c>
      <c r="S289" s="42" t="s">
        <v>13291</v>
      </c>
      <c r="T289" s="42" t="s">
        <v>13291</v>
      </c>
      <c r="U289" s="42" t="s">
        <v>13291</v>
      </c>
      <c r="V289" s="42" t="s">
        <v>13291</v>
      </c>
      <c r="W289" s="42" t="s">
        <v>13291</v>
      </c>
      <c r="X289" s="42" t="s">
        <v>13291</v>
      </c>
      <c r="Y289" s="42" t="s">
        <v>13291</v>
      </c>
      <c r="Z289" s="42" t="s">
        <v>13291</v>
      </c>
      <c r="AA289" s="42" t="s">
        <v>13291</v>
      </c>
      <c r="AB289" s="42" t="s">
        <v>13291</v>
      </c>
      <c r="AC289" s="42" t="s">
        <v>13291</v>
      </c>
      <c r="AD289" s="42" t="s">
        <v>13291</v>
      </c>
      <c r="AE289" s="42" t="s">
        <v>13291</v>
      </c>
      <c r="AF289" s="42" t="s">
        <v>13291</v>
      </c>
      <c r="AG289" s="42" t="s">
        <v>13291</v>
      </c>
      <c r="AH289" s="42" t="s">
        <v>13291</v>
      </c>
      <c r="AI289" s="42" t="s">
        <v>13291</v>
      </c>
      <c r="AK289" s="44">
        <v>46</v>
      </c>
      <c r="AL289" s="44" t="s">
        <v>13306</v>
      </c>
      <c r="AM289" s="44">
        <v>2023</v>
      </c>
      <c r="AN289" s="44">
        <v>2</v>
      </c>
      <c r="AO289" s="44">
        <v>-319242</v>
      </c>
      <c r="AP289">
        <v>645972512</v>
      </c>
      <c r="AQ289">
        <v>2023</v>
      </c>
      <c r="AR289">
        <v>2023</v>
      </c>
    </row>
    <row r="290" spans="1:44" ht="15" customHeight="1" x14ac:dyDescent="0.25">
      <c r="A290" s="17" t="s">
        <v>2749</v>
      </c>
      <c r="B290" s="43" t="str">
        <f t="shared" si="4"/>
        <v/>
      </c>
      <c r="C290" s="43" t="s">
        <v>13291</v>
      </c>
      <c r="D290" s="5">
        <v>20515887</v>
      </c>
      <c r="E290" s="42">
        <v>19983724</v>
      </c>
      <c r="F290" s="42">
        <v>19451561</v>
      </c>
      <c r="G290" s="42">
        <v>18919398</v>
      </c>
      <c r="H290" s="42">
        <v>18387235</v>
      </c>
      <c r="I290" s="42">
        <v>17855072</v>
      </c>
      <c r="J290" s="42">
        <v>17322909</v>
      </c>
      <c r="K290" s="42">
        <v>16790746</v>
      </c>
      <c r="L290" s="42">
        <v>16258583</v>
      </c>
      <c r="M290" s="42">
        <v>15726420</v>
      </c>
      <c r="N290" s="42">
        <v>15194257</v>
      </c>
      <c r="O290" s="42">
        <v>14662094</v>
      </c>
      <c r="P290" s="42">
        <v>14129931</v>
      </c>
      <c r="Q290" s="42">
        <v>13597768</v>
      </c>
      <c r="R290" s="42">
        <v>13065605</v>
      </c>
      <c r="S290" s="42">
        <v>12533442</v>
      </c>
      <c r="T290" s="42">
        <v>12001279</v>
      </c>
      <c r="U290" s="42">
        <v>11469116</v>
      </c>
      <c r="V290" s="42">
        <v>10936953</v>
      </c>
      <c r="W290" s="42">
        <v>10404790</v>
      </c>
      <c r="X290" s="42">
        <v>9872627</v>
      </c>
      <c r="Y290" s="42">
        <v>9340464</v>
      </c>
      <c r="Z290" s="42">
        <v>8808301</v>
      </c>
      <c r="AA290" s="42">
        <v>8276138</v>
      </c>
      <c r="AB290" s="42">
        <v>7743975</v>
      </c>
      <c r="AC290" s="42">
        <v>7211812</v>
      </c>
      <c r="AD290" s="42">
        <v>6679649</v>
      </c>
      <c r="AE290" s="42">
        <v>6147486</v>
      </c>
      <c r="AF290" s="42">
        <v>5615323</v>
      </c>
      <c r="AG290" s="42">
        <v>5083160</v>
      </c>
      <c r="AH290" s="42">
        <v>4550997</v>
      </c>
      <c r="AI290" s="42">
        <v>4018834</v>
      </c>
      <c r="AK290" s="44">
        <v>73</v>
      </c>
      <c r="AL290" s="44" t="s">
        <v>13292</v>
      </c>
      <c r="AM290" s="44">
        <v>2050</v>
      </c>
      <c r="AN290" s="44">
        <v>29</v>
      </c>
      <c r="AO290" s="44">
        <v>-532163</v>
      </c>
      <c r="AP290">
        <v>1094952984</v>
      </c>
      <c r="AQ290">
        <v>2058</v>
      </c>
      <c r="AR290">
        <v>2058</v>
      </c>
    </row>
    <row r="291" spans="1:44" ht="15" customHeight="1" x14ac:dyDescent="0.25">
      <c r="A291" s="17" t="s">
        <v>2749</v>
      </c>
      <c r="B291" s="43" t="str">
        <f t="shared" si="4"/>
        <v/>
      </c>
      <c r="C291" s="43" t="s">
        <v>13291</v>
      </c>
      <c r="D291" s="5">
        <v>28683868</v>
      </c>
      <c r="E291" s="42">
        <v>28189134</v>
      </c>
      <c r="F291" s="42">
        <v>27694400</v>
      </c>
      <c r="G291" s="42">
        <v>27199666</v>
      </c>
      <c r="H291" s="42">
        <v>26704932</v>
      </c>
      <c r="I291" s="42">
        <v>26210198</v>
      </c>
      <c r="J291" s="42">
        <v>25715464</v>
      </c>
      <c r="K291" s="42">
        <v>25220730</v>
      </c>
      <c r="L291" s="42">
        <v>24725996</v>
      </c>
      <c r="M291" s="42">
        <v>24231262</v>
      </c>
      <c r="N291" s="42">
        <v>23736528</v>
      </c>
      <c r="O291" s="42">
        <v>23241794</v>
      </c>
      <c r="P291" s="42">
        <v>22747060</v>
      </c>
      <c r="Q291" s="42">
        <v>22252326</v>
      </c>
      <c r="R291" s="42">
        <v>21757592</v>
      </c>
      <c r="S291" s="42">
        <v>21262858</v>
      </c>
      <c r="T291" s="42">
        <v>20768124</v>
      </c>
      <c r="U291" s="42">
        <v>20273390</v>
      </c>
      <c r="V291" s="42">
        <v>19778656</v>
      </c>
      <c r="W291" s="42">
        <v>19283922</v>
      </c>
      <c r="X291" s="42">
        <v>18789188</v>
      </c>
      <c r="Y291" s="42">
        <v>18294454</v>
      </c>
      <c r="Z291" s="42">
        <v>17799720</v>
      </c>
      <c r="AA291" s="42">
        <v>17304986</v>
      </c>
      <c r="AB291" s="42">
        <v>16810252</v>
      </c>
      <c r="AC291" s="42">
        <v>16315518</v>
      </c>
      <c r="AD291" s="42">
        <v>15820784</v>
      </c>
      <c r="AE291" s="42">
        <v>15326050</v>
      </c>
      <c r="AF291" s="42">
        <v>14831316</v>
      </c>
      <c r="AG291" s="42">
        <v>14336582</v>
      </c>
      <c r="AH291" s="42">
        <v>13841848</v>
      </c>
      <c r="AI291" s="42">
        <v>13347114</v>
      </c>
      <c r="AK291" s="44">
        <v>73</v>
      </c>
      <c r="AL291" s="44" t="s">
        <v>13292</v>
      </c>
      <c r="AM291" s="44">
        <v>2050</v>
      </c>
      <c r="AN291" s="44">
        <v>29</v>
      </c>
      <c r="AO291" s="44">
        <v>-494734</v>
      </c>
      <c r="AP291">
        <v>1027551814</v>
      </c>
      <c r="AQ291">
        <v>2077</v>
      </c>
      <c r="AR291">
        <v>2077</v>
      </c>
    </row>
    <row r="292" spans="1:44" ht="15" customHeight="1" x14ac:dyDescent="0.25">
      <c r="A292" s="17" t="s">
        <v>2749</v>
      </c>
      <c r="B292" s="43" t="str">
        <f t="shared" si="4"/>
        <v/>
      </c>
      <c r="C292" s="43" t="s">
        <v>13291</v>
      </c>
      <c r="D292" s="5">
        <v>494501</v>
      </c>
      <c r="E292" s="42">
        <v>464982</v>
      </c>
      <c r="F292" s="42">
        <v>435463</v>
      </c>
      <c r="G292" s="42">
        <v>405944</v>
      </c>
      <c r="H292" s="42">
        <v>376425</v>
      </c>
      <c r="I292" s="42">
        <v>346906</v>
      </c>
      <c r="J292" s="42">
        <v>317387</v>
      </c>
      <c r="K292" s="42">
        <v>287868</v>
      </c>
      <c r="L292" s="42">
        <v>258349</v>
      </c>
      <c r="M292" s="42">
        <v>228830</v>
      </c>
      <c r="N292" s="42">
        <v>199311</v>
      </c>
      <c r="O292" s="42">
        <v>169792</v>
      </c>
      <c r="P292" s="42">
        <v>140273</v>
      </c>
      <c r="Q292" s="42">
        <v>110754</v>
      </c>
      <c r="R292" s="42">
        <v>81235</v>
      </c>
      <c r="S292" s="42">
        <v>51716</v>
      </c>
      <c r="T292" s="42">
        <v>22197</v>
      </c>
      <c r="U292" s="42" t="s">
        <v>13291</v>
      </c>
      <c r="V292" s="42" t="s">
        <v>13291</v>
      </c>
      <c r="W292" s="42" t="s">
        <v>13291</v>
      </c>
      <c r="X292" s="42" t="s">
        <v>13291</v>
      </c>
      <c r="Y292" s="42" t="s">
        <v>13291</v>
      </c>
      <c r="Z292" s="42" t="s">
        <v>13291</v>
      </c>
      <c r="AA292" s="42" t="s">
        <v>13291</v>
      </c>
      <c r="AB292" s="42" t="s">
        <v>13291</v>
      </c>
      <c r="AC292" s="42" t="s">
        <v>13291</v>
      </c>
      <c r="AD292" s="42" t="s">
        <v>13291</v>
      </c>
      <c r="AE292" s="42" t="s">
        <v>13291</v>
      </c>
      <c r="AF292" s="42" t="s">
        <v>13291</v>
      </c>
      <c r="AG292" s="42" t="s">
        <v>13291</v>
      </c>
      <c r="AH292" s="42" t="s">
        <v>13291</v>
      </c>
      <c r="AI292" s="42" t="s">
        <v>13291</v>
      </c>
      <c r="AK292" s="44">
        <v>58</v>
      </c>
      <c r="AL292" s="44" t="s">
        <v>13318</v>
      </c>
      <c r="AM292" s="44">
        <v>2035</v>
      </c>
      <c r="AN292" s="44">
        <v>14</v>
      </c>
      <c r="AO292" s="44">
        <v>-29519</v>
      </c>
      <c r="AP292">
        <v>60093362</v>
      </c>
      <c r="AQ292">
        <v>2036</v>
      </c>
      <c r="AR292">
        <v>2036</v>
      </c>
    </row>
    <row r="293" spans="1:44" ht="15" customHeight="1" x14ac:dyDescent="0.25">
      <c r="A293" s="17" t="s">
        <v>2749</v>
      </c>
      <c r="B293" s="43" t="str">
        <f t="shared" si="4"/>
        <v/>
      </c>
      <c r="C293" s="43" t="s">
        <v>13291</v>
      </c>
      <c r="D293" s="5">
        <v>2147515</v>
      </c>
      <c r="E293" s="42">
        <v>2023594</v>
      </c>
      <c r="F293" s="42">
        <v>1899673</v>
      </c>
      <c r="G293" s="42">
        <v>1775752</v>
      </c>
      <c r="H293" s="42">
        <v>1651831</v>
      </c>
      <c r="I293" s="42">
        <v>1527910</v>
      </c>
      <c r="J293" s="42">
        <v>1403989</v>
      </c>
      <c r="K293" s="42">
        <v>1280068</v>
      </c>
      <c r="L293" s="42">
        <v>1156147</v>
      </c>
      <c r="M293" s="42">
        <v>1032226</v>
      </c>
      <c r="N293" s="42">
        <v>908305</v>
      </c>
      <c r="O293" s="42">
        <v>784384</v>
      </c>
      <c r="P293" s="42">
        <v>660463</v>
      </c>
      <c r="Q293" s="42">
        <v>536542</v>
      </c>
      <c r="R293" s="42">
        <v>412621</v>
      </c>
      <c r="S293" s="42">
        <v>288700</v>
      </c>
      <c r="T293" s="42">
        <v>164779</v>
      </c>
      <c r="U293" s="42">
        <v>40858</v>
      </c>
      <c r="V293" s="42" t="s">
        <v>13291</v>
      </c>
      <c r="W293" s="42" t="s">
        <v>13291</v>
      </c>
      <c r="X293" s="42" t="s">
        <v>13291</v>
      </c>
      <c r="Y293" s="42" t="s">
        <v>13291</v>
      </c>
      <c r="Z293" s="42" t="s">
        <v>13291</v>
      </c>
      <c r="AA293" s="42" t="s">
        <v>13291</v>
      </c>
      <c r="AB293" s="42" t="s">
        <v>13291</v>
      </c>
      <c r="AC293" s="42" t="s">
        <v>13291</v>
      </c>
      <c r="AD293" s="42" t="s">
        <v>13291</v>
      </c>
      <c r="AE293" s="42" t="s">
        <v>13291</v>
      </c>
      <c r="AF293" s="42" t="s">
        <v>13291</v>
      </c>
      <c r="AG293" s="42" t="s">
        <v>13291</v>
      </c>
      <c r="AH293" s="42" t="s">
        <v>13291</v>
      </c>
      <c r="AI293" s="42" t="s">
        <v>13291</v>
      </c>
      <c r="AK293" s="44">
        <v>59</v>
      </c>
      <c r="AL293" s="44" t="s">
        <v>13301</v>
      </c>
      <c r="AM293" s="44">
        <v>2036</v>
      </c>
      <c r="AN293" s="44">
        <v>15</v>
      </c>
      <c r="AO293" s="44">
        <v>-123921</v>
      </c>
      <c r="AP293">
        <v>252344014</v>
      </c>
      <c r="AQ293">
        <v>2036</v>
      </c>
      <c r="AR293">
        <v>2036</v>
      </c>
    </row>
    <row r="294" spans="1:44" ht="15" customHeight="1" x14ac:dyDescent="0.25">
      <c r="A294" s="17" t="s">
        <v>2749</v>
      </c>
      <c r="B294" s="43" t="str">
        <f t="shared" si="4"/>
        <v/>
      </c>
      <c r="C294" s="43" t="s">
        <v>13291</v>
      </c>
      <c r="D294" s="5">
        <v>2740323</v>
      </c>
      <c r="E294" s="42">
        <v>2510330</v>
      </c>
      <c r="F294" s="42">
        <v>2280337</v>
      </c>
      <c r="G294" s="42">
        <v>2050344</v>
      </c>
      <c r="H294" s="42">
        <v>1820351</v>
      </c>
      <c r="I294" s="42">
        <v>1590358</v>
      </c>
      <c r="J294" s="42">
        <v>1360365</v>
      </c>
      <c r="K294" s="42">
        <v>1130372</v>
      </c>
      <c r="L294" s="42">
        <v>900379</v>
      </c>
      <c r="M294" s="42">
        <v>670386</v>
      </c>
      <c r="N294" s="42">
        <v>440393</v>
      </c>
      <c r="O294" s="42">
        <v>210400</v>
      </c>
      <c r="P294" s="42" t="s">
        <v>13291</v>
      </c>
      <c r="Q294" s="42" t="s">
        <v>13291</v>
      </c>
      <c r="R294" s="42" t="s">
        <v>13291</v>
      </c>
      <c r="S294" s="42" t="s">
        <v>13291</v>
      </c>
      <c r="T294" s="42" t="s">
        <v>13291</v>
      </c>
      <c r="U294" s="42" t="s">
        <v>13291</v>
      </c>
      <c r="V294" s="42" t="s">
        <v>13291</v>
      </c>
      <c r="W294" s="42" t="s">
        <v>13291</v>
      </c>
      <c r="X294" s="42" t="s">
        <v>13291</v>
      </c>
      <c r="Y294" s="42" t="s">
        <v>13291</v>
      </c>
      <c r="Z294" s="42" t="s">
        <v>13291</v>
      </c>
      <c r="AA294" s="42" t="s">
        <v>13291</v>
      </c>
      <c r="AB294" s="42" t="s">
        <v>13291</v>
      </c>
      <c r="AC294" s="42" t="s">
        <v>13291</v>
      </c>
      <c r="AD294" s="42" t="s">
        <v>13291</v>
      </c>
      <c r="AE294" s="42" t="s">
        <v>13291</v>
      </c>
      <c r="AF294" s="42" t="s">
        <v>13291</v>
      </c>
      <c r="AG294" s="42" t="s">
        <v>13291</v>
      </c>
      <c r="AH294" s="42" t="s">
        <v>13291</v>
      </c>
      <c r="AI294" s="42" t="s">
        <v>13291</v>
      </c>
      <c r="AK294" s="44">
        <v>53</v>
      </c>
      <c r="AL294" s="44" t="s">
        <v>13297</v>
      </c>
      <c r="AM294" s="44">
        <v>2030</v>
      </c>
      <c r="AN294" s="44">
        <v>9</v>
      </c>
      <c r="AO294" s="44">
        <v>-229993</v>
      </c>
      <c r="AP294">
        <v>467096190</v>
      </c>
      <c r="AQ294">
        <v>2031</v>
      </c>
      <c r="AR294">
        <v>2031</v>
      </c>
    </row>
    <row r="295" spans="1:44" ht="15" customHeight="1" x14ac:dyDescent="0.25">
      <c r="A295" s="17" t="s">
        <v>2749</v>
      </c>
      <c r="B295" s="43" t="str">
        <f t="shared" si="4"/>
        <v/>
      </c>
      <c r="C295" s="43" t="s">
        <v>13291</v>
      </c>
      <c r="D295" s="5">
        <v>3219465</v>
      </c>
      <c r="E295" s="42">
        <v>2978390</v>
      </c>
      <c r="F295" s="42">
        <v>2737315</v>
      </c>
      <c r="G295" s="42">
        <v>2496240</v>
      </c>
      <c r="H295" s="42">
        <v>2255165</v>
      </c>
      <c r="I295" s="42">
        <v>2014090</v>
      </c>
      <c r="J295" s="42">
        <v>1773015</v>
      </c>
      <c r="K295" s="42">
        <v>1531940</v>
      </c>
      <c r="L295" s="42">
        <v>1290865</v>
      </c>
      <c r="M295" s="42">
        <v>1049790</v>
      </c>
      <c r="N295" s="42">
        <v>808715</v>
      </c>
      <c r="O295" s="42">
        <v>567640</v>
      </c>
      <c r="P295" s="42">
        <v>326565</v>
      </c>
      <c r="Q295" s="42">
        <v>85490</v>
      </c>
      <c r="R295" s="42" t="s">
        <v>13291</v>
      </c>
      <c r="S295" s="42" t="s">
        <v>13291</v>
      </c>
      <c r="T295" s="42" t="s">
        <v>13291</v>
      </c>
      <c r="U295" s="42" t="s">
        <v>13291</v>
      </c>
      <c r="V295" s="42" t="s">
        <v>13291</v>
      </c>
      <c r="W295" s="42" t="s">
        <v>13291</v>
      </c>
      <c r="X295" s="42" t="s">
        <v>13291</v>
      </c>
      <c r="Y295" s="42" t="s">
        <v>13291</v>
      </c>
      <c r="Z295" s="42" t="s">
        <v>13291</v>
      </c>
      <c r="AA295" s="42" t="s">
        <v>13291</v>
      </c>
      <c r="AB295" s="42" t="s">
        <v>13291</v>
      </c>
      <c r="AC295" s="42" t="s">
        <v>13291</v>
      </c>
      <c r="AD295" s="42" t="s">
        <v>13291</v>
      </c>
      <c r="AE295" s="42" t="s">
        <v>13291</v>
      </c>
      <c r="AF295" s="42" t="s">
        <v>13291</v>
      </c>
      <c r="AG295" s="42" t="s">
        <v>13291</v>
      </c>
      <c r="AH295" s="42" t="s">
        <v>13291</v>
      </c>
      <c r="AI295" s="42" t="s">
        <v>13291</v>
      </c>
      <c r="AK295" s="44">
        <v>55</v>
      </c>
      <c r="AL295" s="44" t="s">
        <v>13304</v>
      </c>
      <c r="AM295" s="44">
        <v>2032</v>
      </c>
      <c r="AN295" s="44">
        <v>11</v>
      </c>
      <c r="AO295" s="44">
        <v>-241075</v>
      </c>
      <c r="AP295">
        <v>489949890</v>
      </c>
      <c r="AQ295">
        <v>2032</v>
      </c>
      <c r="AR295">
        <v>2032</v>
      </c>
    </row>
    <row r="296" spans="1:44" ht="15" customHeight="1" x14ac:dyDescent="0.25">
      <c r="A296" s="17" t="s">
        <v>2749</v>
      </c>
      <c r="B296" s="43" t="str">
        <f t="shared" si="4"/>
        <v/>
      </c>
      <c r="C296" s="43" t="s">
        <v>13291</v>
      </c>
      <c r="D296" s="5">
        <v>1993717</v>
      </c>
      <c r="E296" s="42">
        <v>1916647</v>
      </c>
      <c r="F296" s="42">
        <v>1839577</v>
      </c>
      <c r="G296" s="42">
        <v>1762507</v>
      </c>
      <c r="H296" s="42">
        <v>1685437</v>
      </c>
      <c r="I296" s="42">
        <v>1608367</v>
      </c>
      <c r="J296" s="42">
        <v>1531297</v>
      </c>
      <c r="K296" s="42">
        <v>1454227</v>
      </c>
      <c r="L296" s="42">
        <v>1377157</v>
      </c>
      <c r="M296" s="42">
        <v>1300087</v>
      </c>
      <c r="N296" s="42">
        <v>1223017</v>
      </c>
      <c r="O296" s="42">
        <v>1145947</v>
      </c>
      <c r="P296" s="42">
        <v>1068877</v>
      </c>
      <c r="Q296" s="42">
        <v>991807</v>
      </c>
      <c r="R296" s="42">
        <v>914737</v>
      </c>
      <c r="S296" s="42">
        <v>837667</v>
      </c>
      <c r="T296" s="42">
        <v>760597</v>
      </c>
      <c r="U296" s="42">
        <v>683527</v>
      </c>
      <c r="V296" s="42">
        <v>606457</v>
      </c>
      <c r="W296" s="42">
        <v>529387</v>
      </c>
      <c r="X296" s="42">
        <v>452317</v>
      </c>
      <c r="Y296" s="42">
        <v>375247</v>
      </c>
      <c r="Z296" s="42">
        <v>298177</v>
      </c>
      <c r="AA296" s="42">
        <v>221107</v>
      </c>
      <c r="AB296" s="42">
        <v>144037</v>
      </c>
      <c r="AC296" s="42">
        <v>66967</v>
      </c>
      <c r="AD296" s="42" t="s">
        <v>13291</v>
      </c>
      <c r="AE296" s="42" t="s">
        <v>13291</v>
      </c>
      <c r="AF296" s="42" t="s">
        <v>13291</v>
      </c>
      <c r="AG296" s="42" t="s">
        <v>13291</v>
      </c>
      <c r="AH296" s="42" t="s">
        <v>13291</v>
      </c>
      <c r="AI296" s="42" t="s">
        <v>13291</v>
      </c>
      <c r="AK296" s="44">
        <v>67</v>
      </c>
      <c r="AL296" s="44" t="s">
        <v>13313</v>
      </c>
      <c r="AM296" s="44">
        <v>2044</v>
      </c>
      <c r="AN296" s="44">
        <v>23</v>
      </c>
      <c r="AO296" s="44">
        <v>-77070</v>
      </c>
      <c r="AP296">
        <v>157598047</v>
      </c>
      <c r="AQ296">
        <v>2045</v>
      </c>
      <c r="AR296">
        <v>2045</v>
      </c>
    </row>
    <row r="297" spans="1:44" ht="15" customHeight="1" x14ac:dyDescent="0.25">
      <c r="A297" s="17" t="s">
        <v>2749</v>
      </c>
      <c r="B297" s="43" t="str">
        <f t="shared" si="4"/>
        <v/>
      </c>
      <c r="C297" s="43" t="s">
        <v>13291</v>
      </c>
      <c r="D297" s="5">
        <v>1336684</v>
      </c>
      <c r="E297" s="42">
        <v>869048</v>
      </c>
      <c r="F297" s="42">
        <v>401412</v>
      </c>
      <c r="G297" s="42" t="s">
        <v>13291</v>
      </c>
      <c r="H297" s="42" t="s">
        <v>13291</v>
      </c>
      <c r="I297" s="42" t="s">
        <v>13291</v>
      </c>
      <c r="J297" s="42" t="s">
        <v>13291</v>
      </c>
      <c r="K297" s="42" t="s">
        <v>13291</v>
      </c>
      <c r="L297" s="42" t="s">
        <v>13291</v>
      </c>
      <c r="M297" s="42" t="s">
        <v>13291</v>
      </c>
      <c r="N297" s="42" t="s">
        <v>13291</v>
      </c>
      <c r="O297" s="42" t="s">
        <v>13291</v>
      </c>
      <c r="P297" s="42" t="s">
        <v>13291</v>
      </c>
      <c r="Q297" s="42" t="s">
        <v>13291</v>
      </c>
      <c r="R297" s="42" t="s">
        <v>13291</v>
      </c>
      <c r="S297" s="42" t="s">
        <v>13291</v>
      </c>
      <c r="T297" s="42" t="s">
        <v>13291</v>
      </c>
      <c r="U297" s="42" t="s">
        <v>13291</v>
      </c>
      <c r="V297" s="42" t="s">
        <v>13291</v>
      </c>
      <c r="W297" s="42" t="s">
        <v>13291</v>
      </c>
      <c r="X297" s="42" t="s">
        <v>13291</v>
      </c>
      <c r="Y297" s="42" t="s">
        <v>13291</v>
      </c>
      <c r="Z297" s="42" t="s">
        <v>13291</v>
      </c>
      <c r="AA297" s="42" t="s">
        <v>13291</v>
      </c>
      <c r="AB297" s="42" t="s">
        <v>13291</v>
      </c>
      <c r="AC297" s="42" t="s">
        <v>13291</v>
      </c>
      <c r="AD297" s="42" t="s">
        <v>13291</v>
      </c>
      <c r="AE297" s="42" t="s">
        <v>13291</v>
      </c>
      <c r="AF297" s="42" t="s">
        <v>13291</v>
      </c>
      <c r="AG297" s="42" t="s">
        <v>13291</v>
      </c>
      <c r="AH297" s="42" t="s">
        <v>13291</v>
      </c>
      <c r="AI297" s="42" t="s">
        <v>13291</v>
      </c>
      <c r="AK297" s="44">
        <v>44</v>
      </c>
      <c r="AL297" s="44" t="s">
        <v>377</v>
      </c>
      <c r="AM297" s="44">
        <v>2021</v>
      </c>
      <c r="AN297" s="44">
        <v>0</v>
      </c>
      <c r="AO297" s="44">
        <v>-467636</v>
      </c>
      <c r="AP297">
        <v>945493768</v>
      </c>
      <c r="AQ297">
        <v>2022</v>
      </c>
      <c r="AR297">
        <v>2022</v>
      </c>
    </row>
    <row r="298" spans="1:44" ht="15" customHeight="1" x14ac:dyDescent="0.25">
      <c r="A298" s="17" t="s">
        <v>2749</v>
      </c>
      <c r="B298" s="43" t="str">
        <f t="shared" si="4"/>
        <v/>
      </c>
      <c r="C298" s="43" t="s">
        <v>13291</v>
      </c>
      <c r="D298" s="5">
        <v>13896392</v>
      </c>
      <c r="E298" s="42">
        <v>13753651</v>
      </c>
      <c r="F298" s="42">
        <v>13610910</v>
      </c>
      <c r="G298" s="42">
        <v>13468169</v>
      </c>
      <c r="H298" s="42">
        <v>13325428</v>
      </c>
      <c r="I298" s="42">
        <v>13182687</v>
      </c>
      <c r="J298" s="42">
        <v>13039946</v>
      </c>
      <c r="K298" s="42">
        <v>12897205</v>
      </c>
      <c r="L298" s="42">
        <v>12754464</v>
      </c>
      <c r="M298" s="42">
        <v>12611723</v>
      </c>
      <c r="N298" s="42">
        <v>12468982</v>
      </c>
      <c r="O298" s="42">
        <v>12326241</v>
      </c>
      <c r="P298" s="42">
        <v>12183500</v>
      </c>
      <c r="Q298" s="42">
        <v>12040759</v>
      </c>
      <c r="R298" s="42">
        <v>11898018</v>
      </c>
      <c r="S298" s="42">
        <v>11755277</v>
      </c>
      <c r="T298" s="42">
        <v>11612536</v>
      </c>
      <c r="U298" s="42">
        <v>11469795</v>
      </c>
      <c r="V298" s="42">
        <v>11327054</v>
      </c>
      <c r="W298" s="42">
        <v>11184313</v>
      </c>
      <c r="X298" s="42">
        <v>11041572</v>
      </c>
      <c r="Y298" s="42">
        <v>10898831</v>
      </c>
      <c r="Z298" s="42">
        <v>10756090</v>
      </c>
      <c r="AA298" s="42">
        <v>10613349</v>
      </c>
      <c r="AB298" s="42">
        <v>10470608</v>
      </c>
      <c r="AC298" s="42">
        <v>10327867</v>
      </c>
      <c r="AD298" s="42">
        <v>10185126</v>
      </c>
      <c r="AE298" s="42">
        <v>10042385</v>
      </c>
      <c r="AF298" s="42">
        <v>9899644</v>
      </c>
      <c r="AG298" s="42">
        <v>9756903</v>
      </c>
      <c r="AH298" s="42">
        <v>9614162</v>
      </c>
      <c r="AI298" s="42">
        <v>9471421</v>
      </c>
      <c r="AK298" s="44">
        <v>73</v>
      </c>
      <c r="AL298" s="44" t="s">
        <v>13292</v>
      </c>
      <c r="AM298" s="44">
        <v>2050</v>
      </c>
      <c r="AN298" s="44">
        <v>29</v>
      </c>
      <c r="AO298" s="44">
        <v>-142741</v>
      </c>
      <c r="AP298">
        <v>302090471</v>
      </c>
      <c r="AQ298">
        <v>2116</v>
      </c>
      <c r="AR298">
        <v>2100</v>
      </c>
    </row>
    <row r="299" spans="1:44" ht="15" customHeight="1" x14ac:dyDescent="0.25">
      <c r="A299" s="17" t="s">
        <v>2749</v>
      </c>
      <c r="B299" s="43" t="str">
        <f t="shared" si="4"/>
        <v/>
      </c>
      <c r="C299" s="43" t="s">
        <v>13291</v>
      </c>
      <c r="D299" s="5">
        <v>8158870</v>
      </c>
      <c r="E299" s="42">
        <v>7890646</v>
      </c>
      <c r="F299" s="42">
        <v>7622422</v>
      </c>
      <c r="G299" s="42">
        <v>7354198</v>
      </c>
      <c r="H299" s="42">
        <v>7085974</v>
      </c>
      <c r="I299" s="42">
        <v>6817750</v>
      </c>
      <c r="J299" s="42">
        <v>6549526</v>
      </c>
      <c r="K299" s="42">
        <v>6281302</v>
      </c>
      <c r="L299" s="42">
        <v>6013078</v>
      </c>
      <c r="M299" s="42">
        <v>5744854</v>
      </c>
      <c r="N299" s="42">
        <v>5476630</v>
      </c>
      <c r="O299" s="42">
        <v>5208406</v>
      </c>
      <c r="P299" s="42">
        <v>4940182</v>
      </c>
      <c r="Q299" s="42">
        <v>4671958</v>
      </c>
      <c r="R299" s="42">
        <v>4403734</v>
      </c>
      <c r="S299" s="42">
        <v>4135510</v>
      </c>
      <c r="T299" s="42">
        <v>3867286</v>
      </c>
      <c r="U299" s="42">
        <v>3599062</v>
      </c>
      <c r="V299" s="42">
        <v>3330838</v>
      </c>
      <c r="W299" s="42">
        <v>3062614</v>
      </c>
      <c r="X299" s="42">
        <v>2794390</v>
      </c>
      <c r="Y299" s="42">
        <v>2526166</v>
      </c>
      <c r="Z299" s="42">
        <v>2257942</v>
      </c>
      <c r="AA299" s="42">
        <v>1989718</v>
      </c>
      <c r="AB299" s="42">
        <v>1721494</v>
      </c>
      <c r="AC299" s="42">
        <v>1453270</v>
      </c>
      <c r="AD299" s="42">
        <v>1185046</v>
      </c>
      <c r="AE299" s="42">
        <v>916822</v>
      </c>
      <c r="AF299" s="42">
        <v>648598</v>
      </c>
      <c r="AG299" s="42">
        <v>380374</v>
      </c>
      <c r="AH299" s="42">
        <v>112150</v>
      </c>
      <c r="AI299" s="42" t="s">
        <v>13291</v>
      </c>
      <c r="AK299" s="44">
        <v>72</v>
      </c>
      <c r="AL299" s="44" t="s">
        <v>13314</v>
      </c>
      <c r="AM299" s="44">
        <v>2049</v>
      </c>
      <c r="AN299" s="44">
        <v>28</v>
      </c>
      <c r="AO299" s="44">
        <v>-268224</v>
      </c>
      <c r="AP299">
        <v>549703126</v>
      </c>
      <c r="AQ299">
        <v>2049</v>
      </c>
      <c r="AR299">
        <v>2049</v>
      </c>
    </row>
    <row r="300" spans="1:44" ht="15" customHeight="1" x14ac:dyDescent="0.25">
      <c r="A300" s="17" t="s">
        <v>2749</v>
      </c>
      <c r="B300" s="43" t="str">
        <f t="shared" si="4"/>
        <v/>
      </c>
      <c r="C300" s="43" t="s">
        <v>13291</v>
      </c>
      <c r="D300" s="5">
        <v>14715353</v>
      </c>
      <c r="E300" s="42">
        <v>13298114</v>
      </c>
      <c r="F300" s="42">
        <v>11880875</v>
      </c>
      <c r="G300" s="42">
        <v>10463636</v>
      </c>
      <c r="H300" s="42">
        <v>9046397</v>
      </c>
      <c r="I300" s="42">
        <v>7629158</v>
      </c>
      <c r="J300" s="42">
        <v>6211919</v>
      </c>
      <c r="K300" s="42">
        <v>4794680</v>
      </c>
      <c r="L300" s="42">
        <v>3377441</v>
      </c>
      <c r="M300" s="42">
        <v>1960202</v>
      </c>
      <c r="N300" s="42">
        <v>542963</v>
      </c>
      <c r="O300" s="42" t="s">
        <v>13291</v>
      </c>
      <c r="P300" s="42" t="s">
        <v>13291</v>
      </c>
      <c r="Q300" s="42" t="s">
        <v>13291</v>
      </c>
      <c r="R300" s="42" t="s">
        <v>13291</v>
      </c>
      <c r="S300" s="42" t="s">
        <v>13291</v>
      </c>
      <c r="T300" s="42" t="s">
        <v>13291</v>
      </c>
      <c r="U300" s="42" t="s">
        <v>13291</v>
      </c>
      <c r="V300" s="42" t="s">
        <v>13291</v>
      </c>
      <c r="W300" s="42" t="s">
        <v>13291</v>
      </c>
      <c r="X300" s="42" t="s">
        <v>13291</v>
      </c>
      <c r="Y300" s="42" t="s">
        <v>13291</v>
      </c>
      <c r="Z300" s="42" t="s">
        <v>13291</v>
      </c>
      <c r="AA300" s="42" t="s">
        <v>13291</v>
      </c>
      <c r="AB300" s="42" t="s">
        <v>13291</v>
      </c>
      <c r="AC300" s="42" t="s">
        <v>13291</v>
      </c>
      <c r="AD300" s="42" t="s">
        <v>13291</v>
      </c>
      <c r="AE300" s="42" t="s">
        <v>13291</v>
      </c>
      <c r="AF300" s="42" t="s">
        <v>13291</v>
      </c>
      <c r="AG300" s="42" t="s">
        <v>13291</v>
      </c>
      <c r="AH300" s="42" t="s">
        <v>13291</v>
      </c>
      <c r="AI300" s="42" t="s">
        <v>13291</v>
      </c>
      <c r="AK300" s="44">
        <v>52</v>
      </c>
      <c r="AL300" s="44" t="s">
        <v>267</v>
      </c>
      <c r="AM300" s="44">
        <v>2029</v>
      </c>
      <c r="AN300" s="44">
        <v>8</v>
      </c>
      <c r="AO300" s="44">
        <v>-1417239</v>
      </c>
      <c r="AP300">
        <v>2876120894</v>
      </c>
      <c r="AQ300">
        <v>2029</v>
      </c>
      <c r="AR300">
        <v>2029</v>
      </c>
    </row>
    <row r="301" spans="1:44" ht="15" customHeight="1" x14ac:dyDescent="0.25">
      <c r="A301" s="17" t="s">
        <v>2749</v>
      </c>
      <c r="B301" s="43" t="str">
        <f t="shared" si="4"/>
        <v/>
      </c>
      <c r="C301" s="43" t="s">
        <v>13291</v>
      </c>
      <c r="D301" s="5">
        <v>8818037</v>
      </c>
      <c r="E301" s="42">
        <v>8415658</v>
      </c>
      <c r="F301" s="42">
        <v>8013279</v>
      </c>
      <c r="G301" s="42">
        <v>7610900</v>
      </c>
      <c r="H301" s="42">
        <v>7208521</v>
      </c>
      <c r="I301" s="42">
        <v>6806142</v>
      </c>
      <c r="J301" s="42">
        <v>6403763</v>
      </c>
      <c r="K301" s="42">
        <v>6001384</v>
      </c>
      <c r="L301" s="42">
        <v>5599005</v>
      </c>
      <c r="M301" s="42">
        <v>5196626</v>
      </c>
      <c r="N301" s="42">
        <v>4794247</v>
      </c>
      <c r="O301" s="42">
        <v>4391868</v>
      </c>
      <c r="P301" s="42">
        <v>3989489</v>
      </c>
      <c r="Q301" s="42">
        <v>3587110</v>
      </c>
      <c r="R301" s="42">
        <v>3184731</v>
      </c>
      <c r="S301" s="42">
        <v>2782352</v>
      </c>
      <c r="T301" s="42">
        <v>2379973</v>
      </c>
      <c r="U301" s="42">
        <v>1977594</v>
      </c>
      <c r="V301" s="42">
        <v>1575215</v>
      </c>
      <c r="W301" s="42">
        <v>1172836</v>
      </c>
      <c r="X301" s="42">
        <v>770457</v>
      </c>
      <c r="Y301" s="42">
        <v>368078</v>
      </c>
      <c r="Z301" s="42" t="s">
        <v>13291</v>
      </c>
      <c r="AA301" s="42" t="s">
        <v>13291</v>
      </c>
      <c r="AB301" s="42" t="s">
        <v>13291</v>
      </c>
      <c r="AC301" s="42" t="s">
        <v>13291</v>
      </c>
      <c r="AD301" s="42" t="s">
        <v>13291</v>
      </c>
      <c r="AE301" s="42" t="s">
        <v>13291</v>
      </c>
      <c r="AF301" s="42" t="s">
        <v>13291</v>
      </c>
      <c r="AG301" s="42" t="s">
        <v>13291</v>
      </c>
      <c r="AH301" s="42" t="s">
        <v>13291</v>
      </c>
      <c r="AI301" s="42" t="s">
        <v>13291</v>
      </c>
      <c r="AK301" s="44">
        <v>63</v>
      </c>
      <c r="AL301" s="44" t="s">
        <v>13300</v>
      </c>
      <c r="AM301" s="44">
        <v>2040</v>
      </c>
      <c r="AN301" s="44">
        <v>19</v>
      </c>
      <c r="AO301" s="44">
        <v>-402379</v>
      </c>
      <c r="AP301">
        <v>821221238</v>
      </c>
      <c r="AQ301">
        <v>2041</v>
      </c>
      <c r="AR301">
        <v>2041</v>
      </c>
    </row>
    <row r="302" spans="1:44" ht="15" customHeight="1" x14ac:dyDescent="0.25">
      <c r="A302" s="17" t="s">
        <v>2749</v>
      </c>
      <c r="B302" s="43" t="str">
        <f t="shared" si="4"/>
        <v/>
      </c>
      <c r="C302" s="43" t="s">
        <v>13291</v>
      </c>
      <c r="D302" s="5">
        <v>14934303</v>
      </c>
      <c r="E302" s="42">
        <v>14178418</v>
      </c>
      <c r="F302" s="42">
        <v>13422533</v>
      </c>
      <c r="G302" s="42">
        <v>12666648</v>
      </c>
      <c r="H302" s="42">
        <v>11910763</v>
      </c>
      <c r="I302" s="42">
        <v>11154878</v>
      </c>
      <c r="J302" s="42">
        <v>10398993</v>
      </c>
      <c r="K302" s="42">
        <v>9643108</v>
      </c>
      <c r="L302" s="42">
        <v>8887223</v>
      </c>
      <c r="M302" s="42">
        <v>8131338</v>
      </c>
      <c r="N302" s="42">
        <v>7375453</v>
      </c>
      <c r="O302" s="42">
        <v>6619568</v>
      </c>
      <c r="P302" s="42">
        <v>5863683</v>
      </c>
      <c r="Q302" s="42">
        <v>5107798</v>
      </c>
      <c r="R302" s="42">
        <v>4351913</v>
      </c>
      <c r="S302" s="42">
        <v>3596028</v>
      </c>
      <c r="T302" s="42">
        <v>2840143</v>
      </c>
      <c r="U302" s="42">
        <v>2084258</v>
      </c>
      <c r="V302" s="42">
        <v>1328373</v>
      </c>
      <c r="W302" s="42">
        <v>572488</v>
      </c>
      <c r="X302" s="42" t="s">
        <v>13291</v>
      </c>
      <c r="Y302" s="42" t="s">
        <v>13291</v>
      </c>
      <c r="Z302" s="42" t="s">
        <v>13291</v>
      </c>
      <c r="AA302" s="42" t="s">
        <v>13291</v>
      </c>
      <c r="AB302" s="42" t="s">
        <v>13291</v>
      </c>
      <c r="AC302" s="42" t="s">
        <v>13291</v>
      </c>
      <c r="AD302" s="42" t="s">
        <v>13291</v>
      </c>
      <c r="AE302" s="42" t="s">
        <v>13291</v>
      </c>
      <c r="AF302" s="42" t="s">
        <v>13291</v>
      </c>
      <c r="AG302" s="42" t="s">
        <v>13291</v>
      </c>
      <c r="AH302" s="42" t="s">
        <v>13291</v>
      </c>
      <c r="AI302" s="42" t="s">
        <v>13291</v>
      </c>
      <c r="AK302" s="44">
        <v>61</v>
      </c>
      <c r="AL302" s="44" t="s">
        <v>13305</v>
      </c>
      <c r="AM302" s="44">
        <v>2038</v>
      </c>
      <c r="AN302" s="44">
        <v>17</v>
      </c>
      <c r="AO302" s="44">
        <v>-755885</v>
      </c>
      <c r="AP302">
        <v>1541066118</v>
      </c>
      <c r="AQ302">
        <v>2039</v>
      </c>
      <c r="AR302">
        <v>2039</v>
      </c>
    </row>
    <row r="303" spans="1:44" ht="15" customHeight="1" x14ac:dyDescent="0.25">
      <c r="A303" s="17" t="s">
        <v>2749</v>
      </c>
      <c r="B303" s="43" t="str">
        <f t="shared" si="4"/>
        <v/>
      </c>
      <c r="C303" s="43" t="s">
        <v>13291</v>
      </c>
      <c r="D303" s="5">
        <v>3282568</v>
      </c>
      <c r="E303" s="42">
        <v>3197080</v>
      </c>
      <c r="F303" s="42">
        <v>3111592</v>
      </c>
      <c r="G303" s="42">
        <v>3026104</v>
      </c>
      <c r="H303" s="42">
        <v>2940616</v>
      </c>
      <c r="I303" s="42">
        <v>2855128</v>
      </c>
      <c r="J303" s="42">
        <v>2769640</v>
      </c>
      <c r="K303" s="42">
        <v>2684152</v>
      </c>
      <c r="L303" s="42">
        <v>2598664</v>
      </c>
      <c r="M303" s="42">
        <v>2513176</v>
      </c>
      <c r="N303" s="42">
        <v>2427688</v>
      </c>
      <c r="O303" s="42">
        <v>2342200</v>
      </c>
      <c r="P303" s="42">
        <v>2256712</v>
      </c>
      <c r="Q303" s="42">
        <v>2171224</v>
      </c>
      <c r="R303" s="42">
        <v>2085736</v>
      </c>
      <c r="S303" s="42">
        <v>2000248</v>
      </c>
      <c r="T303" s="42">
        <v>1914760</v>
      </c>
      <c r="U303" s="42">
        <v>1829272</v>
      </c>
      <c r="V303" s="42">
        <v>1743784</v>
      </c>
      <c r="W303" s="42">
        <v>1658296</v>
      </c>
      <c r="X303" s="42">
        <v>1572808</v>
      </c>
      <c r="Y303" s="42">
        <v>1487320</v>
      </c>
      <c r="Z303" s="42">
        <v>1401832</v>
      </c>
      <c r="AA303" s="42">
        <v>1316344</v>
      </c>
      <c r="AB303" s="42">
        <v>1230856</v>
      </c>
      <c r="AC303" s="42">
        <v>1145368</v>
      </c>
      <c r="AD303" s="42">
        <v>1059880</v>
      </c>
      <c r="AE303" s="42">
        <v>974392</v>
      </c>
      <c r="AF303" s="42">
        <v>888904</v>
      </c>
      <c r="AG303" s="42">
        <v>803416</v>
      </c>
      <c r="AH303" s="42">
        <v>717928</v>
      </c>
      <c r="AI303" s="42">
        <v>632440</v>
      </c>
      <c r="AK303" s="44">
        <v>73</v>
      </c>
      <c r="AL303" s="44" t="s">
        <v>13292</v>
      </c>
      <c r="AM303" s="44">
        <v>2050</v>
      </c>
      <c r="AN303" s="44">
        <v>29</v>
      </c>
      <c r="AO303" s="44">
        <v>-85488</v>
      </c>
      <c r="AP303">
        <v>175882840</v>
      </c>
      <c r="AQ303">
        <v>2057</v>
      </c>
      <c r="AR303">
        <v>2057</v>
      </c>
    </row>
    <row r="304" spans="1:44" ht="15" customHeight="1" x14ac:dyDescent="0.25">
      <c r="A304" s="17" t="s">
        <v>2749</v>
      </c>
      <c r="B304" s="43" t="str">
        <f t="shared" si="4"/>
        <v/>
      </c>
      <c r="C304" s="43" t="s">
        <v>13291</v>
      </c>
      <c r="D304" s="5">
        <v>79361706</v>
      </c>
      <c r="E304" s="42">
        <v>76877136</v>
      </c>
      <c r="F304" s="42">
        <v>74392566</v>
      </c>
      <c r="G304" s="42">
        <v>71907996</v>
      </c>
      <c r="H304" s="42">
        <v>69423426</v>
      </c>
      <c r="I304" s="42">
        <v>66938856</v>
      </c>
      <c r="J304" s="42">
        <v>64454286</v>
      </c>
      <c r="K304" s="42">
        <v>61969716</v>
      </c>
      <c r="L304" s="42">
        <v>59485146</v>
      </c>
      <c r="M304" s="42">
        <v>57000576</v>
      </c>
      <c r="N304" s="42">
        <v>54516006</v>
      </c>
      <c r="O304" s="42">
        <v>52031436</v>
      </c>
      <c r="P304" s="42">
        <v>49546866</v>
      </c>
      <c r="Q304" s="42">
        <v>47062296</v>
      </c>
      <c r="R304" s="42">
        <v>44577726</v>
      </c>
      <c r="S304" s="42">
        <v>42093156</v>
      </c>
      <c r="T304" s="42">
        <v>39608586</v>
      </c>
      <c r="U304" s="42">
        <v>37124016</v>
      </c>
      <c r="V304" s="42">
        <v>34639446</v>
      </c>
      <c r="W304" s="42">
        <v>32154876</v>
      </c>
      <c r="X304" s="42">
        <v>29670306</v>
      </c>
      <c r="Y304" s="42">
        <v>27185736</v>
      </c>
      <c r="Z304" s="42">
        <v>24701166</v>
      </c>
      <c r="AA304" s="42">
        <v>22216596</v>
      </c>
      <c r="AB304" s="42">
        <v>19732026</v>
      </c>
      <c r="AC304" s="42">
        <v>17247456</v>
      </c>
      <c r="AD304" s="42">
        <v>14762886</v>
      </c>
      <c r="AE304" s="42">
        <v>12278316</v>
      </c>
      <c r="AF304" s="42">
        <v>9793746</v>
      </c>
      <c r="AG304" s="42">
        <v>7309176</v>
      </c>
      <c r="AH304" s="42">
        <v>4824606</v>
      </c>
      <c r="AI304" s="42">
        <v>2340036</v>
      </c>
      <c r="AK304" s="44">
        <v>73</v>
      </c>
      <c r="AL304" s="44" t="s">
        <v>13292</v>
      </c>
      <c r="AM304" s="44">
        <v>2050</v>
      </c>
      <c r="AN304" s="44">
        <v>29</v>
      </c>
      <c r="AO304" s="44">
        <v>-2484570</v>
      </c>
      <c r="AP304">
        <v>5095708536</v>
      </c>
      <c r="AQ304">
        <v>2051</v>
      </c>
      <c r="AR304">
        <v>2051</v>
      </c>
    </row>
    <row r="305" spans="1:44" ht="15" customHeight="1" x14ac:dyDescent="0.25">
      <c r="A305" s="17" t="s">
        <v>2749</v>
      </c>
      <c r="B305" s="43" t="str">
        <f t="shared" si="4"/>
        <v/>
      </c>
      <c r="C305" s="43" t="s">
        <v>13291</v>
      </c>
      <c r="D305" s="5">
        <v>15901911</v>
      </c>
      <c r="E305" s="42">
        <v>15675764</v>
      </c>
      <c r="F305" s="42">
        <v>15449617</v>
      </c>
      <c r="G305" s="42">
        <v>15223470</v>
      </c>
      <c r="H305" s="42">
        <v>14997323</v>
      </c>
      <c r="I305" s="42">
        <v>14771176</v>
      </c>
      <c r="J305" s="42">
        <v>14545029</v>
      </c>
      <c r="K305" s="42">
        <v>14318882</v>
      </c>
      <c r="L305" s="42">
        <v>14092735</v>
      </c>
      <c r="M305" s="42">
        <v>13866588</v>
      </c>
      <c r="N305" s="42">
        <v>13640441</v>
      </c>
      <c r="O305" s="42">
        <v>13414294</v>
      </c>
      <c r="P305" s="42">
        <v>13188147</v>
      </c>
      <c r="Q305" s="42">
        <v>12962000</v>
      </c>
      <c r="R305" s="42">
        <v>12735853</v>
      </c>
      <c r="S305" s="42">
        <v>12509706</v>
      </c>
      <c r="T305" s="42">
        <v>12283559</v>
      </c>
      <c r="U305" s="42">
        <v>12057412</v>
      </c>
      <c r="V305" s="42">
        <v>11831265</v>
      </c>
      <c r="W305" s="42">
        <v>11605118</v>
      </c>
      <c r="X305" s="42">
        <v>11378971</v>
      </c>
      <c r="Y305" s="42">
        <v>11152824</v>
      </c>
      <c r="Z305" s="42">
        <v>10926677</v>
      </c>
      <c r="AA305" s="42">
        <v>10700530</v>
      </c>
      <c r="AB305" s="42">
        <v>10474383</v>
      </c>
      <c r="AC305" s="42">
        <v>10248236</v>
      </c>
      <c r="AD305" s="42">
        <v>10022089</v>
      </c>
      <c r="AE305" s="42">
        <v>9795942</v>
      </c>
      <c r="AF305" s="42">
        <v>9569795</v>
      </c>
      <c r="AG305" s="42">
        <v>9343648</v>
      </c>
      <c r="AH305" s="42">
        <v>9117501</v>
      </c>
      <c r="AI305" s="42">
        <v>8891354</v>
      </c>
      <c r="AK305" s="44">
        <v>73</v>
      </c>
      <c r="AL305" s="44" t="s">
        <v>13292</v>
      </c>
      <c r="AM305" s="44">
        <v>2050</v>
      </c>
      <c r="AN305" s="44">
        <v>29</v>
      </c>
      <c r="AO305" s="44">
        <v>-226147</v>
      </c>
      <c r="AP305">
        <v>472492704</v>
      </c>
      <c r="AQ305">
        <v>2089</v>
      </c>
      <c r="AR305">
        <v>2089</v>
      </c>
    </row>
    <row r="306" spans="1:44" ht="15" customHeight="1" x14ac:dyDescent="0.25">
      <c r="A306" s="17" t="s">
        <v>2749</v>
      </c>
      <c r="B306" s="43" t="str">
        <f t="shared" si="4"/>
        <v/>
      </c>
      <c r="C306" s="43" t="s">
        <v>13291</v>
      </c>
      <c r="D306" s="5">
        <v>11820351</v>
      </c>
      <c r="E306" s="42">
        <v>11408504</v>
      </c>
      <c r="F306" s="42">
        <v>10996657</v>
      </c>
      <c r="G306" s="42">
        <v>10584810</v>
      </c>
      <c r="H306" s="42">
        <v>10172963</v>
      </c>
      <c r="I306" s="42">
        <v>9761116</v>
      </c>
      <c r="J306" s="42">
        <v>9349269</v>
      </c>
      <c r="K306" s="42">
        <v>8937422</v>
      </c>
      <c r="L306" s="42">
        <v>8525575</v>
      </c>
      <c r="M306" s="42">
        <v>8113728</v>
      </c>
      <c r="N306" s="42">
        <v>7701881</v>
      </c>
      <c r="O306" s="42">
        <v>7290034</v>
      </c>
      <c r="P306" s="42">
        <v>6878187</v>
      </c>
      <c r="Q306" s="42">
        <v>6466340</v>
      </c>
      <c r="R306" s="42">
        <v>6054493</v>
      </c>
      <c r="S306" s="42">
        <v>5642646</v>
      </c>
      <c r="T306" s="42">
        <v>5230799</v>
      </c>
      <c r="U306" s="42">
        <v>4818952</v>
      </c>
      <c r="V306" s="42">
        <v>4407105</v>
      </c>
      <c r="W306" s="42">
        <v>3995258</v>
      </c>
      <c r="X306" s="42">
        <v>3583411</v>
      </c>
      <c r="Y306" s="42">
        <v>3171564</v>
      </c>
      <c r="Z306" s="42">
        <v>2759717</v>
      </c>
      <c r="AA306" s="42">
        <v>2347870</v>
      </c>
      <c r="AB306" s="42">
        <v>1936023</v>
      </c>
      <c r="AC306" s="42">
        <v>1524176</v>
      </c>
      <c r="AD306" s="42">
        <v>1112329</v>
      </c>
      <c r="AE306" s="42">
        <v>700482</v>
      </c>
      <c r="AF306" s="42">
        <v>288635</v>
      </c>
      <c r="AG306" s="42" t="s">
        <v>13291</v>
      </c>
      <c r="AH306" s="42" t="s">
        <v>13291</v>
      </c>
      <c r="AI306" s="42" t="s">
        <v>13291</v>
      </c>
      <c r="AK306" s="44">
        <v>70</v>
      </c>
      <c r="AL306" s="44" t="s">
        <v>13308</v>
      </c>
      <c r="AM306" s="44">
        <v>2047</v>
      </c>
      <c r="AN306" s="44">
        <v>26</v>
      </c>
      <c r="AO306" s="44">
        <v>-411847</v>
      </c>
      <c r="AP306">
        <v>843339444</v>
      </c>
      <c r="AQ306">
        <v>2048</v>
      </c>
      <c r="AR306">
        <v>2048</v>
      </c>
    </row>
    <row r="307" spans="1:44" ht="15" customHeight="1" x14ac:dyDescent="0.25">
      <c r="A307" s="17" t="s">
        <v>2749</v>
      </c>
      <c r="B307" s="43" t="str">
        <f t="shared" si="4"/>
        <v/>
      </c>
      <c r="C307" s="43" t="s">
        <v>13291</v>
      </c>
      <c r="D307" s="5">
        <v>21067680</v>
      </c>
      <c r="E307" s="42">
        <v>20640634</v>
      </c>
      <c r="F307" s="42">
        <v>20213588</v>
      </c>
      <c r="G307" s="42">
        <v>19786542</v>
      </c>
      <c r="H307" s="42">
        <v>19359496</v>
      </c>
      <c r="I307" s="42">
        <v>18932450</v>
      </c>
      <c r="J307" s="42">
        <v>18505404</v>
      </c>
      <c r="K307" s="42">
        <v>18078358</v>
      </c>
      <c r="L307" s="42">
        <v>17651312</v>
      </c>
      <c r="M307" s="42">
        <v>17224266</v>
      </c>
      <c r="N307" s="42">
        <v>16797220</v>
      </c>
      <c r="O307" s="42">
        <v>16370174</v>
      </c>
      <c r="P307" s="42">
        <v>15943128</v>
      </c>
      <c r="Q307" s="42">
        <v>15516082</v>
      </c>
      <c r="R307" s="42">
        <v>15089036</v>
      </c>
      <c r="S307" s="42">
        <v>14661990</v>
      </c>
      <c r="T307" s="42">
        <v>14234944</v>
      </c>
      <c r="U307" s="42">
        <v>13807898</v>
      </c>
      <c r="V307" s="42">
        <v>13380852</v>
      </c>
      <c r="W307" s="42">
        <v>12953806</v>
      </c>
      <c r="X307" s="42">
        <v>12526760</v>
      </c>
      <c r="Y307" s="42">
        <v>12099714</v>
      </c>
      <c r="Z307" s="42">
        <v>11672668</v>
      </c>
      <c r="AA307" s="42">
        <v>11245622</v>
      </c>
      <c r="AB307" s="42">
        <v>10818576</v>
      </c>
      <c r="AC307" s="42">
        <v>10391530</v>
      </c>
      <c r="AD307" s="42">
        <v>9964484</v>
      </c>
      <c r="AE307" s="42">
        <v>9537438</v>
      </c>
      <c r="AF307" s="42">
        <v>9110392</v>
      </c>
      <c r="AG307" s="42">
        <v>8683346</v>
      </c>
      <c r="AH307" s="42">
        <v>8256300</v>
      </c>
      <c r="AI307" s="42">
        <v>7829254</v>
      </c>
      <c r="AK307" s="44">
        <v>73</v>
      </c>
      <c r="AL307" s="44" t="s">
        <v>13292</v>
      </c>
      <c r="AM307" s="44">
        <v>2050</v>
      </c>
      <c r="AN307" s="44">
        <v>29</v>
      </c>
      <c r="AO307" s="44">
        <v>-427046</v>
      </c>
      <c r="AP307">
        <v>883273554</v>
      </c>
      <c r="AQ307">
        <v>2068</v>
      </c>
      <c r="AR307">
        <v>2068</v>
      </c>
    </row>
    <row r="308" spans="1:44" ht="15" customHeight="1" x14ac:dyDescent="0.25">
      <c r="A308" s="17" t="s">
        <v>2749</v>
      </c>
      <c r="B308" s="43" t="str">
        <f t="shared" si="4"/>
        <v/>
      </c>
      <c r="C308" s="43" t="s">
        <v>13291</v>
      </c>
      <c r="D308" s="5">
        <v>27092274</v>
      </c>
      <c r="E308" s="42">
        <v>25882663</v>
      </c>
      <c r="F308" s="42">
        <v>24673052</v>
      </c>
      <c r="G308" s="42">
        <v>23463441</v>
      </c>
      <c r="H308" s="42">
        <v>22253830</v>
      </c>
      <c r="I308" s="42">
        <v>21044219</v>
      </c>
      <c r="J308" s="42">
        <v>19834608</v>
      </c>
      <c r="K308" s="42">
        <v>18624997</v>
      </c>
      <c r="L308" s="42">
        <v>17415386</v>
      </c>
      <c r="M308" s="42">
        <v>16205775</v>
      </c>
      <c r="N308" s="42">
        <v>14996164</v>
      </c>
      <c r="O308" s="42">
        <v>13786553</v>
      </c>
      <c r="P308" s="42">
        <v>12576942</v>
      </c>
      <c r="Q308" s="42">
        <v>11367331</v>
      </c>
      <c r="R308" s="42">
        <v>10157720</v>
      </c>
      <c r="S308" s="42">
        <v>8948109</v>
      </c>
      <c r="T308" s="42">
        <v>7738498</v>
      </c>
      <c r="U308" s="42">
        <v>6528887</v>
      </c>
      <c r="V308" s="42">
        <v>5319276</v>
      </c>
      <c r="W308" s="42">
        <v>4109665</v>
      </c>
      <c r="X308" s="42">
        <v>2900054</v>
      </c>
      <c r="Y308" s="42">
        <v>1690443</v>
      </c>
      <c r="Z308" s="42">
        <v>480832</v>
      </c>
      <c r="AA308" s="42" t="s">
        <v>13291</v>
      </c>
      <c r="AB308" s="42" t="s">
        <v>13291</v>
      </c>
      <c r="AC308" s="42" t="s">
        <v>13291</v>
      </c>
      <c r="AD308" s="42" t="s">
        <v>13291</v>
      </c>
      <c r="AE308" s="42" t="s">
        <v>13291</v>
      </c>
      <c r="AF308" s="42" t="s">
        <v>13291</v>
      </c>
      <c r="AG308" s="42" t="s">
        <v>13291</v>
      </c>
      <c r="AH308" s="42" t="s">
        <v>13291</v>
      </c>
      <c r="AI308" s="42" t="s">
        <v>13291</v>
      </c>
      <c r="AK308" s="44">
        <v>64</v>
      </c>
      <c r="AL308" s="44" t="s">
        <v>13309</v>
      </c>
      <c r="AM308" s="44">
        <v>2041</v>
      </c>
      <c r="AN308" s="44">
        <v>20</v>
      </c>
      <c r="AO308" s="44">
        <v>-1209611</v>
      </c>
      <c r="AP308">
        <v>2469296883</v>
      </c>
      <c r="AQ308">
        <v>2041</v>
      </c>
      <c r="AR308">
        <v>2041</v>
      </c>
    </row>
    <row r="309" spans="1:44" ht="15" customHeight="1" x14ac:dyDescent="0.25">
      <c r="A309" s="17" t="s">
        <v>2749</v>
      </c>
      <c r="B309" s="43" t="str">
        <f t="shared" si="4"/>
        <v/>
      </c>
      <c r="C309" s="43" t="s">
        <v>13291</v>
      </c>
      <c r="D309" s="5">
        <v>14332565</v>
      </c>
      <c r="E309" s="42">
        <v>13859803</v>
      </c>
      <c r="F309" s="42">
        <v>13387041</v>
      </c>
      <c r="G309" s="42">
        <v>12914279</v>
      </c>
      <c r="H309" s="42">
        <v>12441517</v>
      </c>
      <c r="I309" s="42">
        <v>11968755</v>
      </c>
      <c r="J309" s="42">
        <v>11495993</v>
      </c>
      <c r="K309" s="42">
        <v>11023231</v>
      </c>
      <c r="L309" s="42">
        <v>10550469</v>
      </c>
      <c r="M309" s="42">
        <v>10077707</v>
      </c>
      <c r="N309" s="42">
        <v>9604945</v>
      </c>
      <c r="O309" s="42">
        <v>9132183</v>
      </c>
      <c r="P309" s="42">
        <v>8659421</v>
      </c>
      <c r="Q309" s="42">
        <v>8186659</v>
      </c>
      <c r="R309" s="42">
        <v>7713897</v>
      </c>
      <c r="S309" s="42">
        <v>7241135</v>
      </c>
      <c r="T309" s="42">
        <v>6768373</v>
      </c>
      <c r="U309" s="42">
        <v>6295611</v>
      </c>
      <c r="V309" s="42">
        <v>5822849</v>
      </c>
      <c r="W309" s="42">
        <v>5350087</v>
      </c>
      <c r="X309" s="42">
        <v>4877325</v>
      </c>
      <c r="Y309" s="42">
        <v>4404563</v>
      </c>
      <c r="Z309" s="42">
        <v>3931801</v>
      </c>
      <c r="AA309" s="42">
        <v>3459039</v>
      </c>
      <c r="AB309" s="42">
        <v>2986277</v>
      </c>
      <c r="AC309" s="42">
        <v>2513515</v>
      </c>
      <c r="AD309" s="42">
        <v>2040753</v>
      </c>
      <c r="AE309" s="42">
        <v>1567991</v>
      </c>
      <c r="AF309" s="42">
        <v>1095229</v>
      </c>
      <c r="AG309" s="42">
        <v>622467</v>
      </c>
      <c r="AH309" s="42">
        <v>149705</v>
      </c>
      <c r="AI309" s="42" t="s">
        <v>13291</v>
      </c>
      <c r="AK309" s="44">
        <v>72</v>
      </c>
      <c r="AL309" s="44" t="s">
        <v>13314</v>
      </c>
      <c r="AM309" s="44">
        <v>2049</v>
      </c>
      <c r="AN309" s="44">
        <v>28</v>
      </c>
      <c r="AO309" s="44">
        <v>-472762</v>
      </c>
      <c r="AP309">
        <v>968839043</v>
      </c>
      <c r="AQ309">
        <v>2049</v>
      </c>
      <c r="AR309">
        <v>2049</v>
      </c>
    </row>
    <row r="310" spans="1:44" ht="15" customHeight="1" x14ac:dyDescent="0.25">
      <c r="A310" s="17" t="s">
        <v>2749</v>
      </c>
      <c r="B310" s="43" t="str">
        <f t="shared" si="4"/>
        <v/>
      </c>
      <c r="C310" s="43" t="s">
        <v>13291</v>
      </c>
      <c r="D310" s="5">
        <v>19374647</v>
      </c>
      <c r="E310" s="42">
        <v>18613371</v>
      </c>
      <c r="F310" s="42">
        <v>17852095</v>
      </c>
      <c r="G310" s="42">
        <v>17090819</v>
      </c>
      <c r="H310" s="42">
        <v>16329543</v>
      </c>
      <c r="I310" s="42">
        <v>15568267</v>
      </c>
      <c r="J310" s="42">
        <v>14806991</v>
      </c>
      <c r="K310" s="42">
        <v>14045715</v>
      </c>
      <c r="L310" s="42">
        <v>13284439</v>
      </c>
      <c r="M310" s="42">
        <v>12523163</v>
      </c>
      <c r="N310" s="42">
        <v>11761887</v>
      </c>
      <c r="O310" s="42">
        <v>11000611</v>
      </c>
      <c r="P310" s="42">
        <v>10239335</v>
      </c>
      <c r="Q310" s="42">
        <v>9478059</v>
      </c>
      <c r="R310" s="42">
        <v>8716783</v>
      </c>
      <c r="S310" s="42">
        <v>7955507</v>
      </c>
      <c r="T310" s="42">
        <v>7194231</v>
      </c>
      <c r="U310" s="42">
        <v>6432955</v>
      </c>
      <c r="V310" s="42">
        <v>5671679</v>
      </c>
      <c r="W310" s="42">
        <v>4910403</v>
      </c>
      <c r="X310" s="42">
        <v>4149127</v>
      </c>
      <c r="Y310" s="42">
        <v>3387851</v>
      </c>
      <c r="Z310" s="42">
        <v>2626575</v>
      </c>
      <c r="AA310" s="42">
        <v>1865299</v>
      </c>
      <c r="AB310" s="42">
        <v>1104023</v>
      </c>
      <c r="AC310" s="42">
        <v>342747</v>
      </c>
      <c r="AD310" s="42" t="s">
        <v>13291</v>
      </c>
      <c r="AE310" s="42" t="s">
        <v>13291</v>
      </c>
      <c r="AF310" s="42" t="s">
        <v>13291</v>
      </c>
      <c r="AG310" s="42" t="s">
        <v>13291</v>
      </c>
      <c r="AH310" s="42" t="s">
        <v>13291</v>
      </c>
      <c r="AI310" s="42" t="s">
        <v>13291</v>
      </c>
      <c r="AK310" s="44">
        <v>67</v>
      </c>
      <c r="AL310" s="44" t="s">
        <v>13313</v>
      </c>
      <c r="AM310" s="44">
        <v>2044</v>
      </c>
      <c r="AN310" s="44">
        <v>23</v>
      </c>
      <c r="AO310" s="44">
        <v>-761276</v>
      </c>
      <c r="AP310">
        <v>1556390891</v>
      </c>
      <c r="AQ310">
        <v>2044</v>
      </c>
      <c r="AR310">
        <v>2044</v>
      </c>
    </row>
    <row r="311" spans="1:44" ht="15" customHeight="1" x14ac:dyDescent="0.25">
      <c r="A311" s="17" t="s">
        <v>2749</v>
      </c>
      <c r="B311" s="43" t="str">
        <f t="shared" si="4"/>
        <v/>
      </c>
      <c r="C311" s="43" t="s">
        <v>13291</v>
      </c>
      <c r="D311" s="5">
        <v>439803</v>
      </c>
      <c r="E311" s="42">
        <v>439792</v>
      </c>
      <c r="F311" s="42">
        <v>439781</v>
      </c>
      <c r="G311" s="42">
        <v>439770</v>
      </c>
      <c r="H311" s="42">
        <v>439759</v>
      </c>
      <c r="I311" s="42">
        <v>439748</v>
      </c>
      <c r="J311" s="42">
        <v>439737</v>
      </c>
      <c r="K311" s="42">
        <v>439726</v>
      </c>
      <c r="L311" s="42">
        <v>439715</v>
      </c>
      <c r="M311" s="42">
        <v>439704</v>
      </c>
      <c r="N311" s="42">
        <v>439693</v>
      </c>
      <c r="O311" s="42">
        <v>439682</v>
      </c>
      <c r="P311" s="42">
        <v>439671</v>
      </c>
      <c r="Q311" s="42">
        <v>439660</v>
      </c>
      <c r="R311" s="42">
        <v>439649</v>
      </c>
      <c r="S311" s="42">
        <v>439638</v>
      </c>
      <c r="T311" s="42">
        <v>439627</v>
      </c>
      <c r="U311" s="42">
        <v>439616</v>
      </c>
      <c r="V311" s="42">
        <v>439605</v>
      </c>
      <c r="W311" s="42">
        <v>439594</v>
      </c>
      <c r="X311" s="42">
        <v>439583</v>
      </c>
      <c r="Y311" s="42">
        <v>439572</v>
      </c>
      <c r="Z311" s="42">
        <v>439561</v>
      </c>
      <c r="AA311" s="42">
        <v>439550</v>
      </c>
      <c r="AB311" s="42">
        <v>439539</v>
      </c>
      <c r="AC311" s="42">
        <v>439528</v>
      </c>
      <c r="AD311" s="42">
        <v>439517</v>
      </c>
      <c r="AE311" s="42">
        <v>439506</v>
      </c>
      <c r="AF311" s="42">
        <v>439495</v>
      </c>
      <c r="AG311" s="42">
        <v>439484</v>
      </c>
      <c r="AH311" s="42">
        <v>439473</v>
      </c>
      <c r="AI311" s="42">
        <v>439462</v>
      </c>
      <c r="AK311" s="44">
        <v>73</v>
      </c>
      <c r="AL311" s="44" t="s">
        <v>13292</v>
      </c>
      <c r="AM311" s="44">
        <v>2050</v>
      </c>
      <c r="AN311" s="44">
        <v>29</v>
      </c>
      <c r="AO311" s="44">
        <v>-11</v>
      </c>
      <c r="AP311">
        <v>462012</v>
      </c>
      <c r="AQ311">
        <v>42001</v>
      </c>
      <c r="AR311">
        <v>2100</v>
      </c>
    </row>
    <row r="312" spans="1:44" ht="15" customHeight="1" x14ac:dyDescent="0.25">
      <c r="A312" s="17" t="s">
        <v>2749</v>
      </c>
      <c r="B312" s="43" t="str">
        <f t="shared" si="4"/>
        <v/>
      </c>
      <c r="C312" s="43" t="s">
        <v>13291</v>
      </c>
      <c r="D312" s="5">
        <v>5427476</v>
      </c>
      <c r="E312" s="42">
        <v>5116341</v>
      </c>
      <c r="F312" s="42">
        <v>4805206</v>
      </c>
      <c r="G312" s="42">
        <v>4494071</v>
      </c>
      <c r="H312" s="42">
        <v>4182936</v>
      </c>
      <c r="I312" s="42">
        <v>3871801</v>
      </c>
      <c r="J312" s="42">
        <v>3560666</v>
      </c>
      <c r="K312" s="42">
        <v>3249531</v>
      </c>
      <c r="L312" s="42">
        <v>2938396</v>
      </c>
      <c r="M312" s="42">
        <v>2627261</v>
      </c>
      <c r="N312" s="42">
        <v>2316126</v>
      </c>
      <c r="O312" s="42">
        <v>2004991</v>
      </c>
      <c r="P312" s="42">
        <v>1693856</v>
      </c>
      <c r="Q312" s="42">
        <v>1382721</v>
      </c>
      <c r="R312" s="42">
        <v>1071586</v>
      </c>
      <c r="S312" s="42">
        <v>760451</v>
      </c>
      <c r="T312" s="42">
        <v>449316</v>
      </c>
      <c r="U312" s="42">
        <v>138181</v>
      </c>
      <c r="V312" s="42" t="s">
        <v>13291</v>
      </c>
      <c r="W312" s="42" t="s">
        <v>13291</v>
      </c>
      <c r="X312" s="42" t="s">
        <v>13291</v>
      </c>
      <c r="Y312" s="42" t="s">
        <v>13291</v>
      </c>
      <c r="Z312" s="42" t="s">
        <v>13291</v>
      </c>
      <c r="AA312" s="42" t="s">
        <v>13291</v>
      </c>
      <c r="AB312" s="42" t="s">
        <v>13291</v>
      </c>
      <c r="AC312" s="42" t="s">
        <v>13291</v>
      </c>
      <c r="AD312" s="42" t="s">
        <v>13291</v>
      </c>
      <c r="AE312" s="42" t="s">
        <v>13291</v>
      </c>
      <c r="AF312" s="42" t="s">
        <v>13291</v>
      </c>
      <c r="AG312" s="42" t="s">
        <v>13291</v>
      </c>
      <c r="AH312" s="42" t="s">
        <v>13291</v>
      </c>
      <c r="AI312" s="42" t="s">
        <v>13291</v>
      </c>
      <c r="AK312" s="44">
        <v>59</v>
      </c>
      <c r="AL312" s="44" t="s">
        <v>13301</v>
      </c>
      <c r="AM312" s="44">
        <v>2036</v>
      </c>
      <c r="AN312" s="44">
        <v>15</v>
      </c>
      <c r="AO312" s="44">
        <v>-311135</v>
      </c>
      <c r="AP312">
        <v>633609041</v>
      </c>
      <c r="AQ312">
        <v>2036</v>
      </c>
      <c r="AR312">
        <v>2036</v>
      </c>
    </row>
    <row r="313" spans="1:44" ht="15" customHeight="1" x14ac:dyDescent="0.25">
      <c r="A313" s="17" t="s">
        <v>3111</v>
      </c>
      <c r="B313" s="43">
        <f t="shared" si="4"/>
        <v>1</v>
      </c>
      <c r="C313" s="43" t="s">
        <v>13291</v>
      </c>
      <c r="D313" s="5">
        <v>3617381</v>
      </c>
      <c r="E313" s="42">
        <v>3586518</v>
      </c>
      <c r="F313" s="42">
        <v>3555655</v>
      </c>
      <c r="G313" s="42">
        <v>3524792</v>
      </c>
      <c r="H313" s="42">
        <v>3493929</v>
      </c>
      <c r="I313" s="42">
        <v>3463066</v>
      </c>
      <c r="J313" s="42">
        <v>3432203</v>
      </c>
      <c r="K313" s="42">
        <v>3401340</v>
      </c>
      <c r="L313" s="42">
        <v>3370477</v>
      </c>
      <c r="M313" s="42">
        <v>3339614</v>
      </c>
      <c r="N313" s="42">
        <v>3308751</v>
      </c>
      <c r="O313" s="42">
        <v>3277888</v>
      </c>
      <c r="P313" s="42">
        <v>3247025</v>
      </c>
      <c r="Q313" s="42">
        <v>3216162</v>
      </c>
      <c r="R313" s="42">
        <v>3185299</v>
      </c>
      <c r="S313" s="42">
        <v>3154436</v>
      </c>
      <c r="T313" s="42">
        <v>3123573</v>
      </c>
      <c r="U313" s="42">
        <v>3092710</v>
      </c>
      <c r="V313" s="42">
        <v>3061847</v>
      </c>
      <c r="W313" s="42">
        <v>3030984</v>
      </c>
      <c r="X313" s="42">
        <v>3000121</v>
      </c>
      <c r="Y313" s="42">
        <v>2969258</v>
      </c>
      <c r="Z313" s="42">
        <v>2938395</v>
      </c>
      <c r="AA313" s="42">
        <v>2907532</v>
      </c>
      <c r="AB313" s="42">
        <v>2876669</v>
      </c>
      <c r="AC313" s="42">
        <v>2845806</v>
      </c>
      <c r="AD313" s="42">
        <v>2814943</v>
      </c>
      <c r="AE313" s="42">
        <v>2784080</v>
      </c>
      <c r="AF313" s="42">
        <v>2753217</v>
      </c>
      <c r="AG313" s="42">
        <v>2722354</v>
      </c>
      <c r="AH313" s="42">
        <v>2691491</v>
      </c>
      <c r="AI313" s="42">
        <v>2660628</v>
      </c>
      <c r="AK313" s="44">
        <v>73</v>
      </c>
      <c r="AL313" s="44" t="s">
        <v>13292</v>
      </c>
      <c r="AM313" s="44">
        <v>2050</v>
      </c>
      <c r="AN313" s="44">
        <v>29</v>
      </c>
      <c r="AO313" s="44">
        <v>-30863</v>
      </c>
      <c r="AP313">
        <v>65929778</v>
      </c>
      <c r="AQ313">
        <v>2136</v>
      </c>
      <c r="AR313">
        <v>2100</v>
      </c>
    </row>
    <row r="314" spans="1:44" ht="15" customHeight="1" x14ac:dyDescent="0.25">
      <c r="A314" s="17" t="s">
        <v>3111</v>
      </c>
      <c r="B314" s="43" t="str">
        <f t="shared" si="4"/>
        <v/>
      </c>
      <c r="C314" s="43" t="s">
        <v>13291</v>
      </c>
      <c r="D314" s="5">
        <v>4007942</v>
      </c>
      <c r="E314" s="42">
        <v>3981145</v>
      </c>
      <c r="F314" s="42">
        <v>3954348</v>
      </c>
      <c r="G314" s="42">
        <v>3927551</v>
      </c>
      <c r="H314" s="42">
        <v>3900754</v>
      </c>
      <c r="I314" s="42">
        <v>3873957</v>
      </c>
      <c r="J314" s="42">
        <v>3847160</v>
      </c>
      <c r="K314" s="42">
        <v>3820363</v>
      </c>
      <c r="L314" s="42">
        <v>3793566</v>
      </c>
      <c r="M314" s="42">
        <v>3766769</v>
      </c>
      <c r="N314" s="42">
        <v>3739972</v>
      </c>
      <c r="O314" s="42">
        <v>3713175</v>
      </c>
      <c r="P314" s="42">
        <v>3686378</v>
      </c>
      <c r="Q314" s="42">
        <v>3659581</v>
      </c>
      <c r="R314" s="42">
        <v>3632784</v>
      </c>
      <c r="S314" s="42">
        <v>3605987</v>
      </c>
      <c r="T314" s="42">
        <v>3579190</v>
      </c>
      <c r="U314" s="42">
        <v>3552393</v>
      </c>
      <c r="V314" s="42">
        <v>3525596</v>
      </c>
      <c r="W314" s="42">
        <v>3498799</v>
      </c>
      <c r="X314" s="42">
        <v>3472002</v>
      </c>
      <c r="Y314" s="42">
        <v>3445205</v>
      </c>
      <c r="Z314" s="42">
        <v>3418408</v>
      </c>
      <c r="AA314" s="42">
        <v>3391611</v>
      </c>
      <c r="AB314" s="42">
        <v>3364814</v>
      </c>
      <c r="AC314" s="42">
        <v>3338017</v>
      </c>
      <c r="AD314" s="42">
        <v>3311220</v>
      </c>
      <c r="AE314" s="42">
        <v>3284423</v>
      </c>
      <c r="AF314" s="42">
        <v>3257626</v>
      </c>
      <c r="AG314" s="42">
        <v>3230829</v>
      </c>
      <c r="AH314" s="42">
        <v>3204032</v>
      </c>
      <c r="AI314" s="42">
        <v>3177235</v>
      </c>
      <c r="AK314" s="44">
        <v>73</v>
      </c>
      <c r="AL314" s="44" t="s">
        <v>13292</v>
      </c>
      <c r="AM314" s="44">
        <v>2050</v>
      </c>
      <c r="AN314" s="44">
        <v>29</v>
      </c>
      <c r="AO314" s="44">
        <v>-26797</v>
      </c>
      <c r="AP314">
        <v>58111085</v>
      </c>
      <c r="AQ314">
        <v>2169</v>
      </c>
      <c r="AR314">
        <v>2100</v>
      </c>
    </row>
    <row r="315" spans="1:44" ht="15" customHeight="1" x14ac:dyDescent="0.25">
      <c r="A315" s="17" t="s">
        <v>3111</v>
      </c>
      <c r="B315" s="43" t="str">
        <f t="shared" si="4"/>
        <v/>
      </c>
      <c r="C315" s="43" t="s">
        <v>13291</v>
      </c>
      <c r="D315" s="5">
        <v>4387933</v>
      </c>
      <c r="E315" s="42">
        <v>4314843</v>
      </c>
      <c r="F315" s="42">
        <v>4241753</v>
      </c>
      <c r="G315" s="42">
        <v>4168663</v>
      </c>
      <c r="H315" s="42">
        <v>4095573</v>
      </c>
      <c r="I315" s="42">
        <v>4022483</v>
      </c>
      <c r="J315" s="42">
        <v>3949393</v>
      </c>
      <c r="K315" s="42">
        <v>3876303</v>
      </c>
      <c r="L315" s="42">
        <v>3803213</v>
      </c>
      <c r="M315" s="42">
        <v>3730123</v>
      </c>
      <c r="N315" s="42">
        <v>3657033</v>
      </c>
      <c r="O315" s="42">
        <v>3583943</v>
      </c>
      <c r="P315" s="42">
        <v>3510853</v>
      </c>
      <c r="Q315" s="42">
        <v>3437763</v>
      </c>
      <c r="R315" s="42">
        <v>3364673</v>
      </c>
      <c r="S315" s="42">
        <v>3291583</v>
      </c>
      <c r="T315" s="42">
        <v>3218493</v>
      </c>
      <c r="U315" s="42">
        <v>3145403</v>
      </c>
      <c r="V315" s="42">
        <v>3072313</v>
      </c>
      <c r="W315" s="42">
        <v>2999223</v>
      </c>
      <c r="X315" s="42">
        <v>2926133</v>
      </c>
      <c r="Y315" s="42">
        <v>2853043</v>
      </c>
      <c r="Z315" s="42">
        <v>2779953</v>
      </c>
      <c r="AA315" s="42">
        <v>2706863</v>
      </c>
      <c r="AB315" s="42">
        <v>2633773</v>
      </c>
      <c r="AC315" s="42">
        <v>2560683</v>
      </c>
      <c r="AD315" s="42">
        <v>2487593</v>
      </c>
      <c r="AE315" s="42">
        <v>2414503</v>
      </c>
      <c r="AF315" s="42">
        <v>2341413</v>
      </c>
      <c r="AG315" s="42">
        <v>2268323</v>
      </c>
      <c r="AH315" s="42">
        <v>2195233</v>
      </c>
      <c r="AI315" s="42">
        <v>2122143</v>
      </c>
      <c r="AK315" s="44">
        <v>73</v>
      </c>
      <c r="AL315" s="44" t="s">
        <v>13292</v>
      </c>
      <c r="AM315" s="44">
        <v>2050</v>
      </c>
      <c r="AN315" s="44">
        <v>29</v>
      </c>
      <c r="AO315" s="44">
        <v>-73090</v>
      </c>
      <c r="AP315">
        <v>151956643</v>
      </c>
      <c r="AQ315">
        <v>2079</v>
      </c>
      <c r="AR315">
        <v>2079</v>
      </c>
    </row>
    <row r="316" spans="1:44" ht="15" customHeight="1" x14ac:dyDescent="0.25">
      <c r="A316" s="17" t="s">
        <v>3111</v>
      </c>
      <c r="B316" s="43" t="str">
        <f t="shared" si="4"/>
        <v/>
      </c>
      <c r="C316" s="43" t="s">
        <v>13291</v>
      </c>
      <c r="D316" s="5">
        <v>5953647</v>
      </c>
      <c r="E316" s="42">
        <v>5861292</v>
      </c>
      <c r="F316" s="42">
        <v>5768937</v>
      </c>
      <c r="G316" s="42">
        <v>5676582</v>
      </c>
      <c r="H316" s="42">
        <v>5584227</v>
      </c>
      <c r="I316" s="42">
        <v>5491872</v>
      </c>
      <c r="J316" s="42">
        <v>5399517</v>
      </c>
      <c r="K316" s="42">
        <v>5307162</v>
      </c>
      <c r="L316" s="42">
        <v>5214807</v>
      </c>
      <c r="M316" s="42">
        <v>5122452</v>
      </c>
      <c r="N316" s="42">
        <v>5030097</v>
      </c>
      <c r="O316" s="42">
        <v>4937742</v>
      </c>
      <c r="P316" s="42">
        <v>4845387</v>
      </c>
      <c r="Q316" s="42">
        <v>4753032</v>
      </c>
      <c r="R316" s="42">
        <v>4660677</v>
      </c>
      <c r="S316" s="42">
        <v>4568322</v>
      </c>
      <c r="T316" s="42">
        <v>4475967</v>
      </c>
      <c r="U316" s="42">
        <v>4383612</v>
      </c>
      <c r="V316" s="42">
        <v>4291257</v>
      </c>
      <c r="W316" s="42">
        <v>4198902</v>
      </c>
      <c r="X316" s="42">
        <v>4106547</v>
      </c>
      <c r="Y316" s="42">
        <v>4014192</v>
      </c>
      <c r="Z316" s="42">
        <v>3921837</v>
      </c>
      <c r="AA316" s="42">
        <v>3829482</v>
      </c>
      <c r="AB316" s="42">
        <v>3737127</v>
      </c>
      <c r="AC316" s="42">
        <v>3644772</v>
      </c>
      <c r="AD316" s="42">
        <v>3552417</v>
      </c>
      <c r="AE316" s="42">
        <v>3460062</v>
      </c>
      <c r="AF316" s="42">
        <v>3367707</v>
      </c>
      <c r="AG316" s="42">
        <v>3275352</v>
      </c>
      <c r="AH316" s="42">
        <v>3182997</v>
      </c>
      <c r="AI316" s="42">
        <v>3090642</v>
      </c>
      <c r="AK316" s="44">
        <v>73</v>
      </c>
      <c r="AL316" s="44" t="s">
        <v>13292</v>
      </c>
      <c r="AM316" s="44">
        <v>2050</v>
      </c>
      <c r="AN316" s="44">
        <v>29</v>
      </c>
      <c r="AO316" s="44">
        <v>-92355</v>
      </c>
      <c r="AP316">
        <v>192418392</v>
      </c>
      <c r="AQ316">
        <v>2083</v>
      </c>
      <c r="AR316">
        <v>2083</v>
      </c>
    </row>
    <row r="317" spans="1:44" ht="15" customHeight="1" x14ac:dyDescent="0.25">
      <c r="A317" s="17" t="s">
        <v>3111</v>
      </c>
      <c r="B317" s="43" t="str">
        <f t="shared" si="4"/>
        <v/>
      </c>
      <c r="C317" s="43" t="s">
        <v>13291</v>
      </c>
      <c r="D317" s="5">
        <v>44257354</v>
      </c>
      <c r="E317" s="42">
        <v>43818579</v>
      </c>
      <c r="F317" s="42">
        <v>43379804</v>
      </c>
      <c r="G317" s="42">
        <v>42941029</v>
      </c>
      <c r="H317" s="42">
        <v>42502254</v>
      </c>
      <c r="I317" s="42">
        <v>42063479</v>
      </c>
      <c r="J317" s="42">
        <v>41624704</v>
      </c>
      <c r="K317" s="42">
        <v>41185929</v>
      </c>
      <c r="L317" s="42">
        <v>40747154</v>
      </c>
      <c r="M317" s="42">
        <v>40308379</v>
      </c>
      <c r="N317" s="42">
        <v>39869604</v>
      </c>
      <c r="O317" s="42">
        <v>39430829</v>
      </c>
      <c r="P317" s="42">
        <v>38992054</v>
      </c>
      <c r="Q317" s="42">
        <v>38553279</v>
      </c>
      <c r="R317" s="42">
        <v>38114504</v>
      </c>
      <c r="S317" s="42">
        <v>37675729</v>
      </c>
      <c r="T317" s="42">
        <v>37236954</v>
      </c>
      <c r="U317" s="42">
        <v>36798179</v>
      </c>
      <c r="V317" s="42">
        <v>36359404</v>
      </c>
      <c r="W317" s="42">
        <v>35920629</v>
      </c>
      <c r="X317" s="42">
        <v>35481854</v>
      </c>
      <c r="Y317" s="42">
        <v>35043079</v>
      </c>
      <c r="Z317" s="42">
        <v>34604304</v>
      </c>
      <c r="AA317" s="42">
        <v>34165529</v>
      </c>
      <c r="AB317" s="42">
        <v>33726754</v>
      </c>
      <c r="AC317" s="42">
        <v>33287979</v>
      </c>
      <c r="AD317" s="42">
        <v>32849204</v>
      </c>
      <c r="AE317" s="42">
        <v>32410429</v>
      </c>
      <c r="AF317" s="42">
        <v>31971654</v>
      </c>
      <c r="AG317" s="42">
        <v>31532879</v>
      </c>
      <c r="AH317" s="42">
        <v>31094104</v>
      </c>
      <c r="AI317" s="42">
        <v>30655329</v>
      </c>
      <c r="AK317" s="44">
        <v>73</v>
      </c>
      <c r="AL317" s="44" t="s">
        <v>13292</v>
      </c>
      <c r="AM317" s="44">
        <v>2050</v>
      </c>
      <c r="AN317" s="44">
        <v>29</v>
      </c>
      <c r="AO317" s="44">
        <v>-438775</v>
      </c>
      <c r="AP317">
        <v>930144079</v>
      </c>
      <c r="AQ317">
        <v>2120</v>
      </c>
      <c r="AR317">
        <v>2100</v>
      </c>
    </row>
    <row r="318" spans="1:44" ht="15" customHeight="1" x14ac:dyDescent="0.25">
      <c r="A318" s="17" t="s">
        <v>3111</v>
      </c>
      <c r="B318" s="43" t="str">
        <f t="shared" si="4"/>
        <v/>
      </c>
      <c r="C318" s="43" t="s">
        <v>13291</v>
      </c>
      <c r="D318" s="5">
        <v>40342171</v>
      </c>
      <c r="E318" s="42">
        <v>38791829</v>
      </c>
      <c r="F318" s="42">
        <v>37241487</v>
      </c>
      <c r="G318" s="42">
        <v>35691145</v>
      </c>
      <c r="H318" s="42">
        <v>34140803</v>
      </c>
      <c r="I318" s="42">
        <v>32590461</v>
      </c>
      <c r="J318" s="42">
        <v>31040119</v>
      </c>
      <c r="K318" s="42">
        <v>29489777</v>
      </c>
      <c r="L318" s="42">
        <v>27939435</v>
      </c>
      <c r="M318" s="42">
        <v>26389093</v>
      </c>
      <c r="N318" s="42">
        <v>24838751</v>
      </c>
      <c r="O318" s="42">
        <v>23288409</v>
      </c>
      <c r="P318" s="42">
        <v>21738067</v>
      </c>
      <c r="Q318" s="42">
        <v>20187725</v>
      </c>
      <c r="R318" s="42">
        <v>18637383</v>
      </c>
      <c r="S318" s="42">
        <v>17087041</v>
      </c>
      <c r="T318" s="42">
        <v>15536699</v>
      </c>
      <c r="U318" s="42">
        <v>13986357</v>
      </c>
      <c r="V318" s="42">
        <v>12436015</v>
      </c>
      <c r="W318" s="42">
        <v>10885673</v>
      </c>
      <c r="X318" s="42">
        <v>9335331</v>
      </c>
      <c r="Y318" s="42">
        <v>7784989</v>
      </c>
      <c r="Z318" s="42">
        <v>6234647</v>
      </c>
      <c r="AA318" s="42">
        <v>4684305</v>
      </c>
      <c r="AB318" s="42">
        <v>3133963</v>
      </c>
      <c r="AC318" s="42">
        <v>1583621</v>
      </c>
      <c r="AD318" s="42">
        <v>33279</v>
      </c>
      <c r="AE318" s="42" t="s">
        <v>13291</v>
      </c>
      <c r="AF318" s="42" t="s">
        <v>13291</v>
      </c>
      <c r="AG318" s="42" t="s">
        <v>13291</v>
      </c>
      <c r="AH318" s="42" t="s">
        <v>13291</v>
      </c>
      <c r="AI318" s="42" t="s">
        <v>13291</v>
      </c>
      <c r="AK318" s="44">
        <v>68</v>
      </c>
      <c r="AL318" s="44" t="s">
        <v>13311</v>
      </c>
      <c r="AM318" s="44">
        <v>2045</v>
      </c>
      <c r="AN318" s="44">
        <v>24</v>
      </c>
      <c r="AO318" s="44">
        <v>-1550342</v>
      </c>
      <c r="AP318">
        <v>3170482669</v>
      </c>
      <c r="AQ318">
        <v>2045</v>
      </c>
      <c r="AR318">
        <v>2045</v>
      </c>
    </row>
    <row r="319" spans="1:44" ht="15" customHeight="1" x14ac:dyDescent="0.25">
      <c r="A319" s="17" t="s">
        <v>3111</v>
      </c>
      <c r="B319" s="43" t="str">
        <f t="shared" si="4"/>
        <v/>
      </c>
      <c r="C319" s="43" t="s">
        <v>13291</v>
      </c>
      <c r="D319" s="5">
        <v>4443265</v>
      </c>
      <c r="E319" s="42">
        <v>4206496</v>
      </c>
      <c r="F319" s="42">
        <v>3969727</v>
      </c>
      <c r="G319" s="42">
        <v>3732958</v>
      </c>
      <c r="H319" s="42">
        <v>3496189</v>
      </c>
      <c r="I319" s="42">
        <v>3259420</v>
      </c>
      <c r="J319" s="42">
        <v>3022651</v>
      </c>
      <c r="K319" s="42">
        <v>2785882</v>
      </c>
      <c r="L319" s="42">
        <v>2549113</v>
      </c>
      <c r="M319" s="42">
        <v>2312344</v>
      </c>
      <c r="N319" s="42">
        <v>2075575</v>
      </c>
      <c r="O319" s="42">
        <v>1838806</v>
      </c>
      <c r="P319" s="42">
        <v>1602037</v>
      </c>
      <c r="Q319" s="42">
        <v>1365268</v>
      </c>
      <c r="R319" s="42">
        <v>1128499</v>
      </c>
      <c r="S319" s="42">
        <v>891730</v>
      </c>
      <c r="T319" s="42">
        <v>654961</v>
      </c>
      <c r="U319" s="42">
        <v>418192</v>
      </c>
      <c r="V319" s="42">
        <v>181423</v>
      </c>
      <c r="W319" s="42" t="s">
        <v>13291</v>
      </c>
      <c r="X319" s="42" t="s">
        <v>13291</v>
      </c>
      <c r="Y319" s="42" t="s">
        <v>13291</v>
      </c>
      <c r="Z319" s="42" t="s">
        <v>13291</v>
      </c>
      <c r="AA319" s="42" t="s">
        <v>13291</v>
      </c>
      <c r="AB319" s="42" t="s">
        <v>13291</v>
      </c>
      <c r="AC319" s="42" t="s">
        <v>13291</v>
      </c>
      <c r="AD319" s="42" t="s">
        <v>13291</v>
      </c>
      <c r="AE319" s="42" t="s">
        <v>13291</v>
      </c>
      <c r="AF319" s="42" t="s">
        <v>13291</v>
      </c>
      <c r="AG319" s="42" t="s">
        <v>13291</v>
      </c>
      <c r="AH319" s="42" t="s">
        <v>13291</v>
      </c>
      <c r="AI319" s="42" t="s">
        <v>13291</v>
      </c>
      <c r="AK319" s="44">
        <v>60</v>
      </c>
      <c r="AL319" s="44" t="s">
        <v>13303</v>
      </c>
      <c r="AM319" s="44">
        <v>2037</v>
      </c>
      <c r="AN319" s="44">
        <v>16</v>
      </c>
      <c r="AO319" s="44">
        <v>-236769</v>
      </c>
      <c r="AP319">
        <v>482479876</v>
      </c>
      <c r="AQ319">
        <v>2038</v>
      </c>
      <c r="AR319">
        <v>2038</v>
      </c>
    </row>
    <row r="320" spans="1:44" ht="15" customHeight="1" x14ac:dyDescent="0.25">
      <c r="A320" s="17" t="s">
        <v>3111</v>
      </c>
      <c r="B320" s="43" t="str">
        <f t="shared" si="4"/>
        <v/>
      </c>
      <c r="C320" s="43" t="s">
        <v>13291</v>
      </c>
      <c r="D320" s="5">
        <v>22123389</v>
      </c>
      <c r="E320" s="42">
        <v>21587839</v>
      </c>
      <c r="F320" s="42">
        <v>21052289</v>
      </c>
      <c r="G320" s="42">
        <v>20516739</v>
      </c>
      <c r="H320" s="42">
        <v>19981189</v>
      </c>
      <c r="I320" s="42">
        <v>19445639</v>
      </c>
      <c r="J320" s="42">
        <v>18910089</v>
      </c>
      <c r="K320" s="42">
        <v>18374539</v>
      </c>
      <c r="L320" s="42">
        <v>17838989</v>
      </c>
      <c r="M320" s="42">
        <v>17303439</v>
      </c>
      <c r="N320" s="42">
        <v>16767889</v>
      </c>
      <c r="O320" s="42">
        <v>16232339</v>
      </c>
      <c r="P320" s="42">
        <v>15696789</v>
      </c>
      <c r="Q320" s="42">
        <v>15161239</v>
      </c>
      <c r="R320" s="42">
        <v>14625689</v>
      </c>
      <c r="S320" s="42">
        <v>14090139</v>
      </c>
      <c r="T320" s="42">
        <v>13554589</v>
      </c>
      <c r="U320" s="42">
        <v>13019039</v>
      </c>
      <c r="V320" s="42">
        <v>12483489</v>
      </c>
      <c r="W320" s="42">
        <v>11947939</v>
      </c>
      <c r="X320" s="42">
        <v>11412389</v>
      </c>
      <c r="Y320" s="42">
        <v>10876839</v>
      </c>
      <c r="Z320" s="42">
        <v>10341289</v>
      </c>
      <c r="AA320" s="42">
        <v>9805739</v>
      </c>
      <c r="AB320" s="42">
        <v>9270189</v>
      </c>
      <c r="AC320" s="42">
        <v>8734639</v>
      </c>
      <c r="AD320" s="42">
        <v>8199089</v>
      </c>
      <c r="AE320" s="42">
        <v>7663539</v>
      </c>
      <c r="AF320" s="42">
        <v>7127989</v>
      </c>
      <c r="AG320" s="42">
        <v>6592439</v>
      </c>
      <c r="AH320" s="42">
        <v>6056889</v>
      </c>
      <c r="AI320" s="42">
        <v>5521339</v>
      </c>
      <c r="AK320" s="44">
        <v>73</v>
      </c>
      <c r="AL320" s="44" t="s">
        <v>13292</v>
      </c>
      <c r="AM320" s="44">
        <v>2050</v>
      </c>
      <c r="AN320" s="44">
        <v>29</v>
      </c>
      <c r="AO320" s="44">
        <v>-535550</v>
      </c>
      <c r="AP320">
        <v>1103398839</v>
      </c>
      <c r="AQ320">
        <v>2060</v>
      </c>
      <c r="AR320">
        <v>2060</v>
      </c>
    </row>
    <row r="321" spans="1:44" ht="15" customHeight="1" x14ac:dyDescent="0.25">
      <c r="A321" s="17" t="s">
        <v>3111</v>
      </c>
      <c r="B321" s="43" t="str">
        <f t="shared" si="4"/>
        <v/>
      </c>
      <c r="C321" s="43" t="s">
        <v>13291</v>
      </c>
      <c r="D321" s="5">
        <v>2515011</v>
      </c>
      <c r="E321" s="42">
        <v>2358608</v>
      </c>
      <c r="F321" s="42">
        <v>2202205</v>
      </c>
      <c r="G321" s="42">
        <v>2045802</v>
      </c>
      <c r="H321" s="42">
        <v>1889399</v>
      </c>
      <c r="I321" s="42">
        <v>1732996</v>
      </c>
      <c r="J321" s="42">
        <v>1576593</v>
      </c>
      <c r="K321" s="42">
        <v>1420190</v>
      </c>
      <c r="L321" s="42">
        <v>1263787</v>
      </c>
      <c r="M321" s="42">
        <v>1107384</v>
      </c>
      <c r="N321" s="42">
        <v>950981</v>
      </c>
      <c r="O321" s="42">
        <v>794578</v>
      </c>
      <c r="P321" s="42">
        <v>638175</v>
      </c>
      <c r="Q321" s="42">
        <v>481772</v>
      </c>
      <c r="R321" s="42">
        <v>325369</v>
      </c>
      <c r="S321" s="42">
        <v>168966</v>
      </c>
      <c r="T321" s="42">
        <v>12563</v>
      </c>
      <c r="U321" s="42" t="s">
        <v>13291</v>
      </c>
      <c r="V321" s="42" t="s">
        <v>13291</v>
      </c>
      <c r="W321" s="42" t="s">
        <v>13291</v>
      </c>
      <c r="X321" s="42" t="s">
        <v>13291</v>
      </c>
      <c r="Y321" s="42" t="s">
        <v>13291</v>
      </c>
      <c r="Z321" s="42" t="s">
        <v>13291</v>
      </c>
      <c r="AA321" s="42" t="s">
        <v>13291</v>
      </c>
      <c r="AB321" s="42" t="s">
        <v>13291</v>
      </c>
      <c r="AC321" s="42" t="s">
        <v>13291</v>
      </c>
      <c r="AD321" s="42" t="s">
        <v>13291</v>
      </c>
      <c r="AE321" s="42" t="s">
        <v>13291</v>
      </c>
      <c r="AF321" s="42" t="s">
        <v>13291</v>
      </c>
      <c r="AG321" s="42" t="s">
        <v>13291</v>
      </c>
      <c r="AH321" s="42" t="s">
        <v>13291</v>
      </c>
      <c r="AI321" s="42" t="s">
        <v>13291</v>
      </c>
      <c r="AK321" s="44">
        <v>58</v>
      </c>
      <c r="AL321" s="44" t="s">
        <v>13318</v>
      </c>
      <c r="AM321" s="44">
        <v>2035</v>
      </c>
      <c r="AN321" s="44">
        <v>14</v>
      </c>
      <c r="AO321" s="44">
        <v>-156403</v>
      </c>
      <c r="AP321">
        <v>318292668</v>
      </c>
      <c r="AQ321">
        <v>2035</v>
      </c>
      <c r="AR321">
        <v>2035</v>
      </c>
    </row>
    <row r="322" spans="1:44" ht="15" customHeight="1" x14ac:dyDescent="0.25">
      <c r="A322" s="17" t="s">
        <v>3111</v>
      </c>
      <c r="B322" s="43" t="str">
        <f t="shared" si="4"/>
        <v/>
      </c>
      <c r="C322" s="43" t="s">
        <v>13291</v>
      </c>
      <c r="D322" s="5">
        <v>954167</v>
      </c>
      <c r="E322" s="42">
        <v>843686</v>
      </c>
      <c r="F322" s="42">
        <v>733205</v>
      </c>
      <c r="G322" s="42">
        <v>622724</v>
      </c>
      <c r="H322" s="42">
        <v>512243</v>
      </c>
      <c r="I322" s="42">
        <v>401762</v>
      </c>
      <c r="J322" s="42">
        <v>291281</v>
      </c>
      <c r="K322" s="42">
        <v>180800</v>
      </c>
      <c r="L322" s="42">
        <v>70319</v>
      </c>
      <c r="M322" s="42" t="s">
        <v>13291</v>
      </c>
      <c r="N322" s="42" t="s">
        <v>13291</v>
      </c>
      <c r="O322" s="42" t="s">
        <v>13291</v>
      </c>
      <c r="P322" s="42" t="s">
        <v>13291</v>
      </c>
      <c r="Q322" s="42" t="s">
        <v>13291</v>
      </c>
      <c r="R322" s="42" t="s">
        <v>13291</v>
      </c>
      <c r="S322" s="42" t="s">
        <v>13291</v>
      </c>
      <c r="T322" s="42" t="s">
        <v>13291</v>
      </c>
      <c r="U322" s="42" t="s">
        <v>13291</v>
      </c>
      <c r="V322" s="42" t="s">
        <v>13291</v>
      </c>
      <c r="W322" s="42" t="s">
        <v>13291</v>
      </c>
      <c r="X322" s="42" t="s">
        <v>13291</v>
      </c>
      <c r="Y322" s="42" t="s">
        <v>13291</v>
      </c>
      <c r="Z322" s="42" t="s">
        <v>13291</v>
      </c>
      <c r="AA322" s="42" t="s">
        <v>13291</v>
      </c>
      <c r="AB322" s="42" t="s">
        <v>13291</v>
      </c>
      <c r="AC322" s="42" t="s">
        <v>13291</v>
      </c>
      <c r="AD322" s="42" t="s">
        <v>13291</v>
      </c>
      <c r="AE322" s="42" t="s">
        <v>13291</v>
      </c>
      <c r="AF322" s="42" t="s">
        <v>13291</v>
      </c>
      <c r="AG322" s="42" t="s">
        <v>13291</v>
      </c>
      <c r="AH322" s="42" t="s">
        <v>13291</v>
      </c>
      <c r="AI322" s="42" t="s">
        <v>13291</v>
      </c>
      <c r="AK322" s="44">
        <v>50</v>
      </c>
      <c r="AL322" s="44" t="s">
        <v>13295</v>
      </c>
      <c r="AM322" s="44">
        <v>2027</v>
      </c>
      <c r="AN322" s="44">
        <v>6</v>
      </c>
      <c r="AO322" s="44">
        <v>-110481</v>
      </c>
      <c r="AP322">
        <v>224015306</v>
      </c>
      <c r="AQ322">
        <v>2028</v>
      </c>
      <c r="AR322">
        <v>2028</v>
      </c>
    </row>
    <row r="323" spans="1:44" ht="15" customHeight="1" x14ac:dyDescent="0.25">
      <c r="A323" s="17" t="s">
        <v>3111</v>
      </c>
      <c r="B323" s="43" t="str">
        <f t="shared" si="4"/>
        <v/>
      </c>
      <c r="C323" s="43" t="s">
        <v>13291</v>
      </c>
      <c r="D323" s="5">
        <v>20987759</v>
      </c>
      <c r="E323" s="42">
        <v>20727208</v>
      </c>
      <c r="F323" s="42">
        <v>20466657</v>
      </c>
      <c r="G323" s="42">
        <v>20206106</v>
      </c>
      <c r="H323" s="42">
        <v>19945555</v>
      </c>
      <c r="I323" s="42">
        <v>19685004</v>
      </c>
      <c r="J323" s="42">
        <v>19424453</v>
      </c>
      <c r="K323" s="42">
        <v>19163902</v>
      </c>
      <c r="L323" s="42">
        <v>18903351</v>
      </c>
      <c r="M323" s="42">
        <v>18642800</v>
      </c>
      <c r="N323" s="42">
        <v>18382249</v>
      </c>
      <c r="O323" s="42">
        <v>18121698</v>
      </c>
      <c r="P323" s="42">
        <v>17861147</v>
      </c>
      <c r="Q323" s="42">
        <v>17600596</v>
      </c>
      <c r="R323" s="42">
        <v>17340045</v>
      </c>
      <c r="S323" s="42">
        <v>17079494</v>
      </c>
      <c r="T323" s="42">
        <v>16818943</v>
      </c>
      <c r="U323" s="42">
        <v>16558392</v>
      </c>
      <c r="V323" s="42">
        <v>16297841</v>
      </c>
      <c r="W323" s="42">
        <v>16037290</v>
      </c>
      <c r="X323" s="42">
        <v>15776739</v>
      </c>
      <c r="Y323" s="42">
        <v>15516188</v>
      </c>
      <c r="Z323" s="42">
        <v>15255637</v>
      </c>
      <c r="AA323" s="42">
        <v>14995086</v>
      </c>
      <c r="AB323" s="42">
        <v>14734535</v>
      </c>
      <c r="AC323" s="42">
        <v>14473984</v>
      </c>
      <c r="AD323" s="42">
        <v>14213433</v>
      </c>
      <c r="AE323" s="42">
        <v>13952882</v>
      </c>
      <c r="AF323" s="42">
        <v>13692331</v>
      </c>
      <c r="AG323" s="42">
        <v>13431780</v>
      </c>
      <c r="AH323" s="42">
        <v>13171229</v>
      </c>
      <c r="AI323" s="42">
        <v>12910678</v>
      </c>
      <c r="AK323" s="44">
        <v>73</v>
      </c>
      <c r="AL323" s="44" t="s">
        <v>13292</v>
      </c>
      <c r="AM323" s="44">
        <v>2050</v>
      </c>
      <c r="AN323" s="44">
        <v>29</v>
      </c>
      <c r="AO323" s="44">
        <v>-260551</v>
      </c>
      <c r="AP323">
        <v>547040228</v>
      </c>
      <c r="AQ323">
        <v>2100</v>
      </c>
      <c r="AR323">
        <v>2100</v>
      </c>
    </row>
    <row r="324" spans="1:44" ht="15" customHeight="1" x14ac:dyDescent="0.25">
      <c r="A324" s="17" t="s">
        <v>3111</v>
      </c>
      <c r="B324" s="43" t="str">
        <f t="shared" ref="B324:B387" si="5">IF(A324=A323,"",1)</f>
        <v/>
      </c>
      <c r="C324" s="43" t="s">
        <v>13291</v>
      </c>
      <c r="D324" s="5">
        <v>116699884</v>
      </c>
      <c r="E324" s="42">
        <v>116614285</v>
      </c>
      <c r="F324" s="42">
        <v>116528686</v>
      </c>
      <c r="G324" s="42">
        <v>116443087</v>
      </c>
      <c r="H324" s="42">
        <v>116357488</v>
      </c>
      <c r="I324" s="42">
        <v>116271889</v>
      </c>
      <c r="J324" s="42">
        <v>116186290</v>
      </c>
      <c r="K324" s="42">
        <v>116100691</v>
      </c>
      <c r="L324" s="42">
        <v>116015092</v>
      </c>
      <c r="M324" s="42">
        <v>115929493</v>
      </c>
      <c r="N324" s="42">
        <v>115843894</v>
      </c>
      <c r="O324" s="42">
        <v>115758295</v>
      </c>
      <c r="P324" s="42">
        <v>115672696</v>
      </c>
      <c r="Q324" s="42">
        <v>115587097</v>
      </c>
      <c r="R324" s="42">
        <v>115501498</v>
      </c>
      <c r="S324" s="42">
        <v>115415899</v>
      </c>
      <c r="T324" s="42">
        <v>115330300</v>
      </c>
      <c r="U324" s="42">
        <v>115244701</v>
      </c>
      <c r="V324" s="42">
        <v>115159102</v>
      </c>
      <c r="W324" s="42">
        <v>115073503</v>
      </c>
      <c r="X324" s="42">
        <v>114987904</v>
      </c>
      <c r="Y324" s="42">
        <v>114902305</v>
      </c>
      <c r="Z324" s="42">
        <v>114816706</v>
      </c>
      <c r="AA324" s="42">
        <v>114731107</v>
      </c>
      <c r="AB324" s="42">
        <v>114645508</v>
      </c>
      <c r="AC324" s="42">
        <v>114559909</v>
      </c>
      <c r="AD324" s="42">
        <v>114474310</v>
      </c>
      <c r="AE324" s="42">
        <v>114388711</v>
      </c>
      <c r="AF324" s="42">
        <v>114303112</v>
      </c>
      <c r="AG324" s="42">
        <v>114217513</v>
      </c>
      <c r="AH324" s="42">
        <v>114131914</v>
      </c>
      <c r="AI324" s="42">
        <v>114046315</v>
      </c>
      <c r="AK324" s="44">
        <v>73</v>
      </c>
      <c r="AL324" s="44" t="s">
        <v>13292</v>
      </c>
      <c r="AM324" s="44">
        <v>2050</v>
      </c>
      <c r="AN324" s="44">
        <v>29</v>
      </c>
      <c r="AO324" s="44">
        <v>-85599</v>
      </c>
      <c r="AP324">
        <v>289524265</v>
      </c>
      <c r="AQ324">
        <v>3382</v>
      </c>
      <c r="AR324">
        <v>2100</v>
      </c>
    </row>
    <row r="325" spans="1:44" ht="15" customHeight="1" x14ac:dyDescent="0.25">
      <c r="A325" s="17" t="s">
        <v>3111</v>
      </c>
      <c r="B325" s="43" t="str">
        <f t="shared" si="5"/>
        <v/>
      </c>
      <c r="C325" s="43" t="s">
        <v>13291</v>
      </c>
      <c r="D325" s="5">
        <v>459866</v>
      </c>
      <c r="E325" s="42">
        <v>354737</v>
      </c>
      <c r="F325" s="42">
        <v>249608</v>
      </c>
      <c r="G325" s="42">
        <v>144479</v>
      </c>
      <c r="H325" s="42">
        <v>39350</v>
      </c>
      <c r="I325" s="42" t="s">
        <v>13291</v>
      </c>
      <c r="J325" s="42" t="s">
        <v>13291</v>
      </c>
      <c r="K325" s="42" t="s">
        <v>13291</v>
      </c>
      <c r="L325" s="42" t="s">
        <v>13291</v>
      </c>
      <c r="M325" s="42" t="s">
        <v>13291</v>
      </c>
      <c r="N325" s="42" t="s">
        <v>13291</v>
      </c>
      <c r="O325" s="42" t="s">
        <v>13291</v>
      </c>
      <c r="P325" s="42" t="s">
        <v>13291</v>
      </c>
      <c r="Q325" s="42" t="s">
        <v>13291</v>
      </c>
      <c r="R325" s="42" t="s">
        <v>13291</v>
      </c>
      <c r="S325" s="42" t="s">
        <v>13291</v>
      </c>
      <c r="T325" s="42" t="s">
        <v>13291</v>
      </c>
      <c r="U325" s="42" t="s">
        <v>13291</v>
      </c>
      <c r="V325" s="42" t="s">
        <v>13291</v>
      </c>
      <c r="W325" s="42" t="s">
        <v>13291</v>
      </c>
      <c r="X325" s="42" t="s">
        <v>13291</v>
      </c>
      <c r="Y325" s="42" t="s">
        <v>13291</v>
      </c>
      <c r="Z325" s="42" t="s">
        <v>13291</v>
      </c>
      <c r="AA325" s="42" t="s">
        <v>13291</v>
      </c>
      <c r="AB325" s="42" t="s">
        <v>13291</v>
      </c>
      <c r="AC325" s="42" t="s">
        <v>13291</v>
      </c>
      <c r="AD325" s="42" t="s">
        <v>13291</v>
      </c>
      <c r="AE325" s="42" t="s">
        <v>13291</v>
      </c>
      <c r="AF325" s="42" t="s">
        <v>13291</v>
      </c>
      <c r="AG325" s="42" t="s">
        <v>13291</v>
      </c>
      <c r="AH325" s="42" t="s">
        <v>13291</v>
      </c>
      <c r="AI325" s="42" t="s">
        <v>13291</v>
      </c>
      <c r="AK325" s="44">
        <v>46</v>
      </c>
      <c r="AL325" s="44" t="s">
        <v>13306</v>
      </c>
      <c r="AM325" s="44">
        <v>2023</v>
      </c>
      <c r="AN325" s="44">
        <v>2</v>
      </c>
      <c r="AO325" s="44">
        <v>-105129</v>
      </c>
      <c r="AP325">
        <v>212715317</v>
      </c>
      <c r="AQ325">
        <v>2023</v>
      </c>
      <c r="AR325">
        <v>2023</v>
      </c>
    </row>
    <row r="326" spans="1:44" ht="15" customHeight="1" x14ac:dyDescent="0.25">
      <c r="A326" s="17" t="s">
        <v>3241</v>
      </c>
      <c r="B326" s="43">
        <f t="shared" si="5"/>
        <v>1</v>
      </c>
      <c r="C326" s="43" t="s">
        <v>13291</v>
      </c>
      <c r="D326" s="5">
        <v>7765897</v>
      </c>
      <c r="E326" s="42">
        <v>7222801</v>
      </c>
      <c r="F326" s="42">
        <v>6679705</v>
      </c>
      <c r="G326" s="42">
        <v>6136609</v>
      </c>
      <c r="H326" s="42">
        <v>5593513</v>
      </c>
      <c r="I326" s="42">
        <v>5050417</v>
      </c>
      <c r="J326" s="42">
        <v>4507321</v>
      </c>
      <c r="K326" s="42">
        <v>3964225</v>
      </c>
      <c r="L326" s="42">
        <v>3421129</v>
      </c>
      <c r="M326" s="42">
        <v>2878033</v>
      </c>
      <c r="N326" s="42">
        <v>2334937</v>
      </c>
      <c r="O326" s="42">
        <v>1791841</v>
      </c>
      <c r="P326" s="42">
        <v>1248745</v>
      </c>
      <c r="Q326" s="42">
        <v>705649</v>
      </c>
      <c r="R326" s="42">
        <v>162553</v>
      </c>
      <c r="S326" s="42" t="s">
        <v>13291</v>
      </c>
      <c r="T326" s="42" t="s">
        <v>13291</v>
      </c>
      <c r="U326" s="42" t="s">
        <v>13291</v>
      </c>
      <c r="V326" s="42" t="s">
        <v>13291</v>
      </c>
      <c r="W326" s="42" t="s">
        <v>13291</v>
      </c>
      <c r="X326" s="42" t="s">
        <v>13291</v>
      </c>
      <c r="Y326" s="42" t="s">
        <v>13291</v>
      </c>
      <c r="Z326" s="42" t="s">
        <v>13291</v>
      </c>
      <c r="AA326" s="42" t="s">
        <v>13291</v>
      </c>
      <c r="AB326" s="42" t="s">
        <v>13291</v>
      </c>
      <c r="AC326" s="42" t="s">
        <v>13291</v>
      </c>
      <c r="AD326" s="42" t="s">
        <v>13291</v>
      </c>
      <c r="AE326" s="42" t="s">
        <v>13291</v>
      </c>
      <c r="AF326" s="42" t="s">
        <v>13291</v>
      </c>
      <c r="AG326" s="42" t="s">
        <v>13291</v>
      </c>
      <c r="AH326" s="42" t="s">
        <v>13291</v>
      </c>
      <c r="AI326" s="42" t="s">
        <v>13291</v>
      </c>
      <c r="AK326" s="44">
        <v>56</v>
      </c>
      <c r="AL326" s="44" t="s">
        <v>13298</v>
      </c>
      <c r="AM326" s="44">
        <v>2033</v>
      </c>
      <c r="AN326" s="44">
        <v>12</v>
      </c>
      <c r="AO326" s="44">
        <v>-543096</v>
      </c>
      <c r="AP326">
        <v>1104276721</v>
      </c>
      <c r="AQ326">
        <v>2033</v>
      </c>
      <c r="AR326">
        <v>2033</v>
      </c>
    </row>
    <row r="327" spans="1:44" ht="15" customHeight="1" x14ac:dyDescent="0.25">
      <c r="A327" s="17" t="s">
        <v>3241</v>
      </c>
      <c r="B327" s="43" t="str">
        <f t="shared" si="5"/>
        <v/>
      </c>
      <c r="C327" s="43" t="s">
        <v>13291</v>
      </c>
      <c r="D327" s="5">
        <v>8625728</v>
      </c>
      <c r="E327" s="42">
        <v>8419669</v>
      </c>
      <c r="F327" s="42">
        <v>8213610</v>
      </c>
      <c r="G327" s="42">
        <v>8007551</v>
      </c>
      <c r="H327" s="42">
        <v>7801492</v>
      </c>
      <c r="I327" s="42">
        <v>7595433</v>
      </c>
      <c r="J327" s="42">
        <v>7389374</v>
      </c>
      <c r="K327" s="42">
        <v>7183315</v>
      </c>
      <c r="L327" s="42">
        <v>6977256</v>
      </c>
      <c r="M327" s="42">
        <v>6771197</v>
      </c>
      <c r="N327" s="42">
        <v>6565138</v>
      </c>
      <c r="O327" s="42">
        <v>6359079</v>
      </c>
      <c r="P327" s="42">
        <v>6153020</v>
      </c>
      <c r="Q327" s="42">
        <v>5946961</v>
      </c>
      <c r="R327" s="42">
        <v>5740902</v>
      </c>
      <c r="S327" s="42">
        <v>5534843</v>
      </c>
      <c r="T327" s="42">
        <v>5328784</v>
      </c>
      <c r="U327" s="42">
        <v>5122725</v>
      </c>
      <c r="V327" s="42">
        <v>4916666</v>
      </c>
      <c r="W327" s="42">
        <v>4710607</v>
      </c>
      <c r="X327" s="42">
        <v>4504548</v>
      </c>
      <c r="Y327" s="42">
        <v>4298489</v>
      </c>
      <c r="Z327" s="42">
        <v>4092430</v>
      </c>
      <c r="AA327" s="42">
        <v>3886371</v>
      </c>
      <c r="AB327" s="42">
        <v>3680312</v>
      </c>
      <c r="AC327" s="42">
        <v>3474253</v>
      </c>
      <c r="AD327" s="42">
        <v>3268194</v>
      </c>
      <c r="AE327" s="42">
        <v>3062135</v>
      </c>
      <c r="AF327" s="42">
        <v>2856076</v>
      </c>
      <c r="AG327" s="42">
        <v>2650017</v>
      </c>
      <c r="AH327" s="42">
        <v>2443958</v>
      </c>
      <c r="AI327" s="42">
        <v>2237899</v>
      </c>
      <c r="AK327" s="44">
        <v>73</v>
      </c>
      <c r="AL327" s="44" t="s">
        <v>13292</v>
      </c>
      <c r="AM327" s="44">
        <v>2050</v>
      </c>
      <c r="AN327" s="44">
        <v>29</v>
      </c>
      <c r="AO327" s="44">
        <v>-206059</v>
      </c>
      <c r="AP327">
        <v>424658849</v>
      </c>
      <c r="AQ327">
        <v>2061</v>
      </c>
      <c r="AR327">
        <v>2061</v>
      </c>
    </row>
    <row r="328" spans="1:44" ht="15" customHeight="1" x14ac:dyDescent="0.25">
      <c r="A328" s="17" t="s">
        <v>3241</v>
      </c>
      <c r="B328" s="43" t="str">
        <f t="shared" si="5"/>
        <v/>
      </c>
      <c r="C328" s="43" t="s">
        <v>13291</v>
      </c>
      <c r="D328" s="5">
        <v>2791910</v>
      </c>
      <c r="E328" s="42">
        <v>2679598</v>
      </c>
      <c r="F328" s="42">
        <v>2567286</v>
      </c>
      <c r="G328" s="42">
        <v>2454974</v>
      </c>
      <c r="H328" s="42">
        <v>2342662</v>
      </c>
      <c r="I328" s="42">
        <v>2230350</v>
      </c>
      <c r="J328" s="42">
        <v>2118038</v>
      </c>
      <c r="K328" s="42">
        <v>2005726</v>
      </c>
      <c r="L328" s="42">
        <v>1893414</v>
      </c>
      <c r="M328" s="42">
        <v>1781102</v>
      </c>
      <c r="N328" s="42">
        <v>1668790</v>
      </c>
      <c r="O328" s="42">
        <v>1556478</v>
      </c>
      <c r="P328" s="42">
        <v>1444166</v>
      </c>
      <c r="Q328" s="42">
        <v>1331854</v>
      </c>
      <c r="R328" s="42">
        <v>1219542</v>
      </c>
      <c r="S328" s="42">
        <v>1107230</v>
      </c>
      <c r="T328" s="42">
        <v>994918</v>
      </c>
      <c r="U328" s="42">
        <v>882606</v>
      </c>
      <c r="V328" s="42">
        <v>770294</v>
      </c>
      <c r="W328" s="42">
        <v>657982</v>
      </c>
      <c r="X328" s="42">
        <v>545670</v>
      </c>
      <c r="Y328" s="42">
        <v>433358</v>
      </c>
      <c r="Z328" s="42">
        <v>321046</v>
      </c>
      <c r="AA328" s="42">
        <v>208734</v>
      </c>
      <c r="AB328" s="42">
        <v>96422</v>
      </c>
      <c r="AC328" s="42" t="s">
        <v>13291</v>
      </c>
      <c r="AD328" s="42" t="s">
        <v>13291</v>
      </c>
      <c r="AE328" s="42" t="s">
        <v>13291</v>
      </c>
      <c r="AF328" s="42" t="s">
        <v>13291</v>
      </c>
      <c r="AG328" s="42" t="s">
        <v>13291</v>
      </c>
      <c r="AH328" s="42" t="s">
        <v>13291</v>
      </c>
      <c r="AI328" s="42" t="s">
        <v>13291</v>
      </c>
      <c r="AK328" s="44">
        <v>66</v>
      </c>
      <c r="AL328" s="44" t="s">
        <v>13294</v>
      </c>
      <c r="AM328" s="44">
        <v>2043</v>
      </c>
      <c r="AN328" s="44">
        <v>22</v>
      </c>
      <c r="AO328" s="44">
        <v>-112312</v>
      </c>
      <c r="AP328">
        <v>229549838</v>
      </c>
      <c r="AQ328">
        <v>2044</v>
      </c>
      <c r="AR328">
        <v>2044</v>
      </c>
    </row>
    <row r="329" spans="1:44" ht="15" customHeight="1" x14ac:dyDescent="0.25">
      <c r="A329" s="17" t="s">
        <v>3241</v>
      </c>
      <c r="B329" s="43" t="str">
        <f t="shared" si="5"/>
        <v/>
      </c>
      <c r="C329" s="43" t="s">
        <v>13291</v>
      </c>
      <c r="D329" s="5">
        <v>37274504</v>
      </c>
      <c r="E329" s="42">
        <v>36903067</v>
      </c>
      <c r="F329" s="42">
        <v>36531630</v>
      </c>
      <c r="G329" s="42">
        <v>36160193</v>
      </c>
      <c r="H329" s="42">
        <v>35788756</v>
      </c>
      <c r="I329" s="42">
        <v>35417319</v>
      </c>
      <c r="J329" s="42">
        <v>35045882</v>
      </c>
      <c r="K329" s="42">
        <v>34674445</v>
      </c>
      <c r="L329" s="42">
        <v>34303008</v>
      </c>
      <c r="M329" s="42">
        <v>33931571</v>
      </c>
      <c r="N329" s="42">
        <v>33560134</v>
      </c>
      <c r="O329" s="42">
        <v>33188697</v>
      </c>
      <c r="P329" s="42">
        <v>32817260</v>
      </c>
      <c r="Q329" s="42">
        <v>32445823</v>
      </c>
      <c r="R329" s="42">
        <v>32074386</v>
      </c>
      <c r="S329" s="42">
        <v>31702949</v>
      </c>
      <c r="T329" s="42">
        <v>31331512</v>
      </c>
      <c r="U329" s="42">
        <v>30960075</v>
      </c>
      <c r="V329" s="42">
        <v>30588638</v>
      </c>
      <c r="W329" s="42">
        <v>30217201</v>
      </c>
      <c r="X329" s="42">
        <v>29845764</v>
      </c>
      <c r="Y329" s="42">
        <v>29474327</v>
      </c>
      <c r="Z329" s="42">
        <v>29102890</v>
      </c>
      <c r="AA329" s="42">
        <v>28731453</v>
      </c>
      <c r="AB329" s="42">
        <v>28360016</v>
      </c>
      <c r="AC329" s="42">
        <v>27988579</v>
      </c>
      <c r="AD329" s="42">
        <v>27617142</v>
      </c>
      <c r="AE329" s="42">
        <v>27245705</v>
      </c>
      <c r="AF329" s="42">
        <v>26874268</v>
      </c>
      <c r="AG329" s="42">
        <v>26502831</v>
      </c>
      <c r="AH329" s="42">
        <v>26131394</v>
      </c>
      <c r="AI329" s="42">
        <v>25759957</v>
      </c>
      <c r="AK329" s="44">
        <v>73</v>
      </c>
      <c r="AL329" s="44" t="s">
        <v>13292</v>
      </c>
      <c r="AM329" s="44">
        <v>2050</v>
      </c>
      <c r="AN329" s="44">
        <v>29</v>
      </c>
      <c r="AO329" s="44">
        <v>-371437</v>
      </c>
      <c r="AP329">
        <v>787205807</v>
      </c>
      <c r="AQ329">
        <v>2119</v>
      </c>
      <c r="AR329">
        <v>2100</v>
      </c>
    </row>
    <row r="330" spans="1:44" ht="15" customHeight="1" x14ac:dyDescent="0.25">
      <c r="A330" s="17" t="s">
        <v>3241</v>
      </c>
      <c r="B330" s="43" t="str">
        <f t="shared" si="5"/>
        <v/>
      </c>
      <c r="C330" s="43" t="s">
        <v>13291</v>
      </c>
      <c r="D330" s="5">
        <v>236453</v>
      </c>
      <c r="E330" s="42" t="s">
        <v>13291</v>
      </c>
      <c r="F330" s="42" t="s">
        <v>13291</v>
      </c>
      <c r="G330" s="42" t="s">
        <v>13291</v>
      </c>
      <c r="H330" s="42" t="s">
        <v>13291</v>
      </c>
      <c r="I330" s="42" t="s">
        <v>13291</v>
      </c>
      <c r="J330" s="42" t="s">
        <v>13291</v>
      </c>
      <c r="K330" s="42" t="s">
        <v>13291</v>
      </c>
      <c r="L330" s="42" t="s">
        <v>13291</v>
      </c>
      <c r="M330" s="42" t="s">
        <v>13291</v>
      </c>
      <c r="N330" s="42" t="s">
        <v>13291</v>
      </c>
      <c r="O330" s="42" t="s">
        <v>13291</v>
      </c>
      <c r="P330" s="42" t="s">
        <v>13291</v>
      </c>
      <c r="Q330" s="42" t="s">
        <v>13291</v>
      </c>
      <c r="R330" s="42" t="s">
        <v>13291</v>
      </c>
      <c r="S330" s="42" t="s">
        <v>13291</v>
      </c>
      <c r="T330" s="42" t="s">
        <v>13291</v>
      </c>
      <c r="U330" s="42" t="s">
        <v>13291</v>
      </c>
      <c r="V330" s="42" t="s">
        <v>13291</v>
      </c>
      <c r="W330" s="42" t="s">
        <v>13291</v>
      </c>
      <c r="X330" s="42" t="s">
        <v>13291</v>
      </c>
      <c r="Y330" s="42" t="s">
        <v>13291</v>
      </c>
      <c r="Z330" s="42" t="s">
        <v>13291</v>
      </c>
      <c r="AA330" s="42" t="s">
        <v>13291</v>
      </c>
      <c r="AB330" s="42" t="s">
        <v>13291</v>
      </c>
      <c r="AC330" s="42" t="s">
        <v>13291</v>
      </c>
      <c r="AD330" s="42" t="s">
        <v>13291</v>
      </c>
      <c r="AE330" s="42" t="s">
        <v>13291</v>
      </c>
      <c r="AF330" s="42" t="s">
        <v>13291</v>
      </c>
      <c r="AG330" s="42" t="s">
        <v>13291</v>
      </c>
      <c r="AH330" s="42" t="s">
        <v>13291</v>
      </c>
      <c r="AI330" s="42" t="s">
        <v>13291</v>
      </c>
      <c r="AK330" s="44" t="e">
        <v>#N/A</v>
      </c>
      <c r="AL330" s="44" t="e">
        <v>#N/A</v>
      </c>
      <c r="AM330" s="44" t="e">
        <v>#N/A</v>
      </c>
      <c r="AN330" s="44" t="e">
        <v>#N/A</v>
      </c>
      <c r="AO330" s="44" t="e">
        <v>#VALUE!</v>
      </c>
      <c r="AP330" t="e">
        <v>#VALUE!</v>
      </c>
      <c r="AQ330" t="e">
        <v>#VALUE!</v>
      </c>
      <c r="AR330" t="e">
        <v>#VALUE!</v>
      </c>
    </row>
    <row r="331" spans="1:44" ht="15" customHeight="1" x14ac:dyDescent="0.25">
      <c r="A331" s="17" t="s">
        <v>3241</v>
      </c>
      <c r="B331" s="43" t="str">
        <f t="shared" si="5"/>
        <v/>
      </c>
      <c r="C331" s="43" t="s">
        <v>13291</v>
      </c>
      <c r="D331" s="5">
        <v>2957158</v>
      </c>
      <c r="E331" s="42">
        <v>2847326</v>
      </c>
      <c r="F331" s="42">
        <v>2737494</v>
      </c>
      <c r="G331" s="42">
        <v>2627662</v>
      </c>
      <c r="H331" s="42">
        <v>2517830</v>
      </c>
      <c r="I331" s="42">
        <v>2407998</v>
      </c>
      <c r="J331" s="42">
        <v>2298166</v>
      </c>
      <c r="K331" s="42">
        <v>2188334</v>
      </c>
      <c r="L331" s="42">
        <v>2078502</v>
      </c>
      <c r="M331" s="42">
        <v>1968670</v>
      </c>
      <c r="N331" s="42">
        <v>1858838</v>
      </c>
      <c r="O331" s="42">
        <v>1749006</v>
      </c>
      <c r="P331" s="42">
        <v>1639174</v>
      </c>
      <c r="Q331" s="42">
        <v>1529342</v>
      </c>
      <c r="R331" s="42">
        <v>1419510</v>
      </c>
      <c r="S331" s="42">
        <v>1309678</v>
      </c>
      <c r="T331" s="42">
        <v>1199846</v>
      </c>
      <c r="U331" s="42">
        <v>1090014</v>
      </c>
      <c r="V331" s="42">
        <v>980182</v>
      </c>
      <c r="W331" s="42">
        <v>870350</v>
      </c>
      <c r="X331" s="42">
        <v>760518</v>
      </c>
      <c r="Y331" s="42">
        <v>650686</v>
      </c>
      <c r="Z331" s="42">
        <v>540854</v>
      </c>
      <c r="AA331" s="42">
        <v>431022</v>
      </c>
      <c r="AB331" s="42">
        <v>321190</v>
      </c>
      <c r="AC331" s="42">
        <v>211358</v>
      </c>
      <c r="AD331" s="42">
        <v>101526</v>
      </c>
      <c r="AE331" s="42" t="s">
        <v>13291</v>
      </c>
      <c r="AF331" s="42" t="s">
        <v>13291</v>
      </c>
      <c r="AG331" s="42" t="s">
        <v>13291</v>
      </c>
      <c r="AH331" s="42" t="s">
        <v>13291</v>
      </c>
      <c r="AI331" s="42" t="s">
        <v>13291</v>
      </c>
      <c r="AK331" s="44">
        <v>68</v>
      </c>
      <c r="AL331" s="44" t="s">
        <v>13311</v>
      </c>
      <c r="AM331" s="44">
        <v>2045</v>
      </c>
      <c r="AN331" s="44">
        <v>24</v>
      </c>
      <c r="AO331" s="44">
        <v>-109832</v>
      </c>
      <c r="AP331">
        <v>224707966</v>
      </c>
      <c r="AQ331">
        <v>2046</v>
      </c>
      <c r="AR331">
        <v>2046</v>
      </c>
    </row>
    <row r="332" spans="1:44" ht="15" customHeight="1" x14ac:dyDescent="0.25">
      <c r="A332" s="17" t="s">
        <v>3241</v>
      </c>
      <c r="B332" s="43" t="str">
        <f t="shared" si="5"/>
        <v/>
      </c>
      <c r="C332" s="43" t="s">
        <v>13291</v>
      </c>
      <c r="D332" s="5">
        <v>22086867</v>
      </c>
      <c r="E332" s="42">
        <v>21848796</v>
      </c>
      <c r="F332" s="42">
        <v>21610725</v>
      </c>
      <c r="G332" s="42">
        <v>21372654</v>
      </c>
      <c r="H332" s="42">
        <v>21134583</v>
      </c>
      <c r="I332" s="42">
        <v>20896512</v>
      </c>
      <c r="J332" s="42">
        <v>20658441</v>
      </c>
      <c r="K332" s="42">
        <v>20420370</v>
      </c>
      <c r="L332" s="42">
        <v>20182299</v>
      </c>
      <c r="M332" s="42">
        <v>19944228</v>
      </c>
      <c r="N332" s="42">
        <v>19706157</v>
      </c>
      <c r="O332" s="42">
        <v>19468086</v>
      </c>
      <c r="P332" s="42">
        <v>19230015</v>
      </c>
      <c r="Q332" s="42">
        <v>18991944</v>
      </c>
      <c r="R332" s="42">
        <v>18753873</v>
      </c>
      <c r="S332" s="42">
        <v>18515802</v>
      </c>
      <c r="T332" s="42">
        <v>18277731</v>
      </c>
      <c r="U332" s="42">
        <v>18039660</v>
      </c>
      <c r="V332" s="42">
        <v>17801589</v>
      </c>
      <c r="W332" s="42">
        <v>17563518</v>
      </c>
      <c r="X332" s="42">
        <v>17325447</v>
      </c>
      <c r="Y332" s="42">
        <v>17087376</v>
      </c>
      <c r="Z332" s="42">
        <v>16849305</v>
      </c>
      <c r="AA332" s="42">
        <v>16611234</v>
      </c>
      <c r="AB332" s="42">
        <v>16373163</v>
      </c>
      <c r="AC332" s="42">
        <v>16135092</v>
      </c>
      <c r="AD332" s="42">
        <v>15897021</v>
      </c>
      <c r="AE332" s="42">
        <v>15658950</v>
      </c>
      <c r="AF332" s="42">
        <v>15420879</v>
      </c>
      <c r="AG332" s="42">
        <v>15182808</v>
      </c>
      <c r="AH332" s="42">
        <v>14944737</v>
      </c>
      <c r="AI332" s="42">
        <v>14706666</v>
      </c>
      <c r="AK332" s="44">
        <v>73</v>
      </c>
      <c r="AL332" s="44" t="s">
        <v>13292</v>
      </c>
      <c r="AM332" s="44">
        <v>2050</v>
      </c>
      <c r="AN332" s="44">
        <v>29</v>
      </c>
      <c r="AO332" s="44">
        <v>-238071</v>
      </c>
      <c r="AP332">
        <v>502752216</v>
      </c>
      <c r="AQ332">
        <v>2112</v>
      </c>
      <c r="AR332">
        <v>2100</v>
      </c>
    </row>
    <row r="333" spans="1:44" ht="15" customHeight="1" x14ac:dyDescent="0.25">
      <c r="A333" s="17" t="s">
        <v>3241</v>
      </c>
      <c r="B333" s="43" t="str">
        <f t="shared" si="5"/>
        <v/>
      </c>
      <c r="C333" s="43" t="s">
        <v>13291</v>
      </c>
      <c r="D333" s="5">
        <v>1643941</v>
      </c>
      <c r="E333" s="42">
        <v>1474175</v>
      </c>
      <c r="F333" s="42">
        <v>1304409</v>
      </c>
      <c r="G333" s="42">
        <v>1134643</v>
      </c>
      <c r="H333" s="42">
        <v>964877</v>
      </c>
      <c r="I333" s="42">
        <v>795111</v>
      </c>
      <c r="J333" s="42">
        <v>625345</v>
      </c>
      <c r="K333" s="42">
        <v>455579</v>
      </c>
      <c r="L333" s="42">
        <v>285813</v>
      </c>
      <c r="M333" s="42">
        <v>116047</v>
      </c>
      <c r="N333" s="42" t="s">
        <v>13291</v>
      </c>
      <c r="O333" s="42" t="s">
        <v>13291</v>
      </c>
      <c r="P333" s="42" t="s">
        <v>13291</v>
      </c>
      <c r="Q333" s="42" t="s">
        <v>13291</v>
      </c>
      <c r="R333" s="42" t="s">
        <v>13291</v>
      </c>
      <c r="S333" s="42" t="s">
        <v>13291</v>
      </c>
      <c r="T333" s="42" t="s">
        <v>13291</v>
      </c>
      <c r="U333" s="42" t="s">
        <v>13291</v>
      </c>
      <c r="V333" s="42" t="s">
        <v>13291</v>
      </c>
      <c r="W333" s="42" t="s">
        <v>13291</v>
      </c>
      <c r="X333" s="42" t="s">
        <v>13291</v>
      </c>
      <c r="Y333" s="42" t="s">
        <v>13291</v>
      </c>
      <c r="Z333" s="42" t="s">
        <v>13291</v>
      </c>
      <c r="AA333" s="42" t="s">
        <v>13291</v>
      </c>
      <c r="AB333" s="42" t="s">
        <v>13291</v>
      </c>
      <c r="AC333" s="42" t="s">
        <v>13291</v>
      </c>
      <c r="AD333" s="42" t="s">
        <v>13291</v>
      </c>
      <c r="AE333" s="42" t="s">
        <v>13291</v>
      </c>
      <c r="AF333" s="42" t="s">
        <v>13291</v>
      </c>
      <c r="AG333" s="42" t="s">
        <v>13291</v>
      </c>
      <c r="AH333" s="42" t="s">
        <v>13291</v>
      </c>
      <c r="AI333" s="42" t="s">
        <v>13291</v>
      </c>
      <c r="AK333" s="44">
        <v>51</v>
      </c>
      <c r="AL333" s="44" t="s">
        <v>13312</v>
      </c>
      <c r="AM333" s="44">
        <v>2028</v>
      </c>
      <c r="AN333" s="44">
        <v>7</v>
      </c>
      <c r="AO333" s="44">
        <v>-169766</v>
      </c>
      <c r="AP333">
        <v>344401495</v>
      </c>
      <c r="AQ333">
        <v>2029</v>
      </c>
      <c r="AR333">
        <v>2029</v>
      </c>
    </row>
    <row r="334" spans="1:44" ht="15" customHeight="1" x14ac:dyDescent="0.25">
      <c r="A334" s="17" t="s">
        <v>3241</v>
      </c>
      <c r="B334" s="43" t="str">
        <f t="shared" si="5"/>
        <v/>
      </c>
      <c r="C334" s="43" t="s">
        <v>13291</v>
      </c>
      <c r="D334" s="5">
        <v>6521322</v>
      </c>
      <c r="E334" s="42">
        <v>5938928</v>
      </c>
      <c r="F334" s="42">
        <v>5356534</v>
      </c>
      <c r="G334" s="42">
        <v>4774140</v>
      </c>
      <c r="H334" s="42">
        <v>4191746</v>
      </c>
      <c r="I334" s="42">
        <v>3609352</v>
      </c>
      <c r="J334" s="42">
        <v>3026958</v>
      </c>
      <c r="K334" s="42">
        <v>2444564</v>
      </c>
      <c r="L334" s="42">
        <v>1862170</v>
      </c>
      <c r="M334" s="42">
        <v>1279776</v>
      </c>
      <c r="N334" s="42">
        <v>697382</v>
      </c>
      <c r="O334" s="42">
        <v>114988</v>
      </c>
      <c r="P334" s="42" t="s">
        <v>13291</v>
      </c>
      <c r="Q334" s="42" t="s">
        <v>13291</v>
      </c>
      <c r="R334" s="42" t="s">
        <v>13291</v>
      </c>
      <c r="S334" s="42" t="s">
        <v>13291</v>
      </c>
      <c r="T334" s="42" t="s">
        <v>13291</v>
      </c>
      <c r="U334" s="42" t="s">
        <v>13291</v>
      </c>
      <c r="V334" s="42" t="s">
        <v>13291</v>
      </c>
      <c r="W334" s="42" t="s">
        <v>13291</v>
      </c>
      <c r="X334" s="42" t="s">
        <v>13291</v>
      </c>
      <c r="Y334" s="42" t="s">
        <v>13291</v>
      </c>
      <c r="Z334" s="42" t="s">
        <v>13291</v>
      </c>
      <c r="AA334" s="42" t="s">
        <v>13291</v>
      </c>
      <c r="AB334" s="42" t="s">
        <v>13291</v>
      </c>
      <c r="AC334" s="42" t="s">
        <v>13291</v>
      </c>
      <c r="AD334" s="42" t="s">
        <v>13291</v>
      </c>
      <c r="AE334" s="42" t="s">
        <v>13291</v>
      </c>
      <c r="AF334" s="42" t="s">
        <v>13291</v>
      </c>
      <c r="AG334" s="42" t="s">
        <v>13291</v>
      </c>
      <c r="AH334" s="42" t="s">
        <v>13291</v>
      </c>
      <c r="AI334" s="42" t="s">
        <v>13291</v>
      </c>
      <c r="AK334" s="44">
        <v>53</v>
      </c>
      <c r="AL334" s="44" t="s">
        <v>13297</v>
      </c>
      <c r="AM334" s="44">
        <v>2030</v>
      </c>
      <c r="AN334" s="44">
        <v>9</v>
      </c>
      <c r="AO334" s="44">
        <v>-582394</v>
      </c>
      <c r="AP334">
        <v>1182374808</v>
      </c>
      <c r="AQ334">
        <v>2030</v>
      </c>
      <c r="AR334">
        <v>2030</v>
      </c>
    </row>
    <row r="335" spans="1:44" ht="15" customHeight="1" x14ac:dyDescent="0.25">
      <c r="A335" s="17" t="s">
        <v>3241</v>
      </c>
      <c r="B335" s="43" t="str">
        <f t="shared" si="5"/>
        <v/>
      </c>
      <c r="C335" s="43" t="s">
        <v>13291</v>
      </c>
      <c r="D335" s="5">
        <v>9476591</v>
      </c>
      <c r="E335" s="42">
        <v>9115625</v>
      </c>
      <c r="F335" s="42">
        <v>8754659</v>
      </c>
      <c r="G335" s="42">
        <v>8393693</v>
      </c>
      <c r="H335" s="42">
        <v>8032727</v>
      </c>
      <c r="I335" s="42">
        <v>7671761</v>
      </c>
      <c r="J335" s="42">
        <v>7310795</v>
      </c>
      <c r="K335" s="42">
        <v>6949829</v>
      </c>
      <c r="L335" s="42">
        <v>6588863</v>
      </c>
      <c r="M335" s="42">
        <v>6227897</v>
      </c>
      <c r="N335" s="42">
        <v>5866931</v>
      </c>
      <c r="O335" s="42">
        <v>5505965</v>
      </c>
      <c r="P335" s="42">
        <v>5144999</v>
      </c>
      <c r="Q335" s="42">
        <v>4784033</v>
      </c>
      <c r="R335" s="42">
        <v>4423067</v>
      </c>
      <c r="S335" s="42">
        <v>4062101</v>
      </c>
      <c r="T335" s="42">
        <v>3701135</v>
      </c>
      <c r="U335" s="42">
        <v>3340169</v>
      </c>
      <c r="V335" s="42">
        <v>2979203</v>
      </c>
      <c r="W335" s="42">
        <v>2618237</v>
      </c>
      <c r="X335" s="42">
        <v>2257271</v>
      </c>
      <c r="Y335" s="42">
        <v>1896305</v>
      </c>
      <c r="Z335" s="42">
        <v>1535339</v>
      </c>
      <c r="AA335" s="42">
        <v>1174373</v>
      </c>
      <c r="AB335" s="42">
        <v>813407</v>
      </c>
      <c r="AC335" s="42">
        <v>452441</v>
      </c>
      <c r="AD335" s="42">
        <v>91475</v>
      </c>
      <c r="AE335" s="42" t="s">
        <v>13291</v>
      </c>
      <c r="AF335" s="42" t="s">
        <v>13291</v>
      </c>
      <c r="AG335" s="42" t="s">
        <v>13291</v>
      </c>
      <c r="AH335" s="42" t="s">
        <v>13291</v>
      </c>
      <c r="AI335" s="42" t="s">
        <v>13291</v>
      </c>
      <c r="AK335" s="44">
        <v>68</v>
      </c>
      <c r="AL335" s="44" t="s">
        <v>13311</v>
      </c>
      <c r="AM335" s="44">
        <v>2045</v>
      </c>
      <c r="AN335" s="44">
        <v>24</v>
      </c>
      <c r="AO335" s="44">
        <v>-360966</v>
      </c>
      <c r="AP335">
        <v>738266945</v>
      </c>
      <c r="AQ335">
        <v>2045</v>
      </c>
      <c r="AR335">
        <v>2045</v>
      </c>
    </row>
    <row r="336" spans="1:44" ht="15" customHeight="1" x14ac:dyDescent="0.25">
      <c r="A336" s="17" t="s">
        <v>3241</v>
      </c>
      <c r="B336" s="43" t="str">
        <f t="shared" si="5"/>
        <v/>
      </c>
      <c r="C336" s="43" t="s">
        <v>13291</v>
      </c>
      <c r="D336" s="5">
        <v>5604919</v>
      </c>
      <c r="E336" s="42">
        <v>5542384</v>
      </c>
      <c r="F336" s="42">
        <v>5479849</v>
      </c>
      <c r="G336" s="42">
        <v>5417314</v>
      </c>
      <c r="H336" s="42">
        <v>5354779</v>
      </c>
      <c r="I336" s="42">
        <v>5292244</v>
      </c>
      <c r="J336" s="42">
        <v>5229709</v>
      </c>
      <c r="K336" s="42">
        <v>5167174</v>
      </c>
      <c r="L336" s="42">
        <v>5104639</v>
      </c>
      <c r="M336" s="42">
        <v>5042104</v>
      </c>
      <c r="N336" s="42">
        <v>4979569</v>
      </c>
      <c r="O336" s="42">
        <v>4917034</v>
      </c>
      <c r="P336" s="42">
        <v>4854499</v>
      </c>
      <c r="Q336" s="42">
        <v>4791964</v>
      </c>
      <c r="R336" s="42">
        <v>4729429</v>
      </c>
      <c r="S336" s="42">
        <v>4666894</v>
      </c>
      <c r="T336" s="42">
        <v>4604359</v>
      </c>
      <c r="U336" s="42">
        <v>4541824</v>
      </c>
      <c r="V336" s="42">
        <v>4479289</v>
      </c>
      <c r="W336" s="42">
        <v>4416754</v>
      </c>
      <c r="X336" s="42">
        <v>4354219</v>
      </c>
      <c r="Y336" s="42">
        <v>4291684</v>
      </c>
      <c r="Z336" s="42">
        <v>4229149</v>
      </c>
      <c r="AA336" s="42">
        <v>4166614</v>
      </c>
      <c r="AB336" s="42">
        <v>4104079</v>
      </c>
      <c r="AC336" s="42">
        <v>4041544</v>
      </c>
      <c r="AD336" s="42">
        <v>3979009</v>
      </c>
      <c r="AE336" s="42">
        <v>3916474</v>
      </c>
      <c r="AF336" s="42">
        <v>3853939</v>
      </c>
      <c r="AG336" s="42">
        <v>3791404</v>
      </c>
      <c r="AH336" s="42">
        <v>3728869</v>
      </c>
      <c r="AI336" s="42">
        <v>3666334</v>
      </c>
      <c r="AK336" s="44">
        <v>73</v>
      </c>
      <c r="AL336" s="44" t="s">
        <v>13292</v>
      </c>
      <c r="AM336" s="44">
        <v>2050</v>
      </c>
      <c r="AN336" s="44">
        <v>29</v>
      </c>
      <c r="AO336" s="44">
        <v>-62535</v>
      </c>
      <c r="AP336">
        <v>131863084</v>
      </c>
      <c r="AQ336">
        <v>2109</v>
      </c>
      <c r="AR336">
        <v>2100</v>
      </c>
    </row>
    <row r="337" spans="1:44" ht="15" customHeight="1" x14ac:dyDescent="0.25">
      <c r="A337" s="17" t="s">
        <v>3241</v>
      </c>
      <c r="B337" s="43" t="str">
        <f t="shared" si="5"/>
        <v/>
      </c>
      <c r="C337" s="43" t="s">
        <v>13291</v>
      </c>
      <c r="D337" s="5">
        <v>136204</v>
      </c>
      <c r="E337" s="42">
        <v>65479</v>
      </c>
      <c r="F337" s="42" t="s">
        <v>13291</v>
      </c>
      <c r="G337" s="42" t="s">
        <v>13291</v>
      </c>
      <c r="H337" s="42" t="s">
        <v>13291</v>
      </c>
      <c r="I337" s="42" t="s">
        <v>13291</v>
      </c>
      <c r="J337" s="42" t="s">
        <v>13291</v>
      </c>
      <c r="K337" s="42" t="s">
        <v>13291</v>
      </c>
      <c r="L337" s="42" t="s">
        <v>13291</v>
      </c>
      <c r="M337" s="42" t="s">
        <v>13291</v>
      </c>
      <c r="N337" s="42" t="s">
        <v>13291</v>
      </c>
      <c r="O337" s="42" t="s">
        <v>13291</v>
      </c>
      <c r="P337" s="42" t="s">
        <v>13291</v>
      </c>
      <c r="Q337" s="42" t="s">
        <v>13291</v>
      </c>
      <c r="R337" s="42" t="s">
        <v>13291</v>
      </c>
      <c r="S337" s="42" t="s">
        <v>13291</v>
      </c>
      <c r="T337" s="42" t="s">
        <v>13291</v>
      </c>
      <c r="U337" s="42" t="s">
        <v>13291</v>
      </c>
      <c r="V337" s="42" t="s">
        <v>13291</v>
      </c>
      <c r="W337" s="42" t="s">
        <v>13291</v>
      </c>
      <c r="X337" s="42" t="s">
        <v>13291</v>
      </c>
      <c r="Y337" s="42" t="s">
        <v>13291</v>
      </c>
      <c r="Z337" s="42" t="s">
        <v>13291</v>
      </c>
      <c r="AA337" s="42" t="s">
        <v>13291</v>
      </c>
      <c r="AB337" s="42" t="s">
        <v>13291</v>
      </c>
      <c r="AC337" s="42" t="s">
        <v>13291</v>
      </c>
      <c r="AD337" s="42" t="s">
        <v>13291</v>
      </c>
      <c r="AE337" s="42" t="s">
        <v>13291</v>
      </c>
      <c r="AF337" s="42" t="s">
        <v>13291</v>
      </c>
      <c r="AG337" s="42" t="s">
        <v>13291</v>
      </c>
      <c r="AH337" s="42" t="s">
        <v>13291</v>
      </c>
      <c r="AI337" s="42" t="s">
        <v>13291</v>
      </c>
      <c r="AK337" s="44">
        <v>43</v>
      </c>
      <c r="AL337" s="44" t="s">
        <v>13319</v>
      </c>
      <c r="AM337" s="44">
        <v>2020</v>
      </c>
      <c r="AN337" s="44">
        <v>-1</v>
      </c>
      <c r="AO337" s="44" t="e">
        <v>#VALUE!</v>
      </c>
      <c r="AP337" t="e">
        <v>#VALUE!</v>
      </c>
      <c r="AQ337" t="e">
        <v>#VALUE!</v>
      </c>
      <c r="AR337" t="e">
        <v>#VALUE!</v>
      </c>
    </row>
    <row r="338" spans="1:44" ht="15" customHeight="1" x14ac:dyDescent="0.25">
      <c r="A338" s="17" t="s">
        <v>3241</v>
      </c>
      <c r="B338" s="43" t="str">
        <f t="shared" si="5"/>
        <v/>
      </c>
      <c r="C338" s="43" t="s">
        <v>13291</v>
      </c>
      <c r="D338" s="5">
        <v>10059160</v>
      </c>
      <c r="E338" s="42">
        <v>9884886</v>
      </c>
      <c r="F338" s="42">
        <v>9710612</v>
      </c>
      <c r="G338" s="42">
        <v>9536338</v>
      </c>
      <c r="H338" s="42">
        <v>9362064</v>
      </c>
      <c r="I338" s="42">
        <v>9187790</v>
      </c>
      <c r="J338" s="42">
        <v>9013516</v>
      </c>
      <c r="K338" s="42">
        <v>8839242</v>
      </c>
      <c r="L338" s="42">
        <v>8664968</v>
      </c>
      <c r="M338" s="42">
        <v>8490694</v>
      </c>
      <c r="N338" s="42">
        <v>8316420</v>
      </c>
      <c r="O338" s="42">
        <v>8142146</v>
      </c>
      <c r="P338" s="42">
        <v>7967872</v>
      </c>
      <c r="Q338" s="42">
        <v>7793598</v>
      </c>
      <c r="R338" s="42">
        <v>7619324</v>
      </c>
      <c r="S338" s="42">
        <v>7445050</v>
      </c>
      <c r="T338" s="42">
        <v>7270776</v>
      </c>
      <c r="U338" s="42">
        <v>7096502</v>
      </c>
      <c r="V338" s="42">
        <v>6922228</v>
      </c>
      <c r="W338" s="42">
        <v>6747954</v>
      </c>
      <c r="X338" s="42">
        <v>6573680</v>
      </c>
      <c r="Y338" s="42">
        <v>6399406</v>
      </c>
      <c r="Z338" s="42">
        <v>6225132</v>
      </c>
      <c r="AA338" s="42">
        <v>6050858</v>
      </c>
      <c r="AB338" s="42">
        <v>5876584</v>
      </c>
      <c r="AC338" s="42">
        <v>5702310</v>
      </c>
      <c r="AD338" s="42">
        <v>5528036</v>
      </c>
      <c r="AE338" s="42">
        <v>5353762</v>
      </c>
      <c r="AF338" s="42">
        <v>5179488</v>
      </c>
      <c r="AG338" s="42">
        <v>5005214</v>
      </c>
      <c r="AH338" s="42">
        <v>4830940</v>
      </c>
      <c r="AI338" s="42">
        <v>4656666</v>
      </c>
      <c r="AK338" s="44">
        <v>73</v>
      </c>
      <c r="AL338" s="44" t="s">
        <v>13292</v>
      </c>
      <c r="AM338" s="44">
        <v>2050</v>
      </c>
      <c r="AN338" s="44">
        <v>29</v>
      </c>
      <c r="AO338" s="44">
        <v>-174274</v>
      </c>
      <c r="AP338">
        <v>361918366</v>
      </c>
      <c r="AQ338">
        <v>2077</v>
      </c>
      <c r="AR338">
        <v>2077</v>
      </c>
    </row>
    <row r="339" spans="1:44" ht="15" customHeight="1" x14ac:dyDescent="0.25">
      <c r="A339" s="17" t="s">
        <v>3241</v>
      </c>
      <c r="B339" s="43" t="str">
        <f t="shared" si="5"/>
        <v/>
      </c>
      <c r="C339" s="43" t="s">
        <v>13291</v>
      </c>
      <c r="D339" s="5">
        <v>63777256</v>
      </c>
      <c r="E339" s="42">
        <v>62644041</v>
      </c>
      <c r="F339" s="42">
        <v>61510826</v>
      </c>
      <c r="G339" s="42">
        <v>60377611</v>
      </c>
      <c r="H339" s="42">
        <v>59244396</v>
      </c>
      <c r="I339" s="42">
        <v>58111181</v>
      </c>
      <c r="J339" s="42">
        <v>56977966</v>
      </c>
      <c r="K339" s="42">
        <v>55844751</v>
      </c>
      <c r="L339" s="42">
        <v>54711536</v>
      </c>
      <c r="M339" s="42">
        <v>53578321</v>
      </c>
      <c r="N339" s="42">
        <v>52445106</v>
      </c>
      <c r="O339" s="42">
        <v>51311891</v>
      </c>
      <c r="P339" s="42">
        <v>50178676</v>
      </c>
      <c r="Q339" s="42">
        <v>49045461</v>
      </c>
      <c r="R339" s="42">
        <v>47912246</v>
      </c>
      <c r="S339" s="42">
        <v>46779031</v>
      </c>
      <c r="T339" s="42">
        <v>45645816</v>
      </c>
      <c r="U339" s="42">
        <v>44512601</v>
      </c>
      <c r="V339" s="42">
        <v>43379386</v>
      </c>
      <c r="W339" s="42">
        <v>42246171</v>
      </c>
      <c r="X339" s="42">
        <v>41112956</v>
      </c>
      <c r="Y339" s="42">
        <v>39979741</v>
      </c>
      <c r="Z339" s="42">
        <v>38846526</v>
      </c>
      <c r="AA339" s="42">
        <v>37713311</v>
      </c>
      <c r="AB339" s="42">
        <v>36580096</v>
      </c>
      <c r="AC339" s="42">
        <v>35446881</v>
      </c>
      <c r="AD339" s="42">
        <v>34313666</v>
      </c>
      <c r="AE339" s="42">
        <v>33180451</v>
      </c>
      <c r="AF339" s="42">
        <v>32047236</v>
      </c>
      <c r="AG339" s="42">
        <v>30914021</v>
      </c>
      <c r="AH339" s="42">
        <v>29780806</v>
      </c>
      <c r="AI339" s="42">
        <v>28647591</v>
      </c>
      <c r="AK339" s="44">
        <v>73</v>
      </c>
      <c r="AL339" s="44" t="s">
        <v>13292</v>
      </c>
      <c r="AM339" s="44">
        <v>2050</v>
      </c>
      <c r="AN339" s="44">
        <v>29</v>
      </c>
      <c r="AO339" s="44">
        <v>-1133215</v>
      </c>
      <c r="AP339">
        <v>2351738341</v>
      </c>
      <c r="AQ339">
        <v>2075</v>
      </c>
      <c r="AR339">
        <v>2075</v>
      </c>
    </row>
    <row r="340" spans="1:44" ht="15" customHeight="1" x14ac:dyDescent="0.25">
      <c r="A340" s="17" t="s">
        <v>3241</v>
      </c>
      <c r="B340" s="43" t="str">
        <f t="shared" si="5"/>
        <v/>
      </c>
      <c r="C340" s="43" t="s">
        <v>13291</v>
      </c>
      <c r="D340" s="5">
        <v>1581179</v>
      </c>
      <c r="E340" s="42">
        <v>1523613</v>
      </c>
      <c r="F340" s="42">
        <v>1466047</v>
      </c>
      <c r="G340" s="42">
        <v>1408481</v>
      </c>
      <c r="H340" s="42">
        <v>1350915</v>
      </c>
      <c r="I340" s="42">
        <v>1293349</v>
      </c>
      <c r="J340" s="42">
        <v>1235783</v>
      </c>
      <c r="K340" s="42">
        <v>1178217</v>
      </c>
      <c r="L340" s="42">
        <v>1120651</v>
      </c>
      <c r="M340" s="42">
        <v>1063085</v>
      </c>
      <c r="N340" s="42">
        <v>1005519</v>
      </c>
      <c r="O340" s="42">
        <v>947953</v>
      </c>
      <c r="P340" s="42">
        <v>890387</v>
      </c>
      <c r="Q340" s="42">
        <v>832821</v>
      </c>
      <c r="R340" s="42">
        <v>775255</v>
      </c>
      <c r="S340" s="42">
        <v>717689</v>
      </c>
      <c r="T340" s="42">
        <v>660123</v>
      </c>
      <c r="U340" s="42">
        <v>602557</v>
      </c>
      <c r="V340" s="42">
        <v>544991</v>
      </c>
      <c r="W340" s="42">
        <v>487425</v>
      </c>
      <c r="X340" s="42">
        <v>429859</v>
      </c>
      <c r="Y340" s="42">
        <v>372293</v>
      </c>
      <c r="Z340" s="42">
        <v>314727</v>
      </c>
      <c r="AA340" s="42">
        <v>257161</v>
      </c>
      <c r="AB340" s="42">
        <v>199595</v>
      </c>
      <c r="AC340" s="42">
        <v>142029</v>
      </c>
      <c r="AD340" s="42">
        <v>84463</v>
      </c>
      <c r="AE340" s="42">
        <v>26897</v>
      </c>
      <c r="AF340" s="42" t="s">
        <v>13291</v>
      </c>
      <c r="AG340" s="42" t="s">
        <v>13291</v>
      </c>
      <c r="AH340" s="42" t="s">
        <v>13291</v>
      </c>
      <c r="AI340" s="42" t="s">
        <v>13291</v>
      </c>
      <c r="AK340" s="44">
        <v>69</v>
      </c>
      <c r="AL340" s="44" t="s">
        <v>13310</v>
      </c>
      <c r="AM340" s="44">
        <v>2046</v>
      </c>
      <c r="AN340" s="44">
        <v>25</v>
      </c>
      <c r="AO340" s="44">
        <v>-57566</v>
      </c>
      <c r="AP340">
        <v>117806933</v>
      </c>
      <c r="AQ340">
        <v>2046</v>
      </c>
      <c r="AR340">
        <v>2046</v>
      </c>
    </row>
    <row r="341" spans="1:44" ht="15" customHeight="1" x14ac:dyDescent="0.25">
      <c r="A341" s="17" t="s">
        <v>3241</v>
      </c>
      <c r="B341" s="43" t="str">
        <f t="shared" si="5"/>
        <v/>
      </c>
      <c r="C341" s="43" t="s">
        <v>13291</v>
      </c>
      <c r="D341" s="5">
        <v>3034953</v>
      </c>
      <c r="E341" s="42">
        <v>2755759</v>
      </c>
      <c r="F341" s="42">
        <v>2476565</v>
      </c>
      <c r="G341" s="42">
        <v>2197371</v>
      </c>
      <c r="H341" s="42">
        <v>1918177</v>
      </c>
      <c r="I341" s="42">
        <v>1638983</v>
      </c>
      <c r="J341" s="42">
        <v>1359789</v>
      </c>
      <c r="K341" s="42">
        <v>1080595</v>
      </c>
      <c r="L341" s="42">
        <v>801401</v>
      </c>
      <c r="M341" s="42">
        <v>522207</v>
      </c>
      <c r="N341" s="42">
        <v>243013</v>
      </c>
      <c r="O341" s="42" t="s">
        <v>13291</v>
      </c>
      <c r="P341" s="42" t="s">
        <v>13291</v>
      </c>
      <c r="Q341" s="42" t="s">
        <v>13291</v>
      </c>
      <c r="R341" s="42" t="s">
        <v>13291</v>
      </c>
      <c r="S341" s="42" t="s">
        <v>13291</v>
      </c>
      <c r="T341" s="42" t="s">
        <v>13291</v>
      </c>
      <c r="U341" s="42" t="s">
        <v>13291</v>
      </c>
      <c r="V341" s="42" t="s">
        <v>13291</v>
      </c>
      <c r="W341" s="42" t="s">
        <v>13291</v>
      </c>
      <c r="X341" s="42" t="s">
        <v>13291</v>
      </c>
      <c r="Y341" s="42" t="s">
        <v>13291</v>
      </c>
      <c r="Z341" s="42" t="s">
        <v>13291</v>
      </c>
      <c r="AA341" s="42" t="s">
        <v>13291</v>
      </c>
      <c r="AB341" s="42" t="s">
        <v>13291</v>
      </c>
      <c r="AC341" s="42" t="s">
        <v>13291</v>
      </c>
      <c r="AD341" s="42" t="s">
        <v>13291</v>
      </c>
      <c r="AE341" s="42" t="s">
        <v>13291</v>
      </c>
      <c r="AF341" s="42" t="s">
        <v>13291</v>
      </c>
      <c r="AG341" s="42" t="s">
        <v>13291</v>
      </c>
      <c r="AH341" s="42" t="s">
        <v>13291</v>
      </c>
      <c r="AI341" s="42" t="s">
        <v>13291</v>
      </c>
      <c r="AK341" s="44">
        <v>52</v>
      </c>
      <c r="AL341" s="44" t="s">
        <v>267</v>
      </c>
      <c r="AM341" s="44">
        <v>2029</v>
      </c>
      <c r="AN341" s="44">
        <v>8</v>
      </c>
      <c r="AO341" s="44">
        <v>-279194</v>
      </c>
      <c r="AP341">
        <v>566727639</v>
      </c>
      <c r="AQ341">
        <v>2030</v>
      </c>
      <c r="AR341">
        <v>2030</v>
      </c>
    </row>
    <row r="342" spans="1:44" ht="15" customHeight="1" x14ac:dyDescent="0.25">
      <c r="A342" s="17" t="s">
        <v>3241</v>
      </c>
      <c r="B342" s="43" t="str">
        <f t="shared" si="5"/>
        <v/>
      </c>
      <c r="C342" s="43" t="s">
        <v>13291</v>
      </c>
      <c r="D342" s="5">
        <v>4733392</v>
      </c>
      <c r="E342" s="42">
        <v>4392247</v>
      </c>
      <c r="F342" s="42">
        <v>4051102</v>
      </c>
      <c r="G342" s="42">
        <v>3709957</v>
      </c>
      <c r="H342" s="42">
        <v>3368812</v>
      </c>
      <c r="I342" s="42">
        <v>3027667</v>
      </c>
      <c r="J342" s="42">
        <v>2686522</v>
      </c>
      <c r="K342" s="42">
        <v>2345377</v>
      </c>
      <c r="L342" s="42">
        <v>2004232</v>
      </c>
      <c r="M342" s="42">
        <v>1663087</v>
      </c>
      <c r="N342" s="42">
        <v>1321942</v>
      </c>
      <c r="O342" s="42">
        <v>980797</v>
      </c>
      <c r="P342" s="42">
        <v>639652</v>
      </c>
      <c r="Q342" s="42">
        <v>298507</v>
      </c>
      <c r="R342" s="42" t="s">
        <v>13291</v>
      </c>
      <c r="S342" s="42" t="s">
        <v>13291</v>
      </c>
      <c r="T342" s="42" t="s">
        <v>13291</v>
      </c>
      <c r="U342" s="42" t="s">
        <v>13291</v>
      </c>
      <c r="V342" s="42" t="s">
        <v>13291</v>
      </c>
      <c r="W342" s="42" t="s">
        <v>13291</v>
      </c>
      <c r="X342" s="42" t="s">
        <v>13291</v>
      </c>
      <c r="Y342" s="42" t="s">
        <v>13291</v>
      </c>
      <c r="Z342" s="42" t="s">
        <v>13291</v>
      </c>
      <c r="AA342" s="42" t="s">
        <v>13291</v>
      </c>
      <c r="AB342" s="42" t="s">
        <v>13291</v>
      </c>
      <c r="AC342" s="42" t="s">
        <v>13291</v>
      </c>
      <c r="AD342" s="42" t="s">
        <v>13291</v>
      </c>
      <c r="AE342" s="42" t="s">
        <v>13291</v>
      </c>
      <c r="AF342" s="42" t="s">
        <v>13291</v>
      </c>
      <c r="AG342" s="42" t="s">
        <v>13291</v>
      </c>
      <c r="AH342" s="42" t="s">
        <v>13291</v>
      </c>
      <c r="AI342" s="42" t="s">
        <v>13291</v>
      </c>
      <c r="AK342" s="44">
        <v>55</v>
      </c>
      <c r="AL342" s="44" t="s">
        <v>13304</v>
      </c>
      <c r="AM342" s="44">
        <v>2032</v>
      </c>
      <c r="AN342" s="44">
        <v>11</v>
      </c>
      <c r="AO342" s="44">
        <v>-341145</v>
      </c>
      <c r="AP342">
        <v>693505147</v>
      </c>
      <c r="AQ342">
        <v>2033</v>
      </c>
      <c r="AR342">
        <v>2033</v>
      </c>
    </row>
    <row r="343" spans="1:44" ht="15" customHeight="1" x14ac:dyDescent="0.25">
      <c r="A343" s="17" t="s">
        <v>3241</v>
      </c>
      <c r="B343" s="43" t="str">
        <f t="shared" si="5"/>
        <v/>
      </c>
      <c r="C343" s="43" t="s">
        <v>13291</v>
      </c>
      <c r="D343" s="5">
        <v>21736665</v>
      </c>
      <c r="E343" s="42">
        <v>21639649</v>
      </c>
      <c r="F343" s="42">
        <v>21542633</v>
      </c>
      <c r="G343" s="42">
        <v>21445617</v>
      </c>
      <c r="H343" s="42">
        <v>21348601</v>
      </c>
      <c r="I343" s="42">
        <v>21251585</v>
      </c>
      <c r="J343" s="42">
        <v>21154569</v>
      </c>
      <c r="K343" s="42">
        <v>21057553</v>
      </c>
      <c r="L343" s="42">
        <v>20960537</v>
      </c>
      <c r="M343" s="42">
        <v>20863521</v>
      </c>
      <c r="N343" s="42">
        <v>20766505</v>
      </c>
      <c r="O343" s="42">
        <v>20669489</v>
      </c>
      <c r="P343" s="42">
        <v>20572473</v>
      </c>
      <c r="Q343" s="42">
        <v>20475457</v>
      </c>
      <c r="R343" s="42">
        <v>20378441</v>
      </c>
      <c r="S343" s="42">
        <v>20281425</v>
      </c>
      <c r="T343" s="42">
        <v>20184409</v>
      </c>
      <c r="U343" s="42">
        <v>20087393</v>
      </c>
      <c r="V343" s="42">
        <v>19990377</v>
      </c>
      <c r="W343" s="42">
        <v>19893361</v>
      </c>
      <c r="X343" s="42">
        <v>19796345</v>
      </c>
      <c r="Y343" s="42">
        <v>19699329</v>
      </c>
      <c r="Z343" s="42">
        <v>19602313</v>
      </c>
      <c r="AA343" s="42">
        <v>19505297</v>
      </c>
      <c r="AB343" s="42">
        <v>19408281</v>
      </c>
      <c r="AC343" s="42">
        <v>19311265</v>
      </c>
      <c r="AD343" s="42">
        <v>19214249</v>
      </c>
      <c r="AE343" s="42">
        <v>19117233</v>
      </c>
      <c r="AF343" s="42">
        <v>19020217</v>
      </c>
      <c r="AG343" s="42">
        <v>18923201</v>
      </c>
      <c r="AH343" s="42">
        <v>18826185</v>
      </c>
      <c r="AI343" s="42">
        <v>18729169</v>
      </c>
      <c r="AK343" s="44">
        <v>73</v>
      </c>
      <c r="AL343" s="44" t="s">
        <v>13292</v>
      </c>
      <c r="AM343" s="44">
        <v>2050</v>
      </c>
      <c r="AN343" s="44">
        <v>29</v>
      </c>
      <c r="AO343" s="44">
        <v>-97016</v>
      </c>
      <c r="AP343">
        <v>217611969</v>
      </c>
      <c r="AQ343">
        <v>2243</v>
      </c>
      <c r="AR343">
        <v>2100</v>
      </c>
    </row>
    <row r="344" spans="1:44" ht="15" customHeight="1" x14ac:dyDescent="0.25">
      <c r="A344" s="17" t="s">
        <v>3241</v>
      </c>
      <c r="B344" s="43" t="str">
        <f t="shared" si="5"/>
        <v/>
      </c>
      <c r="C344" s="43" t="s">
        <v>13291</v>
      </c>
      <c r="D344" s="5">
        <v>10020038</v>
      </c>
      <c r="E344" s="42">
        <v>9629777</v>
      </c>
      <c r="F344" s="42">
        <v>9239516</v>
      </c>
      <c r="G344" s="42">
        <v>8849255</v>
      </c>
      <c r="H344" s="42">
        <v>8458994</v>
      </c>
      <c r="I344" s="42">
        <v>8068733</v>
      </c>
      <c r="J344" s="42">
        <v>7678472</v>
      </c>
      <c r="K344" s="42">
        <v>7288211</v>
      </c>
      <c r="L344" s="42">
        <v>6897950</v>
      </c>
      <c r="M344" s="42">
        <v>6507689</v>
      </c>
      <c r="N344" s="42">
        <v>6117428</v>
      </c>
      <c r="O344" s="42">
        <v>5727167</v>
      </c>
      <c r="P344" s="42">
        <v>5336906</v>
      </c>
      <c r="Q344" s="42">
        <v>4946645</v>
      </c>
      <c r="R344" s="42">
        <v>4556384</v>
      </c>
      <c r="S344" s="42">
        <v>4166123</v>
      </c>
      <c r="T344" s="42">
        <v>3775862</v>
      </c>
      <c r="U344" s="42">
        <v>3385601</v>
      </c>
      <c r="V344" s="42">
        <v>2995340</v>
      </c>
      <c r="W344" s="42">
        <v>2605079</v>
      </c>
      <c r="X344" s="42">
        <v>2214818</v>
      </c>
      <c r="Y344" s="42">
        <v>1824557</v>
      </c>
      <c r="Z344" s="42">
        <v>1434296</v>
      </c>
      <c r="AA344" s="42">
        <v>1044035</v>
      </c>
      <c r="AB344" s="42">
        <v>653774</v>
      </c>
      <c r="AC344" s="42">
        <v>263513</v>
      </c>
      <c r="AD344" s="42" t="s">
        <v>13291</v>
      </c>
      <c r="AE344" s="42" t="s">
        <v>13291</v>
      </c>
      <c r="AF344" s="42" t="s">
        <v>13291</v>
      </c>
      <c r="AG344" s="42" t="s">
        <v>13291</v>
      </c>
      <c r="AH344" s="42" t="s">
        <v>13291</v>
      </c>
      <c r="AI344" s="42" t="s">
        <v>13291</v>
      </c>
      <c r="AK344" s="44">
        <v>67</v>
      </c>
      <c r="AL344" s="44" t="s">
        <v>13313</v>
      </c>
      <c r="AM344" s="44">
        <v>2044</v>
      </c>
      <c r="AN344" s="44">
        <v>23</v>
      </c>
      <c r="AO344" s="44">
        <v>-390261</v>
      </c>
      <c r="AP344">
        <v>797956997</v>
      </c>
      <c r="AQ344">
        <v>2045</v>
      </c>
      <c r="AR344">
        <v>2045</v>
      </c>
    </row>
    <row r="345" spans="1:44" ht="15" customHeight="1" x14ac:dyDescent="0.25">
      <c r="A345" s="17" t="s">
        <v>3241</v>
      </c>
      <c r="B345" s="43" t="str">
        <f t="shared" si="5"/>
        <v/>
      </c>
      <c r="C345" s="43" t="s">
        <v>13291</v>
      </c>
      <c r="D345" s="5">
        <v>4110277</v>
      </c>
      <c r="E345" s="42">
        <v>3599167</v>
      </c>
      <c r="F345" s="42">
        <v>3088057</v>
      </c>
      <c r="G345" s="42">
        <v>2576947</v>
      </c>
      <c r="H345" s="42">
        <v>2065837</v>
      </c>
      <c r="I345" s="42">
        <v>1554727</v>
      </c>
      <c r="J345" s="42">
        <v>1043617</v>
      </c>
      <c r="K345" s="42">
        <v>532507</v>
      </c>
      <c r="L345" s="42">
        <v>21397</v>
      </c>
      <c r="M345" s="42" t="s">
        <v>13291</v>
      </c>
      <c r="N345" s="42" t="s">
        <v>13291</v>
      </c>
      <c r="O345" s="42" t="s">
        <v>13291</v>
      </c>
      <c r="P345" s="42" t="s">
        <v>13291</v>
      </c>
      <c r="Q345" s="42" t="s">
        <v>13291</v>
      </c>
      <c r="R345" s="42" t="s">
        <v>13291</v>
      </c>
      <c r="S345" s="42" t="s">
        <v>13291</v>
      </c>
      <c r="T345" s="42" t="s">
        <v>13291</v>
      </c>
      <c r="U345" s="42" t="s">
        <v>13291</v>
      </c>
      <c r="V345" s="42" t="s">
        <v>13291</v>
      </c>
      <c r="W345" s="42" t="s">
        <v>13291</v>
      </c>
      <c r="X345" s="42" t="s">
        <v>13291</v>
      </c>
      <c r="Y345" s="42" t="s">
        <v>13291</v>
      </c>
      <c r="Z345" s="42" t="s">
        <v>13291</v>
      </c>
      <c r="AA345" s="42" t="s">
        <v>13291</v>
      </c>
      <c r="AB345" s="42" t="s">
        <v>13291</v>
      </c>
      <c r="AC345" s="42" t="s">
        <v>13291</v>
      </c>
      <c r="AD345" s="42" t="s">
        <v>13291</v>
      </c>
      <c r="AE345" s="42" t="s">
        <v>13291</v>
      </c>
      <c r="AF345" s="42" t="s">
        <v>13291</v>
      </c>
      <c r="AG345" s="42" t="s">
        <v>13291</v>
      </c>
      <c r="AH345" s="42" t="s">
        <v>13291</v>
      </c>
      <c r="AI345" s="42" t="s">
        <v>13291</v>
      </c>
      <c r="AK345" s="44">
        <v>50</v>
      </c>
      <c r="AL345" s="44" t="s">
        <v>13295</v>
      </c>
      <c r="AM345" s="44">
        <v>2027</v>
      </c>
      <c r="AN345" s="44">
        <v>6</v>
      </c>
      <c r="AO345" s="44">
        <v>-511110</v>
      </c>
      <c r="AP345">
        <v>1036041367</v>
      </c>
      <c r="AQ345">
        <v>2027</v>
      </c>
      <c r="AR345">
        <v>2027</v>
      </c>
    </row>
    <row r="346" spans="1:44" ht="15" customHeight="1" x14ac:dyDescent="0.25">
      <c r="A346" s="17" t="s">
        <v>3241</v>
      </c>
      <c r="B346" s="43" t="str">
        <f t="shared" si="5"/>
        <v/>
      </c>
      <c r="C346" s="43" t="s">
        <v>13291</v>
      </c>
      <c r="D346" s="5">
        <v>3990314</v>
      </c>
      <c r="E346" s="42">
        <v>3777454</v>
      </c>
      <c r="F346" s="42">
        <v>3564594</v>
      </c>
      <c r="G346" s="42">
        <v>3351734</v>
      </c>
      <c r="H346" s="42">
        <v>3138874</v>
      </c>
      <c r="I346" s="42">
        <v>2926014</v>
      </c>
      <c r="J346" s="42">
        <v>2713154</v>
      </c>
      <c r="K346" s="42">
        <v>2500294</v>
      </c>
      <c r="L346" s="42">
        <v>2287434</v>
      </c>
      <c r="M346" s="42">
        <v>2074574</v>
      </c>
      <c r="N346" s="42">
        <v>1861714</v>
      </c>
      <c r="O346" s="42">
        <v>1648854</v>
      </c>
      <c r="P346" s="42">
        <v>1435994</v>
      </c>
      <c r="Q346" s="42">
        <v>1223134</v>
      </c>
      <c r="R346" s="42">
        <v>1010274</v>
      </c>
      <c r="S346" s="42">
        <v>797414</v>
      </c>
      <c r="T346" s="42">
        <v>584554</v>
      </c>
      <c r="U346" s="42">
        <v>371694</v>
      </c>
      <c r="V346" s="42">
        <v>158834</v>
      </c>
      <c r="W346" s="42" t="s">
        <v>13291</v>
      </c>
      <c r="X346" s="42" t="s">
        <v>13291</v>
      </c>
      <c r="Y346" s="42" t="s">
        <v>13291</v>
      </c>
      <c r="Z346" s="42" t="s">
        <v>13291</v>
      </c>
      <c r="AA346" s="42" t="s">
        <v>13291</v>
      </c>
      <c r="AB346" s="42" t="s">
        <v>13291</v>
      </c>
      <c r="AC346" s="42" t="s">
        <v>13291</v>
      </c>
      <c r="AD346" s="42" t="s">
        <v>13291</v>
      </c>
      <c r="AE346" s="42" t="s">
        <v>13291</v>
      </c>
      <c r="AF346" s="42" t="s">
        <v>13291</v>
      </c>
      <c r="AG346" s="42" t="s">
        <v>13291</v>
      </c>
      <c r="AH346" s="42" t="s">
        <v>13291</v>
      </c>
      <c r="AI346" s="42" t="s">
        <v>13291</v>
      </c>
      <c r="AK346" s="44">
        <v>60</v>
      </c>
      <c r="AL346" s="44" t="s">
        <v>13303</v>
      </c>
      <c r="AM346" s="44">
        <v>2037</v>
      </c>
      <c r="AN346" s="44">
        <v>16</v>
      </c>
      <c r="AO346" s="44">
        <v>-212860</v>
      </c>
      <c r="AP346">
        <v>433754654</v>
      </c>
      <c r="AQ346">
        <v>2038</v>
      </c>
      <c r="AR346">
        <v>2038</v>
      </c>
    </row>
    <row r="347" spans="1:44" ht="15" customHeight="1" x14ac:dyDescent="0.25">
      <c r="A347" s="17" t="s">
        <v>3393</v>
      </c>
      <c r="B347" s="43">
        <f t="shared" si="5"/>
        <v>1</v>
      </c>
      <c r="C347" s="43" t="s">
        <v>13291</v>
      </c>
      <c r="D347" s="5">
        <v>3936869</v>
      </c>
      <c r="E347" s="42">
        <v>3892425</v>
      </c>
      <c r="F347" s="42">
        <v>3847981</v>
      </c>
      <c r="G347" s="42">
        <v>3803537</v>
      </c>
      <c r="H347" s="42">
        <v>3759093</v>
      </c>
      <c r="I347" s="42">
        <v>3714649</v>
      </c>
      <c r="J347" s="42">
        <v>3670205</v>
      </c>
      <c r="K347" s="42">
        <v>3625761</v>
      </c>
      <c r="L347" s="42">
        <v>3581317</v>
      </c>
      <c r="M347" s="42">
        <v>3536873</v>
      </c>
      <c r="N347" s="42">
        <v>3492429</v>
      </c>
      <c r="O347" s="42">
        <v>3447985</v>
      </c>
      <c r="P347" s="42">
        <v>3403541</v>
      </c>
      <c r="Q347" s="42">
        <v>3359097</v>
      </c>
      <c r="R347" s="42">
        <v>3314653</v>
      </c>
      <c r="S347" s="42">
        <v>3270209</v>
      </c>
      <c r="T347" s="42">
        <v>3225765</v>
      </c>
      <c r="U347" s="42">
        <v>3181321</v>
      </c>
      <c r="V347" s="42">
        <v>3136877</v>
      </c>
      <c r="W347" s="42">
        <v>3092433</v>
      </c>
      <c r="X347" s="42">
        <v>3047989</v>
      </c>
      <c r="Y347" s="42">
        <v>3003545</v>
      </c>
      <c r="Z347" s="42">
        <v>2959101</v>
      </c>
      <c r="AA347" s="42">
        <v>2914657</v>
      </c>
      <c r="AB347" s="42">
        <v>2870213</v>
      </c>
      <c r="AC347" s="42">
        <v>2825769</v>
      </c>
      <c r="AD347" s="42">
        <v>2781325</v>
      </c>
      <c r="AE347" s="42">
        <v>2736881</v>
      </c>
      <c r="AF347" s="42">
        <v>2692437</v>
      </c>
      <c r="AG347" s="42">
        <v>2647993</v>
      </c>
      <c r="AH347" s="42">
        <v>2603549</v>
      </c>
      <c r="AI347" s="42">
        <v>2559105</v>
      </c>
      <c r="AK347" s="44">
        <v>73</v>
      </c>
      <c r="AL347" s="44" t="s">
        <v>13292</v>
      </c>
      <c r="AM347" s="44">
        <v>2050</v>
      </c>
      <c r="AN347" s="44">
        <v>29</v>
      </c>
      <c r="AO347" s="44">
        <v>-44444</v>
      </c>
      <c r="AP347">
        <v>93669305</v>
      </c>
      <c r="AQ347">
        <v>2108</v>
      </c>
      <c r="AR347">
        <v>2100</v>
      </c>
    </row>
    <row r="348" spans="1:44" ht="15" customHeight="1" x14ac:dyDescent="0.25">
      <c r="A348" s="17" t="s">
        <v>3393</v>
      </c>
      <c r="B348" s="43" t="str">
        <f t="shared" si="5"/>
        <v/>
      </c>
      <c r="C348" s="43" t="s">
        <v>13291</v>
      </c>
      <c r="D348" s="5">
        <v>1305350</v>
      </c>
      <c r="E348" s="42">
        <v>1268908</v>
      </c>
      <c r="F348" s="42">
        <v>1232466</v>
      </c>
      <c r="G348" s="42">
        <v>1196024</v>
      </c>
      <c r="H348" s="42">
        <v>1159582</v>
      </c>
      <c r="I348" s="42">
        <v>1123140</v>
      </c>
      <c r="J348" s="42">
        <v>1086698</v>
      </c>
      <c r="K348" s="42">
        <v>1050256</v>
      </c>
      <c r="L348" s="42">
        <v>1013814</v>
      </c>
      <c r="M348" s="42">
        <v>977372</v>
      </c>
      <c r="N348" s="42">
        <v>940930</v>
      </c>
      <c r="O348" s="42">
        <v>904488</v>
      </c>
      <c r="P348" s="42">
        <v>868046</v>
      </c>
      <c r="Q348" s="42">
        <v>831604</v>
      </c>
      <c r="R348" s="42">
        <v>795162</v>
      </c>
      <c r="S348" s="42">
        <v>758720</v>
      </c>
      <c r="T348" s="42">
        <v>722278</v>
      </c>
      <c r="U348" s="42">
        <v>685836</v>
      </c>
      <c r="V348" s="42">
        <v>649394</v>
      </c>
      <c r="W348" s="42">
        <v>612952</v>
      </c>
      <c r="X348" s="42">
        <v>576510</v>
      </c>
      <c r="Y348" s="42">
        <v>540068</v>
      </c>
      <c r="Z348" s="42">
        <v>503626</v>
      </c>
      <c r="AA348" s="42">
        <v>467184</v>
      </c>
      <c r="AB348" s="42">
        <v>430742</v>
      </c>
      <c r="AC348" s="42">
        <v>394300</v>
      </c>
      <c r="AD348" s="42">
        <v>357858</v>
      </c>
      <c r="AE348" s="42">
        <v>321416</v>
      </c>
      <c r="AF348" s="42">
        <v>284974</v>
      </c>
      <c r="AG348" s="42">
        <v>248532</v>
      </c>
      <c r="AH348" s="42">
        <v>212090</v>
      </c>
      <c r="AI348" s="42">
        <v>175648</v>
      </c>
      <c r="AK348" s="44">
        <v>73</v>
      </c>
      <c r="AL348" s="44" t="s">
        <v>13292</v>
      </c>
      <c r="AM348" s="44">
        <v>2050</v>
      </c>
      <c r="AN348" s="44">
        <v>29</v>
      </c>
      <c r="AO348" s="44">
        <v>-36442</v>
      </c>
      <c r="AP348">
        <v>74881748</v>
      </c>
      <c r="AQ348">
        <v>2055</v>
      </c>
      <c r="AR348">
        <v>2055</v>
      </c>
    </row>
    <row r="349" spans="1:44" ht="15" customHeight="1" x14ac:dyDescent="0.25">
      <c r="A349" s="17" t="s">
        <v>3393</v>
      </c>
      <c r="B349" s="43" t="str">
        <f t="shared" si="5"/>
        <v/>
      </c>
      <c r="C349" s="43" t="s">
        <v>13291</v>
      </c>
      <c r="D349" s="5">
        <v>12048880</v>
      </c>
      <c r="E349" s="42">
        <v>11825898</v>
      </c>
      <c r="F349" s="42">
        <v>11602916</v>
      </c>
      <c r="G349" s="42">
        <v>11379934</v>
      </c>
      <c r="H349" s="42">
        <v>11156952</v>
      </c>
      <c r="I349" s="42">
        <v>10933970</v>
      </c>
      <c r="J349" s="42">
        <v>10710988</v>
      </c>
      <c r="K349" s="42">
        <v>10488006</v>
      </c>
      <c r="L349" s="42">
        <v>10265024</v>
      </c>
      <c r="M349" s="42">
        <v>10042042</v>
      </c>
      <c r="N349" s="42">
        <v>9819060</v>
      </c>
      <c r="O349" s="42">
        <v>9596078</v>
      </c>
      <c r="P349" s="42">
        <v>9373096</v>
      </c>
      <c r="Q349" s="42">
        <v>9150114</v>
      </c>
      <c r="R349" s="42">
        <v>8927132</v>
      </c>
      <c r="S349" s="42">
        <v>8704150</v>
      </c>
      <c r="T349" s="42">
        <v>8481168</v>
      </c>
      <c r="U349" s="42">
        <v>8258186</v>
      </c>
      <c r="V349" s="42">
        <v>8035204</v>
      </c>
      <c r="W349" s="42">
        <v>7812222</v>
      </c>
      <c r="X349" s="42">
        <v>7589240</v>
      </c>
      <c r="Y349" s="42">
        <v>7366258</v>
      </c>
      <c r="Z349" s="42">
        <v>7143276</v>
      </c>
      <c r="AA349" s="42">
        <v>6920294</v>
      </c>
      <c r="AB349" s="42">
        <v>6697312</v>
      </c>
      <c r="AC349" s="42">
        <v>6474330</v>
      </c>
      <c r="AD349" s="42">
        <v>6251348</v>
      </c>
      <c r="AE349" s="42">
        <v>6028366</v>
      </c>
      <c r="AF349" s="42">
        <v>5805384</v>
      </c>
      <c r="AG349" s="42">
        <v>5582402</v>
      </c>
      <c r="AH349" s="42">
        <v>5359420</v>
      </c>
      <c r="AI349" s="42">
        <v>5136438</v>
      </c>
      <c r="AK349" s="44">
        <v>73</v>
      </c>
      <c r="AL349" s="44" t="s">
        <v>13292</v>
      </c>
      <c r="AM349" s="44">
        <v>2050</v>
      </c>
      <c r="AN349" s="44">
        <v>29</v>
      </c>
      <c r="AO349" s="44">
        <v>-222982</v>
      </c>
      <c r="AP349">
        <v>462249538</v>
      </c>
      <c r="AQ349">
        <v>2073</v>
      </c>
      <c r="AR349">
        <v>2073</v>
      </c>
    </row>
    <row r="350" spans="1:44" ht="15" customHeight="1" x14ac:dyDescent="0.25">
      <c r="A350" s="17" t="s">
        <v>3393</v>
      </c>
      <c r="B350" s="43" t="str">
        <f t="shared" si="5"/>
        <v/>
      </c>
      <c r="C350" s="43" t="s">
        <v>13291</v>
      </c>
      <c r="D350" s="5">
        <v>12316735</v>
      </c>
      <c r="E350" s="42">
        <v>11715199</v>
      </c>
      <c r="F350" s="42">
        <v>11113663</v>
      </c>
      <c r="G350" s="42">
        <v>10512127</v>
      </c>
      <c r="H350" s="42">
        <v>9910591</v>
      </c>
      <c r="I350" s="42">
        <v>9309055</v>
      </c>
      <c r="J350" s="42">
        <v>8707519</v>
      </c>
      <c r="K350" s="42">
        <v>8105983</v>
      </c>
      <c r="L350" s="42">
        <v>7504447</v>
      </c>
      <c r="M350" s="42">
        <v>6902911</v>
      </c>
      <c r="N350" s="42">
        <v>6301375</v>
      </c>
      <c r="O350" s="42">
        <v>5699839</v>
      </c>
      <c r="P350" s="42">
        <v>5098303</v>
      </c>
      <c r="Q350" s="42">
        <v>4496767</v>
      </c>
      <c r="R350" s="42">
        <v>3895231</v>
      </c>
      <c r="S350" s="42">
        <v>3293695</v>
      </c>
      <c r="T350" s="42">
        <v>2692159</v>
      </c>
      <c r="U350" s="42">
        <v>2090623</v>
      </c>
      <c r="V350" s="42">
        <v>1489087</v>
      </c>
      <c r="W350" s="42">
        <v>887551</v>
      </c>
      <c r="X350" s="42">
        <v>286015</v>
      </c>
      <c r="Y350" s="42" t="s">
        <v>13291</v>
      </c>
      <c r="Z350" s="42" t="s">
        <v>13291</v>
      </c>
      <c r="AA350" s="42" t="s">
        <v>13291</v>
      </c>
      <c r="AB350" s="42" t="s">
        <v>13291</v>
      </c>
      <c r="AC350" s="42" t="s">
        <v>13291</v>
      </c>
      <c r="AD350" s="42" t="s">
        <v>13291</v>
      </c>
      <c r="AE350" s="42" t="s">
        <v>13291</v>
      </c>
      <c r="AF350" s="42" t="s">
        <v>13291</v>
      </c>
      <c r="AG350" s="42" t="s">
        <v>13291</v>
      </c>
      <c r="AH350" s="42" t="s">
        <v>13291</v>
      </c>
      <c r="AI350" s="42" t="s">
        <v>13291</v>
      </c>
      <c r="AK350" s="44">
        <v>62</v>
      </c>
      <c r="AL350" s="44" t="s">
        <v>13302</v>
      </c>
      <c r="AM350" s="44">
        <v>2039</v>
      </c>
      <c r="AN350" s="44">
        <v>18</v>
      </c>
      <c r="AO350" s="44">
        <v>-601536</v>
      </c>
      <c r="AP350">
        <v>1226817919</v>
      </c>
      <c r="AQ350">
        <v>2039</v>
      </c>
      <c r="AR350">
        <v>2039</v>
      </c>
    </row>
    <row r="351" spans="1:44" ht="15" customHeight="1" x14ac:dyDescent="0.25">
      <c r="A351" s="17" t="s">
        <v>3393</v>
      </c>
      <c r="B351" s="43" t="str">
        <f t="shared" si="5"/>
        <v/>
      </c>
      <c r="C351" s="43" t="s">
        <v>13291</v>
      </c>
      <c r="D351" s="5">
        <v>2522251</v>
      </c>
      <c r="E351" s="42">
        <v>2435155</v>
      </c>
      <c r="F351" s="42">
        <v>2348059</v>
      </c>
      <c r="G351" s="42">
        <v>2260963</v>
      </c>
      <c r="H351" s="42">
        <v>2173867</v>
      </c>
      <c r="I351" s="42">
        <v>2086771</v>
      </c>
      <c r="J351" s="42">
        <v>1999675</v>
      </c>
      <c r="K351" s="42">
        <v>1912579</v>
      </c>
      <c r="L351" s="42">
        <v>1825483</v>
      </c>
      <c r="M351" s="42">
        <v>1738387</v>
      </c>
      <c r="N351" s="42">
        <v>1651291</v>
      </c>
      <c r="O351" s="42">
        <v>1564195</v>
      </c>
      <c r="P351" s="42">
        <v>1477099</v>
      </c>
      <c r="Q351" s="42">
        <v>1390003</v>
      </c>
      <c r="R351" s="42">
        <v>1302907</v>
      </c>
      <c r="S351" s="42">
        <v>1215811</v>
      </c>
      <c r="T351" s="42">
        <v>1128715</v>
      </c>
      <c r="U351" s="42">
        <v>1041619</v>
      </c>
      <c r="V351" s="42">
        <v>954523</v>
      </c>
      <c r="W351" s="42">
        <v>867427</v>
      </c>
      <c r="X351" s="42">
        <v>780331</v>
      </c>
      <c r="Y351" s="42">
        <v>693235</v>
      </c>
      <c r="Z351" s="42">
        <v>606139</v>
      </c>
      <c r="AA351" s="42">
        <v>519043</v>
      </c>
      <c r="AB351" s="42">
        <v>431947</v>
      </c>
      <c r="AC351" s="42">
        <v>344851</v>
      </c>
      <c r="AD351" s="42">
        <v>257755</v>
      </c>
      <c r="AE351" s="42">
        <v>170659</v>
      </c>
      <c r="AF351" s="42">
        <v>83563</v>
      </c>
      <c r="AG351" s="42" t="s">
        <v>13291</v>
      </c>
      <c r="AH351" s="42" t="s">
        <v>13291</v>
      </c>
      <c r="AI351" s="42" t="s">
        <v>13291</v>
      </c>
      <c r="AK351" s="44">
        <v>70</v>
      </c>
      <c r="AL351" s="44" t="s">
        <v>13308</v>
      </c>
      <c r="AM351" s="44">
        <v>2047</v>
      </c>
      <c r="AN351" s="44">
        <v>26</v>
      </c>
      <c r="AO351" s="44">
        <v>-87096</v>
      </c>
      <c r="AP351">
        <v>178369075</v>
      </c>
      <c r="AQ351">
        <v>2048</v>
      </c>
      <c r="AR351">
        <v>2048</v>
      </c>
    </row>
    <row r="352" spans="1:44" ht="15" customHeight="1" x14ac:dyDescent="0.25">
      <c r="A352" s="17" t="s">
        <v>3393</v>
      </c>
      <c r="B352" s="43" t="str">
        <f t="shared" si="5"/>
        <v/>
      </c>
      <c r="C352" s="43" t="s">
        <v>13291</v>
      </c>
      <c r="D352" s="5">
        <v>3415576</v>
      </c>
      <c r="E352" s="42">
        <v>3091170</v>
      </c>
      <c r="F352" s="42">
        <v>2766764</v>
      </c>
      <c r="G352" s="42">
        <v>2442358</v>
      </c>
      <c r="H352" s="42">
        <v>2117952</v>
      </c>
      <c r="I352" s="42">
        <v>1793546</v>
      </c>
      <c r="J352" s="42">
        <v>1469140</v>
      </c>
      <c r="K352" s="42">
        <v>1144734</v>
      </c>
      <c r="L352" s="42">
        <v>820328</v>
      </c>
      <c r="M352" s="42">
        <v>495922</v>
      </c>
      <c r="N352" s="42">
        <v>171516</v>
      </c>
      <c r="O352" s="42" t="s">
        <v>13291</v>
      </c>
      <c r="P352" s="42" t="s">
        <v>13291</v>
      </c>
      <c r="Q352" s="42" t="s">
        <v>13291</v>
      </c>
      <c r="R352" s="42" t="s">
        <v>13291</v>
      </c>
      <c r="S352" s="42" t="s">
        <v>13291</v>
      </c>
      <c r="T352" s="42" t="s">
        <v>13291</v>
      </c>
      <c r="U352" s="42" t="s">
        <v>13291</v>
      </c>
      <c r="V352" s="42" t="s">
        <v>13291</v>
      </c>
      <c r="W352" s="42" t="s">
        <v>13291</v>
      </c>
      <c r="X352" s="42" t="s">
        <v>13291</v>
      </c>
      <c r="Y352" s="42" t="s">
        <v>13291</v>
      </c>
      <c r="Z352" s="42" t="s">
        <v>13291</v>
      </c>
      <c r="AA352" s="42" t="s">
        <v>13291</v>
      </c>
      <c r="AB352" s="42" t="s">
        <v>13291</v>
      </c>
      <c r="AC352" s="42" t="s">
        <v>13291</v>
      </c>
      <c r="AD352" s="42" t="s">
        <v>13291</v>
      </c>
      <c r="AE352" s="42" t="s">
        <v>13291</v>
      </c>
      <c r="AF352" s="42" t="s">
        <v>13291</v>
      </c>
      <c r="AG352" s="42" t="s">
        <v>13291</v>
      </c>
      <c r="AH352" s="42" t="s">
        <v>13291</v>
      </c>
      <c r="AI352" s="42" t="s">
        <v>13291</v>
      </c>
      <c r="AK352" s="44">
        <v>52</v>
      </c>
      <c r="AL352" s="44" t="s">
        <v>267</v>
      </c>
      <c r="AM352" s="44">
        <v>2029</v>
      </c>
      <c r="AN352" s="44">
        <v>8</v>
      </c>
      <c r="AO352" s="44">
        <v>-324406</v>
      </c>
      <c r="AP352">
        <v>658391290</v>
      </c>
      <c r="AQ352">
        <v>2030</v>
      </c>
      <c r="AR352">
        <v>2030</v>
      </c>
    </row>
    <row r="353" spans="1:44" ht="15" customHeight="1" x14ac:dyDescent="0.25">
      <c r="A353" s="17" t="s">
        <v>3393</v>
      </c>
      <c r="B353" s="43" t="str">
        <f t="shared" si="5"/>
        <v/>
      </c>
      <c r="C353" s="43" t="s">
        <v>13291</v>
      </c>
      <c r="D353" s="5">
        <v>8191706</v>
      </c>
      <c r="E353" s="42">
        <v>7839392</v>
      </c>
      <c r="F353" s="42">
        <v>7487078</v>
      </c>
      <c r="G353" s="42">
        <v>7134764</v>
      </c>
      <c r="H353" s="42">
        <v>6782450</v>
      </c>
      <c r="I353" s="42">
        <v>6430136</v>
      </c>
      <c r="J353" s="42">
        <v>6077822</v>
      </c>
      <c r="K353" s="42">
        <v>5725508</v>
      </c>
      <c r="L353" s="42">
        <v>5373194</v>
      </c>
      <c r="M353" s="42">
        <v>5020880</v>
      </c>
      <c r="N353" s="42">
        <v>4668566</v>
      </c>
      <c r="O353" s="42">
        <v>4316252</v>
      </c>
      <c r="P353" s="42">
        <v>3963938</v>
      </c>
      <c r="Q353" s="42">
        <v>3611624</v>
      </c>
      <c r="R353" s="42">
        <v>3259310</v>
      </c>
      <c r="S353" s="42">
        <v>2906996</v>
      </c>
      <c r="T353" s="42">
        <v>2554682</v>
      </c>
      <c r="U353" s="42">
        <v>2202368</v>
      </c>
      <c r="V353" s="42">
        <v>1850054</v>
      </c>
      <c r="W353" s="42">
        <v>1497740</v>
      </c>
      <c r="X353" s="42">
        <v>1145426</v>
      </c>
      <c r="Y353" s="42">
        <v>793112</v>
      </c>
      <c r="Z353" s="42">
        <v>440798</v>
      </c>
      <c r="AA353" s="42">
        <v>88484</v>
      </c>
      <c r="AB353" s="42" t="s">
        <v>13291</v>
      </c>
      <c r="AC353" s="42" t="s">
        <v>13291</v>
      </c>
      <c r="AD353" s="42" t="s">
        <v>13291</v>
      </c>
      <c r="AE353" s="42" t="s">
        <v>13291</v>
      </c>
      <c r="AF353" s="42" t="s">
        <v>13291</v>
      </c>
      <c r="AG353" s="42" t="s">
        <v>13291</v>
      </c>
      <c r="AH353" s="42" t="s">
        <v>13291</v>
      </c>
      <c r="AI353" s="42" t="s">
        <v>13291</v>
      </c>
      <c r="AK353" s="44">
        <v>65</v>
      </c>
      <c r="AL353" s="44" t="s">
        <v>13320</v>
      </c>
      <c r="AM353" s="44">
        <v>2042</v>
      </c>
      <c r="AN353" s="44">
        <v>21</v>
      </c>
      <c r="AO353" s="44">
        <v>-352314</v>
      </c>
      <c r="AP353">
        <v>719513672</v>
      </c>
      <c r="AQ353">
        <v>2042</v>
      </c>
      <c r="AR353">
        <v>2042</v>
      </c>
    </row>
    <row r="354" spans="1:44" ht="15" customHeight="1" x14ac:dyDescent="0.25">
      <c r="A354" s="17" t="s">
        <v>3393</v>
      </c>
      <c r="B354" s="43" t="str">
        <f t="shared" si="5"/>
        <v/>
      </c>
      <c r="C354" s="43" t="s">
        <v>13291</v>
      </c>
      <c r="D354" s="5">
        <v>19417192</v>
      </c>
      <c r="E354" s="42">
        <v>19231428</v>
      </c>
      <c r="F354" s="42">
        <v>19045664</v>
      </c>
      <c r="G354" s="42">
        <v>18859900</v>
      </c>
      <c r="H354" s="42">
        <v>18674136</v>
      </c>
      <c r="I354" s="42">
        <v>18488372</v>
      </c>
      <c r="J354" s="42">
        <v>18302608</v>
      </c>
      <c r="K354" s="42">
        <v>18116844</v>
      </c>
      <c r="L354" s="42">
        <v>17931080</v>
      </c>
      <c r="M354" s="42">
        <v>17745316</v>
      </c>
      <c r="N354" s="42">
        <v>17559552</v>
      </c>
      <c r="O354" s="42">
        <v>17373788</v>
      </c>
      <c r="P354" s="42">
        <v>17188024</v>
      </c>
      <c r="Q354" s="42">
        <v>17002260</v>
      </c>
      <c r="R354" s="42">
        <v>16816496</v>
      </c>
      <c r="S354" s="42">
        <v>16630732</v>
      </c>
      <c r="T354" s="42">
        <v>16444968</v>
      </c>
      <c r="U354" s="42">
        <v>16259204</v>
      </c>
      <c r="V354" s="42">
        <v>16073440</v>
      </c>
      <c r="W354" s="42">
        <v>15887676</v>
      </c>
      <c r="X354" s="42">
        <v>15701912</v>
      </c>
      <c r="Y354" s="42">
        <v>15516148</v>
      </c>
      <c r="Z354" s="42">
        <v>15330384</v>
      </c>
      <c r="AA354" s="42">
        <v>15144620</v>
      </c>
      <c r="AB354" s="42">
        <v>14958856</v>
      </c>
      <c r="AC354" s="42">
        <v>14773092</v>
      </c>
      <c r="AD354" s="42">
        <v>14587328</v>
      </c>
      <c r="AE354" s="42">
        <v>14401564</v>
      </c>
      <c r="AF354" s="42">
        <v>14215800</v>
      </c>
      <c r="AG354" s="42">
        <v>14030036</v>
      </c>
      <c r="AH354" s="42">
        <v>13844272</v>
      </c>
      <c r="AI354" s="42">
        <v>13658508</v>
      </c>
      <c r="AK354" s="44">
        <v>73</v>
      </c>
      <c r="AL354" s="44" t="s">
        <v>13292</v>
      </c>
      <c r="AM354" s="44">
        <v>2050</v>
      </c>
      <c r="AN354" s="44">
        <v>29</v>
      </c>
      <c r="AO354" s="44">
        <v>-185764</v>
      </c>
      <c r="AP354">
        <v>394474708</v>
      </c>
      <c r="AQ354">
        <v>2124</v>
      </c>
      <c r="AR354">
        <v>2100</v>
      </c>
    </row>
    <row r="355" spans="1:44" ht="15" customHeight="1" x14ac:dyDescent="0.25">
      <c r="A355" s="17" t="s">
        <v>3393</v>
      </c>
      <c r="B355" s="43" t="str">
        <f t="shared" si="5"/>
        <v/>
      </c>
      <c r="C355" s="43" t="s">
        <v>13291</v>
      </c>
      <c r="D355" s="5">
        <v>542271</v>
      </c>
      <c r="E355" s="42">
        <v>145024</v>
      </c>
      <c r="F355" s="42" t="s">
        <v>13291</v>
      </c>
      <c r="G355" s="42" t="s">
        <v>13291</v>
      </c>
      <c r="H355" s="42" t="s">
        <v>13291</v>
      </c>
      <c r="I355" s="42" t="s">
        <v>13291</v>
      </c>
      <c r="J355" s="42" t="s">
        <v>13291</v>
      </c>
      <c r="K355" s="42" t="s">
        <v>13291</v>
      </c>
      <c r="L355" s="42" t="s">
        <v>13291</v>
      </c>
      <c r="M355" s="42" t="s">
        <v>13291</v>
      </c>
      <c r="N355" s="42" t="s">
        <v>13291</v>
      </c>
      <c r="O355" s="42" t="s">
        <v>13291</v>
      </c>
      <c r="P355" s="42" t="s">
        <v>13291</v>
      </c>
      <c r="Q355" s="42" t="s">
        <v>13291</v>
      </c>
      <c r="R355" s="42" t="s">
        <v>13291</v>
      </c>
      <c r="S355" s="42" t="s">
        <v>13291</v>
      </c>
      <c r="T355" s="42" t="s">
        <v>13291</v>
      </c>
      <c r="U355" s="42" t="s">
        <v>13291</v>
      </c>
      <c r="V355" s="42" t="s">
        <v>13291</v>
      </c>
      <c r="W355" s="42" t="s">
        <v>13291</v>
      </c>
      <c r="X355" s="42" t="s">
        <v>13291</v>
      </c>
      <c r="Y355" s="42" t="s">
        <v>13291</v>
      </c>
      <c r="Z355" s="42" t="s">
        <v>13291</v>
      </c>
      <c r="AA355" s="42" t="s">
        <v>13291</v>
      </c>
      <c r="AB355" s="42" t="s">
        <v>13291</v>
      </c>
      <c r="AC355" s="42" t="s">
        <v>13291</v>
      </c>
      <c r="AD355" s="42" t="s">
        <v>13291</v>
      </c>
      <c r="AE355" s="42" t="s">
        <v>13291</v>
      </c>
      <c r="AF355" s="42" t="s">
        <v>13291</v>
      </c>
      <c r="AG355" s="42" t="s">
        <v>13291</v>
      </c>
      <c r="AH355" s="42" t="s">
        <v>13291</v>
      </c>
      <c r="AI355" s="42" t="s">
        <v>13291</v>
      </c>
      <c r="AK355" s="44">
        <v>43</v>
      </c>
      <c r="AL355" s="44" t="s">
        <v>13319</v>
      </c>
      <c r="AM355" s="44">
        <v>2020</v>
      </c>
      <c r="AN355" s="44">
        <v>-1</v>
      </c>
      <c r="AO355" s="44" t="e">
        <v>#VALUE!</v>
      </c>
      <c r="AP355" t="e">
        <v>#VALUE!</v>
      </c>
      <c r="AQ355" t="e">
        <v>#VALUE!</v>
      </c>
      <c r="AR355" t="e">
        <v>#VALUE!</v>
      </c>
    </row>
    <row r="356" spans="1:44" ht="15" customHeight="1" x14ac:dyDescent="0.25">
      <c r="A356" s="17" t="s">
        <v>3393</v>
      </c>
      <c r="B356" s="43" t="str">
        <f t="shared" si="5"/>
        <v/>
      </c>
      <c r="C356" s="43" t="s">
        <v>13291</v>
      </c>
      <c r="D356" s="5">
        <v>2748349</v>
      </c>
      <c r="E356" s="42">
        <v>2653843</v>
      </c>
      <c r="F356" s="42">
        <v>2559337</v>
      </c>
      <c r="G356" s="42">
        <v>2464831</v>
      </c>
      <c r="H356" s="42">
        <v>2370325</v>
      </c>
      <c r="I356" s="42">
        <v>2275819</v>
      </c>
      <c r="J356" s="42">
        <v>2181313</v>
      </c>
      <c r="K356" s="42">
        <v>2086807</v>
      </c>
      <c r="L356" s="42">
        <v>1992301</v>
      </c>
      <c r="M356" s="42">
        <v>1897795</v>
      </c>
      <c r="N356" s="42">
        <v>1803289</v>
      </c>
      <c r="O356" s="42">
        <v>1708783</v>
      </c>
      <c r="P356" s="42">
        <v>1614277</v>
      </c>
      <c r="Q356" s="42">
        <v>1519771</v>
      </c>
      <c r="R356" s="42">
        <v>1425265</v>
      </c>
      <c r="S356" s="42">
        <v>1330759</v>
      </c>
      <c r="T356" s="42">
        <v>1236253</v>
      </c>
      <c r="U356" s="42">
        <v>1141747</v>
      </c>
      <c r="V356" s="42">
        <v>1047241</v>
      </c>
      <c r="W356" s="42">
        <v>952735</v>
      </c>
      <c r="X356" s="42">
        <v>858229</v>
      </c>
      <c r="Y356" s="42">
        <v>763723</v>
      </c>
      <c r="Z356" s="42">
        <v>669217</v>
      </c>
      <c r="AA356" s="42">
        <v>574711</v>
      </c>
      <c r="AB356" s="42">
        <v>480205</v>
      </c>
      <c r="AC356" s="42">
        <v>385699</v>
      </c>
      <c r="AD356" s="42">
        <v>291193</v>
      </c>
      <c r="AE356" s="42">
        <v>196687</v>
      </c>
      <c r="AF356" s="42">
        <v>102181</v>
      </c>
      <c r="AG356" s="42">
        <v>7675</v>
      </c>
      <c r="AH356" s="42" t="s">
        <v>13291</v>
      </c>
      <c r="AI356" s="42" t="s">
        <v>13291</v>
      </c>
      <c r="AK356" s="44">
        <v>71</v>
      </c>
      <c r="AL356" s="44" t="s">
        <v>13293</v>
      </c>
      <c r="AM356" s="44">
        <v>2048</v>
      </c>
      <c r="AN356" s="44">
        <v>27</v>
      </c>
      <c r="AO356" s="44">
        <v>-94506</v>
      </c>
      <c r="AP356">
        <v>193555963</v>
      </c>
      <c r="AQ356">
        <v>2048</v>
      </c>
      <c r="AR356">
        <v>2048</v>
      </c>
    </row>
    <row r="357" spans="1:44" ht="15" customHeight="1" x14ac:dyDescent="0.25">
      <c r="A357" s="17" t="s">
        <v>3393</v>
      </c>
      <c r="B357" s="43" t="str">
        <f t="shared" si="5"/>
        <v/>
      </c>
      <c r="C357" s="43" t="s">
        <v>13291</v>
      </c>
      <c r="D357" s="5">
        <v>27081558</v>
      </c>
      <c r="E357" s="42">
        <v>25761008</v>
      </c>
      <c r="F357" s="42">
        <v>24440458</v>
      </c>
      <c r="G357" s="42">
        <v>23119908</v>
      </c>
      <c r="H357" s="42">
        <v>21799358</v>
      </c>
      <c r="I357" s="42">
        <v>20478808</v>
      </c>
      <c r="J357" s="42">
        <v>19158258</v>
      </c>
      <c r="K357" s="42">
        <v>17837708</v>
      </c>
      <c r="L357" s="42">
        <v>16517158</v>
      </c>
      <c r="M357" s="42">
        <v>15196608</v>
      </c>
      <c r="N357" s="42">
        <v>13876058</v>
      </c>
      <c r="O357" s="42">
        <v>12555508</v>
      </c>
      <c r="P357" s="42">
        <v>11234958</v>
      </c>
      <c r="Q357" s="42">
        <v>9914408</v>
      </c>
      <c r="R357" s="42">
        <v>8593858</v>
      </c>
      <c r="S357" s="42">
        <v>7273308</v>
      </c>
      <c r="T357" s="42">
        <v>5952758</v>
      </c>
      <c r="U357" s="42">
        <v>4632208</v>
      </c>
      <c r="V357" s="42">
        <v>3311658</v>
      </c>
      <c r="W357" s="42">
        <v>1991108</v>
      </c>
      <c r="X357" s="42">
        <v>670558</v>
      </c>
      <c r="Y357" s="42" t="s">
        <v>13291</v>
      </c>
      <c r="Z357" s="42" t="s">
        <v>13291</v>
      </c>
      <c r="AA357" s="42" t="s">
        <v>13291</v>
      </c>
      <c r="AB357" s="42" t="s">
        <v>13291</v>
      </c>
      <c r="AC357" s="42" t="s">
        <v>13291</v>
      </c>
      <c r="AD357" s="42" t="s">
        <v>13291</v>
      </c>
      <c r="AE357" s="42" t="s">
        <v>13291</v>
      </c>
      <c r="AF357" s="42" t="s">
        <v>13291</v>
      </c>
      <c r="AG357" s="42" t="s">
        <v>13291</v>
      </c>
      <c r="AH357" s="42" t="s">
        <v>13291</v>
      </c>
      <c r="AI357" s="42" t="s">
        <v>13291</v>
      </c>
      <c r="AK357" s="44">
        <v>62</v>
      </c>
      <c r="AL357" s="44" t="s">
        <v>13302</v>
      </c>
      <c r="AM357" s="44">
        <v>2039</v>
      </c>
      <c r="AN357" s="44">
        <v>18</v>
      </c>
      <c r="AO357" s="44">
        <v>-1320550</v>
      </c>
      <c r="AP357">
        <v>2693272008</v>
      </c>
      <c r="AQ357">
        <v>2040</v>
      </c>
      <c r="AR357">
        <v>2040</v>
      </c>
    </row>
    <row r="358" spans="1:44" ht="15" customHeight="1" x14ac:dyDescent="0.25">
      <c r="A358" s="17" t="s">
        <v>3393</v>
      </c>
      <c r="B358" s="43" t="str">
        <f t="shared" si="5"/>
        <v/>
      </c>
      <c r="C358" s="43" t="s">
        <v>13291</v>
      </c>
      <c r="D358" s="5">
        <v>1456683</v>
      </c>
      <c r="E358" s="42">
        <v>1361178</v>
      </c>
      <c r="F358" s="42">
        <v>1265673</v>
      </c>
      <c r="G358" s="42">
        <v>1170168</v>
      </c>
      <c r="H358" s="42">
        <v>1074663</v>
      </c>
      <c r="I358" s="42">
        <v>979158</v>
      </c>
      <c r="J358" s="42">
        <v>883653</v>
      </c>
      <c r="K358" s="42">
        <v>788148</v>
      </c>
      <c r="L358" s="42">
        <v>692643</v>
      </c>
      <c r="M358" s="42">
        <v>597138</v>
      </c>
      <c r="N358" s="42">
        <v>501633</v>
      </c>
      <c r="O358" s="42">
        <v>406128</v>
      </c>
      <c r="P358" s="42">
        <v>310623</v>
      </c>
      <c r="Q358" s="42">
        <v>215118</v>
      </c>
      <c r="R358" s="42">
        <v>119613</v>
      </c>
      <c r="S358" s="42">
        <v>24108</v>
      </c>
      <c r="T358" s="42" t="s">
        <v>13291</v>
      </c>
      <c r="U358" s="42" t="s">
        <v>13291</v>
      </c>
      <c r="V358" s="42" t="s">
        <v>13291</v>
      </c>
      <c r="W358" s="42" t="s">
        <v>13291</v>
      </c>
      <c r="X358" s="42" t="s">
        <v>13291</v>
      </c>
      <c r="Y358" s="42" t="s">
        <v>13291</v>
      </c>
      <c r="Z358" s="42" t="s">
        <v>13291</v>
      </c>
      <c r="AA358" s="42" t="s">
        <v>13291</v>
      </c>
      <c r="AB358" s="42" t="s">
        <v>13291</v>
      </c>
      <c r="AC358" s="42" t="s">
        <v>13291</v>
      </c>
      <c r="AD358" s="42" t="s">
        <v>13291</v>
      </c>
      <c r="AE358" s="42" t="s">
        <v>13291</v>
      </c>
      <c r="AF358" s="42" t="s">
        <v>13291</v>
      </c>
      <c r="AG358" s="42" t="s">
        <v>13291</v>
      </c>
      <c r="AH358" s="42" t="s">
        <v>13291</v>
      </c>
      <c r="AI358" s="42" t="s">
        <v>13291</v>
      </c>
      <c r="AK358" s="44">
        <v>57</v>
      </c>
      <c r="AL358" s="44" t="s">
        <v>13317</v>
      </c>
      <c r="AM358" s="44">
        <v>2034</v>
      </c>
      <c r="AN358" s="44">
        <v>13</v>
      </c>
      <c r="AO358" s="44">
        <v>-95505</v>
      </c>
      <c r="AP358">
        <v>194281278</v>
      </c>
      <c r="AQ358">
        <v>2034</v>
      </c>
      <c r="AR358">
        <v>2034</v>
      </c>
    </row>
    <row r="359" spans="1:44" ht="15" customHeight="1" x14ac:dyDescent="0.25">
      <c r="A359" s="17" t="s">
        <v>3393</v>
      </c>
      <c r="B359" s="43" t="str">
        <f t="shared" si="5"/>
        <v/>
      </c>
      <c r="C359" s="43" t="s">
        <v>13291</v>
      </c>
      <c r="D359" s="5">
        <v>4399574</v>
      </c>
      <c r="E359" s="42">
        <v>4244275</v>
      </c>
      <c r="F359" s="42">
        <v>4088976</v>
      </c>
      <c r="G359" s="42">
        <v>3933677</v>
      </c>
      <c r="H359" s="42">
        <v>3778378</v>
      </c>
      <c r="I359" s="42">
        <v>3623079</v>
      </c>
      <c r="J359" s="42">
        <v>3467780</v>
      </c>
      <c r="K359" s="42">
        <v>3312481</v>
      </c>
      <c r="L359" s="42">
        <v>3157182</v>
      </c>
      <c r="M359" s="42">
        <v>3001883</v>
      </c>
      <c r="N359" s="42">
        <v>2846584</v>
      </c>
      <c r="O359" s="42">
        <v>2691285</v>
      </c>
      <c r="P359" s="42">
        <v>2535986</v>
      </c>
      <c r="Q359" s="42">
        <v>2380687</v>
      </c>
      <c r="R359" s="42">
        <v>2225388</v>
      </c>
      <c r="S359" s="42">
        <v>2070089</v>
      </c>
      <c r="T359" s="42">
        <v>1914790</v>
      </c>
      <c r="U359" s="42">
        <v>1759491</v>
      </c>
      <c r="V359" s="42">
        <v>1604192</v>
      </c>
      <c r="W359" s="42">
        <v>1448893</v>
      </c>
      <c r="X359" s="42">
        <v>1293594</v>
      </c>
      <c r="Y359" s="42">
        <v>1138295</v>
      </c>
      <c r="Z359" s="42">
        <v>982996</v>
      </c>
      <c r="AA359" s="42">
        <v>827697</v>
      </c>
      <c r="AB359" s="42">
        <v>672398</v>
      </c>
      <c r="AC359" s="42">
        <v>517099</v>
      </c>
      <c r="AD359" s="42">
        <v>361800</v>
      </c>
      <c r="AE359" s="42">
        <v>206501</v>
      </c>
      <c r="AF359" s="42">
        <v>51202</v>
      </c>
      <c r="AG359" s="42" t="s">
        <v>13291</v>
      </c>
      <c r="AH359" s="42" t="s">
        <v>13291</v>
      </c>
      <c r="AI359" s="42" t="s">
        <v>13291</v>
      </c>
      <c r="AK359" s="44">
        <v>70</v>
      </c>
      <c r="AL359" s="44" t="s">
        <v>13308</v>
      </c>
      <c r="AM359" s="44">
        <v>2047</v>
      </c>
      <c r="AN359" s="44">
        <v>26</v>
      </c>
      <c r="AO359" s="44">
        <v>-155299</v>
      </c>
      <c r="AP359">
        <v>317948255</v>
      </c>
      <c r="AQ359">
        <v>2047</v>
      </c>
      <c r="AR359">
        <v>2047</v>
      </c>
    </row>
    <row r="360" spans="1:44" ht="15" customHeight="1" x14ac:dyDescent="0.25">
      <c r="A360" s="17" t="s">
        <v>3393</v>
      </c>
      <c r="B360" s="43" t="str">
        <f t="shared" si="5"/>
        <v/>
      </c>
      <c r="C360" s="43" t="s">
        <v>13291</v>
      </c>
      <c r="D360" s="5">
        <v>14568377</v>
      </c>
      <c r="E360" s="42">
        <v>14567868</v>
      </c>
      <c r="F360" s="42">
        <v>14567359</v>
      </c>
      <c r="G360" s="42">
        <v>14566850</v>
      </c>
      <c r="H360" s="42">
        <v>14566341</v>
      </c>
      <c r="I360" s="42">
        <v>14565832</v>
      </c>
      <c r="J360" s="42">
        <v>14565323</v>
      </c>
      <c r="K360" s="42">
        <v>14564814</v>
      </c>
      <c r="L360" s="42">
        <v>14564305</v>
      </c>
      <c r="M360" s="42">
        <v>14563796</v>
      </c>
      <c r="N360" s="42">
        <v>14563287</v>
      </c>
      <c r="O360" s="42">
        <v>14562778</v>
      </c>
      <c r="P360" s="42">
        <v>14562269</v>
      </c>
      <c r="Q360" s="42">
        <v>14561760</v>
      </c>
      <c r="R360" s="42">
        <v>14561251</v>
      </c>
      <c r="S360" s="42">
        <v>14560742</v>
      </c>
      <c r="T360" s="42">
        <v>14560233</v>
      </c>
      <c r="U360" s="42">
        <v>14559724</v>
      </c>
      <c r="V360" s="42">
        <v>14559215</v>
      </c>
      <c r="W360" s="42">
        <v>14558706</v>
      </c>
      <c r="X360" s="42">
        <v>14558197</v>
      </c>
      <c r="Y360" s="42">
        <v>14557688</v>
      </c>
      <c r="Z360" s="42">
        <v>14557179</v>
      </c>
      <c r="AA360" s="42">
        <v>14556670</v>
      </c>
      <c r="AB360" s="42">
        <v>14556161</v>
      </c>
      <c r="AC360" s="42">
        <v>14555652</v>
      </c>
      <c r="AD360" s="42">
        <v>14555143</v>
      </c>
      <c r="AE360" s="42">
        <v>14554634</v>
      </c>
      <c r="AF360" s="42">
        <v>14554125</v>
      </c>
      <c r="AG360" s="42">
        <v>14553616</v>
      </c>
      <c r="AH360" s="42">
        <v>14553107</v>
      </c>
      <c r="AI360" s="42">
        <v>14552598</v>
      </c>
      <c r="AK360" s="44">
        <v>73</v>
      </c>
      <c r="AL360" s="44" t="s">
        <v>13292</v>
      </c>
      <c r="AM360" s="44">
        <v>2050</v>
      </c>
      <c r="AN360" s="44">
        <v>29</v>
      </c>
      <c r="AO360" s="44">
        <v>-509</v>
      </c>
      <c r="AP360">
        <v>15596048</v>
      </c>
      <c r="AQ360">
        <v>30641</v>
      </c>
      <c r="AR360">
        <v>2100</v>
      </c>
    </row>
    <row r="361" spans="1:44" ht="15" customHeight="1" x14ac:dyDescent="0.25">
      <c r="A361" s="17" t="s">
        <v>3393</v>
      </c>
      <c r="B361" s="43" t="str">
        <f t="shared" si="5"/>
        <v/>
      </c>
      <c r="C361" s="43" t="s">
        <v>13291</v>
      </c>
      <c r="D361" s="5">
        <v>29250220</v>
      </c>
      <c r="E361" s="42">
        <v>28934587</v>
      </c>
      <c r="F361" s="42">
        <v>28618954</v>
      </c>
      <c r="G361" s="42">
        <v>28303321</v>
      </c>
      <c r="H361" s="42">
        <v>27987688</v>
      </c>
      <c r="I361" s="42">
        <v>27672055</v>
      </c>
      <c r="J361" s="42">
        <v>27356422</v>
      </c>
      <c r="K361" s="42">
        <v>27040789</v>
      </c>
      <c r="L361" s="42">
        <v>26725156</v>
      </c>
      <c r="M361" s="42">
        <v>26409523</v>
      </c>
      <c r="N361" s="42">
        <v>26093890</v>
      </c>
      <c r="O361" s="42">
        <v>25778257</v>
      </c>
      <c r="P361" s="42">
        <v>25462624</v>
      </c>
      <c r="Q361" s="42">
        <v>25146991</v>
      </c>
      <c r="R361" s="42">
        <v>24831358</v>
      </c>
      <c r="S361" s="42">
        <v>24515725</v>
      </c>
      <c r="T361" s="42">
        <v>24200092</v>
      </c>
      <c r="U361" s="42">
        <v>23884459</v>
      </c>
      <c r="V361" s="42">
        <v>23568826</v>
      </c>
      <c r="W361" s="42">
        <v>23253193</v>
      </c>
      <c r="X361" s="42">
        <v>22937560</v>
      </c>
      <c r="Y361" s="42">
        <v>22621927</v>
      </c>
      <c r="Z361" s="42">
        <v>22306294</v>
      </c>
      <c r="AA361" s="42">
        <v>21990661</v>
      </c>
      <c r="AB361" s="42">
        <v>21675028</v>
      </c>
      <c r="AC361" s="42">
        <v>21359395</v>
      </c>
      <c r="AD361" s="42">
        <v>21043762</v>
      </c>
      <c r="AE361" s="42">
        <v>20728129</v>
      </c>
      <c r="AF361" s="42">
        <v>20412496</v>
      </c>
      <c r="AG361" s="42">
        <v>20096863</v>
      </c>
      <c r="AH361" s="42">
        <v>19781230</v>
      </c>
      <c r="AI361" s="42">
        <v>19465597</v>
      </c>
      <c r="AK361" s="44">
        <v>73</v>
      </c>
      <c r="AL361" s="44" t="s">
        <v>13292</v>
      </c>
      <c r="AM361" s="44">
        <v>2050</v>
      </c>
      <c r="AN361" s="44">
        <v>29</v>
      </c>
      <c r="AO361" s="44">
        <v>-315633</v>
      </c>
      <c r="AP361">
        <v>666513247</v>
      </c>
      <c r="AQ361">
        <v>2112</v>
      </c>
      <c r="AR361">
        <v>2100</v>
      </c>
    </row>
    <row r="362" spans="1:44" ht="15" customHeight="1" x14ac:dyDescent="0.25">
      <c r="A362" s="17" t="s">
        <v>3393</v>
      </c>
      <c r="B362" s="43" t="str">
        <f t="shared" si="5"/>
        <v/>
      </c>
      <c r="C362" s="43" t="s">
        <v>13291</v>
      </c>
      <c r="D362" s="5">
        <v>793919</v>
      </c>
      <c r="E362" s="42">
        <v>728027</v>
      </c>
      <c r="F362" s="42">
        <v>662135</v>
      </c>
      <c r="G362" s="42">
        <v>596243</v>
      </c>
      <c r="H362" s="42">
        <v>530351</v>
      </c>
      <c r="I362" s="42">
        <v>464459</v>
      </c>
      <c r="J362" s="42">
        <v>398567</v>
      </c>
      <c r="K362" s="42">
        <v>332675</v>
      </c>
      <c r="L362" s="42">
        <v>266783</v>
      </c>
      <c r="M362" s="42">
        <v>200891</v>
      </c>
      <c r="N362" s="42">
        <v>134999</v>
      </c>
      <c r="O362" s="42">
        <v>69107</v>
      </c>
      <c r="P362" s="42">
        <v>3215</v>
      </c>
      <c r="Q362" s="42" t="s">
        <v>13291</v>
      </c>
      <c r="R362" s="42" t="s">
        <v>13291</v>
      </c>
      <c r="S362" s="42" t="s">
        <v>13291</v>
      </c>
      <c r="T362" s="42" t="s">
        <v>13291</v>
      </c>
      <c r="U362" s="42" t="s">
        <v>13291</v>
      </c>
      <c r="V362" s="42" t="s">
        <v>13291</v>
      </c>
      <c r="W362" s="42" t="s">
        <v>13291</v>
      </c>
      <c r="X362" s="42" t="s">
        <v>13291</v>
      </c>
      <c r="Y362" s="42" t="s">
        <v>13291</v>
      </c>
      <c r="Z362" s="42" t="s">
        <v>13291</v>
      </c>
      <c r="AA362" s="42" t="s">
        <v>13291</v>
      </c>
      <c r="AB362" s="42" t="s">
        <v>13291</v>
      </c>
      <c r="AC362" s="42" t="s">
        <v>13291</v>
      </c>
      <c r="AD362" s="42" t="s">
        <v>13291</v>
      </c>
      <c r="AE362" s="42" t="s">
        <v>13291</v>
      </c>
      <c r="AF362" s="42" t="s">
        <v>13291</v>
      </c>
      <c r="AG362" s="42" t="s">
        <v>13291</v>
      </c>
      <c r="AH362" s="42" t="s">
        <v>13291</v>
      </c>
      <c r="AI362" s="42" t="s">
        <v>13291</v>
      </c>
      <c r="AK362" s="44">
        <v>54</v>
      </c>
      <c r="AL362" s="44" t="s">
        <v>13296</v>
      </c>
      <c r="AM362" s="44">
        <v>2031</v>
      </c>
      <c r="AN362" s="44">
        <v>10</v>
      </c>
      <c r="AO362" s="44">
        <v>-65892</v>
      </c>
      <c r="AP362">
        <v>133829867</v>
      </c>
      <c r="AQ362">
        <v>2031</v>
      </c>
      <c r="AR362">
        <v>2031</v>
      </c>
    </row>
    <row r="363" spans="1:44" ht="15" customHeight="1" x14ac:dyDescent="0.25">
      <c r="A363" s="17" t="s">
        <v>3393</v>
      </c>
      <c r="B363" s="43" t="str">
        <f t="shared" si="5"/>
        <v/>
      </c>
      <c r="C363" s="43" t="s">
        <v>13291</v>
      </c>
      <c r="D363" s="5">
        <v>13306200</v>
      </c>
      <c r="E363" s="42">
        <v>13205557</v>
      </c>
      <c r="F363" s="42">
        <v>13104914</v>
      </c>
      <c r="G363" s="42">
        <v>13004271</v>
      </c>
      <c r="H363" s="42">
        <v>12903628</v>
      </c>
      <c r="I363" s="42">
        <v>12802985</v>
      </c>
      <c r="J363" s="42">
        <v>12702342</v>
      </c>
      <c r="K363" s="42">
        <v>12601699</v>
      </c>
      <c r="L363" s="42">
        <v>12501056</v>
      </c>
      <c r="M363" s="42">
        <v>12400413</v>
      </c>
      <c r="N363" s="42">
        <v>12299770</v>
      </c>
      <c r="O363" s="42">
        <v>12199127</v>
      </c>
      <c r="P363" s="42">
        <v>12098484</v>
      </c>
      <c r="Q363" s="42">
        <v>11997841</v>
      </c>
      <c r="R363" s="42">
        <v>11897198</v>
      </c>
      <c r="S363" s="42">
        <v>11796555</v>
      </c>
      <c r="T363" s="42">
        <v>11695912</v>
      </c>
      <c r="U363" s="42">
        <v>11595269</v>
      </c>
      <c r="V363" s="42">
        <v>11494626</v>
      </c>
      <c r="W363" s="42">
        <v>11393983</v>
      </c>
      <c r="X363" s="42">
        <v>11293340</v>
      </c>
      <c r="Y363" s="42">
        <v>11192697</v>
      </c>
      <c r="Z363" s="42">
        <v>11092054</v>
      </c>
      <c r="AA363" s="42">
        <v>10991411</v>
      </c>
      <c r="AB363" s="42">
        <v>10890768</v>
      </c>
      <c r="AC363" s="42">
        <v>10790125</v>
      </c>
      <c r="AD363" s="42">
        <v>10689482</v>
      </c>
      <c r="AE363" s="42">
        <v>10588839</v>
      </c>
      <c r="AF363" s="42">
        <v>10488196</v>
      </c>
      <c r="AG363" s="42">
        <v>10387553</v>
      </c>
      <c r="AH363" s="42">
        <v>10286910</v>
      </c>
      <c r="AI363" s="42">
        <v>10186267</v>
      </c>
      <c r="AK363" s="44">
        <v>73</v>
      </c>
      <c r="AL363" s="44" t="s">
        <v>13292</v>
      </c>
      <c r="AM363" s="44">
        <v>2050</v>
      </c>
      <c r="AN363" s="44">
        <v>29</v>
      </c>
      <c r="AO363" s="44">
        <v>-100643</v>
      </c>
      <c r="AP363">
        <v>216504417</v>
      </c>
      <c r="AQ363">
        <v>2151</v>
      </c>
      <c r="AR363">
        <v>2100</v>
      </c>
    </row>
    <row r="364" spans="1:44" ht="15" customHeight="1" x14ac:dyDescent="0.25">
      <c r="A364" s="17" t="s">
        <v>3393</v>
      </c>
      <c r="B364" s="43" t="str">
        <f t="shared" si="5"/>
        <v/>
      </c>
      <c r="C364" s="43" t="s">
        <v>13291</v>
      </c>
      <c r="D364" s="5">
        <v>22343867</v>
      </c>
      <c r="E364" s="42">
        <v>22109655</v>
      </c>
      <c r="F364" s="42">
        <v>21875443</v>
      </c>
      <c r="G364" s="42">
        <v>21641231</v>
      </c>
      <c r="H364" s="42">
        <v>21407019</v>
      </c>
      <c r="I364" s="42">
        <v>21172807</v>
      </c>
      <c r="J364" s="42">
        <v>20938595</v>
      </c>
      <c r="K364" s="42">
        <v>20704383</v>
      </c>
      <c r="L364" s="42">
        <v>20470171</v>
      </c>
      <c r="M364" s="42">
        <v>20235959</v>
      </c>
      <c r="N364" s="42">
        <v>20001747</v>
      </c>
      <c r="O364" s="42">
        <v>19767535</v>
      </c>
      <c r="P364" s="42">
        <v>19533323</v>
      </c>
      <c r="Q364" s="42">
        <v>19299111</v>
      </c>
      <c r="R364" s="42">
        <v>19064899</v>
      </c>
      <c r="S364" s="42">
        <v>18830687</v>
      </c>
      <c r="T364" s="42">
        <v>18596475</v>
      </c>
      <c r="U364" s="42">
        <v>18362263</v>
      </c>
      <c r="V364" s="42">
        <v>18128051</v>
      </c>
      <c r="W364" s="42">
        <v>17893839</v>
      </c>
      <c r="X364" s="42">
        <v>17659627</v>
      </c>
      <c r="Y364" s="42">
        <v>17425415</v>
      </c>
      <c r="Z364" s="42">
        <v>17191203</v>
      </c>
      <c r="AA364" s="42">
        <v>16956991</v>
      </c>
      <c r="AB364" s="42">
        <v>16722779</v>
      </c>
      <c r="AC364" s="42">
        <v>16488567</v>
      </c>
      <c r="AD364" s="42">
        <v>16254355</v>
      </c>
      <c r="AE364" s="42">
        <v>16020143</v>
      </c>
      <c r="AF364" s="42">
        <v>15785931</v>
      </c>
      <c r="AG364" s="42">
        <v>15551719</v>
      </c>
      <c r="AH364" s="42">
        <v>15317507</v>
      </c>
      <c r="AI364" s="42">
        <v>15083295</v>
      </c>
      <c r="AK364" s="44">
        <v>73</v>
      </c>
      <c r="AL364" s="44" t="s">
        <v>13292</v>
      </c>
      <c r="AM364" s="44">
        <v>2050</v>
      </c>
      <c r="AN364" s="44">
        <v>29</v>
      </c>
      <c r="AO364" s="44">
        <v>-234212</v>
      </c>
      <c r="AP364">
        <v>495217895</v>
      </c>
      <c r="AQ364">
        <v>2114</v>
      </c>
      <c r="AR364">
        <v>2100</v>
      </c>
    </row>
    <row r="365" spans="1:44" ht="15" customHeight="1" x14ac:dyDescent="0.25">
      <c r="A365" s="17" t="s">
        <v>3393</v>
      </c>
      <c r="B365" s="43" t="str">
        <f t="shared" si="5"/>
        <v/>
      </c>
      <c r="C365" s="43" t="s">
        <v>13291</v>
      </c>
      <c r="D365" s="5">
        <v>23373264</v>
      </c>
      <c r="E365" s="42">
        <v>22525416</v>
      </c>
      <c r="F365" s="42">
        <v>21677568</v>
      </c>
      <c r="G365" s="42">
        <v>20829720</v>
      </c>
      <c r="H365" s="42">
        <v>19981872</v>
      </c>
      <c r="I365" s="42">
        <v>19134024</v>
      </c>
      <c r="J365" s="42">
        <v>18286176</v>
      </c>
      <c r="K365" s="42">
        <v>17438328</v>
      </c>
      <c r="L365" s="42">
        <v>16590480</v>
      </c>
      <c r="M365" s="42">
        <v>15742632</v>
      </c>
      <c r="N365" s="42">
        <v>14894784</v>
      </c>
      <c r="O365" s="42">
        <v>14046936</v>
      </c>
      <c r="P365" s="42">
        <v>13199088</v>
      </c>
      <c r="Q365" s="42">
        <v>12351240</v>
      </c>
      <c r="R365" s="42">
        <v>11503392</v>
      </c>
      <c r="S365" s="42">
        <v>10655544</v>
      </c>
      <c r="T365" s="42">
        <v>9807696</v>
      </c>
      <c r="U365" s="42">
        <v>8959848</v>
      </c>
      <c r="V365" s="42">
        <v>8112000</v>
      </c>
      <c r="W365" s="42">
        <v>7264152</v>
      </c>
      <c r="X365" s="42">
        <v>6416304</v>
      </c>
      <c r="Y365" s="42">
        <v>5568456</v>
      </c>
      <c r="Z365" s="42">
        <v>4720608</v>
      </c>
      <c r="AA365" s="42">
        <v>3872760</v>
      </c>
      <c r="AB365" s="42">
        <v>3024912</v>
      </c>
      <c r="AC365" s="42">
        <v>2177064</v>
      </c>
      <c r="AD365" s="42">
        <v>1329216</v>
      </c>
      <c r="AE365" s="42">
        <v>481368</v>
      </c>
      <c r="AF365" s="42" t="s">
        <v>13291</v>
      </c>
      <c r="AG365" s="42" t="s">
        <v>13291</v>
      </c>
      <c r="AH365" s="42" t="s">
        <v>13291</v>
      </c>
      <c r="AI365" s="42" t="s">
        <v>13291</v>
      </c>
      <c r="AK365" s="44">
        <v>69</v>
      </c>
      <c r="AL365" s="44" t="s">
        <v>13310</v>
      </c>
      <c r="AM365" s="44">
        <v>2046</v>
      </c>
      <c r="AN365" s="44">
        <v>25</v>
      </c>
      <c r="AO365" s="44">
        <v>-847848</v>
      </c>
      <c r="AP365">
        <v>1735178376</v>
      </c>
      <c r="AQ365">
        <v>2047</v>
      </c>
      <c r="AR365">
        <v>2047</v>
      </c>
    </row>
    <row r="366" spans="1:44" ht="15" customHeight="1" x14ac:dyDescent="0.25">
      <c r="A366" s="17" t="s">
        <v>3393</v>
      </c>
      <c r="B366" s="43" t="str">
        <f t="shared" si="5"/>
        <v/>
      </c>
      <c r="C366" s="43" t="s">
        <v>13291</v>
      </c>
      <c r="D366" s="5">
        <v>25322307</v>
      </c>
      <c r="E366" s="42">
        <v>25080953</v>
      </c>
      <c r="F366" s="42">
        <v>24839599</v>
      </c>
      <c r="G366" s="42">
        <v>24598245</v>
      </c>
      <c r="H366" s="42">
        <v>24356891</v>
      </c>
      <c r="I366" s="42">
        <v>24115537</v>
      </c>
      <c r="J366" s="42">
        <v>23874183</v>
      </c>
      <c r="K366" s="42">
        <v>23632829</v>
      </c>
      <c r="L366" s="42">
        <v>23391475</v>
      </c>
      <c r="M366" s="42">
        <v>23150121</v>
      </c>
      <c r="N366" s="42">
        <v>22908767</v>
      </c>
      <c r="O366" s="42">
        <v>22667413</v>
      </c>
      <c r="P366" s="42">
        <v>22426059</v>
      </c>
      <c r="Q366" s="42">
        <v>22184705</v>
      </c>
      <c r="R366" s="42">
        <v>21943351</v>
      </c>
      <c r="S366" s="42">
        <v>21701997</v>
      </c>
      <c r="T366" s="42">
        <v>21460643</v>
      </c>
      <c r="U366" s="42">
        <v>21219289</v>
      </c>
      <c r="V366" s="42">
        <v>20977935</v>
      </c>
      <c r="W366" s="42">
        <v>20736581</v>
      </c>
      <c r="X366" s="42">
        <v>20495227</v>
      </c>
      <c r="Y366" s="42">
        <v>20253873</v>
      </c>
      <c r="Z366" s="42">
        <v>20012519</v>
      </c>
      <c r="AA366" s="42">
        <v>19771165</v>
      </c>
      <c r="AB366" s="42">
        <v>19529811</v>
      </c>
      <c r="AC366" s="42">
        <v>19288457</v>
      </c>
      <c r="AD366" s="42">
        <v>19047103</v>
      </c>
      <c r="AE366" s="42">
        <v>18805749</v>
      </c>
      <c r="AF366" s="42">
        <v>18564395</v>
      </c>
      <c r="AG366" s="42">
        <v>18323041</v>
      </c>
      <c r="AH366" s="42">
        <v>18081687</v>
      </c>
      <c r="AI366" s="42">
        <v>17840333</v>
      </c>
      <c r="AK366" s="44">
        <v>73</v>
      </c>
      <c r="AL366" s="44" t="s">
        <v>13292</v>
      </c>
      <c r="AM366" s="44">
        <v>2050</v>
      </c>
      <c r="AN366" s="44">
        <v>29</v>
      </c>
      <c r="AO366" s="44">
        <v>-241354</v>
      </c>
      <c r="AP366">
        <v>512616033</v>
      </c>
      <c r="AQ366">
        <v>2124</v>
      </c>
      <c r="AR366">
        <v>2100</v>
      </c>
    </row>
    <row r="367" spans="1:44" ht="15" customHeight="1" x14ac:dyDescent="0.25">
      <c r="A367" s="17" t="s">
        <v>3752</v>
      </c>
      <c r="B367" s="43">
        <f t="shared" si="5"/>
        <v>1</v>
      </c>
      <c r="C367" s="43" t="s">
        <v>13291</v>
      </c>
      <c r="D367" s="5">
        <v>133575</v>
      </c>
      <c r="E367" s="42" t="s">
        <v>13291</v>
      </c>
      <c r="F367" s="42" t="s">
        <v>13291</v>
      </c>
      <c r="G367" s="42" t="s">
        <v>13291</v>
      </c>
      <c r="H367" s="42" t="s">
        <v>13291</v>
      </c>
      <c r="I367" s="42" t="s">
        <v>13291</v>
      </c>
      <c r="J367" s="42" t="s">
        <v>13291</v>
      </c>
      <c r="K367" s="42" t="s">
        <v>13291</v>
      </c>
      <c r="L367" s="42" t="s">
        <v>13291</v>
      </c>
      <c r="M367" s="42" t="s">
        <v>13291</v>
      </c>
      <c r="N367" s="42" t="s">
        <v>13291</v>
      </c>
      <c r="O367" s="42" t="s">
        <v>13291</v>
      </c>
      <c r="P367" s="42" t="s">
        <v>13291</v>
      </c>
      <c r="Q367" s="42" t="s">
        <v>13291</v>
      </c>
      <c r="R367" s="42" t="s">
        <v>13291</v>
      </c>
      <c r="S367" s="42" t="s">
        <v>13291</v>
      </c>
      <c r="T367" s="42" t="s">
        <v>13291</v>
      </c>
      <c r="U367" s="42" t="s">
        <v>13291</v>
      </c>
      <c r="V367" s="42" t="s">
        <v>13291</v>
      </c>
      <c r="W367" s="42" t="s">
        <v>13291</v>
      </c>
      <c r="X367" s="42" t="s">
        <v>13291</v>
      </c>
      <c r="Y367" s="42" t="s">
        <v>13291</v>
      </c>
      <c r="Z367" s="42" t="s">
        <v>13291</v>
      </c>
      <c r="AA367" s="42" t="s">
        <v>13291</v>
      </c>
      <c r="AB367" s="42" t="s">
        <v>13291</v>
      </c>
      <c r="AC367" s="42" t="s">
        <v>13291</v>
      </c>
      <c r="AD367" s="42" t="s">
        <v>13291</v>
      </c>
      <c r="AE367" s="42" t="s">
        <v>13291</v>
      </c>
      <c r="AF367" s="42" t="s">
        <v>13291</v>
      </c>
      <c r="AG367" s="42" t="s">
        <v>13291</v>
      </c>
      <c r="AH367" s="42" t="s">
        <v>13291</v>
      </c>
      <c r="AI367" s="42" t="s">
        <v>13291</v>
      </c>
      <c r="AK367" s="44" t="e">
        <v>#N/A</v>
      </c>
      <c r="AL367" s="44" t="e">
        <v>#N/A</v>
      </c>
      <c r="AM367" s="44" t="e">
        <v>#N/A</v>
      </c>
      <c r="AN367" s="44" t="e">
        <v>#N/A</v>
      </c>
      <c r="AO367" s="44" t="e">
        <v>#VALUE!</v>
      </c>
      <c r="AP367" t="e">
        <v>#VALUE!</v>
      </c>
      <c r="AQ367" t="e">
        <v>#VALUE!</v>
      </c>
      <c r="AR367" t="e">
        <v>#VALUE!</v>
      </c>
    </row>
    <row r="368" spans="1:44" ht="15" customHeight="1" x14ac:dyDescent="0.25">
      <c r="A368" s="17" t="s">
        <v>3752</v>
      </c>
      <c r="B368" s="43" t="str">
        <f t="shared" si="5"/>
        <v/>
      </c>
      <c r="C368" s="43" t="s">
        <v>13291</v>
      </c>
      <c r="D368" s="5">
        <v>748816</v>
      </c>
      <c r="E368" s="42">
        <v>582085</v>
      </c>
      <c r="F368" s="42">
        <v>415354</v>
      </c>
      <c r="G368" s="42">
        <v>248623</v>
      </c>
      <c r="H368" s="42">
        <v>81892</v>
      </c>
      <c r="I368" s="42" t="s">
        <v>13291</v>
      </c>
      <c r="J368" s="42" t="s">
        <v>13291</v>
      </c>
      <c r="K368" s="42" t="s">
        <v>13291</v>
      </c>
      <c r="L368" s="42" t="s">
        <v>13291</v>
      </c>
      <c r="M368" s="42" t="s">
        <v>13291</v>
      </c>
      <c r="N368" s="42" t="s">
        <v>13291</v>
      </c>
      <c r="O368" s="42" t="s">
        <v>13291</v>
      </c>
      <c r="P368" s="42" t="s">
        <v>13291</v>
      </c>
      <c r="Q368" s="42" t="s">
        <v>13291</v>
      </c>
      <c r="R368" s="42" t="s">
        <v>13291</v>
      </c>
      <c r="S368" s="42" t="s">
        <v>13291</v>
      </c>
      <c r="T368" s="42" t="s">
        <v>13291</v>
      </c>
      <c r="U368" s="42" t="s">
        <v>13291</v>
      </c>
      <c r="V368" s="42" t="s">
        <v>13291</v>
      </c>
      <c r="W368" s="42" t="s">
        <v>13291</v>
      </c>
      <c r="X368" s="42" t="s">
        <v>13291</v>
      </c>
      <c r="Y368" s="42" t="s">
        <v>13291</v>
      </c>
      <c r="Z368" s="42" t="s">
        <v>13291</v>
      </c>
      <c r="AA368" s="42" t="s">
        <v>13291</v>
      </c>
      <c r="AB368" s="42" t="s">
        <v>13291</v>
      </c>
      <c r="AC368" s="42" t="s">
        <v>13291</v>
      </c>
      <c r="AD368" s="42" t="s">
        <v>13291</v>
      </c>
      <c r="AE368" s="42" t="s">
        <v>13291</v>
      </c>
      <c r="AF368" s="42" t="s">
        <v>13291</v>
      </c>
      <c r="AG368" s="42" t="s">
        <v>13291</v>
      </c>
      <c r="AH368" s="42" t="s">
        <v>13291</v>
      </c>
      <c r="AI368" s="42" t="s">
        <v>13291</v>
      </c>
      <c r="AK368" s="44">
        <v>46</v>
      </c>
      <c r="AL368" s="44" t="s">
        <v>13306</v>
      </c>
      <c r="AM368" s="44">
        <v>2023</v>
      </c>
      <c r="AN368" s="44">
        <v>2</v>
      </c>
      <c r="AO368" s="44">
        <v>-166731</v>
      </c>
      <c r="AP368">
        <v>337378705</v>
      </c>
      <c r="AQ368">
        <v>2023</v>
      </c>
      <c r="AR368">
        <v>2023</v>
      </c>
    </row>
    <row r="369" spans="1:44" ht="15" customHeight="1" x14ac:dyDescent="0.25">
      <c r="A369" s="17" t="s">
        <v>3752</v>
      </c>
      <c r="B369" s="43" t="str">
        <f t="shared" si="5"/>
        <v/>
      </c>
      <c r="C369" s="43" t="s">
        <v>13291</v>
      </c>
      <c r="D369" s="5">
        <v>308617</v>
      </c>
      <c r="E369" s="42">
        <v>226424</v>
      </c>
      <c r="F369" s="42">
        <v>144231</v>
      </c>
      <c r="G369" s="42">
        <v>62038</v>
      </c>
      <c r="H369" s="42" t="s">
        <v>13291</v>
      </c>
      <c r="I369" s="42" t="s">
        <v>13291</v>
      </c>
      <c r="J369" s="42" t="s">
        <v>13291</v>
      </c>
      <c r="K369" s="42" t="s">
        <v>13291</v>
      </c>
      <c r="L369" s="42" t="s">
        <v>13291</v>
      </c>
      <c r="M369" s="42" t="s">
        <v>13291</v>
      </c>
      <c r="N369" s="42" t="s">
        <v>13291</v>
      </c>
      <c r="O369" s="42" t="s">
        <v>13291</v>
      </c>
      <c r="P369" s="42" t="s">
        <v>13291</v>
      </c>
      <c r="Q369" s="42" t="s">
        <v>13291</v>
      </c>
      <c r="R369" s="42" t="s">
        <v>13291</v>
      </c>
      <c r="S369" s="42" t="s">
        <v>13291</v>
      </c>
      <c r="T369" s="42" t="s">
        <v>13291</v>
      </c>
      <c r="U369" s="42" t="s">
        <v>13291</v>
      </c>
      <c r="V369" s="42" t="s">
        <v>13291</v>
      </c>
      <c r="W369" s="42" t="s">
        <v>13291</v>
      </c>
      <c r="X369" s="42" t="s">
        <v>13291</v>
      </c>
      <c r="Y369" s="42" t="s">
        <v>13291</v>
      </c>
      <c r="Z369" s="42" t="s">
        <v>13291</v>
      </c>
      <c r="AA369" s="42" t="s">
        <v>13291</v>
      </c>
      <c r="AB369" s="42" t="s">
        <v>13291</v>
      </c>
      <c r="AC369" s="42" t="s">
        <v>13291</v>
      </c>
      <c r="AD369" s="42" t="s">
        <v>13291</v>
      </c>
      <c r="AE369" s="42" t="s">
        <v>13291</v>
      </c>
      <c r="AF369" s="42" t="s">
        <v>13291</v>
      </c>
      <c r="AG369" s="42" t="s">
        <v>13291</v>
      </c>
      <c r="AH369" s="42" t="s">
        <v>13291</v>
      </c>
      <c r="AI369" s="42" t="s">
        <v>13291</v>
      </c>
      <c r="AK369" s="44">
        <v>45</v>
      </c>
      <c r="AL369" s="44" t="s">
        <v>13315</v>
      </c>
      <c r="AM369" s="44">
        <v>2022</v>
      </c>
      <c r="AN369" s="44">
        <v>1</v>
      </c>
      <c r="AO369" s="44">
        <v>-82193</v>
      </c>
      <c r="AP369">
        <v>166256284</v>
      </c>
      <c r="AQ369">
        <v>2023</v>
      </c>
      <c r="AR369">
        <v>2023</v>
      </c>
    </row>
    <row r="370" spans="1:44" ht="15" customHeight="1" x14ac:dyDescent="0.25">
      <c r="A370" s="17" t="s">
        <v>3590</v>
      </c>
      <c r="B370" s="43">
        <f t="shared" si="5"/>
        <v>1</v>
      </c>
      <c r="C370" s="43" t="s">
        <v>13291</v>
      </c>
      <c r="D370" s="5">
        <v>4398525</v>
      </c>
      <c r="E370" s="42">
        <v>4388478</v>
      </c>
      <c r="F370" s="42">
        <v>4378431</v>
      </c>
      <c r="G370" s="42">
        <v>4368384</v>
      </c>
      <c r="H370" s="42">
        <v>4358337</v>
      </c>
      <c r="I370" s="42">
        <v>4348290</v>
      </c>
      <c r="J370" s="42">
        <v>4338243</v>
      </c>
      <c r="K370" s="42">
        <v>4328196</v>
      </c>
      <c r="L370" s="42">
        <v>4318149</v>
      </c>
      <c r="M370" s="42">
        <v>4308102</v>
      </c>
      <c r="N370" s="42">
        <v>4298055</v>
      </c>
      <c r="O370" s="42">
        <v>4288008</v>
      </c>
      <c r="P370" s="42">
        <v>4277961</v>
      </c>
      <c r="Q370" s="42">
        <v>4267914</v>
      </c>
      <c r="R370" s="42">
        <v>4257867</v>
      </c>
      <c r="S370" s="42">
        <v>4247820</v>
      </c>
      <c r="T370" s="42">
        <v>4237773</v>
      </c>
      <c r="U370" s="42">
        <v>4227726</v>
      </c>
      <c r="V370" s="42">
        <v>4217679</v>
      </c>
      <c r="W370" s="42">
        <v>4207632</v>
      </c>
      <c r="X370" s="42">
        <v>4197585</v>
      </c>
      <c r="Y370" s="42">
        <v>4187538</v>
      </c>
      <c r="Z370" s="42">
        <v>4177491</v>
      </c>
      <c r="AA370" s="42">
        <v>4167444</v>
      </c>
      <c r="AB370" s="42">
        <v>4157397</v>
      </c>
      <c r="AC370" s="42">
        <v>4147350</v>
      </c>
      <c r="AD370" s="42">
        <v>4137303</v>
      </c>
      <c r="AE370" s="42">
        <v>4127256</v>
      </c>
      <c r="AF370" s="42">
        <v>4117209</v>
      </c>
      <c r="AG370" s="42">
        <v>4107162</v>
      </c>
      <c r="AH370" s="42">
        <v>4097115</v>
      </c>
      <c r="AI370" s="42">
        <v>4087068</v>
      </c>
      <c r="AK370" s="44">
        <v>73</v>
      </c>
      <c r="AL370" s="44" t="s">
        <v>13292</v>
      </c>
      <c r="AM370" s="44">
        <v>2050</v>
      </c>
      <c r="AN370" s="44">
        <v>29</v>
      </c>
      <c r="AO370" s="44">
        <v>-10047</v>
      </c>
      <c r="AP370">
        <v>24683418</v>
      </c>
      <c r="AQ370">
        <v>2457</v>
      </c>
      <c r="AR370">
        <v>2100</v>
      </c>
    </row>
    <row r="371" spans="1:44" ht="15" customHeight="1" x14ac:dyDescent="0.25">
      <c r="A371" s="17" t="s">
        <v>3590</v>
      </c>
      <c r="B371" s="43" t="str">
        <f t="shared" si="5"/>
        <v/>
      </c>
      <c r="C371" s="43" t="s">
        <v>13291</v>
      </c>
      <c r="D371" s="5">
        <v>658875</v>
      </c>
      <c r="E371" s="42">
        <v>561524</v>
      </c>
      <c r="F371" s="42">
        <v>464173</v>
      </c>
      <c r="G371" s="42">
        <v>366822</v>
      </c>
      <c r="H371" s="42">
        <v>269471</v>
      </c>
      <c r="I371" s="42">
        <v>172120</v>
      </c>
      <c r="J371" s="42">
        <v>74769</v>
      </c>
      <c r="K371" s="42" t="s">
        <v>13291</v>
      </c>
      <c r="L371" s="42" t="s">
        <v>13291</v>
      </c>
      <c r="M371" s="42" t="s">
        <v>13291</v>
      </c>
      <c r="N371" s="42" t="s">
        <v>13291</v>
      </c>
      <c r="O371" s="42" t="s">
        <v>13291</v>
      </c>
      <c r="P371" s="42" t="s">
        <v>13291</v>
      </c>
      <c r="Q371" s="42" t="s">
        <v>13291</v>
      </c>
      <c r="R371" s="42" t="s">
        <v>13291</v>
      </c>
      <c r="S371" s="42" t="s">
        <v>13291</v>
      </c>
      <c r="T371" s="42" t="s">
        <v>13291</v>
      </c>
      <c r="U371" s="42" t="s">
        <v>13291</v>
      </c>
      <c r="V371" s="42" t="s">
        <v>13291</v>
      </c>
      <c r="W371" s="42" t="s">
        <v>13291</v>
      </c>
      <c r="X371" s="42" t="s">
        <v>13291</v>
      </c>
      <c r="Y371" s="42" t="s">
        <v>13291</v>
      </c>
      <c r="Z371" s="42" t="s">
        <v>13291</v>
      </c>
      <c r="AA371" s="42" t="s">
        <v>13291</v>
      </c>
      <c r="AB371" s="42" t="s">
        <v>13291</v>
      </c>
      <c r="AC371" s="42" t="s">
        <v>13291</v>
      </c>
      <c r="AD371" s="42" t="s">
        <v>13291</v>
      </c>
      <c r="AE371" s="42" t="s">
        <v>13291</v>
      </c>
      <c r="AF371" s="42" t="s">
        <v>13291</v>
      </c>
      <c r="AG371" s="42" t="s">
        <v>13291</v>
      </c>
      <c r="AH371" s="42" t="s">
        <v>13291</v>
      </c>
      <c r="AI371" s="42" t="s">
        <v>13291</v>
      </c>
      <c r="AK371" s="44">
        <v>48</v>
      </c>
      <c r="AL371" s="44" t="s">
        <v>13299</v>
      </c>
      <c r="AM371" s="44">
        <v>2025</v>
      </c>
      <c r="AN371" s="44">
        <v>4</v>
      </c>
      <c r="AO371" s="44">
        <v>-97351</v>
      </c>
      <c r="AP371">
        <v>197210544</v>
      </c>
      <c r="AQ371">
        <v>2026</v>
      </c>
      <c r="AR371">
        <v>2026</v>
      </c>
    </row>
    <row r="372" spans="1:44" ht="15" customHeight="1" x14ac:dyDescent="0.25">
      <c r="A372" s="17" t="s">
        <v>3590</v>
      </c>
      <c r="B372" s="43" t="str">
        <f t="shared" si="5"/>
        <v/>
      </c>
      <c r="C372" s="43" t="s">
        <v>13291</v>
      </c>
      <c r="D372" s="5">
        <v>1363953</v>
      </c>
      <c r="E372" s="42">
        <v>1334273</v>
      </c>
      <c r="F372" s="42">
        <v>1304593</v>
      </c>
      <c r="G372" s="42">
        <v>1274913</v>
      </c>
      <c r="H372" s="42">
        <v>1245233</v>
      </c>
      <c r="I372" s="42">
        <v>1215553</v>
      </c>
      <c r="J372" s="42">
        <v>1185873</v>
      </c>
      <c r="K372" s="42">
        <v>1156193</v>
      </c>
      <c r="L372" s="42">
        <v>1126513</v>
      </c>
      <c r="M372" s="42">
        <v>1096833</v>
      </c>
      <c r="N372" s="42">
        <v>1067153</v>
      </c>
      <c r="O372" s="42">
        <v>1037473</v>
      </c>
      <c r="P372" s="42">
        <v>1007793</v>
      </c>
      <c r="Q372" s="42">
        <v>978113</v>
      </c>
      <c r="R372" s="42">
        <v>948433</v>
      </c>
      <c r="S372" s="42">
        <v>918753</v>
      </c>
      <c r="T372" s="42">
        <v>889073</v>
      </c>
      <c r="U372" s="42">
        <v>859393</v>
      </c>
      <c r="V372" s="42">
        <v>829713</v>
      </c>
      <c r="W372" s="42">
        <v>800033</v>
      </c>
      <c r="X372" s="42">
        <v>770353</v>
      </c>
      <c r="Y372" s="42">
        <v>740673</v>
      </c>
      <c r="Z372" s="42">
        <v>710993</v>
      </c>
      <c r="AA372" s="42">
        <v>681313</v>
      </c>
      <c r="AB372" s="42">
        <v>651633</v>
      </c>
      <c r="AC372" s="42">
        <v>621953</v>
      </c>
      <c r="AD372" s="42">
        <v>592273</v>
      </c>
      <c r="AE372" s="42">
        <v>562593</v>
      </c>
      <c r="AF372" s="42">
        <v>532913</v>
      </c>
      <c r="AG372" s="42">
        <v>503233</v>
      </c>
      <c r="AH372" s="42">
        <v>473553</v>
      </c>
      <c r="AI372" s="42">
        <v>443873</v>
      </c>
      <c r="AK372" s="44">
        <v>73</v>
      </c>
      <c r="AL372" s="44" t="s">
        <v>13292</v>
      </c>
      <c r="AM372" s="44">
        <v>2050</v>
      </c>
      <c r="AN372" s="44">
        <v>29</v>
      </c>
      <c r="AO372" s="44">
        <v>-29680</v>
      </c>
      <c r="AP372">
        <v>61287873</v>
      </c>
      <c r="AQ372">
        <v>2065</v>
      </c>
      <c r="AR372">
        <v>2065</v>
      </c>
    </row>
    <row r="373" spans="1:44" ht="15" customHeight="1" x14ac:dyDescent="0.25">
      <c r="A373" s="17" t="s">
        <v>3590</v>
      </c>
      <c r="B373" s="43" t="str">
        <f t="shared" si="5"/>
        <v/>
      </c>
      <c r="C373" s="43" t="s">
        <v>13291</v>
      </c>
      <c r="D373" s="5">
        <v>1564780</v>
      </c>
      <c r="E373" s="42">
        <v>1449449</v>
      </c>
      <c r="F373" s="42">
        <v>1334118</v>
      </c>
      <c r="G373" s="42">
        <v>1218787</v>
      </c>
      <c r="H373" s="42">
        <v>1103456</v>
      </c>
      <c r="I373" s="42">
        <v>988125</v>
      </c>
      <c r="J373" s="42">
        <v>872794</v>
      </c>
      <c r="K373" s="42">
        <v>757463</v>
      </c>
      <c r="L373" s="42">
        <v>642132</v>
      </c>
      <c r="M373" s="42">
        <v>526801</v>
      </c>
      <c r="N373" s="42">
        <v>411470</v>
      </c>
      <c r="O373" s="42">
        <v>296139</v>
      </c>
      <c r="P373" s="42">
        <v>180808</v>
      </c>
      <c r="Q373" s="42">
        <v>65477</v>
      </c>
      <c r="R373" s="42" t="s">
        <v>13291</v>
      </c>
      <c r="S373" s="42" t="s">
        <v>13291</v>
      </c>
      <c r="T373" s="42" t="s">
        <v>13291</v>
      </c>
      <c r="U373" s="42" t="s">
        <v>13291</v>
      </c>
      <c r="V373" s="42" t="s">
        <v>13291</v>
      </c>
      <c r="W373" s="42" t="s">
        <v>13291</v>
      </c>
      <c r="X373" s="42" t="s">
        <v>13291</v>
      </c>
      <c r="Y373" s="42" t="s">
        <v>13291</v>
      </c>
      <c r="Z373" s="42" t="s">
        <v>13291</v>
      </c>
      <c r="AA373" s="42" t="s">
        <v>13291</v>
      </c>
      <c r="AB373" s="42" t="s">
        <v>13291</v>
      </c>
      <c r="AC373" s="42" t="s">
        <v>13291</v>
      </c>
      <c r="AD373" s="42" t="s">
        <v>13291</v>
      </c>
      <c r="AE373" s="42" t="s">
        <v>13291</v>
      </c>
      <c r="AF373" s="42" t="s">
        <v>13291</v>
      </c>
      <c r="AG373" s="42" t="s">
        <v>13291</v>
      </c>
      <c r="AH373" s="42" t="s">
        <v>13291</v>
      </c>
      <c r="AI373" s="42" t="s">
        <v>13291</v>
      </c>
      <c r="AK373" s="44">
        <v>55</v>
      </c>
      <c r="AL373" s="44" t="s">
        <v>13304</v>
      </c>
      <c r="AM373" s="44">
        <v>2032</v>
      </c>
      <c r="AN373" s="44">
        <v>11</v>
      </c>
      <c r="AO373" s="44">
        <v>-115331</v>
      </c>
      <c r="AP373">
        <v>234418069</v>
      </c>
      <c r="AQ373">
        <v>2033</v>
      </c>
      <c r="AR373">
        <v>2033</v>
      </c>
    </row>
    <row r="374" spans="1:44" ht="15" customHeight="1" x14ac:dyDescent="0.25">
      <c r="A374" s="17" t="s">
        <v>3590</v>
      </c>
      <c r="B374" s="43" t="str">
        <f t="shared" si="5"/>
        <v/>
      </c>
      <c r="C374" s="43" t="s">
        <v>13291</v>
      </c>
      <c r="D374" s="5">
        <v>4666562</v>
      </c>
      <c r="E374" s="42">
        <v>4224916</v>
      </c>
      <c r="F374" s="42">
        <v>3783270</v>
      </c>
      <c r="G374" s="42">
        <v>3341624</v>
      </c>
      <c r="H374" s="42">
        <v>2899978</v>
      </c>
      <c r="I374" s="42">
        <v>2458332</v>
      </c>
      <c r="J374" s="42">
        <v>2016686</v>
      </c>
      <c r="K374" s="42">
        <v>1575040</v>
      </c>
      <c r="L374" s="42">
        <v>1133394</v>
      </c>
      <c r="M374" s="42">
        <v>691748</v>
      </c>
      <c r="N374" s="42">
        <v>250102</v>
      </c>
      <c r="O374" s="42" t="s">
        <v>13291</v>
      </c>
      <c r="P374" s="42" t="s">
        <v>13291</v>
      </c>
      <c r="Q374" s="42" t="s">
        <v>13291</v>
      </c>
      <c r="R374" s="42" t="s">
        <v>13291</v>
      </c>
      <c r="S374" s="42" t="s">
        <v>13291</v>
      </c>
      <c r="T374" s="42" t="s">
        <v>13291</v>
      </c>
      <c r="U374" s="42" t="s">
        <v>13291</v>
      </c>
      <c r="V374" s="42" t="s">
        <v>13291</v>
      </c>
      <c r="W374" s="42" t="s">
        <v>13291</v>
      </c>
      <c r="X374" s="42" t="s">
        <v>13291</v>
      </c>
      <c r="Y374" s="42" t="s">
        <v>13291</v>
      </c>
      <c r="Z374" s="42" t="s">
        <v>13291</v>
      </c>
      <c r="AA374" s="42" t="s">
        <v>13291</v>
      </c>
      <c r="AB374" s="42" t="s">
        <v>13291</v>
      </c>
      <c r="AC374" s="42" t="s">
        <v>13291</v>
      </c>
      <c r="AD374" s="42" t="s">
        <v>13291</v>
      </c>
      <c r="AE374" s="42" t="s">
        <v>13291</v>
      </c>
      <c r="AF374" s="42" t="s">
        <v>13291</v>
      </c>
      <c r="AG374" s="42" t="s">
        <v>13291</v>
      </c>
      <c r="AH374" s="42" t="s">
        <v>13291</v>
      </c>
      <c r="AI374" s="42" t="s">
        <v>13291</v>
      </c>
      <c r="AK374" s="44">
        <v>52</v>
      </c>
      <c r="AL374" s="44" t="s">
        <v>267</v>
      </c>
      <c r="AM374" s="44">
        <v>2029</v>
      </c>
      <c r="AN374" s="44">
        <v>8</v>
      </c>
      <c r="AO374" s="44">
        <v>-441646</v>
      </c>
      <c r="AP374">
        <v>896349836</v>
      </c>
      <c r="AQ374">
        <v>2030</v>
      </c>
      <c r="AR374">
        <v>2030</v>
      </c>
    </row>
    <row r="375" spans="1:44" ht="15" customHeight="1" x14ac:dyDescent="0.25">
      <c r="A375" s="17" t="s">
        <v>3590</v>
      </c>
      <c r="B375" s="43" t="str">
        <f t="shared" si="5"/>
        <v/>
      </c>
      <c r="C375" s="43" t="s">
        <v>13291</v>
      </c>
      <c r="D375" s="5">
        <v>9017180</v>
      </c>
      <c r="E375" s="42">
        <v>8881483</v>
      </c>
      <c r="F375" s="42">
        <v>8745786</v>
      </c>
      <c r="G375" s="42">
        <v>8610089</v>
      </c>
      <c r="H375" s="42">
        <v>8474392</v>
      </c>
      <c r="I375" s="42">
        <v>8338695</v>
      </c>
      <c r="J375" s="42">
        <v>8202998</v>
      </c>
      <c r="K375" s="42">
        <v>8067301</v>
      </c>
      <c r="L375" s="42">
        <v>7931604</v>
      </c>
      <c r="M375" s="42">
        <v>7795907</v>
      </c>
      <c r="N375" s="42">
        <v>7660210</v>
      </c>
      <c r="O375" s="42">
        <v>7524513</v>
      </c>
      <c r="P375" s="42">
        <v>7388816</v>
      </c>
      <c r="Q375" s="42">
        <v>7253119</v>
      </c>
      <c r="R375" s="42">
        <v>7117422</v>
      </c>
      <c r="S375" s="42">
        <v>6981725</v>
      </c>
      <c r="T375" s="42">
        <v>6846028</v>
      </c>
      <c r="U375" s="42">
        <v>6710331</v>
      </c>
      <c r="V375" s="42">
        <v>6574634</v>
      </c>
      <c r="W375" s="42">
        <v>6438937</v>
      </c>
      <c r="X375" s="42">
        <v>6303240</v>
      </c>
      <c r="Y375" s="42">
        <v>6167543</v>
      </c>
      <c r="Z375" s="42">
        <v>6031846</v>
      </c>
      <c r="AA375" s="42">
        <v>5896149</v>
      </c>
      <c r="AB375" s="42">
        <v>5760452</v>
      </c>
      <c r="AC375" s="42">
        <v>5624755</v>
      </c>
      <c r="AD375" s="42">
        <v>5489058</v>
      </c>
      <c r="AE375" s="42">
        <v>5353361</v>
      </c>
      <c r="AF375" s="42">
        <v>5217664</v>
      </c>
      <c r="AG375" s="42">
        <v>5081967</v>
      </c>
      <c r="AH375" s="42">
        <v>4946270</v>
      </c>
      <c r="AI375" s="42">
        <v>4810573</v>
      </c>
      <c r="AK375" s="44">
        <v>73</v>
      </c>
      <c r="AL375" s="44" t="s">
        <v>13292</v>
      </c>
      <c r="AM375" s="44">
        <v>2050</v>
      </c>
      <c r="AN375" s="44">
        <v>29</v>
      </c>
      <c r="AO375" s="44">
        <v>-135697</v>
      </c>
      <c r="AP375">
        <v>282989423</v>
      </c>
      <c r="AQ375">
        <v>2085</v>
      </c>
      <c r="AR375">
        <v>2085</v>
      </c>
    </row>
    <row r="376" spans="1:44" ht="15" customHeight="1" x14ac:dyDescent="0.25">
      <c r="A376" s="17" t="s">
        <v>3590</v>
      </c>
      <c r="B376" s="43" t="str">
        <f t="shared" si="5"/>
        <v/>
      </c>
      <c r="C376" s="43" t="s">
        <v>13291</v>
      </c>
      <c r="D376" s="5">
        <v>357174</v>
      </c>
      <c r="E376" s="42">
        <v>349708</v>
      </c>
      <c r="F376" s="42">
        <v>342242</v>
      </c>
      <c r="G376" s="42">
        <v>334776</v>
      </c>
      <c r="H376" s="42">
        <v>327310</v>
      </c>
      <c r="I376" s="42">
        <v>319844</v>
      </c>
      <c r="J376" s="42">
        <v>312378</v>
      </c>
      <c r="K376" s="42">
        <v>304912</v>
      </c>
      <c r="L376" s="42">
        <v>297446</v>
      </c>
      <c r="M376" s="42">
        <v>289980</v>
      </c>
      <c r="N376" s="42">
        <v>282514</v>
      </c>
      <c r="O376" s="42">
        <v>275048</v>
      </c>
      <c r="P376" s="42">
        <v>267582</v>
      </c>
      <c r="Q376" s="42">
        <v>260116</v>
      </c>
      <c r="R376" s="42">
        <v>252650</v>
      </c>
      <c r="S376" s="42">
        <v>245184</v>
      </c>
      <c r="T376" s="42">
        <v>237718</v>
      </c>
      <c r="U376" s="42">
        <v>230252</v>
      </c>
      <c r="V376" s="42">
        <v>222786</v>
      </c>
      <c r="W376" s="42">
        <v>215320</v>
      </c>
      <c r="X376" s="42">
        <v>207854</v>
      </c>
      <c r="Y376" s="42">
        <v>200388</v>
      </c>
      <c r="Z376" s="42">
        <v>192922</v>
      </c>
      <c r="AA376" s="42">
        <v>185456</v>
      </c>
      <c r="AB376" s="42">
        <v>177990</v>
      </c>
      <c r="AC376" s="42">
        <v>170524</v>
      </c>
      <c r="AD376" s="42">
        <v>163058</v>
      </c>
      <c r="AE376" s="42">
        <v>155592</v>
      </c>
      <c r="AF376" s="42">
        <v>148126</v>
      </c>
      <c r="AG376" s="42">
        <v>140660</v>
      </c>
      <c r="AH376" s="42">
        <v>133194</v>
      </c>
      <c r="AI376" s="42">
        <v>125728</v>
      </c>
      <c r="AK376" s="44">
        <v>73</v>
      </c>
      <c r="AL376" s="44" t="s">
        <v>13292</v>
      </c>
      <c r="AM376" s="44">
        <v>2050</v>
      </c>
      <c r="AN376" s="44">
        <v>29</v>
      </c>
      <c r="AO376" s="44">
        <v>-7466</v>
      </c>
      <c r="AP376">
        <v>15431028</v>
      </c>
      <c r="AQ376">
        <v>2067</v>
      </c>
      <c r="AR376">
        <v>2067</v>
      </c>
    </row>
    <row r="377" spans="1:44" ht="15" customHeight="1" x14ac:dyDescent="0.25">
      <c r="A377" s="17" t="s">
        <v>3590</v>
      </c>
      <c r="B377" s="43" t="str">
        <f t="shared" si="5"/>
        <v/>
      </c>
      <c r="C377" s="43" t="s">
        <v>13291</v>
      </c>
      <c r="D377" s="5">
        <v>3768917</v>
      </c>
      <c r="E377" s="42">
        <v>3656499</v>
      </c>
      <c r="F377" s="42">
        <v>3544081</v>
      </c>
      <c r="G377" s="42">
        <v>3431663</v>
      </c>
      <c r="H377" s="42">
        <v>3319245</v>
      </c>
      <c r="I377" s="42">
        <v>3206827</v>
      </c>
      <c r="J377" s="42">
        <v>3094409</v>
      </c>
      <c r="K377" s="42">
        <v>2981991</v>
      </c>
      <c r="L377" s="42">
        <v>2869573</v>
      </c>
      <c r="M377" s="42">
        <v>2757155</v>
      </c>
      <c r="N377" s="42">
        <v>2644737</v>
      </c>
      <c r="O377" s="42">
        <v>2532319</v>
      </c>
      <c r="P377" s="42">
        <v>2419901</v>
      </c>
      <c r="Q377" s="42">
        <v>2307483</v>
      </c>
      <c r="R377" s="42">
        <v>2195065</v>
      </c>
      <c r="S377" s="42">
        <v>2082647</v>
      </c>
      <c r="T377" s="42">
        <v>1970229</v>
      </c>
      <c r="U377" s="42">
        <v>1857811</v>
      </c>
      <c r="V377" s="42">
        <v>1745393</v>
      </c>
      <c r="W377" s="42">
        <v>1632975</v>
      </c>
      <c r="X377" s="42">
        <v>1520557</v>
      </c>
      <c r="Y377" s="42">
        <v>1408139</v>
      </c>
      <c r="Z377" s="42">
        <v>1295721</v>
      </c>
      <c r="AA377" s="42">
        <v>1183303</v>
      </c>
      <c r="AB377" s="42">
        <v>1070885</v>
      </c>
      <c r="AC377" s="42">
        <v>958467</v>
      </c>
      <c r="AD377" s="42">
        <v>846049</v>
      </c>
      <c r="AE377" s="42">
        <v>733631</v>
      </c>
      <c r="AF377" s="42">
        <v>621213</v>
      </c>
      <c r="AG377" s="42">
        <v>508795</v>
      </c>
      <c r="AH377" s="42">
        <v>396377</v>
      </c>
      <c r="AI377" s="42">
        <v>283959</v>
      </c>
      <c r="AK377" s="44">
        <v>73</v>
      </c>
      <c r="AL377" s="44" t="s">
        <v>13292</v>
      </c>
      <c r="AM377" s="44">
        <v>2050</v>
      </c>
      <c r="AN377" s="44">
        <v>29</v>
      </c>
      <c r="AO377" s="44">
        <v>-112418</v>
      </c>
      <c r="AP377">
        <v>230740859</v>
      </c>
      <c r="AQ377">
        <v>2053</v>
      </c>
      <c r="AR377">
        <v>2053</v>
      </c>
    </row>
    <row r="378" spans="1:44" ht="15" customHeight="1" x14ac:dyDescent="0.25">
      <c r="A378" s="17" t="s">
        <v>3590</v>
      </c>
      <c r="B378" s="43" t="str">
        <f t="shared" si="5"/>
        <v/>
      </c>
      <c r="C378" s="43" t="s">
        <v>13291</v>
      </c>
      <c r="D378" s="5">
        <v>4645096</v>
      </c>
      <c r="E378" s="42">
        <v>4475770</v>
      </c>
      <c r="F378" s="42">
        <v>4306444</v>
      </c>
      <c r="G378" s="42">
        <v>4137118</v>
      </c>
      <c r="H378" s="42">
        <v>3967792</v>
      </c>
      <c r="I378" s="42">
        <v>3798466</v>
      </c>
      <c r="J378" s="42">
        <v>3629140</v>
      </c>
      <c r="K378" s="42">
        <v>3459814</v>
      </c>
      <c r="L378" s="42">
        <v>3290488</v>
      </c>
      <c r="M378" s="42">
        <v>3121162</v>
      </c>
      <c r="N378" s="42">
        <v>2951836</v>
      </c>
      <c r="O378" s="42">
        <v>2782510</v>
      </c>
      <c r="P378" s="42">
        <v>2613184</v>
      </c>
      <c r="Q378" s="42">
        <v>2443858</v>
      </c>
      <c r="R378" s="42">
        <v>2274532</v>
      </c>
      <c r="S378" s="42">
        <v>2105206</v>
      </c>
      <c r="T378" s="42">
        <v>1935880</v>
      </c>
      <c r="U378" s="42">
        <v>1766554</v>
      </c>
      <c r="V378" s="42">
        <v>1597228</v>
      </c>
      <c r="W378" s="42">
        <v>1427902</v>
      </c>
      <c r="X378" s="42">
        <v>1258576</v>
      </c>
      <c r="Y378" s="42">
        <v>1089250</v>
      </c>
      <c r="Z378" s="42">
        <v>919924</v>
      </c>
      <c r="AA378" s="42">
        <v>750598</v>
      </c>
      <c r="AB378" s="42">
        <v>581272</v>
      </c>
      <c r="AC378" s="42">
        <v>411946</v>
      </c>
      <c r="AD378" s="42">
        <v>242620</v>
      </c>
      <c r="AE378" s="42">
        <v>73294</v>
      </c>
      <c r="AF378" s="42" t="s">
        <v>13291</v>
      </c>
      <c r="AG378" s="42" t="s">
        <v>13291</v>
      </c>
      <c r="AH378" s="42" t="s">
        <v>13291</v>
      </c>
      <c r="AI378" s="42" t="s">
        <v>13291</v>
      </c>
      <c r="AK378" s="44">
        <v>69</v>
      </c>
      <c r="AL378" s="44" t="s">
        <v>13310</v>
      </c>
      <c r="AM378" s="44">
        <v>2046</v>
      </c>
      <c r="AN378" s="44">
        <v>25</v>
      </c>
      <c r="AO378" s="44">
        <v>-169326</v>
      </c>
      <c r="AP378">
        <v>346514290</v>
      </c>
      <c r="AQ378">
        <v>2046</v>
      </c>
      <c r="AR378">
        <v>2046</v>
      </c>
    </row>
    <row r="379" spans="1:44" ht="15" customHeight="1" x14ac:dyDescent="0.25">
      <c r="A379" s="17" t="s">
        <v>3590</v>
      </c>
      <c r="B379" s="43" t="str">
        <f t="shared" si="5"/>
        <v/>
      </c>
      <c r="C379" s="43" t="s">
        <v>13291</v>
      </c>
      <c r="D379" s="5">
        <v>329255</v>
      </c>
      <c r="E379" s="42">
        <v>259364</v>
      </c>
      <c r="F379" s="42">
        <v>189473</v>
      </c>
      <c r="G379" s="42">
        <v>119582</v>
      </c>
      <c r="H379" s="42">
        <v>49691</v>
      </c>
      <c r="I379" s="42" t="s">
        <v>13291</v>
      </c>
      <c r="J379" s="42" t="s">
        <v>13291</v>
      </c>
      <c r="K379" s="42" t="s">
        <v>13291</v>
      </c>
      <c r="L379" s="42" t="s">
        <v>13291</v>
      </c>
      <c r="M379" s="42" t="s">
        <v>13291</v>
      </c>
      <c r="N379" s="42" t="s">
        <v>13291</v>
      </c>
      <c r="O379" s="42" t="s">
        <v>13291</v>
      </c>
      <c r="P379" s="42" t="s">
        <v>13291</v>
      </c>
      <c r="Q379" s="42" t="s">
        <v>13291</v>
      </c>
      <c r="R379" s="42" t="s">
        <v>13291</v>
      </c>
      <c r="S379" s="42" t="s">
        <v>13291</v>
      </c>
      <c r="T379" s="42" t="s">
        <v>13291</v>
      </c>
      <c r="U379" s="42" t="s">
        <v>13291</v>
      </c>
      <c r="V379" s="42" t="s">
        <v>13291</v>
      </c>
      <c r="W379" s="42" t="s">
        <v>13291</v>
      </c>
      <c r="X379" s="42" t="s">
        <v>13291</v>
      </c>
      <c r="Y379" s="42" t="s">
        <v>13291</v>
      </c>
      <c r="Z379" s="42" t="s">
        <v>13291</v>
      </c>
      <c r="AA379" s="42" t="s">
        <v>13291</v>
      </c>
      <c r="AB379" s="42" t="s">
        <v>13291</v>
      </c>
      <c r="AC379" s="42" t="s">
        <v>13291</v>
      </c>
      <c r="AD379" s="42" t="s">
        <v>13291</v>
      </c>
      <c r="AE379" s="42" t="s">
        <v>13291</v>
      </c>
      <c r="AF379" s="42" t="s">
        <v>13291</v>
      </c>
      <c r="AG379" s="42" t="s">
        <v>13291</v>
      </c>
      <c r="AH379" s="42" t="s">
        <v>13291</v>
      </c>
      <c r="AI379" s="42" t="s">
        <v>13291</v>
      </c>
      <c r="AK379" s="44">
        <v>46</v>
      </c>
      <c r="AL379" s="44" t="s">
        <v>13306</v>
      </c>
      <c r="AM379" s="44">
        <v>2023</v>
      </c>
      <c r="AN379" s="44">
        <v>2</v>
      </c>
      <c r="AO379" s="44">
        <v>-69891</v>
      </c>
      <c r="AP379">
        <v>141439184</v>
      </c>
      <c r="AQ379">
        <v>2024</v>
      </c>
      <c r="AR379">
        <v>2024</v>
      </c>
    </row>
    <row r="380" spans="1:44" ht="15" customHeight="1" x14ac:dyDescent="0.25">
      <c r="A380" s="17" t="s">
        <v>3590</v>
      </c>
      <c r="B380" s="43" t="str">
        <f t="shared" si="5"/>
        <v/>
      </c>
      <c r="C380" s="43" t="s">
        <v>13291</v>
      </c>
      <c r="D380" s="5">
        <v>2504144</v>
      </c>
      <c r="E380" s="42">
        <v>2357810</v>
      </c>
      <c r="F380" s="42">
        <v>2211476</v>
      </c>
      <c r="G380" s="42">
        <v>2065142</v>
      </c>
      <c r="H380" s="42">
        <v>1918808</v>
      </c>
      <c r="I380" s="42">
        <v>1772474</v>
      </c>
      <c r="J380" s="42">
        <v>1626140</v>
      </c>
      <c r="K380" s="42">
        <v>1479806</v>
      </c>
      <c r="L380" s="42">
        <v>1333472</v>
      </c>
      <c r="M380" s="42">
        <v>1187138</v>
      </c>
      <c r="N380" s="42">
        <v>1040804</v>
      </c>
      <c r="O380" s="42">
        <v>894470</v>
      </c>
      <c r="P380" s="42">
        <v>748136</v>
      </c>
      <c r="Q380" s="42">
        <v>601802</v>
      </c>
      <c r="R380" s="42">
        <v>455468</v>
      </c>
      <c r="S380" s="42">
        <v>309134</v>
      </c>
      <c r="T380" s="42">
        <v>162800</v>
      </c>
      <c r="U380" s="42">
        <v>16466</v>
      </c>
      <c r="V380" s="42" t="s">
        <v>13291</v>
      </c>
      <c r="W380" s="42" t="s">
        <v>13291</v>
      </c>
      <c r="X380" s="42" t="s">
        <v>13291</v>
      </c>
      <c r="Y380" s="42" t="s">
        <v>13291</v>
      </c>
      <c r="Z380" s="42" t="s">
        <v>13291</v>
      </c>
      <c r="AA380" s="42" t="s">
        <v>13291</v>
      </c>
      <c r="AB380" s="42" t="s">
        <v>13291</v>
      </c>
      <c r="AC380" s="42" t="s">
        <v>13291</v>
      </c>
      <c r="AD380" s="42" t="s">
        <v>13291</v>
      </c>
      <c r="AE380" s="42" t="s">
        <v>13291</v>
      </c>
      <c r="AF380" s="42" t="s">
        <v>13291</v>
      </c>
      <c r="AG380" s="42" t="s">
        <v>13291</v>
      </c>
      <c r="AH380" s="42" t="s">
        <v>13291</v>
      </c>
      <c r="AI380" s="42" t="s">
        <v>13291</v>
      </c>
      <c r="AK380" s="44">
        <v>59</v>
      </c>
      <c r="AL380" s="44" t="s">
        <v>13301</v>
      </c>
      <c r="AM380" s="44">
        <v>2036</v>
      </c>
      <c r="AN380" s="44">
        <v>15</v>
      </c>
      <c r="AO380" s="44">
        <v>-146334</v>
      </c>
      <c r="AP380">
        <v>297952490</v>
      </c>
      <c r="AQ380">
        <v>2036</v>
      </c>
      <c r="AR380">
        <v>2036</v>
      </c>
    </row>
    <row r="381" spans="1:44" ht="15" customHeight="1" x14ac:dyDescent="0.25">
      <c r="A381" s="17" t="s">
        <v>3590</v>
      </c>
      <c r="B381" s="43" t="str">
        <f t="shared" si="5"/>
        <v/>
      </c>
      <c r="C381" s="43">
        <v>3334164</v>
      </c>
      <c r="D381" s="5">
        <v>3325883</v>
      </c>
      <c r="E381" s="42">
        <v>3317602</v>
      </c>
      <c r="F381" s="42">
        <v>3309321</v>
      </c>
      <c r="G381" s="42">
        <v>3301040</v>
      </c>
      <c r="H381" s="42">
        <v>3292759</v>
      </c>
      <c r="I381" s="42">
        <v>3284478</v>
      </c>
      <c r="J381" s="42">
        <v>3276197</v>
      </c>
      <c r="K381" s="42">
        <v>3267916</v>
      </c>
      <c r="L381" s="42">
        <v>3259635</v>
      </c>
      <c r="M381" s="42">
        <v>3251354</v>
      </c>
      <c r="N381" s="42">
        <v>3243073</v>
      </c>
      <c r="O381" s="42">
        <v>3234792</v>
      </c>
      <c r="P381" s="42">
        <v>3226511</v>
      </c>
      <c r="Q381" s="42">
        <v>3218230</v>
      </c>
      <c r="R381" s="42">
        <v>3209949</v>
      </c>
      <c r="S381" s="42">
        <v>3201668</v>
      </c>
      <c r="T381" s="42">
        <v>3193387</v>
      </c>
      <c r="U381" s="42">
        <v>3185106</v>
      </c>
      <c r="V381" s="42">
        <v>3176825</v>
      </c>
      <c r="W381" s="42">
        <v>3168544</v>
      </c>
      <c r="X381" s="42">
        <v>3160263</v>
      </c>
      <c r="Y381" s="42">
        <v>3151982</v>
      </c>
      <c r="Z381" s="42">
        <v>3143701</v>
      </c>
      <c r="AA381" s="42">
        <v>3135420</v>
      </c>
      <c r="AB381" s="42">
        <v>3127139</v>
      </c>
      <c r="AC381" s="42">
        <v>3118858</v>
      </c>
      <c r="AD381" s="42">
        <v>3110577</v>
      </c>
      <c r="AE381" s="42">
        <v>3102296</v>
      </c>
      <c r="AF381" s="42">
        <v>3094015</v>
      </c>
      <c r="AG381" s="42">
        <v>3085734</v>
      </c>
      <c r="AH381" s="42">
        <v>3077453</v>
      </c>
      <c r="AI381" s="42">
        <v>3069172</v>
      </c>
      <c r="AK381" s="44">
        <v>73</v>
      </c>
      <c r="AL381" s="44" t="s">
        <v>13292</v>
      </c>
      <c r="AM381" s="44">
        <v>2050</v>
      </c>
      <c r="AN381" s="44">
        <v>29</v>
      </c>
      <c r="AO381" s="44">
        <v>-8281</v>
      </c>
      <c r="AP381">
        <v>20045222</v>
      </c>
      <c r="AQ381">
        <v>2421</v>
      </c>
      <c r="AR381">
        <v>2100</v>
      </c>
    </row>
    <row r="382" spans="1:44" ht="15" customHeight="1" x14ac:dyDescent="0.25">
      <c r="A382" s="17" t="s">
        <v>3531</v>
      </c>
      <c r="B382" s="43">
        <f t="shared" si="5"/>
        <v>1</v>
      </c>
      <c r="C382" s="43" t="s">
        <v>13291</v>
      </c>
      <c r="D382" s="5">
        <v>1722467</v>
      </c>
      <c r="E382" s="42">
        <v>1171568</v>
      </c>
      <c r="F382" s="42">
        <v>620669</v>
      </c>
      <c r="G382" s="42">
        <v>69770</v>
      </c>
      <c r="H382" s="42" t="s">
        <v>13291</v>
      </c>
      <c r="I382" s="42" t="s">
        <v>13291</v>
      </c>
      <c r="J382" s="42" t="s">
        <v>13291</v>
      </c>
      <c r="K382" s="42" t="s">
        <v>13291</v>
      </c>
      <c r="L382" s="42" t="s">
        <v>13291</v>
      </c>
      <c r="M382" s="42" t="s">
        <v>13291</v>
      </c>
      <c r="N382" s="42" t="s">
        <v>13291</v>
      </c>
      <c r="O382" s="42" t="s">
        <v>13291</v>
      </c>
      <c r="P382" s="42" t="s">
        <v>13291</v>
      </c>
      <c r="Q382" s="42" t="s">
        <v>13291</v>
      </c>
      <c r="R382" s="42" t="s">
        <v>13291</v>
      </c>
      <c r="S382" s="42" t="s">
        <v>13291</v>
      </c>
      <c r="T382" s="42" t="s">
        <v>13291</v>
      </c>
      <c r="U382" s="42" t="s">
        <v>13291</v>
      </c>
      <c r="V382" s="42" t="s">
        <v>13291</v>
      </c>
      <c r="W382" s="42" t="s">
        <v>13291</v>
      </c>
      <c r="X382" s="42" t="s">
        <v>13291</v>
      </c>
      <c r="Y382" s="42" t="s">
        <v>13291</v>
      </c>
      <c r="Z382" s="42" t="s">
        <v>13291</v>
      </c>
      <c r="AA382" s="42" t="s">
        <v>13291</v>
      </c>
      <c r="AB382" s="42" t="s">
        <v>13291</v>
      </c>
      <c r="AC382" s="42" t="s">
        <v>13291</v>
      </c>
      <c r="AD382" s="42" t="s">
        <v>13291</v>
      </c>
      <c r="AE382" s="42" t="s">
        <v>13291</v>
      </c>
      <c r="AF382" s="42" t="s">
        <v>13291</v>
      </c>
      <c r="AG382" s="42" t="s">
        <v>13291</v>
      </c>
      <c r="AH382" s="42" t="s">
        <v>13291</v>
      </c>
      <c r="AI382" s="42" t="s">
        <v>13291</v>
      </c>
      <c r="AK382" s="44">
        <v>45</v>
      </c>
      <c r="AL382" s="44" t="s">
        <v>13315</v>
      </c>
      <c r="AM382" s="44">
        <v>2022</v>
      </c>
      <c r="AN382" s="44">
        <v>1</v>
      </c>
      <c r="AO382" s="44">
        <v>-550899</v>
      </c>
      <c r="AP382">
        <v>1113987548</v>
      </c>
      <c r="AQ382">
        <v>2022</v>
      </c>
      <c r="AR382">
        <v>2022</v>
      </c>
    </row>
    <row r="383" spans="1:44" ht="15" customHeight="1" x14ac:dyDescent="0.25">
      <c r="A383" s="17" t="s">
        <v>3531</v>
      </c>
      <c r="B383" s="43" t="str">
        <f t="shared" si="5"/>
        <v/>
      </c>
      <c r="C383" s="43" t="s">
        <v>13291</v>
      </c>
      <c r="D383" s="5">
        <v>7229917</v>
      </c>
      <c r="E383" s="42">
        <v>6411318</v>
      </c>
      <c r="F383" s="42">
        <v>5592719</v>
      </c>
      <c r="G383" s="42">
        <v>4774120</v>
      </c>
      <c r="H383" s="42">
        <v>3955521</v>
      </c>
      <c r="I383" s="42">
        <v>3136922</v>
      </c>
      <c r="J383" s="42">
        <v>2318323</v>
      </c>
      <c r="K383" s="42">
        <v>1499724</v>
      </c>
      <c r="L383" s="42">
        <v>681125</v>
      </c>
      <c r="M383" s="42" t="s">
        <v>13291</v>
      </c>
      <c r="N383" s="42" t="s">
        <v>13291</v>
      </c>
      <c r="O383" s="42" t="s">
        <v>13291</v>
      </c>
      <c r="P383" s="42" t="s">
        <v>13291</v>
      </c>
      <c r="Q383" s="42" t="s">
        <v>13291</v>
      </c>
      <c r="R383" s="42" t="s">
        <v>13291</v>
      </c>
      <c r="S383" s="42" t="s">
        <v>13291</v>
      </c>
      <c r="T383" s="42" t="s">
        <v>13291</v>
      </c>
      <c r="U383" s="42" t="s">
        <v>13291</v>
      </c>
      <c r="V383" s="42" t="s">
        <v>13291</v>
      </c>
      <c r="W383" s="42" t="s">
        <v>13291</v>
      </c>
      <c r="X383" s="42" t="s">
        <v>13291</v>
      </c>
      <c r="Y383" s="42" t="s">
        <v>13291</v>
      </c>
      <c r="Z383" s="42" t="s">
        <v>13291</v>
      </c>
      <c r="AA383" s="42" t="s">
        <v>13291</v>
      </c>
      <c r="AB383" s="42" t="s">
        <v>13291</v>
      </c>
      <c r="AC383" s="42" t="s">
        <v>13291</v>
      </c>
      <c r="AD383" s="42" t="s">
        <v>13291</v>
      </c>
      <c r="AE383" s="42" t="s">
        <v>13291</v>
      </c>
      <c r="AF383" s="42" t="s">
        <v>13291</v>
      </c>
      <c r="AG383" s="42" t="s">
        <v>13291</v>
      </c>
      <c r="AH383" s="42" t="s">
        <v>13291</v>
      </c>
      <c r="AI383" s="42" t="s">
        <v>13291</v>
      </c>
      <c r="AK383" s="44">
        <v>50</v>
      </c>
      <c r="AL383" s="44" t="s">
        <v>13295</v>
      </c>
      <c r="AM383" s="44">
        <v>2027</v>
      </c>
      <c r="AN383" s="44">
        <v>6</v>
      </c>
      <c r="AO383" s="44">
        <v>-818599</v>
      </c>
      <c r="AP383">
        <v>1659981298</v>
      </c>
      <c r="AQ383">
        <v>2028</v>
      </c>
      <c r="AR383">
        <v>2028</v>
      </c>
    </row>
    <row r="384" spans="1:44" ht="15" x14ac:dyDescent="0.25">
      <c r="A384" s="17" t="s">
        <v>3531</v>
      </c>
      <c r="B384" s="43" t="str">
        <f t="shared" si="5"/>
        <v/>
      </c>
      <c r="C384" s="43" t="s">
        <v>13291</v>
      </c>
      <c r="D384" s="5">
        <v>161164</v>
      </c>
      <c r="E384" s="42">
        <v>137560</v>
      </c>
      <c r="F384" s="42">
        <v>113956</v>
      </c>
      <c r="G384" s="42">
        <v>90352</v>
      </c>
      <c r="H384" s="42">
        <v>66748</v>
      </c>
      <c r="I384" s="42">
        <v>43144</v>
      </c>
      <c r="J384" s="42">
        <v>19540</v>
      </c>
      <c r="K384" s="42" t="s">
        <v>13291</v>
      </c>
      <c r="L384" s="42" t="s">
        <v>13291</v>
      </c>
      <c r="M384" s="42" t="s">
        <v>13291</v>
      </c>
      <c r="N384" s="42" t="s">
        <v>13291</v>
      </c>
      <c r="O384" s="42" t="s">
        <v>13291</v>
      </c>
      <c r="P384" s="42" t="s">
        <v>13291</v>
      </c>
      <c r="Q384" s="42" t="s">
        <v>13291</v>
      </c>
      <c r="R384" s="42" t="s">
        <v>13291</v>
      </c>
      <c r="S384" s="42" t="s">
        <v>13291</v>
      </c>
      <c r="T384" s="42" t="s">
        <v>13291</v>
      </c>
      <c r="U384" s="42" t="s">
        <v>13291</v>
      </c>
      <c r="V384" s="42" t="s">
        <v>13291</v>
      </c>
      <c r="W384" s="42" t="s">
        <v>13291</v>
      </c>
      <c r="X384" s="42" t="s">
        <v>13291</v>
      </c>
      <c r="Y384" s="42" t="s">
        <v>13291</v>
      </c>
      <c r="Z384" s="42" t="s">
        <v>13291</v>
      </c>
      <c r="AA384" s="42" t="s">
        <v>13291</v>
      </c>
      <c r="AB384" s="42" t="s">
        <v>13291</v>
      </c>
      <c r="AC384" s="42" t="s">
        <v>13291</v>
      </c>
      <c r="AD384" s="42" t="s">
        <v>13291</v>
      </c>
      <c r="AE384" s="42" t="s">
        <v>13291</v>
      </c>
      <c r="AF384" s="42" t="s">
        <v>13291</v>
      </c>
      <c r="AG384" s="42" t="s">
        <v>13291</v>
      </c>
      <c r="AH384" s="42" t="s">
        <v>13291</v>
      </c>
      <c r="AI384" s="42" t="s">
        <v>13291</v>
      </c>
      <c r="AK384" s="44">
        <v>48</v>
      </c>
      <c r="AL384" s="44" t="s">
        <v>13299</v>
      </c>
      <c r="AM384" s="44">
        <v>2025</v>
      </c>
      <c r="AN384" s="44">
        <v>4</v>
      </c>
      <c r="AO384" s="44">
        <v>-23604</v>
      </c>
      <c r="AP384">
        <v>47817640</v>
      </c>
      <c r="AQ384">
        <v>2026</v>
      </c>
      <c r="AR384">
        <v>2026</v>
      </c>
    </row>
    <row r="385" spans="1:44" ht="15" x14ac:dyDescent="0.25">
      <c r="A385" s="17" t="s">
        <v>3910</v>
      </c>
      <c r="B385" s="43">
        <f t="shared" si="5"/>
        <v>1</v>
      </c>
      <c r="C385" s="43" t="s">
        <v>13291</v>
      </c>
      <c r="D385" s="5">
        <v>28911088</v>
      </c>
      <c r="E385" s="42">
        <v>26201635</v>
      </c>
      <c r="F385" s="42">
        <v>23492182</v>
      </c>
      <c r="G385" s="42">
        <v>20782729</v>
      </c>
      <c r="H385" s="42">
        <v>18073276</v>
      </c>
      <c r="I385" s="42">
        <v>15363823</v>
      </c>
      <c r="J385" s="42">
        <v>12654370</v>
      </c>
      <c r="K385" s="42">
        <v>9944917</v>
      </c>
      <c r="L385" s="42">
        <v>7235464</v>
      </c>
      <c r="M385" s="42">
        <v>4526011</v>
      </c>
      <c r="N385" s="42">
        <v>1816558</v>
      </c>
      <c r="O385" s="42" t="s">
        <v>13291</v>
      </c>
      <c r="P385" s="42" t="s">
        <v>13291</v>
      </c>
      <c r="Q385" s="42" t="s">
        <v>13291</v>
      </c>
      <c r="R385" s="42" t="s">
        <v>13291</v>
      </c>
      <c r="S385" s="42" t="s">
        <v>13291</v>
      </c>
      <c r="T385" s="42" t="s">
        <v>13291</v>
      </c>
      <c r="U385" s="42" t="s">
        <v>13291</v>
      </c>
      <c r="V385" s="42" t="s">
        <v>13291</v>
      </c>
      <c r="W385" s="42" t="s">
        <v>13291</v>
      </c>
      <c r="X385" s="42" t="s">
        <v>13291</v>
      </c>
      <c r="Y385" s="42" t="s">
        <v>13291</v>
      </c>
      <c r="Z385" s="42" t="s">
        <v>13291</v>
      </c>
      <c r="AA385" s="42" t="s">
        <v>13291</v>
      </c>
      <c r="AB385" s="42" t="s">
        <v>13291</v>
      </c>
      <c r="AC385" s="42" t="s">
        <v>13291</v>
      </c>
      <c r="AD385" s="42" t="s">
        <v>13291</v>
      </c>
      <c r="AE385" s="42" t="s">
        <v>13291</v>
      </c>
      <c r="AF385" s="42" t="s">
        <v>13291</v>
      </c>
      <c r="AG385" s="42" t="s">
        <v>13291</v>
      </c>
      <c r="AH385" s="42" t="s">
        <v>13291</v>
      </c>
      <c r="AI385" s="42" t="s">
        <v>13291</v>
      </c>
      <c r="AK385" s="44">
        <v>52</v>
      </c>
      <c r="AL385" s="44" t="s">
        <v>267</v>
      </c>
      <c r="AM385" s="44">
        <v>2029</v>
      </c>
      <c r="AN385" s="44">
        <v>8</v>
      </c>
      <c r="AO385" s="44">
        <v>-2709453</v>
      </c>
      <c r="AP385">
        <v>5499296695</v>
      </c>
      <c r="AQ385">
        <v>2030</v>
      </c>
      <c r="AR385">
        <v>2030</v>
      </c>
    </row>
    <row r="386" spans="1:44" ht="15" x14ac:dyDescent="0.25">
      <c r="A386" s="17" t="s">
        <v>3910</v>
      </c>
      <c r="B386" s="43" t="str">
        <f t="shared" si="5"/>
        <v/>
      </c>
      <c r="C386" s="43" t="s">
        <v>13291</v>
      </c>
      <c r="D386" s="5">
        <v>29054236</v>
      </c>
      <c r="E386" s="42">
        <v>28677579</v>
      </c>
      <c r="F386" s="42">
        <v>28300922</v>
      </c>
      <c r="G386" s="42">
        <v>27924265</v>
      </c>
      <c r="H386" s="42">
        <v>27547608</v>
      </c>
      <c r="I386" s="42">
        <v>27170951</v>
      </c>
      <c r="J386" s="42">
        <v>26794294</v>
      </c>
      <c r="K386" s="42">
        <v>26417637</v>
      </c>
      <c r="L386" s="42">
        <v>26040980</v>
      </c>
      <c r="M386" s="42">
        <v>25664323</v>
      </c>
      <c r="N386" s="42">
        <v>25287666</v>
      </c>
      <c r="O386" s="42">
        <v>24911009</v>
      </c>
      <c r="P386" s="42">
        <v>24534352</v>
      </c>
      <c r="Q386" s="42">
        <v>24157695</v>
      </c>
      <c r="R386" s="42">
        <v>23781038</v>
      </c>
      <c r="S386" s="42">
        <v>23404381</v>
      </c>
      <c r="T386" s="42">
        <v>23027724</v>
      </c>
      <c r="U386" s="42">
        <v>22651067</v>
      </c>
      <c r="V386" s="42">
        <v>22274410</v>
      </c>
      <c r="W386" s="42">
        <v>21897753</v>
      </c>
      <c r="X386" s="42">
        <v>21521096</v>
      </c>
      <c r="Y386" s="42">
        <v>21144439</v>
      </c>
      <c r="Z386" s="42">
        <v>20767782</v>
      </c>
      <c r="AA386" s="42">
        <v>20391125</v>
      </c>
      <c r="AB386" s="42">
        <v>20014468</v>
      </c>
      <c r="AC386" s="42">
        <v>19637811</v>
      </c>
      <c r="AD386" s="42">
        <v>19261154</v>
      </c>
      <c r="AE386" s="42">
        <v>18884497</v>
      </c>
      <c r="AF386" s="42">
        <v>18507840</v>
      </c>
      <c r="AG386" s="42">
        <v>18131183</v>
      </c>
      <c r="AH386" s="42">
        <v>17754526</v>
      </c>
      <c r="AI386" s="42">
        <v>17377869</v>
      </c>
      <c r="AK386" s="44">
        <v>73</v>
      </c>
      <c r="AL386" s="44" t="s">
        <v>13292</v>
      </c>
      <c r="AM386" s="44">
        <v>2050</v>
      </c>
      <c r="AN386" s="44">
        <v>29</v>
      </c>
      <c r="AO386" s="44">
        <v>-376657</v>
      </c>
      <c r="AP386">
        <v>789524719</v>
      </c>
      <c r="AQ386">
        <v>2096</v>
      </c>
      <c r="AR386">
        <v>2096</v>
      </c>
    </row>
    <row r="387" spans="1:44" ht="15" x14ac:dyDescent="0.25">
      <c r="A387" s="17" t="s">
        <v>3910</v>
      </c>
      <c r="B387" s="43" t="str">
        <f t="shared" si="5"/>
        <v/>
      </c>
      <c r="C387" s="43" t="s">
        <v>13291</v>
      </c>
      <c r="D387" s="5">
        <v>14629305</v>
      </c>
      <c r="E387" s="42">
        <v>14224076</v>
      </c>
      <c r="F387" s="42">
        <v>13818847</v>
      </c>
      <c r="G387" s="42">
        <v>13413618</v>
      </c>
      <c r="H387" s="42">
        <v>13008389</v>
      </c>
      <c r="I387" s="42">
        <v>12603160</v>
      </c>
      <c r="J387" s="42">
        <v>12197931</v>
      </c>
      <c r="K387" s="42">
        <v>11792702</v>
      </c>
      <c r="L387" s="42">
        <v>11387473</v>
      </c>
      <c r="M387" s="42">
        <v>10982244</v>
      </c>
      <c r="N387" s="42">
        <v>10577015</v>
      </c>
      <c r="O387" s="42">
        <v>10171786</v>
      </c>
      <c r="P387" s="42">
        <v>9766557</v>
      </c>
      <c r="Q387" s="42">
        <v>9361328</v>
      </c>
      <c r="R387" s="42">
        <v>8956099</v>
      </c>
      <c r="S387" s="42">
        <v>8550870</v>
      </c>
      <c r="T387" s="42">
        <v>8145641</v>
      </c>
      <c r="U387" s="42">
        <v>7740412</v>
      </c>
      <c r="V387" s="42">
        <v>7335183</v>
      </c>
      <c r="W387" s="42">
        <v>6929954</v>
      </c>
      <c r="X387" s="42">
        <v>6524725</v>
      </c>
      <c r="Y387" s="42">
        <v>6119496</v>
      </c>
      <c r="Z387" s="42">
        <v>5714267</v>
      </c>
      <c r="AA387" s="42">
        <v>5309038</v>
      </c>
      <c r="AB387" s="42">
        <v>4903809</v>
      </c>
      <c r="AC387" s="42">
        <v>4498580</v>
      </c>
      <c r="AD387" s="42">
        <v>4093351</v>
      </c>
      <c r="AE387" s="42">
        <v>3688122</v>
      </c>
      <c r="AF387" s="42">
        <v>3282893</v>
      </c>
      <c r="AG387" s="42">
        <v>2877664</v>
      </c>
      <c r="AH387" s="42">
        <v>2472435</v>
      </c>
      <c r="AI387" s="42">
        <v>2067206</v>
      </c>
      <c r="AK387" s="44">
        <v>73</v>
      </c>
      <c r="AL387" s="44" t="s">
        <v>13292</v>
      </c>
      <c r="AM387" s="44">
        <v>2050</v>
      </c>
      <c r="AN387" s="44">
        <v>29</v>
      </c>
      <c r="AO387" s="44">
        <v>-405229</v>
      </c>
      <c r="AP387">
        <v>832786656</v>
      </c>
      <c r="AQ387">
        <v>2055</v>
      </c>
      <c r="AR387">
        <v>2055</v>
      </c>
    </row>
    <row r="388" spans="1:44" ht="15" x14ac:dyDescent="0.25">
      <c r="A388" s="17" t="s">
        <v>3910</v>
      </c>
      <c r="B388" s="43" t="str">
        <f t="shared" ref="B388:B451" si="6">IF(A388=A387,"",1)</f>
        <v/>
      </c>
      <c r="C388" s="43" t="s">
        <v>13291</v>
      </c>
      <c r="D388" s="5">
        <v>140613</v>
      </c>
      <c r="E388" s="42" t="s">
        <v>13291</v>
      </c>
      <c r="F388" s="42" t="s">
        <v>13291</v>
      </c>
      <c r="G388" s="42" t="s">
        <v>13291</v>
      </c>
      <c r="H388" s="42" t="s">
        <v>13291</v>
      </c>
      <c r="I388" s="42" t="s">
        <v>13291</v>
      </c>
      <c r="J388" s="42" t="s">
        <v>13291</v>
      </c>
      <c r="K388" s="42" t="s">
        <v>13291</v>
      </c>
      <c r="L388" s="42" t="s">
        <v>13291</v>
      </c>
      <c r="M388" s="42" t="s">
        <v>13291</v>
      </c>
      <c r="N388" s="42" t="s">
        <v>13291</v>
      </c>
      <c r="O388" s="42" t="s">
        <v>13291</v>
      </c>
      <c r="P388" s="42" t="s">
        <v>13291</v>
      </c>
      <c r="Q388" s="42" t="s">
        <v>13291</v>
      </c>
      <c r="R388" s="42" t="s">
        <v>13291</v>
      </c>
      <c r="S388" s="42" t="s">
        <v>13291</v>
      </c>
      <c r="T388" s="42" t="s">
        <v>13291</v>
      </c>
      <c r="U388" s="42" t="s">
        <v>13291</v>
      </c>
      <c r="V388" s="42" t="s">
        <v>13291</v>
      </c>
      <c r="W388" s="42" t="s">
        <v>13291</v>
      </c>
      <c r="X388" s="42" t="s">
        <v>13291</v>
      </c>
      <c r="Y388" s="42" t="s">
        <v>13291</v>
      </c>
      <c r="Z388" s="42" t="s">
        <v>13291</v>
      </c>
      <c r="AA388" s="42" t="s">
        <v>13291</v>
      </c>
      <c r="AB388" s="42" t="s">
        <v>13291</v>
      </c>
      <c r="AC388" s="42" t="s">
        <v>13291</v>
      </c>
      <c r="AD388" s="42" t="s">
        <v>13291</v>
      </c>
      <c r="AE388" s="42" t="s">
        <v>13291</v>
      </c>
      <c r="AF388" s="42" t="s">
        <v>13291</v>
      </c>
      <c r="AG388" s="42" t="s">
        <v>13291</v>
      </c>
      <c r="AH388" s="42" t="s">
        <v>13291</v>
      </c>
      <c r="AI388" s="42" t="s">
        <v>13291</v>
      </c>
      <c r="AK388" s="44" t="e">
        <v>#N/A</v>
      </c>
      <c r="AL388" s="44" t="e">
        <v>#N/A</v>
      </c>
      <c r="AM388" s="44" t="e">
        <v>#N/A</v>
      </c>
      <c r="AN388" s="44" t="e">
        <v>#N/A</v>
      </c>
      <c r="AO388" s="44" t="e">
        <v>#VALUE!</v>
      </c>
      <c r="AP388" t="e">
        <v>#VALUE!</v>
      </c>
      <c r="AQ388" t="e">
        <v>#VALUE!</v>
      </c>
      <c r="AR388" t="e">
        <v>#VALUE!</v>
      </c>
    </row>
    <row r="389" spans="1:44" ht="15" x14ac:dyDescent="0.25">
      <c r="A389" s="17" t="s">
        <v>3910</v>
      </c>
      <c r="B389" s="43" t="str">
        <f t="shared" si="6"/>
        <v/>
      </c>
      <c r="C389" s="43" t="s">
        <v>13291</v>
      </c>
      <c r="D389" s="5">
        <v>51437699</v>
      </c>
      <c r="E389" s="42">
        <v>49376042</v>
      </c>
      <c r="F389" s="42">
        <v>47314385</v>
      </c>
      <c r="G389" s="42">
        <v>45252728</v>
      </c>
      <c r="H389" s="42">
        <v>43191071</v>
      </c>
      <c r="I389" s="42">
        <v>41129414</v>
      </c>
      <c r="J389" s="42">
        <v>39067757</v>
      </c>
      <c r="K389" s="42">
        <v>37006100</v>
      </c>
      <c r="L389" s="42">
        <v>34944443</v>
      </c>
      <c r="M389" s="42">
        <v>32882786</v>
      </c>
      <c r="N389" s="42">
        <v>30821129</v>
      </c>
      <c r="O389" s="42">
        <v>28759472</v>
      </c>
      <c r="P389" s="42">
        <v>26697815</v>
      </c>
      <c r="Q389" s="42">
        <v>24636158</v>
      </c>
      <c r="R389" s="42">
        <v>22574501</v>
      </c>
      <c r="S389" s="42">
        <v>20512844</v>
      </c>
      <c r="T389" s="42">
        <v>18451187</v>
      </c>
      <c r="U389" s="42">
        <v>16389530</v>
      </c>
      <c r="V389" s="42">
        <v>14327873</v>
      </c>
      <c r="W389" s="42">
        <v>12266216</v>
      </c>
      <c r="X389" s="42">
        <v>10204559</v>
      </c>
      <c r="Y389" s="42">
        <v>8142902</v>
      </c>
      <c r="Z389" s="42">
        <v>6081245</v>
      </c>
      <c r="AA389" s="42">
        <v>4019588</v>
      </c>
      <c r="AB389" s="42">
        <v>1957931</v>
      </c>
      <c r="AC389" s="42" t="s">
        <v>13291</v>
      </c>
      <c r="AD389" s="42" t="s">
        <v>13291</v>
      </c>
      <c r="AE389" s="42" t="s">
        <v>13291</v>
      </c>
      <c r="AF389" s="42" t="s">
        <v>13291</v>
      </c>
      <c r="AG389" s="42" t="s">
        <v>13291</v>
      </c>
      <c r="AH389" s="42" t="s">
        <v>13291</v>
      </c>
      <c r="AI389" s="42" t="s">
        <v>13291</v>
      </c>
      <c r="AK389" s="44">
        <v>66</v>
      </c>
      <c r="AL389" s="44" t="s">
        <v>13294</v>
      </c>
      <c r="AM389" s="44">
        <v>2043</v>
      </c>
      <c r="AN389" s="44">
        <v>22</v>
      </c>
      <c r="AO389" s="44">
        <v>-2061657</v>
      </c>
      <c r="AP389">
        <v>4213923182</v>
      </c>
      <c r="AQ389">
        <v>2044</v>
      </c>
      <c r="AR389">
        <v>2044</v>
      </c>
    </row>
    <row r="390" spans="1:44" ht="15" x14ac:dyDescent="0.25">
      <c r="A390" s="17" t="s">
        <v>3910</v>
      </c>
      <c r="B390" s="43" t="str">
        <f t="shared" si="6"/>
        <v/>
      </c>
      <c r="C390" s="43" t="s">
        <v>13291</v>
      </c>
      <c r="D390" s="5">
        <v>7401504</v>
      </c>
      <c r="E390" s="42">
        <v>7134671</v>
      </c>
      <c r="F390" s="42">
        <v>6867838</v>
      </c>
      <c r="G390" s="42">
        <v>6601005</v>
      </c>
      <c r="H390" s="42">
        <v>6334172</v>
      </c>
      <c r="I390" s="42">
        <v>6067339</v>
      </c>
      <c r="J390" s="42">
        <v>5800506</v>
      </c>
      <c r="K390" s="42">
        <v>5533673</v>
      </c>
      <c r="L390" s="42">
        <v>5266840</v>
      </c>
      <c r="M390" s="42">
        <v>5000007</v>
      </c>
      <c r="N390" s="42">
        <v>4733174</v>
      </c>
      <c r="O390" s="42">
        <v>4466341</v>
      </c>
      <c r="P390" s="42">
        <v>4199508</v>
      </c>
      <c r="Q390" s="42">
        <v>3932675</v>
      </c>
      <c r="R390" s="42">
        <v>3665842</v>
      </c>
      <c r="S390" s="42">
        <v>3399009</v>
      </c>
      <c r="T390" s="42">
        <v>3132176</v>
      </c>
      <c r="U390" s="42">
        <v>2865343</v>
      </c>
      <c r="V390" s="42">
        <v>2598510</v>
      </c>
      <c r="W390" s="42">
        <v>2331677</v>
      </c>
      <c r="X390" s="42">
        <v>2064844</v>
      </c>
      <c r="Y390" s="42">
        <v>1798011</v>
      </c>
      <c r="Z390" s="42">
        <v>1531178</v>
      </c>
      <c r="AA390" s="42">
        <v>1264345</v>
      </c>
      <c r="AB390" s="42">
        <v>997512</v>
      </c>
      <c r="AC390" s="42">
        <v>730679</v>
      </c>
      <c r="AD390" s="42">
        <v>463846</v>
      </c>
      <c r="AE390" s="42">
        <v>197013</v>
      </c>
      <c r="AF390" s="42" t="s">
        <v>13291</v>
      </c>
      <c r="AG390" s="42" t="s">
        <v>13291</v>
      </c>
      <c r="AH390" s="42" t="s">
        <v>13291</v>
      </c>
      <c r="AI390" s="42" t="s">
        <v>13291</v>
      </c>
      <c r="AK390" s="44">
        <v>69</v>
      </c>
      <c r="AL390" s="44" t="s">
        <v>13310</v>
      </c>
      <c r="AM390" s="44">
        <v>2046</v>
      </c>
      <c r="AN390" s="44">
        <v>25</v>
      </c>
      <c r="AO390" s="44">
        <v>-266833</v>
      </c>
      <c r="AP390">
        <v>546137331</v>
      </c>
      <c r="AQ390">
        <v>2047</v>
      </c>
      <c r="AR390">
        <v>2047</v>
      </c>
    </row>
    <row r="391" spans="1:44" ht="15" x14ac:dyDescent="0.25">
      <c r="A391" s="17" t="s">
        <v>3910</v>
      </c>
      <c r="B391" s="43" t="str">
        <f t="shared" si="6"/>
        <v/>
      </c>
      <c r="C391" s="43" t="s">
        <v>13291</v>
      </c>
      <c r="D391" s="5">
        <v>4464054</v>
      </c>
      <c r="E391" s="42">
        <v>3966952</v>
      </c>
      <c r="F391" s="42">
        <v>3469850</v>
      </c>
      <c r="G391" s="42">
        <v>2972748</v>
      </c>
      <c r="H391" s="42">
        <v>2475646</v>
      </c>
      <c r="I391" s="42">
        <v>1978544</v>
      </c>
      <c r="J391" s="42">
        <v>1481442</v>
      </c>
      <c r="K391" s="42">
        <v>984340</v>
      </c>
      <c r="L391" s="42">
        <v>487238</v>
      </c>
      <c r="M391" s="42" t="s">
        <v>13291</v>
      </c>
      <c r="N391" s="42" t="s">
        <v>13291</v>
      </c>
      <c r="O391" s="42" t="s">
        <v>13291</v>
      </c>
      <c r="P391" s="42" t="s">
        <v>13291</v>
      </c>
      <c r="Q391" s="42" t="s">
        <v>13291</v>
      </c>
      <c r="R391" s="42" t="s">
        <v>13291</v>
      </c>
      <c r="S391" s="42" t="s">
        <v>13291</v>
      </c>
      <c r="T391" s="42" t="s">
        <v>13291</v>
      </c>
      <c r="U391" s="42" t="s">
        <v>13291</v>
      </c>
      <c r="V391" s="42" t="s">
        <v>13291</v>
      </c>
      <c r="W391" s="42" t="s">
        <v>13291</v>
      </c>
      <c r="X391" s="42" t="s">
        <v>13291</v>
      </c>
      <c r="Y391" s="42" t="s">
        <v>13291</v>
      </c>
      <c r="Z391" s="42" t="s">
        <v>13291</v>
      </c>
      <c r="AA391" s="42" t="s">
        <v>13291</v>
      </c>
      <c r="AB391" s="42" t="s">
        <v>13291</v>
      </c>
      <c r="AC391" s="42" t="s">
        <v>13291</v>
      </c>
      <c r="AD391" s="42" t="s">
        <v>13291</v>
      </c>
      <c r="AE391" s="42" t="s">
        <v>13291</v>
      </c>
      <c r="AF391" s="42" t="s">
        <v>13291</v>
      </c>
      <c r="AG391" s="42" t="s">
        <v>13291</v>
      </c>
      <c r="AH391" s="42" t="s">
        <v>13291</v>
      </c>
      <c r="AI391" s="42" t="s">
        <v>13291</v>
      </c>
      <c r="AK391" s="44">
        <v>50</v>
      </c>
      <c r="AL391" s="44" t="s">
        <v>13295</v>
      </c>
      <c r="AM391" s="44">
        <v>2027</v>
      </c>
      <c r="AN391" s="44">
        <v>6</v>
      </c>
      <c r="AO391" s="44">
        <v>-497102</v>
      </c>
      <c r="AP391">
        <v>1008112992</v>
      </c>
      <c r="AQ391">
        <v>2028</v>
      </c>
      <c r="AR391">
        <v>2028</v>
      </c>
    </row>
    <row r="392" spans="1:44" ht="15" x14ac:dyDescent="0.25">
      <c r="A392" s="17" t="s">
        <v>3910</v>
      </c>
      <c r="B392" s="43" t="str">
        <f t="shared" si="6"/>
        <v/>
      </c>
      <c r="C392" s="43" t="s">
        <v>13291</v>
      </c>
      <c r="D392" s="5">
        <v>1332420</v>
      </c>
      <c r="E392" s="42">
        <v>1182796</v>
      </c>
      <c r="F392" s="42">
        <v>1033172</v>
      </c>
      <c r="G392" s="42">
        <v>883548</v>
      </c>
      <c r="H392" s="42">
        <v>733924</v>
      </c>
      <c r="I392" s="42">
        <v>584300</v>
      </c>
      <c r="J392" s="42">
        <v>434676</v>
      </c>
      <c r="K392" s="42">
        <v>285052</v>
      </c>
      <c r="L392" s="42">
        <v>135428</v>
      </c>
      <c r="M392" s="42" t="s">
        <v>13291</v>
      </c>
      <c r="N392" s="42" t="s">
        <v>13291</v>
      </c>
      <c r="O392" s="42" t="s">
        <v>13291</v>
      </c>
      <c r="P392" s="42" t="s">
        <v>13291</v>
      </c>
      <c r="Q392" s="42" t="s">
        <v>13291</v>
      </c>
      <c r="R392" s="42" t="s">
        <v>13291</v>
      </c>
      <c r="S392" s="42" t="s">
        <v>13291</v>
      </c>
      <c r="T392" s="42" t="s">
        <v>13291</v>
      </c>
      <c r="U392" s="42" t="s">
        <v>13291</v>
      </c>
      <c r="V392" s="42" t="s">
        <v>13291</v>
      </c>
      <c r="W392" s="42" t="s">
        <v>13291</v>
      </c>
      <c r="X392" s="42" t="s">
        <v>13291</v>
      </c>
      <c r="Y392" s="42" t="s">
        <v>13291</v>
      </c>
      <c r="Z392" s="42" t="s">
        <v>13291</v>
      </c>
      <c r="AA392" s="42" t="s">
        <v>13291</v>
      </c>
      <c r="AB392" s="42" t="s">
        <v>13291</v>
      </c>
      <c r="AC392" s="42" t="s">
        <v>13291</v>
      </c>
      <c r="AD392" s="42" t="s">
        <v>13291</v>
      </c>
      <c r="AE392" s="42" t="s">
        <v>13291</v>
      </c>
      <c r="AF392" s="42" t="s">
        <v>13291</v>
      </c>
      <c r="AG392" s="42" t="s">
        <v>13291</v>
      </c>
      <c r="AH392" s="42" t="s">
        <v>13291</v>
      </c>
      <c r="AI392" s="42" t="s">
        <v>13291</v>
      </c>
      <c r="AK392" s="44">
        <v>50</v>
      </c>
      <c r="AL392" s="44" t="s">
        <v>13295</v>
      </c>
      <c r="AM392" s="44">
        <v>2027</v>
      </c>
      <c r="AN392" s="44">
        <v>6</v>
      </c>
      <c r="AO392" s="44">
        <v>-149624</v>
      </c>
      <c r="AP392">
        <v>303423276</v>
      </c>
      <c r="AQ392">
        <v>2028</v>
      </c>
      <c r="AR392">
        <v>2028</v>
      </c>
    </row>
    <row r="393" spans="1:44" ht="15" x14ac:dyDescent="0.25">
      <c r="A393" s="17" t="s">
        <v>3910</v>
      </c>
      <c r="B393" s="43" t="str">
        <f t="shared" si="6"/>
        <v/>
      </c>
      <c r="C393" s="43" t="s">
        <v>13291</v>
      </c>
      <c r="D393" s="5">
        <v>3775567</v>
      </c>
      <c r="E393" s="42">
        <v>3736556</v>
      </c>
      <c r="F393" s="42">
        <v>3697545</v>
      </c>
      <c r="G393" s="42">
        <v>3658534</v>
      </c>
      <c r="H393" s="42">
        <v>3619523</v>
      </c>
      <c r="I393" s="42">
        <v>3580512</v>
      </c>
      <c r="J393" s="42">
        <v>3541501</v>
      </c>
      <c r="K393" s="42">
        <v>3502490</v>
      </c>
      <c r="L393" s="42">
        <v>3463479</v>
      </c>
      <c r="M393" s="42">
        <v>3424468</v>
      </c>
      <c r="N393" s="42">
        <v>3385457</v>
      </c>
      <c r="O393" s="42">
        <v>3346446</v>
      </c>
      <c r="P393" s="42">
        <v>3307435</v>
      </c>
      <c r="Q393" s="42">
        <v>3268424</v>
      </c>
      <c r="R393" s="42">
        <v>3229413</v>
      </c>
      <c r="S393" s="42">
        <v>3190402</v>
      </c>
      <c r="T393" s="42">
        <v>3151391</v>
      </c>
      <c r="U393" s="42">
        <v>3112380</v>
      </c>
      <c r="V393" s="42">
        <v>3073369</v>
      </c>
      <c r="W393" s="42">
        <v>3034358</v>
      </c>
      <c r="X393" s="42">
        <v>2995347</v>
      </c>
      <c r="Y393" s="42">
        <v>2956336</v>
      </c>
      <c r="Z393" s="42">
        <v>2917325</v>
      </c>
      <c r="AA393" s="42">
        <v>2878314</v>
      </c>
      <c r="AB393" s="42">
        <v>2839303</v>
      </c>
      <c r="AC393" s="42">
        <v>2800292</v>
      </c>
      <c r="AD393" s="42">
        <v>2761281</v>
      </c>
      <c r="AE393" s="42">
        <v>2722270</v>
      </c>
      <c r="AF393" s="42">
        <v>2683259</v>
      </c>
      <c r="AG393" s="42">
        <v>2644248</v>
      </c>
      <c r="AH393" s="42">
        <v>2605237</v>
      </c>
      <c r="AI393" s="42">
        <v>2566226</v>
      </c>
      <c r="AK393" s="44">
        <v>73</v>
      </c>
      <c r="AL393" s="44" t="s">
        <v>13292</v>
      </c>
      <c r="AM393" s="44">
        <v>2050</v>
      </c>
      <c r="AN393" s="44">
        <v>29</v>
      </c>
      <c r="AO393" s="44">
        <v>-39011</v>
      </c>
      <c r="AP393">
        <v>82538776</v>
      </c>
      <c r="AQ393">
        <v>2116</v>
      </c>
      <c r="AR393">
        <v>2100</v>
      </c>
    </row>
    <row r="394" spans="1:44" ht="15" x14ac:dyDescent="0.25">
      <c r="A394" s="17" t="s">
        <v>3910</v>
      </c>
      <c r="B394" s="43" t="str">
        <f t="shared" si="6"/>
        <v/>
      </c>
      <c r="C394" s="43" t="s">
        <v>13291</v>
      </c>
      <c r="D394" s="5">
        <v>5196338</v>
      </c>
      <c r="E394" s="42">
        <v>5147763</v>
      </c>
      <c r="F394" s="42">
        <v>5099188</v>
      </c>
      <c r="G394" s="42">
        <v>5050613</v>
      </c>
      <c r="H394" s="42">
        <v>5002038</v>
      </c>
      <c r="I394" s="42">
        <v>4953463</v>
      </c>
      <c r="J394" s="42">
        <v>4904888</v>
      </c>
      <c r="K394" s="42">
        <v>4856313</v>
      </c>
      <c r="L394" s="42">
        <v>4807738</v>
      </c>
      <c r="M394" s="42">
        <v>4759163</v>
      </c>
      <c r="N394" s="42">
        <v>4710588</v>
      </c>
      <c r="O394" s="42">
        <v>4662013</v>
      </c>
      <c r="P394" s="42">
        <v>4613438</v>
      </c>
      <c r="Q394" s="42">
        <v>4564863</v>
      </c>
      <c r="R394" s="42">
        <v>4516288</v>
      </c>
      <c r="S394" s="42">
        <v>4467713</v>
      </c>
      <c r="T394" s="42">
        <v>4419138</v>
      </c>
      <c r="U394" s="42">
        <v>4370563</v>
      </c>
      <c r="V394" s="42">
        <v>4321988</v>
      </c>
      <c r="W394" s="42">
        <v>4273413</v>
      </c>
      <c r="X394" s="42">
        <v>4224838</v>
      </c>
      <c r="Y394" s="42">
        <v>4176263</v>
      </c>
      <c r="Z394" s="42">
        <v>4127688</v>
      </c>
      <c r="AA394" s="42">
        <v>4079113</v>
      </c>
      <c r="AB394" s="42">
        <v>4030538</v>
      </c>
      <c r="AC394" s="42">
        <v>3981963</v>
      </c>
      <c r="AD394" s="42">
        <v>3933388</v>
      </c>
      <c r="AE394" s="42">
        <v>3884813</v>
      </c>
      <c r="AF394" s="42">
        <v>3836238</v>
      </c>
      <c r="AG394" s="42">
        <v>3787663</v>
      </c>
      <c r="AH394" s="42">
        <v>3739088</v>
      </c>
      <c r="AI394" s="42">
        <v>3690513</v>
      </c>
      <c r="AK394" s="44">
        <v>73</v>
      </c>
      <c r="AL394" s="44" t="s">
        <v>13292</v>
      </c>
      <c r="AM394" s="44">
        <v>2050</v>
      </c>
      <c r="AN394" s="44">
        <v>29</v>
      </c>
      <c r="AO394" s="44">
        <v>-48575</v>
      </c>
      <c r="AP394">
        <v>103269263</v>
      </c>
      <c r="AQ394">
        <v>2126</v>
      </c>
      <c r="AR394">
        <v>2100</v>
      </c>
    </row>
    <row r="395" spans="1:44" ht="15" x14ac:dyDescent="0.25">
      <c r="A395" s="17" t="s">
        <v>3910</v>
      </c>
      <c r="B395" s="43" t="str">
        <f t="shared" si="6"/>
        <v/>
      </c>
      <c r="C395" s="43" t="s">
        <v>13291</v>
      </c>
      <c r="D395" s="5">
        <v>10738565</v>
      </c>
      <c r="E395" s="42">
        <v>10171436</v>
      </c>
      <c r="F395" s="42">
        <v>9604307</v>
      </c>
      <c r="G395" s="42">
        <v>9037178</v>
      </c>
      <c r="H395" s="42">
        <v>8470049</v>
      </c>
      <c r="I395" s="42">
        <v>7902920</v>
      </c>
      <c r="J395" s="42">
        <v>7335791</v>
      </c>
      <c r="K395" s="42">
        <v>6768662</v>
      </c>
      <c r="L395" s="42">
        <v>6201533</v>
      </c>
      <c r="M395" s="42">
        <v>5634404</v>
      </c>
      <c r="N395" s="42">
        <v>5067275</v>
      </c>
      <c r="O395" s="42">
        <v>4500146</v>
      </c>
      <c r="P395" s="42">
        <v>3933017</v>
      </c>
      <c r="Q395" s="42">
        <v>3365888</v>
      </c>
      <c r="R395" s="42">
        <v>2798759</v>
      </c>
      <c r="S395" s="42">
        <v>2231630</v>
      </c>
      <c r="T395" s="42">
        <v>1664501</v>
      </c>
      <c r="U395" s="42">
        <v>1097372</v>
      </c>
      <c r="V395" s="42">
        <v>530243</v>
      </c>
      <c r="W395" s="42" t="s">
        <v>13291</v>
      </c>
      <c r="X395" s="42" t="s">
        <v>13291</v>
      </c>
      <c r="Y395" s="42" t="s">
        <v>13291</v>
      </c>
      <c r="Z395" s="42" t="s">
        <v>13291</v>
      </c>
      <c r="AA395" s="42" t="s">
        <v>13291</v>
      </c>
      <c r="AB395" s="42" t="s">
        <v>13291</v>
      </c>
      <c r="AC395" s="42" t="s">
        <v>13291</v>
      </c>
      <c r="AD395" s="42" t="s">
        <v>13291</v>
      </c>
      <c r="AE395" s="42" t="s">
        <v>13291</v>
      </c>
      <c r="AF395" s="42" t="s">
        <v>13291</v>
      </c>
      <c r="AG395" s="42" t="s">
        <v>13291</v>
      </c>
      <c r="AH395" s="42" t="s">
        <v>13291</v>
      </c>
      <c r="AI395" s="42" t="s">
        <v>13291</v>
      </c>
      <c r="AK395" s="44">
        <v>60</v>
      </c>
      <c r="AL395" s="44" t="s">
        <v>13303</v>
      </c>
      <c r="AM395" s="44">
        <v>2037</v>
      </c>
      <c r="AN395" s="44">
        <v>16</v>
      </c>
      <c r="AO395" s="44">
        <v>-567129</v>
      </c>
      <c r="AP395">
        <v>1155772016</v>
      </c>
      <c r="AQ395">
        <v>2038</v>
      </c>
      <c r="AR395">
        <v>2038</v>
      </c>
    </row>
    <row r="396" spans="1:44" ht="15" x14ac:dyDescent="0.25">
      <c r="A396" s="17" t="s">
        <v>3910</v>
      </c>
      <c r="B396" s="43" t="str">
        <f t="shared" si="6"/>
        <v/>
      </c>
      <c r="C396" s="43" t="s">
        <v>13291</v>
      </c>
      <c r="D396" s="5">
        <v>1305605</v>
      </c>
      <c r="E396" s="42">
        <v>1177240</v>
      </c>
      <c r="F396" s="42">
        <v>1048875</v>
      </c>
      <c r="G396" s="42">
        <v>920510</v>
      </c>
      <c r="H396" s="42">
        <v>792145</v>
      </c>
      <c r="I396" s="42">
        <v>663780</v>
      </c>
      <c r="J396" s="42">
        <v>535415</v>
      </c>
      <c r="K396" s="42">
        <v>407050</v>
      </c>
      <c r="L396" s="42">
        <v>278685</v>
      </c>
      <c r="M396" s="42">
        <v>150320</v>
      </c>
      <c r="N396" s="42">
        <v>21955</v>
      </c>
      <c r="O396" s="42" t="s">
        <v>13291</v>
      </c>
      <c r="P396" s="42" t="s">
        <v>13291</v>
      </c>
      <c r="Q396" s="42" t="s">
        <v>13291</v>
      </c>
      <c r="R396" s="42" t="s">
        <v>13291</v>
      </c>
      <c r="S396" s="42" t="s">
        <v>13291</v>
      </c>
      <c r="T396" s="42" t="s">
        <v>13291</v>
      </c>
      <c r="U396" s="42" t="s">
        <v>13291</v>
      </c>
      <c r="V396" s="42" t="s">
        <v>13291</v>
      </c>
      <c r="W396" s="42" t="s">
        <v>13291</v>
      </c>
      <c r="X396" s="42" t="s">
        <v>13291</v>
      </c>
      <c r="Y396" s="42" t="s">
        <v>13291</v>
      </c>
      <c r="Z396" s="42" t="s">
        <v>13291</v>
      </c>
      <c r="AA396" s="42" t="s">
        <v>13291</v>
      </c>
      <c r="AB396" s="42" t="s">
        <v>13291</v>
      </c>
      <c r="AC396" s="42" t="s">
        <v>13291</v>
      </c>
      <c r="AD396" s="42" t="s">
        <v>13291</v>
      </c>
      <c r="AE396" s="42" t="s">
        <v>13291</v>
      </c>
      <c r="AF396" s="42" t="s">
        <v>13291</v>
      </c>
      <c r="AG396" s="42" t="s">
        <v>13291</v>
      </c>
      <c r="AH396" s="42" t="s">
        <v>13291</v>
      </c>
      <c r="AI396" s="42" t="s">
        <v>13291</v>
      </c>
      <c r="AK396" s="44">
        <v>52</v>
      </c>
      <c r="AL396" s="44" t="s">
        <v>267</v>
      </c>
      <c r="AM396" s="44">
        <v>2029</v>
      </c>
      <c r="AN396" s="44">
        <v>8</v>
      </c>
      <c r="AO396" s="44">
        <v>-128365</v>
      </c>
      <c r="AP396">
        <v>260474540</v>
      </c>
      <c r="AQ396">
        <v>2029</v>
      </c>
      <c r="AR396">
        <v>2029</v>
      </c>
    </row>
    <row r="397" spans="1:44" ht="15" x14ac:dyDescent="0.25">
      <c r="A397" s="17" t="s">
        <v>3910</v>
      </c>
      <c r="B397" s="43" t="str">
        <f t="shared" si="6"/>
        <v/>
      </c>
      <c r="C397" s="43" t="s">
        <v>13291</v>
      </c>
      <c r="D397" s="5">
        <v>14105251</v>
      </c>
      <c r="E397" s="42">
        <v>14076349</v>
      </c>
      <c r="F397" s="42">
        <v>14047447</v>
      </c>
      <c r="G397" s="42">
        <v>14018545</v>
      </c>
      <c r="H397" s="42">
        <v>13989643</v>
      </c>
      <c r="I397" s="42">
        <v>13960741</v>
      </c>
      <c r="J397" s="42">
        <v>13931839</v>
      </c>
      <c r="K397" s="42">
        <v>13902937</v>
      </c>
      <c r="L397" s="42">
        <v>13874035</v>
      </c>
      <c r="M397" s="42">
        <v>13845133</v>
      </c>
      <c r="N397" s="42">
        <v>13816231</v>
      </c>
      <c r="O397" s="42">
        <v>13787329</v>
      </c>
      <c r="P397" s="42">
        <v>13758427</v>
      </c>
      <c r="Q397" s="42">
        <v>13729525</v>
      </c>
      <c r="R397" s="42">
        <v>13700623</v>
      </c>
      <c r="S397" s="42">
        <v>13671721</v>
      </c>
      <c r="T397" s="42">
        <v>13642819</v>
      </c>
      <c r="U397" s="42">
        <v>13613917</v>
      </c>
      <c r="V397" s="42">
        <v>13585015</v>
      </c>
      <c r="W397" s="42">
        <v>13556113</v>
      </c>
      <c r="X397" s="42">
        <v>13527211</v>
      </c>
      <c r="Y397" s="42">
        <v>13498309</v>
      </c>
      <c r="Z397" s="42">
        <v>13469407</v>
      </c>
      <c r="AA397" s="42">
        <v>13440505</v>
      </c>
      <c r="AB397" s="42">
        <v>13411603</v>
      </c>
      <c r="AC397" s="42">
        <v>13382701</v>
      </c>
      <c r="AD397" s="42">
        <v>13353799</v>
      </c>
      <c r="AE397" s="42">
        <v>13324897</v>
      </c>
      <c r="AF397" s="42">
        <v>13295995</v>
      </c>
      <c r="AG397" s="42">
        <v>13267093</v>
      </c>
      <c r="AH397" s="42">
        <v>13238191</v>
      </c>
      <c r="AI397" s="42">
        <v>13209289</v>
      </c>
      <c r="AK397" s="44">
        <v>73</v>
      </c>
      <c r="AL397" s="44" t="s">
        <v>13292</v>
      </c>
      <c r="AM397" s="44">
        <v>2050</v>
      </c>
      <c r="AN397" s="44">
        <v>29</v>
      </c>
      <c r="AO397" s="44">
        <v>-28902</v>
      </c>
      <c r="AP397">
        <v>72458389</v>
      </c>
      <c r="AQ397">
        <v>2507</v>
      </c>
      <c r="AR397">
        <v>2100</v>
      </c>
    </row>
    <row r="398" spans="1:44" ht="15" x14ac:dyDescent="0.25">
      <c r="A398" s="17" t="s">
        <v>3910</v>
      </c>
      <c r="B398" s="43" t="str">
        <f t="shared" si="6"/>
        <v/>
      </c>
      <c r="C398" s="43" t="s">
        <v>13291</v>
      </c>
      <c r="D398" s="5">
        <v>1373230</v>
      </c>
      <c r="E398" s="42">
        <v>1372444</v>
      </c>
      <c r="F398" s="42">
        <v>1371658</v>
      </c>
      <c r="G398" s="42">
        <v>1370872</v>
      </c>
      <c r="H398" s="42">
        <v>1370086</v>
      </c>
      <c r="I398" s="42">
        <v>1369300</v>
      </c>
      <c r="J398" s="42">
        <v>1368514</v>
      </c>
      <c r="K398" s="42">
        <v>1367728</v>
      </c>
      <c r="L398" s="42">
        <v>1366942</v>
      </c>
      <c r="M398" s="42">
        <v>1366156</v>
      </c>
      <c r="N398" s="42">
        <v>1365370</v>
      </c>
      <c r="O398" s="42">
        <v>1364584</v>
      </c>
      <c r="P398" s="42">
        <v>1363798</v>
      </c>
      <c r="Q398" s="42">
        <v>1363012</v>
      </c>
      <c r="R398" s="42">
        <v>1362226</v>
      </c>
      <c r="S398" s="42">
        <v>1361440</v>
      </c>
      <c r="T398" s="42">
        <v>1360654</v>
      </c>
      <c r="U398" s="42">
        <v>1359868</v>
      </c>
      <c r="V398" s="42">
        <v>1359082</v>
      </c>
      <c r="W398" s="42">
        <v>1358296</v>
      </c>
      <c r="X398" s="42">
        <v>1357510</v>
      </c>
      <c r="Y398" s="42">
        <v>1356724</v>
      </c>
      <c r="Z398" s="42">
        <v>1355938</v>
      </c>
      <c r="AA398" s="42">
        <v>1355152</v>
      </c>
      <c r="AB398" s="42">
        <v>1354366</v>
      </c>
      <c r="AC398" s="42">
        <v>1353580</v>
      </c>
      <c r="AD398" s="42">
        <v>1352794</v>
      </c>
      <c r="AE398" s="42">
        <v>1352008</v>
      </c>
      <c r="AF398" s="42">
        <v>1351222</v>
      </c>
      <c r="AG398" s="42">
        <v>1350436</v>
      </c>
      <c r="AH398" s="42">
        <v>1349650</v>
      </c>
      <c r="AI398" s="42">
        <v>1348864</v>
      </c>
      <c r="AK398" s="44">
        <v>73</v>
      </c>
      <c r="AL398" s="44" t="s">
        <v>13292</v>
      </c>
      <c r="AM398" s="44">
        <v>2050</v>
      </c>
      <c r="AN398" s="44">
        <v>29</v>
      </c>
      <c r="AO398" s="44">
        <v>-786</v>
      </c>
      <c r="AP398">
        <v>2960164</v>
      </c>
      <c r="AQ398">
        <v>3766</v>
      </c>
      <c r="AR398">
        <v>2100</v>
      </c>
    </row>
    <row r="399" spans="1:44" ht="15" x14ac:dyDescent="0.25">
      <c r="A399" s="17" t="s">
        <v>3910</v>
      </c>
      <c r="B399" s="43" t="str">
        <f t="shared" si="6"/>
        <v/>
      </c>
      <c r="C399" s="43" t="s">
        <v>13291</v>
      </c>
      <c r="D399" s="5">
        <v>9344117</v>
      </c>
      <c r="E399" s="42">
        <v>8767798</v>
      </c>
      <c r="F399" s="42">
        <v>8191479</v>
      </c>
      <c r="G399" s="42">
        <v>7615160</v>
      </c>
      <c r="H399" s="42">
        <v>7038841</v>
      </c>
      <c r="I399" s="42">
        <v>6462522</v>
      </c>
      <c r="J399" s="42">
        <v>5886203</v>
      </c>
      <c r="K399" s="42">
        <v>5309884</v>
      </c>
      <c r="L399" s="42">
        <v>4733565</v>
      </c>
      <c r="M399" s="42">
        <v>4157246</v>
      </c>
      <c r="N399" s="42">
        <v>3580927</v>
      </c>
      <c r="O399" s="42">
        <v>3004608</v>
      </c>
      <c r="P399" s="42">
        <v>2428289</v>
      </c>
      <c r="Q399" s="42">
        <v>1851970</v>
      </c>
      <c r="R399" s="42">
        <v>1275651</v>
      </c>
      <c r="S399" s="42">
        <v>699332</v>
      </c>
      <c r="T399" s="42">
        <v>123013</v>
      </c>
      <c r="U399" s="42" t="s">
        <v>13291</v>
      </c>
      <c r="V399" s="42" t="s">
        <v>13291</v>
      </c>
      <c r="W399" s="42" t="s">
        <v>13291</v>
      </c>
      <c r="X399" s="42" t="s">
        <v>13291</v>
      </c>
      <c r="Y399" s="42" t="s">
        <v>13291</v>
      </c>
      <c r="Z399" s="42" t="s">
        <v>13291</v>
      </c>
      <c r="AA399" s="42" t="s">
        <v>13291</v>
      </c>
      <c r="AB399" s="42" t="s">
        <v>13291</v>
      </c>
      <c r="AC399" s="42" t="s">
        <v>13291</v>
      </c>
      <c r="AD399" s="42" t="s">
        <v>13291</v>
      </c>
      <c r="AE399" s="42" t="s">
        <v>13291</v>
      </c>
      <c r="AF399" s="42" t="s">
        <v>13291</v>
      </c>
      <c r="AG399" s="42" t="s">
        <v>13291</v>
      </c>
      <c r="AH399" s="42" t="s">
        <v>13291</v>
      </c>
      <c r="AI399" s="42" t="s">
        <v>13291</v>
      </c>
      <c r="AK399" s="44">
        <v>58</v>
      </c>
      <c r="AL399" s="44" t="s">
        <v>13318</v>
      </c>
      <c r="AM399" s="44">
        <v>2035</v>
      </c>
      <c r="AN399" s="44">
        <v>14</v>
      </c>
      <c r="AO399" s="44">
        <v>-576319</v>
      </c>
      <c r="AP399">
        <v>1172932178</v>
      </c>
      <c r="AQ399">
        <v>2035</v>
      </c>
      <c r="AR399">
        <v>2035</v>
      </c>
    </row>
    <row r="400" spans="1:44" ht="15" x14ac:dyDescent="0.25">
      <c r="A400" s="17" t="s">
        <v>3910</v>
      </c>
      <c r="B400" s="43" t="str">
        <f t="shared" si="6"/>
        <v/>
      </c>
      <c r="C400" s="43" t="s">
        <v>13291</v>
      </c>
      <c r="D400" s="5">
        <v>604514</v>
      </c>
      <c r="E400" s="42">
        <v>549560</v>
      </c>
      <c r="F400" s="42">
        <v>494606</v>
      </c>
      <c r="G400" s="42">
        <v>439652</v>
      </c>
      <c r="H400" s="42">
        <v>384698</v>
      </c>
      <c r="I400" s="42">
        <v>329744</v>
      </c>
      <c r="J400" s="42">
        <v>274790</v>
      </c>
      <c r="K400" s="42">
        <v>219836</v>
      </c>
      <c r="L400" s="42">
        <v>164882</v>
      </c>
      <c r="M400" s="42">
        <v>109928</v>
      </c>
      <c r="N400" s="42">
        <v>54974</v>
      </c>
      <c r="O400" s="42">
        <v>20</v>
      </c>
      <c r="P400" s="42" t="s">
        <v>13291</v>
      </c>
      <c r="Q400" s="42" t="s">
        <v>13291</v>
      </c>
      <c r="R400" s="42" t="s">
        <v>13291</v>
      </c>
      <c r="S400" s="42" t="s">
        <v>13291</v>
      </c>
      <c r="T400" s="42" t="s">
        <v>13291</v>
      </c>
      <c r="U400" s="42" t="s">
        <v>13291</v>
      </c>
      <c r="V400" s="42" t="s">
        <v>13291</v>
      </c>
      <c r="W400" s="42" t="s">
        <v>13291</v>
      </c>
      <c r="X400" s="42" t="s">
        <v>13291</v>
      </c>
      <c r="Y400" s="42" t="s">
        <v>13291</v>
      </c>
      <c r="Z400" s="42" t="s">
        <v>13291</v>
      </c>
      <c r="AA400" s="42" t="s">
        <v>13291</v>
      </c>
      <c r="AB400" s="42" t="s">
        <v>13291</v>
      </c>
      <c r="AC400" s="42" t="s">
        <v>13291</v>
      </c>
      <c r="AD400" s="42" t="s">
        <v>13291</v>
      </c>
      <c r="AE400" s="42" t="s">
        <v>13291</v>
      </c>
      <c r="AF400" s="42" t="s">
        <v>13291</v>
      </c>
      <c r="AG400" s="42" t="s">
        <v>13291</v>
      </c>
      <c r="AH400" s="42" t="s">
        <v>13291</v>
      </c>
      <c r="AI400" s="42" t="s">
        <v>13291</v>
      </c>
      <c r="AK400" s="44">
        <v>53</v>
      </c>
      <c r="AL400" s="44" t="s">
        <v>13297</v>
      </c>
      <c r="AM400" s="44">
        <v>2030</v>
      </c>
      <c r="AN400" s="44">
        <v>9</v>
      </c>
      <c r="AO400" s="44">
        <v>-54954</v>
      </c>
      <c r="AP400">
        <v>111556640</v>
      </c>
      <c r="AQ400">
        <v>2030</v>
      </c>
      <c r="AR400">
        <v>2030</v>
      </c>
    </row>
    <row r="401" spans="1:44" ht="15" x14ac:dyDescent="0.25">
      <c r="A401" s="17" t="s">
        <v>3910</v>
      </c>
      <c r="B401" s="43" t="str">
        <f t="shared" si="6"/>
        <v/>
      </c>
      <c r="C401" s="43" t="s">
        <v>13291</v>
      </c>
      <c r="D401" s="5">
        <v>72686</v>
      </c>
      <c r="E401" s="42" t="s">
        <v>13291</v>
      </c>
      <c r="F401" s="42" t="s">
        <v>13291</v>
      </c>
      <c r="G401" s="42" t="s">
        <v>13291</v>
      </c>
      <c r="H401" s="42" t="s">
        <v>13291</v>
      </c>
      <c r="I401" s="42" t="s">
        <v>13291</v>
      </c>
      <c r="J401" s="42" t="s">
        <v>13291</v>
      </c>
      <c r="K401" s="42" t="s">
        <v>13291</v>
      </c>
      <c r="L401" s="42" t="s">
        <v>13291</v>
      </c>
      <c r="M401" s="42" t="s">
        <v>13291</v>
      </c>
      <c r="N401" s="42" t="s">
        <v>13291</v>
      </c>
      <c r="O401" s="42" t="s">
        <v>13291</v>
      </c>
      <c r="P401" s="42" t="s">
        <v>13291</v>
      </c>
      <c r="Q401" s="42" t="s">
        <v>13291</v>
      </c>
      <c r="R401" s="42" t="s">
        <v>13291</v>
      </c>
      <c r="S401" s="42" t="s">
        <v>13291</v>
      </c>
      <c r="T401" s="42" t="s">
        <v>13291</v>
      </c>
      <c r="U401" s="42" t="s">
        <v>13291</v>
      </c>
      <c r="V401" s="42" t="s">
        <v>13291</v>
      </c>
      <c r="W401" s="42" t="s">
        <v>13291</v>
      </c>
      <c r="X401" s="42" t="s">
        <v>13291</v>
      </c>
      <c r="Y401" s="42" t="s">
        <v>13291</v>
      </c>
      <c r="Z401" s="42" t="s">
        <v>13291</v>
      </c>
      <c r="AA401" s="42" t="s">
        <v>13291</v>
      </c>
      <c r="AB401" s="42" t="s">
        <v>13291</v>
      </c>
      <c r="AC401" s="42" t="s">
        <v>13291</v>
      </c>
      <c r="AD401" s="42" t="s">
        <v>13291</v>
      </c>
      <c r="AE401" s="42" t="s">
        <v>13291</v>
      </c>
      <c r="AF401" s="42" t="s">
        <v>13291</v>
      </c>
      <c r="AG401" s="42" t="s">
        <v>13291</v>
      </c>
      <c r="AH401" s="42" t="s">
        <v>13291</v>
      </c>
      <c r="AI401" s="42" t="s">
        <v>13291</v>
      </c>
      <c r="AK401" s="44" t="e">
        <v>#N/A</v>
      </c>
      <c r="AL401" s="44" t="e">
        <v>#N/A</v>
      </c>
      <c r="AM401" s="44" t="e">
        <v>#N/A</v>
      </c>
      <c r="AN401" s="44" t="e">
        <v>#N/A</v>
      </c>
      <c r="AO401" s="44" t="e">
        <v>#VALUE!</v>
      </c>
      <c r="AP401" t="e">
        <v>#VALUE!</v>
      </c>
      <c r="AQ401" t="e">
        <v>#VALUE!</v>
      </c>
      <c r="AR401" t="e">
        <v>#VALUE!</v>
      </c>
    </row>
    <row r="402" spans="1:44" ht="15" x14ac:dyDescent="0.25">
      <c r="A402" s="17" t="s">
        <v>3910</v>
      </c>
      <c r="B402" s="43" t="str">
        <f t="shared" si="6"/>
        <v/>
      </c>
      <c r="C402" s="43" t="s">
        <v>13291</v>
      </c>
      <c r="D402" s="5">
        <v>2055510</v>
      </c>
      <c r="E402" s="42">
        <v>1944746</v>
      </c>
      <c r="F402" s="42">
        <v>1833982</v>
      </c>
      <c r="G402" s="42">
        <v>1723218</v>
      </c>
      <c r="H402" s="42">
        <v>1612454</v>
      </c>
      <c r="I402" s="42">
        <v>1501690</v>
      </c>
      <c r="J402" s="42">
        <v>1390926</v>
      </c>
      <c r="K402" s="42">
        <v>1280162</v>
      </c>
      <c r="L402" s="42">
        <v>1169398</v>
      </c>
      <c r="M402" s="42">
        <v>1058634</v>
      </c>
      <c r="N402" s="42">
        <v>947870</v>
      </c>
      <c r="O402" s="42">
        <v>837106</v>
      </c>
      <c r="P402" s="42">
        <v>726342</v>
      </c>
      <c r="Q402" s="42">
        <v>615578</v>
      </c>
      <c r="R402" s="42">
        <v>504814</v>
      </c>
      <c r="S402" s="42">
        <v>394050</v>
      </c>
      <c r="T402" s="42">
        <v>283286</v>
      </c>
      <c r="U402" s="42">
        <v>172522</v>
      </c>
      <c r="V402" s="42">
        <v>61758</v>
      </c>
      <c r="W402" s="42" t="s">
        <v>13291</v>
      </c>
      <c r="X402" s="42" t="s">
        <v>13291</v>
      </c>
      <c r="Y402" s="42" t="s">
        <v>13291</v>
      </c>
      <c r="Z402" s="42" t="s">
        <v>13291</v>
      </c>
      <c r="AA402" s="42" t="s">
        <v>13291</v>
      </c>
      <c r="AB402" s="42" t="s">
        <v>13291</v>
      </c>
      <c r="AC402" s="42" t="s">
        <v>13291</v>
      </c>
      <c r="AD402" s="42" t="s">
        <v>13291</v>
      </c>
      <c r="AE402" s="42" t="s">
        <v>13291</v>
      </c>
      <c r="AF402" s="42" t="s">
        <v>13291</v>
      </c>
      <c r="AG402" s="42" t="s">
        <v>13291</v>
      </c>
      <c r="AH402" s="42" t="s">
        <v>13291</v>
      </c>
      <c r="AI402" s="42" t="s">
        <v>13291</v>
      </c>
      <c r="AK402" s="44">
        <v>60</v>
      </c>
      <c r="AL402" s="44" t="s">
        <v>13303</v>
      </c>
      <c r="AM402" s="44">
        <v>2037</v>
      </c>
      <c r="AN402" s="44">
        <v>16</v>
      </c>
      <c r="AO402" s="44">
        <v>-110764</v>
      </c>
      <c r="AP402">
        <v>225688026</v>
      </c>
      <c r="AQ402">
        <v>2038</v>
      </c>
      <c r="AR402">
        <v>2038</v>
      </c>
    </row>
    <row r="403" spans="1:44" ht="15" x14ac:dyDescent="0.25">
      <c r="A403" s="17" t="s">
        <v>3910</v>
      </c>
      <c r="B403" s="43" t="str">
        <f t="shared" si="6"/>
        <v/>
      </c>
      <c r="C403" s="43" t="s">
        <v>13291</v>
      </c>
      <c r="D403" s="5">
        <v>874433</v>
      </c>
      <c r="E403" s="42">
        <v>512611</v>
      </c>
      <c r="F403" s="42">
        <v>150789</v>
      </c>
      <c r="G403" s="42" t="s">
        <v>13291</v>
      </c>
      <c r="H403" s="42" t="s">
        <v>13291</v>
      </c>
      <c r="I403" s="42" t="s">
        <v>13291</v>
      </c>
      <c r="J403" s="42" t="s">
        <v>13291</v>
      </c>
      <c r="K403" s="42" t="s">
        <v>13291</v>
      </c>
      <c r="L403" s="42" t="s">
        <v>13291</v>
      </c>
      <c r="M403" s="42" t="s">
        <v>13291</v>
      </c>
      <c r="N403" s="42" t="s">
        <v>13291</v>
      </c>
      <c r="O403" s="42" t="s">
        <v>13291</v>
      </c>
      <c r="P403" s="42" t="s">
        <v>13291</v>
      </c>
      <c r="Q403" s="42" t="s">
        <v>13291</v>
      </c>
      <c r="R403" s="42" t="s">
        <v>13291</v>
      </c>
      <c r="S403" s="42" t="s">
        <v>13291</v>
      </c>
      <c r="T403" s="42" t="s">
        <v>13291</v>
      </c>
      <c r="U403" s="42" t="s">
        <v>13291</v>
      </c>
      <c r="V403" s="42" t="s">
        <v>13291</v>
      </c>
      <c r="W403" s="42" t="s">
        <v>13291</v>
      </c>
      <c r="X403" s="42" t="s">
        <v>13291</v>
      </c>
      <c r="Y403" s="42" t="s">
        <v>13291</v>
      </c>
      <c r="Z403" s="42" t="s">
        <v>13291</v>
      </c>
      <c r="AA403" s="42" t="s">
        <v>13291</v>
      </c>
      <c r="AB403" s="42" t="s">
        <v>13291</v>
      </c>
      <c r="AC403" s="42" t="s">
        <v>13291</v>
      </c>
      <c r="AD403" s="42" t="s">
        <v>13291</v>
      </c>
      <c r="AE403" s="42" t="s">
        <v>13291</v>
      </c>
      <c r="AF403" s="42" t="s">
        <v>13291</v>
      </c>
      <c r="AG403" s="42" t="s">
        <v>13291</v>
      </c>
      <c r="AH403" s="42" t="s">
        <v>13291</v>
      </c>
      <c r="AI403" s="42" t="s">
        <v>13291</v>
      </c>
      <c r="AK403" s="44">
        <v>44</v>
      </c>
      <c r="AL403" s="44" t="s">
        <v>377</v>
      </c>
      <c r="AM403" s="44">
        <v>2021</v>
      </c>
      <c r="AN403" s="44">
        <v>0</v>
      </c>
      <c r="AO403" s="44">
        <v>-361822</v>
      </c>
      <c r="AP403">
        <v>731393051</v>
      </c>
      <c r="AQ403">
        <v>2021</v>
      </c>
      <c r="AR403">
        <v>2021</v>
      </c>
    </row>
    <row r="404" spans="1:44" ht="15" x14ac:dyDescent="0.25">
      <c r="A404" s="17" t="s">
        <v>3910</v>
      </c>
      <c r="B404" s="43" t="str">
        <f t="shared" si="6"/>
        <v/>
      </c>
      <c r="C404" s="43" t="s">
        <v>13291</v>
      </c>
      <c r="D404" s="5">
        <v>7730409</v>
      </c>
      <c r="E404" s="42">
        <v>7530113</v>
      </c>
      <c r="F404" s="42">
        <v>7329817</v>
      </c>
      <c r="G404" s="42">
        <v>7129521</v>
      </c>
      <c r="H404" s="42">
        <v>6929225</v>
      </c>
      <c r="I404" s="42">
        <v>6728929</v>
      </c>
      <c r="J404" s="42">
        <v>6528633</v>
      </c>
      <c r="K404" s="42">
        <v>6328337</v>
      </c>
      <c r="L404" s="42">
        <v>6128041</v>
      </c>
      <c r="M404" s="42">
        <v>5927745</v>
      </c>
      <c r="N404" s="42">
        <v>5727449</v>
      </c>
      <c r="O404" s="42">
        <v>5527153</v>
      </c>
      <c r="P404" s="42">
        <v>5326857</v>
      </c>
      <c r="Q404" s="42">
        <v>5126561</v>
      </c>
      <c r="R404" s="42">
        <v>4926265</v>
      </c>
      <c r="S404" s="42">
        <v>4725969</v>
      </c>
      <c r="T404" s="42">
        <v>4525673</v>
      </c>
      <c r="U404" s="42">
        <v>4325377</v>
      </c>
      <c r="V404" s="42">
        <v>4125081</v>
      </c>
      <c r="W404" s="42">
        <v>3924785</v>
      </c>
      <c r="X404" s="42">
        <v>3724489</v>
      </c>
      <c r="Y404" s="42">
        <v>3524193</v>
      </c>
      <c r="Z404" s="42">
        <v>3323897</v>
      </c>
      <c r="AA404" s="42">
        <v>3123601</v>
      </c>
      <c r="AB404" s="42">
        <v>2923305</v>
      </c>
      <c r="AC404" s="42">
        <v>2723009</v>
      </c>
      <c r="AD404" s="42">
        <v>2522713</v>
      </c>
      <c r="AE404" s="42">
        <v>2322417</v>
      </c>
      <c r="AF404" s="42">
        <v>2122121</v>
      </c>
      <c r="AG404" s="42">
        <v>1921825</v>
      </c>
      <c r="AH404" s="42">
        <v>1721529</v>
      </c>
      <c r="AI404" s="42">
        <v>1521233</v>
      </c>
      <c r="AK404" s="44">
        <v>73</v>
      </c>
      <c r="AL404" s="44" t="s">
        <v>13292</v>
      </c>
      <c r="AM404" s="44">
        <v>2050</v>
      </c>
      <c r="AN404" s="44">
        <v>29</v>
      </c>
      <c r="AO404" s="44">
        <v>-200296</v>
      </c>
      <c r="AP404">
        <v>412128033</v>
      </c>
      <c r="AQ404">
        <v>2058</v>
      </c>
      <c r="AR404">
        <v>2058</v>
      </c>
    </row>
    <row r="405" spans="1:44" ht="15" x14ac:dyDescent="0.25">
      <c r="A405" s="17" t="s">
        <v>3910</v>
      </c>
      <c r="B405" s="43" t="str">
        <f t="shared" si="6"/>
        <v/>
      </c>
      <c r="C405" s="43" t="s">
        <v>13291</v>
      </c>
      <c r="D405" s="5">
        <v>587055</v>
      </c>
      <c r="E405" s="42">
        <v>507937</v>
      </c>
      <c r="F405" s="42">
        <v>428819</v>
      </c>
      <c r="G405" s="42">
        <v>349701</v>
      </c>
      <c r="H405" s="42">
        <v>270583</v>
      </c>
      <c r="I405" s="42">
        <v>191465</v>
      </c>
      <c r="J405" s="42">
        <v>112347</v>
      </c>
      <c r="K405" s="42">
        <v>33229</v>
      </c>
      <c r="L405" s="42" t="s">
        <v>13291</v>
      </c>
      <c r="M405" s="42" t="s">
        <v>13291</v>
      </c>
      <c r="N405" s="42" t="s">
        <v>13291</v>
      </c>
      <c r="O405" s="42" t="s">
        <v>13291</v>
      </c>
      <c r="P405" s="42" t="s">
        <v>13291</v>
      </c>
      <c r="Q405" s="42" t="s">
        <v>13291</v>
      </c>
      <c r="R405" s="42" t="s">
        <v>13291</v>
      </c>
      <c r="S405" s="42" t="s">
        <v>13291</v>
      </c>
      <c r="T405" s="42" t="s">
        <v>13291</v>
      </c>
      <c r="U405" s="42" t="s">
        <v>13291</v>
      </c>
      <c r="V405" s="42" t="s">
        <v>13291</v>
      </c>
      <c r="W405" s="42" t="s">
        <v>13291</v>
      </c>
      <c r="X405" s="42" t="s">
        <v>13291</v>
      </c>
      <c r="Y405" s="42" t="s">
        <v>13291</v>
      </c>
      <c r="Z405" s="42" t="s">
        <v>13291</v>
      </c>
      <c r="AA405" s="42" t="s">
        <v>13291</v>
      </c>
      <c r="AB405" s="42" t="s">
        <v>13291</v>
      </c>
      <c r="AC405" s="42" t="s">
        <v>13291</v>
      </c>
      <c r="AD405" s="42" t="s">
        <v>13291</v>
      </c>
      <c r="AE405" s="42" t="s">
        <v>13291</v>
      </c>
      <c r="AF405" s="42" t="s">
        <v>13291</v>
      </c>
      <c r="AG405" s="42" t="s">
        <v>13291</v>
      </c>
      <c r="AH405" s="42" t="s">
        <v>13291</v>
      </c>
      <c r="AI405" s="42" t="s">
        <v>13291</v>
      </c>
      <c r="AK405" s="44">
        <v>49</v>
      </c>
      <c r="AL405" s="44" t="s">
        <v>13316</v>
      </c>
      <c r="AM405" s="44">
        <v>2026</v>
      </c>
      <c r="AN405" s="44">
        <v>5</v>
      </c>
      <c r="AO405" s="44">
        <v>-79118</v>
      </c>
      <c r="AP405">
        <v>160326297</v>
      </c>
      <c r="AQ405">
        <v>2026</v>
      </c>
      <c r="AR405">
        <v>2026</v>
      </c>
    </row>
    <row r="406" spans="1:44" ht="15" x14ac:dyDescent="0.25">
      <c r="A406" s="17" t="s">
        <v>3910</v>
      </c>
      <c r="B406" s="43" t="str">
        <f t="shared" si="6"/>
        <v/>
      </c>
      <c r="C406" s="43" t="s">
        <v>13291</v>
      </c>
      <c r="D406" s="5">
        <v>2290946</v>
      </c>
      <c r="E406" s="42">
        <v>2217306</v>
      </c>
      <c r="F406" s="42">
        <v>2143666</v>
      </c>
      <c r="G406" s="42">
        <v>2070026</v>
      </c>
      <c r="H406" s="42">
        <v>1996386</v>
      </c>
      <c r="I406" s="42">
        <v>1922746</v>
      </c>
      <c r="J406" s="42">
        <v>1849106</v>
      </c>
      <c r="K406" s="42">
        <v>1775466</v>
      </c>
      <c r="L406" s="42">
        <v>1701826</v>
      </c>
      <c r="M406" s="42">
        <v>1628186</v>
      </c>
      <c r="N406" s="42">
        <v>1554546</v>
      </c>
      <c r="O406" s="42">
        <v>1480906</v>
      </c>
      <c r="P406" s="42">
        <v>1407266</v>
      </c>
      <c r="Q406" s="42">
        <v>1333626</v>
      </c>
      <c r="R406" s="42">
        <v>1259986</v>
      </c>
      <c r="S406" s="42">
        <v>1186346</v>
      </c>
      <c r="T406" s="42">
        <v>1112706</v>
      </c>
      <c r="U406" s="42">
        <v>1039066</v>
      </c>
      <c r="V406" s="42">
        <v>965426</v>
      </c>
      <c r="W406" s="42">
        <v>891786</v>
      </c>
      <c r="X406" s="42">
        <v>818146</v>
      </c>
      <c r="Y406" s="42">
        <v>744506</v>
      </c>
      <c r="Z406" s="42">
        <v>670866</v>
      </c>
      <c r="AA406" s="42">
        <v>597226</v>
      </c>
      <c r="AB406" s="42">
        <v>523586</v>
      </c>
      <c r="AC406" s="42">
        <v>449946</v>
      </c>
      <c r="AD406" s="42">
        <v>376306</v>
      </c>
      <c r="AE406" s="42">
        <v>302666</v>
      </c>
      <c r="AF406" s="42">
        <v>229026</v>
      </c>
      <c r="AG406" s="42">
        <v>155386</v>
      </c>
      <c r="AH406" s="42">
        <v>81746</v>
      </c>
      <c r="AI406" s="42">
        <v>8106</v>
      </c>
      <c r="AK406" s="44">
        <v>73</v>
      </c>
      <c r="AL406" s="44" t="s">
        <v>13292</v>
      </c>
      <c r="AM406" s="44">
        <v>2050</v>
      </c>
      <c r="AN406" s="44">
        <v>29</v>
      </c>
      <c r="AO406" s="44">
        <v>-73640</v>
      </c>
      <c r="AP406">
        <v>150970106</v>
      </c>
      <c r="AQ406">
        <v>2050</v>
      </c>
      <c r="AR406">
        <v>2050</v>
      </c>
    </row>
    <row r="407" spans="1:44" ht="15" x14ac:dyDescent="0.25">
      <c r="A407" s="17" t="s">
        <v>3910</v>
      </c>
      <c r="B407" s="43" t="str">
        <f t="shared" si="6"/>
        <v/>
      </c>
      <c r="C407" s="43" t="s">
        <v>13291</v>
      </c>
      <c r="D407" s="5">
        <v>709031</v>
      </c>
      <c r="E407" s="42">
        <v>633172</v>
      </c>
      <c r="F407" s="42">
        <v>557313</v>
      </c>
      <c r="G407" s="42">
        <v>481454</v>
      </c>
      <c r="H407" s="42">
        <v>405595</v>
      </c>
      <c r="I407" s="42">
        <v>329736</v>
      </c>
      <c r="J407" s="42">
        <v>253877</v>
      </c>
      <c r="K407" s="42">
        <v>178018</v>
      </c>
      <c r="L407" s="42">
        <v>102159</v>
      </c>
      <c r="M407" s="42">
        <v>26300</v>
      </c>
      <c r="N407" s="42" t="s">
        <v>13291</v>
      </c>
      <c r="O407" s="42" t="s">
        <v>13291</v>
      </c>
      <c r="P407" s="42" t="s">
        <v>13291</v>
      </c>
      <c r="Q407" s="42" t="s">
        <v>13291</v>
      </c>
      <c r="R407" s="42" t="s">
        <v>13291</v>
      </c>
      <c r="S407" s="42" t="s">
        <v>13291</v>
      </c>
      <c r="T407" s="42" t="s">
        <v>13291</v>
      </c>
      <c r="U407" s="42" t="s">
        <v>13291</v>
      </c>
      <c r="V407" s="42" t="s">
        <v>13291</v>
      </c>
      <c r="W407" s="42" t="s">
        <v>13291</v>
      </c>
      <c r="X407" s="42" t="s">
        <v>13291</v>
      </c>
      <c r="Y407" s="42" t="s">
        <v>13291</v>
      </c>
      <c r="Z407" s="42" t="s">
        <v>13291</v>
      </c>
      <c r="AA407" s="42" t="s">
        <v>13291</v>
      </c>
      <c r="AB407" s="42" t="s">
        <v>13291</v>
      </c>
      <c r="AC407" s="42" t="s">
        <v>13291</v>
      </c>
      <c r="AD407" s="42" t="s">
        <v>13291</v>
      </c>
      <c r="AE407" s="42" t="s">
        <v>13291</v>
      </c>
      <c r="AF407" s="42" t="s">
        <v>13291</v>
      </c>
      <c r="AG407" s="42" t="s">
        <v>13291</v>
      </c>
      <c r="AH407" s="42" t="s">
        <v>13291</v>
      </c>
      <c r="AI407" s="42" t="s">
        <v>13291</v>
      </c>
      <c r="AK407" s="44">
        <v>51</v>
      </c>
      <c r="AL407" s="44" t="s">
        <v>13312</v>
      </c>
      <c r="AM407" s="44">
        <v>2028</v>
      </c>
      <c r="AN407" s="44">
        <v>7</v>
      </c>
      <c r="AO407" s="44">
        <v>-75859</v>
      </c>
      <c r="AP407">
        <v>153868352</v>
      </c>
      <c r="AQ407">
        <v>2028</v>
      </c>
      <c r="AR407">
        <v>2028</v>
      </c>
    </row>
    <row r="408" spans="1:44" ht="15" x14ac:dyDescent="0.25">
      <c r="A408" s="17" t="s">
        <v>3910</v>
      </c>
      <c r="B408" s="43" t="str">
        <f t="shared" si="6"/>
        <v/>
      </c>
      <c r="C408" s="43" t="s">
        <v>13291</v>
      </c>
      <c r="D408" s="5">
        <v>927022</v>
      </c>
      <c r="E408" s="42">
        <v>714254</v>
      </c>
      <c r="F408" s="42">
        <v>501486</v>
      </c>
      <c r="G408" s="42">
        <v>288718</v>
      </c>
      <c r="H408" s="42">
        <v>75950</v>
      </c>
      <c r="I408" s="42" t="s">
        <v>13291</v>
      </c>
      <c r="J408" s="42" t="s">
        <v>13291</v>
      </c>
      <c r="K408" s="42" t="s">
        <v>13291</v>
      </c>
      <c r="L408" s="42" t="s">
        <v>13291</v>
      </c>
      <c r="M408" s="42" t="s">
        <v>13291</v>
      </c>
      <c r="N408" s="42" t="s">
        <v>13291</v>
      </c>
      <c r="O408" s="42" t="s">
        <v>13291</v>
      </c>
      <c r="P408" s="42" t="s">
        <v>13291</v>
      </c>
      <c r="Q408" s="42" t="s">
        <v>13291</v>
      </c>
      <c r="R408" s="42" t="s">
        <v>13291</v>
      </c>
      <c r="S408" s="42" t="s">
        <v>13291</v>
      </c>
      <c r="T408" s="42" t="s">
        <v>13291</v>
      </c>
      <c r="U408" s="42" t="s">
        <v>13291</v>
      </c>
      <c r="V408" s="42" t="s">
        <v>13291</v>
      </c>
      <c r="W408" s="42" t="s">
        <v>13291</v>
      </c>
      <c r="X408" s="42" t="s">
        <v>13291</v>
      </c>
      <c r="Y408" s="42" t="s">
        <v>13291</v>
      </c>
      <c r="Z408" s="42" t="s">
        <v>13291</v>
      </c>
      <c r="AA408" s="42" t="s">
        <v>13291</v>
      </c>
      <c r="AB408" s="42" t="s">
        <v>13291</v>
      </c>
      <c r="AC408" s="42" t="s">
        <v>13291</v>
      </c>
      <c r="AD408" s="42" t="s">
        <v>13291</v>
      </c>
      <c r="AE408" s="42" t="s">
        <v>13291</v>
      </c>
      <c r="AF408" s="42" t="s">
        <v>13291</v>
      </c>
      <c r="AG408" s="42" t="s">
        <v>13291</v>
      </c>
      <c r="AH408" s="42" t="s">
        <v>13291</v>
      </c>
      <c r="AI408" s="42" t="s">
        <v>13291</v>
      </c>
      <c r="AK408" s="44">
        <v>46</v>
      </c>
      <c r="AL408" s="44" t="s">
        <v>13306</v>
      </c>
      <c r="AM408" s="44">
        <v>2023</v>
      </c>
      <c r="AN408" s="44">
        <v>2</v>
      </c>
      <c r="AO408" s="44">
        <v>-212768</v>
      </c>
      <c r="AP408">
        <v>430505614</v>
      </c>
      <c r="AQ408">
        <v>2023</v>
      </c>
      <c r="AR408">
        <v>2023</v>
      </c>
    </row>
    <row r="409" spans="1:44" ht="15" x14ac:dyDescent="0.25">
      <c r="A409" s="17" t="s">
        <v>3910</v>
      </c>
      <c r="B409" s="43" t="str">
        <f t="shared" si="6"/>
        <v/>
      </c>
      <c r="C409" s="43" t="s">
        <v>13291</v>
      </c>
      <c r="D409" s="5">
        <v>8853550</v>
      </c>
      <c r="E409" s="42">
        <v>8725720</v>
      </c>
      <c r="F409" s="42">
        <v>8597890</v>
      </c>
      <c r="G409" s="42">
        <v>8470060</v>
      </c>
      <c r="H409" s="42">
        <v>8342230</v>
      </c>
      <c r="I409" s="42">
        <v>8214400</v>
      </c>
      <c r="J409" s="42">
        <v>8086570</v>
      </c>
      <c r="K409" s="42">
        <v>7958740</v>
      </c>
      <c r="L409" s="42">
        <v>7830910</v>
      </c>
      <c r="M409" s="42">
        <v>7703080</v>
      </c>
      <c r="N409" s="42">
        <v>7575250</v>
      </c>
      <c r="O409" s="42">
        <v>7447420</v>
      </c>
      <c r="P409" s="42">
        <v>7319590</v>
      </c>
      <c r="Q409" s="42">
        <v>7191760</v>
      </c>
      <c r="R409" s="42">
        <v>7063930</v>
      </c>
      <c r="S409" s="42">
        <v>6936100</v>
      </c>
      <c r="T409" s="42">
        <v>6808270</v>
      </c>
      <c r="U409" s="42">
        <v>6680440</v>
      </c>
      <c r="V409" s="42">
        <v>6552610</v>
      </c>
      <c r="W409" s="42">
        <v>6424780</v>
      </c>
      <c r="X409" s="42">
        <v>6296950</v>
      </c>
      <c r="Y409" s="42">
        <v>6169120</v>
      </c>
      <c r="Z409" s="42">
        <v>6041290</v>
      </c>
      <c r="AA409" s="42">
        <v>5913460</v>
      </c>
      <c r="AB409" s="42">
        <v>5785630</v>
      </c>
      <c r="AC409" s="42">
        <v>5657800</v>
      </c>
      <c r="AD409" s="42">
        <v>5529970</v>
      </c>
      <c r="AE409" s="42">
        <v>5402140</v>
      </c>
      <c r="AF409" s="42">
        <v>5274310</v>
      </c>
      <c r="AG409" s="42">
        <v>5146480</v>
      </c>
      <c r="AH409" s="42">
        <v>5018650</v>
      </c>
      <c r="AI409" s="42">
        <v>4890820</v>
      </c>
      <c r="AK409" s="44">
        <v>73</v>
      </c>
      <c r="AL409" s="44" t="s">
        <v>13292</v>
      </c>
      <c r="AM409" s="44">
        <v>2050</v>
      </c>
      <c r="AN409" s="44">
        <v>29</v>
      </c>
      <c r="AO409" s="44">
        <v>-127830</v>
      </c>
      <c r="AP409">
        <v>266942320</v>
      </c>
      <c r="AQ409">
        <v>2088</v>
      </c>
      <c r="AR409">
        <v>2088</v>
      </c>
    </row>
    <row r="410" spans="1:44" ht="15" x14ac:dyDescent="0.25">
      <c r="A410" s="17" t="s">
        <v>3910</v>
      </c>
      <c r="B410" s="43" t="str">
        <f t="shared" si="6"/>
        <v/>
      </c>
      <c r="C410" s="43" t="s">
        <v>13291</v>
      </c>
      <c r="D410" s="5">
        <v>1299822</v>
      </c>
      <c r="E410" s="42">
        <v>995749</v>
      </c>
      <c r="F410" s="42">
        <v>691676</v>
      </c>
      <c r="G410" s="42">
        <v>387603</v>
      </c>
      <c r="H410" s="42">
        <v>83530</v>
      </c>
      <c r="I410" s="42" t="s">
        <v>13291</v>
      </c>
      <c r="J410" s="42" t="s">
        <v>13291</v>
      </c>
      <c r="K410" s="42" t="s">
        <v>13291</v>
      </c>
      <c r="L410" s="42" t="s">
        <v>13291</v>
      </c>
      <c r="M410" s="42" t="s">
        <v>13291</v>
      </c>
      <c r="N410" s="42" t="s">
        <v>13291</v>
      </c>
      <c r="O410" s="42" t="s">
        <v>13291</v>
      </c>
      <c r="P410" s="42" t="s">
        <v>13291</v>
      </c>
      <c r="Q410" s="42" t="s">
        <v>13291</v>
      </c>
      <c r="R410" s="42" t="s">
        <v>13291</v>
      </c>
      <c r="S410" s="42" t="s">
        <v>13291</v>
      </c>
      <c r="T410" s="42" t="s">
        <v>13291</v>
      </c>
      <c r="U410" s="42" t="s">
        <v>13291</v>
      </c>
      <c r="V410" s="42" t="s">
        <v>13291</v>
      </c>
      <c r="W410" s="42" t="s">
        <v>13291</v>
      </c>
      <c r="X410" s="42" t="s">
        <v>13291</v>
      </c>
      <c r="Y410" s="42" t="s">
        <v>13291</v>
      </c>
      <c r="Z410" s="42" t="s">
        <v>13291</v>
      </c>
      <c r="AA410" s="42" t="s">
        <v>13291</v>
      </c>
      <c r="AB410" s="42" t="s">
        <v>13291</v>
      </c>
      <c r="AC410" s="42" t="s">
        <v>13291</v>
      </c>
      <c r="AD410" s="42" t="s">
        <v>13291</v>
      </c>
      <c r="AE410" s="42" t="s">
        <v>13291</v>
      </c>
      <c r="AF410" s="42" t="s">
        <v>13291</v>
      </c>
      <c r="AG410" s="42" t="s">
        <v>13291</v>
      </c>
      <c r="AH410" s="42" t="s">
        <v>13291</v>
      </c>
      <c r="AI410" s="42" t="s">
        <v>13291</v>
      </c>
      <c r="AK410" s="44">
        <v>46</v>
      </c>
      <c r="AL410" s="44" t="s">
        <v>13306</v>
      </c>
      <c r="AM410" s="44">
        <v>2023</v>
      </c>
      <c r="AN410" s="44">
        <v>2</v>
      </c>
      <c r="AO410" s="44">
        <v>-304073</v>
      </c>
      <c r="AP410">
        <v>615223209</v>
      </c>
      <c r="AQ410">
        <v>2023</v>
      </c>
      <c r="AR410">
        <v>2023</v>
      </c>
    </row>
    <row r="411" spans="1:44" ht="15" x14ac:dyDescent="0.25">
      <c r="A411" s="17" t="s">
        <v>3910</v>
      </c>
      <c r="B411" s="43" t="str">
        <f t="shared" si="6"/>
        <v/>
      </c>
      <c r="C411" s="43" t="s">
        <v>13291</v>
      </c>
      <c r="D411" s="5">
        <v>14716804</v>
      </c>
      <c r="E411" s="42">
        <v>14454305</v>
      </c>
      <c r="F411" s="42">
        <v>14191806</v>
      </c>
      <c r="G411" s="42">
        <v>13929307</v>
      </c>
      <c r="H411" s="42">
        <v>13666808</v>
      </c>
      <c r="I411" s="42">
        <v>13404309</v>
      </c>
      <c r="J411" s="42">
        <v>13141810</v>
      </c>
      <c r="K411" s="42">
        <v>12879311</v>
      </c>
      <c r="L411" s="42">
        <v>12616812</v>
      </c>
      <c r="M411" s="42">
        <v>12354313</v>
      </c>
      <c r="N411" s="42">
        <v>12091814</v>
      </c>
      <c r="O411" s="42">
        <v>11829315</v>
      </c>
      <c r="P411" s="42">
        <v>11566816</v>
      </c>
      <c r="Q411" s="42">
        <v>11304317</v>
      </c>
      <c r="R411" s="42">
        <v>11041818</v>
      </c>
      <c r="S411" s="42">
        <v>10779319</v>
      </c>
      <c r="T411" s="42">
        <v>10516820</v>
      </c>
      <c r="U411" s="42">
        <v>10254321</v>
      </c>
      <c r="V411" s="42">
        <v>9991822</v>
      </c>
      <c r="W411" s="42">
        <v>9729323</v>
      </c>
      <c r="X411" s="42">
        <v>9466824</v>
      </c>
      <c r="Y411" s="42">
        <v>9204325</v>
      </c>
      <c r="Z411" s="42">
        <v>8941826</v>
      </c>
      <c r="AA411" s="42">
        <v>8679327</v>
      </c>
      <c r="AB411" s="42">
        <v>8416828</v>
      </c>
      <c r="AC411" s="42">
        <v>8154329</v>
      </c>
      <c r="AD411" s="42">
        <v>7891830</v>
      </c>
      <c r="AE411" s="42">
        <v>7629331</v>
      </c>
      <c r="AF411" s="42">
        <v>7366832</v>
      </c>
      <c r="AG411" s="42">
        <v>7104333</v>
      </c>
      <c r="AH411" s="42">
        <v>6841834</v>
      </c>
      <c r="AI411" s="42">
        <v>6579335</v>
      </c>
      <c r="AK411" s="44">
        <v>73</v>
      </c>
      <c r="AL411" s="44" t="s">
        <v>13292</v>
      </c>
      <c r="AM411" s="44">
        <v>2050</v>
      </c>
      <c r="AN411" s="44">
        <v>29</v>
      </c>
      <c r="AO411" s="44">
        <v>-262499</v>
      </c>
      <c r="AP411">
        <v>544702285</v>
      </c>
      <c r="AQ411">
        <v>2075</v>
      </c>
      <c r="AR411">
        <v>2075</v>
      </c>
    </row>
    <row r="412" spans="1:44" ht="15" x14ac:dyDescent="0.25">
      <c r="A412" s="17" t="s">
        <v>3910</v>
      </c>
      <c r="B412" s="43" t="str">
        <f t="shared" si="6"/>
        <v/>
      </c>
      <c r="C412" s="43" t="s">
        <v>13291</v>
      </c>
      <c r="D412" s="5">
        <v>37864480</v>
      </c>
      <c r="E412" s="42">
        <v>36989190</v>
      </c>
      <c r="F412" s="42">
        <v>36113900</v>
      </c>
      <c r="G412" s="42">
        <v>35238610</v>
      </c>
      <c r="H412" s="42">
        <v>34363320</v>
      </c>
      <c r="I412" s="42">
        <v>33488030</v>
      </c>
      <c r="J412" s="42">
        <v>32612740</v>
      </c>
      <c r="K412" s="42">
        <v>31737450</v>
      </c>
      <c r="L412" s="42">
        <v>30862160</v>
      </c>
      <c r="M412" s="42">
        <v>29986870</v>
      </c>
      <c r="N412" s="42">
        <v>29111580</v>
      </c>
      <c r="O412" s="42">
        <v>28236290</v>
      </c>
      <c r="P412" s="42">
        <v>27361000</v>
      </c>
      <c r="Q412" s="42">
        <v>26485710</v>
      </c>
      <c r="R412" s="42">
        <v>25610420</v>
      </c>
      <c r="S412" s="42">
        <v>24735130</v>
      </c>
      <c r="T412" s="42">
        <v>23859840</v>
      </c>
      <c r="U412" s="42">
        <v>22984550</v>
      </c>
      <c r="V412" s="42">
        <v>22109260</v>
      </c>
      <c r="W412" s="42">
        <v>21233970</v>
      </c>
      <c r="X412" s="42">
        <v>20358680</v>
      </c>
      <c r="Y412" s="42">
        <v>19483390</v>
      </c>
      <c r="Z412" s="42">
        <v>18608100</v>
      </c>
      <c r="AA412" s="42">
        <v>17732810</v>
      </c>
      <c r="AB412" s="42">
        <v>16857520</v>
      </c>
      <c r="AC412" s="42">
        <v>15982230</v>
      </c>
      <c r="AD412" s="42">
        <v>15106940</v>
      </c>
      <c r="AE412" s="42">
        <v>14231650</v>
      </c>
      <c r="AF412" s="42">
        <v>13356360</v>
      </c>
      <c r="AG412" s="42">
        <v>12481070</v>
      </c>
      <c r="AH412" s="42">
        <v>11605780</v>
      </c>
      <c r="AI412" s="42">
        <v>10730490</v>
      </c>
      <c r="AK412" s="44">
        <v>73</v>
      </c>
      <c r="AL412" s="44" t="s">
        <v>13292</v>
      </c>
      <c r="AM412" s="44">
        <v>2050</v>
      </c>
      <c r="AN412" s="44">
        <v>29</v>
      </c>
      <c r="AO412" s="44">
        <v>-875290</v>
      </c>
      <c r="AP412">
        <v>1805074990</v>
      </c>
      <c r="AQ412">
        <v>2062</v>
      </c>
      <c r="AR412">
        <v>2062</v>
      </c>
    </row>
    <row r="413" spans="1:44" ht="15" x14ac:dyDescent="0.25">
      <c r="A413" s="17" t="s">
        <v>3910</v>
      </c>
      <c r="B413" s="43" t="str">
        <f t="shared" si="6"/>
        <v/>
      </c>
      <c r="C413" s="43" t="s">
        <v>13291</v>
      </c>
      <c r="D413" s="5">
        <v>4916707</v>
      </c>
      <c r="E413" s="42">
        <v>4696852</v>
      </c>
      <c r="F413" s="42">
        <v>4476997</v>
      </c>
      <c r="G413" s="42">
        <v>4257142</v>
      </c>
      <c r="H413" s="42">
        <v>4037287</v>
      </c>
      <c r="I413" s="42">
        <v>3817432</v>
      </c>
      <c r="J413" s="42">
        <v>3597577</v>
      </c>
      <c r="K413" s="42">
        <v>3377722</v>
      </c>
      <c r="L413" s="42">
        <v>3157867</v>
      </c>
      <c r="M413" s="42">
        <v>2938012</v>
      </c>
      <c r="N413" s="42">
        <v>2718157</v>
      </c>
      <c r="O413" s="42">
        <v>2498302</v>
      </c>
      <c r="P413" s="42">
        <v>2278447</v>
      </c>
      <c r="Q413" s="42">
        <v>2058592</v>
      </c>
      <c r="R413" s="42">
        <v>1838737</v>
      </c>
      <c r="S413" s="42">
        <v>1618882</v>
      </c>
      <c r="T413" s="42">
        <v>1399027</v>
      </c>
      <c r="U413" s="42">
        <v>1179172</v>
      </c>
      <c r="V413" s="42">
        <v>959317</v>
      </c>
      <c r="W413" s="42">
        <v>739462</v>
      </c>
      <c r="X413" s="42">
        <v>519607</v>
      </c>
      <c r="Y413" s="42">
        <v>299752</v>
      </c>
      <c r="Z413" s="42">
        <v>79897</v>
      </c>
      <c r="AA413" s="42" t="s">
        <v>13291</v>
      </c>
      <c r="AB413" s="42" t="s">
        <v>13291</v>
      </c>
      <c r="AC413" s="42" t="s">
        <v>13291</v>
      </c>
      <c r="AD413" s="42" t="s">
        <v>13291</v>
      </c>
      <c r="AE413" s="42" t="s">
        <v>13291</v>
      </c>
      <c r="AF413" s="42" t="s">
        <v>13291</v>
      </c>
      <c r="AG413" s="42" t="s">
        <v>13291</v>
      </c>
      <c r="AH413" s="42" t="s">
        <v>13291</v>
      </c>
      <c r="AI413" s="42" t="s">
        <v>13291</v>
      </c>
      <c r="AK413" s="44">
        <v>64</v>
      </c>
      <c r="AL413" s="44" t="s">
        <v>13309</v>
      </c>
      <c r="AM413" s="44">
        <v>2041</v>
      </c>
      <c r="AN413" s="44">
        <v>20</v>
      </c>
      <c r="AO413" s="44">
        <v>-219855</v>
      </c>
      <c r="AP413">
        <v>448803952</v>
      </c>
      <c r="AQ413">
        <v>2041</v>
      </c>
      <c r="AR413">
        <v>2041</v>
      </c>
    </row>
    <row r="414" spans="1:44" ht="15" x14ac:dyDescent="0.25">
      <c r="A414" s="17" t="s">
        <v>3910</v>
      </c>
      <c r="B414" s="43" t="str">
        <f t="shared" si="6"/>
        <v/>
      </c>
      <c r="C414" s="43" t="s">
        <v>13291</v>
      </c>
      <c r="D414" s="5">
        <v>40897872</v>
      </c>
      <c r="E414" s="42">
        <v>38080782</v>
      </c>
      <c r="F414" s="42">
        <v>35263692</v>
      </c>
      <c r="G414" s="42">
        <v>32446602</v>
      </c>
      <c r="H414" s="42">
        <v>29629512</v>
      </c>
      <c r="I414" s="42">
        <v>26812422</v>
      </c>
      <c r="J414" s="42">
        <v>23995332</v>
      </c>
      <c r="K414" s="42">
        <v>21178242</v>
      </c>
      <c r="L414" s="42">
        <v>18361152</v>
      </c>
      <c r="M414" s="42">
        <v>15544062</v>
      </c>
      <c r="N414" s="42">
        <v>12726972</v>
      </c>
      <c r="O414" s="42">
        <v>9909882</v>
      </c>
      <c r="P414" s="42">
        <v>7092792</v>
      </c>
      <c r="Q414" s="42">
        <v>4275702</v>
      </c>
      <c r="R414" s="42">
        <v>1458612</v>
      </c>
      <c r="S414" s="42" t="s">
        <v>13291</v>
      </c>
      <c r="T414" s="42" t="s">
        <v>13291</v>
      </c>
      <c r="U414" s="42" t="s">
        <v>13291</v>
      </c>
      <c r="V414" s="42" t="s">
        <v>13291</v>
      </c>
      <c r="W414" s="42" t="s">
        <v>13291</v>
      </c>
      <c r="X414" s="42" t="s">
        <v>13291</v>
      </c>
      <c r="Y414" s="42" t="s">
        <v>13291</v>
      </c>
      <c r="Z414" s="42" t="s">
        <v>13291</v>
      </c>
      <c r="AA414" s="42" t="s">
        <v>13291</v>
      </c>
      <c r="AB414" s="42" t="s">
        <v>13291</v>
      </c>
      <c r="AC414" s="42" t="s">
        <v>13291</v>
      </c>
      <c r="AD414" s="42" t="s">
        <v>13291</v>
      </c>
      <c r="AE414" s="42" t="s">
        <v>13291</v>
      </c>
      <c r="AF414" s="42" t="s">
        <v>13291</v>
      </c>
      <c r="AG414" s="42" t="s">
        <v>13291</v>
      </c>
      <c r="AH414" s="42" t="s">
        <v>13291</v>
      </c>
      <c r="AI414" s="42" t="s">
        <v>13291</v>
      </c>
      <c r="AK414" s="44">
        <v>56</v>
      </c>
      <c r="AL414" s="44" t="s">
        <v>13298</v>
      </c>
      <c r="AM414" s="44">
        <v>2033</v>
      </c>
      <c r="AN414" s="44">
        <v>12</v>
      </c>
      <c r="AO414" s="44">
        <v>-2817090</v>
      </c>
      <c r="AP414">
        <v>5728602582</v>
      </c>
      <c r="AQ414">
        <v>2034</v>
      </c>
      <c r="AR414">
        <v>2034</v>
      </c>
    </row>
    <row r="415" spans="1:44" ht="15" x14ac:dyDescent="0.25">
      <c r="A415" s="17" t="s">
        <v>3910</v>
      </c>
      <c r="B415" s="43" t="str">
        <f t="shared" si="6"/>
        <v/>
      </c>
      <c r="C415" s="43" t="s">
        <v>13291</v>
      </c>
      <c r="D415" s="5">
        <v>16010590</v>
      </c>
      <c r="E415" s="42">
        <v>15231590</v>
      </c>
      <c r="F415" s="42">
        <v>14452590</v>
      </c>
      <c r="G415" s="42">
        <v>13673590</v>
      </c>
      <c r="H415" s="42">
        <v>12894590</v>
      </c>
      <c r="I415" s="42">
        <v>12115590</v>
      </c>
      <c r="J415" s="42">
        <v>11336590</v>
      </c>
      <c r="K415" s="42">
        <v>10557590</v>
      </c>
      <c r="L415" s="42">
        <v>9778590</v>
      </c>
      <c r="M415" s="42">
        <v>8999590</v>
      </c>
      <c r="N415" s="42">
        <v>8220590</v>
      </c>
      <c r="O415" s="42">
        <v>7441590</v>
      </c>
      <c r="P415" s="42">
        <v>6662590</v>
      </c>
      <c r="Q415" s="42">
        <v>5883590</v>
      </c>
      <c r="R415" s="42">
        <v>5104590</v>
      </c>
      <c r="S415" s="42">
        <v>4325590</v>
      </c>
      <c r="T415" s="42">
        <v>3546590</v>
      </c>
      <c r="U415" s="42">
        <v>2767590</v>
      </c>
      <c r="V415" s="42">
        <v>1988590</v>
      </c>
      <c r="W415" s="42">
        <v>1209590</v>
      </c>
      <c r="X415" s="42">
        <v>430590</v>
      </c>
      <c r="Y415" s="42" t="s">
        <v>13291</v>
      </c>
      <c r="Z415" s="42" t="s">
        <v>13291</v>
      </c>
      <c r="AA415" s="42" t="s">
        <v>13291</v>
      </c>
      <c r="AB415" s="42" t="s">
        <v>13291</v>
      </c>
      <c r="AC415" s="42" t="s">
        <v>13291</v>
      </c>
      <c r="AD415" s="42" t="s">
        <v>13291</v>
      </c>
      <c r="AE415" s="42" t="s">
        <v>13291</v>
      </c>
      <c r="AF415" s="42" t="s">
        <v>13291</v>
      </c>
      <c r="AG415" s="42" t="s">
        <v>13291</v>
      </c>
      <c r="AH415" s="42" t="s">
        <v>13291</v>
      </c>
      <c r="AI415" s="42" t="s">
        <v>13291</v>
      </c>
      <c r="AK415" s="44">
        <v>62</v>
      </c>
      <c r="AL415" s="44" t="s">
        <v>13302</v>
      </c>
      <c r="AM415" s="44">
        <v>2039</v>
      </c>
      <c r="AN415" s="44">
        <v>18</v>
      </c>
      <c r="AO415" s="44">
        <v>-779000</v>
      </c>
      <c r="AP415">
        <v>1588811590</v>
      </c>
      <c r="AQ415">
        <v>2040</v>
      </c>
      <c r="AR415">
        <v>2040</v>
      </c>
    </row>
    <row r="416" spans="1:44" ht="15" x14ac:dyDescent="0.25">
      <c r="A416" s="17" t="s">
        <v>3910</v>
      </c>
      <c r="B416" s="43" t="str">
        <f t="shared" si="6"/>
        <v/>
      </c>
      <c r="C416" s="43" t="s">
        <v>13291</v>
      </c>
      <c r="D416" s="5">
        <v>12057663</v>
      </c>
      <c r="E416" s="42">
        <v>11304195</v>
      </c>
      <c r="F416" s="42">
        <v>10550727</v>
      </c>
      <c r="G416" s="42">
        <v>9797259</v>
      </c>
      <c r="H416" s="42">
        <v>9043791</v>
      </c>
      <c r="I416" s="42">
        <v>8290323</v>
      </c>
      <c r="J416" s="42">
        <v>7536855</v>
      </c>
      <c r="K416" s="42">
        <v>6783387</v>
      </c>
      <c r="L416" s="42">
        <v>6029919</v>
      </c>
      <c r="M416" s="42">
        <v>5276451</v>
      </c>
      <c r="N416" s="42">
        <v>4522983</v>
      </c>
      <c r="O416" s="42">
        <v>3769515</v>
      </c>
      <c r="P416" s="42">
        <v>3016047</v>
      </c>
      <c r="Q416" s="42">
        <v>2262579</v>
      </c>
      <c r="R416" s="42">
        <v>1509111</v>
      </c>
      <c r="S416" s="42">
        <v>755643</v>
      </c>
      <c r="T416" s="42">
        <v>2175</v>
      </c>
      <c r="U416" s="42" t="s">
        <v>13291</v>
      </c>
      <c r="V416" s="42" t="s">
        <v>13291</v>
      </c>
      <c r="W416" s="42" t="s">
        <v>13291</v>
      </c>
      <c r="X416" s="42" t="s">
        <v>13291</v>
      </c>
      <c r="Y416" s="42" t="s">
        <v>13291</v>
      </c>
      <c r="Z416" s="42" t="s">
        <v>13291</v>
      </c>
      <c r="AA416" s="42" t="s">
        <v>13291</v>
      </c>
      <c r="AB416" s="42" t="s">
        <v>13291</v>
      </c>
      <c r="AC416" s="42" t="s">
        <v>13291</v>
      </c>
      <c r="AD416" s="42" t="s">
        <v>13291</v>
      </c>
      <c r="AE416" s="42" t="s">
        <v>13291</v>
      </c>
      <c r="AF416" s="42" t="s">
        <v>13291</v>
      </c>
      <c r="AG416" s="42" t="s">
        <v>13291</v>
      </c>
      <c r="AH416" s="42" t="s">
        <v>13291</v>
      </c>
      <c r="AI416" s="42" t="s">
        <v>13291</v>
      </c>
      <c r="AK416" s="44">
        <v>58</v>
      </c>
      <c r="AL416" s="44" t="s">
        <v>13318</v>
      </c>
      <c r="AM416" s="44">
        <v>2035</v>
      </c>
      <c r="AN416" s="44">
        <v>14</v>
      </c>
      <c r="AO416" s="44">
        <v>-753468</v>
      </c>
      <c r="AP416">
        <v>1533309555</v>
      </c>
      <c r="AQ416">
        <v>2035</v>
      </c>
      <c r="AR416">
        <v>2035</v>
      </c>
    </row>
    <row r="417" spans="1:44" ht="15" x14ac:dyDescent="0.25">
      <c r="A417" s="17" t="s">
        <v>3910</v>
      </c>
      <c r="B417" s="43" t="str">
        <f t="shared" si="6"/>
        <v/>
      </c>
      <c r="C417" s="43" t="s">
        <v>13291</v>
      </c>
      <c r="D417" s="5">
        <v>20761853</v>
      </c>
      <c r="E417" s="42">
        <v>20427993</v>
      </c>
      <c r="F417" s="42">
        <v>20094133</v>
      </c>
      <c r="G417" s="42">
        <v>19760273</v>
      </c>
      <c r="H417" s="42">
        <v>19426413</v>
      </c>
      <c r="I417" s="42">
        <v>19092553</v>
      </c>
      <c r="J417" s="42">
        <v>18758693</v>
      </c>
      <c r="K417" s="42">
        <v>18424833</v>
      </c>
      <c r="L417" s="42">
        <v>18090973</v>
      </c>
      <c r="M417" s="42">
        <v>17757113</v>
      </c>
      <c r="N417" s="42">
        <v>17423253</v>
      </c>
      <c r="O417" s="42">
        <v>17089393</v>
      </c>
      <c r="P417" s="42">
        <v>16755533</v>
      </c>
      <c r="Q417" s="42">
        <v>16421673</v>
      </c>
      <c r="R417" s="42">
        <v>16087813</v>
      </c>
      <c r="S417" s="42">
        <v>15753953</v>
      </c>
      <c r="T417" s="42">
        <v>15420093</v>
      </c>
      <c r="U417" s="42">
        <v>15086233</v>
      </c>
      <c r="V417" s="42">
        <v>14752373</v>
      </c>
      <c r="W417" s="42">
        <v>14418513</v>
      </c>
      <c r="X417" s="42">
        <v>14084653</v>
      </c>
      <c r="Y417" s="42">
        <v>13750793</v>
      </c>
      <c r="Z417" s="42">
        <v>13416933</v>
      </c>
      <c r="AA417" s="42">
        <v>13083073</v>
      </c>
      <c r="AB417" s="42">
        <v>12749213</v>
      </c>
      <c r="AC417" s="42">
        <v>12415353</v>
      </c>
      <c r="AD417" s="42">
        <v>12081493</v>
      </c>
      <c r="AE417" s="42">
        <v>11747633</v>
      </c>
      <c r="AF417" s="42">
        <v>11413773</v>
      </c>
      <c r="AG417" s="42">
        <v>11079913</v>
      </c>
      <c r="AH417" s="42">
        <v>10746053</v>
      </c>
      <c r="AI417" s="42">
        <v>10412193</v>
      </c>
      <c r="AK417" s="44">
        <v>73</v>
      </c>
      <c r="AL417" s="44" t="s">
        <v>13292</v>
      </c>
      <c r="AM417" s="44">
        <v>2050</v>
      </c>
      <c r="AN417" s="44">
        <v>29</v>
      </c>
      <c r="AO417" s="44">
        <v>-333860</v>
      </c>
      <c r="AP417">
        <v>694825193</v>
      </c>
      <c r="AQ417">
        <v>2081</v>
      </c>
      <c r="AR417">
        <v>2081</v>
      </c>
    </row>
    <row r="418" spans="1:44" ht="15" x14ac:dyDescent="0.25">
      <c r="A418" s="17" t="s">
        <v>3910</v>
      </c>
      <c r="B418" s="43" t="str">
        <f t="shared" si="6"/>
        <v/>
      </c>
      <c r="C418" s="43" t="s">
        <v>13291</v>
      </c>
      <c r="D418" s="5">
        <v>3900260</v>
      </c>
      <c r="E418" s="42">
        <v>3664171</v>
      </c>
      <c r="F418" s="42">
        <v>3428082</v>
      </c>
      <c r="G418" s="42">
        <v>3191993</v>
      </c>
      <c r="H418" s="42">
        <v>2955904</v>
      </c>
      <c r="I418" s="42">
        <v>2719815</v>
      </c>
      <c r="J418" s="42">
        <v>2483726</v>
      </c>
      <c r="K418" s="42">
        <v>2247637</v>
      </c>
      <c r="L418" s="42">
        <v>2011548</v>
      </c>
      <c r="M418" s="42">
        <v>1775459</v>
      </c>
      <c r="N418" s="42">
        <v>1539370</v>
      </c>
      <c r="O418" s="42">
        <v>1303281</v>
      </c>
      <c r="P418" s="42">
        <v>1067192</v>
      </c>
      <c r="Q418" s="42">
        <v>831103</v>
      </c>
      <c r="R418" s="42">
        <v>595014</v>
      </c>
      <c r="S418" s="42">
        <v>358925</v>
      </c>
      <c r="T418" s="42">
        <v>122836</v>
      </c>
      <c r="U418" s="42" t="s">
        <v>13291</v>
      </c>
      <c r="V418" s="42" t="s">
        <v>13291</v>
      </c>
      <c r="W418" s="42" t="s">
        <v>13291</v>
      </c>
      <c r="X418" s="42" t="s">
        <v>13291</v>
      </c>
      <c r="Y418" s="42" t="s">
        <v>13291</v>
      </c>
      <c r="Z418" s="42" t="s">
        <v>13291</v>
      </c>
      <c r="AA418" s="42" t="s">
        <v>13291</v>
      </c>
      <c r="AB418" s="42" t="s">
        <v>13291</v>
      </c>
      <c r="AC418" s="42" t="s">
        <v>13291</v>
      </c>
      <c r="AD418" s="42" t="s">
        <v>13291</v>
      </c>
      <c r="AE418" s="42" t="s">
        <v>13291</v>
      </c>
      <c r="AF418" s="42" t="s">
        <v>13291</v>
      </c>
      <c r="AG418" s="42" t="s">
        <v>13291</v>
      </c>
      <c r="AH418" s="42" t="s">
        <v>13291</v>
      </c>
      <c r="AI418" s="42" t="s">
        <v>13291</v>
      </c>
      <c r="AK418" s="44">
        <v>58</v>
      </c>
      <c r="AL418" s="44" t="s">
        <v>13318</v>
      </c>
      <c r="AM418" s="44">
        <v>2035</v>
      </c>
      <c r="AN418" s="44">
        <v>14</v>
      </c>
      <c r="AO418" s="44">
        <v>-236089</v>
      </c>
      <c r="AP418">
        <v>480563951</v>
      </c>
      <c r="AQ418">
        <v>2036</v>
      </c>
      <c r="AR418">
        <v>2036</v>
      </c>
    </row>
    <row r="419" spans="1:44" ht="15" x14ac:dyDescent="0.25">
      <c r="A419" s="17" t="s">
        <v>3910</v>
      </c>
      <c r="B419" s="43" t="str">
        <f t="shared" si="6"/>
        <v/>
      </c>
      <c r="C419" s="43" t="s">
        <v>13291</v>
      </c>
      <c r="D419" s="5">
        <v>23703318</v>
      </c>
      <c r="E419" s="42">
        <v>23662390</v>
      </c>
      <c r="F419" s="42">
        <v>23621462</v>
      </c>
      <c r="G419" s="42">
        <v>23580534</v>
      </c>
      <c r="H419" s="42">
        <v>23539606</v>
      </c>
      <c r="I419" s="42">
        <v>23498678</v>
      </c>
      <c r="J419" s="42">
        <v>23457750</v>
      </c>
      <c r="K419" s="42">
        <v>23416822</v>
      </c>
      <c r="L419" s="42">
        <v>23375894</v>
      </c>
      <c r="M419" s="42">
        <v>23334966</v>
      </c>
      <c r="N419" s="42">
        <v>23294038</v>
      </c>
      <c r="O419" s="42">
        <v>23253110</v>
      </c>
      <c r="P419" s="42">
        <v>23212182</v>
      </c>
      <c r="Q419" s="42">
        <v>23171254</v>
      </c>
      <c r="R419" s="42">
        <v>23130326</v>
      </c>
      <c r="S419" s="42">
        <v>23089398</v>
      </c>
      <c r="T419" s="42">
        <v>23048470</v>
      </c>
      <c r="U419" s="42">
        <v>23007542</v>
      </c>
      <c r="V419" s="42">
        <v>22966614</v>
      </c>
      <c r="W419" s="42">
        <v>22925686</v>
      </c>
      <c r="X419" s="42">
        <v>22884758</v>
      </c>
      <c r="Y419" s="42">
        <v>22843830</v>
      </c>
      <c r="Z419" s="42">
        <v>22802902</v>
      </c>
      <c r="AA419" s="42">
        <v>22761974</v>
      </c>
      <c r="AB419" s="42">
        <v>22721046</v>
      </c>
      <c r="AC419" s="42">
        <v>22680118</v>
      </c>
      <c r="AD419" s="42">
        <v>22639190</v>
      </c>
      <c r="AE419" s="42">
        <v>22598262</v>
      </c>
      <c r="AF419" s="42">
        <v>22557334</v>
      </c>
      <c r="AG419" s="42">
        <v>22516406</v>
      </c>
      <c r="AH419" s="42">
        <v>22475478</v>
      </c>
      <c r="AI419" s="42">
        <v>22434550</v>
      </c>
      <c r="AK419" s="44">
        <v>73</v>
      </c>
      <c r="AL419" s="44" t="s">
        <v>13292</v>
      </c>
      <c r="AM419" s="44">
        <v>2050</v>
      </c>
      <c r="AN419" s="44">
        <v>29</v>
      </c>
      <c r="AO419" s="44">
        <v>-40928</v>
      </c>
      <c r="AP419">
        <v>106336950</v>
      </c>
      <c r="AQ419">
        <v>2598</v>
      </c>
      <c r="AR419">
        <v>2100</v>
      </c>
    </row>
    <row r="420" spans="1:44" ht="15" x14ac:dyDescent="0.25">
      <c r="A420" s="17" t="s">
        <v>3910</v>
      </c>
      <c r="B420" s="43" t="str">
        <f t="shared" si="6"/>
        <v/>
      </c>
      <c r="C420" s="43" t="s">
        <v>13291</v>
      </c>
      <c r="D420" s="5">
        <v>10740621</v>
      </c>
      <c r="E420" s="42">
        <v>10527934</v>
      </c>
      <c r="F420" s="42">
        <v>10315247</v>
      </c>
      <c r="G420" s="42">
        <v>10102560</v>
      </c>
      <c r="H420" s="42">
        <v>9889873</v>
      </c>
      <c r="I420" s="42">
        <v>9677186</v>
      </c>
      <c r="J420" s="42">
        <v>9464499</v>
      </c>
      <c r="K420" s="42">
        <v>9251812</v>
      </c>
      <c r="L420" s="42">
        <v>9039125</v>
      </c>
      <c r="M420" s="42">
        <v>8826438</v>
      </c>
      <c r="N420" s="42">
        <v>8613751</v>
      </c>
      <c r="O420" s="42">
        <v>8401064</v>
      </c>
      <c r="P420" s="42">
        <v>8188377</v>
      </c>
      <c r="Q420" s="42">
        <v>7975690</v>
      </c>
      <c r="R420" s="42">
        <v>7763003</v>
      </c>
      <c r="S420" s="42">
        <v>7550316</v>
      </c>
      <c r="T420" s="42">
        <v>7337629</v>
      </c>
      <c r="U420" s="42">
        <v>7124942</v>
      </c>
      <c r="V420" s="42">
        <v>6912255</v>
      </c>
      <c r="W420" s="42">
        <v>6699568</v>
      </c>
      <c r="X420" s="42">
        <v>6486881</v>
      </c>
      <c r="Y420" s="42">
        <v>6274194</v>
      </c>
      <c r="Z420" s="42">
        <v>6061507</v>
      </c>
      <c r="AA420" s="42">
        <v>5848820</v>
      </c>
      <c r="AB420" s="42">
        <v>5636133</v>
      </c>
      <c r="AC420" s="42">
        <v>5423446</v>
      </c>
      <c r="AD420" s="42">
        <v>5210759</v>
      </c>
      <c r="AE420" s="42">
        <v>4998072</v>
      </c>
      <c r="AF420" s="42">
        <v>4785385</v>
      </c>
      <c r="AG420" s="42">
        <v>4572698</v>
      </c>
      <c r="AH420" s="42">
        <v>4360011</v>
      </c>
      <c r="AI420" s="42">
        <v>4147324</v>
      </c>
      <c r="AK420" s="44">
        <v>73</v>
      </c>
      <c r="AL420" s="44" t="s">
        <v>13292</v>
      </c>
      <c r="AM420" s="44">
        <v>2050</v>
      </c>
      <c r="AN420" s="44">
        <v>29</v>
      </c>
      <c r="AO420" s="44">
        <v>-212687</v>
      </c>
      <c r="AP420">
        <v>440155674</v>
      </c>
      <c r="AQ420">
        <v>2069</v>
      </c>
      <c r="AR420">
        <v>2069</v>
      </c>
    </row>
    <row r="421" spans="1:44" ht="15" x14ac:dyDescent="0.25">
      <c r="A421" s="17" t="s">
        <v>3910</v>
      </c>
      <c r="B421" s="43" t="str">
        <f t="shared" si="6"/>
        <v/>
      </c>
      <c r="C421" s="43" t="s">
        <v>13291</v>
      </c>
      <c r="D421" s="5">
        <v>2989536</v>
      </c>
      <c r="E421" s="42">
        <v>2442238</v>
      </c>
      <c r="F421" s="42">
        <v>1894940</v>
      </c>
      <c r="G421" s="42">
        <v>1347642</v>
      </c>
      <c r="H421" s="42">
        <v>800344</v>
      </c>
      <c r="I421" s="42">
        <v>253046</v>
      </c>
      <c r="J421" s="42" t="s">
        <v>13291</v>
      </c>
      <c r="K421" s="42" t="s">
        <v>13291</v>
      </c>
      <c r="L421" s="42" t="s">
        <v>13291</v>
      </c>
      <c r="M421" s="42" t="s">
        <v>13291</v>
      </c>
      <c r="N421" s="42" t="s">
        <v>13291</v>
      </c>
      <c r="O421" s="42" t="s">
        <v>13291</v>
      </c>
      <c r="P421" s="42" t="s">
        <v>13291</v>
      </c>
      <c r="Q421" s="42" t="s">
        <v>13291</v>
      </c>
      <c r="R421" s="42" t="s">
        <v>13291</v>
      </c>
      <c r="S421" s="42" t="s">
        <v>13291</v>
      </c>
      <c r="T421" s="42" t="s">
        <v>13291</v>
      </c>
      <c r="U421" s="42" t="s">
        <v>13291</v>
      </c>
      <c r="V421" s="42" t="s">
        <v>13291</v>
      </c>
      <c r="W421" s="42" t="s">
        <v>13291</v>
      </c>
      <c r="X421" s="42" t="s">
        <v>13291</v>
      </c>
      <c r="Y421" s="42" t="s">
        <v>13291</v>
      </c>
      <c r="Z421" s="42" t="s">
        <v>13291</v>
      </c>
      <c r="AA421" s="42" t="s">
        <v>13291</v>
      </c>
      <c r="AB421" s="42" t="s">
        <v>13291</v>
      </c>
      <c r="AC421" s="42" t="s">
        <v>13291</v>
      </c>
      <c r="AD421" s="42" t="s">
        <v>13291</v>
      </c>
      <c r="AE421" s="42" t="s">
        <v>13291</v>
      </c>
      <c r="AF421" s="42" t="s">
        <v>13291</v>
      </c>
      <c r="AG421" s="42" t="s">
        <v>13291</v>
      </c>
      <c r="AH421" s="42" t="s">
        <v>13291</v>
      </c>
      <c r="AI421" s="42" t="s">
        <v>13291</v>
      </c>
      <c r="AK421" s="44">
        <v>47</v>
      </c>
      <c r="AL421" s="44" t="s">
        <v>13307</v>
      </c>
      <c r="AM421" s="44">
        <v>2024</v>
      </c>
      <c r="AN421" s="44">
        <v>3</v>
      </c>
      <c r="AO421" s="44">
        <v>-547298</v>
      </c>
      <c r="AP421">
        <v>1107984198</v>
      </c>
      <c r="AQ421">
        <v>2024</v>
      </c>
      <c r="AR421">
        <v>2024</v>
      </c>
    </row>
    <row r="422" spans="1:44" ht="15" x14ac:dyDescent="0.25">
      <c r="A422" s="17" t="s">
        <v>3910</v>
      </c>
      <c r="B422" s="43" t="str">
        <f t="shared" si="6"/>
        <v/>
      </c>
      <c r="C422" s="43" t="s">
        <v>13291</v>
      </c>
      <c r="D422" s="5">
        <v>19184984</v>
      </c>
      <c r="E422" s="42">
        <v>19090357</v>
      </c>
      <c r="F422" s="42">
        <v>18995730</v>
      </c>
      <c r="G422" s="42">
        <v>18901103</v>
      </c>
      <c r="H422" s="42">
        <v>18806476</v>
      </c>
      <c r="I422" s="42">
        <v>18711849</v>
      </c>
      <c r="J422" s="42">
        <v>18617222</v>
      </c>
      <c r="K422" s="42">
        <v>18522595</v>
      </c>
      <c r="L422" s="42">
        <v>18427968</v>
      </c>
      <c r="M422" s="42">
        <v>18333341</v>
      </c>
      <c r="N422" s="42">
        <v>18238714</v>
      </c>
      <c r="O422" s="42">
        <v>18144087</v>
      </c>
      <c r="P422" s="42">
        <v>18049460</v>
      </c>
      <c r="Q422" s="42">
        <v>17954833</v>
      </c>
      <c r="R422" s="42">
        <v>17860206</v>
      </c>
      <c r="S422" s="42">
        <v>17765579</v>
      </c>
      <c r="T422" s="42">
        <v>17670952</v>
      </c>
      <c r="U422" s="42">
        <v>17576325</v>
      </c>
      <c r="V422" s="42">
        <v>17481698</v>
      </c>
      <c r="W422" s="42">
        <v>17387071</v>
      </c>
      <c r="X422" s="42">
        <v>17292444</v>
      </c>
      <c r="Y422" s="42">
        <v>17197817</v>
      </c>
      <c r="Z422" s="42">
        <v>17103190</v>
      </c>
      <c r="AA422" s="42">
        <v>17008563</v>
      </c>
      <c r="AB422" s="42">
        <v>16913936</v>
      </c>
      <c r="AC422" s="42">
        <v>16819309</v>
      </c>
      <c r="AD422" s="42">
        <v>16724682</v>
      </c>
      <c r="AE422" s="42">
        <v>16630055</v>
      </c>
      <c r="AF422" s="42">
        <v>16535428</v>
      </c>
      <c r="AG422" s="42">
        <v>16440801</v>
      </c>
      <c r="AH422" s="42">
        <v>16346174</v>
      </c>
      <c r="AI422" s="42">
        <v>16251547</v>
      </c>
      <c r="AK422" s="44">
        <v>73</v>
      </c>
      <c r="AL422" s="44" t="s">
        <v>13292</v>
      </c>
      <c r="AM422" s="44">
        <v>2050</v>
      </c>
      <c r="AN422" s="44">
        <v>29</v>
      </c>
      <c r="AO422" s="44">
        <v>-94627</v>
      </c>
      <c r="AP422">
        <v>210236897</v>
      </c>
      <c r="AQ422">
        <v>2222</v>
      </c>
      <c r="AR422">
        <v>2100</v>
      </c>
    </row>
    <row r="423" spans="1:44" ht="15" x14ac:dyDescent="0.25">
      <c r="A423" s="17" t="s">
        <v>3910</v>
      </c>
      <c r="B423" s="43" t="str">
        <f t="shared" si="6"/>
        <v/>
      </c>
      <c r="C423" s="43" t="s">
        <v>13291</v>
      </c>
      <c r="D423" s="5">
        <v>41974674</v>
      </c>
      <c r="E423" s="42">
        <v>41535330</v>
      </c>
      <c r="F423" s="42">
        <v>41095986</v>
      </c>
      <c r="G423" s="42">
        <v>40656642</v>
      </c>
      <c r="H423" s="42">
        <v>40217298</v>
      </c>
      <c r="I423" s="42">
        <v>39777954</v>
      </c>
      <c r="J423" s="42">
        <v>39338610</v>
      </c>
      <c r="K423" s="42">
        <v>38899266</v>
      </c>
      <c r="L423" s="42">
        <v>38459922</v>
      </c>
      <c r="M423" s="42">
        <v>38020578</v>
      </c>
      <c r="N423" s="42">
        <v>37581234</v>
      </c>
      <c r="O423" s="42">
        <v>37141890</v>
      </c>
      <c r="P423" s="42">
        <v>36702546</v>
      </c>
      <c r="Q423" s="42">
        <v>36263202</v>
      </c>
      <c r="R423" s="42">
        <v>35823858</v>
      </c>
      <c r="S423" s="42">
        <v>35384514</v>
      </c>
      <c r="T423" s="42">
        <v>34945170</v>
      </c>
      <c r="U423" s="42">
        <v>34505826</v>
      </c>
      <c r="V423" s="42">
        <v>34066482</v>
      </c>
      <c r="W423" s="42">
        <v>33627138</v>
      </c>
      <c r="X423" s="42">
        <v>33187794</v>
      </c>
      <c r="Y423" s="42">
        <v>32748450</v>
      </c>
      <c r="Z423" s="42">
        <v>32309106</v>
      </c>
      <c r="AA423" s="42">
        <v>31869762</v>
      </c>
      <c r="AB423" s="42">
        <v>31430418</v>
      </c>
      <c r="AC423" s="42">
        <v>30991074</v>
      </c>
      <c r="AD423" s="42">
        <v>30551730</v>
      </c>
      <c r="AE423" s="42">
        <v>30112386</v>
      </c>
      <c r="AF423" s="42">
        <v>29673042</v>
      </c>
      <c r="AG423" s="42">
        <v>29233698</v>
      </c>
      <c r="AH423" s="42">
        <v>28794354</v>
      </c>
      <c r="AI423" s="42">
        <v>28355010</v>
      </c>
      <c r="AK423" s="44">
        <v>73</v>
      </c>
      <c r="AL423" s="44" t="s">
        <v>13292</v>
      </c>
      <c r="AM423" s="44">
        <v>2050</v>
      </c>
      <c r="AN423" s="44">
        <v>29</v>
      </c>
      <c r="AO423" s="44">
        <v>-439344</v>
      </c>
      <c r="AP423">
        <v>929010210</v>
      </c>
      <c r="AQ423">
        <v>2115</v>
      </c>
      <c r="AR423">
        <v>2100</v>
      </c>
    </row>
    <row r="424" spans="1:44" ht="15" x14ac:dyDescent="0.25">
      <c r="A424" s="17" t="s">
        <v>3910</v>
      </c>
      <c r="B424" s="43" t="str">
        <f t="shared" si="6"/>
        <v/>
      </c>
      <c r="C424" s="43" t="s">
        <v>13291</v>
      </c>
      <c r="D424" s="5">
        <v>8640271</v>
      </c>
      <c r="E424" s="42">
        <v>8440726</v>
      </c>
      <c r="F424" s="42">
        <v>8241181</v>
      </c>
      <c r="G424" s="42">
        <v>8041636</v>
      </c>
      <c r="H424" s="42">
        <v>7842091</v>
      </c>
      <c r="I424" s="42">
        <v>7642546</v>
      </c>
      <c r="J424" s="42">
        <v>7443001</v>
      </c>
      <c r="K424" s="42">
        <v>7243456</v>
      </c>
      <c r="L424" s="42">
        <v>7043911</v>
      </c>
      <c r="M424" s="42">
        <v>6844366</v>
      </c>
      <c r="N424" s="42">
        <v>6644821</v>
      </c>
      <c r="O424" s="42">
        <v>6445276</v>
      </c>
      <c r="P424" s="42">
        <v>6245731</v>
      </c>
      <c r="Q424" s="42">
        <v>6046186</v>
      </c>
      <c r="R424" s="42">
        <v>5846641</v>
      </c>
      <c r="S424" s="42">
        <v>5647096</v>
      </c>
      <c r="T424" s="42">
        <v>5447551</v>
      </c>
      <c r="U424" s="42">
        <v>5248006</v>
      </c>
      <c r="V424" s="42">
        <v>5048461</v>
      </c>
      <c r="W424" s="42">
        <v>4848916</v>
      </c>
      <c r="X424" s="42">
        <v>4649371</v>
      </c>
      <c r="Y424" s="42">
        <v>4449826</v>
      </c>
      <c r="Z424" s="42">
        <v>4250281</v>
      </c>
      <c r="AA424" s="42">
        <v>4050736</v>
      </c>
      <c r="AB424" s="42">
        <v>3851191</v>
      </c>
      <c r="AC424" s="42">
        <v>3651646</v>
      </c>
      <c r="AD424" s="42">
        <v>3452101</v>
      </c>
      <c r="AE424" s="42">
        <v>3252556</v>
      </c>
      <c r="AF424" s="42">
        <v>3053011</v>
      </c>
      <c r="AG424" s="42">
        <v>2853466</v>
      </c>
      <c r="AH424" s="42">
        <v>2653921</v>
      </c>
      <c r="AI424" s="42">
        <v>2454376</v>
      </c>
      <c r="AK424" s="44">
        <v>73</v>
      </c>
      <c r="AL424" s="44" t="s">
        <v>13292</v>
      </c>
      <c r="AM424" s="44">
        <v>2050</v>
      </c>
      <c r="AN424" s="44">
        <v>29</v>
      </c>
      <c r="AO424" s="44">
        <v>-199545</v>
      </c>
      <c r="AP424">
        <v>411521626</v>
      </c>
      <c r="AQ424">
        <v>2062</v>
      </c>
      <c r="AR424">
        <v>2062</v>
      </c>
    </row>
    <row r="425" spans="1:44" ht="15" x14ac:dyDescent="0.25">
      <c r="A425" s="17" t="s">
        <v>3910</v>
      </c>
      <c r="B425" s="43" t="str">
        <f t="shared" si="6"/>
        <v/>
      </c>
      <c r="C425" s="43" t="s">
        <v>13291</v>
      </c>
      <c r="D425" s="5">
        <v>1959574</v>
      </c>
      <c r="E425" s="42">
        <v>1775553</v>
      </c>
      <c r="F425" s="42">
        <v>1591532</v>
      </c>
      <c r="G425" s="42">
        <v>1407511</v>
      </c>
      <c r="H425" s="42">
        <v>1223490</v>
      </c>
      <c r="I425" s="42">
        <v>1039469</v>
      </c>
      <c r="J425" s="42">
        <v>855448</v>
      </c>
      <c r="K425" s="42">
        <v>671427</v>
      </c>
      <c r="L425" s="42">
        <v>487406</v>
      </c>
      <c r="M425" s="42">
        <v>303385</v>
      </c>
      <c r="N425" s="42">
        <v>119364</v>
      </c>
      <c r="O425" s="42" t="s">
        <v>13291</v>
      </c>
      <c r="P425" s="42" t="s">
        <v>13291</v>
      </c>
      <c r="Q425" s="42" t="s">
        <v>13291</v>
      </c>
      <c r="R425" s="42" t="s">
        <v>13291</v>
      </c>
      <c r="S425" s="42" t="s">
        <v>13291</v>
      </c>
      <c r="T425" s="42" t="s">
        <v>13291</v>
      </c>
      <c r="U425" s="42" t="s">
        <v>13291</v>
      </c>
      <c r="V425" s="42" t="s">
        <v>13291</v>
      </c>
      <c r="W425" s="42" t="s">
        <v>13291</v>
      </c>
      <c r="X425" s="42" t="s">
        <v>13291</v>
      </c>
      <c r="Y425" s="42" t="s">
        <v>13291</v>
      </c>
      <c r="Z425" s="42" t="s">
        <v>13291</v>
      </c>
      <c r="AA425" s="42" t="s">
        <v>13291</v>
      </c>
      <c r="AB425" s="42" t="s">
        <v>13291</v>
      </c>
      <c r="AC425" s="42" t="s">
        <v>13291</v>
      </c>
      <c r="AD425" s="42" t="s">
        <v>13291</v>
      </c>
      <c r="AE425" s="42" t="s">
        <v>13291</v>
      </c>
      <c r="AF425" s="42" t="s">
        <v>13291</v>
      </c>
      <c r="AG425" s="42" t="s">
        <v>13291</v>
      </c>
      <c r="AH425" s="42" t="s">
        <v>13291</v>
      </c>
      <c r="AI425" s="42" t="s">
        <v>13291</v>
      </c>
      <c r="AK425" s="44">
        <v>52</v>
      </c>
      <c r="AL425" s="44" t="s">
        <v>267</v>
      </c>
      <c r="AM425" s="44">
        <v>2029</v>
      </c>
      <c r="AN425" s="44">
        <v>8</v>
      </c>
      <c r="AO425" s="44">
        <v>-184021</v>
      </c>
      <c r="AP425">
        <v>373497973</v>
      </c>
      <c r="AQ425">
        <v>2030</v>
      </c>
      <c r="AR425">
        <v>2030</v>
      </c>
    </row>
    <row r="426" spans="1:44" ht="15" x14ac:dyDescent="0.25">
      <c r="A426" s="17" t="s">
        <v>3910</v>
      </c>
      <c r="B426" s="43" t="str">
        <f t="shared" si="6"/>
        <v/>
      </c>
      <c r="C426" s="43" t="s">
        <v>13291</v>
      </c>
      <c r="D426" s="5">
        <v>2807223</v>
      </c>
      <c r="E426" s="42">
        <v>2747256</v>
      </c>
      <c r="F426" s="42">
        <v>2687289</v>
      </c>
      <c r="G426" s="42">
        <v>2627322</v>
      </c>
      <c r="H426" s="42">
        <v>2567355</v>
      </c>
      <c r="I426" s="42">
        <v>2507388</v>
      </c>
      <c r="J426" s="42">
        <v>2447421</v>
      </c>
      <c r="K426" s="42">
        <v>2387454</v>
      </c>
      <c r="L426" s="42">
        <v>2327487</v>
      </c>
      <c r="M426" s="42">
        <v>2267520</v>
      </c>
      <c r="N426" s="42">
        <v>2207553</v>
      </c>
      <c r="O426" s="42">
        <v>2147586</v>
      </c>
      <c r="P426" s="42">
        <v>2087619</v>
      </c>
      <c r="Q426" s="42">
        <v>2027652</v>
      </c>
      <c r="R426" s="42">
        <v>1967685</v>
      </c>
      <c r="S426" s="42">
        <v>1907718</v>
      </c>
      <c r="T426" s="42">
        <v>1847751</v>
      </c>
      <c r="U426" s="42">
        <v>1787784</v>
      </c>
      <c r="V426" s="42">
        <v>1727817</v>
      </c>
      <c r="W426" s="42">
        <v>1667850</v>
      </c>
      <c r="X426" s="42">
        <v>1607883</v>
      </c>
      <c r="Y426" s="42">
        <v>1547916</v>
      </c>
      <c r="Z426" s="42">
        <v>1487949</v>
      </c>
      <c r="AA426" s="42">
        <v>1427982</v>
      </c>
      <c r="AB426" s="42">
        <v>1368015</v>
      </c>
      <c r="AC426" s="42">
        <v>1308048</v>
      </c>
      <c r="AD426" s="42">
        <v>1248081</v>
      </c>
      <c r="AE426" s="42">
        <v>1188114</v>
      </c>
      <c r="AF426" s="42">
        <v>1128147</v>
      </c>
      <c r="AG426" s="42">
        <v>1068180</v>
      </c>
      <c r="AH426" s="42">
        <v>1008213</v>
      </c>
      <c r="AI426" s="42">
        <v>948246</v>
      </c>
      <c r="AK426" s="44">
        <v>73</v>
      </c>
      <c r="AL426" s="44" t="s">
        <v>13292</v>
      </c>
      <c r="AM426" s="44">
        <v>2050</v>
      </c>
      <c r="AN426" s="44">
        <v>29</v>
      </c>
      <c r="AO426" s="44">
        <v>-59967</v>
      </c>
      <c r="AP426">
        <v>123880596</v>
      </c>
      <c r="AQ426">
        <v>2066</v>
      </c>
      <c r="AR426">
        <v>2066</v>
      </c>
    </row>
    <row r="427" spans="1:44" ht="15" x14ac:dyDescent="0.25">
      <c r="A427" s="17" t="s">
        <v>3910</v>
      </c>
      <c r="B427" s="43" t="str">
        <f t="shared" si="6"/>
        <v/>
      </c>
      <c r="C427" s="43" t="s">
        <v>13291</v>
      </c>
      <c r="D427" s="5">
        <v>2699536</v>
      </c>
      <c r="E427" s="42" t="s">
        <v>13291</v>
      </c>
      <c r="F427" s="42" t="s">
        <v>13291</v>
      </c>
      <c r="G427" s="42" t="s">
        <v>13291</v>
      </c>
      <c r="H427" s="42" t="s">
        <v>13291</v>
      </c>
      <c r="I427" s="42" t="s">
        <v>13291</v>
      </c>
      <c r="J427" s="42" t="s">
        <v>13291</v>
      </c>
      <c r="K427" s="42" t="s">
        <v>13291</v>
      </c>
      <c r="L427" s="42" t="s">
        <v>13291</v>
      </c>
      <c r="M427" s="42" t="s">
        <v>13291</v>
      </c>
      <c r="N427" s="42" t="s">
        <v>13291</v>
      </c>
      <c r="O427" s="42" t="s">
        <v>13291</v>
      </c>
      <c r="P427" s="42" t="s">
        <v>13291</v>
      </c>
      <c r="Q427" s="42" t="s">
        <v>13291</v>
      </c>
      <c r="R427" s="42" t="s">
        <v>13291</v>
      </c>
      <c r="S427" s="42" t="s">
        <v>13291</v>
      </c>
      <c r="T427" s="42" t="s">
        <v>13291</v>
      </c>
      <c r="U427" s="42" t="s">
        <v>13291</v>
      </c>
      <c r="V427" s="42" t="s">
        <v>13291</v>
      </c>
      <c r="W427" s="42" t="s">
        <v>13291</v>
      </c>
      <c r="X427" s="42" t="s">
        <v>13291</v>
      </c>
      <c r="Y427" s="42" t="s">
        <v>13291</v>
      </c>
      <c r="Z427" s="42" t="s">
        <v>13291</v>
      </c>
      <c r="AA427" s="42" t="s">
        <v>13291</v>
      </c>
      <c r="AB427" s="42" t="s">
        <v>13291</v>
      </c>
      <c r="AC427" s="42" t="s">
        <v>13291</v>
      </c>
      <c r="AD427" s="42" t="s">
        <v>13291</v>
      </c>
      <c r="AE427" s="42" t="s">
        <v>13291</v>
      </c>
      <c r="AF427" s="42" t="s">
        <v>13291</v>
      </c>
      <c r="AG427" s="42" t="s">
        <v>13291</v>
      </c>
      <c r="AH427" s="42" t="s">
        <v>13291</v>
      </c>
      <c r="AI427" s="42" t="s">
        <v>13291</v>
      </c>
      <c r="AK427" s="44" t="e">
        <v>#N/A</v>
      </c>
      <c r="AL427" s="44" t="e">
        <v>#N/A</v>
      </c>
      <c r="AM427" s="44" t="e">
        <v>#N/A</v>
      </c>
      <c r="AN427" s="44" t="e">
        <v>#N/A</v>
      </c>
      <c r="AO427" s="44" t="e">
        <v>#VALUE!</v>
      </c>
      <c r="AP427" t="e">
        <v>#VALUE!</v>
      </c>
      <c r="AQ427" t="e">
        <v>#VALUE!</v>
      </c>
      <c r="AR427" t="e">
        <v>#VALUE!</v>
      </c>
    </row>
    <row r="428" spans="1:44" ht="15" x14ac:dyDescent="0.25">
      <c r="A428" s="17" t="s">
        <v>4066</v>
      </c>
      <c r="B428" s="43">
        <f t="shared" si="6"/>
        <v>1</v>
      </c>
      <c r="C428" s="43" t="s">
        <v>13291</v>
      </c>
      <c r="D428" s="5">
        <v>714310</v>
      </c>
      <c r="E428" s="42">
        <v>627277</v>
      </c>
      <c r="F428" s="42">
        <v>540244</v>
      </c>
      <c r="G428" s="42">
        <v>453211</v>
      </c>
      <c r="H428" s="42">
        <v>366178</v>
      </c>
      <c r="I428" s="42">
        <v>279145</v>
      </c>
      <c r="J428" s="42">
        <v>192112</v>
      </c>
      <c r="K428" s="42">
        <v>105079</v>
      </c>
      <c r="L428" s="42">
        <v>18046</v>
      </c>
      <c r="M428" s="42" t="s">
        <v>13291</v>
      </c>
      <c r="N428" s="42" t="s">
        <v>13291</v>
      </c>
      <c r="O428" s="42" t="s">
        <v>13291</v>
      </c>
      <c r="P428" s="42" t="s">
        <v>13291</v>
      </c>
      <c r="Q428" s="42" t="s">
        <v>13291</v>
      </c>
      <c r="R428" s="42" t="s">
        <v>13291</v>
      </c>
      <c r="S428" s="42" t="s">
        <v>13291</v>
      </c>
      <c r="T428" s="42" t="s">
        <v>13291</v>
      </c>
      <c r="U428" s="42" t="s">
        <v>13291</v>
      </c>
      <c r="V428" s="42" t="s">
        <v>13291</v>
      </c>
      <c r="W428" s="42" t="s">
        <v>13291</v>
      </c>
      <c r="X428" s="42" t="s">
        <v>13291</v>
      </c>
      <c r="Y428" s="42" t="s">
        <v>13291</v>
      </c>
      <c r="Z428" s="42" t="s">
        <v>13291</v>
      </c>
      <c r="AA428" s="42" t="s">
        <v>13291</v>
      </c>
      <c r="AB428" s="42" t="s">
        <v>13291</v>
      </c>
      <c r="AC428" s="42" t="s">
        <v>13291</v>
      </c>
      <c r="AD428" s="42" t="s">
        <v>13291</v>
      </c>
      <c r="AE428" s="42" t="s">
        <v>13291</v>
      </c>
      <c r="AF428" s="42" t="s">
        <v>13291</v>
      </c>
      <c r="AG428" s="42" t="s">
        <v>13291</v>
      </c>
      <c r="AH428" s="42" t="s">
        <v>13291</v>
      </c>
      <c r="AI428" s="42" t="s">
        <v>13291</v>
      </c>
      <c r="AK428" s="44">
        <v>50</v>
      </c>
      <c r="AL428" s="44" t="s">
        <v>13295</v>
      </c>
      <c r="AM428" s="44">
        <v>2027</v>
      </c>
      <c r="AN428" s="44">
        <v>6</v>
      </c>
      <c r="AO428" s="44">
        <v>-87033</v>
      </c>
      <c r="AP428">
        <v>176433937</v>
      </c>
      <c r="AQ428">
        <v>2027</v>
      </c>
      <c r="AR428">
        <v>2027</v>
      </c>
    </row>
    <row r="429" spans="1:44" ht="15" x14ac:dyDescent="0.25">
      <c r="A429" s="17" t="s">
        <v>4066</v>
      </c>
      <c r="B429" s="43" t="str">
        <f t="shared" si="6"/>
        <v/>
      </c>
      <c r="C429" s="43" t="s">
        <v>13291</v>
      </c>
      <c r="D429" s="5">
        <v>8312027</v>
      </c>
      <c r="E429" s="42">
        <v>8016624</v>
      </c>
      <c r="F429" s="42">
        <v>7721221</v>
      </c>
      <c r="G429" s="42">
        <v>7425818</v>
      </c>
      <c r="H429" s="42">
        <v>7130415</v>
      </c>
      <c r="I429" s="42">
        <v>6835012</v>
      </c>
      <c r="J429" s="42">
        <v>6539609</v>
      </c>
      <c r="K429" s="42">
        <v>6244206</v>
      </c>
      <c r="L429" s="42">
        <v>5948803</v>
      </c>
      <c r="M429" s="42">
        <v>5653400</v>
      </c>
      <c r="N429" s="42">
        <v>5357997</v>
      </c>
      <c r="O429" s="42">
        <v>5062594</v>
      </c>
      <c r="P429" s="42">
        <v>4767191</v>
      </c>
      <c r="Q429" s="42">
        <v>4471788</v>
      </c>
      <c r="R429" s="42">
        <v>4176385</v>
      </c>
      <c r="S429" s="42">
        <v>3880982</v>
      </c>
      <c r="T429" s="42">
        <v>3585579</v>
      </c>
      <c r="U429" s="42">
        <v>3290176</v>
      </c>
      <c r="V429" s="42">
        <v>2994773</v>
      </c>
      <c r="W429" s="42">
        <v>2699370</v>
      </c>
      <c r="X429" s="42">
        <v>2403967</v>
      </c>
      <c r="Y429" s="42">
        <v>2108564</v>
      </c>
      <c r="Z429" s="42">
        <v>1813161</v>
      </c>
      <c r="AA429" s="42">
        <v>1517758</v>
      </c>
      <c r="AB429" s="42">
        <v>1222355</v>
      </c>
      <c r="AC429" s="42">
        <v>926952</v>
      </c>
      <c r="AD429" s="42">
        <v>631549</v>
      </c>
      <c r="AE429" s="42">
        <v>336146</v>
      </c>
      <c r="AF429" s="42">
        <v>40743</v>
      </c>
      <c r="AG429" s="42" t="s">
        <v>13291</v>
      </c>
      <c r="AH429" s="42" t="s">
        <v>13291</v>
      </c>
      <c r="AI429" s="42" t="s">
        <v>13291</v>
      </c>
      <c r="AK429" s="44">
        <v>70</v>
      </c>
      <c r="AL429" s="44" t="s">
        <v>13308</v>
      </c>
      <c r="AM429" s="44">
        <v>2047</v>
      </c>
      <c r="AN429" s="44">
        <v>26</v>
      </c>
      <c r="AO429" s="44">
        <v>-295403</v>
      </c>
      <c r="AP429">
        <v>604730684</v>
      </c>
      <c r="AQ429">
        <v>2047</v>
      </c>
      <c r="AR429">
        <v>2047</v>
      </c>
    </row>
    <row r="430" spans="1:44" ht="15" x14ac:dyDescent="0.25">
      <c r="A430" s="17" t="s">
        <v>4066</v>
      </c>
      <c r="B430" s="43" t="str">
        <f t="shared" si="6"/>
        <v/>
      </c>
      <c r="C430" s="43" t="s">
        <v>13291</v>
      </c>
      <c r="D430" s="5">
        <v>606088</v>
      </c>
      <c r="E430" s="42">
        <v>504942</v>
      </c>
      <c r="F430" s="42">
        <v>403796</v>
      </c>
      <c r="G430" s="42">
        <v>302650</v>
      </c>
      <c r="H430" s="42">
        <v>201504</v>
      </c>
      <c r="I430" s="42">
        <v>100358</v>
      </c>
      <c r="J430" s="42" t="s">
        <v>13291</v>
      </c>
      <c r="K430" s="42" t="s">
        <v>13291</v>
      </c>
      <c r="L430" s="42" t="s">
        <v>13291</v>
      </c>
      <c r="M430" s="42" t="s">
        <v>13291</v>
      </c>
      <c r="N430" s="42" t="s">
        <v>13291</v>
      </c>
      <c r="O430" s="42" t="s">
        <v>13291</v>
      </c>
      <c r="P430" s="42" t="s">
        <v>13291</v>
      </c>
      <c r="Q430" s="42" t="s">
        <v>13291</v>
      </c>
      <c r="R430" s="42" t="s">
        <v>13291</v>
      </c>
      <c r="S430" s="42" t="s">
        <v>13291</v>
      </c>
      <c r="T430" s="42" t="s">
        <v>13291</v>
      </c>
      <c r="U430" s="42" t="s">
        <v>13291</v>
      </c>
      <c r="V430" s="42" t="s">
        <v>13291</v>
      </c>
      <c r="W430" s="42" t="s">
        <v>13291</v>
      </c>
      <c r="X430" s="42" t="s">
        <v>13291</v>
      </c>
      <c r="Y430" s="42" t="s">
        <v>13291</v>
      </c>
      <c r="Z430" s="42" t="s">
        <v>13291</v>
      </c>
      <c r="AA430" s="42" t="s">
        <v>13291</v>
      </c>
      <c r="AB430" s="42" t="s">
        <v>13291</v>
      </c>
      <c r="AC430" s="42" t="s">
        <v>13291</v>
      </c>
      <c r="AD430" s="42" t="s">
        <v>13291</v>
      </c>
      <c r="AE430" s="42" t="s">
        <v>13291</v>
      </c>
      <c r="AF430" s="42" t="s">
        <v>13291</v>
      </c>
      <c r="AG430" s="42" t="s">
        <v>13291</v>
      </c>
      <c r="AH430" s="42" t="s">
        <v>13291</v>
      </c>
      <c r="AI430" s="42" t="s">
        <v>13291</v>
      </c>
      <c r="AK430" s="44">
        <v>47</v>
      </c>
      <c r="AL430" s="44" t="s">
        <v>13307</v>
      </c>
      <c r="AM430" s="44">
        <v>2024</v>
      </c>
      <c r="AN430" s="44">
        <v>3</v>
      </c>
      <c r="AO430" s="44">
        <v>-101146</v>
      </c>
      <c r="AP430">
        <v>204819862</v>
      </c>
      <c r="AQ430">
        <v>2025</v>
      </c>
      <c r="AR430">
        <v>2025</v>
      </c>
    </row>
    <row r="431" spans="1:44" ht="15" x14ac:dyDescent="0.25">
      <c r="A431" s="17" t="s">
        <v>4066</v>
      </c>
      <c r="B431" s="43" t="str">
        <f t="shared" si="6"/>
        <v/>
      </c>
      <c r="C431" s="43" t="s">
        <v>13291</v>
      </c>
      <c r="D431" s="5">
        <v>4492039</v>
      </c>
      <c r="E431" s="42">
        <v>4017179</v>
      </c>
      <c r="F431" s="42">
        <v>3542319</v>
      </c>
      <c r="G431" s="42">
        <v>3067459</v>
      </c>
      <c r="H431" s="42">
        <v>2592599</v>
      </c>
      <c r="I431" s="42">
        <v>2117739</v>
      </c>
      <c r="J431" s="42">
        <v>1642879</v>
      </c>
      <c r="K431" s="42">
        <v>1168019</v>
      </c>
      <c r="L431" s="42">
        <v>693159</v>
      </c>
      <c r="M431" s="42">
        <v>218299</v>
      </c>
      <c r="N431" s="42" t="s">
        <v>13291</v>
      </c>
      <c r="O431" s="42" t="s">
        <v>13291</v>
      </c>
      <c r="P431" s="42" t="s">
        <v>13291</v>
      </c>
      <c r="Q431" s="42" t="s">
        <v>13291</v>
      </c>
      <c r="R431" s="42" t="s">
        <v>13291</v>
      </c>
      <c r="S431" s="42" t="s">
        <v>13291</v>
      </c>
      <c r="T431" s="42" t="s">
        <v>13291</v>
      </c>
      <c r="U431" s="42" t="s">
        <v>13291</v>
      </c>
      <c r="V431" s="42" t="s">
        <v>13291</v>
      </c>
      <c r="W431" s="42" t="s">
        <v>13291</v>
      </c>
      <c r="X431" s="42" t="s">
        <v>13291</v>
      </c>
      <c r="Y431" s="42" t="s">
        <v>13291</v>
      </c>
      <c r="Z431" s="42" t="s">
        <v>13291</v>
      </c>
      <c r="AA431" s="42" t="s">
        <v>13291</v>
      </c>
      <c r="AB431" s="42" t="s">
        <v>13291</v>
      </c>
      <c r="AC431" s="42" t="s">
        <v>13291</v>
      </c>
      <c r="AD431" s="42" t="s">
        <v>13291</v>
      </c>
      <c r="AE431" s="42" t="s">
        <v>13291</v>
      </c>
      <c r="AF431" s="42" t="s">
        <v>13291</v>
      </c>
      <c r="AG431" s="42" t="s">
        <v>13291</v>
      </c>
      <c r="AH431" s="42" t="s">
        <v>13291</v>
      </c>
      <c r="AI431" s="42" t="s">
        <v>13291</v>
      </c>
      <c r="AK431" s="44">
        <v>51</v>
      </c>
      <c r="AL431" s="44" t="s">
        <v>13312</v>
      </c>
      <c r="AM431" s="44">
        <v>2028</v>
      </c>
      <c r="AN431" s="44">
        <v>7</v>
      </c>
      <c r="AO431" s="44">
        <v>-474860</v>
      </c>
      <c r="AP431">
        <v>963234379</v>
      </c>
      <c r="AQ431">
        <v>2028</v>
      </c>
      <c r="AR431">
        <v>2028</v>
      </c>
    </row>
    <row r="432" spans="1:44" ht="15" x14ac:dyDescent="0.25">
      <c r="A432" s="17" t="s">
        <v>4066</v>
      </c>
      <c r="B432" s="43" t="str">
        <f t="shared" si="6"/>
        <v/>
      </c>
      <c r="C432" s="43" t="s">
        <v>13291</v>
      </c>
      <c r="D432" s="5">
        <v>679294</v>
      </c>
      <c r="E432" s="42">
        <v>626548</v>
      </c>
      <c r="F432" s="42">
        <v>573802</v>
      </c>
      <c r="G432" s="42">
        <v>521056</v>
      </c>
      <c r="H432" s="42">
        <v>468310</v>
      </c>
      <c r="I432" s="42">
        <v>415564</v>
      </c>
      <c r="J432" s="42">
        <v>362818</v>
      </c>
      <c r="K432" s="42">
        <v>310072</v>
      </c>
      <c r="L432" s="42">
        <v>257326</v>
      </c>
      <c r="M432" s="42">
        <v>204580</v>
      </c>
      <c r="N432" s="42">
        <v>151834</v>
      </c>
      <c r="O432" s="42">
        <v>99088</v>
      </c>
      <c r="P432" s="42">
        <v>46342</v>
      </c>
      <c r="Q432" s="42" t="s">
        <v>13291</v>
      </c>
      <c r="R432" s="42" t="s">
        <v>13291</v>
      </c>
      <c r="S432" s="42" t="s">
        <v>13291</v>
      </c>
      <c r="T432" s="42" t="s">
        <v>13291</v>
      </c>
      <c r="U432" s="42" t="s">
        <v>13291</v>
      </c>
      <c r="V432" s="42" t="s">
        <v>13291</v>
      </c>
      <c r="W432" s="42" t="s">
        <v>13291</v>
      </c>
      <c r="X432" s="42" t="s">
        <v>13291</v>
      </c>
      <c r="Y432" s="42" t="s">
        <v>13291</v>
      </c>
      <c r="Z432" s="42" t="s">
        <v>13291</v>
      </c>
      <c r="AA432" s="42" t="s">
        <v>13291</v>
      </c>
      <c r="AB432" s="42" t="s">
        <v>13291</v>
      </c>
      <c r="AC432" s="42" t="s">
        <v>13291</v>
      </c>
      <c r="AD432" s="42" t="s">
        <v>13291</v>
      </c>
      <c r="AE432" s="42" t="s">
        <v>13291</v>
      </c>
      <c r="AF432" s="42" t="s">
        <v>13291</v>
      </c>
      <c r="AG432" s="42" t="s">
        <v>13291</v>
      </c>
      <c r="AH432" s="42" t="s">
        <v>13291</v>
      </c>
      <c r="AI432" s="42" t="s">
        <v>13291</v>
      </c>
      <c r="AK432" s="44">
        <v>54</v>
      </c>
      <c r="AL432" s="44" t="s">
        <v>13296</v>
      </c>
      <c r="AM432" s="44">
        <v>2031</v>
      </c>
      <c r="AN432" s="44">
        <v>10</v>
      </c>
      <c r="AO432" s="44">
        <v>-52746</v>
      </c>
      <c r="AP432">
        <v>107173468</v>
      </c>
      <c r="AQ432">
        <v>2032</v>
      </c>
      <c r="AR432">
        <v>2032</v>
      </c>
    </row>
    <row r="433" spans="1:44" ht="15" x14ac:dyDescent="0.25">
      <c r="A433" s="17" t="s">
        <v>4066</v>
      </c>
      <c r="B433" s="43" t="str">
        <f t="shared" si="6"/>
        <v/>
      </c>
      <c r="C433" s="43" t="s">
        <v>13291</v>
      </c>
      <c r="D433" s="5">
        <v>1120313</v>
      </c>
      <c r="E433" s="42">
        <v>1085386</v>
      </c>
      <c r="F433" s="42">
        <v>1050459</v>
      </c>
      <c r="G433" s="42">
        <v>1015532</v>
      </c>
      <c r="H433" s="42">
        <v>980605</v>
      </c>
      <c r="I433" s="42">
        <v>945678</v>
      </c>
      <c r="J433" s="42">
        <v>910751</v>
      </c>
      <c r="K433" s="42">
        <v>875824</v>
      </c>
      <c r="L433" s="42">
        <v>840897</v>
      </c>
      <c r="M433" s="42">
        <v>805970</v>
      </c>
      <c r="N433" s="42">
        <v>771043</v>
      </c>
      <c r="O433" s="42">
        <v>736116</v>
      </c>
      <c r="P433" s="42">
        <v>701189</v>
      </c>
      <c r="Q433" s="42">
        <v>666262</v>
      </c>
      <c r="R433" s="42">
        <v>631335</v>
      </c>
      <c r="S433" s="42">
        <v>596408</v>
      </c>
      <c r="T433" s="42">
        <v>561481</v>
      </c>
      <c r="U433" s="42">
        <v>526554</v>
      </c>
      <c r="V433" s="42">
        <v>491627</v>
      </c>
      <c r="W433" s="42">
        <v>456700</v>
      </c>
      <c r="X433" s="42">
        <v>421773</v>
      </c>
      <c r="Y433" s="42">
        <v>386846</v>
      </c>
      <c r="Z433" s="42">
        <v>351919</v>
      </c>
      <c r="AA433" s="42">
        <v>316992</v>
      </c>
      <c r="AB433" s="42">
        <v>282065</v>
      </c>
      <c r="AC433" s="42">
        <v>247138</v>
      </c>
      <c r="AD433" s="42">
        <v>212211</v>
      </c>
      <c r="AE433" s="42">
        <v>177284</v>
      </c>
      <c r="AF433" s="42">
        <v>142357</v>
      </c>
      <c r="AG433" s="42">
        <v>107430</v>
      </c>
      <c r="AH433" s="42">
        <v>72503</v>
      </c>
      <c r="AI433" s="42">
        <v>37576</v>
      </c>
      <c r="AK433" s="44">
        <v>73</v>
      </c>
      <c r="AL433" s="44" t="s">
        <v>13292</v>
      </c>
      <c r="AM433" s="44">
        <v>2050</v>
      </c>
      <c r="AN433" s="44">
        <v>29</v>
      </c>
      <c r="AO433" s="44">
        <v>-34927</v>
      </c>
      <c r="AP433">
        <v>71637926</v>
      </c>
      <c r="AQ433">
        <v>2051</v>
      </c>
      <c r="AR433">
        <v>2051</v>
      </c>
    </row>
    <row r="434" spans="1:44" ht="15" x14ac:dyDescent="0.25">
      <c r="A434" s="17" t="s">
        <v>4066</v>
      </c>
      <c r="B434" s="43" t="str">
        <f t="shared" si="6"/>
        <v/>
      </c>
      <c r="C434" s="43" t="s">
        <v>13291</v>
      </c>
      <c r="D434" s="5">
        <v>623185</v>
      </c>
      <c r="E434" s="42">
        <v>173673</v>
      </c>
      <c r="F434" s="42" t="s">
        <v>13291</v>
      </c>
      <c r="G434" s="42" t="s">
        <v>13291</v>
      </c>
      <c r="H434" s="42" t="s">
        <v>13291</v>
      </c>
      <c r="I434" s="42" t="s">
        <v>13291</v>
      </c>
      <c r="J434" s="42" t="s">
        <v>13291</v>
      </c>
      <c r="K434" s="42" t="s">
        <v>13291</v>
      </c>
      <c r="L434" s="42" t="s">
        <v>13291</v>
      </c>
      <c r="M434" s="42" t="s">
        <v>13291</v>
      </c>
      <c r="N434" s="42" t="s">
        <v>13291</v>
      </c>
      <c r="O434" s="42" t="s">
        <v>13291</v>
      </c>
      <c r="P434" s="42" t="s">
        <v>13291</v>
      </c>
      <c r="Q434" s="42" t="s">
        <v>13291</v>
      </c>
      <c r="R434" s="42" t="s">
        <v>13291</v>
      </c>
      <c r="S434" s="42" t="s">
        <v>13291</v>
      </c>
      <c r="T434" s="42" t="s">
        <v>13291</v>
      </c>
      <c r="U434" s="42" t="s">
        <v>13291</v>
      </c>
      <c r="V434" s="42" t="s">
        <v>13291</v>
      </c>
      <c r="W434" s="42" t="s">
        <v>13291</v>
      </c>
      <c r="X434" s="42" t="s">
        <v>13291</v>
      </c>
      <c r="Y434" s="42" t="s">
        <v>13291</v>
      </c>
      <c r="Z434" s="42" t="s">
        <v>13291</v>
      </c>
      <c r="AA434" s="42" t="s">
        <v>13291</v>
      </c>
      <c r="AB434" s="42" t="s">
        <v>13291</v>
      </c>
      <c r="AC434" s="42" t="s">
        <v>13291</v>
      </c>
      <c r="AD434" s="42" t="s">
        <v>13291</v>
      </c>
      <c r="AE434" s="42" t="s">
        <v>13291</v>
      </c>
      <c r="AF434" s="42" t="s">
        <v>13291</v>
      </c>
      <c r="AG434" s="42" t="s">
        <v>13291</v>
      </c>
      <c r="AH434" s="42" t="s">
        <v>13291</v>
      </c>
      <c r="AI434" s="42" t="s">
        <v>13291</v>
      </c>
      <c r="AK434" s="44">
        <v>43</v>
      </c>
      <c r="AL434" s="44" t="s">
        <v>13319</v>
      </c>
      <c r="AM434" s="44">
        <v>2020</v>
      </c>
      <c r="AN434" s="44">
        <v>-1</v>
      </c>
      <c r="AO434" s="44" t="e">
        <v>#VALUE!</v>
      </c>
      <c r="AP434" t="e">
        <v>#VALUE!</v>
      </c>
      <c r="AQ434" t="e">
        <v>#VALUE!</v>
      </c>
      <c r="AR434" t="e">
        <v>#VALUE!</v>
      </c>
    </row>
    <row r="435" spans="1:44" ht="15" x14ac:dyDescent="0.25">
      <c r="A435" s="17" t="s">
        <v>4066</v>
      </c>
      <c r="B435" s="43" t="str">
        <f t="shared" si="6"/>
        <v/>
      </c>
      <c r="C435" s="43" t="s">
        <v>13291</v>
      </c>
      <c r="D435" s="5">
        <v>1028704</v>
      </c>
      <c r="E435" s="42">
        <v>977869</v>
      </c>
      <c r="F435" s="42">
        <v>927034</v>
      </c>
      <c r="G435" s="42">
        <v>876199</v>
      </c>
      <c r="H435" s="42">
        <v>825364</v>
      </c>
      <c r="I435" s="42">
        <v>774529</v>
      </c>
      <c r="J435" s="42">
        <v>723694</v>
      </c>
      <c r="K435" s="42">
        <v>672859</v>
      </c>
      <c r="L435" s="42">
        <v>622024</v>
      </c>
      <c r="M435" s="42">
        <v>571189</v>
      </c>
      <c r="N435" s="42">
        <v>520354</v>
      </c>
      <c r="O435" s="42">
        <v>469519</v>
      </c>
      <c r="P435" s="42">
        <v>418684</v>
      </c>
      <c r="Q435" s="42">
        <v>367849</v>
      </c>
      <c r="R435" s="42">
        <v>317014</v>
      </c>
      <c r="S435" s="42">
        <v>266179</v>
      </c>
      <c r="T435" s="42">
        <v>215344</v>
      </c>
      <c r="U435" s="42">
        <v>164509</v>
      </c>
      <c r="V435" s="42">
        <v>113674</v>
      </c>
      <c r="W435" s="42">
        <v>62839</v>
      </c>
      <c r="X435" s="42">
        <v>12004</v>
      </c>
      <c r="Y435" s="42" t="s">
        <v>13291</v>
      </c>
      <c r="Z435" s="42" t="s">
        <v>13291</v>
      </c>
      <c r="AA435" s="42" t="s">
        <v>13291</v>
      </c>
      <c r="AB435" s="42" t="s">
        <v>13291</v>
      </c>
      <c r="AC435" s="42" t="s">
        <v>13291</v>
      </c>
      <c r="AD435" s="42" t="s">
        <v>13291</v>
      </c>
      <c r="AE435" s="42" t="s">
        <v>13291</v>
      </c>
      <c r="AF435" s="42" t="s">
        <v>13291</v>
      </c>
      <c r="AG435" s="42" t="s">
        <v>13291</v>
      </c>
      <c r="AH435" s="42" t="s">
        <v>13291</v>
      </c>
      <c r="AI435" s="42" t="s">
        <v>13291</v>
      </c>
      <c r="AK435" s="44">
        <v>62</v>
      </c>
      <c r="AL435" s="44" t="s">
        <v>13302</v>
      </c>
      <c r="AM435" s="44">
        <v>2039</v>
      </c>
      <c r="AN435" s="44">
        <v>18</v>
      </c>
      <c r="AO435" s="44">
        <v>-50835</v>
      </c>
      <c r="AP435">
        <v>103664569</v>
      </c>
      <c r="AQ435">
        <v>2039</v>
      </c>
      <c r="AR435">
        <v>2039</v>
      </c>
    </row>
    <row r="436" spans="1:44" ht="15" x14ac:dyDescent="0.25">
      <c r="A436" s="17" t="s">
        <v>4066</v>
      </c>
      <c r="B436" s="43" t="str">
        <f t="shared" si="6"/>
        <v/>
      </c>
      <c r="C436" s="43" t="s">
        <v>13291</v>
      </c>
      <c r="D436" s="5">
        <v>16162028</v>
      </c>
      <c r="E436" s="42">
        <v>15932900</v>
      </c>
      <c r="F436" s="42">
        <v>15703772</v>
      </c>
      <c r="G436" s="42">
        <v>15474644</v>
      </c>
      <c r="H436" s="42">
        <v>15245516</v>
      </c>
      <c r="I436" s="42">
        <v>15016388</v>
      </c>
      <c r="J436" s="42">
        <v>14787260</v>
      </c>
      <c r="K436" s="42">
        <v>14558132</v>
      </c>
      <c r="L436" s="42">
        <v>14329004</v>
      </c>
      <c r="M436" s="42">
        <v>14099876</v>
      </c>
      <c r="N436" s="42">
        <v>13870748</v>
      </c>
      <c r="O436" s="42">
        <v>13641620</v>
      </c>
      <c r="P436" s="42">
        <v>13412492</v>
      </c>
      <c r="Q436" s="42">
        <v>13183364</v>
      </c>
      <c r="R436" s="42">
        <v>12954236</v>
      </c>
      <c r="S436" s="42">
        <v>12725108</v>
      </c>
      <c r="T436" s="42">
        <v>12495980</v>
      </c>
      <c r="U436" s="42">
        <v>12266852</v>
      </c>
      <c r="V436" s="42">
        <v>12037724</v>
      </c>
      <c r="W436" s="42">
        <v>11808596</v>
      </c>
      <c r="X436" s="42">
        <v>11579468</v>
      </c>
      <c r="Y436" s="42">
        <v>11350340</v>
      </c>
      <c r="Z436" s="42">
        <v>11121212</v>
      </c>
      <c r="AA436" s="42">
        <v>10892084</v>
      </c>
      <c r="AB436" s="42">
        <v>10662956</v>
      </c>
      <c r="AC436" s="42">
        <v>10433828</v>
      </c>
      <c r="AD436" s="42">
        <v>10204700</v>
      </c>
      <c r="AE436" s="42">
        <v>9975572</v>
      </c>
      <c r="AF436" s="42">
        <v>9746444</v>
      </c>
      <c r="AG436" s="42">
        <v>9517316</v>
      </c>
      <c r="AH436" s="42">
        <v>9288188</v>
      </c>
      <c r="AI436" s="42">
        <v>9059060</v>
      </c>
      <c r="AK436" s="44">
        <v>73</v>
      </c>
      <c r="AL436" s="44" t="s">
        <v>13292</v>
      </c>
      <c r="AM436" s="44">
        <v>2050</v>
      </c>
      <c r="AN436" s="44">
        <v>29</v>
      </c>
      <c r="AO436" s="44">
        <v>-229128</v>
      </c>
      <c r="AP436">
        <v>478771460</v>
      </c>
      <c r="AQ436">
        <v>2090</v>
      </c>
      <c r="AR436">
        <v>2090</v>
      </c>
    </row>
    <row r="437" spans="1:44" ht="15" x14ac:dyDescent="0.25">
      <c r="A437" s="17" t="s">
        <v>4066</v>
      </c>
      <c r="B437" s="43" t="str">
        <f t="shared" si="6"/>
        <v/>
      </c>
      <c r="C437" s="43" t="s">
        <v>13291</v>
      </c>
      <c r="D437" s="5">
        <v>322193</v>
      </c>
      <c r="E437" s="42">
        <v>278147</v>
      </c>
      <c r="F437" s="42">
        <v>234101</v>
      </c>
      <c r="G437" s="42">
        <v>190055</v>
      </c>
      <c r="H437" s="42">
        <v>146009</v>
      </c>
      <c r="I437" s="42">
        <v>101963</v>
      </c>
      <c r="J437" s="42">
        <v>57917</v>
      </c>
      <c r="K437" s="42">
        <v>13871</v>
      </c>
      <c r="L437" s="42" t="s">
        <v>13291</v>
      </c>
      <c r="M437" s="42" t="s">
        <v>13291</v>
      </c>
      <c r="N437" s="42" t="s">
        <v>13291</v>
      </c>
      <c r="O437" s="42" t="s">
        <v>13291</v>
      </c>
      <c r="P437" s="42" t="s">
        <v>13291</v>
      </c>
      <c r="Q437" s="42" t="s">
        <v>13291</v>
      </c>
      <c r="R437" s="42" t="s">
        <v>13291</v>
      </c>
      <c r="S437" s="42" t="s">
        <v>13291</v>
      </c>
      <c r="T437" s="42" t="s">
        <v>13291</v>
      </c>
      <c r="U437" s="42" t="s">
        <v>13291</v>
      </c>
      <c r="V437" s="42" t="s">
        <v>13291</v>
      </c>
      <c r="W437" s="42" t="s">
        <v>13291</v>
      </c>
      <c r="X437" s="42" t="s">
        <v>13291</v>
      </c>
      <c r="Y437" s="42" t="s">
        <v>13291</v>
      </c>
      <c r="Z437" s="42" t="s">
        <v>13291</v>
      </c>
      <c r="AA437" s="42" t="s">
        <v>13291</v>
      </c>
      <c r="AB437" s="42" t="s">
        <v>13291</v>
      </c>
      <c r="AC437" s="42" t="s">
        <v>13291</v>
      </c>
      <c r="AD437" s="42" t="s">
        <v>13291</v>
      </c>
      <c r="AE437" s="42" t="s">
        <v>13291</v>
      </c>
      <c r="AF437" s="42" t="s">
        <v>13291</v>
      </c>
      <c r="AG437" s="42" t="s">
        <v>13291</v>
      </c>
      <c r="AH437" s="42" t="s">
        <v>13291</v>
      </c>
      <c r="AI437" s="42" t="s">
        <v>13291</v>
      </c>
      <c r="AK437" s="44">
        <v>49</v>
      </c>
      <c r="AL437" s="44" t="s">
        <v>13316</v>
      </c>
      <c r="AM437" s="44">
        <v>2026</v>
      </c>
      <c r="AN437" s="44">
        <v>5</v>
      </c>
      <c r="AO437" s="44">
        <v>-44046</v>
      </c>
      <c r="AP437">
        <v>89251067</v>
      </c>
      <c r="AQ437">
        <v>2026</v>
      </c>
      <c r="AR437">
        <v>2026</v>
      </c>
    </row>
    <row r="438" spans="1:44" ht="15" x14ac:dyDescent="0.25">
      <c r="A438" s="17" t="s">
        <v>4270</v>
      </c>
      <c r="B438" s="43">
        <f t="shared" si="6"/>
        <v>1</v>
      </c>
      <c r="C438" s="43" t="s">
        <v>13291</v>
      </c>
      <c r="D438" s="5">
        <v>1246327</v>
      </c>
      <c r="E438" s="42">
        <v>1166030</v>
      </c>
      <c r="F438" s="42">
        <v>1085733</v>
      </c>
      <c r="G438" s="42">
        <v>1005436</v>
      </c>
      <c r="H438" s="42">
        <v>925139</v>
      </c>
      <c r="I438" s="42">
        <v>844842</v>
      </c>
      <c r="J438" s="42">
        <v>764545</v>
      </c>
      <c r="K438" s="42">
        <v>684248</v>
      </c>
      <c r="L438" s="42">
        <v>603951</v>
      </c>
      <c r="M438" s="42">
        <v>523654</v>
      </c>
      <c r="N438" s="42">
        <v>443357</v>
      </c>
      <c r="O438" s="42">
        <v>363060</v>
      </c>
      <c r="P438" s="42">
        <v>282763</v>
      </c>
      <c r="Q438" s="42">
        <v>202466</v>
      </c>
      <c r="R438" s="42">
        <v>122169</v>
      </c>
      <c r="S438" s="42">
        <v>41872</v>
      </c>
      <c r="T438" s="42" t="s">
        <v>13291</v>
      </c>
      <c r="U438" s="42" t="s">
        <v>13291</v>
      </c>
      <c r="V438" s="42" t="s">
        <v>13291</v>
      </c>
      <c r="W438" s="42" t="s">
        <v>13291</v>
      </c>
      <c r="X438" s="42" t="s">
        <v>13291</v>
      </c>
      <c r="Y438" s="42" t="s">
        <v>13291</v>
      </c>
      <c r="Z438" s="42" t="s">
        <v>13291</v>
      </c>
      <c r="AA438" s="42" t="s">
        <v>13291</v>
      </c>
      <c r="AB438" s="42" t="s">
        <v>13291</v>
      </c>
      <c r="AC438" s="42" t="s">
        <v>13291</v>
      </c>
      <c r="AD438" s="42" t="s">
        <v>13291</v>
      </c>
      <c r="AE438" s="42" t="s">
        <v>13291</v>
      </c>
      <c r="AF438" s="42" t="s">
        <v>13291</v>
      </c>
      <c r="AG438" s="42" t="s">
        <v>13291</v>
      </c>
      <c r="AH438" s="42" t="s">
        <v>13291</v>
      </c>
      <c r="AI438" s="42" t="s">
        <v>13291</v>
      </c>
      <c r="AK438" s="44">
        <v>57</v>
      </c>
      <c r="AL438" s="44" t="s">
        <v>13317</v>
      </c>
      <c r="AM438" s="44">
        <v>2034</v>
      </c>
      <c r="AN438" s="44">
        <v>13</v>
      </c>
      <c r="AO438" s="44">
        <v>-80297</v>
      </c>
      <c r="AP438">
        <v>163365970</v>
      </c>
      <c r="AQ438">
        <v>2035</v>
      </c>
      <c r="AR438">
        <v>2035</v>
      </c>
    </row>
    <row r="439" spans="1:44" ht="15" x14ac:dyDescent="0.25">
      <c r="A439" s="17" t="s">
        <v>4270</v>
      </c>
      <c r="B439" s="43" t="str">
        <f t="shared" si="6"/>
        <v/>
      </c>
      <c r="C439" s="43" t="s">
        <v>13291</v>
      </c>
      <c r="D439" s="5">
        <v>194796</v>
      </c>
      <c r="E439" s="42" t="s">
        <v>13291</v>
      </c>
      <c r="F439" s="42" t="s">
        <v>13291</v>
      </c>
      <c r="G439" s="42" t="s">
        <v>13291</v>
      </c>
      <c r="H439" s="42" t="s">
        <v>13291</v>
      </c>
      <c r="I439" s="42" t="s">
        <v>13291</v>
      </c>
      <c r="J439" s="42" t="s">
        <v>13291</v>
      </c>
      <c r="K439" s="42" t="s">
        <v>13291</v>
      </c>
      <c r="L439" s="42" t="s">
        <v>13291</v>
      </c>
      <c r="M439" s="42" t="s">
        <v>13291</v>
      </c>
      <c r="N439" s="42" t="s">
        <v>13291</v>
      </c>
      <c r="O439" s="42" t="s">
        <v>13291</v>
      </c>
      <c r="P439" s="42" t="s">
        <v>13291</v>
      </c>
      <c r="Q439" s="42" t="s">
        <v>13291</v>
      </c>
      <c r="R439" s="42" t="s">
        <v>13291</v>
      </c>
      <c r="S439" s="42" t="s">
        <v>13291</v>
      </c>
      <c r="T439" s="42" t="s">
        <v>13291</v>
      </c>
      <c r="U439" s="42" t="s">
        <v>13291</v>
      </c>
      <c r="V439" s="42" t="s">
        <v>13291</v>
      </c>
      <c r="W439" s="42" t="s">
        <v>13291</v>
      </c>
      <c r="X439" s="42" t="s">
        <v>13291</v>
      </c>
      <c r="Y439" s="42" t="s">
        <v>13291</v>
      </c>
      <c r="Z439" s="42" t="s">
        <v>13291</v>
      </c>
      <c r="AA439" s="42" t="s">
        <v>13291</v>
      </c>
      <c r="AB439" s="42" t="s">
        <v>13291</v>
      </c>
      <c r="AC439" s="42" t="s">
        <v>13291</v>
      </c>
      <c r="AD439" s="42" t="s">
        <v>13291</v>
      </c>
      <c r="AE439" s="42" t="s">
        <v>13291</v>
      </c>
      <c r="AF439" s="42" t="s">
        <v>13291</v>
      </c>
      <c r="AG439" s="42" t="s">
        <v>13291</v>
      </c>
      <c r="AH439" s="42" t="s">
        <v>13291</v>
      </c>
      <c r="AI439" s="42" t="s">
        <v>13291</v>
      </c>
      <c r="AK439" s="44" t="e">
        <v>#N/A</v>
      </c>
      <c r="AL439" s="44" t="e">
        <v>#N/A</v>
      </c>
      <c r="AM439" s="44" t="e">
        <v>#N/A</v>
      </c>
      <c r="AN439" s="44" t="e">
        <v>#N/A</v>
      </c>
      <c r="AO439" s="44" t="e">
        <v>#VALUE!</v>
      </c>
      <c r="AP439" t="e">
        <v>#VALUE!</v>
      </c>
      <c r="AQ439" t="e">
        <v>#VALUE!</v>
      </c>
      <c r="AR439" t="e">
        <v>#VALUE!</v>
      </c>
    </row>
    <row r="440" spans="1:44" ht="15" x14ac:dyDescent="0.25">
      <c r="A440" s="17" t="s">
        <v>4270</v>
      </c>
      <c r="B440" s="43" t="str">
        <f t="shared" si="6"/>
        <v/>
      </c>
      <c r="C440" s="43" t="s">
        <v>13291</v>
      </c>
      <c r="D440" s="5">
        <v>5622403</v>
      </c>
      <c r="E440" s="42">
        <v>5009948</v>
      </c>
      <c r="F440" s="42">
        <v>4397493</v>
      </c>
      <c r="G440" s="42">
        <v>3785038</v>
      </c>
      <c r="H440" s="42">
        <v>3172583</v>
      </c>
      <c r="I440" s="42">
        <v>2560128</v>
      </c>
      <c r="J440" s="42">
        <v>1947673</v>
      </c>
      <c r="K440" s="42">
        <v>1335218</v>
      </c>
      <c r="L440" s="42">
        <v>722763</v>
      </c>
      <c r="M440" s="42">
        <v>110308</v>
      </c>
      <c r="N440" s="42" t="s">
        <v>13291</v>
      </c>
      <c r="O440" s="42" t="s">
        <v>13291</v>
      </c>
      <c r="P440" s="42" t="s">
        <v>13291</v>
      </c>
      <c r="Q440" s="42" t="s">
        <v>13291</v>
      </c>
      <c r="R440" s="42" t="s">
        <v>13291</v>
      </c>
      <c r="S440" s="42" t="s">
        <v>13291</v>
      </c>
      <c r="T440" s="42" t="s">
        <v>13291</v>
      </c>
      <c r="U440" s="42" t="s">
        <v>13291</v>
      </c>
      <c r="V440" s="42" t="s">
        <v>13291</v>
      </c>
      <c r="W440" s="42" t="s">
        <v>13291</v>
      </c>
      <c r="X440" s="42" t="s">
        <v>13291</v>
      </c>
      <c r="Y440" s="42" t="s">
        <v>13291</v>
      </c>
      <c r="Z440" s="42" t="s">
        <v>13291</v>
      </c>
      <c r="AA440" s="42" t="s">
        <v>13291</v>
      </c>
      <c r="AB440" s="42" t="s">
        <v>13291</v>
      </c>
      <c r="AC440" s="42" t="s">
        <v>13291</v>
      </c>
      <c r="AD440" s="42" t="s">
        <v>13291</v>
      </c>
      <c r="AE440" s="42" t="s">
        <v>13291</v>
      </c>
      <c r="AF440" s="42" t="s">
        <v>13291</v>
      </c>
      <c r="AG440" s="42" t="s">
        <v>13291</v>
      </c>
      <c r="AH440" s="42" t="s">
        <v>13291</v>
      </c>
      <c r="AI440" s="42" t="s">
        <v>13291</v>
      </c>
      <c r="AK440" s="44">
        <v>51</v>
      </c>
      <c r="AL440" s="44" t="s">
        <v>13312</v>
      </c>
      <c r="AM440" s="44">
        <v>2028</v>
      </c>
      <c r="AN440" s="44">
        <v>7</v>
      </c>
      <c r="AO440" s="44">
        <v>-612455</v>
      </c>
      <c r="AP440">
        <v>1242169048</v>
      </c>
      <c r="AQ440">
        <v>2028</v>
      </c>
      <c r="AR440">
        <v>2028</v>
      </c>
    </row>
    <row r="441" spans="1:44" ht="15" x14ac:dyDescent="0.25">
      <c r="A441" s="17" t="s">
        <v>4270</v>
      </c>
      <c r="B441" s="43" t="str">
        <f t="shared" si="6"/>
        <v/>
      </c>
      <c r="C441" s="43" t="s">
        <v>13291</v>
      </c>
      <c r="D441" s="5">
        <v>70804974</v>
      </c>
      <c r="E441" s="42">
        <v>69833697</v>
      </c>
      <c r="F441" s="42">
        <v>68862420</v>
      </c>
      <c r="G441" s="42">
        <v>67891143</v>
      </c>
      <c r="H441" s="42">
        <v>66919866</v>
      </c>
      <c r="I441" s="42">
        <v>65948589</v>
      </c>
      <c r="J441" s="42">
        <v>64977312</v>
      </c>
      <c r="K441" s="42">
        <v>64006035</v>
      </c>
      <c r="L441" s="42">
        <v>63034758</v>
      </c>
      <c r="M441" s="42">
        <v>62063481</v>
      </c>
      <c r="N441" s="42">
        <v>61092204</v>
      </c>
      <c r="O441" s="42">
        <v>60120927</v>
      </c>
      <c r="P441" s="42">
        <v>59149650</v>
      </c>
      <c r="Q441" s="42">
        <v>58178373</v>
      </c>
      <c r="R441" s="42">
        <v>57207096</v>
      </c>
      <c r="S441" s="42">
        <v>56235819</v>
      </c>
      <c r="T441" s="42">
        <v>55264542</v>
      </c>
      <c r="U441" s="42">
        <v>54293265</v>
      </c>
      <c r="V441" s="42">
        <v>53321988</v>
      </c>
      <c r="W441" s="42">
        <v>52350711</v>
      </c>
      <c r="X441" s="42">
        <v>51379434</v>
      </c>
      <c r="Y441" s="42">
        <v>50408157</v>
      </c>
      <c r="Z441" s="42">
        <v>49436880</v>
      </c>
      <c r="AA441" s="42">
        <v>48465603</v>
      </c>
      <c r="AB441" s="42">
        <v>47494326</v>
      </c>
      <c r="AC441" s="42">
        <v>46523049</v>
      </c>
      <c r="AD441" s="42">
        <v>45551772</v>
      </c>
      <c r="AE441" s="42">
        <v>44580495</v>
      </c>
      <c r="AF441" s="42">
        <v>43609218</v>
      </c>
      <c r="AG441" s="42">
        <v>42637941</v>
      </c>
      <c r="AH441" s="42">
        <v>41666664</v>
      </c>
      <c r="AI441" s="42">
        <v>40695387</v>
      </c>
      <c r="AK441" s="44">
        <v>73</v>
      </c>
      <c r="AL441" s="44" t="s">
        <v>13292</v>
      </c>
      <c r="AM441" s="44">
        <v>2050</v>
      </c>
      <c r="AN441" s="44">
        <v>29</v>
      </c>
      <c r="AO441" s="44">
        <v>-971277</v>
      </c>
      <c r="AP441">
        <v>2031813237</v>
      </c>
      <c r="AQ441">
        <v>2092</v>
      </c>
      <c r="AR441">
        <v>2092</v>
      </c>
    </row>
    <row r="442" spans="1:44" ht="15" x14ac:dyDescent="0.25">
      <c r="A442" s="17" t="s">
        <v>4270</v>
      </c>
      <c r="B442" s="43" t="str">
        <f t="shared" si="6"/>
        <v/>
      </c>
      <c r="C442" s="43" t="s">
        <v>13291</v>
      </c>
      <c r="D442" s="5">
        <v>1849191</v>
      </c>
      <c r="E442" s="42">
        <v>1675601</v>
      </c>
      <c r="F442" s="42">
        <v>1502011</v>
      </c>
      <c r="G442" s="42">
        <v>1328421</v>
      </c>
      <c r="H442" s="42">
        <v>1154831</v>
      </c>
      <c r="I442" s="42">
        <v>981241</v>
      </c>
      <c r="J442" s="42">
        <v>807651</v>
      </c>
      <c r="K442" s="42">
        <v>634061</v>
      </c>
      <c r="L442" s="42">
        <v>460471</v>
      </c>
      <c r="M442" s="42">
        <v>286881</v>
      </c>
      <c r="N442" s="42">
        <v>113291</v>
      </c>
      <c r="O442" s="42" t="s">
        <v>13291</v>
      </c>
      <c r="P442" s="42" t="s">
        <v>13291</v>
      </c>
      <c r="Q442" s="42" t="s">
        <v>13291</v>
      </c>
      <c r="R442" s="42" t="s">
        <v>13291</v>
      </c>
      <c r="S442" s="42" t="s">
        <v>13291</v>
      </c>
      <c r="T442" s="42" t="s">
        <v>13291</v>
      </c>
      <c r="U442" s="42" t="s">
        <v>13291</v>
      </c>
      <c r="V442" s="42" t="s">
        <v>13291</v>
      </c>
      <c r="W442" s="42" t="s">
        <v>13291</v>
      </c>
      <c r="X442" s="42" t="s">
        <v>13291</v>
      </c>
      <c r="Y442" s="42" t="s">
        <v>13291</v>
      </c>
      <c r="Z442" s="42" t="s">
        <v>13291</v>
      </c>
      <c r="AA442" s="42" t="s">
        <v>13291</v>
      </c>
      <c r="AB442" s="42" t="s">
        <v>13291</v>
      </c>
      <c r="AC442" s="42" t="s">
        <v>13291</v>
      </c>
      <c r="AD442" s="42" t="s">
        <v>13291</v>
      </c>
      <c r="AE442" s="42" t="s">
        <v>13291</v>
      </c>
      <c r="AF442" s="42" t="s">
        <v>13291</v>
      </c>
      <c r="AG442" s="42" t="s">
        <v>13291</v>
      </c>
      <c r="AH442" s="42" t="s">
        <v>13291</v>
      </c>
      <c r="AI442" s="42" t="s">
        <v>13291</v>
      </c>
      <c r="AK442" s="44">
        <v>52</v>
      </c>
      <c r="AL442" s="44" t="s">
        <v>267</v>
      </c>
      <c r="AM442" s="44">
        <v>2029</v>
      </c>
      <c r="AN442" s="44">
        <v>8</v>
      </c>
      <c r="AO442" s="44">
        <v>-173590</v>
      </c>
      <c r="AP442">
        <v>352327401</v>
      </c>
      <c r="AQ442">
        <v>2030</v>
      </c>
      <c r="AR442">
        <v>2030</v>
      </c>
    </row>
    <row r="443" spans="1:44" ht="15" x14ac:dyDescent="0.25">
      <c r="A443" s="17" t="s">
        <v>4270</v>
      </c>
      <c r="B443" s="43" t="str">
        <f t="shared" si="6"/>
        <v/>
      </c>
      <c r="C443" s="43" t="s">
        <v>13291</v>
      </c>
      <c r="D443" s="5">
        <v>13090451</v>
      </c>
      <c r="E443" s="42">
        <v>12405610</v>
      </c>
      <c r="F443" s="42">
        <v>11720769</v>
      </c>
      <c r="G443" s="42">
        <v>11035928</v>
      </c>
      <c r="H443" s="42">
        <v>10351087</v>
      </c>
      <c r="I443" s="42">
        <v>9666246</v>
      </c>
      <c r="J443" s="42">
        <v>8981405</v>
      </c>
      <c r="K443" s="42">
        <v>8296564</v>
      </c>
      <c r="L443" s="42">
        <v>7611723</v>
      </c>
      <c r="M443" s="42">
        <v>6926882</v>
      </c>
      <c r="N443" s="42">
        <v>6242041</v>
      </c>
      <c r="O443" s="42">
        <v>5557200</v>
      </c>
      <c r="P443" s="42">
        <v>4872359</v>
      </c>
      <c r="Q443" s="42">
        <v>4187518</v>
      </c>
      <c r="R443" s="42">
        <v>3502677</v>
      </c>
      <c r="S443" s="42">
        <v>2817836</v>
      </c>
      <c r="T443" s="42">
        <v>2132995</v>
      </c>
      <c r="U443" s="42">
        <v>1448154</v>
      </c>
      <c r="V443" s="42">
        <v>763313</v>
      </c>
      <c r="W443" s="42">
        <v>78472</v>
      </c>
      <c r="X443" s="42" t="s">
        <v>13291</v>
      </c>
      <c r="Y443" s="42" t="s">
        <v>13291</v>
      </c>
      <c r="Z443" s="42" t="s">
        <v>13291</v>
      </c>
      <c r="AA443" s="42" t="s">
        <v>13291</v>
      </c>
      <c r="AB443" s="42" t="s">
        <v>13291</v>
      </c>
      <c r="AC443" s="42" t="s">
        <v>13291</v>
      </c>
      <c r="AD443" s="42" t="s">
        <v>13291</v>
      </c>
      <c r="AE443" s="42" t="s">
        <v>13291</v>
      </c>
      <c r="AF443" s="42" t="s">
        <v>13291</v>
      </c>
      <c r="AG443" s="42" t="s">
        <v>13291</v>
      </c>
      <c r="AH443" s="42" t="s">
        <v>13291</v>
      </c>
      <c r="AI443" s="42" t="s">
        <v>13291</v>
      </c>
      <c r="AK443" s="44">
        <v>61</v>
      </c>
      <c r="AL443" s="44" t="s">
        <v>13305</v>
      </c>
      <c r="AM443" s="44">
        <v>2038</v>
      </c>
      <c r="AN443" s="44">
        <v>17</v>
      </c>
      <c r="AO443" s="44">
        <v>-684841</v>
      </c>
      <c r="AP443">
        <v>1395784430</v>
      </c>
      <c r="AQ443">
        <v>2038</v>
      </c>
      <c r="AR443">
        <v>2038</v>
      </c>
    </row>
    <row r="444" spans="1:44" ht="15" x14ac:dyDescent="0.25">
      <c r="A444" s="17" t="s">
        <v>4270</v>
      </c>
      <c r="B444" s="43" t="str">
        <f t="shared" si="6"/>
        <v/>
      </c>
      <c r="C444" s="43" t="s">
        <v>13291</v>
      </c>
      <c r="D444" s="5">
        <v>44804963</v>
      </c>
      <c r="E444" s="42">
        <v>44616733</v>
      </c>
      <c r="F444" s="42">
        <v>44428503</v>
      </c>
      <c r="G444" s="42">
        <v>44240273</v>
      </c>
      <c r="H444" s="42">
        <v>44052043</v>
      </c>
      <c r="I444" s="42">
        <v>43863813</v>
      </c>
      <c r="J444" s="42">
        <v>43675583</v>
      </c>
      <c r="K444" s="42">
        <v>43487353</v>
      </c>
      <c r="L444" s="42">
        <v>43299123</v>
      </c>
      <c r="M444" s="42">
        <v>43110893</v>
      </c>
      <c r="N444" s="42">
        <v>42922663</v>
      </c>
      <c r="O444" s="42">
        <v>42734433</v>
      </c>
      <c r="P444" s="42">
        <v>42546203</v>
      </c>
      <c r="Q444" s="42">
        <v>42357973</v>
      </c>
      <c r="R444" s="42">
        <v>42169743</v>
      </c>
      <c r="S444" s="42">
        <v>41981513</v>
      </c>
      <c r="T444" s="42">
        <v>41793283</v>
      </c>
      <c r="U444" s="42">
        <v>41605053</v>
      </c>
      <c r="V444" s="42">
        <v>41416823</v>
      </c>
      <c r="W444" s="42">
        <v>41228593</v>
      </c>
      <c r="X444" s="42">
        <v>41040363</v>
      </c>
      <c r="Y444" s="42">
        <v>40852133</v>
      </c>
      <c r="Z444" s="42">
        <v>40663903</v>
      </c>
      <c r="AA444" s="42">
        <v>40475673</v>
      </c>
      <c r="AB444" s="42">
        <v>40287443</v>
      </c>
      <c r="AC444" s="42">
        <v>40099213</v>
      </c>
      <c r="AD444" s="42">
        <v>39910983</v>
      </c>
      <c r="AE444" s="42">
        <v>39722753</v>
      </c>
      <c r="AF444" s="42">
        <v>39534523</v>
      </c>
      <c r="AG444" s="42">
        <v>39346293</v>
      </c>
      <c r="AH444" s="42">
        <v>39158063</v>
      </c>
      <c r="AI444" s="42">
        <v>38969833</v>
      </c>
      <c r="AK444" s="44">
        <v>73</v>
      </c>
      <c r="AL444" s="44" t="s">
        <v>13292</v>
      </c>
      <c r="AM444" s="44">
        <v>2050</v>
      </c>
      <c r="AN444" s="44">
        <v>29</v>
      </c>
      <c r="AO444" s="44">
        <v>-188230</v>
      </c>
      <c r="AP444">
        <v>424841333</v>
      </c>
      <c r="AQ444">
        <v>2257</v>
      </c>
      <c r="AR444">
        <v>2100</v>
      </c>
    </row>
    <row r="445" spans="1:44" ht="15" x14ac:dyDescent="0.25">
      <c r="A445" s="17" t="s">
        <v>4270</v>
      </c>
      <c r="B445" s="43" t="str">
        <f t="shared" si="6"/>
        <v/>
      </c>
      <c r="C445" s="43" t="s">
        <v>13291</v>
      </c>
      <c r="D445" s="5">
        <v>8779993</v>
      </c>
      <c r="E445" s="42">
        <v>8561736</v>
      </c>
      <c r="F445" s="42">
        <v>8343479</v>
      </c>
      <c r="G445" s="42">
        <v>8125222</v>
      </c>
      <c r="H445" s="42">
        <v>7906965</v>
      </c>
      <c r="I445" s="42">
        <v>7688708</v>
      </c>
      <c r="J445" s="42">
        <v>7470451</v>
      </c>
      <c r="K445" s="42">
        <v>7252194</v>
      </c>
      <c r="L445" s="42">
        <v>7033937</v>
      </c>
      <c r="M445" s="42">
        <v>6815680</v>
      </c>
      <c r="N445" s="42">
        <v>6597423</v>
      </c>
      <c r="O445" s="42">
        <v>6379166</v>
      </c>
      <c r="P445" s="42">
        <v>6160909</v>
      </c>
      <c r="Q445" s="42">
        <v>5942652</v>
      </c>
      <c r="R445" s="42">
        <v>5724395</v>
      </c>
      <c r="S445" s="42">
        <v>5506138</v>
      </c>
      <c r="T445" s="42">
        <v>5287881</v>
      </c>
      <c r="U445" s="42">
        <v>5069624</v>
      </c>
      <c r="V445" s="42">
        <v>4851367</v>
      </c>
      <c r="W445" s="42">
        <v>4633110</v>
      </c>
      <c r="X445" s="42">
        <v>4414853</v>
      </c>
      <c r="Y445" s="42">
        <v>4196596</v>
      </c>
      <c r="Z445" s="42">
        <v>3978339</v>
      </c>
      <c r="AA445" s="42">
        <v>3760082</v>
      </c>
      <c r="AB445" s="42">
        <v>3541825</v>
      </c>
      <c r="AC445" s="42">
        <v>3323568</v>
      </c>
      <c r="AD445" s="42">
        <v>3105311</v>
      </c>
      <c r="AE445" s="42">
        <v>2887054</v>
      </c>
      <c r="AF445" s="42">
        <v>2668797</v>
      </c>
      <c r="AG445" s="42">
        <v>2450540</v>
      </c>
      <c r="AH445" s="42">
        <v>2232283</v>
      </c>
      <c r="AI445" s="42">
        <v>2014026</v>
      </c>
      <c r="AK445" s="44">
        <v>73</v>
      </c>
      <c r="AL445" s="44" t="s">
        <v>13292</v>
      </c>
      <c r="AM445" s="44">
        <v>2050</v>
      </c>
      <c r="AN445" s="44">
        <v>29</v>
      </c>
      <c r="AO445" s="44">
        <v>-218257</v>
      </c>
      <c r="AP445">
        <v>449440876</v>
      </c>
      <c r="AQ445">
        <v>2059</v>
      </c>
      <c r="AR445">
        <v>2059</v>
      </c>
    </row>
    <row r="446" spans="1:44" ht="15" x14ac:dyDescent="0.25">
      <c r="A446" s="17" t="s">
        <v>4270</v>
      </c>
      <c r="B446" s="43" t="str">
        <f t="shared" si="6"/>
        <v/>
      </c>
      <c r="C446" s="43" t="s">
        <v>13291</v>
      </c>
      <c r="D446" s="5">
        <v>1879982</v>
      </c>
      <c r="E446" s="42">
        <v>1709800</v>
      </c>
      <c r="F446" s="42">
        <v>1539618</v>
      </c>
      <c r="G446" s="42">
        <v>1369436</v>
      </c>
      <c r="H446" s="42">
        <v>1199254</v>
      </c>
      <c r="I446" s="42">
        <v>1029072</v>
      </c>
      <c r="J446" s="42">
        <v>858890</v>
      </c>
      <c r="K446" s="42">
        <v>688708</v>
      </c>
      <c r="L446" s="42">
        <v>518526</v>
      </c>
      <c r="M446" s="42">
        <v>348344</v>
      </c>
      <c r="N446" s="42">
        <v>178162</v>
      </c>
      <c r="O446" s="42">
        <v>7980</v>
      </c>
      <c r="P446" s="42" t="s">
        <v>13291</v>
      </c>
      <c r="Q446" s="42" t="s">
        <v>13291</v>
      </c>
      <c r="R446" s="42" t="s">
        <v>13291</v>
      </c>
      <c r="S446" s="42" t="s">
        <v>13291</v>
      </c>
      <c r="T446" s="42" t="s">
        <v>13291</v>
      </c>
      <c r="U446" s="42" t="s">
        <v>13291</v>
      </c>
      <c r="V446" s="42" t="s">
        <v>13291</v>
      </c>
      <c r="W446" s="42" t="s">
        <v>13291</v>
      </c>
      <c r="X446" s="42" t="s">
        <v>13291</v>
      </c>
      <c r="Y446" s="42" t="s">
        <v>13291</v>
      </c>
      <c r="Z446" s="42" t="s">
        <v>13291</v>
      </c>
      <c r="AA446" s="42" t="s">
        <v>13291</v>
      </c>
      <c r="AB446" s="42" t="s">
        <v>13291</v>
      </c>
      <c r="AC446" s="42" t="s">
        <v>13291</v>
      </c>
      <c r="AD446" s="42" t="s">
        <v>13291</v>
      </c>
      <c r="AE446" s="42" t="s">
        <v>13291</v>
      </c>
      <c r="AF446" s="42" t="s">
        <v>13291</v>
      </c>
      <c r="AG446" s="42" t="s">
        <v>13291</v>
      </c>
      <c r="AH446" s="42" t="s">
        <v>13291</v>
      </c>
      <c r="AI446" s="42" t="s">
        <v>13291</v>
      </c>
      <c r="AK446" s="44">
        <v>53</v>
      </c>
      <c r="AL446" s="44" t="s">
        <v>13297</v>
      </c>
      <c r="AM446" s="44">
        <v>2030</v>
      </c>
      <c r="AN446" s="44">
        <v>9</v>
      </c>
      <c r="AO446" s="44">
        <v>-170182</v>
      </c>
      <c r="AP446">
        <v>345477440</v>
      </c>
      <c r="AQ446">
        <v>2030</v>
      </c>
      <c r="AR446">
        <v>2030</v>
      </c>
    </row>
    <row r="447" spans="1:44" ht="15" x14ac:dyDescent="0.25">
      <c r="A447" s="17" t="s">
        <v>4270</v>
      </c>
      <c r="B447" s="43" t="str">
        <f t="shared" si="6"/>
        <v/>
      </c>
      <c r="C447" s="43" t="s">
        <v>13291</v>
      </c>
      <c r="D447" s="5">
        <v>6532051</v>
      </c>
      <c r="E447" s="42">
        <v>6331870</v>
      </c>
      <c r="F447" s="42">
        <v>6131689</v>
      </c>
      <c r="G447" s="42">
        <v>5931508</v>
      </c>
      <c r="H447" s="42">
        <v>5731327</v>
      </c>
      <c r="I447" s="42">
        <v>5531146</v>
      </c>
      <c r="J447" s="42">
        <v>5330965</v>
      </c>
      <c r="K447" s="42">
        <v>5130784</v>
      </c>
      <c r="L447" s="42">
        <v>4930603</v>
      </c>
      <c r="M447" s="42">
        <v>4730422</v>
      </c>
      <c r="N447" s="42">
        <v>4530241</v>
      </c>
      <c r="O447" s="42">
        <v>4330060</v>
      </c>
      <c r="P447" s="42">
        <v>4129879</v>
      </c>
      <c r="Q447" s="42">
        <v>3929698</v>
      </c>
      <c r="R447" s="42">
        <v>3729517</v>
      </c>
      <c r="S447" s="42">
        <v>3529336</v>
      </c>
      <c r="T447" s="42">
        <v>3329155</v>
      </c>
      <c r="U447" s="42">
        <v>3128974</v>
      </c>
      <c r="V447" s="42">
        <v>2928793</v>
      </c>
      <c r="W447" s="42">
        <v>2728612</v>
      </c>
      <c r="X447" s="42">
        <v>2528431</v>
      </c>
      <c r="Y447" s="42">
        <v>2328250</v>
      </c>
      <c r="Z447" s="42">
        <v>2128069</v>
      </c>
      <c r="AA447" s="42">
        <v>1927888</v>
      </c>
      <c r="AB447" s="42">
        <v>1727707</v>
      </c>
      <c r="AC447" s="42">
        <v>1527526</v>
      </c>
      <c r="AD447" s="42">
        <v>1327345</v>
      </c>
      <c r="AE447" s="42">
        <v>1127164</v>
      </c>
      <c r="AF447" s="42">
        <v>926983</v>
      </c>
      <c r="AG447" s="42">
        <v>726802</v>
      </c>
      <c r="AH447" s="42">
        <v>526621</v>
      </c>
      <c r="AI447" s="42">
        <v>326440</v>
      </c>
      <c r="AK447" s="44">
        <v>73</v>
      </c>
      <c r="AL447" s="44" t="s">
        <v>13292</v>
      </c>
      <c r="AM447" s="44">
        <v>2050</v>
      </c>
      <c r="AN447" s="44">
        <v>29</v>
      </c>
      <c r="AO447" s="44">
        <v>-200181</v>
      </c>
      <c r="AP447">
        <v>410697490</v>
      </c>
      <c r="AQ447">
        <v>2052</v>
      </c>
      <c r="AR447">
        <v>2052</v>
      </c>
    </row>
    <row r="448" spans="1:44" ht="15" x14ac:dyDescent="0.25">
      <c r="A448" s="17" t="s">
        <v>4270</v>
      </c>
      <c r="B448" s="43" t="str">
        <f t="shared" si="6"/>
        <v/>
      </c>
      <c r="C448" s="43" t="s">
        <v>13291</v>
      </c>
      <c r="D448" s="5">
        <v>8090861</v>
      </c>
      <c r="E448" s="42">
        <v>7947157</v>
      </c>
      <c r="F448" s="42">
        <v>7803453</v>
      </c>
      <c r="G448" s="42">
        <v>7659749</v>
      </c>
      <c r="H448" s="42">
        <v>7516045</v>
      </c>
      <c r="I448" s="42">
        <v>7372341</v>
      </c>
      <c r="J448" s="42">
        <v>7228637</v>
      </c>
      <c r="K448" s="42">
        <v>7084933</v>
      </c>
      <c r="L448" s="42">
        <v>6941229</v>
      </c>
      <c r="M448" s="42">
        <v>6797525</v>
      </c>
      <c r="N448" s="42">
        <v>6653821</v>
      </c>
      <c r="O448" s="42">
        <v>6510117</v>
      </c>
      <c r="P448" s="42">
        <v>6366413</v>
      </c>
      <c r="Q448" s="42">
        <v>6222709</v>
      </c>
      <c r="R448" s="42">
        <v>6079005</v>
      </c>
      <c r="S448" s="42">
        <v>5935301</v>
      </c>
      <c r="T448" s="42">
        <v>5791597</v>
      </c>
      <c r="U448" s="42">
        <v>5647893</v>
      </c>
      <c r="V448" s="42">
        <v>5504189</v>
      </c>
      <c r="W448" s="42">
        <v>5360485</v>
      </c>
      <c r="X448" s="42">
        <v>5216781</v>
      </c>
      <c r="Y448" s="42">
        <v>5073077</v>
      </c>
      <c r="Z448" s="42">
        <v>4929373</v>
      </c>
      <c r="AA448" s="42">
        <v>4785669</v>
      </c>
      <c r="AB448" s="42">
        <v>4641965</v>
      </c>
      <c r="AC448" s="42">
        <v>4498261</v>
      </c>
      <c r="AD448" s="42">
        <v>4354557</v>
      </c>
      <c r="AE448" s="42">
        <v>4210853</v>
      </c>
      <c r="AF448" s="42">
        <v>4067149</v>
      </c>
      <c r="AG448" s="42">
        <v>3923445</v>
      </c>
      <c r="AH448" s="42">
        <v>3779741</v>
      </c>
      <c r="AI448" s="42">
        <v>3636037</v>
      </c>
      <c r="AK448" s="44">
        <v>73</v>
      </c>
      <c r="AL448" s="44" t="s">
        <v>13292</v>
      </c>
      <c r="AM448" s="44">
        <v>2050</v>
      </c>
      <c r="AN448" s="44">
        <v>29</v>
      </c>
      <c r="AO448" s="44">
        <v>-143704</v>
      </c>
      <c r="AP448">
        <v>298229237</v>
      </c>
      <c r="AQ448">
        <v>2075</v>
      </c>
      <c r="AR448">
        <v>2075</v>
      </c>
    </row>
    <row r="449" spans="1:44" ht="15" x14ac:dyDescent="0.25">
      <c r="A449" s="17" t="s">
        <v>4270</v>
      </c>
      <c r="B449" s="43" t="str">
        <f t="shared" si="6"/>
        <v/>
      </c>
      <c r="C449" s="43" t="s">
        <v>13291</v>
      </c>
      <c r="D449" s="5">
        <v>1595285</v>
      </c>
      <c r="E449" s="42">
        <v>1515283</v>
      </c>
      <c r="F449" s="42">
        <v>1435281</v>
      </c>
      <c r="G449" s="42">
        <v>1355279</v>
      </c>
      <c r="H449" s="42">
        <v>1275277</v>
      </c>
      <c r="I449" s="42">
        <v>1195275</v>
      </c>
      <c r="J449" s="42">
        <v>1115273</v>
      </c>
      <c r="K449" s="42">
        <v>1035271</v>
      </c>
      <c r="L449" s="42">
        <v>955269</v>
      </c>
      <c r="M449" s="42">
        <v>875267</v>
      </c>
      <c r="N449" s="42">
        <v>795265</v>
      </c>
      <c r="O449" s="42">
        <v>715263</v>
      </c>
      <c r="P449" s="42">
        <v>635261</v>
      </c>
      <c r="Q449" s="42">
        <v>555259</v>
      </c>
      <c r="R449" s="42">
        <v>475257</v>
      </c>
      <c r="S449" s="42">
        <v>395255</v>
      </c>
      <c r="T449" s="42">
        <v>315253</v>
      </c>
      <c r="U449" s="42">
        <v>235251</v>
      </c>
      <c r="V449" s="42">
        <v>155249</v>
      </c>
      <c r="W449" s="42">
        <v>75247</v>
      </c>
      <c r="X449" s="42" t="s">
        <v>13291</v>
      </c>
      <c r="Y449" s="42" t="s">
        <v>13291</v>
      </c>
      <c r="Z449" s="42" t="s">
        <v>13291</v>
      </c>
      <c r="AA449" s="42" t="s">
        <v>13291</v>
      </c>
      <c r="AB449" s="42" t="s">
        <v>13291</v>
      </c>
      <c r="AC449" s="42" t="s">
        <v>13291</v>
      </c>
      <c r="AD449" s="42" t="s">
        <v>13291</v>
      </c>
      <c r="AE449" s="42" t="s">
        <v>13291</v>
      </c>
      <c r="AF449" s="42" t="s">
        <v>13291</v>
      </c>
      <c r="AG449" s="42" t="s">
        <v>13291</v>
      </c>
      <c r="AH449" s="42" t="s">
        <v>13291</v>
      </c>
      <c r="AI449" s="42" t="s">
        <v>13291</v>
      </c>
      <c r="AK449" s="44">
        <v>61</v>
      </c>
      <c r="AL449" s="44" t="s">
        <v>13305</v>
      </c>
      <c r="AM449" s="44">
        <v>2038</v>
      </c>
      <c r="AN449" s="44">
        <v>17</v>
      </c>
      <c r="AO449" s="44">
        <v>-80002</v>
      </c>
      <c r="AP449">
        <v>163119323</v>
      </c>
      <c r="AQ449">
        <v>2039</v>
      </c>
      <c r="AR449">
        <v>2039</v>
      </c>
    </row>
    <row r="450" spans="1:44" ht="15" x14ac:dyDescent="0.25">
      <c r="A450" s="17" t="s">
        <v>4270</v>
      </c>
      <c r="B450" s="43" t="str">
        <f t="shared" si="6"/>
        <v/>
      </c>
      <c r="C450" s="43" t="s">
        <v>13291</v>
      </c>
      <c r="D450" s="5">
        <v>9460736</v>
      </c>
      <c r="E450" s="42">
        <v>9008123</v>
      </c>
      <c r="F450" s="42">
        <v>8555510</v>
      </c>
      <c r="G450" s="42">
        <v>8102897</v>
      </c>
      <c r="H450" s="42">
        <v>7650284</v>
      </c>
      <c r="I450" s="42">
        <v>7197671</v>
      </c>
      <c r="J450" s="42">
        <v>6745058</v>
      </c>
      <c r="K450" s="42">
        <v>6292445</v>
      </c>
      <c r="L450" s="42">
        <v>5839832</v>
      </c>
      <c r="M450" s="42">
        <v>5387219</v>
      </c>
      <c r="N450" s="42">
        <v>4934606</v>
      </c>
      <c r="O450" s="42">
        <v>4481993</v>
      </c>
      <c r="P450" s="42">
        <v>4029380</v>
      </c>
      <c r="Q450" s="42">
        <v>3576767</v>
      </c>
      <c r="R450" s="42">
        <v>3124154</v>
      </c>
      <c r="S450" s="42">
        <v>2671541</v>
      </c>
      <c r="T450" s="42">
        <v>2218928</v>
      </c>
      <c r="U450" s="42">
        <v>1766315</v>
      </c>
      <c r="V450" s="42">
        <v>1313702</v>
      </c>
      <c r="W450" s="42">
        <v>861089</v>
      </c>
      <c r="X450" s="42">
        <v>408476</v>
      </c>
      <c r="Y450" s="42" t="s">
        <v>13291</v>
      </c>
      <c r="Z450" s="42" t="s">
        <v>13291</v>
      </c>
      <c r="AA450" s="42" t="s">
        <v>13291</v>
      </c>
      <c r="AB450" s="42" t="s">
        <v>13291</v>
      </c>
      <c r="AC450" s="42" t="s">
        <v>13291</v>
      </c>
      <c r="AD450" s="42" t="s">
        <v>13291</v>
      </c>
      <c r="AE450" s="42" t="s">
        <v>13291</v>
      </c>
      <c r="AF450" s="42" t="s">
        <v>13291</v>
      </c>
      <c r="AG450" s="42" t="s">
        <v>13291</v>
      </c>
      <c r="AH450" s="42" t="s">
        <v>13291</v>
      </c>
      <c r="AI450" s="42" t="s">
        <v>13291</v>
      </c>
      <c r="AK450" s="44">
        <v>62</v>
      </c>
      <c r="AL450" s="44" t="s">
        <v>13302</v>
      </c>
      <c r="AM450" s="44">
        <v>2039</v>
      </c>
      <c r="AN450" s="44">
        <v>18</v>
      </c>
      <c r="AO450" s="44">
        <v>-452613</v>
      </c>
      <c r="AP450">
        <v>923286383</v>
      </c>
      <c r="AQ450">
        <v>2040</v>
      </c>
      <c r="AR450">
        <v>2040</v>
      </c>
    </row>
    <row r="451" spans="1:44" ht="15" x14ac:dyDescent="0.25">
      <c r="A451" s="17" t="s">
        <v>4270</v>
      </c>
      <c r="B451" s="43" t="str">
        <f t="shared" si="6"/>
        <v/>
      </c>
      <c r="C451" s="43" t="s">
        <v>13291</v>
      </c>
      <c r="D451" s="5">
        <v>2525239</v>
      </c>
      <c r="E451" s="42">
        <v>2404530</v>
      </c>
      <c r="F451" s="42">
        <v>2283821</v>
      </c>
      <c r="G451" s="42">
        <v>2163112</v>
      </c>
      <c r="H451" s="42">
        <v>2042403</v>
      </c>
      <c r="I451" s="42">
        <v>1921694</v>
      </c>
      <c r="J451" s="42">
        <v>1800985</v>
      </c>
      <c r="K451" s="42">
        <v>1680276</v>
      </c>
      <c r="L451" s="42">
        <v>1559567</v>
      </c>
      <c r="M451" s="42">
        <v>1438858</v>
      </c>
      <c r="N451" s="42">
        <v>1318149</v>
      </c>
      <c r="O451" s="42">
        <v>1197440</v>
      </c>
      <c r="P451" s="42">
        <v>1076731</v>
      </c>
      <c r="Q451" s="42">
        <v>956022</v>
      </c>
      <c r="R451" s="42">
        <v>835313</v>
      </c>
      <c r="S451" s="42">
        <v>714604</v>
      </c>
      <c r="T451" s="42">
        <v>593895</v>
      </c>
      <c r="U451" s="42">
        <v>473186</v>
      </c>
      <c r="V451" s="42">
        <v>352477</v>
      </c>
      <c r="W451" s="42">
        <v>231768</v>
      </c>
      <c r="X451" s="42">
        <v>111059</v>
      </c>
      <c r="Y451" s="42" t="s">
        <v>13291</v>
      </c>
      <c r="Z451" s="42" t="s">
        <v>13291</v>
      </c>
      <c r="AA451" s="42" t="s">
        <v>13291</v>
      </c>
      <c r="AB451" s="42" t="s">
        <v>13291</v>
      </c>
      <c r="AC451" s="42" t="s">
        <v>13291</v>
      </c>
      <c r="AD451" s="42" t="s">
        <v>13291</v>
      </c>
      <c r="AE451" s="42" t="s">
        <v>13291</v>
      </c>
      <c r="AF451" s="42" t="s">
        <v>13291</v>
      </c>
      <c r="AG451" s="42" t="s">
        <v>13291</v>
      </c>
      <c r="AH451" s="42" t="s">
        <v>13291</v>
      </c>
      <c r="AI451" s="42" t="s">
        <v>13291</v>
      </c>
      <c r="AK451" s="44">
        <v>62</v>
      </c>
      <c r="AL451" s="44" t="s">
        <v>13302</v>
      </c>
      <c r="AM451" s="44">
        <v>2039</v>
      </c>
      <c r="AN451" s="44">
        <v>18</v>
      </c>
      <c r="AO451" s="44">
        <v>-120709</v>
      </c>
      <c r="AP451">
        <v>246236710</v>
      </c>
      <c r="AQ451">
        <v>2040</v>
      </c>
      <c r="AR451">
        <v>2040</v>
      </c>
    </row>
    <row r="452" spans="1:44" ht="15" x14ac:dyDescent="0.25">
      <c r="A452" s="17" t="s">
        <v>4270</v>
      </c>
      <c r="B452" s="43" t="str">
        <f t="shared" ref="B452:B515" si="7">IF(A452=A451,"",1)</f>
        <v/>
      </c>
      <c r="C452" s="43" t="s">
        <v>13291</v>
      </c>
      <c r="D452" s="5">
        <v>25466872</v>
      </c>
      <c r="E452" s="42">
        <v>25183823</v>
      </c>
      <c r="F452" s="42">
        <v>24900774</v>
      </c>
      <c r="G452" s="42">
        <v>24617725</v>
      </c>
      <c r="H452" s="42">
        <v>24334676</v>
      </c>
      <c r="I452" s="42">
        <v>24051627</v>
      </c>
      <c r="J452" s="42">
        <v>23768578</v>
      </c>
      <c r="K452" s="42">
        <v>23485529</v>
      </c>
      <c r="L452" s="42">
        <v>23202480</v>
      </c>
      <c r="M452" s="42">
        <v>22919431</v>
      </c>
      <c r="N452" s="42">
        <v>22636382</v>
      </c>
      <c r="O452" s="42">
        <v>22353333</v>
      </c>
      <c r="P452" s="42">
        <v>22070284</v>
      </c>
      <c r="Q452" s="42">
        <v>21787235</v>
      </c>
      <c r="R452" s="42">
        <v>21504186</v>
      </c>
      <c r="S452" s="42">
        <v>21221137</v>
      </c>
      <c r="T452" s="42">
        <v>20938088</v>
      </c>
      <c r="U452" s="42">
        <v>20655039</v>
      </c>
      <c r="V452" s="42">
        <v>20371990</v>
      </c>
      <c r="W452" s="42">
        <v>20088941</v>
      </c>
      <c r="X452" s="42">
        <v>19805892</v>
      </c>
      <c r="Y452" s="42">
        <v>19522843</v>
      </c>
      <c r="Z452" s="42">
        <v>19239794</v>
      </c>
      <c r="AA452" s="42">
        <v>18956745</v>
      </c>
      <c r="AB452" s="42">
        <v>18673696</v>
      </c>
      <c r="AC452" s="42">
        <v>18390647</v>
      </c>
      <c r="AD452" s="42">
        <v>18107598</v>
      </c>
      <c r="AE452" s="42">
        <v>17824549</v>
      </c>
      <c r="AF452" s="42">
        <v>17541500</v>
      </c>
      <c r="AG452" s="42">
        <v>17258451</v>
      </c>
      <c r="AH452" s="42">
        <v>16975402</v>
      </c>
      <c r="AI452" s="42">
        <v>16692353</v>
      </c>
      <c r="AK452" s="44">
        <v>73</v>
      </c>
      <c r="AL452" s="44" t="s">
        <v>13292</v>
      </c>
      <c r="AM452" s="44">
        <v>2050</v>
      </c>
      <c r="AN452" s="44">
        <v>29</v>
      </c>
      <c r="AO452" s="44">
        <v>-283049</v>
      </c>
      <c r="AP452">
        <v>596942803</v>
      </c>
      <c r="AQ452">
        <v>2109</v>
      </c>
      <c r="AR452">
        <v>2100</v>
      </c>
    </row>
    <row r="453" spans="1:44" ht="15" x14ac:dyDescent="0.25">
      <c r="A453" s="17" t="s">
        <v>4270</v>
      </c>
      <c r="B453" s="43" t="str">
        <f t="shared" si="7"/>
        <v/>
      </c>
      <c r="C453" s="43" t="s">
        <v>13291</v>
      </c>
      <c r="D453" s="5">
        <v>5746178</v>
      </c>
      <c r="E453" s="42">
        <v>5549117</v>
      </c>
      <c r="F453" s="42">
        <v>5352056</v>
      </c>
      <c r="G453" s="42">
        <v>5154995</v>
      </c>
      <c r="H453" s="42">
        <v>4957934</v>
      </c>
      <c r="I453" s="42">
        <v>4760873</v>
      </c>
      <c r="J453" s="42">
        <v>4563812</v>
      </c>
      <c r="K453" s="42">
        <v>4366751</v>
      </c>
      <c r="L453" s="42">
        <v>4169690</v>
      </c>
      <c r="M453" s="42">
        <v>3972629</v>
      </c>
      <c r="N453" s="42">
        <v>3775568</v>
      </c>
      <c r="O453" s="42">
        <v>3578507</v>
      </c>
      <c r="P453" s="42">
        <v>3381446</v>
      </c>
      <c r="Q453" s="42">
        <v>3184385</v>
      </c>
      <c r="R453" s="42">
        <v>2987324</v>
      </c>
      <c r="S453" s="42">
        <v>2790263</v>
      </c>
      <c r="T453" s="42">
        <v>2593202</v>
      </c>
      <c r="U453" s="42">
        <v>2396141</v>
      </c>
      <c r="V453" s="42">
        <v>2199080</v>
      </c>
      <c r="W453" s="42">
        <v>2002019</v>
      </c>
      <c r="X453" s="42">
        <v>1804958</v>
      </c>
      <c r="Y453" s="42">
        <v>1607897</v>
      </c>
      <c r="Z453" s="42">
        <v>1410836</v>
      </c>
      <c r="AA453" s="42">
        <v>1213775</v>
      </c>
      <c r="AB453" s="42">
        <v>1016714</v>
      </c>
      <c r="AC453" s="42">
        <v>819653</v>
      </c>
      <c r="AD453" s="42">
        <v>622592</v>
      </c>
      <c r="AE453" s="42">
        <v>425531</v>
      </c>
      <c r="AF453" s="42">
        <v>228470</v>
      </c>
      <c r="AG453" s="42">
        <v>31409</v>
      </c>
      <c r="AH453" s="42" t="s">
        <v>13291</v>
      </c>
      <c r="AI453" s="42" t="s">
        <v>13291</v>
      </c>
      <c r="AK453" s="44">
        <v>71</v>
      </c>
      <c r="AL453" s="44" t="s">
        <v>13293</v>
      </c>
      <c r="AM453" s="44">
        <v>2048</v>
      </c>
      <c r="AN453" s="44">
        <v>27</v>
      </c>
      <c r="AO453" s="44">
        <v>-197061</v>
      </c>
      <c r="AP453">
        <v>403612337</v>
      </c>
      <c r="AQ453">
        <v>2048</v>
      </c>
      <c r="AR453">
        <v>2048</v>
      </c>
    </row>
    <row r="454" spans="1:44" ht="15" x14ac:dyDescent="0.25">
      <c r="A454" s="17" t="s">
        <v>4176</v>
      </c>
      <c r="B454" s="43">
        <f t="shared" si="7"/>
        <v>1</v>
      </c>
      <c r="C454" s="43" t="s">
        <v>13291</v>
      </c>
      <c r="D454" s="5">
        <v>16232239</v>
      </c>
      <c r="E454" s="42">
        <v>16040443</v>
      </c>
      <c r="F454" s="42">
        <v>15848647</v>
      </c>
      <c r="G454" s="42">
        <v>15656851</v>
      </c>
      <c r="H454" s="42">
        <v>15465055</v>
      </c>
      <c r="I454" s="42">
        <v>15273259</v>
      </c>
      <c r="J454" s="42">
        <v>15081463</v>
      </c>
      <c r="K454" s="42">
        <v>14889667</v>
      </c>
      <c r="L454" s="42">
        <v>14697871</v>
      </c>
      <c r="M454" s="42">
        <v>14506075</v>
      </c>
      <c r="N454" s="42">
        <v>14314279</v>
      </c>
      <c r="O454" s="42">
        <v>14122483</v>
      </c>
      <c r="P454" s="42">
        <v>13930687</v>
      </c>
      <c r="Q454" s="42">
        <v>13738891</v>
      </c>
      <c r="R454" s="42">
        <v>13547095</v>
      </c>
      <c r="S454" s="42">
        <v>13355299</v>
      </c>
      <c r="T454" s="42">
        <v>13163503</v>
      </c>
      <c r="U454" s="42">
        <v>12971707</v>
      </c>
      <c r="V454" s="42">
        <v>12779911</v>
      </c>
      <c r="W454" s="42">
        <v>12588115</v>
      </c>
      <c r="X454" s="42">
        <v>12396319</v>
      </c>
      <c r="Y454" s="42">
        <v>12204523</v>
      </c>
      <c r="Z454" s="42">
        <v>12012727</v>
      </c>
      <c r="AA454" s="42">
        <v>11820931</v>
      </c>
      <c r="AB454" s="42">
        <v>11629135</v>
      </c>
      <c r="AC454" s="42">
        <v>11437339</v>
      </c>
      <c r="AD454" s="42">
        <v>11245543</v>
      </c>
      <c r="AE454" s="42">
        <v>11053747</v>
      </c>
      <c r="AF454" s="42">
        <v>10861951</v>
      </c>
      <c r="AG454" s="42">
        <v>10670155</v>
      </c>
      <c r="AH454" s="42">
        <v>10478359</v>
      </c>
      <c r="AI454" s="42">
        <v>10286563</v>
      </c>
      <c r="AK454" s="44">
        <v>73</v>
      </c>
      <c r="AL454" s="44" t="s">
        <v>13292</v>
      </c>
      <c r="AM454" s="44">
        <v>2050</v>
      </c>
      <c r="AN454" s="44">
        <v>29</v>
      </c>
      <c r="AO454" s="44">
        <v>-191796</v>
      </c>
      <c r="AP454">
        <v>403468363</v>
      </c>
      <c r="AQ454">
        <v>2104</v>
      </c>
      <c r="AR454">
        <v>2100</v>
      </c>
    </row>
    <row r="455" spans="1:44" ht="15" x14ac:dyDescent="0.25">
      <c r="A455" s="17" t="s">
        <v>4176</v>
      </c>
      <c r="B455" s="43" t="str">
        <f t="shared" si="7"/>
        <v/>
      </c>
      <c r="C455" s="43" t="s">
        <v>13291</v>
      </c>
      <c r="D455" s="5">
        <v>9089299</v>
      </c>
      <c r="E455" s="42">
        <v>9040639</v>
      </c>
      <c r="F455" s="42">
        <v>8991979</v>
      </c>
      <c r="G455" s="42">
        <v>8943319</v>
      </c>
      <c r="H455" s="42">
        <v>8894659</v>
      </c>
      <c r="I455" s="42">
        <v>8845999</v>
      </c>
      <c r="J455" s="42">
        <v>8797339</v>
      </c>
      <c r="K455" s="42">
        <v>8748679</v>
      </c>
      <c r="L455" s="42">
        <v>8700019</v>
      </c>
      <c r="M455" s="42">
        <v>8651359</v>
      </c>
      <c r="N455" s="42">
        <v>8602699</v>
      </c>
      <c r="O455" s="42">
        <v>8554039</v>
      </c>
      <c r="P455" s="42">
        <v>8505379</v>
      </c>
      <c r="Q455" s="42">
        <v>8456719</v>
      </c>
      <c r="R455" s="42">
        <v>8408059</v>
      </c>
      <c r="S455" s="42">
        <v>8359399</v>
      </c>
      <c r="T455" s="42">
        <v>8310739</v>
      </c>
      <c r="U455" s="42">
        <v>8262079</v>
      </c>
      <c r="V455" s="42">
        <v>8213419</v>
      </c>
      <c r="W455" s="42">
        <v>8164759</v>
      </c>
      <c r="X455" s="42">
        <v>8116099</v>
      </c>
      <c r="Y455" s="42">
        <v>8067439</v>
      </c>
      <c r="Z455" s="42">
        <v>8018779</v>
      </c>
      <c r="AA455" s="42">
        <v>7970119</v>
      </c>
      <c r="AB455" s="42">
        <v>7921459</v>
      </c>
      <c r="AC455" s="42">
        <v>7872799</v>
      </c>
      <c r="AD455" s="42">
        <v>7824139</v>
      </c>
      <c r="AE455" s="42">
        <v>7775479</v>
      </c>
      <c r="AF455" s="42">
        <v>7726819</v>
      </c>
      <c r="AG455" s="42">
        <v>7678159</v>
      </c>
      <c r="AH455" s="42">
        <v>7629499</v>
      </c>
      <c r="AI455" s="42">
        <v>7580839</v>
      </c>
      <c r="AK455" s="44">
        <v>73</v>
      </c>
      <c r="AL455" s="44" t="s">
        <v>13292</v>
      </c>
      <c r="AM455" s="44">
        <v>2050</v>
      </c>
      <c r="AN455" s="44">
        <v>29</v>
      </c>
      <c r="AO455" s="44">
        <v>-48660</v>
      </c>
      <c r="AP455">
        <v>107333839</v>
      </c>
      <c r="AQ455">
        <v>2206</v>
      </c>
      <c r="AR455">
        <v>2100</v>
      </c>
    </row>
    <row r="456" spans="1:44" ht="15" x14ac:dyDescent="0.25">
      <c r="A456" s="17" t="s">
        <v>4176</v>
      </c>
      <c r="B456" s="43" t="str">
        <f t="shared" si="7"/>
        <v/>
      </c>
      <c r="C456" s="43" t="s">
        <v>13291</v>
      </c>
      <c r="D456" s="5">
        <v>77239</v>
      </c>
      <c r="E456" s="42">
        <v>39797</v>
      </c>
      <c r="F456" s="42">
        <v>2355</v>
      </c>
      <c r="G456" s="42" t="s">
        <v>13291</v>
      </c>
      <c r="H456" s="42" t="s">
        <v>13291</v>
      </c>
      <c r="I456" s="42" t="s">
        <v>13291</v>
      </c>
      <c r="J456" s="42" t="s">
        <v>13291</v>
      </c>
      <c r="K456" s="42" t="s">
        <v>13291</v>
      </c>
      <c r="L456" s="42" t="s">
        <v>13291</v>
      </c>
      <c r="M456" s="42" t="s">
        <v>13291</v>
      </c>
      <c r="N456" s="42" t="s">
        <v>13291</v>
      </c>
      <c r="O456" s="42" t="s">
        <v>13291</v>
      </c>
      <c r="P456" s="42" t="s">
        <v>13291</v>
      </c>
      <c r="Q456" s="42" t="s">
        <v>13291</v>
      </c>
      <c r="R456" s="42" t="s">
        <v>13291</v>
      </c>
      <c r="S456" s="42" t="s">
        <v>13291</v>
      </c>
      <c r="T456" s="42" t="s">
        <v>13291</v>
      </c>
      <c r="U456" s="42" t="s">
        <v>13291</v>
      </c>
      <c r="V456" s="42" t="s">
        <v>13291</v>
      </c>
      <c r="W456" s="42" t="s">
        <v>13291</v>
      </c>
      <c r="X456" s="42" t="s">
        <v>13291</v>
      </c>
      <c r="Y456" s="42" t="s">
        <v>13291</v>
      </c>
      <c r="Z456" s="42" t="s">
        <v>13291</v>
      </c>
      <c r="AA456" s="42" t="s">
        <v>13291</v>
      </c>
      <c r="AB456" s="42" t="s">
        <v>13291</v>
      </c>
      <c r="AC456" s="42" t="s">
        <v>13291</v>
      </c>
      <c r="AD456" s="42" t="s">
        <v>13291</v>
      </c>
      <c r="AE456" s="42" t="s">
        <v>13291</v>
      </c>
      <c r="AF456" s="42" t="s">
        <v>13291</v>
      </c>
      <c r="AG456" s="42" t="s">
        <v>13291</v>
      </c>
      <c r="AH456" s="42" t="s">
        <v>13291</v>
      </c>
      <c r="AI456" s="42" t="s">
        <v>13291</v>
      </c>
      <c r="AK456" s="44">
        <v>44</v>
      </c>
      <c r="AL456" s="44" t="s">
        <v>377</v>
      </c>
      <c r="AM456" s="44">
        <v>2021</v>
      </c>
      <c r="AN456" s="44">
        <v>0</v>
      </c>
      <c r="AO456" s="44">
        <v>-37442</v>
      </c>
      <c r="AP456">
        <v>75672637</v>
      </c>
      <c r="AQ456">
        <v>2021</v>
      </c>
      <c r="AR456">
        <v>2021</v>
      </c>
    </row>
    <row r="457" spans="1:44" ht="15" x14ac:dyDescent="0.25">
      <c r="A457" s="17" t="s">
        <v>4176</v>
      </c>
      <c r="B457" s="43" t="str">
        <f t="shared" si="7"/>
        <v/>
      </c>
      <c r="C457" s="43" t="s">
        <v>13291</v>
      </c>
      <c r="D457" s="5">
        <v>13673884</v>
      </c>
      <c r="E457" s="42">
        <v>13169114</v>
      </c>
      <c r="F457" s="42">
        <v>12664344</v>
      </c>
      <c r="G457" s="42">
        <v>12159574</v>
      </c>
      <c r="H457" s="42">
        <v>11654804</v>
      </c>
      <c r="I457" s="42">
        <v>11150034</v>
      </c>
      <c r="J457" s="42">
        <v>10645264</v>
      </c>
      <c r="K457" s="42">
        <v>10140494</v>
      </c>
      <c r="L457" s="42">
        <v>9635724</v>
      </c>
      <c r="M457" s="42">
        <v>9130954</v>
      </c>
      <c r="N457" s="42">
        <v>8626184</v>
      </c>
      <c r="O457" s="42">
        <v>8121414</v>
      </c>
      <c r="P457" s="42">
        <v>7616644</v>
      </c>
      <c r="Q457" s="42">
        <v>7111874</v>
      </c>
      <c r="R457" s="42">
        <v>6607104</v>
      </c>
      <c r="S457" s="42">
        <v>6102334</v>
      </c>
      <c r="T457" s="42">
        <v>5597564</v>
      </c>
      <c r="U457" s="42">
        <v>5092794</v>
      </c>
      <c r="V457" s="42">
        <v>4588024</v>
      </c>
      <c r="W457" s="42">
        <v>4083254</v>
      </c>
      <c r="X457" s="42">
        <v>3578484</v>
      </c>
      <c r="Y457" s="42">
        <v>3073714</v>
      </c>
      <c r="Z457" s="42">
        <v>2568944</v>
      </c>
      <c r="AA457" s="42">
        <v>2064174</v>
      </c>
      <c r="AB457" s="42">
        <v>1559404</v>
      </c>
      <c r="AC457" s="42">
        <v>1054634</v>
      </c>
      <c r="AD457" s="42">
        <v>549864</v>
      </c>
      <c r="AE457" s="42">
        <v>45094</v>
      </c>
      <c r="AF457" s="42" t="s">
        <v>13291</v>
      </c>
      <c r="AG457" s="42" t="s">
        <v>13291</v>
      </c>
      <c r="AH457" s="42" t="s">
        <v>13291</v>
      </c>
      <c r="AI457" s="42" t="s">
        <v>13291</v>
      </c>
      <c r="AK457" s="44">
        <v>69</v>
      </c>
      <c r="AL457" s="44" t="s">
        <v>13310</v>
      </c>
      <c r="AM457" s="44">
        <v>2046</v>
      </c>
      <c r="AN457" s="44">
        <v>25</v>
      </c>
      <c r="AO457" s="44">
        <v>-504770</v>
      </c>
      <c r="AP457">
        <v>1032804514</v>
      </c>
      <c r="AQ457">
        <v>2046</v>
      </c>
      <c r="AR457">
        <v>2046</v>
      </c>
    </row>
    <row r="458" spans="1:44" ht="15" x14ac:dyDescent="0.25">
      <c r="A458" s="17" t="s">
        <v>4176</v>
      </c>
      <c r="B458" s="43" t="str">
        <f t="shared" si="7"/>
        <v/>
      </c>
      <c r="C458" s="43" t="s">
        <v>13291</v>
      </c>
      <c r="D458" s="5">
        <v>24182328</v>
      </c>
      <c r="E458" s="42">
        <v>23927227</v>
      </c>
      <c r="F458" s="42">
        <v>23672126</v>
      </c>
      <c r="G458" s="42">
        <v>23417025</v>
      </c>
      <c r="H458" s="42">
        <v>23161924</v>
      </c>
      <c r="I458" s="42">
        <v>22906823</v>
      </c>
      <c r="J458" s="42">
        <v>22651722</v>
      </c>
      <c r="K458" s="42">
        <v>22396621</v>
      </c>
      <c r="L458" s="42">
        <v>22141520</v>
      </c>
      <c r="M458" s="42">
        <v>21886419</v>
      </c>
      <c r="N458" s="42">
        <v>21631318</v>
      </c>
      <c r="O458" s="42">
        <v>21376217</v>
      </c>
      <c r="P458" s="42">
        <v>21121116</v>
      </c>
      <c r="Q458" s="42">
        <v>20866015</v>
      </c>
      <c r="R458" s="42">
        <v>20610914</v>
      </c>
      <c r="S458" s="42">
        <v>20355813</v>
      </c>
      <c r="T458" s="42">
        <v>20100712</v>
      </c>
      <c r="U458" s="42">
        <v>19845611</v>
      </c>
      <c r="V458" s="42">
        <v>19590510</v>
      </c>
      <c r="W458" s="42">
        <v>19335409</v>
      </c>
      <c r="X458" s="42">
        <v>19080308</v>
      </c>
      <c r="Y458" s="42">
        <v>18825207</v>
      </c>
      <c r="Z458" s="42">
        <v>18570106</v>
      </c>
      <c r="AA458" s="42">
        <v>18315005</v>
      </c>
      <c r="AB458" s="42">
        <v>18059904</v>
      </c>
      <c r="AC458" s="42">
        <v>17804803</v>
      </c>
      <c r="AD458" s="42">
        <v>17549702</v>
      </c>
      <c r="AE458" s="42">
        <v>17294601</v>
      </c>
      <c r="AF458" s="42">
        <v>17039500</v>
      </c>
      <c r="AG458" s="42">
        <v>16784399</v>
      </c>
      <c r="AH458" s="42">
        <v>16529298</v>
      </c>
      <c r="AI458" s="42">
        <v>16274197</v>
      </c>
      <c r="AK458" s="44">
        <v>73</v>
      </c>
      <c r="AL458" s="44" t="s">
        <v>13292</v>
      </c>
      <c r="AM458" s="44">
        <v>2050</v>
      </c>
      <c r="AN458" s="44">
        <v>29</v>
      </c>
      <c r="AO458" s="44">
        <v>-255101</v>
      </c>
      <c r="AP458">
        <v>539231247</v>
      </c>
      <c r="AQ458">
        <v>2114</v>
      </c>
      <c r="AR458">
        <v>2100</v>
      </c>
    </row>
    <row r="459" spans="1:44" ht="15" x14ac:dyDescent="0.25">
      <c r="A459" s="17" t="s">
        <v>4176</v>
      </c>
      <c r="B459" s="43" t="str">
        <f t="shared" si="7"/>
        <v/>
      </c>
      <c r="C459" s="43" t="s">
        <v>13291</v>
      </c>
      <c r="D459" s="5">
        <v>473643</v>
      </c>
      <c r="E459" s="42">
        <v>390679</v>
      </c>
      <c r="F459" s="42">
        <v>307715</v>
      </c>
      <c r="G459" s="42">
        <v>224751</v>
      </c>
      <c r="H459" s="42">
        <v>141787</v>
      </c>
      <c r="I459" s="42">
        <v>58823</v>
      </c>
      <c r="J459" s="42" t="s">
        <v>13291</v>
      </c>
      <c r="K459" s="42" t="s">
        <v>13291</v>
      </c>
      <c r="L459" s="42" t="s">
        <v>13291</v>
      </c>
      <c r="M459" s="42" t="s">
        <v>13291</v>
      </c>
      <c r="N459" s="42" t="s">
        <v>13291</v>
      </c>
      <c r="O459" s="42" t="s">
        <v>13291</v>
      </c>
      <c r="P459" s="42" t="s">
        <v>13291</v>
      </c>
      <c r="Q459" s="42" t="s">
        <v>13291</v>
      </c>
      <c r="R459" s="42" t="s">
        <v>13291</v>
      </c>
      <c r="S459" s="42" t="s">
        <v>13291</v>
      </c>
      <c r="T459" s="42" t="s">
        <v>13291</v>
      </c>
      <c r="U459" s="42" t="s">
        <v>13291</v>
      </c>
      <c r="V459" s="42" t="s">
        <v>13291</v>
      </c>
      <c r="W459" s="42" t="s">
        <v>13291</v>
      </c>
      <c r="X459" s="42" t="s">
        <v>13291</v>
      </c>
      <c r="Y459" s="42" t="s">
        <v>13291</v>
      </c>
      <c r="Z459" s="42" t="s">
        <v>13291</v>
      </c>
      <c r="AA459" s="42" t="s">
        <v>13291</v>
      </c>
      <c r="AB459" s="42" t="s">
        <v>13291</v>
      </c>
      <c r="AC459" s="42" t="s">
        <v>13291</v>
      </c>
      <c r="AD459" s="42" t="s">
        <v>13291</v>
      </c>
      <c r="AE459" s="42" t="s">
        <v>13291</v>
      </c>
      <c r="AF459" s="42" t="s">
        <v>13291</v>
      </c>
      <c r="AG459" s="42" t="s">
        <v>13291</v>
      </c>
      <c r="AH459" s="42" t="s">
        <v>13291</v>
      </c>
      <c r="AI459" s="42" t="s">
        <v>13291</v>
      </c>
      <c r="AK459" s="44">
        <v>47</v>
      </c>
      <c r="AL459" s="44" t="s">
        <v>13307</v>
      </c>
      <c r="AM459" s="44">
        <v>2024</v>
      </c>
      <c r="AN459" s="44">
        <v>3</v>
      </c>
      <c r="AO459" s="44">
        <v>-82964</v>
      </c>
      <c r="AP459">
        <v>167977959</v>
      </c>
      <c r="AQ459">
        <v>2025</v>
      </c>
      <c r="AR459">
        <v>2025</v>
      </c>
    </row>
    <row r="460" spans="1:44" ht="15" x14ac:dyDescent="0.25">
      <c r="A460" s="17" t="s">
        <v>4176</v>
      </c>
      <c r="B460" s="43" t="str">
        <f t="shared" si="7"/>
        <v/>
      </c>
      <c r="C460" s="43" t="s">
        <v>13291</v>
      </c>
      <c r="D460" s="5">
        <v>2789383</v>
      </c>
      <c r="E460" s="42">
        <v>2598750</v>
      </c>
      <c r="F460" s="42">
        <v>2408117</v>
      </c>
      <c r="G460" s="42">
        <v>2217484</v>
      </c>
      <c r="H460" s="42">
        <v>2026851</v>
      </c>
      <c r="I460" s="42">
        <v>1836218</v>
      </c>
      <c r="J460" s="42">
        <v>1645585</v>
      </c>
      <c r="K460" s="42">
        <v>1454952</v>
      </c>
      <c r="L460" s="42">
        <v>1264319</v>
      </c>
      <c r="M460" s="42">
        <v>1073686</v>
      </c>
      <c r="N460" s="42">
        <v>883053</v>
      </c>
      <c r="O460" s="42">
        <v>692420</v>
      </c>
      <c r="P460" s="42">
        <v>501787</v>
      </c>
      <c r="Q460" s="42">
        <v>311154</v>
      </c>
      <c r="R460" s="42">
        <v>120521</v>
      </c>
      <c r="S460" s="42" t="s">
        <v>13291</v>
      </c>
      <c r="T460" s="42" t="s">
        <v>13291</v>
      </c>
      <c r="U460" s="42" t="s">
        <v>13291</v>
      </c>
      <c r="V460" s="42" t="s">
        <v>13291</v>
      </c>
      <c r="W460" s="42" t="s">
        <v>13291</v>
      </c>
      <c r="X460" s="42" t="s">
        <v>13291</v>
      </c>
      <c r="Y460" s="42" t="s">
        <v>13291</v>
      </c>
      <c r="Z460" s="42" t="s">
        <v>13291</v>
      </c>
      <c r="AA460" s="42" t="s">
        <v>13291</v>
      </c>
      <c r="AB460" s="42" t="s">
        <v>13291</v>
      </c>
      <c r="AC460" s="42" t="s">
        <v>13291</v>
      </c>
      <c r="AD460" s="42" t="s">
        <v>13291</v>
      </c>
      <c r="AE460" s="42" t="s">
        <v>13291</v>
      </c>
      <c r="AF460" s="42" t="s">
        <v>13291</v>
      </c>
      <c r="AG460" s="42" t="s">
        <v>13291</v>
      </c>
      <c r="AH460" s="42" t="s">
        <v>13291</v>
      </c>
      <c r="AI460" s="42" t="s">
        <v>13291</v>
      </c>
      <c r="AK460" s="44">
        <v>56</v>
      </c>
      <c r="AL460" s="44" t="s">
        <v>13298</v>
      </c>
      <c r="AM460" s="44">
        <v>2033</v>
      </c>
      <c r="AN460" s="44">
        <v>12</v>
      </c>
      <c r="AO460" s="44">
        <v>-190633</v>
      </c>
      <c r="AP460">
        <v>387677410</v>
      </c>
      <c r="AQ460">
        <v>2034</v>
      </c>
      <c r="AR460">
        <v>2034</v>
      </c>
    </row>
    <row r="461" spans="1:44" ht="15" x14ac:dyDescent="0.25">
      <c r="A461" s="17" t="s">
        <v>4176</v>
      </c>
      <c r="B461" s="43" t="str">
        <f t="shared" si="7"/>
        <v/>
      </c>
      <c r="C461" s="43" t="s">
        <v>13291</v>
      </c>
      <c r="D461" s="5">
        <v>1420097</v>
      </c>
      <c r="E461" s="42">
        <v>1378501</v>
      </c>
      <c r="F461" s="42">
        <v>1336905</v>
      </c>
      <c r="G461" s="42">
        <v>1295309</v>
      </c>
      <c r="H461" s="42">
        <v>1253713</v>
      </c>
      <c r="I461" s="42">
        <v>1212117</v>
      </c>
      <c r="J461" s="42">
        <v>1170521</v>
      </c>
      <c r="K461" s="42">
        <v>1128925</v>
      </c>
      <c r="L461" s="42">
        <v>1087329</v>
      </c>
      <c r="M461" s="42">
        <v>1045733</v>
      </c>
      <c r="N461" s="42">
        <v>1004137</v>
      </c>
      <c r="O461" s="42">
        <v>962541</v>
      </c>
      <c r="P461" s="42">
        <v>920945</v>
      </c>
      <c r="Q461" s="42">
        <v>879349</v>
      </c>
      <c r="R461" s="42">
        <v>837753</v>
      </c>
      <c r="S461" s="42">
        <v>796157</v>
      </c>
      <c r="T461" s="42">
        <v>754561</v>
      </c>
      <c r="U461" s="42">
        <v>712965</v>
      </c>
      <c r="V461" s="42">
        <v>671369</v>
      </c>
      <c r="W461" s="42">
        <v>629773</v>
      </c>
      <c r="X461" s="42">
        <v>588177</v>
      </c>
      <c r="Y461" s="42">
        <v>546581</v>
      </c>
      <c r="Z461" s="42">
        <v>504985</v>
      </c>
      <c r="AA461" s="42">
        <v>463389</v>
      </c>
      <c r="AB461" s="42">
        <v>421793</v>
      </c>
      <c r="AC461" s="42">
        <v>380197</v>
      </c>
      <c r="AD461" s="42">
        <v>338601</v>
      </c>
      <c r="AE461" s="42">
        <v>297005</v>
      </c>
      <c r="AF461" s="42">
        <v>255409</v>
      </c>
      <c r="AG461" s="42">
        <v>213813</v>
      </c>
      <c r="AH461" s="42">
        <v>172217</v>
      </c>
      <c r="AI461" s="42">
        <v>130621</v>
      </c>
      <c r="AK461" s="44">
        <v>73</v>
      </c>
      <c r="AL461" s="44" t="s">
        <v>13292</v>
      </c>
      <c r="AM461" s="44">
        <v>2050</v>
      </c>
      <c r="AN461" s="44">
        <v>29</v>
      </c>
      <c r="AO461" s="44">
        <v>-41596</v>
      </c>
      <c r="AP461">
        <v>85402421</v>
      </c>
      <c r="AQ461">
        <v>2053</v>
      </c>
      <c r="AR461">
        <v>2053</v>
      </c>
    </row>
    <row r="462" spans="1:44" ht="15" x14ac:dyDescent="0.25">
      <c r="A462" s="17" t="s">
        <v>4176</v>
      </c>
      <c r="B462" s="43" t="str">
        <f t="shared" si="7"/>
        <v/>
      </c>
      <c r="C462" s="43" t="s">
        <v>13291</v>
      </c>
      <c r="D462" s="5">
        <v>709115</v>
      </c>
      <c r="E462" s="42">
        <v>150496</v>
      </c>
      <c r="F462" s="42" t="s">
        <v>13291</v>
      </c>
      <c r="G462" s="42" t="s">
        <v>13291</v>
      </c>
      <c r="H462" s="42" t="s">
        <v>13291</v>
      </c>
      <c r="I462" s="42" t="s">
        <v>13291</v>
      </c>
      <c r="J462" s="42" t="s">
        <v>13291</v>
      </c>
      <c r="K462" s="42" t="s">
        <v>13291</v>
      </c>
      <c r="L462" s="42" t="s">
        <v>13291</v>
      </c>
      <c r="M462" s="42" t="s">
        <v>13291</v>
      </c>
      <c r="N462" s="42" t="s">
        <v>13291</v>
      </c>
      <c r="O462" s="42" t="s">
        <v>13291</v>
      </c>
      <c r="P462" s="42" t="s">
        <v>13291</v>
      </c>
      <c r="Q462" s="42" t="s">
        <v>13291</v>
      </c>
      <c r="R462" s="42" t="s">
        <v>13291</v>
      </c>
      <c r="S462" s="42" t="s">
        <v>13291</v>
      </c>
      <c r="T462" s="42" t="s">
        <v>13291</v>
      </c>
      <c r="U462" s="42" t="s">
        <v>13291</v>
      </c>
      <c r="V462" s="42" t="s">
        <v>13291</v>
      </c>
      <c r="W462" s="42" t="s">
        <v>13291</v>
      </c>
      <c r="X462" s="42" t="s">
        <v>13291</v>
      </c>
      <c r="Y462" s="42" t="s">
        <v>13291</v>
      </c>
      <c r="Z462" s="42" t="s">
        <v>13291</v>
      </c>
      <c r="AA462" s="42" t="s">
        <v>13291</v>
      </c>
      <c r="AB462" s="42" t="s">
        <v>13291</v>
      </c>
      <c r="AC462" s="42" t="s">
        <v>13291</v>
      </c>
      <c r="AD462" s="42" t="s">
        <v>13291</v>
      </c>
      <c r="AE462" s="42" t="s">
        <v>13291</v>
      </c>
      <c r="AF462" s="42" t="s">
        <v>13291</v>
      </c>
      <c r="AG462" s="42" t="s">
        <v>13291</v>
      </c>
      <c r="AH462" s="42" t="s">
        <v>13291</v>
      </c>
      <c r="AI462" s="42" t="s">
        <v>13291</v>
      </c>
      <c r="AK462" s="44">
        <v>43</v>
      </c>
      <c r="AL462" s="44" t="s">
        <v>13319</v>
      </c>
      <c r="AM462" s="44">
        <v>2020</v>
      </c>
      <c r="AN462" s="44">
        <v>-1</v>
      </c>
      <c r="AO462" s="44" t="e">
        <v>#VALUE!</v>
      </c>
      <c r="AP462" t="e">
        <v>#VALUE!</v>
      </c>
      <c r="AQ462" t="e">
        <v>#VALUE!</v>
      </c>
      <c r="AR462" t="e">
        <v>#VALUE!</v>
      </c>
    </row>
    <row r="463" spans="1:44" ht="15" x14ac:dyDescent="0.25">
      <c r="A463" s="17" t="s">
        <v>4176</v>
      </c>
      <c r="B463" s="43" t="str">
        <f t="shared" si="7"/>
        <v/>
      </c>
      <c r="C463" s="43" t="s">
        <v>13291</v>
      </c>
      <c r="D463" s="5">
        <v>7019146</v>
      </c>
      <c r="E463" s="42">
        <v>6689444</v>
      </c>
      <c r="F463" s="42">
        <v>6359742</v>
      </c>
      <c r="G463" s="42">
        <v>6030040</v>
      </c>
      <c r="H463" s="42">
        <v>5700338</v>
      </c>
      <c r="I463" s="42">
        <v>5370636</v>
      </c>
      <c r="J463" s="42">
        <v>5040934</v>
      </c>
      <c r="K463" s="42">
        <v>4711232</v>
      </c>
      <c r="L463" s="42">
        <v>4381530</v>
      </c>
      <c r="M463" s="42">
        <v>4051828</v>
      </c>
      <c r="N463" s="42">
        <v>3722126</v>
      </c>
      <c r="O463" s="42">
        <v>3392424</v>
      </c>
      <c r="P463" s="42">
        <v>3062722</v>
      </c>
      <c r="Q463" s="42">
        <v>2733020</v>
      </c>
      <c r="R463" s="42">
        <v>2403318</v>
      </c>
      <c r="S463" s="42">
        <v>2073616</v>
      </c>
      <c r="T463" s="42">
        <v>1743914</v>
      </c>
      <c r="U463" s="42">
        <v>1414212</v>
      </c>
      <c r="V463" s="42">
        <v>1084510</v>
      </c>
      <c r="W463" s="42">
        <v>754808</v>
      </c>
      <c r="X463" s="42">
        <v>425106</v>
      </c>
      <c r="Y463" s="42">
        <v>95404</v>
      </c>
      <c r="Z463" s="42" t="s">
        <v>13291</v>
      </c>
      <c r="AA463" s="42" t="s">
        <v>13291</v>
      </c>
      <c r="AB463" s="42" t="s">
        <v>13291</v>
      </c>
      <c r="AC463" s="42" t="s">
        <v>13291</v>
      </c>
      <c r="AD463" s="42" t="s">
        <v>13291</v>
      </c>
      <c r="AE463" s="42" t="s">
        <v>13291</v>
      </c>
      <c r="AF463" s="42" t="s">
        <v>13291</v>
      </c>
      <c r="AG463" s="42" t="s">
        <v>13291</v>
      </c>
      <c r="AH463" s="42" t="s">
        <v>13291</v>
      </c>
      <c r="AI463" s="42" t="s">
        <v>13291</v>
      </c>
      <c r="AK463" s="44">
        <v>63</v>
      </c>
      <c r="AL463" s="44" t="s">
        <v>13300</v>
      </c>
      <c r="AM463" s="44">
        <v>2040</v>
      </c>
      <c r="AN463" s="44">
        <v>19</v>
      </c>
      <c r="AO463" s="44">
        <v>-329702</v>
      </c>
      <c r="AP463">
        <v>672687484</v>
      </c>
      <c r="AQ463">
        <v>2040</v>
      </c>
      <c r="AR463">
        <v>2040</v>
      </c>
    </row>
    <row r="464" spans="1:44" ht="15" x14ac:dyDescent="0.25">
      <c r="A464" s="17" t="s">
        <v>4176</v>
      </c>
      <c r="B464" s="43" t="str">
        <f t="shared" si="7"/>
        <v/>
      </c>
      <c r="C464" s="43" t="s">
        <v>13291</v>
      </c>
      <c r="D464" s="5">
        <v>3496959</v>
      </c>
      <c r="E464" s="42">
        <v>3325560</v>
      </c>
      <c r="F464" s="42">
        <v>3154161</v>
      </c>
      <c r="G464" s="42">
        <v>2982762</v>
      </c>
      <c r="H464" s="42">
        <v>2811363</v>
      </c>
      <c r="I464" s="42">
        <v>2639964</v>
      </c>
      <c r="J464" s="42">
        <v>2468565</v>
      </c>
      <c r="K464" s="42">
        <v>2297166</v>
      </c>
      <c r="L464" s="42">
        <v>2125767</v>
      </c>
      <c r="M464" s="42">
        <v>1954368</v>
      </c>
      <c r="N464" s="42">
        <v>1782969</v>
      </c>
      <c r="O464" s="42">
        <v>1611570</v>
      </c>
      <c r="P464" s="42">
        <v>1440171</v>
      </c>
      <c r="Q464" s="42">
        <v>1268772</v>
      </c>
      <c r="R464" s="42">
        <v>1097373</v>
      </c>
      <c r="S464" s="42">
        <v>925974</v>
      </c>
      <c r="T464" s="42">
        <v>754575</v>
      </c>
      <c r="U464" s="42">
        <v>583176</v>
      </c>
      <c r="V464" s="42">
        <v>411777</v>
      </c>
      <c r="W464" s="42">
        <v>240378</v>
      </c>
      <c r="X464" s="42">
        <v>68979</v>
      </c>
      <c r="Y464" s="42" t="s">
        <v>13291</v>
      </c>
      <c r="Z464" s="42" t="s">
        <v>13291</v>
      </c>
      <c r="AA464" s="42" t="s">
        <v>13291</v>
      </c>
      <c r="AB464" s="42" t="s">
        <v>13291</v>
      </c>
      <c r="AC464" s="42" t="s">
        <v>13291</v>
      </c>
      <c r="AD464" s="42" t="s">
        <v>13291</v>
      </c>
      <c r="AE464" s="42" t="s">
        <v>13291</v>
      </c>
      <c r="AF464" s="42" t="s">
        <v>13291</v>
      </c>
      <c r="AG464" s="42" t="s">
        <v>13291</v>
      </c>
      <c r="AH464" s="42" t="s">
        <v>13291</v>
      </c>
      <c r="AI464" s="42" t="s">
        <v>13291</v>
      </c>
      <c r="AK464" s="44">
        <v>62</v>
      </c>
      <c r="AL464" s="44" t="s">
        <v>13302</v>
      </c>
      <c r="AM464" s="44">
        <v>2039</v>
      </c>
      <c r="AN464" s="44">
        <v>18</v>
      </c>
      <c r="AO464" s="44">
        <v>-171399</v>
      </c>
      <c r="AP464">
        <v>349551540</v>
      </c>
      <c r="AQ464">
        <v>2039</v>
      </c>
      <c r="AR464">
        <v>2039</v>
      </c>
    </row>
    <row r="465" spans="1:44" ht="15" x14ac:dyDescent="0.25">
      <c r="A465" s="17" t="s">
        <v>4176</v>
      </c>
      <c r="B465" s="43" t="str">
        <f t="shared" si="7"/>
        <v/>
      </c>
      <c r="C465" s="43" t="s">
        <v>13291</v>
      </c>
      <c r="D465" s="5">
        <v>4065079</v>
      </c>
      <c r="E465" s="42">
        <v>3970531</v>
      </c>
      <c r="F465" s="42">
        <v>3875983</v>
      </c>
      <c r="G465" s="42">
        <v>3781435</v>
      </c>
      <c r="H465" s="42">
        <v>3686887</v>
      </c>
      <c r="I465" s="42">
        <v>3592339</v>
      </c>
      <c r="J465" s="42">
        <v>3497791</v>
      </c>
      <c r="K465" s="42">
        <v>3403243</v>
      </c>
      <c r="L465" s="42">
        <v>3308695</v>
      </c>
      <c r="M465" s="42">
        <v>3214147</v>
      </c>
      <c r="N465" s="42">
        <v>3119599</v>
      </c>
      <c r="O465" s="42">
        <v>3025051</v>
      </c>
      <c r="P465" s="42">
        <v>2930503</v>
      </c>
      <c r="Q465" s="42">
        <v>2835955</v>
      </c>
      <c r="R465" s="42">
        <v>2741407</v>
      </c>
      <c r="S465" s="42">
        <v>2646859</v>
      </c>
      <c r="T465" s="42">
        <v>2552311</v>
      </c>
      <c r="U465" s="42">
        <v>2457763</v>
      </c>
      <c r="V465" s="42">
        <v>2363215</v>
      </c>
      <c r="W465" s="42">
        <v>2268667</v>
      </c>
      <c r="X465" s="42">
        <v>2174119</v>
      </c>
      <c r="Y465" s="42">
        <v>2079571</v>
      </c>
      <c r="Z465" s="42">
        <v>1985023</v>
      </c>
      <c r="AA465" s="42">
        <v>1890475</v>
      </c>
      <c r="AB465" s="42">
        <v>1795927</v>
      </c>
      <c r="AC465" s="42">
        <v>1701379</v>
      </c>
      <c r="AD465" s="42">
        <v>1606831</v>
      </c>
      <c r="AE465" s="42">
        <v>1512283</v>
      </c>
      <c r="AF465" s="42">
        <v>1417735</v>
      </c>
      <c r="AG465" s="42">
        <v>1323187</v>
      </c>
      <c r="AH465" s="42">
        <v>1228639</v>
      </c>
      <c r="AI465" s="42">
        <v>1134091</v>
      </c>
      <c r="AK465" s="44">
        <v>73</v>
      </c>
      <c r="AL465" s="44" t="s">
        <v>13292</v>
      </c>
      <c r="AM465" s="44">
        <v>2050</v>
      </c>
      <c r="AN465" s="44">
        <v>29</v>
      </c>
      <c r="AO465" s="44">
        <v>-94548</v>
      </c>
      <c r="AP465">
        <v>194957491</v>
      </c>
      <c r="AQ465">
        <v>2062</v>
      </c>
      <c r="AR465">
        <v>2062</v>
      </c>
    </row>
    <row r="466" spans="1:44" ht="15" x14ac:dyDescent="0.25">
      <c r="A466" s="17" t="s">
        <v>4176</v>
      </c>
      <c r="B466" s="43" t="str">
        <f t="shared" si="7"/>
        <v/>
      </c>
      <c r="C466" s="43" t="s">
        <v>13291</v>
      </c>
      <c r="D466" s="5">
        <v>5370573</v>
      </c>
      <c r="E466" s="42">
        <v>5278492</v>
      </c>
      <c r="F466" s="42">
        <v>5186411</v>
      </c>
      <c r="G466" s="42">
        <v>5094330</v>
      </c>
      <c r="H466" s="42">
        <v>5002249</v>
      </c>
      <c r="I466" s="42">
        <v>4910168</v>
      </c>
      <c r="J466" s="42">
        <v>4818087</v>
      </c>
      <c r="K466" s="42">
        <v>4726006</v>
      </c>
      <c r="L466" s="42">
        <v>4633925</v>
      </c>
      <c r="M466" s="42">
        <v>4541844</v>
      </c>
      <c r="N466" s="42">
        <v>4449763</v>
      </c>
      <c r="O466" s="42">
        <v>4357682</v>
      </c>
      <c r="P466" s="42">
        <v>4265601</v>
      </c>
      <c r="Q466" s="42">
        <v>4173520</v>
      </c>
      <c r="R466" s="42">
        <v>4081439</v>
      </c>
      <c r="S466" s="42">
        <v>3989358</v>
      </c>
      <c r="T466" s="42">
        <v>3897277</v>
      </c>
      <c r="U466" s="42">
        <v>3805196</v>
      </c>
      <c r="V466" s="42">
        <v>3713115</v>
      </c>
      <c r="W466" s="42">
        <v>3621034</v>
      </c>
      <c r="X466" s="42">
        <v>3528953</v>
      </c>
      <c r="Y466" s="42">
        <v>3436872</v>
      </c>
      <c r="Z466" s="42">
        <v>3344791</v>
      </c>
      <c r="AA466" s="42">
        <v>3252710</v>
      </c>
      <c r="AB466" s="42">
        <v>3160629</v>
      </c>
      <c r="AC466" s="42">
        <v>3068548</v>
      </c>
      <c r="AD466" s="42">
        <v>2976467</v>
      </c>
      <c r="AE466" s="42">
        <v>2884386</v>
      </c>
      <c r="AF466" s="42">
        <v>2792305</v>
      </c>
      <c r="AG466" s="42">
        <v>2700224</v>
      </c>
      <c r="AH466" s="42">
        <v>2608143</v>
      </c>
      <c r="AI466" s="42">
        <v>2516062</v>
      </c>
      <c r="AK466" s="44">
        <v>73</v>
      </c>
      <c r="AL466" s="44" t="s">
        <v>13292</v>
      </c>
      <c r="AM466" s="44">
        <v>2050</v>
      </c>
      <c r="AN466" s="44">
        <v>29</v>
      </c>
      <c r="AO466" s="44">
        <v>-92081</v>
      </c>
      <c r="AP466">
        <v>191282112</v>
      </c>
      <c r="AQ466">
        <v>2077</v>
      </c>
      <c r="AR466">
        <v>2077</v>
      </c>
    </row>
    <row r="467" spans="1:44" ht="15" x14ac:dyDescent="0.25">
      <c r="A467" s="17" t="s">
        <v>4176</v>
      </c>
      <c r="B467" s="43" t="str">
        <f t="shared" si="7"/>
        <v/>
      </c>
      <c r="C467" s="43" t="s">
        <v>13291</v>
      </c>
      <c r="D467" s="5">
        <v>30090559</v>
      </c>
      <c r="E467" s="42">
        <v>30010895</v>
      </c>
      <c r="F467" s="42">
        <v>29931231</v>
      </c>
      <c r="G467" s="42">
        <v>29851567</v>
      </c>
      <c r="H467" s="42">
        <v>29771903</v>
      </c>
      <c r="I467" s="42">
        <v>29692239</v>
      </c>
      <c r="J467" s="42">
        <v>29612575</v>
      </c>
      <c r="K467" s="42">
        <v>29532911</v>
      </c>
      <c r="L467" s="42">
        <v>29453247</v>
      </c>
      <c r="M467" s="42">
        <v>29373583</v>
      </c>
      <c r="N467" s="42">
        <v>29293919</v>
      </c>
      <c r="O467" s="42">
        <v>29214255</v>
      </c>
      <c r="P467" s="42">
        <v>29134591</v>
      </c>
      <c r="Q467" s="42">
        <v>29054927</v>
      </c>
      <c r="R467" s="42">
        <v>28975263</v>
      </c>
      <c r="S467" s="42">
        <v>28895599</v>
      </c>
      <c r="T467" s="42">
        <v>28815935</v>
      </c>
      <c r="U467" s="42">
        <v>28736271</v>
      </c>
      <c r="V467" s="42">
        <v>28656607</v>
      </c>
      <c r="W467" s="42">
        <v>28576943</v>
      </c>
      <c r="X467" s="42">
        <v>28497279</v>
      </c>
      <c r="Y467" s="42">
        <v>28417615</v>
      </c>
      <c r="Z467" s="42">
        <v>28337951</v>
      </c>
      <c r="AA467" s="42">
        <v>28258287</v>
      </c>
      <c r="AB467" s="42">
        <v>28178623</v>
      </c>
      <c r="AC467" s="42">
        <v>28098959</v>
      </c>
      <c r="AD467" s="42">
        <v>28019295</v>
      </c>
      <c r="AE467" s="42">
        <v>27939631</v>
      </c>
      <c r="AF467" s="42">
        <v>27859967</v>
      </c>
      <c r="AG467" s="42">
        <v>27780303</v>
      </c>
      <c r="AH467" s="42">
        <v>27700639</v>
      </c>
      <c r="AI467" s="42">
        <v>27620975</v>
      </c>
      <c r="AK467" s="44">
        <v>73</v>
      </c>
      <c r="AL467" s="44" t="s">
        <v>13292</v>
      </c>
      <c r="AM467" s="44">
        <v>2050</v>
      </c>
      <c r="AN467" s="44">
        <v>29</v>
      </c>
      <c r="AO467" s="44">
        <v>-79664</v>
      </c>
      <c r="AP467">
        <v>190932175</v>
      </c>
      <c r="AQ467">
        <v>2397</v>
      </c>
      <c r="AR467">
        <v>2100</v>
      </c>
    </row>
    <row r="468" spans="1:44" ht="15" x14ac:dyDescent="0.25">
      <c r="A468" s="17" t="s">
        <v>4176</v>
      </c>
      <c r="B468" s="43" t="str">
        <f t="shared" si="7"/>
        <v/>
      </c>
      <c r="C468" s="43" t="s">
        <v>13291</v>
      </c>
      <c r="D468" s="5">
        <v>7993033</v>
      </c>
      <c r="E468" s="42">
        <v>7723654</v>
      </c>
      <c r="F468" s="42">
        <v>7454275</v>
      </c>
      <c r="G468" s="42">
        <v>7184896</v>
      </c>
      <c r="H468" s="42">
        <v>6915517</v>
      </c>
      <c r="I468" s="42">
        <v>6646138</v>
      </c>
      <c r="J468" s="42">
        <v>6376759</v>
      </c>
      <c r="K468" s="42">
        <v>6107380</v>
      </c>
      <c r="L468" s="42">
        <v>5838001</v>
      </c>
      <c r="M468" s="42">
        <v>5568622</v>
      </c>
      <c r="N468" s="42">
        <v>5299243</v>
      </c>
      <c r="O468" s="42">
        <v>5029864</v>
      </c>
      <c r="P468" s="42">
        <v>4760485</v>
      </c>
      <c r="Q468" s="42">
        <v>4491106</v>
      </c>
      <c r="R468" s="42">
        <v>4221727</v>
      </c>
      <c r="S468" s="42">
        <v>3952348</v>
      </c>
      <c r="T468" s="42">
        <v>3682969</v>
      </c>
      <c r="U468" s="42">
        <v>3413590</v>
      </c>
      <c r="V468" s="42">
        <v>3144211</v>
      </c>
      <c r="W468" s="42">
        <v>2874832</v>
      </c>
      <c r="X468" s="42">
        <v>2605453</v>
      </c>
      <c r="Y468" s="42">
        <v>2336074</v>
      </c>
      <c r="Z468" s="42">
        <v>2066695</v>
      </c>
      <c r="AA468" s="42">
        <v>1797316</v>
      </c>
      <c r="AB468" s="42">
        <v>1527937</v>
      </c>
      <c r="AC468" s="42">
        <v>1258558</v>
      </c>
      <c r="AD468" s="42">
        <v>989179</v>
      </c>
      <c r="AE468" s="42">
        <v>719800</v>
      </c>
      <c r="AF468" s="42">
        <v>450421</v>
      </c>
      <c r="AG468" s="42">
        <v>181042</v>
      </c>
      <c r="AH468" s="42" t="s">
        <v>13291</v>
      </c>
      <c r="AI468" s="42" t="s">
        <v>13291</v>
      </c>
      <c r="AK468" s="44">
        <v>71</v>
      </c>
      <c r="AL468" s="44" t="s">
        <v>13293</v>
      </c>
      <c r="AM468" s="44">
        <v>2048</v>
      </c>
      <c r="AN468" s="44">
        <v>27</v>
      </c>
      <c r="AO468" s="44">
        <v>-269379</v>
      </c>
      <c r="AP468">
        <v>551869234</v>
      </c>
      <c r="AQ468">
        <v>2049</v>
      </c>
      <c r="AR468">
        <v>2049</v>
      </c>
    </row>
    <row r="469" spans="1:44" ht="15" x14ac:dyDescent="0.25">
      <c r="A469" s="17" t="s">
        <v>4176</v>
      </c>
      <c r="B469" s="43" t="str">
        <f t="shared" si="7"/>
        <v/>
      </c>
      <c r="C469" s="43" t="s">
        <v>13291</v>
      </c>
      <c r="D469" s="5">
        <v>18476467</v>
      </c>
      <c r="E469" s="42">
        <v>18017656</v>
      </c>
      <c r="F469" s="42">
        <v>17558845</v>
      </c>
      <c r="G469" s="42">
        <v>17100034</v>
      </c>
      <c r="H469" s="42">
        <v>16641223</v>
      </c>
      <c r="I469" s="42">
        <v>16182412</v>
      </c>
      <c r="J469" s="42">
        <v>15723601</v>
      </c>
      <c r="K469" s="42">
        <v>15264790</v>
      </c>
      <c r="L469" s="42">
        <v>14805979</v>
      </c>
      <c r="M469" s="42">
        <v>14347168</v>
      </c>
      <c r="N469" s="42">
        <v>13888357</v>
      </c>
      <c r="O469" s="42">
        <v>13429546</v>
      </c>
      <c r="P469" s="42">
        <v>12970735</v>
      </c>
      <c r="Q469" s="42">
        <v>12511924</v>
      </c>
      <c r="R469" s="42">
        <v>12053113</v>
      </c>
      <c r="S469" s="42">
        <v>11594302</v>
      </c>
      <c r="T469" s="42">
        <v>11135491</v>
      </c>
      <c r="U469" s="42">
        <v>10676680</v>
      </c>
      <c r="V469" s="42">
        <v>10217869</v>
      </c>
      <c r="W469" s="42">
        <v>9759058</v>
      </c>
      <c r="X469" s="42">
        <v>9300247</v>
      </c>
      <c r="Y469" s="42">
        <v>8841436</v>
      </c>
      <c r="Z469" s="42">
        <v>8382625</v>
      </c>
      <c r="AA469" s="42">
        <v>7923814</v>
      </c>
      <c r="AB469" s="42">
        <v>7465003</v>
      </c>
      <c r="AC469" s="42">
        <v>7006192</v>
      </c>
      <c r="AD469" s="42">
        <v>6547381</v>
      </c>
      <c r="AE469" s="42">
        <v>6088570</v>
      </c>
      <c r="AF469" s="42">
        <v>5629759</v>
      </c>
      <c r="AG469" s="42">
        <v>5170948</v>
      </c>
      <c r="AH469" s="42">
        <v>4712137</v>
      </c>
      <c r="AI469" s="42">
        <v>4253326</v>
      </c>
      <c r="AK469" s="44">
        <v>73</v>
      </c>
      <c r="AL469" s="44" t="s">
        <v>13292</v>
      </c>
      <c r="AM469" s="44">
        <v>2050</v>
      </c>
      <c r="AN469" s="44">
        <v>29</v>
      </c>
      <c r="AO469" s="44">
        <v>-458811</v>
      </c>
      <c r="AP469">
        <v>944815876</v>
      </c>
      <c r="AQ469">
        <v>2059</v>
      </c>
      <c r="AR469">
        <v>2059</v>
      </c>
    </row>
    <row r="470" spans="1:44" ht="15" x14ac:dyDescent="0.25">
      <c r="A470" s="17" t="s">
        <v>4527</v>
      </c>
      <c r="B470" s="43">
        <f t="shared" si="7"/>
        <v>1</v>
      </c>
      <c r="C470" s="43" t="s">
        <v>13291</v>
      </c>
      <c r="D470" s="5">
        <v>10769111</v>
      </c>
      <c r="E470" s="42">
        <v>10522194</v>
      </c>
      <c r="F470" s="42">
        <v>10275277</v>
      </c>
      <c r="G470" s="42">
        <v>10028360</v>
      </c>
      <c r="H470" s="42">
        <v>9781443</v>
      </c>
      <c r="I470" s="42">
        <v>9534526</v>
      </c>
      <c r="J470" s="42">
        <v>9287609</v>
      </c>
      <c r="K470" s="42">
        <v>9040692</v>
      </c>
      <c r="L470" s="42">
        <v>8793775</v>
      </c>
      <c r="M470" s="42">
        <v>8546858</v>
      </c>
      <c r="N470" s="42">
        <v>8299941</v>
      </c>
      <c r="O470" s="42">
        <v>8053024</v>
      </c>
      <c r="P470" s="42">
        <v>7806107</v>
      </c>
      <c r="Q470" s="42">
        <v>7559190</v>
      </c>
      <c r="R470" s="42">
        <v>7312273</v>
      </c>
      <c r="S470" s="42">
        <v>7065356</v>
      </c>
      <c r="T470" s="42">
        <v>6818439</v>
      </c>
      <c r="U470" s="42">
        <v>6571522</v>
      </c>
      <c r="V470" s="42">
        <v>6324605</v>
      </c>
      <c r="W470" s="42">
        <v>6077688</v>
      </c>
      <c r="X470" s="42">
        <v>5830771</v>
      </c>
      <c r="Y470" s="42">
        <v>5583854</v>
      </c>
      <c r="Z470" s="42">
        <v>5336937</v>
      </c>
      <c r="AA470" s="42">
        <v>5090020</v>
      </c>
      <c r="AB470" s="42">
        <v>4843103</v>
      </c>
      <c r="AC470" s="42">
        <v>4596186</v>
      </c>
      <c r="AD470" s="42">
        <v>4349269</v>
      </c>
      <c r="AE470" s="42">
        <v>4102352</v>
      </c>
      <c r="AF470" s="42">
        <v>3855435</v>
      </c>
      <c r="AG470" s="42">
        <v>3608518</v>
      </c>
      <c r="AH470" s="42">
        <v>3361601</v>
      </c>
      <c r="AI470" s="42">
        <v>3114684</v>
      </c>
      <c r="AK470" s="44">
        <v>73</v>
      </c>
      <c r="AL470" s="44" t="s">
        <v>13292</v>
      </c>
      <c r="AM470" s="44">
        <v>2050</v>
      </c>
      <c r="AN470" s="44">
        <v>29</v>
      </c>
      <c r="AO470" s="44">
        <v>-246917</v>
      </c>
      <c r="AP470">
        <v>509294534</v>
      </c>
      <c r="AQ470">
        <v>2063</v>
      </c>
      <c r="AR470">
        <v>2063</v>
      </c>
    </row>
    <row r="471" spans="1:44" ht="15" x14ac:dyDescent="0.25">
      <c r="A471" s="17" t="s">
        <v>4527</v>
      </c>
      <c r="B471" s="43" t="str">
        <f t="shared" si="7"/>
        <v/>
      </c>
      <c r="C471" s="43" t="s">
        <v>13291</v>
      </c>
      <c r="D471" s="5">
        <v>510804</v>
      </c>
      <c r="E471" s="42">
        <v>366665</v>
      </c>
      <c r="F471" s="42">
        <v>222526</v>
      </c>
      <c r="G471" s="42">
        <v>78387</v>
      </c>
      <c r="H471" s="42" t="s">
        <v>13291</v>
      </c>
      <c r="I471" s="42" t="s">
        <v>13291</v>
      </c>
      <c r="J471" s="42" t="s">
        <v>13291</v>
      </c>
      <c r="K471" s="42" t="s">
        <v>13291</v>
      </c>
      <c r="L471" s="42" t="s">
        <v>13291</v>
      </c>
      <c r="M471" s="42" t="s">
        <v>13291</v>
      </c>
      <c r="N471" s="42" t="s">
        <v>13291</v>
      </c>
      <c r="O471" s="42" t="s">
        <v>13291</v>
      </c>
      <c r="P471" s="42" t="s">
        <v>13291</v>
      </c>
      <c r="Q471" s="42" t="s">
        <v>13291</v>
      </c>
      <c r="R471" s="42" t="s">
        <v>13291</v>
      </c>
      <c r="S471" s="42" t="s">
        <v>13291</v>
      </c>
      <c r="T471" s="42" t="s">
        <v>13291</v>
      </c>
      <c r="U471" s="42" t="s">
        <v>13291</v>
      </c>
      <c r="V471" s="42" t="s">
        <v>13291</v>
      </c>
      <c r="W471" s="42" t="s">
        <v>13291</v>
      </c>
      <c r="X471" s="42" t="s">
        <v>13291</v>
      </c>
      <c r="Y471" s="42" t="s">
        <v>13291</v>
      </c>
      <c r="Z471" s="42" t="s">
        <v>13291</v>
      </c>
      <c r="AA471" s="42" t="s">
        <v>13291</v>
      </c>
      <c r="AB471" s="42" t="s">
        <v>13291</v>
      </c>
      <c r="AC471" s="42" t="s">
        <v>13291</v>
      </c>
      <c r="AD471" s="42" t="s">
        <v>13291</v>
      </c>
      <c r="AE471" s="42" t="s">
        <v>13291</v>
      </c>
      <c r="AF471" s="42" t="s">
        <v>13291</v>
      </c>
      <c r="AG471" s="42" t="s">
        <v>13291</v>
      </c>
      <c r="AH471" s="42" t="s">
        <v>13291</v>
      </c>
      <c r="AI471" s="42" t="s">
        <v>13291</v>
      </c>
      <c r="AK471" s="44">
        <v>45</v>
      </c>
      <c r="AL471" s="44" t="s">
        <v>13315</v>
      </c>
      <c r="AM471" s="44">
        <v>2022</v>
      </c>
      <c r="AN471" s="44">
        <v>1</v>
      </c>
      <c r="AO471" s="44">
        <v>-144139</v>
      </c>
      <c r="AP471">
        <v>291527445</v>
      </c>
      <c r="AQ471">
        <v>2023</v>
      </c>
      <c r="AR471">
        <v>2023</v>
      </c>
    </row>
    <row r="472" spans="1:44" ht="15" x14ac:dyDescent="0.25">
      <c r="A472" s="17" t="s">
        <v>4527</v>
      </c>
      <c r="B472" s="43" t="str">
        <f t="shared" si="7"/>
        <v/>
      </c>
      <c r="C472" s="43" t="s">
        <v>13291</v>
      </c>
      <c r="D472" s="5">
        <v>5004911</v>
      </c>
      <c r="E472" s="42">
        <v>4817742</v>
      </c>
      <c r="F472" s="42">
        <v>4630573</v>
      </c>
      <c r="G472" s="42">
        <v>4443404</v>
      </c>
      <c r="H472" s="42">
        <v>4256235</v>
      </c>
      <c r="I472" s="42">
        <v>4069066</v>
      </c>
      <c r="J472" s="42">
        <v>3881897</v>
      </c>
      <c r="K472" s="42">
        <v>3694728</v>
      </c>
      <c r="L472" s="42">
        <v>3507559</v>
      </c>
      <c r="M472" s="42">
        <v>3320390</v>
      </c>
      <c r="N472" s="42">
        <v>3133221</v>
      </c>
      <c r="O472" s="42">
        <v>2946052</v>
      </c>
      <c r="P472" s="42">
        <v>2758883</v>
      </c>
      <c r="Q472" s="42">
        <v>2571714</v>
      </c>
      <c r="R472" s="42">
        <v>2384545</v>
      </c>
      <c r="S472" s="42">
        <v>2197376</v>
      </c>
      <c r="T472" s="42">
        <v>2010207</v>
      </c>
      <c r="U472" s="42">
        <v>1823038</v>
      </c>
      <c r="V472" s="42">
        <v>1635869</v>
      </c>
      <c r="W472" s="42">
        <v>1448700</v>
      </c>
      <c r="X472" s="42">
        <v>1261531</v>
      </c>
      <c r="Y472" s="42">
        <v>1074362</v>
      </c>
      <c r="Z472" s="42">
        <v>887193</v>
      </c>
      <c r="AA472" s="42">
        <v>700024</v>
      </c>
      <c r="AB472" s="42">
        <v>512855</v>
      </c>
      <c r="AC472" s="42">
        <v>325686</v>
      </c>
      <c r="AD472" s="42">
        <v>138517</v>
      </c>
      <c r="AE472" s="42" t="s">
        <v>13291</v>
      </c>
      <c r="AF472" s="42" t="s">
        <v>13291</v>
      </c>
      <c r="AG472" s="42" t="s">
        <v>13291</v>
      </c>
      <c r="AH472" s="42" t="s">
        <v>13291</v>
      </c>
      <c r="AI472" s="42" t="s">
        <v>13291</v>
      </c>
      <c r="AK472" s="44">
        <v>68</v>
      </c>
      <c r="AL472" s="44" t="s">
        <v>13311</v>
      </c>
      <c r="AM472" s="44">
        <v>2045</v>
      </c>
      <c r="AN472" s="44">
        <v>24</v>
      </c>
      <c r="AO472" s="44">
        <v>-187169</v>
      </c>
      <c r="AP472">
        <v>382899122</v>
      </c>
      <c r="AQ472">
        <v>2046</v>
      </c>
      <c r="AR472">
        <v>2046</v>
      </c>
    </row>
    <row r="473" spans="1:44" ht="15" x14ac:dyDescent="0.25">
      <c r="A473" s="17" t="s">
        <v>4527</v>
      </c>
      <c r="B473" s="43" t="str">
        <f t="shared" si="7"/>
        <v/>
      </c>
      <c r="C473" s="43" t="s">
        <v>13291</v>
      </c>
      <c r="D473" s="5">
        <v>23218341</v>
      </c>
      <c r="E473" s="42">
        <v>22896608</v>
      </c>
      <c r="F473" s="42">
        <v>22574875</v>
      </c>
      <c r="G473" s="42">
        <v>22253142</v>
      </c>
      <c r="H473" s="42">
        <v>21931409</v>
      </c>
      <c r="I473" s="42">
        <v>21609676</v>
      </c>
      <c r="J473" s="42">
        <v>21287943</v>
      </c>
      <c r="K473" s="42">
        <v>20966210</v>
      </c>
      <c r="L473" s="42">
        <v>20644477</v>
      </c>
      <c r="M473" s="42">
        <v>20322744</v>
      </c>
      <c r="N473" s="42">
        <v>20001011</v>
      </c>
      <c r="O473" s="42">
        <v>19679278</v>
      </c>
      <c r="P473" s="42">
        <v>19357545</v>
      </c>
      <c r="Q473" s="42">
        <v>19035812</v>
      </c>
      <c r="R473" s="42">
        <v>18714079</v>
      </c>
      <c r="S473" s="42">
        <v>18392346</v>
      </c>
      <c r="T473" s="42">
        <v>18070613</v>
      </c>
      <c r="U473" s="42">
        <v>17748880</v>
      </c>
      <c r="V473" s="42">
        <v>17427147</v>
      </c>
      <c r="W473" s="42">
        <v>17105414</v>
      </c>
      <c r="X473" s="42">
        <v>16783681</v>
      </c>
      <c r="Y473" s="42">
        <v>16461948</v>
      </c>
      <c r="Z473" s="42">
        <v>16140215</v>
      </c>
      <c r="AA473" s="42">
        <v>15818482</v>
      </c>
      <c r="AB473" s="42">
        <v>15496749</v>
      </c>
      <c r="AC473" s="42">
        <v>15175016</v>
      </c>
      <c r="AD473" s="42">
        <v>14853283</v>
      </c>
      <c r="AE473" s="42">
        <v>14531550</v>
      </c>
      <c r="AF473" s="42">
        <v>14209817</v>
      </c>
      <c r="AG473" s="42">
        <v>13888084</v>
      </c>
      <c r="AH473" s="42">
        <v>13566351</v>
      </c>
      <c r="AI473" s="42">
        <v>13244618</v>
      </c>
      <c r="AK473" s="44">
        <v>73</v>
      </c>
      <c r="AL473" s="44" t="s">
        <v>13292</v>
      </c>
      <c r="AM473" s="44">
        <v>2050</v>
      </c>
      <c r="AN473" s="44">
        <v>29</v>
      </c>
      <c r="AO473" s="44">
        <v>-321733</v>
      </c>
      <c r="AP473">
        <v>672797268</v>
      </c>
      <c r="AQ473">
        <v>2091</v>
      </c>
      <c r="AR473">
        <v>2091</v>
      </c>
    </row>
    <row r="474" spans="1:44" ht="15" x14ac:dyDescent="0.25">
      <c r="A474" s="17" t="s">
        <v>5141</v>
      </c>
      <c r="B474" s="43">
        <f t="shared" si="7"/>
        <v>1</v>
      </c>
      <c r="C474" s="43" t="s">
        <v>13291</v>
      </c>
      <c r="D474" s="5">
        <v>9113848</v>
      </c>
      <c r="E474" s="42">
        <v>8276832</v>
      </c>
      <c r="F474" s="42">
        <v>7439816</v>
      </c>
      <c r="G474" s="42">
        <v>6602800</v>
      </c>
      <c r="H474" s="42">
        <v>5765784</v>
      </c>
      <c r="I474" s="42">
        <v>4928768</v>
      </c>
      <c r="J474" s="42">
        <v>4091752</v>
      </c>
      <c r="K474" s="42">
        <v>3254736</v>
      </c>
      <c r="L474" s="42">
        <v>2417720</v>
      </c>
      <c r="M474" s="42">
        <v>1580704</v>
      </c>
      <c r="N474" s="42">
        <v>743688</v>
      </c>
      <c r="O474" s="42" t="s">
        <v>13291</v>
      </c>
      <c r="P474" s="42" t="s">
        <v>13291</v>
      </c>
      <c r="Q474" s="42" t="s">
        <v>13291</v>
      </c>
      <c r="R474" s="42" t="s">
        <v>13291</v>
      </c>
      <c r="S474" s="42" t="s">
        <v>13291</v>
      </c>
      <c r="T474" s="42" t="s">
        <v>13291</v>
      </c>
      <c r="U474" s="42" t="s">
        <v>13291</v>
      </c>
      <c r="V474" s="42" t="s">
        <v>13291</v>
      </c>
      <c r="W474" s="42" t="s">
        <v>13291</v>
      </c>
      <c r="X474" s="42" t="s">
        <v>13291</v>
      </c>
      <c r="Y474" s="42" t="s">
        <v>13291</v>
      </c>
      <c r="Z474" s="42" t="s">
        <v>13291</v>
      </c>
      <c r="AA474" s="42" t="s">
        <v>13291</v>
      </c>
      <c r="AB474" s="42" t="s">
        <v>13291</v>
      </c>
      <c r="AC474" s="42" t="s">
        <v>13291</v>
      </c>
      <c r="AD474" s="42" t="s">
        <v>13291</v>
      </c>
      <c r="AE474" s="42" t="s">
        <v>13291</v>
      </c>
      <c r="AF474" s="42" t="s">
        <v>13291</v>
      </c>
      <c r="AG474" s="42" t="s">
        <v>13291</v>
      </c>
      <c r="AH474" s="42" t="s">
        <v>13291</v>
      </c>
      <c r="AI474" s="42" t="s">
        <v>13291</v>
      </c>
      <c r="AK474" s="44">
        <v>52</v>
      </c>
      <c r="AL474" s="44" t="s">
        <v>267</v>
      </c>
      <c r="AM474" s="44">
        <v>2029</v>
      </c>
      <c r="AN474" s="44">
        <v>8</v>
      </c>
      <c r="AO474" s="44">
        <v>-837016</v>
      </c>
      <c r="AP474">
        <v>1699049152</v>
      </c>
      <c r="AQ474">
        <v>2030</v>
      </c>
      <c r="AR474">
        <v>2030</v>
      </c>
    </row>
    <row r="475" spans="1:44" ht="15" x14ac:dyDescent="0.25">
      <c r="A475" s="17" t="s">
        <v>5141</v>
      </c>
      <c r="B475" s="43" t="str">
        <f t="shared" si="7"/>
        <v/>
      </c>
      <c r="C475" s="43" t="s">
        <v>13291</v>
      </c>
      <c r="D475" s="5">
        <v>11348726</v>
      </c>
      <c r="E475" s="42">
        <v>11148525</v>
      </c>
      <c r="F475" s="42">
        <v>10948324</v>
      </c>
      <c r="G475" s="42">
        <v>10748123</v>
      </c>
      <c r="H475" s="42">
        <v>10547922</v>
      </c>
      <c r="I475" s="42">
        <v>10347721</v>
      </c>
      <c r="J475" s="42">
        <v>10147520</v>
      </c>
      <c r="K475" s="42">
        <v>9947319</v>
      </c>
      <c r="L475" s="42">
        <v>9747118</v>
      </c>
      <c r="M475" s="42">
        <v>9546917</v>
      </c>
      <c r="N475" s="42">
        <v>9346716</v>
      </c>
      <c r="O475" s="42">
        <v>9146515</v>
      </c>
      <c r="P475" s="42">
        <v>8946314</v>
      </c>
      <c r="Q475" s="42">
        <v>8746113</v>
      </c>
      <c r="R475" s="42">
        <v>8545912</v>
      </c>
      <c r="S475" s="42">
        <v>8345711</v>
      </c>
      <c r="T475" s="42">
        <v>8145510</v>
      </c>
      <c r="U475" s="42">
        <v>7945309</v>
      </c>
      <c r="V475" s="42">
        <v>7745108</v>
      </c>
      <c r="W475" s="42">
        <v>7544907</v>
      </c>
      <c r="X475" s="42">
        <v>7344706</v>
      </c>
      <c r="Y475" s="42">
        <v>7144505</v>
      </c>
      <c r="Z475" s="42">
        <v>6944304</v>
      </c>
      <c r="AA475" s="42">
        <v>6744103</v>
      </c>
      <c r="AB475" s="42">
        <v>6543902</v>
      </c>
      <c r="AC475" s="42">
        <v>6343701</v>
      </c>
      <c r="AD475" s="42">
        <v>6143500</v>
      </c>
      <c r="AE475" s="42">
        <v>5943299</v>
      </c>
      <c r="AF475" s="42">
        <v>5743098</v>
      </c>
      <c r="AG475" s="42">
        <v>5542897</v>
      </c>
      <c r="AH475" s="42">
        <v>5342696</v>
      </c>
      <c r="AI475" s="42">
        <v>5142495</v>
      </c>
      <c r="AK475" s="44">
        <v>73</v>
      </c>
      <c r="AL475" s="44" t="s">
        <v>13292</v>
      </c>
      <c r="AM475" s="44">
        <v>2050</v>
      </c>
      <c r="AN475" s="44">
        <v>29</v>
      </c>
      <c r="AO475" s="44">
        <v>-200201</v>
      </c>
      <c r="AP475">
        <v>415554545</v>
      </c>
      <c r="AQ475">
        <v>2076</v>
      </c>
      <c r="AR475">
        <v>2076</v>
      </c>
    </row>
    <row r="476" spans="1:44" ht="15" x14ac:dyDescent="0.25">
      <c r="A476" s="17" t="s">
        <v>5141</v>
      </c>
      <c r="B476" s="43" t="str">
        <f t="shared" si="7"/>
        <v/>
      </c>
      <c r="C476" s="43" t="s">
        <v>13291</v>
      </c>
      <c r="D476" s="5">
        <v>7017350</v>
      </c>
      <c r="E476" s="42">
        <v>6842476</v>
      </c>
      <c r="F476" s="42">
        <v>6667602</v>
      </c>
      <c r="G476" s="42">
        <v>6492728</v>
      </c>
      <c r="H476" s="42">
        <v>6317854</v>
      </c>
      <c r="I476" s="42">
        <v>6142980</v>
      </c>
      <c r="J476" s="42">
        <v>5968106</v>
      </c>
      <c r="K476" s="42">
        <v>5793232</v>
      </c>
      <c r="L476" s="42">
        <v>5618358</v>
      </c>
      <c r="M476" s="42">
        <v>5443484</v>
      </c>
      <c r="N476" s="42">
        <v>5268610</v>
      </c>
      <c r="O476" s="42">
        <v>5093736</v>
      </c>
      <c r="P476" s="42">
        <v>4918862</v>
      </c>
      <c r="Q476" s="42">
        <v>4743988</v>
      </c>
      <c r="R476" s="42">
        <v>4569114</v>
      </c>
      <c r="S476" s="42">
        <v>4394240</v>
      </c>
      <c r="T476" s="42">
        <v>4219366</v>
      </c>
      <c r="U476" s="42">
        <v>4044492</v>
      </c>
      <c r="V476" s="42">
        <v>3869618</v>
      </c>
      <c r="W476" s="42">
        <v>3694744</v>
      </c>
      <c r="X476" s="42">
        <v>3519870</v>
      </c>
      <c r="Y476" s="42">
        <v>3344996</v>
      </c>
      <c r="Z476" s="42">
        <v>3170122</v>
      </c>
      <c r="AA476" s="42">
        <v>2995248</v>
      </c>
      <c r="AB476" s="42">
        <v>2820374</v>
      </c>
      <c r="AC476" s="42">
        <v>2645500</v>
      </c>
      <c r="AD476" s="42">
        <v>2470626</v>
      </c>
      <c r="AE476" s="42">
        <v>2295752</v>
      </c>
      <c r="AF476" s="42">
        <v>2120878</v>
      </c>
      <c r="AG476" s="42">
        <v>1946004</v>
      </c>
      <c r="AH476" s="42">
        <v>1771130</v>
      </c>
      <c r="AI476" s="42">
        <v>1596256</v>
      </c>
      <c r="AK476" s="44">
        <v>73</v>
      </c>
      <c r="AL476" s="44" t="s">
        <v>13292</v>
      </c>
      <c r="AM476" s="44">
        <v>2050</v>
      </c>
      <c r="AN476" s="44">
        <v>29</v>
      </c>
      <c r="AO476" s="44">
        <v>-174874</v>
      </c>
      <c r="AP476">
        <v>360087956</v>
      </c>
      <c r="AQ476">
        <v>2059</v>
      </c>
      <c r="AR476">
        <v>2059</v>
      </c>
    </row>
    <row r="477" spans="1:44" ht="15" x14ac:dyDescent="0.25">
      <c r="A477" s="17" t="s">
        <v>5141</v>
      </c>
      <c r="B477" s="43" t="str">
        <f t="shared" si="7"/>
        <v/>
      </c>
      <c r="C477" s="43" t="s">
        <v>13291</v>
      </c>
      <c r="D477" s="5">
        <v>6579156</v>
      </c>
      <c r="E477" s="42">
        <v>5262645</v>
      </c>
      <c r="F477" s="42">
        <v>3946134</v>
      </c>
      <c r="G477" s="42">
        <v>2629623</v>
      </c>
      <c r="H477" s="42">
        <v>1313112</v>
      </c>
      <c r="I477" s="42" t="s">
        <v>13291</v>
      </c>
      <c r="J477" s="42" t="s">
        <v>13291</v>
      </c>
      <c r="K477" s="42" t="s">
        <v>13291</v>
      </c>
      <c r="L477" s="42" t="s">
        <v>13291</v>
      </c>
      <c r="M477" s="42" t="s">
        <v>13291</v>
      </c>
      <c r="N477" s="42" t="s">
        <v>13291</v>
      </c>
      <c r="O477" s="42" t="s">
        <v>13291</v>
      </c>
      <c r="P477" s="42" t="s">
        <v>13291</v>
      </c>
      <c r="Q477" s="42" t="s">
        <v>13291</v>
      </c>
      <c r="R477" s="42" t="s">
        <v>13291</v>
      </c>
      <c r="S477" s="42" t="s">
        <v>13291</v>
      </c>
      <c r="T477" s="42" t="s">
        <v>13291</v>
      </c>
      <c r="U477" s="42" t="s">
        <v>13291</v>
      </c>
      <c r="V477" s="42" t="s">
        <v>13291</v>
      </c>
      <c r="W477" s="42" t="s">
        <v>13291</v>
      </c>
      <c r="X477" s="42" t="s">
        <v>13291</v>
      </c>
      <c r="Y477" s="42" t="s">
        <v>13291</v>
      </c>
      <c r="Z477" s="42" t="s">
        <v>13291</v>
      </c>
      <c r="AA477" s="42" t="s">
        <v>13291</v>
      </c>
      <c r="AB477" s="42" t="s">
        <v>13291</v>
      </c>
      <c r="AC477" s="42" t="s">
        <v>13291</v>
      </c>
      <c r="AD477" s="42" t="s">
        <v>13291</v>
      </c>
      <c r="AE477" s="42" t="s">
        <v>13291</v>
      </c>
      <c r="AF477" s="42" t="s">
        <v>13291</v>
      </c>
      <c r="AG477" s="42" t="s">
        <v>13291</v>
      </c>
      <c r="AH477" s="42" t="s">
        <v>13291</v>
      </c>
      <c r="AI477" s="42" t="s">
        <v>13291</v>
      </c>
      <c r="AK477" s="44">
        <v>46</v>
      </c>
      <c r="AL477" s="44" t="s">
        <v>13306</v>
      </c>
      <c r="AM477" s="44">
        <v>2023</v>
      </c>
      <c r="AN477" s="44">
        <v>2</v>
      </c>
      <c r="AO477" s="44">
        <v>-1316511</v>
      </c>
      <c r="AP477">
        <v>2664614865</v>
      </c>
      <c r="AQ477">
        <v>2024</v>
      </c>
      <c r="AR477">
        <v>2024</v>
      </c>
    </row>
    <row r="478" spans="1:44" ht="15" x14ac:dyDescent="0.25">
      <c r="A478" s="17" t="s">
        <v>5141</v>
      </c>
      <c r="B478" s="43" t="str">
        <f t="shared" si="7"/>
        <v/>
      </c>
      <c r="C478" s="43" t="s">
        <v>13291</v>
      </c>
      <c r="D478" s="5">
        <v>1635805</v>
      </c>
      <c r="E478" s="42">
        <v>1588950</v>
      </c>
      <c r="F478" s="42">
        <v>1542095</v>
      </c>
      <c r="G478" s="42">
        <v>1495240</v>
      </c>
      <c r="H478" s="42">
        <v>1448385</v>
      </c>
      <c r="I478" s="42">
        <v>1401530</v>
      </c>
      <c r="J478" s="42">
        <v>1354675</v>
      </c>
      <c r="K478" s="42">
        <v>1307820</v>
      </c>
      <c r="L478" s="42">
        <v>1260965</v>
      </c>
      <c r="M478" s="42">
        <v>1214110</v>
      </c>
      <c r="N478" s="42">
        <v>1167255</v>
      </c>
      <c r="O478" s="42">
        <v>1120400</v>
      </c>
      <c r="P478" s="42">
        <v>1073545</v>
      </c>
      <c r="Q478" s="42">
        <v>1026690</v>
      </c>
      <c r="R478" s="42">
        <v>979835</v>
      </c>
      <c r="S478" s="42">
        <v>932980</v>
      </c>
      <c r="T478" s="42">
        <v>886125</v>
      </c>
      <c r="U478" s="42">
        <v>839270</v>
      </c>
      <c r="V478" s="42">
        <v>792415</v>
      </c>
      <c r="W478" s="42">
        <v>745560</v>
      </c>
      <c r="X478" s="42">
        <v>698705</v>
      </c>
      <c r="Y478" s="42">
        <v>651850</v>
      </c>
      <c r="Z478" s="42">
        <v>604995</v>
      </c>
      <c r="AA478" s="42">
        <v>558140</v>
      </c>
      <c r="AB478" s="42">
        <v>511285</v>
      </c>
      <c r="AC478" s="42">
        <v>464430</v>
      </c>
      <c r="AD478" s="42">
        <v>417575</v>
      </c>
      <c r="AE478" s="42">
        <v>370720</v>
      </c>
      <c r="AF478" s="42">
        <v>323865</v>
      </c>
      <c r="AG478" s="42">
        <v>277010</v>
      </c>
      <c r="AH478" s="42">
        <v>230155</v>
      </c>
      <c r="AI478" s="42">
        <v>183300</v>
      </c>
      <c r="AK478" s="44">
        <v>73</v>
      </c>
      <c r="AL478" s="44" t="s">
        <v>13292</v>
      </c>
      <c r="AM478" s="44">
        <v>2050</v>
      </c>
      <c r="AN478" s="44">
        <v>29</v>
      </c>
      <c r="AO478" s="44">
        <v>-46855</v>
      </c>
      <c r="AP478">
        <v>96236050</v>
      </c>
      <c r="AQ478">
        <v>2054</v>
      </c>
      <c r="AR478">
        <v>2054</v>
      </c>
    </row>
    <row r="479" spans="1:44" ht="15" x14ac:dyDescent="0.25">
      <c r="A479" s="17" t="s">
        <v>5141</v>
      </c>
      <c r="B479" s="43" t="str">
        <f t="shared" si="7"/>
        <v/>
      </c>
      <c r="C479" s="43" t="s">
        <v>13291</v>
      </c>
      <c r="D479" s="5">
        <v>2005511</v>
      </c>
      <c r="E479" s="42">
        <v>1948771</v>
      </c>
      <c r="F479" s="42">
        <v>1892031</v>
      </c>
      <c r="G479" s="42">
        <v>1835291</v>
      </c>
      <c r="H479" s="42">
        <v>1778551</v>
      </c>
      <c r="I479" s="42">
        <v>1721811</v>
      </c>
      <c r="J479" s="42">
        <v>1665071</v>
      </c>
      <c r="K479" s="42">
        <v>1608331</v>
      </c>
      <c r="L479" s="42">
        <v>1551591</v>
      </c>
      <c r="M479" s="42">
        <v>1494851</v>
      </c>
      <c r="N479" s="42">
        <v>1438111</v>
      </c>
      <c r="O479" s="42">
        <v>1381371</v>
      </c>
      <c r="P479" s="42">
        <v>1324631</v>
      </c>
      <c r="Q479" s="42">
        <v>1267891</v>
      </c>
      <c r="R479" s="42">
        <v>1211151</v>
      </c>
      <c r="S479" s="42">
        <v>1154411</v>
      </c>
      <c r="T479" s="42">
        <v>1097671</v>
      </c>
      <c r="U479" s="42">
        <v>1040931</v>
      </c>
      <c r="V479" s="42">
        <v>984191</v>
      </c>
      <c r="W479" s="42">
        <v>927451</v>
      </c>
      <c r="X479" s="42">
        <v>870711</v>
      </c>
      <c r="Y479" s="42">
        <v>813971</v>
      </c>
      <c r="Z479" s="42">
        <v>757231</v>
      </c>
      <c r="AA479" s="42">
        <v>700491</v>
      </c>
      <c r="AB479" s="42">
        <v>643751</v>
      </c>
      <c r="AC479" s="42">
        <v>587011</v>
      </c>
      <c r="AD479" s="42">
        <v>530271</v>
      </c>
      <c r="AE479" s="42">
        <v>473531</v>
      </c>
      <c r="AF479" s="42">
        <v>416791</v>
      </c>
      <c r="AG479" s="42">
        <v>360051</v>
      </c>
      <c r="AH479" s="42">
        <v>303311</v>
      </c>
      <c r="AI479" s="42">
        <v>246571</v>
      </c>
      <c r="AK479" s="44">
        <v>73</v>
      </c>
      <c r="AL479" s="44" t="s">
        <v>13292</v>
      </c>
      <c r="AM479" s="44">
        <v>2050</v>
      </c>
      <c r="AN479" s="44">
        <v>29</v>
      </c>
      <c r="AO479" s="44">
        <v>-56740</v>
      </c>
      <c r="AP479">
        <v>116563571</v>
      </c>
      <c r="AQ479">
        <v>2054</v>
      </c>
      <c r="AR479">
        <v>2054</v>
      </c>
    </row>
    <row r="480" spans="1:44" ht="15" x14ac:dyDescent="0.25">
      <c r="A480" s="17" t="s">
        <v>5141</v>
      </c>
      <c r="B480" s="43" t="str">
        <f t="shared" si="7"/>
        <v/>
      </c>
      <c r="C480" s="43" t="s">
        <v>13291</v>
      </c>
      <c r="D480" s="5">
        <v>9020491</v>
      </c>
      <c r="E480" s="42">
        <v>8855078</v>
      </c>
      <c r="F480" s="42">
        <v>8689665</v>
      </c>
      <c r="G480" s="42">
        <v>8524252</v>
      </c>
      <c r="H480" s="42">
        <v>8358839</v>
      </c>
      <c r="I480" s="42">
        <v>8193426</v>
      </c>
      <c r="J480" s="42">
        <v>8028013</v>
      </c>
      <c r="K480" s="42">
        <v>7862600</v>
      </c>
      <c r="L480" s="42">
        <v>7697187</v>
      </c>
      <c r="M480" s="42">
        <v>7531774</v>
      </c>
      <c r="N480" s="42">
        <v>7366361</v>
      </c>
      <c r="O480" s="42">
        <v>7200948</v>
      </c>
      <c r="P480" s="42">
        <v>7035535</v>
      </c>
      <c r="Q480" s="42">
        <v>6870122</v>
      </c>
      <c r="R480" s="42">
        <v>6704709</v>
      </c>
      <c r="S480" s="42">
        <v>6539296</v>
      </c>
      <c r="T480" s="42">
        <v>6373883</v>
      </c>
      <c r="U480" s="42">
        <v>6208470</v>
      </c>
      <c r="V480" s="42">
        <v>6043057</v>
      </c>
      <c r="W480" s="42">
        <v>5877644</v>
      </c>
      <c r="X480" s="42">
        <v>5712231</v>
      </c>
      <c r="Y480" s="42">
        <v>5546818</v>
      </c>
      <c r="Z480" s="42">
        <v>5381405</v>
      </c>
      <c r="AA480" s="42">
        <v>5215992</v>
      </c>
      <c r="AB480" s="42">
        <v>5050579</v>
      </c>
      <c r="AC480" s="42">
        <v>4885166</v>
      </c>
      <c r="AD480" s="42">
        <v>4719753</v>
      </c>
      <c r="AE480" s="42">
        <v>4554340</v>
      </c>
      <c r="AF480" s="42">
        <v>4388927</v>
      </c>
      <c r="AG480" s="42">
        <v>4223514</v>
      </c>
      <c r="AH480" s="42">
        <v>4058101</v>
      </c>
      <c r="AI480" s="42">
        <v>3892688</v>
      </c>
      <c r="AK480" s="44">
        <v>73</v>
      </c>
      <c r="AL480" s="44" t="s">
        <v>13292</v>
      </c>
      <c r="AM480" s="44">
        <v>2050</v>
      </c>
      <c r="AN480" s="44">
        <v>29</v>
      </c>
      <c r="AO480" s="44">
        <v>-165413</v>
      </c>
      <c r="AP480">
        <v>342989338</v>
      </c>
      <c r="AQ480">
        <v>2074</v>
      </c>
      <c r="AR480">
        <v>2074</v>
      </c>
    </row>
    <row r="481" spans="1:44" ht="15" x14ac:dyDescent="0.25">
      <c r="A481" s="17" t="s">
        <v>5141</v>
      </c>
      <c r="B481" s="43" t="str">
        <f t="shared" si="7"/>
        <v/>
      </c>
      <c r="C481" s="43" t="s">
        <v>13291</v>
      </c>
      <c r="D481" s="5">
        <v>6173671</v>
      </c>
      <c r="E481" s="42">
        <v>6026953</v>
      </c>
      <c r="F481" s="42">
        <v>5880235</v>
      </c>
      <c r="G481" s="42">
        <v>5733517</v>
      </c>
      <c r="H481" s="42">
        <v>5586799</v>
      </c>
      <c r="I481" s="42">
        <v>5440081</v>
      </c>
      <c r="J481" s="42">
        <v>5293363</v>
      </c>
      <c r="K481" s="42">
        <v>5146645</v>
      </c>
      <c r="L481" s="42">
        <v>4999927</v>
      </c>
      <c r="M481" s="42">
        <v>4853209</v>
      </c>
      <c r="N481" s="42">
        <v>4706491</v>
      </c>
      <c r="O481" s="42">
        <v>4559773</v>
      </c>
      <c r="P481" s="42">
        <v>4413055</v>
      </c>
      <c r="Q481" s="42">
        <v>4266337</v>
      </c>
      <c r="R481" s="42">
        <v>4119619</v>
      </c>
      <c r="S481" s="42">
        <v>3972901</v>
      </c>
      <c r="T481" s="42">
        <v>3826183</v>
      </c>
      <c r="U481" s="42">
        <v>3679465</v>
      </c>
      <c r="V481" s="42">
        <v>3532747</v>
      </c>
      <c r="W481" s="42">
        <v>3386029</v>
      </c>
      <c r="X481" s="42">
        <v>3239311</v>
      </c>
      <c r="Y481" s="42">
        <v>3092593</v>
      </c>
      <c r="Z481" s="42">
        <v>2945875</v>
      </c>
      <c r="AA481" s="42">
        <v>2799157</v>
      </c>
      <c r="AB481" s="42">
        <v>2652439</v>
      </c>
      <c r="AC481" s="42">
        <v>2505721</v>
      </c>
      <c r="AD481" s="42">
        <v>2359003</v>
      </c>
      <c r="AE481" s="42">
        <v>2212285</v>
      </c>
      <c r="AF481" s="42">
        <v>2065567</v>
      </c>
      <c r="AG481" s="42">
        <v>1918849</v>
      </c>
      <c r="AH481" s="42">
        <v>1772131</v>
      </c>
      <c r="AI481" s="42">
        <v>1625413</v>
      </c>
      <c r="AK481" s="44">
        <v>73</v>
      </c>
      <c r="AL481" s="44" t="s">
        <v>13292</v>
      </c>
      <c r="AM481" s="44">
        <v>2050</v>
      </c>
      <c r="AN481" s="44">
        <v>29</v>
      </c>
      <c r="AO481" s="44">
        <v>-146718</v>
      </c>
      <c r="AP481">
        <v>302397313</v>
      </c>
      <c r="AQ481">
        <v>2061</v>
      </c>
      <c r="AR481">
        <v>2061</v>
      </c>
    </row>
    <row r="482" spans="1:44" ht="15" x14ac:dyDescent="0.25">
      <c r="A482" s="17" t="s">
        <v>5141</v>
      </c>
      <c r="B482" s="43" t="str">
        <f t="shared" si="7"/>
        <v/>
      </c>
      <c r="C482" s="43" t="s">
        <v>13291</v>
      </c>
      <c r="D482" s="5">
        <v>11544809</v>
      </c>
      <c r="E482" s="42">
        <v>10987321</v>
      </c>
      <c r="F482" s="42">
        <v>10429833</v>
      </c>
      <c r="G482" s="42">
        <v>9872345</v>
      </c>
      <c r="H482" s="42">
        <v>9314857</v>
      </c>
      <c r="I482" s="42">
        <v>8757369</v>
      </c>
      <c r="J482" s="42">
        <v>8199881</v>
      </c>
      <c r="K482" s="42">
        <v>7642393</v>
      </c>
      <c r="L482" s="42">
        <v>7084905</v>
      </c>
      <c r="M482" s="42">
        <v>6527417</v>
      </c>
      <c r="N482" s="42">
        <v>5969929</v>
      </c>
      <c r="O482" s="42">
        <v>5412441</v>
      </c>
      <c r="P482" s="42">
        <v>4854953</v>
      </c>
      <c r="Q482" s="42">
        <v>4297465</v>
      </c>
      <c r="R482" s="42">
        <v>3739977</v>
      </c>
      <c r="S482" s="42">
        <v>3182489</v>
      </c>
      <c r="T482" s="42">
        <v>2625001</v>
      </c>
      <c r="U482" s="42">
        <v>2067513</v>
      </c>
      <c r="V482" s="42">
        <v>1510025</v>
      </c>
      <c r="W482" s="42">
        <v>952537</v>
      </c>
      <c r="X482" s="42">
        <v>395049</v>
      </c>
      <c r="Y482" s="42" t="s">
        <v>13291</v>
      </c>
      <c r="Z482" s="42" t="s">
        <v>13291</v>
      </c>
      <c r="AA482" s="42" t="s">
        <v>13291</v>
      </c>
      <c r="AB482" s="42" t="s">
        <v>13291</v>
      </c>
      <c r="AC482" s="42" t="s">
        <v>13291</v>
      </c>
      <c r="AD482" s="42" t="s">
        <v>13291</v>
      </c>
      <c r="AE482" s="42" t="s">
        <v>13291</v>
      </c>
      <c r="AF482" s="42" t="s">
        <v>13291</v>
      </c>
      <c r="AG482" s="42" t="s">
        <v>13291</v>
      </c>
      <c r="AH482" s="42" t="s">
        <v>13291</v>
      </c>
      <c r="AI482" s="42" t="s">
        <v>13291</v>
      </c>
      <c r="AK482" s="44">
        <v>62</v>
      </c>
      <c r="AL482" s="44" t="s">
        <v>13302</v>
      </c>
      <c r="AM482" s="44">
        <v>2039</v>
      </c>
      <c r="AN482" s="44">
        <v>18</v>
      </c>
      <c r="AO482" s="44">
        <v>-557488</v>
      </c>
      <c r="AP482">
        <v>1137113081</v>
      </c>
      <c r="AQ482">
        <v>2040</v>
      </c>
      <c r="AR482">
        <v>2040</v>
      </c>
    </row>
    <row r="483" spans="1:44" ht="15" x14ac:dyDescent="0.25">
      <c r="A483" s="17" t="s">
        <v>5141</v>
      </c>
      <c r="B483" s="43" t="str">
        <f t="shared" si="7"/>
        <v/>
      </c>
      <c r="C483" s="43" t="s">
        <v>13291</v>
      </c>
      <c r="D483" s="5">
        <v>4871249</v>
      </c>
      <c r="E483" s="42">
        <v>4488559</v>
      </c>
      <c r="F483" s="42">
        <v>4105869</v>
      </c>
      <c r="G483" s="42">
        <v>3723179</v>
      </c>
      <c r="H483" s="42">
        <v>3340489</v>
      </c>
      <c r="I483" s="42">
        <v>2957799</v>
      </c>
      <c r="J483" s="42">
        <v>2575109</v>
      </c>
      <c r="K483" s="42">
        <v>2192419</v>
      </c>
      <c r="L483" s="42">
        <v>1809729</v>
      </c>
      <c r="M483" s="42">
        <v>1427039</v>
      </c>
      <c r="N483" s="42">
        <v>1044349</v>
      </c>
      <c r="O483" s="42">
        <v>661659</v>
      </c>
      <c r="P483" s="42">
        <v>278969</v>
      </c>
      <c r="Q483" s="42" t="s">
        <v>13291</v>
      </c>
      <c r="R483" s="42" t="s">
        <v>13291</v>
      </c>
      <c r="S483" s="42" t="s">
        <v>13291</v>
      </c>
      <c r="T483" s="42" t="s">
        <v>13291</v>
      </c>
      <c r="U483" s="42" t="s">
        <v>13291</v>
      </c>
      <c r="V483" s="42" t="s">
        <v>13291</v>
      </c>
      <c r="W483" s="42" t="s">
        <v>13291</v>
      </c>
      <c r="X483" s="42" t="s">
        <v>13291</v>
      </c>
      <c r="Y483" s="42" t="s">
        <v>13291</v>
      </c>
      <c r="Z483" s="42" t="s">
        <v>13291</v>
      </c>
      <c r="AA483" s="42" t="s">
        <v>13291</v>
      </c>
      <c r="AB483" s="42" t="s">
        <v>13291</v>
      </c>
      <c r="AC483" s="42" t="s">
        <v>13291</v>
      </c>
      <c r="AD483" s="42" t="s">
        <v>13291</v>
      </c>
      <c r="AE483" s="42" t="s">
        <v>13291</v>
      </c>
      <c r="AF483" s="42" t="s">
        <v>13291</v>
      </c>
      <c r="AG483" s="42" t="s">
        <v>13291</v>
      </c>
      <c r="AH483" s="42" t="s">
        <v>13291</v>
      </c>
      <c r="AI483" s="42" t="s">
        <v>13291</v>
      </c>
      <c r="AK483" s="44">
        <v>54</v>
      </c>
      <c r="AL483" s="44" t="s">
        <v>13296</v>
      </c>
      <c r="AM483" s="44">
        <v>2031</v>
      </c>
      <c r="AN483" s="44">
        <v>10</v>
      </c>
      <c r="AO483" s="44">
        <v>-382690</v>
      </c>
      <c r="AP483">
        <v>777522359</v>
      </c>
      <c r="AQ483">
        <v>2032</v>
      </c>
      <c r="AR483">
        <v>2032</v>
      </c>
    </row>
    <row r="484" spans="1:44" ht="15" x14ac:dyDescent="0.25">
      <c r="A484" s="17" t="s">
        <v>5141</v>
      </c>
      <c r="B484" s="43" t="str">
        <f t="shared" si="7"/>
        <v/>
      </c>
      <c r="C484" s="43" t="s">
        <v>13291</v>
      </c>
      <c r="D484" s="5">
        <v>1224647</v>
      </c>
      <c r="E484" s="42">
        <v>1033220</v>
      </c>
      <c r="F484" s="42">
        <v>841793</v>
      </c>
      <c r="G484" s="42">
        <v>650366</v>
      </c>
      <c r="H484" s="42">
        <v>458939</v>
      </c>
      <c r="I484" s="42">
        <v>267512</v>
      </c>
      <c r="J484" s="42">
        <v>76085</v>
      </c>
      <c r="K484" s="42" t="s">
        <v>13291</v>
      </c>
      <c r="L484" s="42" t="s">
        <v>13291</v>
      </c>
      <c r="M484" s="42" t="s">
        <v>13291</v>
      </c>
      <c r="N484" s="42" t="s">
        <v>13291</v>
      </c>
      <c r="O484" s="42" t="s">
        <v>13291</v>
      </c>
      <c r="P484" s="42" t="s">
        <v>13291</v>
      </c>
      <c r="Q484" s="42" t="s">
        <v>13291</v>
      </c>
      <c r="R484" s="42" t="s">
        <v>13291</v>
      </c>
      <c r="S484" s="42" t="s">
        <v>13291</v>
      </c>
      <c r="T484" s="42" t="s">
        <v>13291</v>
      </c>
      <c r="U484" s="42" t="s">
        <v>13291</v>
      </c>
      <c r="V484" s="42" t="s">
        <v>13291</v>
      </c>
      <c r="W484" s="42" t="s">
        <v>13291</v>
      </c>
      <c r="X484" s="42" t="s">
        <v>13291</v>
      </c>
      <c r="Y484" s="42" t="s">
        <v>13291</v>
      </c>
      <c r="Z484" s="42" t="s">
        <v>13291</v>
      </c>
      <c r="AA484" s="42" t="s">
        <v>13291</v>
      </c>
      <c r="AB484" s="42" t="s">
        <v>13291</v>
      </c>
      <c r="AC484" s="42" t="s">
        <v>13291</v>
      </c>
      <c r="AD484" s="42" t="s">
        <v>13291</v>
      </c>
      <c r="AE484" s="42" t="s">
        <v>13291</v>
      </c>
      <c r="AF484" s="42" t="s">
        <v>13291</v>
      </c>
      <c r="AG484" s="42" t="s">
        <v>13291</v>
      </c>
      <c r="AH484" s="42" t="s">
        <v>13291</v>
      </c>
      <c r="AI484" s="42" t="s">
        <v>13291</v>
      </c>
      <c r="AK484" s="44">
        <v>48</v>
      </c>
      <c r="AL484" s="44" t="s">
        <v>13299</v>
      </c>
      <c r="AM484" s="44">
        <v>2025</v>
      </c>
      <c r="AN484" s="44">
        <v>4</v>
      </c>
      <c r="AO484" s="44">
        <v>-191427</v>
      </c>
      <c r="AP484">
        <v>387715760</v>
      </c>
      <c r="AQ484">
        <v>2025</v>
      </c>
      <c r="AR484">
        <v>2025</v>
      </c>
    </row>
    <row r="485" spans="1:44" ht="15" x14ac:dyDescent="0.25">
      <c r="A485" s="17" t="s">
        <v>5141</v>
      </c>
      <c r="B485" s="43" t="str">
        <f t="shared" si="7"/>
        <v/>
      </c>
      <c r="C485" s="43" t="s">
        <v>13291</v>
      </c>
      <c r="D485" s="5">
        <v>22053649</v>
      </c>
      <c r="E485" s="42">
        <v>21509263</v>
      </c>
      <c r="F485" s="42">
        <v>20964877</v>
      </c>
      <c r="G485" s="42">
        <v>20420491</v>
      </c>
      <c r="H485" s="42">
        <v>19876105</v>
      </c>
      <c r="I485" s="42">
        <v>19331719</v>
      </c>
      <c r="J485" s="42">
        <v>18787333</v>
      </c>
      <c r="K485" s="42">
        <v>18242947</v>
      </c>
      <c r="L485" s="42">
        <v>17698561</v>
      </c>
      <c r="M485" s="42">
        <v>17154175</v>
      </c>
      <c r="N485" s="42">
        <v>16609789</v>
      </c>
      <c r="O485" s="42">
        <v>16065403</v>
      </c>
      <c r="P485" s="42">
        <v>15521017</v>
      </c>
      <c r="Q485" s="42">
        <v>14976631</v>
      </c>
      <c r="R485" s="42">
        <v>14432245</v>
      </c>
      <c r="S485" s="42">
        <v>13887859</v>
      </c>
      <c r="T485" s="42">
        <v>13343473</v>
      </c>
      <c r="U485" s="42">
        <v>12799087</v>
      </c>
      <c r="V485" s="42">
        <v>12254701</v>
      </c>
      <c r="W485" s="42">
        <v>11710315</v>
      </c>
      <c r="X485" s="42">
        <v>11165929</v>
      </c>
      <c r="Y485" s="42">
        <v>10621543</v>
      </c>
      <c r="Z485" s="42">
        <v>10077157</v>
      </c>
      <c r="AA485" s="42">
        <v>9532771</v>
      </c>
      <c r="AB485" s="42">
        <v>8988385</v>
      </c>
      <c r="AC485" s="42">
        <v>8443999</v>
      </c>
      <c r="AD485" s="42">
        <v>7899613</v>
      </c>
      <c r="AE485" s="42">
        <v>7355227</v>
      </c>
      <c r="AF485" s="42">
        <v>6810841</v>
      </c>
      <c r="AG485" s="42">
        <v>6266455</v>
      </c>
      <c r="AH485" s="42">
        <v>5722069</v>
      </c>
      <c r="AI485" s="42">
        <v>5177683</v>
      </c>
      <c r="AK485" s="44">
        <v>73</v>
      </c>
      <c r="AL485" s="44" t="s">
        <v>13292</v>
      </c>
      <c r="AM485" s="44">
        <v>2050</v>
      </c>
      <c r="AN485" s="44">
        <v>29</v>
      </c>
      <c r="AO485" s="44">
        <v>-544386</v>
      </c>
      <c r="AP485">
        <v>1121168983</v>
      </c>
      <c r="AQ485">
        <v>2060</v>
      </c>
      <c r="AR485">
        <v>2060</v>
      </c>
    </row>
    <row r="486" spans="1:44" ht="15" x14ac:dyDescent="0.25">
      <c r="A486" s="17" t="s">
        <v>5141</v>
      </c>
      <c r="B486" s="43" t="str">
        <f t="shared" si="7"/>
        <v/>
      </c>
      <c r="C486" s="43" t="s">
        <v>13291</v>
      </c>
      <c r="D486" s="5">
        <v>3294217</v>
      </c>
      <c r="E486" s="42">
        <v>3021578</v>
      </c>
      <c r="F486" s="42">
        <v>2748939</v>
      </c>
      <c r="G486" s="42">
        <v>2476300</v>
      </c>
      <c r="H486" s="42">
        <v>2203661</v>
      </c>
      <c r="I486" s="42">
        <v>1931022</v>
      </c>
      <c r="J486" s="42">
        <v>1658383</v>
      </c>
      <c r="K486" s="42">
        <v>1385744</v>
      </c>
      <c r="L486" s="42">
        <v>1113105</v>
      </c>
      <c r="M486" s="42">
        <v>840466</v>
      </c>
      <c r="N486" s="42">
        <v>567827</v>
      </c>
      <c r="O486" s="42">
        <v>295188</v>
      </c>
      <c r="P486" s="42">
        <v>22549</v>
      </c>
      <c r="Q486" s="42" t="s">
        <v>13291</v>
      </c>
      <c r="R486" s="42" t="s">
        <v>13291</v>
      </c>
      <c r="S486" s="42" t="s">
        <v>13291</v>
      </c>
      <c r="T486" s="42" t="s">
        <v>13291</v>
      </c>
      <c r="U486" s="42" t="s">
        <v>13291</v>
      </c>
      <c r="V486" s="42" t="s">
        <v>13291</v>
      </c>
      <c r="W486" s="42" t="s">
        <v>13291</v>
      </c>
      <c r="X486" s="42" t="s">
        <v>13291</v>
      </c>
      <c r="Y486" s="42" t="s">
        <v>13291</v>
      </c>
      <c r="Z486" s="42" t="s">
        <v>13291</v>
      </c>
      <c r="AA486" s="42" t="s">
        <v>13291</v>
      </c>
      <c r="AB486" s="42" t="s">
        <v>13291</v>
      </c>
      <c r="AC486" s="42" t="s">
        <v>13291</v>
      </c>
      <c r="AD486" s="42" t="s">
        <v>13291</v>
      </c>
      <c r="AE486" s="42" t="s">
        <v>13291</v>
      </c>
      <c r="AF486" s="42" t="s">
        <v>13291</v>
      </c>
      <c r="AG486" s="42" t="s">
        <v>13291</v>
      </c>
      <c r="AH486" s="42" t="s">
        <v>13291</v>
      </c>
      <c r="AI486" s="42" t="s">
        <v>13291</v>
      </c>
      <c r="AK486" s="44">
        <v>54</v>
      </c>
      <c r="AL486" s="44" t="s">
        <v>13296</v>
      </c>
      <c r="AM486" s="44">
        <v>2031</v>
      </c>
      <c r="AN486" s="44">
        <v>10</v>
      </c>
      <c r="AO486" s="44">
        <v>-272639</v>
      </c>
      <c r="AP486">
        <v>553752358</v>
      </c>
      <c r="AQ486">
        <v>2031</v>
      </c>
      <c r="AR486">
        <v>2031</v>
      </c>
    </row>
    <row r="487" spans="1:44" ht="15" x14ac:dyDescent="0.25">
      <c r="A487" s="17" t="s">
        <v>5141</v>
      </c>
      <c r="B487" s="43" t="str">
        <f t="shared" si="7"/>
        <v/>
      </c>
      <c r="C487" s="43" t="s">
        <v>13291</v>
      </c>
      <c r="D487" s="5">
        <v>4463374</v>
      </c>
      <c r="E487" s="42">
        <v>4305610</v>
      </c>
      <c r="F487" s="42">
        <v>4147846</v>
      </c>
      <c r="G487" s="42">
        <v>3990082</v>
      </c>
      <c r="H487" s="42">
        <v>3832318</v>
      </c>
      <c r="I487" s="42">
        <v>3674554</v>
      </c>
      <c r="J487" s="42">
        <v>3516790</v>
      </c>
      <c r="K487" s="42">
        <v>3359026</v>
      </c>
      <c r="L487" s="42">
        <v>3201262</v>
      </c>
      <c r="M487" s="42">
        <v>3043498</v>
      </c>
      <c r="N487" s="42">
        <v>2885734</v>
      </c>
      <c r="O487" s="42">
        <v>2727970</v>
      </c>
      <c r="P487" s="42">
        <v>2570206</v>
      </c>
      <c r="Q487" s="42">
        <v>2412442</v>
      </c>
      <c r="R487" s="42">
        <v>2254678</v>
      </c>
      <c r="S487" s="42">
        <v>2096914</v>
      </c>
      <c r="T487" s="42">
        <v>1939150</v>
      </c>
      <c r="U487" s="42">
        <v>1781386</v>
      </c>
      <c r="V487" s="42">
        <v>1623622</v>
      </c>
      <c r="W487" s="42">
        <v>1465858</v>
      </c>
      <c r="X487" s="42">
        <v>1308094</v>
      </c>
      <c r="Y487" s="42">
        <v>1150330</v>
      </c>
      <c r="Z487" s="42">
        <v>992566</v>
      </c>
      <c r="AA487" s="42">
        <v>834802</v>
      </c>
      <c r="AB487" s="42">
        <v>677038</v>
      </c>
      <c r="AC487" s="42">
        <v>519274</v>
      </c>
      <c r="AD487" s="42">
        <v>361510</v>
      </c>
      <c r="AE487" s="42">
        <v>203746</v>
      </c>
      <c r="AF487" s="42">
        <v>45982</v>
      </c>
      <c r="AG487" s="42" t="s">
        <v>13291</v>
      </c>
      <c r="AH487" s="42" t="s">
        <v>13291</v>
      </c>
      <c r="AI487" s="42" t="s">
        <v>13291</v>
      </c>
      <c r="AK487" s="44">
        <v>70</v>
      </c>
      <c r="AL487" s="44" t="s">
        <v>13308</v>
      </c>
      <c r="AM487" s="44">
        <v>2047</v>
      </c>
      <c r="AN487" s="44">
        <v>26</v>
      </c>
      <c r="AO487" s="44">
        <v>-157764</v>
      </c>
      <c r="AP487">
        <v>322988890</v>
      </c>
      <c r="AQ487">
        <v>2047</v>
      </c>
      <c r="AR487">
        <v>2047</v>
      </c>
    </row>
    <row r="488" spans="1:44" ht="15" x14ac:dyDescent="0.25">
      <c r="A488" s="17" t="s">
        <v>5141</v>
      </c>
      <c r="B488" s="43" t="str">
        <f t="shared" si="7"/>
        <v/>
      </c>
      <c r="C488" s="43" t="s">
        <v>13291</v>
      </c>
      <c r="D488" s="5">
        <v>3246947</v>
      </c>
      <c r="E488" s="42">
        <v>3036209</v>
      </c>
      <c r="F488" s="42">
        <v>2825471</v>
      </c>
      <c r="G488" s="42">
        <v>2614733</v>
      </c>
      <c r="H488" s="42">
        <v>2403995</v>
      </c>
      <c r="I488" s="42">
        <v>2193257</v>
      </c>
      <c r="J488" s="42">
        <v>1982519</v>
      </c>
      <c r="K488" s="42">
        <v>1771781</v>
      </c>
      <c r="L488" s="42">
        <v>1561043</v>
      </c>
      <c r="M488" s="42">
        <v>1350305</v>
      </c>
      <c r="N488" s="42">
        <v>1139567</v>
      </c>
      <c r="O488" s="42">
        <v>928829</v>
      </c>
      <c r="P488" s="42">
        <v>718091</v>
      </c>
      <c r="Q488" s="42">
        <v>507353</v>
      </c>
      <c r="R488" s="42">
        <v>296615</v>
      </c>
      <c r="S488" s="42">
        <v>85877</v>
      </c>
      <c r="T488" s="42" t="s">
        <v>13291</v>
      </c>
      <c r="U488" s="42" t="s">
        <v>13291</v>
      </c>
      <c r="V488" s="42" t="s">
        <v>13291</v>
      </c>
      <c r="W488" s="42" t="s">
        <v>13291</v>
      </c>
      <c r="X488" s="42" t="s">
        <v>13291</v>
      </c>
      <c r="Y488" s="42" t="s">
        <v>13291</v>
      </c>
      <c r="Z488" s="42" t="s">
        <v>13291</v>
      </c>
      <c r="AA488" s="42" t="s">
        <v>13291</v>
      </c>
      <c r="AB488" s="42" t="s">
        <v>13291</v>
      </c>
      <c r="AC488" s="42" t="s">
        <v>13291</v>
      </c>
      <c r="AD488" s="42" t="s">
        <v>13291</v>
      </c>
      <c r="AE488" s="42" t="s">
        <v>13291</v>
      </c>
      <c r="AF488" s="42" t="s">
        <v>13291</v>
      </c>
      <c r="AG488" s="42" t="s">
        <v>13291</v>
      </c>
      <c r="AH488" s="42" t="s">
        <v>13291</v>
      </c>
      <c r="AI488" s="42" t="s">
        <v>13291</v>
      </c>
      <c r="AK488" s="44">
        <v>57</v>
      </c>
      <c r="AL488" s="44" t="s">
        <v>13317</v>
      </c>
      <c r="AM488" s="44">
        <v>2034</v>
      </c>
      <c r="AN488" s="44">
        <v>13</v>
      </c>
      <c r="AO488" s="44">
        <v>-210738</v>
      </c>
      <c r="AP488">
        <v>428726969</v>
      </c>
      <c r="AQ488">
        <v>2034</v>
      </c>
      <c r="AR488">
        <v>2034</v>
      </c>
    </row>
    <row r="489" spans="1:44" ht="15" x14ac:dyDescent="0.25">
      <c r="A489" s="17" t="s">
        <v>5141</v>
      </c>
      <c r="B489" s="43" t="str">
        <f t="shared" si="7"/>
        <v/>
      </c>
      <c r="C489" s="43" t="s">
        <v>13291</v>
      </c>
      <c r="D489" s="5">
        <v>723401</v>
      </c>
      <c r="E489" s="42">
        <v>572848</v>
      </c>
      <c r="F489" s="42">
        <v>422295</v>
      </c>
      <c r="G489" s="42">
        <v>271742</v>
      </c>
      <c r="H489" s="42">
        <v>121189</v>
      </c>
      <c r="I489" s="42" t="s">
        <v>13291</v>
      </c>
      <c r="J489" s="42" t="s">
        <v>13291</v>
      </c>
      <c r="K489" s="42" t="s">
        <v>13291</v>
      </c>
      <c r="L489" s="42" t="s">
        <v>13291</v>
      </c>
      <c r="M489" s="42" t="s">
        <v>13291</v>
      </c>
      <c r="N489" s="42" t="s">
        <v>13291</v>
      </c>
      <c r="O489" s="42" t="s">
        <v>13291</v>
      </c>
      <c r="P489" s="42" t="s">
        <v>13291</v>
      </c>
      <c r="Q489" s="42" t="s">
        <v>13291</v>
      </c>
      <c r="R489" s="42" t="s">
        <v>13291</v>
      </c>
      <c r="S489" s="42" t="s">
        <v>13291</v>
      </c>
      <c r="T489" s="42" t="s">
        <v>13291</v>
      </c>
      <c r="U489" s="42" t="s">
        <v>13291</v>
      </c>
      <c r="V489" s="42" t="s">
        <v>13291</v>
      </c>
      <c r="W489" s="42" t="s">
        <v>13291</v>
      </c>
      <c r="X489" s="42" t="s">
        <v>13291</v>
      </c>
      <c r="Y489" s="42" t="s">
        <v>13291</v>
      </c>
      <c r="Z489" s="42" t="s">
        <v>13291</v>
      </c>
      <c r="AA489" s="42" t="s">
        <v>13291</v>
      </c>
      <c r="AB489" s="42" t="s">
        <v>13291</v>
      </c>
      <c r="AC489" s="42" t="s">
        <v>13291</v>
      </c>
      <c r="AD489" s="42" t="s">
        <v>13291</v>
      </c>
      <c r="AE489" s="42" t="s">
        <v>13291</v>
      </c>
      <c r="AF489" s="42" t="s">
        <v>13291</v>
      </c>
      <c r="AG489" s="42" t="s">
        <v>13291</v>
      </c>
      <c r="AH489" s="42" t="s">
        <v>13291</v>
      </c>
      <c r="AI489" s="42" t="s">
        <v>13291</v>
      </c>
      <c r="AK489" s="44">
        <v>46</v>
      </c>
      <c r="AL489" s="44" t="s">
        <v>13306</v>
      </c>
      <c r="AM489" s="44">
        <v>2023</v>
      </c>
      <c r="AN489" s="44">
        <v>2</v>
      </c>
      <c r="AO489" s="44">
        <v>-150553</v>
      </c>
      <c r="AP489">
        <v>304689908</v>
      </c>
      <c r="AQ489">
        <v>2024</v>
      </c>
      <c r="AR489">
        <v>2024</v>
      </c>
    </row>
    <row r="490" spans="1:44" ht="15" x14ac:dyDescent="0.25">
      <c r="A490" s="17" t="s">
        <v>5141</v>
      </c>
      <c r="B490" s="43" t="str">
        <f t="shared" si="7"/>
        <v/>
      </c>
      <c r="C490" s="43" t="s">
        <v>13291</v>
      </c>
      <c r="D490" s="5">
        <v>503809</v>
      </c>
      <c r="E490" s="42">
        <v>461708</v>
      </c>
      <c r="F490" s="42">
        <v>419607</v>
      </c>
      <c r="G490" s="42">
        <v>377506</v>
      </c>
      <c r="H490" s="42">
        <v>335405</v>
      </c>
      <c r="I490" s="42">
        <v>293304</v>
      </c>
      <c r="J490" s="42">
        <v>251203</v>
      </c>
      <c r="K490" s="42">
        <v>209102</v>
      </c>
      <c r="L490" s="42">
        <v>167001</v>
      </c>
      <c r="M490" s="42">
        <v>124900</v>
      </c>
      <c r="N490" s="42">
        <v>82799</v>
      </c>
      <c r="O490" s="42">
        <v>40698</v>
      </c>
      <c r="P490" s="42" t="s">
        <v>13291</v>
      </c>
      <c r="Q490" s="42" t="s">
        <v>13291</v>
      </c>
      <c r="R490" s="42" t="s">
        <v>13291</v>
      </c>
      <c r="S490" s="42" t="s">
        <v>13291</v>
      </c>
      <c r="T490" s="42" t="s">
        <v>13291</v>
      </c>
      <c r="U490" s="42" t="s">
        <v>13291</v>
      </c>
      <c r="V490" s="42" t="s">
        <v>13291</v>
      </c>
      <c r="W490" s="42" t="s">
        <v>13291</v>
      </c>
      <c r="X490" s="42" t="s">
        <v>13291</v>
      </c>
      <c r="Y490" s="42" t="s">
        <v>13291</v>
      </c>
      <c r="Z490" s="42" t="s">
        <v>13291</v>
      </c>
      <c r="AA490" s="42" t="s">
        <v>13291</v>
      </c>
      <c r="AB490" s="42" t="s">
        <v>13291</v>
      </c>
      <c r="AC490" s="42" t="s">
        <v>13291</v>
      </c>
      <c r="AD490" s="42" t="s">
        <v>13291</v>
      </c>
      <c r="AE490" s="42" t="s">
        <v>13291</v>
      </c>
      <c r="AF490" s="42" t="s">
        <v>13291</v>
      </c>
      <c r="AG490" s="42" t="s">
        <v>13291</v>
      </c>
      <c r="AH490" s="42" t="s">
        <v>13291</v>
      </c>
      <c r="AI490" s="42" t="s">
        <v>13291</v>
      </c>
      <c r="AK490" s="44">
        <v>53</v>
      </c>
      <c r="AL490" s="44" t="s">
        <v>13297</v>
      </c>
      <c r="AM490" s="44">
        <v>2030</v>
      </c>
      <c r="AN490" s="44">
        <v>9</v>
      </c>
      <c r="AO490" s="44">
        <v>-42101</v>
      </c>
      <c r="AP490">
        <v>85505728</v>
      </c>
      <c r="AQ490">
        <v>2031</v>
      </c>
      <c r="AR490">
        <v>2031</v>
      </c>
    </row>
    <row r="491" spans="1:44" ht="15" x14ac:dyDescent="0.25">
      <c r="A491" s="17" t="s">
        <v>5141</v>
      </c>
      <c r="B491" s="43" t="str">
        <f t="shared" si="7"/>
        <v/>
      </c>
      <c r="C491" s="43" t="s">
        <v>13291</v>
      </c>
      <c r="D491" s="5">
        <v>2473022</v>
      </c>
      <c r="E491" s="42">
        <v>2064187</v>
      </c>
      <c r="F491" s="42">
        <v>1655352</v>
      </c>
      <c r="G491" s="42">
        <v>1246517</v>
      </c>
      <c r="H491" s="42">
        <v>837682</v>
      </c>
      <c r="I491" s="42">
        <v>428847</v>
      </c>
      <c r="J491" s="42">
        <v>20012</v>
      </c>
      <c r="K491" s="42" t="s">
        <v>13291</v>
      </c>
      <c r="L491" s="42" t="s">
        <v>13291</v>
      </c>
      <c r="M491" s="42" t="s">
        <v>13291</v>
      </c>
      <c r="N491" s="42" t="s">
        <v>13291</v>
      </c>
      <c r="O491" s="42" t="s">
        <v>13291</v>
      </c>
      <c r="P491" s="42" t="s">
        <v>13291</v>
      </c>
      <c r="Q491" s="42" t="s">
        <v>13291</v>
      </c>
      <c r="R491" s="42" t="s">
        <v>13291</v>
      </c>
      <c r="S491" s="42" t="s">
        <v>13291</v>
      </c>
      <c r="T491" s="42" t="s">
        <v>13291</v>
      </c>
      <c r="U491" s="42" t="s">
        <v>13291</v>
      </c>
      <c r="V491" s="42" t="s">
        <v>13291</v>
      </c>
      <c r="W491" s="42" t="s">
        <v>13291</v>
      </c>
      <c r="X491" s="42" t="s">
        <v>13291</v>
      </c>
      <c r="Y491" s="42" t="s">
        <v>13291</v>
      </c>
      <c r="Z491" s="42" t="s">
        <v>13291</v>
      </c>
      <c r="AA491" s="42" t="s">
        <v>13291</v>
      </c>
      <c r="AB491" s="42" t="s">
        <v>13291</v>
      </c>
      <c r="AC491" s="42" t="s">
        <v>13291</v>
      </c>
      <c r="AD491" s="42" t="s">
        <v>13291</v>
      </c>
      <c r="AE491" s="42" t="s">
        <v>13291</v>
      </c>
      <c r="AF491" s="42" t="s">
        <v>13291</v>
      </c>
      <c r="AG491" s="42" t="s">
        <v>13291</v>
      </c>
      <c r="AH491" s="42" t="s">
        <v>13291</v>
      </c>
      <c r="AI491" s="42" t="s">
        <v>13291</v>
      </c>
      <c r="AK491" s="44">
        <v>48</v>
      </c>
      <c r="AL491" s="44" t="s">
        <v>13299</v>
      </c>
      <c r="AM491" s="44">
        <v>2025</v>
      </c>
      <c r="AN491" s="44">
        <v>4</v>
      </c>
      <c r="AO491" s="44">
        <v>-408835</v>
      </c>
      <c r="AP491">
        <v>827910887</v>
      </c>
      <c r="AQ491">
        <v>2025</v>
      </c>
      <c r="AR491">
        <v>2025</v>
      </c>
    </row>
    <row r="492" spans="1:44" ht="15" x14ac:dyDescent="0.25">
      <c r="A492" s="17" t="s">
        <v>5141</v>
      </c>
      <c r="B492" s="43" t="str">
        <f t="shared" si="7"/>
        <v/>
      </c>
      <c r="C492" s="43" t="s">
        <v>13291</v>
      </c>
      <c r="D492" s="5">
        <v>13</v>
      </c>
      <c r="E492" s="42" t="s">
        <v>13291</v>
      </c>
      <c r="F492" s="42" t="s">
        <v>13291</v>
      </c>
      <c r="G492" s="42" t="s">
        <v>13291</v>
      </c>
      <c r="H492" s="42" t="s">
        <v>13291</v>
      </c>
      <c r="I492" s="42" t="s">
        <v>13291</v>
      </c>
      <c r="J492" s="42" t="s">
        <v>13291</v>
      </c>
      <c r="K492" s="42" t="s">
        <v>13291</v>
      </c>
      <c r="L492" s="42" t="s">
        <v>13291</v>
      </c>
      <c r="M492" s="42" t="s">
        <v>13291</v>
      </c>
      <c r="N492" s="42" t="s">
        <v>13291</v>
      </c>
      <c r="O492" s="42" t="s">
        <v>13291</v>
      </c>
      <c r="P492" s="42" t="s">
        <v>13291</v>
      </c>
      <c r="Q492" s="42" t="s">
        <v>13291</v>
      </c>
      <c r="R492" s="42" t="s">
        <v>13291</v>
      </c>
      <c r="S492" s="42" t="s">
        <v>13291</v>
      </c>
      <c r="T492" s="42" t="s">
        <v>13291</v>
      </c>
      <c r="U492" s="42" t="s">
        <v>13291</v>
      </c>
      <c r="V492" s="42" t="s">
        <v>13291</v>
      </c>
      <c r="W492" s="42" t="s">
        <v>13291</v>
      </c>
      <c r="X492" s="42" t="s">
        <v>13291</v>
      </c>
      <c r="Y492" s="42" t="s">
        <v>13291</v>
      </c>
      <c r="Z492" s="42" t="s">
        <v>13291</v>
      </c>
      <c r="AA492" s="42" t="s">
        <v>13291</v>
      </c>
      <c r="AB492" s="42" t="s">
        <v>13291</v>
      </c>
      <c r="AC492" s="42" t="s">
        <v>13291</v>
      </c>
      <c r="AD492" s="42" t="s">
        <v>13291</v>
      </c>
      <c r="AE492" s="42" t="s">
        <v>13291</v>
      </c>
      <c r="AF492" s="42" t="s">
        <v>13291</v>
      </c>
      <c r="AG492" s="42" t="s">
        <v>13291</v>
      </c>
      <c r="AH492" s="42" t="s">
        <v>13291</v>
      </c>
      <c r="AI492" s="42" t="s">
        <v>13291</v>
      </c>
      <c r="AK492" s="44" t="e">
        <v>#N/A</v>
      </c>
      <c r="AL492" s="44" t="e">
        <v>#N/A</v>
      </c>
      <c r="AM492" s="44" t="e">
        <v>#N/A</v>
      </c>
      <c r="AN492" s="44" t="e">
        <v>#N/A</v>
      </c>
      <c r="AO492" s="44" t="e">
        <v>#VALUE!</v>
      </c>
      <c r="AP492" t="e">
        <v>#VALUE!</v>
      </c>
      <c r="AQ492" t="e">
        <v>#VALUE!</v>
      </c>
      <c r="AR492" t="e">
        <v>#VALUE!</v>
      </c>
    </row>
    <row r="493" spans="1:44" ht="15" x14ac:dyDescent="0.25">
      <c r="A493" s="17" t="s">
        <v>5141</v>
      </c>
      <c r="B493" s="43" t="str">
        <f t="shared" si="7"/>
        <v/>
      </c>
      <c r="C493" s="43" t="s">
        <v>13291</v>
      </c>
      <c r="D493" s="5">
        <v>20</v>
      </c>
      <c r="E493" s="42" t="s">
        <v>13291</v>
      </c>
      <c r="F493" s="42" t="s">
        <v>13291</v>
      </c>
      <c r="G493" s="42" t="s">
        <v>13291</v>
      </c>
      <c r="H493" s="42" t="s">
        <v>13291</v>
      </c>
      <c r="I493" s="42" t="s">
        <v>13291</v>
      </c>
      <c r="J493" s="42" t="s">
        <v>13291</v>
      </c>
      <c r="K493" s="42" t="s">
        <v>13291</v>
      </c>
      <c r="L493" s="42" t="s">
        <v>13291</v>
      </c>
      <c r="M493" s="42" t="s">
        <v>13291</v>
      </c>
      <c r="N493" s="42" t="s">
        <v>13291</v>
      </c>
      <c r="O493" s="42" t="s">
        <v>13291</v>
      </c>
      <c r="P493" s="42" t="s">
        <v>13291</v>
      </c>
      <c r="Q493" s="42" t="s">
        <v>13291</v>
      </c>
      <c r="R493" s="42" t="s">
        <v>13291</v>
      </c>
      <c r="S493" s="42" t="s">
        <v>13291</v>
      </c>
      <c r="T493" s="42" t="s">
        <v>13291</v>
      </c>
      <c r="U493" s="42" t="s">
        <v>13291</v>
      </c>
      <c r="V493" s="42" t="s">
        <v>13291</v>
      </c>
      <c r="W493" s="42" t="s">
        <v>13291</v>
      </c>
      <c r="X493" s="42" t="s">
        <v>13291</v>
      </c>
      <c r="Y493" s="42" t="s">
        <v>13291</v>
      </c>
      <c r="Z493" s="42" t="s">
        <v>13291</v>
      </c>
      <c r="AA493" s="42" t="s">
        <v>13291</v>
      </c>
      <c r="AB493" s="42" t="s">
        <v>13291</v>
      </c>
      <c r="AC493" s="42" t="s">
        <v>13291</v>
      </c>
      <c r="AD493" s="42" t="s">
        <v>13291</v>
      </c>
      <c r="AE493" s="42" t="s">
        <v>13291</v>
      </c>
      <c r="AF493" s="42" t="s">
        <v>13291</v>
      </c>
      <c r="AG493" s="42" t="s">
        <v>13291</v>
      </c>
      <c r="AH493" s="42" t="s">
        <v>13291</v>
      </c>
      <c r="AI493" s="42" t="s">
        <v>13291</v>
      </c>
      <c r="AK493" s="44" t="e">
        <v>#N/A</v>
      </c>
      <c r="AL493" s="44" t="e">
        <v>#N/A</v>
      </c>
      <c r="AM493" s="44" t="e">
        <v>#N/A</v>
      </c>
      <c r="AN493" s="44" t="e">
        <v>#N/A</v>
      </c>
      <c r="AO493" s="44" t="e">
        <v>#VALUE!</v>
      </c>
      <c r="AP493" t="e">
        <v>#VALUE!</v>
      </c>
      <c r="AQ493" t="e">
        <v>#VALUE!</v>
      </c>
      <c r="AR493" t="e">
        <v>#VALUE!</v>
      </c>
    </row>
    <row r="494" spans="1:44" ht="15" x14ac:dyDescent="0.25">
      <c r="A494" s="17" t="s">
        <v>5141</v>
      </c>
      <c r="B494" s="43" t="str">
        <f t="shared" si="7"/>
        <v/>
      </c>
      <c r="C494" s="43" t="s">
        <v>13291</v>
      </c>
      <c r="D494" s="5">
        <v>6255559</v>
      </c>
      <c r="E494" s="42">
        <v>6111309</v>
      </c>
      <c r="F494" s="42">
        <v>5967059</v>
      </c>
      <c r="G494" s="42">
        <v>5822809</v>
      </c>
      <c r="H494" s="42">
        <v>5678559</v>
      </c>
      <c r="I494" s="42">
        <v>5534309</v>
      </c>
      <c r="J494" s="42">
        <v>5390059</v>
      </c>
      <c r="K494" s="42">
        <v>5245809</v>
      </c>
      <c r="L494" s="42">
        <v>5101559</v>
      </c>
      <c r="M494" s="42">
        <v>4957309</v>
      </c>
      <c r="N494" s="42">
        <v>4813059</v>
      </c>
      <c r="O494" s="42">
        <v>4668809</v>
      </c>
      <c r="P494" s="42">
        <v>4524559</v>
      </c>
      <c r="Q494" s="42">
        <v>4380309</v>
      </c>
      <c r="R494" s="42">
        <v>4236059</v>
      </c>
      <c r="S494" s="42">
        <v>4091809</v>
      </c>
      <c r="T494" s="42">
        <v>3947559</v>
      </c>
      <c r="U494" s="42">
        <v>3803309</v>
      </c>
      <c r="V494" s="42">
        <v>3659059</v>
      </c>
      <c r="W494" s="42">
        <v>3514809</v>
      </c>
      <c r="X494" s="42">
        <v>3370559</v>
      </c>
      <c r="Y494" s="42">
        <v>3226309</v>
      </c>
      <c r="Z494" s="42">
        <v>3082059</v>
      </c>
      <c r="AA494" s="42">
        <v>2937809</v>
      </c>
      <c r="AB494" s="42">
        <v>2793559</v>
      </c>
      <c r="AC494" s="42">
        <v>2649309</v>
      </c>
      <c r="AD494" s="42">
        <v>2505059</v>
      </c>
      <c r="AE494" s="42">
        <v>2360809</v>
      </c>
      <c r="AF494" s="42">
        <v>2216559</v>
      </c>
      <c r="AG494" s="42">
        <v>2072309</v>
      </c>
      <c r="AH494" s="42">
        <v>1928059</v>
      </c>
      <c r="AI494" s="42">
        <v>1783809</v>
      </c>
      <c r="AK494" s="44">
        <v>73</v>
      </c>
      <c r="AL494" s="44" t="s">
        <v>13292</v>
      </c>
      <c r="AM494" s="44">
        <v>2050</v>
      </c>
      <c r="AN494" s="44">
        <v>29</v>
      </c>
      <c r="AO494" s="44">
        <v>-144250</v>
      </c>
      <c r="AP494">
        <v>297496309</v>
      </c>
      <c r="AQ494">
        <v>2062</v>
      </c>
      <c r="AR494">
        <v>2062</v>
      </c>
    </row>
    <row r="495" spans="1:44" ht="15" x14ac:dyDescent="0.25">
      <c r="A495" s="17" t="s">
        <v>5141</v>
      </c>
      <c r="B495" s="43" t="str">
        <f t="shared" si="7"/>
        <v/>
      </c>
      <c r="C495" s="43" t="s">
        <v>13291</v>
      </c>
      <c r="D495" s="5">
        <v>21811349</v>
      </c>
      <c r="E495" s="42">
        <v>20107227</v>
      </c>
      <c r="F495" s="42">
        <v>18403105</v>
      </c>
      <c r="G495" s="42">
        <v>16698983</v>
      </c>
      <c r="H495" s="42">
        <v>14994861</v>
      </c>
      <c r="I495" s="42">
        <v>13290739</v>
      </c>
      <c r="J495" s="42">
        <v>11586617</v>
      </c>
      <c r="K495" s="42">
        <v>9882495</v>
      </c>
      <c r="L495" s="42">
        <v>8178373</v>
      </c>
      <c r="M495" s="42">
        <v>6474251</v>
      </c>
      <c r="N495" s="42">
        <v>4770129</v>
      </c>
      <c r="O495" s="42">
        <v>3066007</v>
      </c>
      <c r="P495" s="42">
        <v>1361885</v>
      </c>
      <c r="Q495" s="42" t="s">
        <v>13291</v>
      </c>
      <c r="R495" s="42" t="s">
        <v>13291</v>
      </c>
      <c r="S495" s="42" t="s">
        <v>13291</v>
      </c>
      <c r="T495" s="42" t="s">
        <v>13291</v>
      </c>
      <c r="U495" s="42" t="s">
        <v>13291</v>
      </c>
      <c r="V495" s="42" t="s">
        <v>13291</v>
      </c>
      <c r="W495" s="42" t="s">
        <v>13291</v>
      </c>
      <c r="X495" s="42" t="s">
        <v>13291</v>
      </c>
      <c r="Y495" s="42" t="s">
        <v>13291</v>
      </c>
      <c r="Z495" s="42" t="s">
        <v>13291</v>
      </c>
      <c r="AA495" s="42" t="s">
        <v>13291</v>
      </c>
      <c r="AB495" s="42" t="s">
        <v>13291</v>
      </c>
      <c r="AC495" s="42" t="s">
        <v>13291</v>
      </c>
      <c r="AD495" s="42" t="s">
        <v>13291</v>
      </c>
      <c r="AE495" s="42" t="s">
        <v>13291</v>
      </c>
      <c r="AF495" s="42" t="s">
        <v>13291</v>
      </c>
      <c r="AG495" s="42" t="s">
        <v>13291</v>
      </c>
      <c r="AH495" s="42" t="s">
        <v>13291</v>
      </c>
      <c r="AI495" s="42" t="s">
        <v>13291</v>
      </c>
      <c r="AK495" s="44">
        <v>54</v>
      </c>
      <c r="AL495" s="44" t="s">
        <v>13296</v>
      </c>
      <c r="AM495" s="44">
        <v>2031</v>
      </c>
      <c r="AN495" s="44">
        <v>10</v>
      </c>
      <c r="AO495" s="44">
        <v>-1704122</v>
      </c>
      <c r="AP495">
        <v>3462433667</v>
      </c>
      <c r="AQ495">
        <v>2032</v>
      </c>
      <c r="AR495">
        <v>2032</v>
      </c>
    </row>
    <row r="496" spans="1:44" ht="15" x14ac:dyDescent="0.25">
      <c r="A496" s="17" t="s">
        <v>5141</v>
      </c>
      <c r="B496" s="43" t="str">
        <f t="shared" si="7"/>
        <v/>
      </c>
      <c r="C496" s="43" t="s">
        <v>13291</v>
      </c>
      <c r="D496" s="5">
        <v>13134125</v>
      </c>
      <c r="E496" s="42">
        <v>12601974</v>
      </c>
      <c r="F496" s="42">
        <v>12069823</v>
      </c>
      <c r="G496" s="42">
        <v>11537672</v>
      </c>
      <c r="H496" s="42">
        <v>11005521</v>
      </c>
      <c r="I496" s="42">
        <v>10473370</v>
      </c>
      <c r="J496" s="42">
        <v>9941219</v>
      </c>
      <c r="K496" s="42">
        <v>9409068</v>
      </c>
      <c r="L496" s="42">
        <v>8876917</v>
      </c>
      <c r="M496" s="42">
        <v>8344766</v>
      </c>
      <c r="N496" s="42">
        <v>7812615</v>
      </c>
      <c r="O496" s="42">
        <v>7280464</v>
      </c>
      <c r="P496" s="42">
        <v>6748313</v>
      </c>
      <c r="Q496" s="42">
        <v>6216162</v>
      </c>
      <c r="R496" s="42">
        <v>5684011</v>
      </c>
      <c r="S496" s="42">
        <v>5151860</v>
      </c>
      <c r="T496" s="42">
        <v>4619709</v>
      </c>
      <c r="U496" s="42">
        <v>4087558</v>
      </c>
      <c r="V496" s="42">
        <v>3555407</v>
      </c>
      <c r="W496" s="42">
        <v>3023256</v>
      </c>
      <c r="X496" s="42">
        <v>2491105</v>
      </c>
      <c r="Y496" s="42">
        <v>1958954</v>
      </c>
      <c r="Z496" s="42">
        <v>1426803</v>
      </c>
      <c r="AA496" s="42">
        <v>894652</v>
      </c>
      <c r="AB496" s="42">
        <v>362501</v>
      </c>
      <c r="AC496" s="42" t="s">
        <v>13291</v>
      </c>
      <c r="AD496" s="42" t="s">
        <v>13291</v>
      </c>
      <c r="AE496" s="42" t="s">
        <v>13291</v>
      </c>
      <c r="AF496" s="42" t="s">
        <v>13291</v>
      </c>
      <c r="AG496" s="42" t="s">
        <v>13291</v>
      </c>
      <c r="AH496" s="42" t="s">
        <v>13291</v>
      </c>
      <c r="AI496" s="42" t="s">
        <v>13291</v>
      </c>
      <c r="AK496" s="44">
        <v>66</v>
      </c>
      <c r="AL496" s="44" t="s">
        <v>13294</v>
      </c>
      <c r="AM496" s="44">
        <v>2043</v>
      </c>
      <c r="AN496" s="44">
        <v>22</v>
      </c>
      <c r="AO496" s="44">
        <v>-532151</v>
      </c>
      <c r="AP496">
        <v>1087546994</v>
      </c>
      <c r="AQ496">
        <v>2044</v>
      </c>
      <c r="AR496">
        <v>2044</v>
      </c>
    </row>
    <row r="497" spans="1:44" ht="15" x14ac:dyDescent="0.25">
      <c r="A497" s="17" t="s">
        <v>5141</v>
      </c>
      <c r="B497" s="43" t="str">
        <f t="shared" si="7"/>
        <v/>
      </c>
      <c r="C497" s="43" t="s">
        <v>13291</v>
      </c>
      <c r="D497" s="5">
        <v>4260821</v>
      </c>
      <c r="E497" s="42">
        <v>3986098</v>
      </c>
      <c r="F497" s="42">
        <v>3711375</v>
      </c>
      <c r="G497" s="42">
        <v>3436652</v>
      </c>
      <c r="H497" s="42">
        <v>3161929</v>
      </c>
      <c r="I497" s="42">
        <v>2887206</v>
      </c>
      <c r="J497" s="42">
        <v>2612483</v>
      </c>
      <c r="K497" s="42">
        <v>2337760</v>
      </c>
      <c r="L497" s="42">
        <v>2063037</v>
      </c>
      <c r="M497" s="42">
        <v>1788314</v>
      </c>
      <c r="N497" s="42">
        <v>1513591</v>
      </c>
      <c r="O497" s="42">
        <v>1238868</v>
      </c>
      <c r="P497" s="42">
        <v>964145</v>
      </c>
      <c r="Q497" s="42">
        <v>689422</v>
      </c>
      <c r="R497" s="42">
        <v>414699</v>
      </c>
      <c r="S497" s="42">
        <v>139976</v>
      </c>
      <c r="T497" s="42" t="s">
        <v>13291</v>
      </c>
      <c r="U497" s="42" t="s">
        <v>13291</v>
      </c>
      <c r="V497" s="42" t="s">
        <v>13291</v>
      </c>
      <c r="W497" s="42" t="s">
        <v>13291</v>
      </c>
      <c r="X497" s="42" t="s">
        <v>13291</v>
      </c>
      <c r="Y497" s="42" t="s">
        <v>13291</v>
      </c>
      <c r="Z497" s="42" t="s">
        <v>13291</v>
      </c>
      <c r="AA497" s="42" t="s">
        <v>13291</v>
      </c>
      <c r="AB497" s="42" t="s">
        <v>13291</v>
      </c>
      <c r="AC497" s="42" t="s">
        <v>13291</v>
      </c>
      <c r="AD497" s="42" t="s">
        <v>13291</v>
      </c>
      <c r="AE497" s="42" t="s">
        <v>13291</v>
      </c>
      <c r="AF497" s="42" t="s">
        <v>13291</v>
      </c>
      <c r="AG497" s="42" t="s">
        <v>13291</v>
      </c>
      <c r="AH497" s="42" t="s">
        <v>13291</v>
      </c>
      <c r="AI497" s="42" t="s">
        <v>13291</v>
      </c>
      <c r="AK497" s="44">
        <v>57</v>
      </c>
      <c r="AL497" s="44" t="s">
        <v>13317</v>
      </c>
      <c r="AM497" s="44">
        <v>2034</v>
      </c>
      <c r="AN497" s="44">
        <v>13</v>
      </c>
      <c r="AO497" s="44">
        <v>-274723</v>
      </c>
      <c r="AP497">
        <v>558926558</v>
      </c>
      <c r="AQ497">
        <v>2035</v>
      </c>
      <c r="AR497">
        <v>2035</v>
      </c>
    </row>
    <row r="498" spans="1:44" ht="15" x14ac:dyDescent="0.25">
      <c r="A498" s="17" t="s">
        <v>5141</v>
      </c>
      <c r="B498" s="43" t="str">
        <f t="shared" si="7"/>
        <v/>
      </c>
      <c r="C498" s="43" t="s">
        <v>13291</v>
      </c>
      <c r="D498" s="5">
        <v>13966687</v>
      </c>
      <c r="E498" s="42">
        <v>13725948</v>
      </c>
      <c r="F498" s="42">
        <v>13485209</v>
      </c>
      <c r="G498" s="42">
        <v>13244470</v>
      </c>
      <c r="H498" s="42">
        <v>13003731</v>
      </c>
      <c r="I498" s="42">
        <v>12762992</v>
      </c>
      <c r="J498" s="42">
        <v>12522253</v>
      </c>
      <c r="K498" s="42">
        <v>12281514</v>
      </c>
      <c r="L498" s="42">
        <v>12040775</v>
      </c>
      <c r="M498" s="42">
        <v>11800036</v>
      </c>
      <c r="N498" s="42">
        <v>11559297</v>
      </c>
      <c r="O498" s="42">
        <v>11318558</v>
      </c>
      <c r="P498" s="42">
        <v>11077819</v>
      </c>
      <c r="Q498" s="42">
        <v>10837080</v>
      </c>
      <c r="R498" s="42">
        <v>10596341</v>
      </c>
      <c r="S498" s="42">
        <v>10355602</v>
      </c>
      <c r="T498" s="42">
        <v>10114863</v>
      </c>
      <c r="U498" s="42">
        <v>9874124</v>
      </c>
      <c r="V498" s="42">
        <v>9633385</v>
      </c>
      <c r="W498" s="42">
        <v>9392646</v>
      </c>
      <c r="X498" s="42">
        <v>9151907</v>
      </c>
      <c r="Y498" s="42">
        <v>8911168</v>
      </c>
      <c r="Z498" s="42">
        <v>8670429</v>
      </c>
      <c r="AA498" s="42">
        <v>8429690</v>
      </c>
      <c r="AB498" s="42">
        <v>8188951</v>
      </c>
      <c r="AC498" s="42">
        <v>7948212</v>
      </c>
      <c r="AD498" s="42">
        <v>7707473</v>
      </c>
      <c r="AE498" s="42">
        <v>7466734</v>
      </c>
      <c r="AF498" s="42">
        <v>7225995</v>
      </c>
      <c r="AG498" s="42">
        <v>6985256</v>
      </c>
      <c r="AH498" s="42">
        <v>6744517</v>
      </c>
      <c r="AI498" s="42">
        <v>6503778</v>
      </c>
      <c r="AK498" s="44">
        <v>73</v>
      </c>
      <c r="AL498" s="44" t="s">
        <v>13292</v>
      </c>
      <c r="AM498" s="44">
        <v>2050</v>
      </c>
      <c r="AN498" s="44">
        <v>29</v>
      </c>
      <c r="AO498" s="44">
        <v>-240739</v>
      </c>
      <c r="AP498">
        <v>500018728</v>
      </c>
      <c r="AQ498">
        <v>2077</v>
      </c>
      <c r="AR498">
        <v>2077</v>
      </c>
    </row>
    <row r="499" spans="1:44" ht="15" x14ac:dyDescent="0.25">
      <c r="A499" s="17" t="s">
        <v>5141</v>
      </c>
      <c r="B499" s="43" t="str">
        <f t="shared" si="7"/>
        <v/>
      </c>
      <c r="C499" s="43" t="s">
        <v>13291</v>
      </c>
      <c r="D499" s="5">
        <v>926059</v>
      </c>
      <c r="E499" s="42">
        <v>894867</v>
      </c>
      <c r="F499" s="42">
        <v>863675</v>
      </c>
      <c r="G499" s="42">
        <v>832483</v>
      </c>
      <c r="H499" s="42">
        <v>801291</v>
      </c>
      <c r="I499" s="42">
        <v>770099</v>
      </c>
      <c r="J499" s="42">
        <v>738907</v>
      </c>
      <c r="K499" s="42">
        <v>707715</v>
      </c>
      <c r="L499" s="42">
        <v>676523</v>
      </c>
      <c r="M499" s="42">
        <v>645331</v>
      </c>
      <c r="N499" s="42">
        <v>614139</v>
      </c>
      <c r="O499" s="42">
        <v>582947</v>
      </c>
      <c r="P499" s="42">
        <v>551755</v>
      </c>
      <c r="Q499" s="42">
        <v>520563</v>
      </c>
      <c r="R499" s="42">
        <v>489371</v>
      </c>
      <c r="S499" s="42">
        <v>458179</v>
      </c>
      <c r="T499" s="42">
        <v>426987</v>
      </c>
      <c r="U499" s="42">
        <v>395795</v>
      </c>
      <c r="V499" s="42">
        <v>364603</v>
      </c>
      <c r="W499" s="42">
        <v>333411</v>
      </c>
      <c r="X499" s="42">
        <v>302219</v>
      </c>
      <c r="Y499" s="42">
        <v>271027</v>
      </c>
      <c r="Z499" s="42">
        <v>239835</v>
      </c>
      <c r="AA499" s="42">
        <v>208643</v>
      </c>
      <c r="AB499" s="42">
        <v>177451</v>
      </c>
      <c r="AC499" s="42">
        <v>146259</v>
      </c>
      <c r="AD499" s="42">
        <v>115067</v>
      </c>
      <c r="AE499" s="42">
        <v>83875</v>
      </c>
      <c r="AF499" s="42">
        <v>52683</v>
      </c>
      <c r="AG499" s="42">
        <v>21491</v>
      </c>
      <c r="AH499" s="42" t="s">
        <v>13291</v>
      </c>
      <c r="AI499" s="42" t="s">
        <v>13291</v>
      </c>
      <c r="AK499" s="44">
        <v>71</v>
      </c>
      <c r="AL499" s="44" t="s">
        <v>13293</v>
      </c>
      <c r="AM499" s="44">
        <v>2048</v>
      </c>
      <c r="AN499" s="44">
        <v>27</v>
      </c>
      <c r="AO499" s="44">
        <v>-31192</v>
      </c>
      <c r="AP499">
        <v>63902707</v>
      </c>
      <c r="AQ499">
        <v>2049</v>
      </c>
      <c r="AR499">
        <v>2049</v>
      </c>
    </row>
    <row r="500" spans="1:44" ht="15" x14ac:dyDescent="0.25">
      <c r="A500" s="17" t="s">
        <v>5141</v>
      </c>
      <c r="B500" s="43" t="str">
        <f t="shared" si="7"/>
        <v/>
      </c>
      <c r="C500" s="43" t="s">
        <v>13291</v>
      </c>
      <c r="D500" s="5">
        <v>9302354</v>
      </c>
      <c r="E500" s="42">
        <v>8841961</v>
      </c>
      <c r="F500" s="42">
        <v>8381568</v>
      </c>
      <c r="G500" s="42">
        <v>7921175</v>
      </c>
      <c r="H500" s="42">
        <v>7460782</v>
      </c>
      <c r="I500" s="42">
        <v>7000389</v>
      </c>
      <c r="J500" s="42">
        <v>6539996</v>
      </c>
      <c r="K500" s="42">
        <v>6079603</v>
      </c>
      <c r="L500" s="42">
        <v>5619210</v>
      </c>
      <c r="M500" s="42">
        <v>5158817</v>
      </c>
      <c r="N500" s="42">
        <v>4698424</v>
      </c>
      <c r="O500" s="42">
        <v>4238031</v>
      </c>
      <c r="P500" s="42">
        <v>3777638</v>
      </c>
      <c r="Q500" s="42">
        <v>3317245</v>
      </c>
      <c r="R500" s="42">
        <v>2856852</v>
      </c>
      <c r="S500" s="42">
        <v>2396459</v>
      </c>
      <c r="T500" s="42">
        <v>1936066</v>
      </c>
      <c r="U500" s="42">
        <v>1475673</v>
      </c>
      <c r="V500" s="42">
        <v>1015280</v>
      </c>
      <c r="W500" s="42">
        <v>554887</v>
      </c>
      <c r="X500" s="42">
        <v>94494</v>
      </c>
      <c r="Y500" s="42" t="s">
        <v>13291</v>
      </c>
      <c r="Z500" s="42" t="s">
        <v>13291</v>
      </c>
      <c r="AA500" s="42" t="s">
        <v>13291</v>
      </c>
      <c r="AB500" s="42" t="s">
        <v>13291</v>
      </c>
      <c r="AC500" s="42" t="s">
        <v>13291</v>
      </c>
      <c r="AD500" s="42" t="s">
        <v>13291</v>
      </c>
      <c r="AE500" s="42" t="s">
        <v>13291</v>
      </c>
      <c r="AF500" s="42" t="s">
        <v>13291</v>
      </c>
      <c r="AG500" s="42" t="s">
        <v>13291</v>
      </c>
      <c r="AH500" s="42" t="s">
        <v>13291</v>
      </c>
      <c r="AI500" s="42" t="s">
        <v>13291</v>
      </c>
      <c r="AK500" s="44">
        <v>62</v>
      </c>
      <c r="AL500" s="44" t="s">
        <v>13302</v>
      </c>
      <c r="AM500" s="44">
        <v>2039</v>
      </c>
      <c r="AN500" s="44">
        <v>18</v>
      </c>
      <c r="AO500" s="44">
        <v>-460393</v>
      </c>
      <c r="AP500">
        <v>938835821</v>
      </c>
      <c r="AQ500">
        <v>2039</v>
      </c>
      <c r="AR500">
        <v>2039</v>
      </c>
    </row>
    <row r="501" spans="1:44" ht="15" x14ac:dyDescent="0.25">
      <c r="A501" s="17" t="s">
        <v>5141</v>
      </c>
      <c r="B501" s="43" t="str">
        <f t="shared" si="7"/>
        <v/>
      </c>
      <c r="C501" s="43" t="s">
        <v>13291</v>
      </c>
      <c r="D501" s="5">
        <v>3133159</v>
      </c>
      <c r="E501" s="42">
        <v>3009428</v>
      </c>
      <c r="F501" s="42">
        <v>2885697</v>
      </c>
      <c r="G501" s="42">
        <v>2761966</v>
      </c>
      <c r="H501" s="42">
        <v>2638235</v>
      </c>
      <c r="I501" s="42">
        <v>2514504</v>
      </c>
      <c r="J501" s="42">
        <v>2390773</v>
      </c>
      <c r="K501" s="42">
        <v>2267042</v>
      </c>
      <c r="L501" s="42">
        <v>2143311</v>
      </c>
      <c r="M501" s="42">
        <v>2019580</v>
      </c>
      <c r="N501" s="42">
        <v>1895849</v>
      </c>
      <c r="O501" s="42">
        <v>1772118</v>
      </c>
      <c r="P501" s="42">
        <v>1648387</v>
      </c>
      <c r="Q501" s="42">
        <v>1524656</v>
      </c>
      <c r="R501" s="42">
        <v>1400925</v>
      </c>
      <c r="S501" s="42">
        <v>1277194</v>
      </c>
      <c r="T501" s="42">
        <v>1153463</v>
      </c>
      <c r="U501" s="42">
        <v>1029732</v>
      </c>
      <c r="V501" s="42">
        <v>906001</v>
      </c>
      <c r="W501" s="42">
        <v>782270</v>
      </c>
      <c r="X501" s="42">
        <v>658539</v>
      </c>
      <c r="Y501" s="42">
        <v>534808</v>
      </c>
      <c r="Z501" s="42">
        <v>411077</v>
      </c>
      <c r="AA501" s="42">
        <v>287346</v>
      </c>
      <c r="AB501" s="42">
        <v>163615</v>
      </c>
      <c r="AC501" s="42">
        <v>39884</v>
      </c>
      <c r="AD501" s="42" t="s">
        <v>13291</v>
      </c>
      <c r="AE501" s="42" t="s">
        <v>13291</v>
      </c>
      <c r="AF501" s="42" t="s">
        <v>13291</v>
      </c>
      <c r="AG501" s="42" t="s">
        <v>13291</v>
      </c>
      <c r="AH501" s="42" t="s">
        <v>13291</v>
      </c>
      <c r="AI501" s="42" t="s">
        <v>13291</v>
      </c>
      <c r="AK501" s="44">
        <v>67</v>
      </c>
      <c r="AL501" s="44" t="s">
        <v>13313</v>
      </c>
      <c r="AM501" s="44">
        <v>2044</v>
      </c>
      <c r="AN501" s="44">
        <v>23</v>
      </c>
      <c r="AO501" s="44">
        <v>-123731</v>
      </c>
      <c r="AP501">
        <v>252946048</v>
      </c>
      <c r="AQ501">
        <v>2044</v>
      </c>
      <c r="AR501">
        <v>2044</v>
      </c>
    </row>
    <row r="502" spans="1:44" ht="15" x14ac:dyDescent="0.25">
      <c r="A502" s="17" t="s">
        <v>5141</v>
      </c>
      <c r="B502" s="43" t="str">
        <f t="shared" si="7"/>
        <v/>
      </c>
      <c r="C502" s="43" t="s">
        <v>13291</v>
      </c>
      <c r="D502" s="5">
        <v>509112</v>
      </c>
      <c r="E502" s="42">
        <v>446830</v>
      </c>
      <c r="F502" s="42">
        <v>384548</v>
      </c>
      <c r="G502" s="42">
        <v>322266</v>
      </c>
      <c r="H502" s="42">
        <v>259984</v>
      </c>
      <c r="I502" s="42">
        <v>197702</v>
      </c>
      <c r="J502" s="42">
        <v>135420</v>
      </c>
      <c r="K502" s="42">
        <v>73138</v>
      </c>
      <c r="L502" s="42">
        <v>10856</v>
      </c>
      <c r="M502" s="42" t="s">
        <v>13291</v>
      </c>
      <c r="N502" s="42" t="s">
        <v>13291</v>
      </c>
      <c r="O502" s="42" t="s">
        <v>13291</v>
      </c>
      <c r="P502" s="42" t="s">
        <v>13291</v>
      </c>
      <c r="Q502" s="42" t="s">
        <v>13291</v>
      </c>
      <c r="R502" s="42" t="s">
        <v>13291</v>
      </c>
      <c r="S502" s="42" t="s">
        <v>13291</v>
      </c>
      <c r="T502" s="42" t="s">
        <v>13291</v>
      </c>
      <c r="U502" s="42" t="s">
        <v>13291</v>
      </c>
      <c r="V502" s="42" t="s">
        <v>13291</v>
      </c>
      <c r="W502" s="42" t="s">
        <v>13291</v>
      </c>
      <c r="X502" s="42" t="s">
        <v>13291</v>
      </c>
      <c r="Y502" s="42" t="s">
        <v>13291</v>
      </c>
      <c r="Z502" s="42" t="s">
        <v>13291</v>
      </c>
      <c r="AA502" s="42" t="s">
        <v>13291</v>
      </c>
      <c r="AB502" s="42" t="s">
        <v>13291</v>
      </c>
      <c r="AC502" s="42" t="s">
        <v>13291</v>
      </c>
      <c r="AD502" s="42" t="s">
        <v>13291</v>
      </c>
      <c r="AE502" s="42" t="s">
        <v>13291</v>
      </c>
      <c r="AF502" s="42" t="s">
        <v>13291</v>
      </c>
      <c r="AG502" s="42" t="s">
        <v>13291</v>
      </c>
      <c r="AH502" s="42" t="s">
        <v>13291</v>
      </c>
      <c r="AI502" s="42" t="s">
        <v>13291</v>
      </c>
      <c r="AK502" s="44">
        <v>50</v>
      </c>
      <c r="AL502" s="44" t="s">
        <v>13295</v>
      </c>
      <c r="AM502" s="44">
        <v>2027</v>
      </c>
      <c r="AN502" s="44">
        <v>6</v>
      </c>
      <c r="AO502" s="44">
        <v>-62282</v>
      </c>
      <c r="AP502">
        <v>126256470</v>
      </c>
      <c r="AQ502">
        <v>2027</v>
      </c>
      <c r="AR502">
        <v>2027</v>
      </c>
    </row>
    <row r="503" spans="1:44" ht="15" x14ac:dyDescent="0.25">
      <c r="A503" s="17" t="s">
        <v>5607</v>
      </c>
      <c r="B503" s="43">
        <f t="shared" si="7"/>
        <v>1</v>
      </c>
      <c r="C503" s="43" t="s">
        <v>13291</v>
      </c>
      <c r="D503" s="5">
        <v>4705268</v>
      </c>
      <c r="E503" s="42">
        <v>4482333</v>
      </c>
      <c r="F503" s="42">
        <v>4259398</v>
      </c>
      <c r="G503" s="42">
        <v>4036463</v>
      </c>
      <c r="H503" s="42">
        <v>3813528</v>
      </c>
      <c r="I503" s="42">
        <v>3590593</v>
      </c>
      <c r="J503" s="42">
        <v>3367658</v>
      </c>
      <c r="K503" s="42">
        <v>3144723</v>
      </c>
      <c r="L503" s="42">
        <v>2921788</v>
      </c>
      <c r="M503" s="42">
        <v>2698853</v>
      </c>
      <c r="N503" s="42">
        <v>2475918</v>
      </c>
      <c r="O503" s="42">
        <v>2252983</v>
      </c>
      <c r="P503" s="42">
        <v>2030048</v>
      </c>
      <c r="Q503" s="42">
        <v>1807113</v>
      </c>
      <c r="R503" s="42">
        <v>1584178</v>
      </c>
      <c r="S503" s="42">
        <v>1361243</v>
      </c>
      <c r="T503" s="42">
        <v>1138308</v>
      </c>
      <c r="U503" s="42">
        <v>915373</v>
      </c>
      <c r="V503" s="42">
        <v>692438</v>
      </c>
      <c r="W503" s="42">
        <v>469503</v>
      </c>
      <c r="X503" s="42">
        <v>246568</v>
      </c>
      <c r="Y503" s="42">
        <v>23633</v>
      </c>
      <c r="Z503" s="42" t="s">
        <v>13291</v>
      </c>
      <c r="AA503" s="42" t="s">
        <v>13291</v>
      </c>
      <c r="AB503" s="42" t="s">
        <v>13291</v>
      </c>
      <c r="AC503" s="42" t="s">
        <v>13291</v>
      </c>
      <c r="AD503" s="42" t="s">
        <v>13291</v>
      </c>
      <c r="AE503" s="42" t="s">
        <v>13291</v>
      </c>
      <c r="AF503" s="42" t="s">
        <v>13291</v>
      </c>
      <c r="AG503" s="42" t="s">
        <v>13291</v>
      </c>
      <c r="AH503" s="42" t="s">
        <v>13291</v>
      </c>
      <c r="AI503" s="42" t="s">
        <v>13291</v>
      </c>
      <c r="AK503" s="44">
        <v>63</v>
      </c>
      <c r="AL503" s="44" t="s">
        <v>13300</v>
      </c>
      <c r="AM503" s="44">
        <v>2040</v>
      </c>
      <c r="AN503" s="44">
        <v>19</v>
      </c>
      <c r="AO503" s="44">
        <v>-222935</v>
      </c>
      <c r="AP503">
        <v>454811033</v>
      </c>
      <c r="AQ503">
        <v>2040</v>
      </c>
      <c r="AR503">
        <v>2040</v>
      </c>
    </row>
    <row r="504" spans="1:44" ht="15" x14ac:dyDescent="0.25">
      <c r="A504" s="17" t="s">
        <v>5607</v>
      </c>
      <c r="B504" s="43" t="str">
        <f t="shared" si="7"/>
        <v/>
      </c>
      <c r="C504" s="43" t="s">
        <v>13291</v>
      </c>
      <c r="D504" s="5">
        <v>6369734</v>
      </c>
      <c r="E504" s="42">
        <v>6294111</v>
      </c>
      <c r="F504" s="42">
        <v>6218488</v>
      </c>
      <c r="G504" s="42">
        <v>6142865</v>
      </c>
      <c r="H504" s="42">
        <v>6067242</v>
      </c>
      <c r="I504" s="42">
        <v>5991619</v>
      </c>
      <c r="J504" s="42">
        <v>5915996</v>
      </c>
      <c r="K504" s="42">
        <v>5840373</v>
      </c>
      <c r="L504" s="42">
        <v>5764750</v>
      </c>
      <c r="M504" s="42">
        <v>5689127</v>
      </c>
      <c r="N504" s="42">
        <v>5613504</v>
      </c>
      <c r="O504" s="42">
        <v>5537881</v>
      </c>
      <c r="P504" s="42">
        <v>5462258</v>
      </c>
      <c r="Q504" s="42">
        <v>5386635</v>
      </c>
      <c r="R504" s="42">
        <v>5311012</v>
      </c>
      <c r="S504" s="42">
        <v>5235389</v>
      </c>
      <c r="T504" s="42">
        <v>5159766</v>
      </c>
      <c r="U504" s="42">
        <v>5084143</v>
      </c>
      <c r="V504" s="42">
        <v>5008520</v>
      </c>
      <c r="W504" s="42">
        <v>4932897</v>
      </c>
      <c r="X504" s="42">
        <v>4857274</v>
      </c>
      <c r="Y504" s="42">
        <v>4781651</v>
      </c>
      <c r="Z504" s="42">
        <v>4706028</v>
      </c>
      <c r="AA504" s="42">
        <v>4630405</v>
      </c>
      <c r="AB504" s="42">
        <v>4554782</v>
      </c>
      <c r="AC504" s="42">
        <v>4479159</v>
      </c>
      <c r="AD504" s="42">
        <v>4403536</v>
      </c>
      <c r="AE504" s="42">
        <v>4327913</v>
      </c>
      <c r="AF504" s="42">
        <v>4252290</v>
      </c>
      <c r="AG504" s="42">
        <v>4176667</v>
      </c>
      <c r="AH504" s="42">
        <v>4101044</v>
      </c>
      <c r="AI504" s="42">
        <v>4025421</v>
      </c>
      <c r="AK504" s="44">
        <v>73</v>
      </c>
      <c r="AL504" s="44" t="s">
        <v>13292</v>
      </c>
      <c r="AM504" s="44">
        <v>2050</v>
      </c>
      <c r="AN504" s="44">
        <v>29</v>
      </c>
      <c r="AO504" s="44">
        <v>-75623</v>
      </c>
      <c r="AP504">
        <v>159052571</v>
      </c>
      <c r="AQ504">
        <v>2103</v>
      </c>
      <c r="AR504">
        <v>2100</v>
      </c>
    </row>
    <row r="505" spans="1:44" ht="15" x14ac:dyDescent="0.25">
      <c r="A505" s="17" t="s">
        <v>5607</v>
      </c>
      <c r="B505" s="43" t="str">
        <f t="shared" si="7"/>
        <v/>
      </c>
      <c r="C505" s="43" t="s">
        <v>13291</v>
      </c>
      <c r="D505" s="5">
        <v>22561</v>
      </c>
      <c r="E505" s="42" t="s">
        <v>13291</v>
      </c>
      <c r="F505" s="42" t="s">
        <v>13291</v>
      </c>
      <c r="G505" s="42" t="s">
        <v>13291</v>
      </c>
      <c r="H505" s="42" t="s">
        <v>13291</v>
      </c>
      <c r="I505" s="42" t="s">
        <v>13291</v>
      </c>
      <c r="J505" s="42" t="s">
        <v>13291</v>
      </c>
      <c r="K505" s="42" t="s">
        <v>13291</v>
      </c>
      <c r="L505" s="42" t="s">
        <v>13291</v>
      </c>
      <c r="M505" s="42" t="s">
        <v>13291</v>
      </c>
      <c r="N505" s="42" t="s">
        <v>13291</v>
      </c>
      <c r="O505" s="42" t="s">
        <v>13291</v>
      </c>
      <c r="P505" s="42" t="s">
        <v>13291</v>
      </c>
      <c r="Q505" s="42" t="s">
        <v>13291</v>
      </c>
      <c r="R505" s="42" t="s">
        <v>13291</v>
      </c>
      <c r="S505" s="42" t="s">
        <v>13291</v>
      </c>
      <c r="T505" s="42" t="s">
        <v>13291</v>
      </c>
      <c r="U505" s="42" t="s">
        <v>13291</v>
      </c>
      <c r="V505" s="42" t="s">
        <v>13291</v>
      </c>
      <c r="W505" s="42" t="s">
        <v>13291</v>
      </c>
      <c r="X505" s="42" t="s">
        <v>13291</v>
      </c>
      <c r="Y505" s="42" t="s">
        <v>13291</v>
      </c>
      <c r="Z505" s="42" t="s">
        <v>13291</v>
      </c>
      <c r="AA505" s="42" t="s">
        <v>13291</v>
      </c>
      <c r="AB505" s="42" t="s">
        <v>13291</v>
      </c>
      <c r="AC505" s="42" t="s">
        <v>13291</v>
      </c>
      <c r="AD505" s="42" t="s">
        <v>13291</v>
      </c>
      <c r="AE505" s="42" t="s">
        <v>13291</v>
      </c>
      <c r="AF505" s="42" t="s">
        <v>13291</v>
      </c>
      <c r="AG505" s="42" t="s">
        <v>13291</v>
      </c>
      <c r="AH505" s="42" t="s">
        <v>13291</v>
      </c>
      <c r="AI505" s="42" t="s">
        <v>13291</v>
      </c>
      <c r="AK505" s="44" t="e">
        <v>#N/A</v>
      </c>
      <c r="AL505" s="44" t="e">
        <v>#N/A</v>
      </c>
      <c r="AM505" s="44" t="e">
        <v>#N/A</v>
      </c>
      <c r="AN505" s="44" t="e">
        <v>#N/A</v>
      </c>
      <c r="AO505" s="44" t="e">
        <v>#VALUE!</v>
      </c>
      <c r="AP505" t="e">
        <v>#VALUE!</v>
      </c>
      <c r="AQ505" t="e">
        <v>#VALUE!</v>
      </c>
      <c r="AR505" t="e">
        <v>#VALUE!</v>
      </c>
    </row>
    <row r="506" spans="1:44" ht="15" x14ac:dyDescent="0.25">
      <c r="A506" s="17" t="s">
        <v>4549</v>
      </c>
      <c r="B506" s="43">
        <f t="shared" si="7"/>
        <v>1</v>
      </c>
      <c r="C506" s="43" t="s">
        <v>13291</v>
      </c>
      <c r="D506" s="5">
        <v>4398417</v>
      </c>
      <c r="E506" s="42">
        <v>4097404</v>
      </c>
      <c r="F506" s="42">
        <v>3796391</v>
      </c>
      <c r="G506" s="42">
        <v>3495378</v>
      </c>
      <c r="H506" s="42">
        <v>3194365</v>
      </c>
      <c r="I506" s="42">
        <v>2893352</v>
      </c>
      <c r="J506" s="42">
        <v>2592339</v>
      </c>
      <c r="K506" s="42">
        <v>2291326</v>
      </c>
      <c r="L506" s="42">
        <v>1990313</v>
      </c>
      <c r="M506" s="42">
        <v>1689300</v>
      </c>
      <c r="N506" s="42">
        <v>1388287</v>
      </c>
      <c r="O506" s="42">
        <v>1087274</v>
      </c>
      <c r="P506" s="42">
        <v>786261</v>
      </c>
      <c r="Q506" s="42">
        <v>485248</v>
      </c>
      <c r="R506" s="42">
        <v>184235</v>
      </c>
      <c r="S506" s="42" t="s">
        <v>13291</v>
      </c>
      <c r="T506" s="42" t="s">
        <v>13291</v>
      </c>
      <c r="U506" s="42" t="s">
        <v>13291</v>
      </c>
      <c r="V506" s="42" t="s">
        <v>13291</v>
      </c>
      <c r="W506" s="42" t="s">
        <v>13291</v>
      </c>
      <c r="X506" s="42" t="s">
        <v>13291</v>
      </c>
      <c r="Y506" s="42" t="s">
        <v>13291</v>
      </c>
      <c r="Z506" s="42" t="s">
        <v>13291</v>
      </c>
      <c r="AA506" s="42" t="s">
        <v>13291</v>
      </c>
      <c r="AB506" s="42" t="s">
        <v>13291</v>
      </c>
      <c r="AC506" s="42" t="s">
        <v>13291</v>
      </c>
      <c r="AD506" s="42" t="s">
        <v>13291</v>
      </c>
      <c r="AE506" s="42" t="s">
        <v>13291</v>
      </c>
      <c r="AF506" s="42" t="s">
        <v>13291</v>
      </c>
      <c r="AG506" s="42" t="s">
        <v>13291</v>
      </c>
      <c r="AH506" s="42" t="s">
        <v>13291</v>
      </c>
      <c r="AI506" s="42" t="s">
        <v>13291</v>
      </c>
      <c r="AK506" s="44">
        <v>56</v>
      </c>
      <c r="AL506" s="44" t="s">
        <v>13298</v>
      </c>
      <c r="AM506" s="44">
        <v>2033</v>
      </c>
      <c r="AN506" s="44">
        <v>12</v>
      </c>
      <c r="AO506" s="44">
        <v>-301013</v>
      </c>
      <c r="AP506">
        <v>612143664</v>
      </c>
      <c r="AQ506">
        <v>2034</v>
      </c>
      <c r="AR506">
        <v>2034</v>
      </c>
    </row>
    <row r="507" spans="1:44" ht="15" x14ac:dyDescent="0.25">
      <c r="A507" s="17" t="s">
        <v>4549</v>
      </c>
      <c r="B507" s="43" t="str">
        <f t="shared" si="7"/>
        <v/>
      </c>
      <c r="C507" s="43" t="s">
        <v>13291</v>
      </c>
      <c r="D507" s="5">
        <v>75799141</v>
      </c>
      <c r="E507" s="42">
        <v>75231934</v>
      </c>
      <c r="F507" s="42">
        <v>74664727</v>
      </c>
      <c r="G507" s="42">
        <v>74097520</v>
      </c>
      <c r="H507" s="42">
        <v>73530313</v>
      </c>
      <c r="I507" s="42">
        <v>72963106</v>
      </c>
      <c r="J507" s="42">
        <v>72395899</v>
      </c>
      <c r="K507" s="42">
        <v>71828692</v>
      </c>
      <c r="L507" s="42">
        <v>71261485</v>
      </c>
      <c r="M507" s="42">
        <v>70694278</v>
      </c>
      <c r="N507" s="42">
        <v>70127071</v>
      </c>
      <c r="O507" s="42">
        <v>69559864</v>
      </c>
      <c r="P507" s="42">
        <v>68992657</v>
      </c>
      <c r="Q507" s="42">
        <v>68425450</v>
      </c>
      <c r="R507" s="42">
        <v>67858243</v>
      </c>
      <c r="S507" s="42">
        <v>67291036</v>
      </c>
      <c r="T507" s="42">
        <v>66723829</v>
      </c>
      <c r="U507" s="42">
        <v>66156622</v>
      </c>
      <c r="V507" s="42">
        <v>65589415</v>
      </c>
      <c r="W507" s="42">
        <v>65022208</v>
      </c>
      <c r="X507" s="42">
        <v>64455001</v>
      </c>
      <c r="Y507" s="42">
        <v>63887794</v>
      </c>
      <c r="Z507" s="42">
        <v>63320587</v>
      </c>
      <c r="AA507" s="42">
        <v>62753380</v>
      </c>
      <c r="AB507" s="42">
        <v>62186173</v>
      </c>
      <c r="AC507" s="42">
        <v>61618966</v>
      </c>
      <c r="AD507" s="42">
        <v>61051759</v>
      </c>
      <c r="AE507" s="42">
        <v>60484552</v>
      </c>
      <c r="AF507" s="42">
        <v>59917345</v>
      </c>
      <c r="AG507" s="42">
        <v>59350138</v>
      </c>
      <c r="AH507" s="42">
        <v>58782931</v>
      </c>
      <c r="AI507" s="42">
        <v>58215724</v>
      </c>
      <c r="AK507" s="44">
        <v>73</v>
      </c>
      <c r="AL507" s="44" t="s">
        <v>13292</v>
      </c>
      <c r="AM507" s="44">
        <v>2050</v>
      </c>
      <c r="AN507" s="44">
        <v>29</v>
      </c>
      <c r="AO507" s="44">
        <v>-567207</v>
      </c>
      <c r="AP507">
        <v>1220990074</v>
      </c>
      <c r="AQ507">
        <v>2153</v>
      </c>
      <c r="AR507">
        <v>2100</v>
      </c>
    </row>
    <row r="508" spans="1:44" ht="15" x14ac:dyDescent="0.25">
      <c r="A508" s="17" t="s">
        <v>4549</v>
      </c>
      <c r="B508" s="43" t="str">
        <f t="shared" si="7"/>
        <v/>
      </c>
      <c r="C508" s="43" t="s">
        <v>13291</v>
      </c>
      <c r="D508" s="5">
        <v>2050756</v>
      </c>
      <c r="E508" s="42">
        <v>1958860</v>
      </c>
      <c r="F508" s="42">
        <v>1866964</v>
      </c>
      <c r="G508" s="42">
        <v>1775068</v>
      </c>
      <c r="H508" s="42">
        <v>1683172</v>
      </c>
      <c r="I508" s="42">
        <v>1591276</v>
      </c>
      <c r="J508" s="42">
        <v>1499380</v>
      </c>
      <c r="K508" s="42">
        <v>1407484</v>
      </c>
      <c r="L508" s="42">
        <v>1315588</v>
      </c>
      <c r="M508" s="42">
        <v>1223692</v>
      </c>
      <c r="N508" s="42">
        <v>1131796</v>
      </c>
      <c r="O508" s="42">
        <v>1039900</v>
      </c>
      <c r="P508" s="42">
        <v>948004</v>
      </c>
      <c r="Q508" s="42">
        <v>856108</v>
      </c>
      <c r="R508" s="42">
        <v>764212</v>
      </c>
      <c r="S508" s="42">
        <v>672316</v>
      </c>
      <c r="T508" s="42">
        <v>580420</v>
      </c>
      <c r="U508" s="42">
        <v>488524</v>
      </c>
      <c r="V508" s="42">
        <v>396628</v>
      </c>
      <c r="W508" s="42">
        <v>304732</v>
      </c>
      <c r="X508" s="42">
        <v>212836</v>
      </c>
      <c r="Y508" s="42">
        <v>120940</v>
      </c>
      <c r="Z508" s="42">
        <v>29044</v>
      </c>
      <c r="AA508" s="42" t="s">
        <v>13291</v>
      </c>
      <c r="AB508" s="42" t="s">
        <v>13291</v>
      </c>
      <c r="AC508" s="42" t="s">
        <v>13291</v>
      </c>
      <c r="AD508" s="42" t="s">
        <v>13291</v>
      </c>
      <c r="AE508" s="42" t="s">
        <v>13291</v>
      </c>
      <c r="AF508" s="42" t="s">
        <v>13291</v>
      </c>
      <c r="AG508" s="42" t="s">
        <v>13291</v>
      </c>
      <c r="AH508" s="42" t="s">
        <v>13291</v>
      </c>
      <c r="AI508" s="42" t="s">
        <v>13291</v>
      </c>
      <c r="AK508" s="44">
        <v>64</v>
      </c>
      <c r="AL508" s="44" t="s">
        <v>13309</v>
      </c>
      <c r="AM508" s="44">
        <v>2041</v>
      </c>
      <c r="AN508" s="44">
        <v>20</v>
      </c>
      <c r="AO508" s="44">
        <v>-91896</v>
      </c>
      <c r="AP508">
        <v>187588780</v>
      </c>
      <c r="AQ508">
        <v>2041</v>
      </c>
      <c r="AR508">
        <v>2041</v>
      </c>
    </row>
    <row r="509" spans="1:44" ht="15" x14ac:dyDescent="0.25">
      <c r="A509" s="17" t="s">
        <v>4549</v>
      </c>
      <c r="B509" s="43" t="str">
        <f t="shared" si="7"/>
        <v/>
      </c>
      <c r="C509" s="43" t="s">
        <v>13291</v>
      </c>
      <c r="D509" s="5">
        <v>1511273</v>
      </c>
      <c r="E509" s="42">
        <v>1403891</v>
      </c>
      <c r="F509" s="42">
        <v>1296509</v>
      </c>
      <c r="G509" s="42">
        <v>1189127</v>
      </c>
      <c r="H509" s="42">
        <v>1081745</v>
      </c>
      <c r="I509" s="42">
        <v>974363</v>
      </c>
      <c r="J509" s="42">
        <v>866981</v>
      </c>
      <c r="K509" s="42">
        <v>759599</v>
      </c>
      <c r="L509" s="42">
        <v>652217</v>
      </c>
      <c r="M509" s="42">
        <v>544835</v>
      </c>
      <c r="N509" s="42">
        <v>437453</v>
      </c>
      <c r="O509" s="42">
        <v>330071</v>
      </c>
      <c r="P509" s="42">
        <v>222689</v>
      </c>
      <c r="Q509" s="42">
        <v>115307</v>
      </c>
      <c r="R509" s="42">
        <v>7925</v>
      </c>
      <c r="S509" s="42" t="s">
        <v>13291</v>
      </c>
      <c r="T509" s="42" t="s">
        <v>13291</v>
      </c>
      <c r="U509" s="42" t="s">
        <v>13291</v>
      </c>
      <c r="V509" s="42" t="s">
        <v>13291</v>
      </c>
      <c r="W509" s="42" t="s">
        <v>13291</v>
      </c>
      <c r="X509" s="42" t="s">
        <v>13291</v>
      </c>
      <c r="Y509" s="42" t="s">
        <v>13291</v>
      </c>
      <c r="Z509" s="42" t="s">
        <v>13291</v>
      </c>
      <c r="AA509" s="42" t="s">
        <v>13291</v>
      </c>
      <c r="AB509" s="42" t="s">
        <v>13291</v>
      </c>
      <c r="AC509" s="42" t="s">
        <v>13291</v>
      </c>
      <c r="AD509" s="42" t="s">
        <v>13291</v>
      </c>
      <c r="AE509" s="42" t="s">
        <v>13291</v>
      </c>
      <c r="AF509" s="42" t="s">
        <v>13291</v>
      </c>
      <c r="AG509" s="42" t="s">
        <v>13291</v>
      </c>
      <c r="AH509" s="42" t="s">
        <v>13291</v>
      </c>
      <c r="AI509" s="42" t="s">
        <v>13291</v>
      </c>
      <c r="AK509" s="44">
        <v>56</v>
      </c>
      <c r="AL509" s="44" t="s">
        <v>13298</v>
      </c>
      <c r="AM509" s="44">
        <v>2033</v>
      </c>
      <c r="AN509" s="44">
        <v>12</v>
      </c>
      <c r="AO509" s="44">
        <v>-107382</v>
      </c>
      <c r="AP509">
        <v>218315531</v>
      </c>
      <c r="AQ509">
        <v>2033</v>
      </c>
      <c r="AR509">
        <v>2033</v>
      </c>
    </row>
    <row r="510" spans="1:44" ht="15" x14ac:dyDescent="0.25">
      <c r="A510" s="17" t="s">
        <v>4549</v>
      </c>
      <c r="B510" s="43" t="str">
        <f t="shared" si="7"/>
        <v/>
      </c>
      <c r="C510" s="43" t="s">
        <v>13291</v>
      </c>
      <c r="D510" s="5">
        <v>1204343</v>
      </c>
      <c r="E510" s="42">
        <v>1149475</v>
      </c>
      <c r="F510" s="42">
        <v>1094607</v>
      </c>
      <c r="G510" s="42">
        <v>1039739</v>
      </c>
      <c r="H510" s="42">
        <v>984871</v>
      </c>
      <c r="I510" s="42">
        <v>930003</v>
      </c>
      <c r="J510" s="42">
        <v>875135</v>
      </c>
      <c r="K510" s="42">
        <v>820267</v>
      </c>
      <c r="L510" s="42">
        <v>765399</v>
      </c>
      <c r="M510" s="42">
        <v>710531</v>
      </c>
      <c r="N510" s="42">
        <v>655663</v>
      </c>
      <c r="O510" s="42">
        <v>600795</v>
      </c>
      <c r="P510" s="42">
        <v>545927</v>
      </c>
      <c r="Q510" s="42">
        <v>491059</v>
      </c>
      <c r="R510" s="42">
        <v>436191</v>
      </c>
      <c r="S510" s="42">
        <v>381323</v>
      </c>
      <c r="T510" s="42">
        <v>326455</v>
      </c>
      <c r="U510" s="42">
        <v>271587</v>
      </c>
      <c r="V510" s="42">
        <v>216719</v>
      </c>
      <c r="W510" s="42">
        <v>161851</v>
      </c>
      <c r="X510" s="42">
        <v>106983</v>
      </c>
      <c r="Y510" s="42">
        <v>52115</v>
      </c>
      <c r="Z510" s="42" t="s">
        <v>13291</v>
      </c>
      <c r="AA510" s="42" t="s">
        <v>13291</v>
      </c>
      <c r="AB510" s="42" t="s">
        <v>13291</v>
      </c>
      <c r="AC510" s="42" t="s">
        <v>13291</v>
      </c>
      <c r="AD510" s="42" t="s">
        <v>13291</v>
      </c>
      <c r="AE510" s="42" t="s">
        <v>13291</v>
      </c>
      <c r="AF510" s="42" t="s">
        <v>13291</v>
      </c>
      <c r="AG510" s="42" t="s">
        <v>13291</v>
      </c>
      <c r="AH510" s="42" t="s">
        <v>13291</v>
      </c>
      <c r="AI510" s="42" t="s">
        <v>13291</v>
      </c>
      <c r="AK510" s="44">
        <v>63</v>
      </c>
      <c r="AL510" s="44" t="s">
        <v>13300</v>
      </c>
      <c r="AM510" s="44">
        <v>2040</v>
      </c>
      <c r="AN510" s="44">
        <v>19</v>
      </c>
      <c r="AO510" s="44">
        <v>-54868</v>
      </c>
      <c r="AP510">
        <v>111982835</v>
      </c>
      <c r="AQ510">
        <v>2041</v>
      </c>
      <c r="AR510">
        <v>2041</v>
      </c>
    </row>
    <row r="511" spans="1:44" ht="15" x14ac:dyDescent="0.25">
      <c r="A511" s="17" t="s">
        <v>4549</v>
      </c>
      <c r="B511" s="43" t="str">
        <f t="shared" si="7"/>
        <v/>
      </c>
      <c r="C511" s="43" t="s">
        <v>13291</v>
      </c>
      <c r="D511" s="5">
        <v>1764778</v>
      </c>
      <c r="E511" s="42">
        <v>1668176</v>
      </c>
      <c r="F511" s="42">
        <v>1571574</v>
      </c>
      <c r="G511" s="42">
        <v>1474972</v>
      </c>
      <c r="H511" s="42">
        <v>1378370</v>
      </c>
      <c r="I511" s="42">
        <v>1281768</v>
      </c>
      <c r="J511" s="42">
        <v>1185166</v>
      </c>
      <c r="K511" s="42">
        <v>1088564</v>
      </c>
      <c r="L511" s="42">
        <v>991962</v>
      </c>
      <c r="M511" s="42">
        <v>895360</v>
      </c>
      <c r="N511" s="42">
        <v>798758</v>
      </c>
      <c r="O511" s="42">
        <v>702156</v>
      </c>
      <c r="P511" s="42">
        <v>605554</v>
      </c>
      <c r="Q511" s="42">
        <v>508952</v>
      </c>
      <c r="R511" s="42">
        <v>412350</v>
      </c>
      <c r="S511" s="42">
        <v>315748</v>
      </c>
      <c r="T511" s="42">
        <v>219146</v>
      </c>
      <c r="U511" s="42">
        <v>122544</v>
      </c>
      <c r="V511" s="42">
        <v>25942</v>
      </c>
      <c r="W511" s="42" t="s">
        <v>13291</v>
      </c>
      <c r="X511" s="42" t="s">
        <v>13291</v>
      </c>
      <c r="Y511" s="42" t="s">
        <v>13291</v>
      </c>
      <c r="Z511" s="42" t="s">
        <v>13291</v>
      </c>
      <c r="AA511" s="42" t="s">
        <v>13291</v>
      </c>
      <c r="AB511" s="42" t="s">
        <v>13291</v>
      </c>
      <c r="AC511" s="42" t="s">
        <v>13291</v>
      </c>
      <c r="AD511" s="42" t="s">
        <v>13291</v>
      </c>
      <c r="AE511" s="42" t="s">
        <v>13291</v>
      </c>
      <c r="AF511" s="42" t="s">
        <v>13291</v>
      </c>
      <c r="AG511" s="42" t="s">
        <v>13291</v>
      </c>
      <c r="AH511" s="42" t="s">
        <v>13291</v>
      </c>
      <c r="AI511" s="42" t="s">
        <v>13291</v>
      </c>
      <c r="AK511" s="44">
        <v>60</v>
      </c>
      <c r="AL511" s="44" t="s">
        <v>13303</v>
      </c>
      <c r="AM511" s="44">
        <v>2037</v>
      </c>
      <c r="AN511" s="44">
        <v>16</v>
      </c>
      <c r="AO511" s="44">
        <v>-96602</v>
      </c>
      <c r="AP511">
        <v>196804216</v>
      </c>
      <c r="AQ511">
        <v>2037</v>
      </c>
      <c r="AR511">
        <v>2037</v>
      </c>
    </row>
    <row r="512" spans="1:44" ht="15" x14ac:dyDescent="0.25">
      <c r="A512" s="17" t="s">
        <v>4549</v>
      </c>
      <c r="B512" s="43" t="str">
        <f t="shared" si="7"/>
        <v/>
      </c>
      <c r="C512" s="43" t="s">
        <v>13291</v>
      </c>
      <c r="D512" s="5">
        <v>6930352</v>
      </c>
      <c r="E512" s="42">
        <v>6663468</v>
      </c>
      <c r="F512" s="42">
        <v>6396584</v>
      </c>
      <c r="G512" s="42">
        <v>6129700</v>
      </c>
      <c r="H512" s="42">
        <v>5862816</v>
      </c>
      <c r="I512" s="42">
        <v>5595932</v>
      </c>
      <c r="J512" s="42">
        <v>5329048</v>
      </c>
      <c r="K512" s="42">
        <v>5062164</v>
      </c>
      <c r="L512" s="42">
        <v>4795280</v>
      </c>
      <c r="M512" s="42">
        <v>4528396</v>
      </c>
      <c r="N512" s="42">
        <v>4261512</v>
      </c>
      <c r="O512" s="42">
        <v>3994628</v>
      </c>
      <c r="P512" s="42">
        <v>3727744</v>
      </c>
      <c r="Q512" s="42">
        <v>3460860</v>
      </c>
      <c r="R512" s="42">
        <v>3193976</v>
      </c>
      <c r="S512" s="42">
        <v>2927092</v>
      </c>
      <c r="T512" s="42">
        <v>2660208</v>
      </c>
      <c r="U512" s="42">
        <v>2393324</v>
      </c>
      <c r="V512" s="42">
        <v>2126440</v>
      </c>
      <c r="W512" s="42">
        <v>1859556</v>
      </c>
      <c r="X512" s="42">
        <v>1592672</v>
      </c>
      <c r="Y512" s="42">
        <v>1325788</v>
      </c>
      <c r="Z512" s="42">
        <v>1058904</v>
      </c>
      <c r="AA512" s="42">
        <v>792020</v>
      </c>
      <c r="AB512" s="42">
        <v>525136</v>
      </c>
      <c r="AC512" s="42">
        <v>258252</v>
      </c>
      <c r="AD512" s="42" t="s">
        <v>13291</v>
      </c>
      <c r="AE512" s="42" t="s">
        <v>13291</v>
      </c>
      <c r="AF512" s="42" t="s">
        <v>13291</v>
      </c>
      <c r="AG512" s="42" t="s">
        <v>13291</v>
      </c>
      <c r="AH512" s="42" t="s">
        <v>13291</v>
      </c>
      <c r="AI512" s="42" t="s">
        <v>13291</v>
      </c>
      <c r="AK512" s="44">
        <v>67</v>
      </c>
      <c r="AL512" s="44" t="s">
        <v>13313</v>
      </c>
      <c r="AM512" s="44">
        <v>2044</v>
      </c>
      <c r="AN512" s="44">
        <v>23</v>
      </c>
      <c r="AO512" s="44">
        <v>-266884</v>
      </c>
      <c r="AP512">
        <v>545769148</v>
      </c>
      <c r="AQ512">
        <v>2045</v>
      </c>
      <c r="AR512">
        <v>2045</v>
      </c>
    </row>
    <row r="513" spans="1:44" ht="15" x14ac:dyDescent="0.25">
      <c r="A513" s="17" t="s">
        <v>4549</v>
      </c>
      <c r="B513" s="43" t="str">
        <f t="shared" si="7"/>
        <v/>
      </c>
      <c r="C513" s="43" t="s">
        <v>13291</v>
      </c>
      <c r="D513" s="5">
        <v>1273167</v>
      </c>
      <c r="E513" s="42">
        <v>1229782</v>
      </c>
      <c r="F513" s="42">
        <v>1186397</v>
      </c>
      <c r="G513" s="42">
        <v>1143012</v>
      </c>
      <c r="H513" s="42">
        <v>1099627</v>
      </c>
      <c r="I513" s="42">
        <v>1056242</v>
      </c>
      <c r="J513" s="42">
        <v>1012857</v>
      </c>
      <c r="K513" s="42">
        <v>969472</v>
      </c>
      <c r="L513" s="42">
        <v>926087</v>
      </c>
      <c r="M513" s="42">
        <v>882702</v>
      </c>
      <c r="N513" s="42">
        <v>839317</v>
      </c>
      <c r="O513" s="42">
        <v>795932</v>
      </c>
      <c r="P513" s="42">
        <v>752547</v>
      </c>
      <c r="Q513" s="42">
        <v>709162</v>
      </c>
      <c r="R513" s="42">
        <v>665777</v>
      </c>
      <c r="S513" s="42">
        <v>622392</v>
      </c>
      <c r="T513" s="42">
        <v>579007</v>
      </c>
      <c r="U513" s="42">
        <v>535622</v>
      </c>
      <c r="V513" s="42">
        <v>492237</v>
      </c>
      <c r="W513" s="42">
        <v>448852</v>
      </c>
      <c r="X513" s="42">
        <v>405467</v>
      </c>
      <c r="Y513" s="42">
        <v>362082</v>
      </c>
      <c r="Z513" s="42">
        <v>318697</v>
      </c>
      <c r="AA513" s="42">
        <v>275312</v>
      </c>
      <c r="AB513" s="42">
        <v>231927</v>
      </c>
      <c r="AC513" s="42">
        <v>188542</v>
      </c>
      <c r="AD513" s="42">
        <v>145157</v>
      </c>
      <c r="AE513" s="42">
        <v>101772</v>
      </c>
      <c r="AF513" s="42">
        <v>58387</v>
      </c>
      <c r="AG513" s="42">
        <v>15002</v>
      </c>
      <c r="AH513" s="42" t="s">
        <v>13291</v>
      </c>
      <c r="AI513" s="42" t="s">
        <v>13291</v>
      </c>
      <c r="AK513" s="44">
        <v>71</v>
      </c>
      <c r="AL513" s="44" t="s">
        <v>13293</v>
      </c>
      <c r="AM513" s="44">
        <v>2048</v>
      </c>
      <c r="AN513" s="44">
        <v>27</v>
      </c>
      <c r="AO513" s="44">
        <v>-43385</v>
      </c>
      <c r="AP513">
        <v>88867482</v>
      </c>
      <c r="AQ513">
        <v>2048</v>
      </c>
      <c r="AR513">
        <v>2048</v>
      </c>
    </row>
    <row r="514" spans="1:44" ht="15" x14ac:dyDescent="0.25">
      <c r="A514" s="17" t="s">
        <v>4549</v>
      </c>
      <c r="B514" s="43" t="str">
        <f t="shared" si="7"/>
        <v/>
      </c>
      <c r="C514" s="43" t="s">
        <v>13291</v>
      </c>
      <c r="D514" s="5">
        <v>1892871</v>
      </c>
      <c r="E514" s="42">
        <v>1769976</v>
      </c>
      <c r="F514" s="42">
        <v>1647081</v>
      </c>
      <c r="G514" s="42">
        <v>1524186</v>
      </c>
      <c r="H514" s="42">
        <v>1401291</v>
      </c>
      <c r="I514" s="42">
        <v>1278396</v>
      </c>
      <c r="J514" s="42">
        <v>1155501</v>
      </c>
      <c r="K514" s="42">
        <v>1032606</v>
      </c>
      <c r="L514" s="42">
        <v>909711</v>
      </c>
      <c r="M514" s="42">
        <v>786816</v>
      </c>
      <c r="N514" s="42">
        <v>663921</v>
      </c>
      <c r="O514" s="42">
        <v>541026</v>
      </c>
      <c r="P514" s="42">
        <v>418131</v>
      </c>
      <c r="Q514" s="42">
        <v>295236</v>
      </c>
      <c r="R514" s="42">
        <v>172341</v>
      </c>
      <c r="S514" s="42">
        <v>49446</v>
      </c>
      <c r="T514" s="42" t="s">
        <v>13291</v>
      </c>
      <c r="U514" s="42" t="s">
        <v>13291</v>
      </c>
      <c r="V514" s="42" t="s">
        <v>13291</v>
      </c>
      <c r="W514" s="42" t="s">
        <v>13291</v>
      </c>
      <c r="X514" s="42" t="s">
        <v>13291</v>
      </c>
      <c r="Y514" s="42" t="s">
        <v>13291</v>
      </c>
      <c r="Z514" s="42" t="s">
        <v>13291</v>
      </c>
      <c r="AA514" s="42" t="s">
        <v>13291</v>
      </c>
      <c r="AB514" s="42" t="s">
        <v>13291</v>
      </c>
      <c r="AC514" s="42" t="s">
        <v>13291</v>
      </c>
      <c r="AD514" s="42" t="s">
        <v>13291</v>
      </c>
      <c r="AE514" s="42" t="s">
        <v>13291</v>
      </c>
      <c r="AF514" s="42" t="s">
        <v>13291</v>
      </c>
      <c r="AG514" s="42" t="s">
        <v>13291</v>
      </c>
      <c r="AH514" s="42" t="s">
        <v>13291</v>
      </c>
      <c r="AI514" s="42" t="s">
        <v>13291</v>
      </c>
      <c r="AK514" s="44">
        <v>57</v>
      </c>
      <c r="AL514" s="44" t="s">
        <v>13317</v>
      </c>
      <c r="AM514" s="44">
        <v>2034</v>
      </c>
      <c r="AN514" s="44">
        <v>13</v>
      </c>
      <c r="AO514" s="44">
        <v>-122895</v>
      </c>
      <c r="AP514">
        <v>250017876</v>
      </c>
      <c r="AQ514">
        <v>2034</v>
      </c>
      <c r="AR514">
        <v>2034</v>
      </c>
    </row>
    <row r="515" spans="1:44" ht="15" x14ac:dyDescent="0.25">
      <c r="A515" s="17" t="s">
        <v>4655</v>
      </c>
      <c r="B515" s="43">
        <f t="shared" si="7"/>
        <v>1</v>
      </c>
      <c r="C515" s="43" t="s">
        <v>13291</v>
      </c>
      <c r="D515" s="5">
        <v>482732</v>
      </c>
      <c r="E515" s="42">
        <v>403097</v>
      </c>
      <c r="F515" s="42">
        <v>323462</v>
      </c>
      <c r="G515" s="42">
        <v>243827</v>
      </c>
      <c r="H515" s="42">
        <v>164192</v>
      </c>
      <c r="I515" s="42">
        <v>84557</v>
      </c>
      <c r="J515" s="42">
        <v>4922</v>
      </c>
      <c r="K515" s="42" t="s">
        <v>13291</v>
      </c>
      <c r="L515" s="42" t="s">
        <v>13291</v>
      </c>
      <c r="M515" s="42" t="s">
        <v>13291</v>
      </c>
      <c r="N515" s="42" t="s">
        <v>13291</v>
      </c>
      <c r="O515" s="42" t="s">
        <v>13291</v>
      </c>
      <c r="P515" s="42" t="s">
        <v>13291</v>
      </c>
      <c r="Q515" s="42" t="s">
        <v>13291</v>
      </c>
      <c r="R515" s="42" t="s">
        <v>13291</v>
      </c>
      <c r="S515" s="42" t="s">
        <v>13291</v>
      </c>
      <c r="T515" s="42" t="s">
        <v>13291</v>
      </c>
      <c r="U515" s="42" t="s">
        <v>13291</v>
      </c>
      <c r="V515" s="42" t="s">
        <v>13291</v>
      </c>
      <c r="W515" s="42" t="s">
        <v>13291</v>
      </c>
      <c r="X515" s="42" t="s">
        <v>13291</v>
      </c>
      <c r="Y515" s="42" t="s">
        <v>13291</v>
      </c>
      <c r="Z515" s="42" t="s">
        <v>13291</v>
      </c>
      <c r="AA515" s="42" t="s">
        <v>13291</v>
      </c>
      <c r="AB515" s="42" t="s">
        <v>13291</v>
      </c>
      <c r="AC515" s="42" t="s">
        <v>13291</v>
      </c>
      <c r="AD515" s="42" t="s">
        <v>13291</v>
      </c>
      <c r="AE515" s="42" t="s">
        <v>13291</v>
      </c>
      <c r="AF515" s="42" t="s">
        <v>13291</v>
      </c>
      <c r="AG515" s="42" t="s">
        <v>13291</v>
      </c>
      <c r="AH515" s="42" t="s">
        <v>13291</v>
      </c>
      <c r="AI515" s="42" t="s">
        <v>13291</v>
      </c>
      <c r="AK515" s="44">
        <v>48</v>
      </c>
      <c r="AL515" s="44" t="s">
        <v>13299</v>
      </c>
      <c r="AM515" s="44">
        <v>2025</v>
      </c>
      <c r="AN515" s="44">
        <v>4</v>
      </c>
      <c r="AO515" s="44">
        <v>-79635</v>
      </c>
      <c r="AP515">
        <v>161265797</v>
      </c>
      <c r="AQ515">
        <v>2025</v>
      </c>
      <c r="AR515">
        <v>2025</v>
      </c>
    </row>
    <row r="516" spans="1:44" ht="15" x14ac:dyDescent="0.25">
      <c r="A516" s="17" t="s">
        <v>4655</v>
      </c>
      <c r="B516" s="43" t="str">
        <f t="shared" ref="B516:B579" si="8">IF(A516=A515,"",1)</f>
        <v/>
      </c>
      <c r="C516" s="43" t="s">
        <v>13291</v>
      </c>
      <c r="D516" s="5">
        <v>503260</v>
      </c>
      <c r="E516" s="42">
        <v>447454</v>
      </c>
      <c r="F516" s="42">
        <v>391648</v>
      </c>
      <c r="G516" s="42">
        <v>335842</v>
      </c>
      <c r="H516" s="42">
        <v>280036</v>
      </c>
      <c r="I516" s="42">
        <v>224230</v>
      </c>
      <c r="J516" s="42">
        <v>168424</v>
      </c>
      <c r="K516" s="42">
        <v>112618</v>
      </c>
      <c r="L516" s="42">
        <v>56812</v>
      </c>
      <c r="M516" s="42">
        <v>1006</v>
      </c>
      <c r="N516" s="42" t="s">
        <v>13291</v>
      </c>
      <c r="O516" s="42" t="s">
        <v>13291</v>
      </c>
      <c r="P516" s="42" t="s">
        <v>13291</v>
      </c>
      <c r="Q516" s="42" t="s">
        <v>13291</v>
      </c>
      <c r="R516" s="42" t="s">
        <v>13291</v>
      </c>
      <c r="S516" s="42" t="s">
        <v>13291</v>
      </c>
      <c r="T516" s="42" t="s">
        <v>13291</v>
      </c>
      <c r="U516" s="42" t="s">
        <v>13291</v>
      </c>
      <c r="V516" s="42" t="s">
        <v>13291</v>
      </c>
      <c r="W516" s="42" t="s">
        <v>13291</v>
      </c>
      <c r="X516" s="42" t="s">
        <v>13291</v>
      </c>
      <c r="Y516" s="42" t="s">
        <v>13291</v>
      </c>
      <c r="Z516" s="42" t="s">
        <v>13291</v>
      </c>
      <c r="AA516" s="42" t="s">
        <v>13291</v>
      </c>
      <c r="AB516" s="42" t="s">
        <v>13291</v>
      </c>
      <c r="AC516" s="42" t="s">
        <v>13291</v>
      </c>
      <c r="AD516" s="42" t="s">
        <v>13291</v>
      </c>
      <c r="AE516" s="42" t="s">
        <v>13291</v>
      </c>
      <c r="AF516" s="42" t="s">
        <v>13291</v>
      </c>
      <c r="AG516" s="42" t="s">
        <v>13291</v>
      </c>
      <c r="AH516" s="42" t="s">
        <v>13291</v>
      </c>
      <c r="AI516" s="42" t="s">
        <v>13291</v>
      </c>
      <c r="AK516" s="44">
        <v>51</v>
      </c>
      <c r="AL516" s="44" t="s">
        <v>13312</v>
      </c>
      <c r="AM516" s="44">
        <v>2028</v>
      </c>
      <c r="AN516" s="44">
        <v>7</v>
      </c>
      <c r="AO516" s="44">
        <v>-55806</v>
      </c>
      <c r="AP516">
        <v>113175574</v>
      </c>
      <c r="AQ516">
        <v>2028</v>
      </c>
      <c r="AR516">
        <v>2028</v>
      </c>
    </row>
    <row r="517" spans="1:44" ht="15" x14ac:dyDescent="0.25">
      <c r="A517" s="17" t="s">
        <v>4655</v>
      </c>
      <c r="B517" s="43" t="str">
        <f t="shared" si="8"/>
        <v/>
      </c>
      <c r="C517" s="43" t="s">
        <v>13291</v>
      </c>
      <c r="D517" s="5">
        <v>7708201</v>
      </c>
      <c r="E517" s="42">
        <v>7380321</v>
      </c>
      <c r="F517" s="42">
        <v>7052441</v>
      </c>
      <c r="G517" s="42">
        <v>6724561</v>
      </c>
      <c r="H517" s="42">
        <v>6396681</v>
      </c>
      <c r="I517" s="42">
        <v>6068801</v>
      </c>
      <c r="J517" s="42">
        <v>5740921</v>
      </c>
      <c r="K517" s="42">
        <v>5413041</v>
      </c>
      <c r="L517" s="42">
        <v>5085161</v>
      </c>
      <c r="M517" s="42">
        <v>4757281</v>
      </c>
      <c r="N517" s="42">
        <v>4429401</v>
      </c>
      <c r="O517" s="42">
        <v>4101521</v>
      </c>
      <c r="P517" s="42">
        <v>3773641</v>
      </c>
      <c r="Q517" s="42">
        <v>3445761</v>
      </c>
      <c r="R517" s="42">
        <v>3117881</v>
      </c>
      <c r="S517" s="42">
        <v>2790001</v>
      </c>
      <c r="T517" s="42">
        <v>2462121</v>
      </c>
      <c r="U517" s="42">
        <v>2134241</v>
      </c>
      <c r="V517" s="42">
        <v>1806361</v>
      </c>
      <c r="W517" s="42">
        <v>1478481</v>
      </c>
      <c r="X517" s="42">
        <v>1150601</v>
      </c>
      <c r="Y517" s="42">
        <v>822721</v>
      </c>
      <c r="Z517" s="42">
        <v>494841</v>
      </c>
      <c r="AA517" s="42">
        <v>166961</v>
      </c>
      <c r="AB517" s="42" t="s">
        <v>13291</v>
      </c>
      <c r="AC517" s="42" t="s">
        <v>13291</v>
      </c>
      <c r="AD517" s="42" t="s">
        <v>13291</v>
      </c>
      <c r="AE517" s="42" t="s">
        <v>13291</v>
      </c>
      <c r="AF517" s="42" t="s">
        <v>13291</v>
      </c>
      <c r="AG517" s="42" t="s">
        <v>13291</v>
      </c>
      <c r="AH517" s="42" t="s">
        <v>13291</v>
      </c>
      <c r="AI517" s="42" t="s">
        <v>13291</v>
      </c>
      <c r="AK517" s="44">
        <v>65</v>
      </c>
      <c r="AL517" s="44" t="s">
        <v>13320</v>
      </c>
      <c r="AM517" s="44">
        <v>2042</v>
      </c>
      <c r="AN517" s="44">
        <v>21</v>
      </c>
      <c r="AO517" s="44">
        <v>-327880</v>
      </c>
      <c r="AP517">
        <v>669697921</v>
      </c>
      <c r="AQ517">
        <v>2043</v>
      </c>
      <c r="AR517">
        <v>2043</v>
      </c>
    </row>
    <row r="518" spans="1:44" ht="15" x14ac:dyDescent="0.25">
      <c r="A518" s="17" t="s">
        <v>4655</v>
      </c>
      <c r="B518" s="43" t="str">
        <f t="shared" si="8"/>
        <v/>
      </c>
      <c r="C518" s="43" t="s">
        <v>13291</v>
      </c>
      <c r="D518" s="5">
        <v>116176</v>
      </c>
      <c r="E518" s="42" t="s">
        <v>13291</v>
      </c>
      <c r="F518" s="42" t="s">
        <v>13291</v>
      </c>
      <c r="G518" s="42" t="s">
        <v>13291</v>
      </c>
      <c r="H518" s="42" t="s">
        <v>13291</v>
      </c>
      <c r="I518" s="42" t="s">
        <v>13291</v>
      </c>
      <c r="J518" s="42" t="s">
        <v>13291</v>
      </c>
      <c r="K518" s="42" t="s">
        <v>13291</v>
      </c>
      <c r="L518" s="42" t="s">
        <v>13291</v>
      </c>
      <c r="M518" s="42" t="s">
        <v>13291</v>
      </c>
      <c r="N518" s="42" t="s">
        <v>13291</v>
      </c>
      <c r="O518" s="42" t="s">
        <v>13291</v>
      </c>
      <c r="P518" s="42" t="s">
        <v>13291</v>
      </c>
      <c r="Q518" s="42" t="s">
        <v>13291</v>
      </c>
      <c r="R518" s="42" t="s">
        <v>13291</v>
      </c>
      <c r="S518" s="42" t="s">
        <v>13291</v>
      </c>
      <c r="T518" s="42" t="s">
        <v>13291</v>
      </c>
      <c r="U518" s="42" t="s">
        <v>13291</v>
      </c>
      <c r="V518" s="42" t="s">
        <v>13291</v>
      </c>
      <c r="W518" s="42" t="s">
        <v>13291</v>
      </c>
      <c r="X518" s="42" t="s">
        <v>13291</v>
      </c>
      <c r="Y518" s="42" t="s">
        <v>13291</v>
      </c>
      <c r="Z518" s="42" t="s">
        <v>13291</v>
      </c>
      <c r="AA518" s="42" t="s">
        <v>13291</v>
      </c>
      <c r="AB518" s="42" t="s">
        <v>13291</v>
      </c>
      <c r="AC518" s="42" t="s">
        <v>13291</v>
      </c>
      <c r="AD518" s="42" t="s">
        <v>13291</v>
      </c>
      <c r="AE518" s="42" t="s">
        <v>13291</v>
      </c>
      <c r="AF518" s="42" t="s">
        <v>13291</v>
      </c>
      <c r="AG518" s="42" t="s">
        <v>13291</v>
      </c>
      <c r="AH518" s="42" t="s">
        <v>13291</v>
      </c>
      <c r="AI518" s="42" t="s">
        <v>13291</v>
      </c>
      <c r="AK518" s="44" t="e">
        <v>#N/A</v>
      </c>
      <c r="AL518" s="44" t="e">
        <v>#N/A</v>
      </c>
      <c r="AM518" s="44" t="e">
        <v>#N/A</v>
      </c>
      <c r="AN518" s="44" t="e">
        <v>#N/A</v>
      </c>
      <c r="AO518" s="44" t="e">
        <v>#VALUE!</v>
      </c>
      <c r="AP518" t="e">
        <v>#VALUE!</v>
      </c>
      <c r="AQ518" t="e">
        <v>#VALUE!</v>
      </c>
      <c r="AR518" t="e">
        <v>#VALUE!</v>
      </c>
    </row>
    <row r="519" spans="1:44" ht="15" x14ac:dyDescent="0.25">
      <c r="A519" s="17" t="s">
        <v>4655</v>
      </c>
      <c r="B519" s="43" t="str">
        <f t="shared" si="8"/>
        <v/>
      </c>
      <c r="C519" s="43" t="s">
        <v>13291</v>
      </c>
      <c r="D519" s="5">
        <v>23134849</v>
      </c>
      <c r="E519" s="42">
        <v>21668182</v>
      </c>
      <c r="F519" s="42">
        <v>20201515</v>
      </c>
      <c r="G519" s="42">
        <v>18734848</v>
      </c>
      <c r="H519" s="42">
        <v>17268181</v>
      </c>
      <c r="I519" s="42">
        <v>15801514</v>
      </c>
      <c r="J519" s="42">
        <v>14334847</v>
      </c>
      <c r="K519" s="42">
        <v>12868180</v>
      </c>
      <c r="L519" s="42">
        <v>11401513</v>
      </c>
      <c r="M519" s="42">
        <v>9934846</v>
      </c>
      <c r="N519" s="42">
        <v>8468179</v>
      </c>
      <c r="O519" s="42">
        <v>7001512</v>
      </c>
      <c r="P519" s="42">
        <v>5534845</v>
      </c>
      <c r="Q519" s="42">
        <v>4068178</v>
      </c>
      <c r="R519" s="42">
        <v>2601511</v>
      </c>
      <c r="S519" s="42">
        <v>1134844</v>
      </c>
      <c r="T519" s="42" t="s">
        <v>13291</v>
      </c>
      <c r="U519" s="42" t="s">
        <v>13291</v>
      </c>
      <c r="V519" s="42" t="s">
        <v>13291</v>
      </c>
      <c r="W519" s="42" t="s">
        <v>13291</v>
      </c>
      <c r="X519" s="42" t="s">
        <v>13291</v>
      </c>
      <c r="Y519" s="42" t="s">
        <v>13291</v>
      </c>
      <c r="Z519" s="42" t="s">
        <v>13291</v>
      </c>
      <c r="AA519" s="42" t="s">
        <v>13291</v>
      </c>
      <c r="AB519" s="42" t="s">
        <v>13291</v>
      </c>
      <c r="AC519" s="42" t="s">
        <v>13291</v>
      </c>
      <c r="AD519" s="42" t="s">
        <v>13291</v>
      </c>
      <c r="AE519" s="42" t="s">
        <v>13291</v>
      </c>
      <c r="AF519" s="42" t="s">
        <v>13291</v>
      </c>
      <c r="AG519" s="42" t="s">
        <v>13291</v>
      </c>
      <c r="AH519" s="42" t="s">
        <v>13291</v>
      </c>
      <c r="AI519" s="42" t="s">
        <v>13291</v>
      </c>
      <c r="AK519" s="44">
        <v>57</v>
      </c>
      <c r="AL519" s="44" t="s">
        <v>13317</v>
      </c>
      <c r="AM519" s="44">
        <v>2034</v>
      </c>
      <c r="AN519" s="44">
        <v>13</v>
      </c>
      <c r="AO519" s="44">
        <v>-1466667</v>
      </c>
      <c r="AP519">
        <v>2984335522</v>
      </c>
      <c r="AQ519">
        <v>2035</v>
      </c>
      <c r="AR519">
        <v>2035</v>
      </c>
    </row>
    <row r="520" spans="1:44" ht="15" x14ac:dyDescent="0.25">
      <c r="A520" s="17" t="s">
        <v>4743</v>
      </c>
      <c r="B520" s="43">
        <f t="shared" si="8"/>
        <v>1</v>
      </c>
      <c r="C520" s="43" t="s">
        <v>13291</v>
      </c>
      <c r="D520" s="5">
        <v>6528071</v>
      </c>
      <c r="E520" s="42">
        <v>6205355</v>
      </c>
      <c r="F520" s="42">
        <v>5882639</v>
      </c>
      <c r="G520" s="42">
        <v>5559923</v>
      </c>
      <c r="H520" s="42">
        <v>5237207</v>
      </c>
      <c r="I520" s="42">
        <v>4914491</v>
      </c>
      <c r="J520" s="42">
        <v>4591775</v>
      </c>
      <c r="K520" s="42">
        <v>4269059</v>
      </c>
      <c r="L520" s="42">
        <v>3946343</v>
      </c>
      <c r="M520" s="42">
        <v>3623627</v>
      </c>
      <c r="N520" s="42">
        <v>3300911</v>
      </c>
      <c r="O520" s="42">
        <v>2978195</v>
      </c>
      <c r="P520" s="42">
        <v>2655479</v>
      </c>
      <c r="Q520" s="42">
        <v>2332763</v>
      </c>
      <c r="R520" s="42">
        <v>2010047</v>
      </c>
      <c r="S520" s="42">
        <v>1687331</v>
      </c>
      <c r="T520" s="42">
        <v>1364615</v>
      </c>
      <c r="U520" s="42">
        <v>1041899</v>
      </c>
      <c r="V520" s="42">
        <v>719183</v>
      </c>
      <c r="W520" s="42">
        <v>396467</v>
      </c>
      <c r="X520" s="42">
        <v>73751</v>
      </c>
      <c r="Y520" s="42" t="s">
        <v>13291</v>
      </c>
      <c r="Z520" s="42" t="s">
        <v>13291</v>
      </c>
      <c r="AA520" s="42" t="s">
        <v>13291</v>
      </c>
      <c r="AB520" s="42" t="s">
        <v>13291</v>
      </c>
      <c r="AC520" s="42" t="s">
        <v>13291</v>
      </c>
      <c r="AD520" s="42" t="s">
        <v>13291</v>
      </c>
      <c r="AE520" s="42" t="s">
        <v>13291</v>
      </c>
      <c r="AF520" s="42" t="s">
        <v>13291</v>
      </c>
      <c r="AG520" s="42" t="s">
        <v>13291</v>
      </c>
      <c r="AH520" s="42" t="s">
        <v>13291</v>
      </c>
      <c r="AI520" s="42" t="s">
        <v>13291</v>
      </c>
      <c r="AK520" s="44">
        <v>62</v>
      </c>
      <c r="AL520" s="44" t="s">
        <v>13302</v>
      </c>
      <c r="AM520" s="44">
        <v>2039</v>
      </c>
      <c r="AN520" s="44">
        <v>18</v>
      </c>
      <c r="AO520" s="44">
        <v>-322716</v>
      </c>
      <c r="AP520">
        <v>658091675</v>
      </c>
      <c r="AQ520">
        <v>2039</v>
      </c>
      <c r="AR520">
        <v>2039</v>
      </c>
    </row>
    <row r="521" spans="1:44" ht="15" x14ac:dyDescent="0.25">
      <c r="A521" s="17" t="s">
        <v>4743</v>
      </c>
      <c r="B521" s="43" t="str">
        <f t="shared" si="8"/>
        <v/>
      </c>
      <c r="C521" s="43" t="s">
        <v>13291</v>
      </c>
      <c r="D521" s="5">
        <v>2093080</v>
      </c>
      <c r="E521" s="42">
        <v>1751994</v>
      </c>
      <c r="F521" s="42">
        <v>1410908</v>
      </c>
      <c r="G521" s="42">
        <v>1069822</v>
      </c>
      <c r="H521" s="42">
        <v>728736</v>
      </c>
      <c r="I521" s="42">
        <v>387650</v>
      </c>
      <c r="J521" s="42">
        <v>46564</v>
      </c>
      <c r="K521" s="42" t="s">
        <v>13291</v>
      </c>
      <c r="L521" s="42" t="s">
        <v>13291</v>
      </c>
      <c r="M521" s="42" t="s">
        <v>13291</v>
      </c>
      <c r="N521" s="42" t="s">
        <v>13291</v>
      </c>
      <c r="O521" s="42" t="s">
        <v>13291</v>
      </c>
      <c r="P521" s="42" t="s">
        <v>13291</v>
      </c>
      <c r="Q521" s="42" t="s">
        <v>13291</v>
      </c>
      <c r="R521" s="42" t="s">
        <v>13291</v>
      </c>
      <c r="S521" s="42" t="s">
        <v>13291</v>
      </c>
      <c r="T521" s="42" t="s">
        <v>13291</v>
      </c>
      <c r="U521" s="42" t="s">
        <v>13291</v>
      </c>
      <c r="V521" s="42" t="s">
        <v>13291</v>
      </c>
      <c r="W521" s="42" t="s">
        <v>13291</v>
      </c>
      <c r="X521" s="42" t="s">
        <v>13291</v>
      </c>
      <c r="Y521" s="42" t="s">
        <v>13291</v>
      </c>
      <c r="Z521" s="42" t="s">
        <v>13291</v>
      </c>
      <c r="AA521" s="42" t="s">
        <v>13291</v>
      </c>
      <c r="AB521" s="42" t="s">
        <v>13291</v>
      </c>
      <c r="AC521" s="42" t="s">
        <v>13291</v>
      </c>
      <c r="AD521" s="42" t="s">
        <v>13291</v>
      </c>
      <c r="AE521" s="42" t="s">
        <v>13291</v>
      </c>
      <c r="AF521" s="42" t="s">
        <v>13291</v>
      </c>
      <c r="AG521" s="42" t="s">
        <v>13291</v>
      </c>
      <c r="AH521" s="42" t="s">
        <v>13291</v>
      </c>
      <c r="AI521" s="42" t="s">
        <v>13291</v>
      </c>
      <c r="AK521" s="44">
        <v>48</v>
      </c>
      <c r="AL521" s="44" t="s">
        <v>13299</v>
      </c>
      <c r="AM521" s="44">
        <v>2025</v>
      </c>
      <c r="AN521" s="44">
        <v>4</v>
      </c>
      <c r="AO521" s="44">
        <v>-341086</v>
      </c>
      <c r="AP521">
        <v>690745714</v>
      </c>
      <c r="AQ521">
        <v>2025</v>
      </c>
      <c r="AR521">
        <v>2025</v>
      </c>
    </row>
    <row r="522" spans="1:44" ht="15" x14ac:dyDescent="0.25">
      <c r="A522" s="17" t="s">
        <v>4743</v>
      </c>
      <c r="B522" s="43" t="str">
        <f t="shared" si="8"/>
        <v/>
      </c>
      <c r="C522" s="43" t="s">
        <v>13291</v>
      </c>
      <c r="D522" s="5">
        <v>7435164</v>
      </c>
      <c r="E522" s="42">
        <v>7241512</v>
      </c>
      <c r="F522" s="42">
        <v>7047860</v>
      </c>
      <c r="G522" s="42">
        <v>6854208</v>
      </c>
      <c r="H522" s="42">
        <v>6660556</v>
      </c>
      <c r="I522" s="42">
        <v>6466904</v>
      </c>
      <c r="J522" s="42">
        <v>6273252</v>
      </c>
      <c r="K522" s="42">
        <v>6079600</v>
      </c>
      <c r="L522" s="42">
        <v>5885948</v>
      </c>
      <c r="M522" s="42">
        <v>5692296</v>
      </c>
      <c r="N522" s="42">
        <v>5498644</v>
      </c>
      <c r="O522" s="42">
        <v>5304992</v>
      </c>
      <c r="P522" s="42">
        <v>5111340</v>
      </c>
      <c r="Q522" s="42">
        <v>4917688</v>
      </c>
      <c r="R522" s="42">
        <v>4724036</v>
      </c>
      <c r="S522" s="42">
        <v>4530384</v>
      </c>
      <c r="T522" s="42">
        <v>4336732</v>
      </c>
      <c r="U522" s="42">
        <v>4143080</v>
      </c>
      <c r="V522" s="42">
        <v>3949428</v>
      </c>
      <c r="W522" s="42">
        <v>3755776</v>
      </c>
      <c r="X522" s="42">
        <v>3562124</v>
      </c>
      <c r="Y522" s="42">
        <v>3368472</v>
      </c>
      <c r="Z522" s="42">
        <v>3174820</v>
      </c>
      <c r="AA522" s="42">
        <v>2981168</v>
      </c>
      <c r="AB522" s="42">
        <v>2787516</v>
      </c>
      <c r="AC522" s="42">
        <v>2593864</v>
      </c>
      <c r="AD522" s="42">
        <v>2400212</v>
      </c>
      <c r="AE522" s="42">
        <v>2206560</v>
      </c>
      <c r="AF522" s="42">
        <v>2012908</v>
      </c>
      <c r="AG522" s="42">
        <v>1819256</v>
      </c>
      <c r="AH522" s="42">
        <v>1625604</v>
      </c>
      <c r="AI522" s="42">
        <v>1431952</v>
      </c>
      <c r="AK522" s="44">
        <v>73</v>
      </c>
      <c r="AL522" s="44" t="s">
        <v>13292</v>
      </c>
      <c r="AM522" s="44">
        <v>2050</v>
      </c>
      <c r="AN522" s="44">
        <v>29</v>
      </c>
      <c r="AO522" s="44">
        <v>-193652</v>
      </c>
      <c r="AP522">
        <v>398418552</v>
      </c>
      <c r="AQ522">
        <v>2057</v>
      </c>
      <c r="AR522">
        <v>2057</v>
      </c>
    </row>
    <row r="523" spans="1:44" ht="15" x14ac:dyDescent="0.25">
      <c r="A523" s="17" t="s">
        <v>4743</v>
      </c>
      <c r="B523" s="43" t="str">
        <f t="shared" si="8"/>
        <v/>
      </c>
      <c r="C523" s="43" t="s">
        <v>13291</v>
      </c>
      <c r="D523" s="5">
        <v>123175</v>
      </c>
      <c r="E523" s="42" t="s">
        <v>13291</v>
      </c>
      <c r="F523" s="42" t="s">
        <v>13291</v>
      </c>
      <c r="G523" s="42" t="s">
        <v>13291</v>
      </c>
      <c r="H523" s="42" t="s">
        <v>13291</v>
      </c>
      <c r="I523" s="42" t="s">
        <v>13291</v>
      </c>
      <c r="J523" s="42" t="s">
        <v>13291</v>
      </c>
      <c r="K523" s="42" t="s">
        <v>13291</v>
      </c>
      <c r="L523" s="42" t="s">
        <v>13291</v>
      </c>
      <c r="M523" s="42" t="s">
        <v>13291</v>
      </c>
      <c r="N523" s="42" t="s">
        <v>13291</v>
      </c>
      <c r="O523" s="42" t="s">
        <v>13291</v>
      </c>
      <c r="P523" s="42" t="s">
        <v>13291</v>
      </c>
      <c r="Q523" s="42" t="s">
        <v>13291</v>
      </c>
      <c r="R523" s="42" t="s">
        <v>13291</v>
      </c>
      <c r="S523" s="42" t="s">
        <v>13291</v>
      </c>
      <c r="T523" s="42" t="s">
        <v>13291</v>
      </c>
      <c r="U523" s="42" t="s">
        <v>13291</v>
      </c>
      <c r="V523" s="42" t="s">
        <v>13291</v>
      </c>
      <c r="W523" s="42" t="s">
        <v>13291</v>
      </c>
      <c r="X523" s="42" t="s">
        <v>13291</v>
      </c>
      <c r="Y523" s="42" t="s">
        <v>13291</v>
      </c>
      <c r="Z523" s="42" t="s">
        <v>13291</v>
      </c>
      <c r="AA523" s="42" t="s">
        <v>13291</v>
      </c>
      <c r="AB523" s="42" t="s">
        <v>13291</v>
      </c>
      <c r="AC523" s="42" t="s">
        <v>13291</v>
      </c>
      <c r="AD523" s="42" t="s">
        <v>13291</v>
      </c>
      <c r="AE523" s="42" t="s">
        <v>13291</v>
      </c>
      <c r="AF523" s="42" t="s">
        <v>13291</v>
      </c>
      <c r="AG523" s="42" t="s">
        <v>13291</v>
      </c>
      <c r="AH523" s="42" t="s">
        <v>13291</v>
      </c>
      <c r="AI523" s="42" t="s">
        <v>13291</v>
      </c>
      <c r="AK523" s="44" t="e">
        <v>#N/A</v>
      </c>
      <c r="AL523" s="44" t="e">
        <v>#N/A</v>
      </c>
      <c r="AM523" s="44" t="e">
        <v>#N/A</v>
      </c>
      <c r="AN523" s="44" t="e">
        <v>#N/A</v>
      </c>
      <c r="AO523" s="44" t="e">
        <v>#VALUE!</v>
      </c>
      <c r="AP523" t="e">
        <v>#VALUE!</v>
      </c>
      <c r="AQ523" t="e">
        <v>#VALUE!</v>
      </c>
      <c r="AR523" t="e">
        <v>#VALUE!</v>
      </c>
    </row>
    <row r="524" spans="1:44" ht="15" x14ac:dyDescent="0.25">
      <c r="A524" s="17" t="s">
        <v>4743</v>
      </c>
      <c r="B524" s="43" t="str">
        <f t="shared" si="8"/>
        <v/>
      </c>
      <c r="C524" s="43" t="s">
        <v>13291</v>
      </c>
      <c r="D524" s="5">
        <v>5165537</v>
      </c>
      <c r="E524" s="42">
        <v>4606974</v>
      </c>
      <c r="F524" s="42">
        <v>4048411</v>
      </c>
      <c r="G524" s="42">
        <v>3489848</v>
      </c>
      <c r="H524" s="42">
        <v>2931285</v>
      </c>
      <c r="I524" s="42">
        <v>2372722</v>
      </c>
      <c r="J524" s="42">
        <v>1814159</v>
      </c>
      <c r="K524" s="42">
        <v>1255596</v>
      </c>
      <c r="L524" s="42">
        <v>697033</v>
      </c>
      <c r="M524" s="42">
        <v>138470</v>
      </c>
      <c r="N524" s="42" t="s">
        <v>13291</v>
      </c>
      <c r="O524" s="42" t="s">
        <v>13291</v>
      </c>
      <c r="P524" s="42" t="s">
        <v>13291</v>
      </c>
      <c r="Q524" s="42" t="s">
        <v>13291</v>
      </c>
      <c r="R524" s="42" t="s">
        <v>13291</v>
      </c>
      <c r="S524" s="42" t="s">
        <v>13291</v>
      </c>
      <c r="T524" s="42" t="s">
        <v>13291</v>
      </c>
      <c r="U524" s="42" t="s">
        <v>13291</v>
      </c>
      <c r="V524" s="42" t="s">
        <v>13291</v>
      </c>
      <c r="W524" s="42" t="s">
        <v>13291</v>
      </c>
      <c r="X524" s="42" t="s">
        <v>13291</v>
      </c>
      <c r="Y524" s="42" t="s">
        <v>13291</v>
      </c>
      <c r="Z524" s="42" t="s">
        <v>13291</v>
      </c>
      <c r="AA524" s="42" t="s">
        <v>13291</v>
      </c>
      <c r="AB524" s="42" t="s">
        <v>13291</v>
      </c>
      <c r="AC524" s="42" t="s">
        <v>13291</v>
      </c>
      <c r="AD524" s="42" t="s">
        <v>13291</v>
      </c>
      <c r="AE524" s="42" t="s">
        <v>13291</v>
      </c>
      <c r="AF524" s="42" t="s">
        <v>13291</v>
      </c>
      <c r="AG524" s="42" t="s">
        <v>13291</v>
      </c>
      <c r="AH524" s="42" t="s">
        <v>13291</v>
      </c>
      <c r="AI524" s="42" t="s">
        <v>13291</v>
      </c>
      <c r="AK524" s="44">
        <v>51</v>
      </c>
      <c r="AL524" s="44" t="s">
        <v>13312</v>
      </c>
      <c r="AM524" s="44">
        <v>2028</v>
      </c>
      <c r="AN524" s="44">
        <v>7</v>
      </c>
      <c r="AO524" s="44">
        <v>-558563</v>
      </c>
      <c r="AP524">
        <v>1132904234</v>
      </c>
      <c r="AQ524">
        <v>2028</v>
      </c>
      <c r="AR524">
        <v>2028</v>
      </c>
    </row>
    <row r="525" spans="1:44" ht="15" x14ac:dyDescent="0.25">
      <c r="A525" s="17" t="s">
        <v>4743</v>
      </c>
      <c r="B525" s="43" t="str">
        <f t="shared" si="8"/>
        <v/>
      </c>
      <c r="C525" s="43" t="s">
        <v>13291</v>
      </c>
      <c r="D525" s="5">
        <v>3037590</v>
      </c>
      <c r="E525" s="42">
        <v>2479675</v>
      </c>
      <c r="F525" s="42">
        <v>1921760</v>
      </c>
      <c r="G525" s="42">
        <v>1363845</v>
      </c>
      <c r="H525" s="42">
        <v>805930</v>
      </c>
      <c r="I525" s="42">
        <v>248015</v>
      </c>
      <c r="J525" s="42" t="s">
        <v>13291</v>
      </c>
      <c r="K525" s="42" t="s">
        <v>13291</v>
      </c>
      <c r="L525" s="42" t="s">
        <v>13291</v>
      </c>
      <c r="M525" s="42" t="s">
        <v>13291</v>
      </c>
      <c r="N525" s="42" t="s">
        <v>13291</v>
      </c>
      <c r="O525" s="42" t="s">
        <v>13291</v>
      </c>
      <c r="P525" s="42" t="s">
        <v>13291</v>
      </c>
      <c r="Q525" s="42" t="s">
        <v>13291</v>
      </c>
      <c r="R525" s="42" t="s">
        <v>13291</v>
      </c>
      <c r="S525" s="42" t="s">
        <v>13291</v>
      </c>
      <c r="T525" s="42" t="s">
        <v>13291</v>
      </c>
      <c r="U525" s="42" t="s">
        <v>13291</v>
      </c>
      <c r="V525" s="42" t="s">
        <v>13291</v>
      </c>
      <c r="W525" s="42" t="s">
        <v>13291</v>
      </c>
      <c r="X525" s="42" t="s">
        <v>13291</v>
      </c>
      <c r="Y525" s="42" t="s">
        <v>13291</v>
      </c>
      <c r="Z525" s="42" t="s">
        <v>13291</v>
      </c>
      <c r="AA525" s="42" t="s">
        <v>13291</v>
      </c>
      <c r="AB525" s="42" t="s">
        <v>13291</v>
      </c>
      <c r="AC525" s="42" t="s">
        <v>13291</v>
      </c>
      <c r="AD525" s="42" t="s">
        <v>13291</v>
      </c>
      <c r="AE525" s="42" t="s">
        <v>13291</v>
      </c>
      <c r="AF525" s="42" t="s">
        <v>13291</v>
      </c>
      <c r="AG525" s="42" t="s">
        <v>13291</v>
      </c>
      <c r="AH525" s="42" t="s">
        <v>13291</v>
      </c>
      <c r="AI525" s="42" t="s">
        <v>13291</v>
      </c>
      <c r="AK525" s="44">
        <v>47</v>
      </c>
      <c r="AL525" s="44" t="s">
        <v>13307</v>
      </c>
      <c r="AM525" s="44">
        <v>2024</v>
      </c>
      <c r="AN525" s="44">
        <v>3</v>
      </c>
      <c r="AO525" s="44">
        <v>-557915</v>
      </c>
      <c r="AP525">
        <v>1129467975</v>
      </c>
      <c r="AQ525">
        <v>2024</v>
      </c>
      <c r="AR525">
        <v>2024</v>
      </c>
    </row>
    <row r="526" spans="1:44" ht="15" x14ac:dyDescent="0.25">
      <c r="A526" s="17" t="s">
        <v>4743</v>
      </c>
      <c r="B526" s="43" t="str">
        <f t="shared" si="8"/>
        <v/>
      </c>
      <c r="C526" s="43" t="s">
        <v>13291</v>
      </c>
      <c r="D526" s="5">
        <v>1002187</v>
      </c>
      <c r="E526" s="42">
        <v>936546</v>
      </c>
      <c r="F526" s="42">
        <v>870905</v>
      </c>
      <c r="G526" s="42">
        <v>805264</v>
      </c>
      <c r="H526" s="42">
        <v>739623</v>
      </c>
      <c r="I526" s="42">
        <v>673982</v>
      </c>
      <c r="J526" s="42">
        <v>608341</v>
      </c>
      <c r="K526" s="42">
        <v>542700</v>
      </c>
      <c r="L526" s="42">
        <v>477059</v>
      </c>
      <c r="M526" s="42">
        <v>411418</v>
      </c>
      <c r="N526" s="42">
        <v>345777</v>
      </c>
      <c r="O526" s="42">
        <v>280136</v>
      </c>
      <c r="P526" s="42">
        <v>214495</v>
      </c>
      <c r="Q526" s="42">
        <v>148854</v>
      </c>
      <c r="R526" s="42">
        <v>83213</v>
      </c>
      <c r="S526" s="42">
        <v>17572</v>
      </c>
      <c r="T526" s="42" t="s">
        <v>13291</v>
      </c>
      <c r="U526" s="42" t="s">
        <v>13291</v>
      </c>
      <c r="V526" s="42" t="s">
        <v>13291</v>
      </c>
      <c r="W526" s="42" t="s">
        <v>13291</v>
      </c>
      <c r="X526" s="42" t="s">
        <v>13291</v>
      </c>
      <c r="Y526" s="42" t="s">
        <v>13291</v>
      </c>
      <c r="Z526" s="42" t="s">
        <v>13291</v>
      </c>
      <c r="AA526" s="42" t="s">
        <v>13291</v>
      </c>
      <c r="AB526" s="42" t="s">
        <v>13291</v>
      </c>
      <c r="AC526" s="42" t="s">
        <v>13291</v>
      </c>
      <c r="AD526" s="42" t="s">
        <v>13291</v>
      </c>
      <c r="AE526" s="42" t="s">
        <v>13291</v>
      </c>
      <c r="AF526" s="42" t="s">
        <v>13291</v>
      </c>
      <c r="AG526" s="42" t="s">
        <v>13291</v>
      </c>
      <c r="AH526" s="42" t="s">
        <v>13291</v>
      </c>
      <c r="AI526" s="42" t="s">
        <v>13291</v>
      </c>
      <c r="AK526" s="44">
        <v>57</v>
      </c>
      <c r="AL526" s="44" t="s">
        <v>13317</v>
      </c>
      <c r="AM526" s="44">
        <v>2034</v>
      </c>
      <c r="AN526" s="44">
        <v>13</v>
      </c>
      <c r="AO526" s="44">
        <v>-65641</v>
      </c>
      <c r="AP526">
        <v>133531366</v>
      </c>
      <c r="AQ526">
        <v>2034</v>
      </c>
      <c r="AR526">
        <v>2034</v>
      </c>
    </row>
    <row r="527" spans="1:44" ht="15" x14ac:dyDescent="0.25">
      <c r="A527" s="17" t="s">
        <v>4743</v>
      </c>
      <c r="B527" s="43" t="str">
        <f t="shared" si="8"/>
        <v/>
      </c>
      <c r="C527" s="43" t="s">
        <v>13291</v>
      </c>
      <c r="D527" s="5">
        <v>2748385</v>
      </c>
      <c r="E527" s="42">
        <v>2653968</v>
      </c>
      <c r="F527" s="42">
        <v>2559551</v>
      </c>
      <c r="G527" s="42">
        <v>2465134</v>
      </c>
      <c r="H527" s="42">
        <v>2370717</v>
      </c>
      <c r="I527" s="42">
        <v>2276300</v>
      </c>
      <c r="J527" s="42">
        <v>2181883</v>
      </c>
      <c r="K527" s="42">
        <v>2087466</v>
      </c>
      <c r="L527" s="42">
        <v>1993049</v>
      </c>
      <c r="M527" s="42">
        <v>1898632</v>
      </c>
      <c r="N527" s="42">
        <v>1804215</v>
      </c>
      <c r="O527" s="42">
        <v>1709798</v>
      </c>
      <c r="P527" s="42">
        <v>1615381</v>
      </c>
      <c r="Q527" s="42">
        <v>1520964</v>
      </c>
      <c r="R527" s="42">
        <v>1426547</v>
      </c>
      <c r="S527" s="42">
        <v>1332130</v>
      </c>
      <c r="T527" s="42">
        <v>1237713</v>
      </c>
      <c r="U527" s="42">
        <v>1143296</v>
      </c>
      <c r="V527" s="42">
        <v>1048879</v>
      </c>
      <c r="W527" s="42">
        <v>954462</v>
      </c>
      <c r="X527" s="42">
        <v>860045</v>
      </c>
      <c r="Y527" s="42">
        <v>765628</v>
      </c>
      <c r="Z527" s="42">
        <v>671211</v>
      </c>
      <c r="AA527" s="42">
        <v>576794</v>
      </c>
      <c r="AB527" s="42">
        <v>482377</v>
      </c>
      <c r="AC527" s="42">
        <v>387960</v>
      </c>
      <c r="AD527" s="42">
        <v>293543</v>
      </c>
      <c r="AE527" s="42">
        <v>199126</v>
      </c>
      <c r="AF527" s="42">
        <v>104709</v>
      </c>
      <c r="AG527" s="42">
        <v>10292</v>
      </c>
      <c r="AH527" s="42" t="s">
        <v>13291</v>
      </c>
      <c r="AI527" s="42" t="s">
        <v>13291</v>
      </c>
      <c r="AK527" s="44">
        <v>71</v>
      </c>
      <c r="AL527" s="44" t="s">
        <v>13293</v>
      </c>
      <c r="AM527" s="44">
        <v>2048</v>
      </c>
      <c r="AN527" s="44">
        <v>27</v>
      </c>
      <c r="AO527" s="44">
        <v>-94417</v>
      </c>
      <c r="AP527">
        <v>193376308</v>
      </c>
      <c r="AQ527">
        <v>2048</v>
      </c>
      <c r="AR527">
        <v>2048</v>
      </c>
    </row>
    <row r="528" spans="1:44" ht="15" x14ac:dyDescent="0.25">
      <c r="A528" s="17" t="s">
        <v>4831</v>
      </c>
      <c r="B528" s="43">
        <f t="shared" si="8"/>
        <v>1</v>
      </c>
      <c r="C528" s="43" t="s">
        <v>13291</v>
      </c>
      <c r="D528" s="5">
        <v>9058926</v>
      </c>
      <c r="E528" s="42">
        <v>8893423</v>
      </c>
      <c r="F528" s="42">
        <v>8727920</v>
      </c>
      <c r="G528" s="42">
        <v>8562417</v>
      </c>
      <c r="H528" s="42">
        <v>8396914</v>
      </c>
      <c r="I528" s="42">
        <v>8231411</v>
      </c>
      <c r="J528" s="42">
        <v>8065908</v>
      </c>
      <c r="K528" s="42">
        <v>7900405</v>
      </c>
      <c r="L528" s="42">
        <v>7734902</v>
      </c>
      <c r="M528" s="42">
        <v>7569399</v>
      </c>
      <c r="N528" s="42">
        <v>7403896</v>
      </c>
      <c r="O528" s="42">
        <v>7238393</v>
      </c>
      <c r="P528" s="42">
        <v>7072890</v>
      </c>
      <c r="Q528" s="42">
        <v>6907387</v>
      </c>
      <c r="R528" s="42">
        <v>6741884</v>
      </c>
      <c r="S528" s="42">
        <v>6576381</v>
      </c>
      <c r="T528" s="42">
        <v>6410878</v>
      </c>
      <c r="U528" s="42">
        <v>6245375</v>
      </c>
      <c r="V528" s="42">
        <v>6079872</v>
      </c>
      <c r="W528" s="42">
        <v>5914369</v>
      </c>
      <c r="X528" s="42">
        <v>5748866</v>
      </c>
      <c r="Y528" s="42">
        <v>5583363</v>
      </c>
      <c r="Z528" s="42">
        <v>5417860</v>
      </c>
      <c r="AA528" s="42">
        <v>5252357</v>
      </c>
      <c r="AB528" s="42">
        <v>5086854</v>
      </c>
      <c r="AC528" s="42">
        <v>4921351</v>
      </c>
      <c r="AD528" s="42">
        <v>4755848</v>
      </c>
      <c r="AE528" s="42">
        <v>4590345</v>
      </c>
      <c r="AF528" s="42">
        <v>4424842</v>
      </c>
      <c r="AG528" s="42">
        <v>4259339</v>
      </c>
      <c r="AH528" s="42">
        <v>4093836</v>
      </c>
      <c r="AI528" s="42">
        <v>3928333</v>
      </c>
      <c r="AK528" s="44">
        <v>73</v>
      </c>
      <c r="AL528" s="44" t="s">
        <v>13292</v>
      </c>
      <c r="AM528" s="44">
        <v>2050</v>
      </c>
      <c r="AN528" s="44">
        <v>29</v>
      </c>
      <c r="AO528" s="44">
        <v>-165503</v>
      </c>
      <c r="AP528">
        <v>343209483</v>
      </c>
      <c r="AQ528">
        <v>2074</v>
      </c>
      <c r="AR528">
        <v>2074</v>
      </c>
    </row>
    <row r="529" spans="1:44" ht="15" x14ac:dyDescent="0.25">
      <c r="A529" s="17" t="s">
        <v>4831</v>
      </c>
      <c r="B529" s="43" t="str">
        <f t="shared" si="8"/>
        <v/>
      </c>
      <c r="C529" s="43" t="s">
        <v>13291</v>
      </c>
      <c r="D529" s="5">
        <v>44680294</v>
      </c>
      <c r="E529" s="42">
        <v>44204007</v>
      </c>
      <c r="F529" s="42">
        <v>43727720</v>
      </c>
      <c r="G529" s="42">
        <v>43251433</v>
      </c>
      <c r="H529" s="42">
        <v>42775146</v>
      </c>
      <c r="I529" s="42">
        <v>42298859</v>
      </c>
      <c r="J529" s="42">
        <v>41822572</v>
      </c>
      <c r="K529" s="42">
        <v>41346285</v>
      </c>
      <c r="L529" s="42">
        <v>40869998</v>
      </c>
      <c r="M529" s="42">
        <v>40393711</v>
      </c>
      <c r="N529" s="42">
        <v>39917424</v>
      </c>
      <c r="O529" s="42">
        <v>39441137</v>
      </c>
      <c r="P529" s="42">
        <v>38964850</v>
      </c>
      <c r="Q529" s="42">
        <v>38488563</v>
      </c>
      <c r="R529" s="42">
        <v>38012276</v>
      </c>
      <c r="S529" s="42">
        <v>37535989</v>
      </c>
      <c r="T529" s="42">
        <v>37059702</v>
      </c>
      <c r="U529" s="42">
        <v>36583415</v>
      </c>
      <c r="V529" s="42">
        <v>36107128</v>
      </c>
      <c r="W529" s="42">
        <v>35630841</v>
      </c>
      <c r="X529" s="42">
        <v>35154554</v>
      </c>
      <c r="Y529" s="42">
        <v>34678267</v>
      </c>
      <c r="Z529" s="42">
        <v>34201980</v>
      </c>
      <c r="AA529" s="42">
        <v>33725693</v>
      </c>
      <c r="AB529" s="42">
        <v>33249406</v>
      </c>
      <c r="AC529" s="42">
        <v>32773119</v>
      </c>
      <c r="AD529" s="42">
        <v>32296832</v>
      </c>
      <c r="AE529" s="42">
        <v>31820545</v>
      </c>
      <c r="AF529" s="42">
        <v>31344258</v>
      </c>
      <c r="AG529" s="42">
        <v>30867971</v>
      </c>
      <c r="AH529" s="42">
        <v>30391684</v>
      </c>
      <c r="AI529" s="42">
        <v>29915397</v>
      </c>
      <c r="AK529" s="44">
        <v>73</v>
      </c>
      <c r="AL529" s="44" t="s">
        <v>13292</v>
      </c>
      <c r="AM529" s="44">
        <v>2050</v>
      </c>
      <c r="AN529" s="44">
        <v>29</v>
      </c>
      <c r="AO529" s="44">
        <v>-476287</v>
      </c>
      <c r="AP529">
        <v>1006303747</v>
      </c>
      <c r="AQ529">
        <v>2113</v>
      </c>
      <c r="AR529">
        <v>2100</v>
      </c>
    </row>
    <row r="530" spans="1:44" ht="15" x14ac:dyDescent="0.25">
      <c r="A530" s="17" t="s">
        <v>4831</v>
      </c>
      <c r="B530" s="43" t="str">
        <f t="shared" si="8"/>
        <v/>
      </c>
      <c r="C530" s="43" t="s">
        <v>13291</v>
      </c>
      <c r="D530" s="5">
        <v>35992335</v>
      </c>
      <c r="E530" s="42">
        <v>35479142</v>
      </c>
      <c r="F530" s="42">
        <v>34965949</v>
      </c>
      <c r="G530" s="42">
        <v>34452756</v>
      </c>
      <c r="H530" s="42">
        <v>33939563</v>
      </c>
      <c r="I530" s="42">
        <v>33426370</v>
      </c>
      <c r="J530" s="42">
        <v>32913177</v>
      </c>
      <c r="K530" s="42">
        <v>32399984</v>
      </c>
      <c r="L530" s="42">
        <v>31886791</v>
      </c>
      <c r="M530" s="42">
        <v>31373598</v>
      </c>
      <c r="N530" s="42">
        <v>30860405</v>
      </c>
      <c r="O530" s="42">
        <v>30347212</v>
      </c>
      <c r="P530" s="42">
        <v>29834019</v>
      </c>
      <c r="Q530" s="42">
        <v>29320826</v>
      </c>
      <c r="R530" s="42">
        <v>28807633</v>
      </c>
      <c r="S530" s="42">
        <v>28294440</v>
      </c>
      <c r="T530" s="42">
        <v>27781247</v>
      </c>
      <c r="U530" s="42">
        <v>27268054</v>
      </c>
      <c r="V530" s="42">
        <v>26754861</v>
      </c>
      <c r="W530" s="42">
        <v>26241668</v>
      </c>
      <c r="X530" s="42">
        <v>25728475</v>
      </c>
      <c r="Y530" s="42">
        <v>25215282</v>
      </c>
      <c r="Z530" s="42">
        <v>24702089</v>
      </c>
      <c r="AA530" s="42">
        <v>24188896</v>
      </c>
      <c r="AB530" s="42">
        <v>23675703</v>
      </c>
      <c r="AC530" s="42">
        <v>23162510</v>
      </c>
      <c r="AD530" s="42">
        <v>22649317</v>
      </c>
      <c r="AE530" s="42">
        <v>22136124</v>
      </c>
      <c r="AF530" s="42">
        <v>21622931</v>
      </c>
      <c r="AG530" s="42">
        <v>21109738</v>
      </c>
      <c r="AH530" s="42">
        <v>20596545</v>
      </c>
      <c r="AI530" s="42">
        <v>20083352</v>
      </c>
      <c r="AK530" s="44">
        <v>73</v>
      </c>
      <c r="AL530" s="44" t="s">
        <v>13292</v>
      </c>
      <c r="AM530" s="44">
        <v>2050</v>
      </c>
      <c r="AN530" s="44">
        <v>29</v>
      </c>
      <c r="AO530" s="44">
        <v>-513193</v>
      </c>
      <c r="AP530">
        <v>1072129002</v>
      </c>
      <c r="AQ530">
        <v>2089</v>
      </c>
      <c r="AR530">
        <v>2089</v>
      </c>
    </row>
    <row r="531" spans="1:44" ht="15" x14ac:dyDescent="0.25">
      <c r="A531" s="17" t="s">
        <v>4831</v>
      </c>
      <c r="B531" s="43" t="str">
        <f t="shared" si="8"/>
        <v/>
      </c>
      <c r="C531" s="43" t="s">
        <v>13291</v>
      </c>
      <c r="D531" s="5">
        <v>7472531</v>
      </c>
      <c r="E531" s="42">
        <v>7403159</v>
      </c>
      <c r="F531" s="42">
        <v>7333787</v>
      </c>
      <c r="G531" s="42">
        <v>7264415</v>
      </c>
      <c r="H531" s="42">
        <v>7195043</v>
      </c>
      <c r="I531" s="42">
        <v>7125671</v>
      </c>
      <c r="J531" s="42">
        <v>7056299</v>
      </c>
      <c r="K531" s="42">
        <v>6986927</v>
      </c>
      <c r="L531" s="42">
        <v>6917555</v>
      </c>
      <c r="M531" s="42">
        <v>6848183</v>
      </c>
      <c r="N531" s="42">
        <v>6778811</v>
      </c>
      <c r="O531" s="42">
        <v>6709439</v>
      </c>
      <c r="P531" s="42">
        <v>6640067</v>
      </c>
      <c r="Q531" s="42">
        <v>6570695</v>
      </c>
      <c r="R531" s="42">
        <v>6501323</v>
      </c>
      <c r="S531" s="42">
        <v>6431951</v>
      </c>
      <c r="T531" s="42">
        <v>6362579</v>
      </c>
      <c r="U531" s="42">
        <v>6293207</v>
      </c>
      <c r="V531" s="42">
        <v>6223835</v>
      </c>
      <c r="W531" s="42">
        <v>6154463</v>
      </c>
      <c r="X531" s="42">
        <v>6085091</v>
      </c>
      <c r="Y531" s="42">
        <v>6015719</v>
      </c>
      <c r="Z531" s="42">
        <v>5946347</v>
      </c>
      <c r="AA531" s="42">
        <v>5876975</v>
      </c>
      <c r="AB531" s="42">
        <v>5807603</v>
      </c>
      <c r="AC531" s="42">
        <v>5738231</v>
      </c>
      <c r="AD531" s="42">
        <v>5668859</v>
      </c>
      <c r="AE531" s="42">
        <v>5599487</v>
      </c>
      <c r="AF531" s="42">
        <v>5530115</v>
      </c>
      <c r="AG531" s="42">
        <v>5460743</v>
      </c>
      <c r="AH531" s="42">
        <v>5391371</v>
      </c>
      <c r="AI531" s="42">
        <v>5321999</v>
      </c>
      <c r="AK531" s="44">
        <v>73</v>
      </c>
      <c r="AL531" s="44" t="s">
        <v>13292</v>
      </c>
      <c r="AM531" s="44">
        <v>2050</v>
      </c>
      <c r="AN531" s="44">
        <v>29</v>
      </c>
      <c r="AO531" s="44">
        <v>-69372</v>
      </c>
      <c r="AP531">
        <v>147534599</v>
      </c>
      <c r="AQ531">
        <v>2127</v>
      </c>
      <c r="AR531">
        <v>2100</v>
      </c>
    </row>
    <row r="532" spans="1:44" ht="15" x14ac:dyDescent="0.25">
      <c r="A532" s="17" t="s">
        <v>4831</v>
      </c>
      <c r="B532" s="43" t="str">
        <f t="shared" si="8"/>
        <v/>
      </c>
      <c r="C532" s="43" t="s">
        <v>13291</v>
      </c>
      <c r="D532" s="5">
        <v>8348199</v>
      </c>
      <c r="E532" s="42">
        <v>8141541</v>
      </c>
      <c r="F532" s="42">
        <v>7934883</v>
      </c>
      <c r="G532" s="42">
        <v>7728225</v>
      </c>
      <c r="H532" s="42">
        <v>7521567</v>
      </c>
      <c r="I532" s="42">
        <v>7314909</v>
      </c>
      <c r="J532" s="42">
        <v>7108251</v>
      </c>
      <c r="K532" s="42">
        <v>6901593</v>
      </c>
      <c r="L532" s="42">
        <v>6694935</v>
      </c>
      <c r="M532" s="42">
        <v>6488277</v>
      </c>
      <c r="N532" s="42">
        <v>6281619</v>
      </c>
      <c r="O532" s="42">
        <v>6074961</v>
      </c>
      <c r="P532" s="42">
        <v>5868303</v>
      </c>
      <c r="Q532" s="42">
        <v>5661645</v>
      </c>
      <c r="R532" s="42">
        <v>5454987</v>
      </c>
      <c r="S532" s="42">
        <v>5248329</v>
      </c>
      <c r="T532" s="42">
        <v>5041671</v>
      </c>
      <c r="U532" s="42">
        <v>4835013</v>
      </c>
      <c r="V532" s="42">
        <v>4628355</v>
      </c>
      <c r="W532" s="42">
        <v>4421697</v>
      </c>
      <c r="X532" s="42">
        <v>4215039</v>
      </c>
      <c r="Y532" s="42">
        <v>4008381</v>
      </c>
      <c r="Z532" s="42">
        <v>3801723</v>
      </c>
      <c r="AA532" s="42">
        <v>3595065</v>
      </c>
      <c r="AB532" s="42">
        <v>3388407</v>
      </c>
      <c r="AC532" s="42">
        <v>3181749</v>
      </c>
      <c r="AD532" s="42">
        <v>2975091</v>
      </c>
      <c r="AE532" s="42">
        <v>2768433</v>
      </c>
      <c r="AF532" s="42">
        <v>2561775</v>
      </c>
      <c r="AG532" s="42">
        <v>2355117</v>
      </c>
      <c r="AH532" s="42">
        <v>2148459</v>
      </c>
      <c r="AI532" s="42">
        <v>1941801</v>
      </c>
      <c r="AK532" s="44">
        <v>73</v>
      </c>
      <c r="AL532" s="44" t="s">
        <v>13292</v>
      </c>
      <c r="AM532" s="44">
        <v>2050</v>
      </c>
      <c r="AN532" s="44">
        <v>29</v>
      </c>
      <c r="AO532" s="44">
        <v>-206658</v>
      </c>
      <c r="AP532">
        <v>425590701</v>
      </c>
      <c r="AQ532">
        <v>2059</v>
      </c>
      <c r="AR532">
        <v>2059</v>
      </c>
    </row>
    <row r="533" spans="1:44" ht="15" x14ac:dyDescent="0.25">
      <c r="A533" s="17" t="s">
        <v>4831</v>
      </c>
      <c r="B533" s="43" t="str">
        <f t="shared" si="8"/>
        <v/>
      </c>
      <c r="C533" s="43" t="s">
        <v>13291</v>
      </c>
      <c r="D533" s="5">
        <v>875596</v>
      </c>
      <c r="E533" s="42">
        <v>758648</v>
      </c>
      <c r="F533" s="42">
        <v>641700</v>
      </c>
      <c r="G533" s="42">
        <v>524752</v>
      </c>
      <c r="H533" s="42">
        <v>407804</v>
      </c>
      <c r="I533" s="42">
        <v>290856</v>
      </c>
      <c r="J533" s="42">
        <v>173908</v>
      </c>
      <c r="K533" s="42">
        <v>56960</v>
      </c>
      <c r="L533" s="42" t="s">
        <v>13291</v>
      </c>
      <c r="M533" s="42" t="s">
        <v>13291</v>
      </c>
      <c r="N533" s="42" t="s">
        <v>13291</v>
      </c>
      <c r="O533" s="42" t="s">
        <v>13291</v>
      </c>
      <c r="P533" s="42" t="s">
        <v>13291</v>
      </c>
      <c r="Q533" s="42" t="s">
        <v>13291</v>
      </c>
      <c r="R533" s="42" t="s">
        <v>13291</v>
      </c>
      <c r="S533" s="42" t="s">
        <v>13291</v>
      </c>
      <c r="T533" s="42" t="s">
        <v>13291</v>
      </c>
      <c r="U533" s="42" t="s">
        <v>13291</v>
      </c>
      <c r="V533" s="42" t="s">
        <v>13291</v>
      </c>
      <c r="W533" s="42" t="s">
        <v>13291</v>
      </c>
      <c r="X533" s="42" t="s">
        <v>13291</v>
      </c>
      <c r="Y533" s="42" t="s">
        <v>13291</v>
      </c>
      <c r="Z533" s="42" t="s">
        <v>13291</v>
      </c>
      <c r="AA533" s="42" t="s">
        <v>13291</v>
      </c>
      <c r="AB533" s="42" t="s">
        <v>13291</v>
      </c>
      <c r="AC533" s="42" t="s">
        <v>13291</v>
      </c>
      <c r="AD533" s="42" t="s">
        <v>13291</v>
      </c>
      <c r="AE533" s="42" t="s">
        <v>13291</v>
      </c>
      <c r="AF533" s="42" t="s">
        <v>13291</v>
      </c>
      <c r="AG533" s="42" t="s">
        <v>13291</v>
      </c>
      <c r="AH533" s="42" t="s">
        <v>13291</v>
      </c>
      <c r="AI533" s="42" t="s">
        <v>13291</v>
      </c>
      <c r="AK533" s="44">
        <v>49</v>
      </c>
      <c r="AL533" s="44" t="s">
        <v>13316</v>
      </c>
      <c r="AM533" s="44">
        <v>2026</v>
      </c>
      <c r="AN533" s="44">
        <v>5</v>
      </c>
      <c r="AO533" s="44">
        <v>-116948</v>
      </c>
      <c r="AP533">
        <v>236993608</v>
      </c>
      <c r="AQ533">
        <v>2026</v>
      </c>
      <c r="AR533">
        <v>2026</v>
      </c>
    </row>
    <row r="534" spans="1:44" ht="15" x14ac:dyDescent="0.25">
      <c r="A534" s="17" t="s">
        <v>4831</v>
      </c>
      <c r="B534" s="43" t="str">
        <f t="shared" si="8"/>
        <v/>
      </c>
      <c r="C534" s="43" t="s">
        <v>13291</v>
      </c>
      <c r="D534" s="5">
        <v>2651830</v>
      </c>
      <c r="E534" s="42">
        <v>2574862</v>
      </c>
      <c r="F534" s="42">
        <v>2497894</v>
      </c>
      <c r="G534" s="42">
        <v>2420926</v>
      </c>
      <c r="H534" s="42">
        <v>2343958</v>
      </c>
      <c r="I534" s="42">
        <v>2266990</v>
      </c>
      <c r="J534" s="42">
        <v>2190022</v>
      </c>
      <c r="K534" s="42">
        <v>2113054</v>
      </c>
      <c r="L534" s="42">
        <v>2036086</v>
      </c>
      <c r="M534" s="42">
        <v>1959118</v>
      </c>
      <c r="N534" s="42">
        <v>1882150</v>
      </c>
      <c r="O534" s="42">
        <v>1805182</v>
      </c>
      <c r="P534" s="42">
        <v>1728214</v>
      </c>
      <c r="Q534" s="42">
        <v>1651246</v>
      </c>
      <c r="R534" s="42">
        <v>1574278</v>
      </c>
      <c r="S534" s="42">
        <v>1497310</v>
      </c>
      <c r="T534" s="42">
        <v>1420342</v>
      </c>
      <c r="U534" s="42">
        <v>1343374</v>
      </c>
      <c r="V534" s="42">
        <v>1266406</v>
      </c>
      <c r="W534" s="42">
        <v>1189438</v>
      </c>
      <c r="X534" s="42">
        <v>1112470</v>
      </c>
      <c r="Y534" s="42">
        <v>1035502</v>
      </c>
      <c r="Z534" s="42">
        <v>958534</v>
      </c>
      <c r="AA534" s="42">
        <v>881566</v>
      </c>
      <c r="AB534" s="42">
        <v>804598</v>
      </c>
      <c r="AC534" s="42">
        <v>727630</v>
      </c>
      <c r="AD534" s="42">
        <v>650662</v>
      </c>
      <c r="AE534" s="42">
        <v>573694</v>
      </c>
      <c r="AF534" s="42">
        <v>496726</v>
      </c>
      <c r="AG534" s="42">
        <v>419758</v>
      </c>
      <c r="AH534" s="42">
        <v>342790</v>
      </c>
      <c r="AI534" s="42">
        <v>265822</v>
      </c>
      <c r="AK534" s="44">
        <v>73</v>
      </c>
      <c r="AL534" s="44" t="s">
        <v>13292</v>
      </c>
      <c r="AM534" s="44">
        <v>2050</v>
      </c>
      <c r="AN534" s="44">
        <v>29</v>
      </c>
      <c r="AO534" s="44">
        <v>-76968</v>
      </c>
      <c r="AP534">
        <v>158050222</v>
      </c>
      <c r="AQ534">
        <v>2053</v>
      </c>
      <c r="AR534">
        <v>2053</v>
      </c>
    </row>
    <row r="535" spans="1:44" ht="15" x14ac:dyDescent="0.25">
      <c r="A535" s="17" t="s">
        <v>4831</v>
      </c>
      <c r="B535" s="43" t="str">
        <f t="shared" si="8"/>
        <v/>
      </c>
      <c r="C535" s="43" t="s">
        <v>13291</v>
      </c>
      <c r="D535" s="5">
        <v>2119754</v>
      </c>
      <c r="E535" s="42">
        <v>1943599</v>
      </c>
      <c r="F535" s="42">
        <v>1767444</v>
      </c>
      <c r="G535" s="42">
        <v>1591289</v>
      </c>
      <c r="H535" s="42">
        <v>1415134</v>
      </c>
      <c r="I535" s="42">
        <v>1238979</v>
      </c>
      <c r="J535" s="42">
        <v>1062824</v>
      </c>
      <c r="K535" s="42">
        <v>886669</v>
      </c>
      <c r="L535" s="42">
        <v>710514</v>
      </c>
      <c r="M535" s="42">
        <v>534359</v>
      </c>
      <c r="N535" s="42">
        <v>358204</v>
      </c>
      <c r="O535" s="42">
        <v>182049</v>
      </c>
      <c r="P535" s="42">
        <v>5894</v>
      </c>
      <c r="Q535" s="42" t="s">
        <v>13291</v>
      </c>
      <c r="R535" s="42" t="s">
        <v>13291</v>
      </c>
      <c r="S535" s="42" t="s">
        <v>13291</v>
      </c>
      <c r="T535" s="42" t="s">
        <v>13291</v>
      </c>
      <c r="U535" s="42" t="s">
        <v>13291</v>
      </c>
      <c r="V535" s="42" t="s">
        <v>13291</v>
      </c>
      <c r="W535" s="42" t="s">
        <v>13291</v>
      </c>
      <c r="X535" s="42" t="s">
        <v>13291</v>
      </c>
      <c r="Y535" s="42" t="s">
        <v>13291</v>
      </c>
      <c r="Z535" s="42" t="s">
        <v>13291</v>
      </c>
      <c r="AA535" s="42" t="s">
        <v>13291</v>
      </c>
      <c r="AB535" s="42" t="s">
        <v>13291</v>
      </c>
      <c r="AC535" s="42" t="s">
        <v>13291</v>
      </c>
      <c r="AD535" s="42" t="s">
        <v>13291</v>
      </c>
      <c r="AE535" s="42" t="s">
        <v>13291</v>
      </c>
      <c r="AF535" s="42" t="s">
        <v>13291</v>
      </c>
      <c r="AG535" s="42" t="s">
        <v>13291</v>
      </c>
      <c r="AH535" s="42" t="s">
        <v>13291</v>
      </c>
      <c r="AI535" s="42" t="s">
        <v>13291</v>
      </c>
      <c r="AK535" s="44">
        <v>54</v>
      </c>
      <c r="AL535" s="44" t="s">
        <v>13296</v>
      </c>
      <c r="AM535" s="44">
        <v>2031</v>
      </c>
      <c r="AN535" s="44">
        <v>10</v>
      </c>
      <c r="AO535" s="44">
        <v>-176155</v>
      </c>
      <c r="AP535">
        <v>357776699</v>
      </c>
      <c r="AQ535">
        <v>2031</v>
      </c>
      <c r="AR535">
        <v>2031</v>
      </c>
    </row>
    <row r="536" spans="1:44" ht="15" x14ac:dyDescent="0.25">
      <c r="A536" s="17" t="s">
        <v>4831</v>
      </c>
      <c r="B536" s="43" t="str">
        <f t="shared" si="8"/>
        <v/>
      </c>
      <c r="C536" s="43" t="s">
        <v>13291</v>
      </c>
      <c r="D536" s="5">
        <v>16205873</v>
      </c>
      <c r="E536" s="42">
        <v>16104529</v>
      </c>
      <c r="F536" s="42">
        <v>16003185</v>
      </c>
      <c r="G536" s="42">
        <v>15901841</v>
      </c>
      <c r="H536" s="42">
        <v>15800497</v>
      </c>
      <c r="I536" s="42">
        <v>15699153</v>
      </c>
      <c r="J536" s="42">
        <v>15597809</v>
      </c>
      <c r="K536" s="42">
        <v>15496465</v>
      </c>
      <c r="L536" s="42">
        <v>15395121</v>
      </c>
      <c r="M536" s="42">
        <v>15293777</v>
      </c>
      <c r="N536" s="42">
        <v>15192433</v>
      </c>
      <c r="O536" s="42">
        <v>15091089</v>
      </c>
      <c r="P536" s="42">
        <v>14989745</v>
      </c>
      <c r="Q536" s="42">
        <v>14888401</v>
      </c>
      <c r="R536" s="42">
        <v>14787057</v>
      </c>
      <c r="S536" s="42">
        <v>14685713</v>
      </c>
      <c r="T536" s="42">
        <v>14584369</v>
      </c>
      <c r="U536" s="42">
        <v>14483025</v>
      </c>
      <c r="V536" s="42">
        <v>14381681</v>
      </c>
      <c r="W536" s="42">
        <v>14280337</v>
      </c>
      <c r="X536" s="42">
        <v>14178993</v>
      </c>
      <c r="Y536" s="42">
        <v>14077649</v>
      </c>
      <c r="Z536" s="42">
        <v>13976305</v>
      </c>
      <c r="AA536" s="42">
        <v>13874961</v>
      </c>
      <c r="AB536" s="42">
        <v>13773617</v>
      </c>
      <c r="AC536" s="42">
        <v>13672273</v>
      </c>
      <c r="AD536" s="42">
        <v>13570929</v>
      </c>
      <c r="AE536" s="42">
        <v>13469585</v>
      </c>
      <c r="AF536" s="42">
        <v>13368241</v>
      </c>
      <c r="AG536" s="42">
        <v>13266897</v>
      </c>
      <c r="AH536" s="42">
        <v>13165553</v>
      </c>
      <c r="AI536" s="42">
        <v>13064209</v>
      </c>
      <c r="AK536" s="44">
        <v>73</v>
      </c>
      <c r="AL536" s="44" t="s">
        <v>13292</v>
      </c>
      <c r="AM536" s="44">
        <v>2050</v>
      </c>
      <c r="AN536" s="44">
        <v>29</v>
      </c>
      <c r="AO536" s="44">
        <v>-101344</v>
      </c>
      <c r="AP536">
        <v>220819409</v>
      </c>
      <c r="AQ536">
        <v>2179</v>
      </c>
      <c r="AR536">
        <v>2100</v>
      </c>
    </row>
    <row r="537" spans="1:44" ht="15" x14ac:dyDescent="0.25">
      <c r="A537" s="17" t="s">
        <v>4831</v>
      </c>
      <c r="B537" s="43" t="str">
        <f t="shared" si="8"/>
        <v/>
      </c>
      <c r="C537" s="43" t="s">
        <v>13291</v>
      </c>
      <c r="D537" s="5">
        <v>4489556</v>
      </c>
      <c r="E537" s="42">
        <v>4374531</v>
      </c>
      <c r="F537" s="42">
        <v>4259506</v>
      </c>
      <c r="G537" s="42">
        <v>4144481</v>
      </c>
      <c r="H537" s="42">
        <v>4029456</v>
      </c>
      <c r="I537" s="42">
        <v>3914431</v>
      </c>
      <c r="J537" s="42">
        <v>3799406</v>
      </c>
      <c r="K537" s="42">
        <v>3684381</v>
      </c>
      <c r="L537" s="42">
        <v>3569356</v>
      </c>
      <c r="M537" s="42">
        <v>3454331</v>
      </c>
      <c r="N537" s="42">
        <v>3339306</v>
      </c>
      <c r="O537" s="42">
        <v>3224281</v>
      </c>
      <c r="P537" s="42">
        <v>3109256</v>
      </c>
      <c r="Q537" s="42">
        <v>2994231</v>
      </c>
      <c r="R537" s="42">
        <v>2879206</v>
      </c>
      <c r="S537" s="42">
        <v>2764181</v>
      </c>
      <c r="T537" s="42">
        <v>2649156</v>
      </c>
      <c r="U537" s="42">
        <v>2534131</v>
      </c>
      <c r="V537" s="42">
        <v>2419106</v>
      </c>
      <c r="W537" s="42">
        <v>2304081</v>
      </c>
      <c r="X537" s="42">
        <v>2189056</v>
      </c>
      <c r="Y537" s="42">
        <v>2074031</v>
      </c>
      <c r="Z537" s="42">
        <v>1959006</v>
      </c>
      <c r="AA537" s="42">
        <v>1843981</v>
      </c>
      <c r="AB537" s="42">
        <v>1728956</v>
      </c>
      <c r="AC537" s="42">
        <v>1613931</v>
      </c>
      <c r="AD537" s="42">
        <v>1498906</v>
      </c>
      <c r="AE537" s="42">
        <v>1383881</v>
      </c>
      <c r="AF537" s="42">
        <v>1268856</v>
      </c>
      <c r="AG537" s="42">
        <v>1153831</v>
      </c>
      <c r="AH537" s="42">
        <v>1038806</v>
      </c>
      <c r="AI537" s="42">
        <v>923781</v>
      </c>
      <c r="AK537" s="44">
        <v>73</v>
      </c>
      <c r="AL537" s="44" t="s">
        <v>13292</v>
      </c>
      <c r="AM537" s="44">
        <v>2050</v>
      </c>
      <c r="AN537" s="44">
        <v>29</v>
      </c>
      <c r="AO537" s="44">
        <v>-115025</v>
      </c>
      <c r="AP537">
        <v>236725031</v>
      </c>
      <c r="AQ537">
        <v>2058</v>
      </c>
      <c r="AR537">
        <v>2058</v>
      </c>
    </row>
    <row r="538" spans="1:44" ht="15" x14ac:dyDescent="0.25">
      <c r="A538" s="17" t="s">
        <v>4831</v>
      </c>
      <c r="B538" s="43" t="str">
        <f t="shared" si="8"/>
        <v/>
      </c>
      <c r="C538" s="43" t="s">
        <v>13291</v>
      </c>
      <c r="D538" s="5">
        <v>5045972</v>
      </c>
      <c r="E538" s="42">
        <v>4866246</v>
      </c>
      <c r="F538" s="42">
        <v>4686520</v>
      </c>
      <c r="G538" s="42">
        <v>4506794</v>
      </c>
      <c r="H538" s="42">
        <v>4327068</v>
      </c>
      <c r="I538" s="42">
        <v>4147342</v>
      </c>
      <c r="J538" s="42">
        <v>3967616</v>
      </c>
      <c r="K538" s="42">
        <v>3787890</v>
      </c>
      <c r="L538" s="42">
        <v>3608164</v>
      </c>
      <c r="M538" s="42">
        <v>3428438</v>
      </c>
      <c r="N538" s="42">
        <v>3248712</v>
      </c>
      <c r="O538" s="42">
        <v>3068986</v>
      </c>
      <c r="P538" s="42">
        <v>2889260</v>
      </c>
      <c r="Q538" s="42">
        <v>2709534</v>
      </c>
      <c r="R538" s="42">
        <v>2529808</v>
      </c>
      <c r="S538" s="42">
        <v>2350082</v>
      </c>
      <c r="T538" s="42">
        <v>2170356</v>
      </c>
      <c r="U538" s="42">
        <v>1990630</v>
      </c>
      <c r="V538" s="42">
        <v>1810904</v>
      </c>
      <c r="W538" s="42">
        <v>1631178</v>
      </c>
      <c r="X538" s="42">
        <v>1451452</v>
      </c>
      <c r="Y538" s="42">
        <v>1271726</v>
      </c>
      <c r="Z538" s="42">
        <v>1092000</v>
      </c>
      <c r="AA538" s="42">
        <v>912274</v>
      </c>
      <c r="AB538" s="42">
        <v>732548</v>
      </c>
      <c r="AC538" s="42">
        <v>552822</v>
      </c>
      <c r="AD538" s="42">
        <v>373096</v>
      </c>
      <c r="AE538" s="42">
        <v>193370</v>
      </c>
      <c r="AF538" s="42">
        <v>13644</v>
      </c>
      <c r="AG538" s="42" t="s">
        <v>13291</v>
      </c>
      <c r="AH538" s="42" t="s">
        <v>13291</v>
      </c>
      <c r="AI538" s="42" t="s">
        <v>13291</v>
      </c>
      <c r="AK538" s="44">
        <v>70</v>
      </c>
      <c r="AL538" s="44" t="s">
        <v>13308</v>
      </c>
      <c r="AM538" s="44">
        <v>2047</v>
      </c>
      <c r="AN538" s="44">
        <v>26</v>
      </c>
      <c r="AO538" s="44">
        <v>-179726</v>
      </c>
      <c r="AP538">
        <v>367912766</v>
      </c>
      <c r="AQ538">
        <v>2047</v>
      </c>
      <c r="AR538">
        <v>2047</v>
      </c>
    </row>
    <row r="539" spans="1:44" ht="15" x14ac:dyDescent="0.25">
      <c r="A539" s="17" t="s">
        <v>4620</v>
      </c>
      <c r="B539" s="43">
        <f t="shared" si="8"/>
        <v>1</v>
      </c>
      <c r="C539" s="43" t="s">
        <v>13291</v>
      </c>
      <c r="D539" s="5">
        <v>922072223</v>
      </c>
      <c r="E539" s="42">
        <v>919267730</v>
      </c>
      <c r="F539" s="42">
        <v>916463237</v>
      </c>
      <c r="G539" s="42">
        <v>913658744</v>
      </c>
      <c r="H539" s="42">
        <v>910854251</v>
      </c>
      <c r="I539" s="42">
        <v>908049758</v>
      </c>
      <c r="J539" s="42">
        <v>905245265</v>
      </c>
      <c r="K539" s="42">
        <v>902440772</v>
      </c>
      <c r="L539" s="42">
        <v>899636279</v>
      </c>
      <c r="M539" s="42">
        <v>896831786</v>
      </c>
      <c r="N539" s="42">
        <v>894027293</v>
      </c>
      <c r="O539" s="42">
        <v>891222800</v>
      </c>
      <c r="P539" s="42">
        <v>888418307</v>
      </c>
      <c r="Q539" s="42">
        <v>885613814</v>
      </c>
      <c r="R539" s="42">
        <v>882809321</v>
      </c>
      <c r="S539" s="42">
        <v>880004828</v>
      </c>
      <c r="T539" s="42">
        <v>877200335</v>
      </c>
      <c r="U539" s="42">
        <v>874395842</v>
      </c>
      <c r="V539" s="42">
        <v>871591349</v>
      </c>
      <c r="W539" s="42">
        <v>868786856</v>
      </c>
      <c r="X539" s="42">
        <v>865982363</v>
      </c>
      <c r="Y539" s="42">
        <v>863177870</v>
      </c>
      <c r="Z539" s="42">
        <v>860373377</v>
      </c>
      <c r="AA539" s="42">
        <v>857568884</v>
      </c>
      <c r="AB539" s="42">
        <v>854764391</v>
      </c>
      <c r="AC539" s="42">
        <v>851959898</v>
      </c>
      <c r="AD539" s="42">
        <v>849155405</v>
      </c>
      <c r="AE539" s="42">
        <v>846350912</v>
      </c>
      <c r="AF539" s="42">
        <v>843546419</v>
      </c>
      <c r="AG539" s="42">
        <v>840741926</v>
      </c>
      <c r="AH539" s="42">
        <v>837937433</v>
      </c>
      <c r="AI539" s="42">
        <v>835132940</v>
      </c>
      <c r="AK539" s="44">
        <v>73</v>
      </c>
      <c r="AL539" s="44" t="s">
        <v>13292</v>
      </c>
      <c r="AM539" s="44">
        <v>2050</v>
      </c>
      <c r="AN539" s="44">
        <v>29</v>
      </c>
      <c r="AO539" s="44">
        <v>-2804493</v>
      </c>
      <c r="AP539">
        <v>6584343590</v>
      </c>
      <c r="AQ539">
        <v>2348</v>
      </c>
      <c r="AR539">
        <v>2100</v>
      </c>
    </row>
    <row r="540" spans="1:44" ht="15" x14ac:dyDescent="0.25">
      <c r="A540" s="17" t="s">
        <v>4620</v>
      </c>
      <c r="B540" s="43" t="str">
        <f t="shared" si="8"/>
        <v/>
      </c>
      <c r="C540" s="43" t="s">
        <v>13291</v>
      </c>
      <c r="D540" s="5">
        <v>13625501</v>
      </c>
      <c r="E540" s="42">
        <v>13556165</v>
      </c>
      <c r="F540" s="42">
        <v>13486829</v>
      </c>
      <c r="G540" s="42">
        <v>13417493</v>
      </c>
      <c r="H540" s="42">
        <v>13348157</v>
      </c>
      <c r="I540" s="42">
        <v>13278821</v>
      </c>
      <c r="J540" s="42">
        <v>13209485</v>
      </c>
      <c r="K540" s="42">
        <v>13140149</v>
      </c>
      <c r="L540" s="42">
        <v>13070813</v>
      </c>
      <c r="M540" s="42">
        <v>13001477</v>
      </c>
      <c r="N540" s="42">
        <v>12932141</v>
      </c>
      <c r="O540" s="42">
        <v>12862805</v>
      </c>
      <c r="P540" s="42">
        <v>12793469</v>
      </c>
      <c r="Q540" s="42">
        <v>12724133</v>
      </c>
      <c r="R540" s="42">
        <v>12654797</v>
      </c>
      <c r="S540" s="42">
        <v>12585461</v>
      </c>
      <c r="T540" s="42">
        <v>12516125</v>
      </c>
      <c r="U540" s="42">
        <v>12446789</v>
      </c>
      <c r="V540" s="42">
        <v>12377453</v>
      </c>
      <c r="W540" s="42">
        <v>12308117</v>
      </c>
      <c r="X540" s="42">
        <v>12238781</v>
      </c>
      <c r="Y540" s="42">
        <v>12169445</v>
      </c>
      <c r="Z540" s="42">
        <v>12100109</v>
      </c>
      <c r="AA540" s="42">
        <v>12030773</v>
      </c>
      <c r="AB540" s="42">
        <v>11961437</v>
      </c>
      <c r="AC540" s="42">
        <v>11892101</v>
      </c>
      <c r="AD540" s="42">
        <v>11822765</v>
      </c>
      <c r="AE540" s="42">
        <v>11753429</v>
      </c>
      <c r="AF540" s="42">
        <v>11684093</v>
      </c>
      <c r="AG540" s="42">
        <v>11614757</v>
      </c>
      <c r="AH540" s="42">
        <v>11545421</v>
      </c>
      <c r="AI540" s="42">
        <v>11476085</v>
      </c>
      <c r="AK540" s="44">
        <v>73</v>
      </c>
      <c r="AL540" s="44" t="s">
        <v>13292</v>
      </c>
      <c r="AM540" s="44">
        <v>2050</v>
      </c>
      <c r="AN540" s="44">
        <v>29</v>
      </c>
      <c r="AO540" s="44">
        <v>-69336</v>
      </c>
      <c r="AP540">
        <v>153614885</v>
      </c>
      <c r="AQ540">
        <v>2216</v>
      </c>
      <c r="AR540">
        <v>2100</v>
      </c>
    </row>
    <row r="541" spans="1:44" ht="15" x14ac:dyDescent="0.25">
      <c r="A541" s="17" t="s">
        <v>4620</v>
      </c>
      <c r="B541" s="43" t="str">
        <f t="shared" si="8"/>
        <v/>
      </c>
      <c r="C541" s="43" t="s">
        <v>13291</v>
      </c>
      <c r="D541" s="5">
        <v>118548</v>
      </c>
      <c r="E541" s="42">
        <v>93781</v>
      </c>
      <c r="F541" s="42">
        <v>69014</v>
      </c>
      <c r="G541" s="42">
        <v>44247</v>
      </c>
      <c r="H541" s="42">
        <v>19480</v>
      </c>
      <c r="I541" s="42" t="s">
        <v>13291</v>
      </c>
      <c r="J541" s="42" t="s">
        <v>13291</v>
      </c>
      <c r="K541" s="42" t="s">
        <v>13291</v>
      </c>
      <c r="L541" s="42" t="s">
        <v>13291</v>
      </c>
      <c r="M541" s="42" t="s">
        <v>13291</v>
      </c>
      <c r="N541" s="42" t="s">
        <v>13291</v>
      </c>
      <c r="O541" s="42" t="s">
        <v>13291</v>
      </c>
      <c r="P541" s="42" t="s">
        <v>13291</v>
      </c>
      <c r="Q541" s="42" t="s">
        <v>13291</v>
      </c>
      <c r="R541" s="42" t="s">
        <v>13291</v>
      </c>
      <c r="S541" s="42" t="s">
        <v>13291</v>
      </c>
      <c r="T541" s="42" t="s">
        <v>13291</v>
      </c>
      <c r="U541" s="42" t="s">
        <v>13291</v>
      </c>
      <c r="V541" s="42" t="s">
        <v>13291</v>
      </c>
      <c r="W541" s="42" t="s">
        <v>13291</v>
      </c>
      <c r="X541" s="42" t="s">
        <v>13291</v>
      </c>
      <c r="Y541" s="42" t="s">
        <v>13291</v>
      </c>
      <c r="Z541" s="42" t="s">
        <v>13291</v>
      </c>
      <c r="AA541" s="42" t="s">
        <v>13291</v>
      </c>
      <c r="AB541" s="42" t="s">
        <v>13291</v>
      </c>
      <c r="AC541" s="42" t="s">
        <v>13291</v>
      </c>
      <c r="AD541" s="42" t="s">
        <v>13291</v>
      </c>
      <c r="AE541" s="42" t="s">
        <v>13291</v>
      </c>
      <c r="AF541" s="42" t="s">
        <v>13291</v>
      </c>
      <c r="AG541" s="42" t="s">
        <v>13291</v>
      </c>
      <c r="AH541" s="42" t="s">
        <v>13291</v>
      </c>
      <c r="AI541" s="42" t="s">
        <v>13291</v>
      </c>
      <c r="AK541" s="44">
        <v>46</v>
      </c>
      <c r="AL541" s="44" t="s">
        <v>13306</v>
      </c>
      <c r="AM541" s="44">
        <v>2023</v>
      </c>
      <c r="AN541" s="44">
        <v>2</v>
      </c>
      <c r="AO541" s="44">
        <v>-24767</v>
      </c>
      <c r="AP541">
        <v>50123121</v>
      </c>
      <c r="AQ541">
        <v>2024</v>
      </c>
      <c r="AR541">
        <v>2024</v>
      </c>
    </row>
    <row r="542" spans="1:44" ht="15" x14ac:dyDescent="0.25">
      <c r="A542" s="17" t="s">
        <v>4620</v>
      </c>
      <c r="B542" s="43" t="str">
        <f t="shared" si="8"/>
        <v/>
      </c>
      <c r="C542" s="43" t="s">
        <v>13291</v>
      </c>
      <c r="D542" s="5">
        <v>274790641</v>
      </c>
      <c r="E542" s="42">
        <v>273387050</v>
      </c>
      <c r="F542" s="42">
        <v>271983459</v>
      </c>
      <c r="G542" s="42">
        <v>270579868</v>
      </c>
      <c r="H542" s="42">
        <v>269176277</v>
      </c>
      <c r="I542" s="42">
        <v>267772686</v>
      </c>
      <c r="J542" s="42">
        <v>266369095</v>
      </c>
      <c r="K542" s="42">
        <v>264965504</v>
      </c>
      <c r="L542" s="42">
        <v>263561913</v>
      </c>
      <c r="M542" s="42">
        <v>262158322</v>
      </c>
      <c r="N542" s="42">
        <v>260754731</v>
      </c>
      <c r="O542" s="42">
        <v>259351140</v>
      </c>
      <c r="P542" s="42">
        <v>257947549</v>
      </c>
      <c r="Q542" s="42">
        <v>256543958</v>
      </c>
      <c r="R542" s="42">
        <v>255140367</v>
      </c>
      <c r="S542" s="42">
        <v>253736776</v>
      </c>
      <c r="T542" s="42">
        <v>252333185</v>
      </c>
      <c r="U542" s="42">
        <v>250929594</v>
      </c>
      <c r="V542" s="42">
        <v>249526003</v>
      </c>
      <c r="W542" s="42">
        <v>248122412</v>
      </c>
      <c r="X542" s="42">
        <v>246718821</v>
      </c>
      <c r="Y542" s="42">
        <v>245315230</v>
      </c>
      <c r="Z542" s="42">
        <v>243911639</v>
      </c>
      <c r="AA542" s="42">
        <v>242508048</v>
      </c>
      <c r="AB542" s="42">
        <v>241104457</v>
      </c>
      <c r="AC542" s="42">
        <v>239700866</v>
      </c>
      <c r="AD542" s="42">
        <v>238297275</v>
      </c>
      <c r="AE542" s="42">
        <v>236893684</v>
      </c>
      <c r="AF542" s="42">
        <v>235490093</v>
      </c>
      <c r="AG542" s="42">
        <v>234086502</v>
      </c>
      <c r="AH542" s="42">
        <v>232682911</v>
      </c>
      <c r="AI542" s="42">
        <v>231279320</v>
      </c>
      <c r="AK542" s="44">
        <v>73</v>
      </c>
      <c r="AL542" s="44" t="s">
        <v>13292</v>
      </c>
      <c r="AM542" s="44">
        <v>2050</v>
      </c>
      <c r="AN542" s="44">
        <v>29</v>
      </c>
      <c r="AO542" s="44">
        <v>-1403591</v>
      </c>
      <c r="AP542">
        <v>3108640870</v>
      </c>
      <c r="AQ542">
        <v>2215</v>
      </c>
      <c r="AR542">
        <v>2100</v>
      </c>
    </row>
    <row r="543" spans="1:44" ht="15" x14ac:dyDescent="0.25">
      <c r="A543" s="17" t="s">
        <v>4876</v>
      </c>
      <c r="B543" s="43">
        <f t="shared" si="8"/>
        <v>1</v>
      </c>
      <c r="C543" s="43" t="s">
        <v>13291</v>
      </c>
      <c r="D543" s="5">
        <v>1983750</v>
      </c>
      <c r="E543" s="42">
        <v>1859858</v>
      </c>
      <c r="F543" s="42">
        <v>1735966</v>
      </c>
      <c r="G543" s="42">
        <v>1612074</v>
      </c>
      <c r="H543" s="42">
        <v>1488182</v>
      </c>
      <c r="I543" s="42">
        <v>1364290</v>
      </c>
      <c r="J543" s="42">
        <v>1240398</v>
      </c>
      <c r="K543" s="42">
        <v>1116506</v>
      </c>
      <c r="L543" s="42">
        <v>992614</v>
      </c>
      <c r="M543" s="42">
        <v>868722</v>
      </c>
      <c r="N543" s="42">
        <v>744830</v>
      </c>
      <c r="O543" s="42">
        <v>620938</v>
      </c>
      <c r="P543" s="42">
        <v>497046</v>
      </c>
      <c r="Q543" s="42">
        <v>373154</v>
      </c>
      <c r="R543" s="42">
        <v>249262</v>
      </c>
      <c r="S543" s="42">
        <v>125370</v>
      </c>
      <c r="T543" s="42">
        <v>1478</v>
      </c>
      <c r="U543" s="42" t="s">
        <v>13291</v>
      </c>
      <c r="V543" s="42" t="s">
        <v>13291</v>
      </c>
      <c r="W543" s="42" t="s">
        <v>13291</v>
      </c>
      <c r="X543" s="42" t="s">
        <v>13291</v>
      </c>
      <c r="Y543" s="42" t="s">
        <v>13291</v>
      </c>
      <c r="Z543" s="42" t="s">
        <v>13291</v>
      </c>
      <c r="AA543" s="42" t="s">
        <v>13291</v>
      </c>
      <c r="AB543" s="42" t="s">
        <v>13291</v>
      </c>
      <c r="AC543" s="42" t="s">
        <v>13291</v>
      </c>
      <c r="AD543" s="42" t="s">
        <v>13291</v>
      </c>
      <c r="AE543" s="42" t="s">
        <v>13291</v>
      </c>
      <c r="AF543" s="42" t="s">
        <v>13291</v>
      </c>
      <c r="AG543" s="42" t="s">
        <v>13291</v>
      </c>
      <c r="AH543" s="42" t="s">
        <v>13291</v>
      </c>
      <c r="AI543" s="42" t="s">
        <v>13291</v>
      </c>
      <c r="AK543" s="44">
        <v>58</v>
      </c>
      <c r="AL543" s="44" t="s">
        <v>13318</v>
      </c>
      <c r="AM543" s="44">
        <v>2035</v>
      </c>
      <c r="AN543" s="44">
        <v>14</v>
      </c>
      <c r="AO543" s="44">
        <v>-123892</v>
      </c>
      <c r="AP543">
        <v>252121698</v>
      </c>
      <c r="AQ543">
        <v>2035</v>
      </c>
      <c r="AR543">
        <v>2035</v>
      </c>
    </row>
    <row r="544" spans="1:44" ht="15" x14ac:dyDescent="0.25">
      <c r="A544" s="17" t="s">
        <v>4876</v>
      </c>
      <c r="B544" s="43" t="str">
        <f t="shared" si="8"/>
        <v/>
      </c>
      <c r="C544" s="43" t="s">
        <v>13291</v>
      </c>
      <c r="D544" s="5">
        <v>23644660</v>
      </c>
      <c r="E544" s="42">
        <v>23360684</v>
      </c>
      <c r="F544" s="42">
        <v>23076708</v>
      </c>
      <c r="G544" s="42">
        <v>22792732</v>
      </c>
      <c r="H544" s="42">
        <v>22508756</v>
      </c>
      <c r="I544" s="42">
        <v>22224780</v>
      </c>
      <c r="J544" s="42">
        <v>21940804</v>
      </c>
      <c r="K544" s="42">
        <v>21656828</v>
      </c>
      <c r="L544" s="42">
        <v>21372852</v>
      </c>
      <c r="M544" s="42">
        <v>21088876</v>
      </c>
      <c r="N544" s="42">
        <v>20804900</v>
      </c>
      <c r="O544" s="42">
        <v>20520924</v>
      </c>
      <c r="P544" s="42">
        <v>20236948</v>
      </c>
      <c r="Q544" s="42">
        <v>19952972</v>
      </c>
      <c r="R544" s="42">
        <v>19668996</v>
      </c>
      <c r="S544" s="42">
        <v>19385020</v>
      </c>
      <c r="T544" s="42">
        <v>19101044</v>
      </c>
      <c r="U544" s="42">
        <v>18817068</v>
      </c>
      <c r="V544" s="42">
        <v>18533092</v>
      </c>
      <c r="W544" s="42">
        <v>18249116</v>
      </c>
      <c r="X544" s="42">
        <v>17965140</v>
      </c>
      <c r="Y544" s="42">
        <v>17681164</v>
      </c>
      <c r="Z544" s="42">
        <v>17397188</v>
      </c>
      <c r="AA544" s="42">
        <v>17113212</v>
      </c>
      <c r="AB544" s="42">
        <v>16829236</v>
      </c>
      <c r="AC544" s="42">
        <v>16545260</v>
      </c>
      <c r="AD544" s="42">
        <v>16261284</v>
      </c>
      <c r="AE544" s="42">
        <v>15977308</v>
      </c>
      <c r="AF544" s="42">
        <v>15693332</v>
      </c>
      <c r="AG544" s="42">
        <v>15409356</v>
      </c>
      <c r="AH544" s="42">
        <v>15125380</v>
      </c>
      <c r="AI544" s="42">
        <v>14841404</v>
      </c>
      <c r="AK544" s="44">
        <v>73</v>
      </c>
      <c r="AL544" s="44" t="s">
        <v>13292</v>
      </c>
      <c r="AM544" s="44">
        <v>2050</v>
      </c>
      <c r="AN544" s="44">
        <v>29</v>
      </c>
      <c r="AO544" s="44">
        <v>-283976</v>
      </c>
      <c r="AP544">
        <v>596992204</v>
      </c>
      <c r="AQ544">
        <v>2102</v>
      </c>
      <c r="AR544">
        <v>2100</v>
      </c>
    </row>
    <row r="545" spans="1:44" ht="15" x14ac:dyDescent="0.25">
      <c r="A545" s="17" t="s">
        <v>4876</v>
      </c>
      <c r="B545" s="43" t="str">
        <f t="shared" si="8"/>
        <v/>
      </c>
      <c r="C545" s="43" t="s">
        <v>13291</v>
      </c>
      <c r="D545" s="5">
        <v>297079</v>
      </c>
      <c r="E545" s="42">
        <v>202929</v>
      </c>
      <c r="F545" s="42">
        <v>108779</v>
      </c>
      <c r="G545" s="42">
        <v>14629</v>
      </c>
      <c r="H545" s="42" t="s">
        <v>13291</v>
      </c>
      <c r="I545" s="42" t="s">
        <v>13291</v>
      </c>
      <c r="J545" s="42" t="s">
        <v>13291</v>
      </c>
      <c r="K545" s="42" t="s">
        <v>13291</v>
      </c>
      <c r="L545" s="42" t="s">
        <v>13291</v>
      </c>
      <c r="M545" s="42" t="s">
        <v>13291</v>
      </c>
      <c r="N545" s="42" t="s">
        <v>13291</v>
      </c>
      <c r="O545" s="42" t="s">
        <v>13291</v>
      </c>
      <c r="P545" s="42" t="s">
        <v>13291</v>
      </c>
      <c r="Q545" s="42" t="s">
        <v>13291</v>
      </c>
      <c r="R545" s="42" t="s">
        <v>13291</v>
      </c>
      <c r="S545" s="42" t="s">
        <v>13291</v>
      </c>
      <c r="T545" s="42" t="s">
        <v>13291</v>
      </c>
      <c r="U545" s="42" t="s">
        <v>13291</v>
      </c>
      <c r="V545" s="42" t="s">
        <v>13291</v>
      </c>
      <c r="W545" s="42" t="s">
        <v>13291</v>
      </c>
      <c r="X545" s="42" t="s">
        <v>13291</v>
      </c>
      <c r="Y545" s="42" t="s">
        <v>13291</v>
      </c>
      <c r="Z545" s="42" t="s">
        <v>13291</v>
      </c>
      <c r="AA545" s="42" t="s">
        <v>13291</v>
      </c>
      <c r="AB545" s="42" t="s">
        <v>13291</v>
      </c>
      <c r="AC545" s="42" t="s">
        <v>13291</v>
      </c>
      <c r="AD545" s="42" t="s">
        <v>13291</v>
      </c>
      <c r="AE545" s="42" t="s">
        <v>13291</v>
      </c>
      <c r="AF545" s="42" t="s">
        <v>13291</v>
      </c>
      <c r="AG545" s="42" t="s">
        <v>13291</v>
      </c>
      <c r="AH545" s="42" t="s">
        <v>13291</v>
      </c>
      <c r="AI545" s="42" t="s">
        <v>13291</v>
      </c>
      <c r="AK545" s="44">
        <v>45</v>
      </c>
      <c r="AL545" s="44" t="s">
        <v>13315</v>
      </c>
      <c r="AM545" s="44">
        <v>2022</v>
      </c>
      <c r="AN545" s="44">
        <v>1</v>
      </c>
      <c r="AO545" s="44">
        <v>-94150</v>
      </c>
      <c r="AP545">
        <v>190385929</v>
      </c>
      <c r="AQ545">
        <v>2022</v>
      </c>
      <c r="AR545">
        <v>2022</v>
      </c>
    </row>
    <row r="546" spans="1:44" ht="15" x14ac:dyDescent="0.25">
      <c r="A546" s="17" t="s">
        <v>4876</v>
      </c>
      <c r="B546" s="43" t="str">
        <f t="shared" si="8"/>
        <v/>
      </c>
      <c r="C546" s="43" t="s">
        <v>13291</v>
      </c>
      <c r="D546" s="5">
        <v>10717424</v>
      </c>
      <c r="E546" s="42">
        <v>10536424</v>
      </c>
      <c r="F546" s="42">
        <v>10355424</v>
      </c>
      <c r="G546" s="42">
        <v>10174424</v>
      </c>
      <c r="H546" s="42">
        <v>9993424</v>
      </c>
      <c r="I546" s="42">
        <v>9812424</v>
      </c>
      <c r="J546" s="42">
        <v>9631424</v>
      </c>
      <c r="K546" s="42">
        <v>9450424</v>
      </c>
      <c r="L546" s="42">
        <v>9269424</v>
      </c>
      <c r="M546" s="42">
        <v>9088424</v>
      </c>
      <c r="N546" s="42">
        <v>8907424</v>
      </c>
      <c r="O546" s="42">
        <v>8726424</v>
      </c>
      <c r="P546" s="42">
        <v>8545424</v>
      </c>
      <c r="Q546" s="42">
        <v>8364424</v>
      </c>
      <c r="R546" s="42">
        <v>8183424</v>
      </c>
      <c r="S546" s="42">
        <v>8002424</v>
      </c>
      <c r="T546" s="42">
        <v>7821424</v>
      </c>
      <c r="U546" s="42">
        <v>7640424</v>
      </c>
      <c r="V546" s="42">
        <v>7459424</v>
      </c>
      <c r="W546" s="42">
        <v>7278424</v>
      </c>
      <c r="X546" s="42">
        <v>7097424</v>
      </c>
      <c r="Y546" s="42">
        <v>6916424</v>
      </c>
      <c r="Z546" s="42">
        <v>6735424</v>
      </c>
      <c r="AA546" s="42">
        <v>6554424</v>
      </c>
      <c r="AB546" s="42">
        <v>6373424</v>
      </c>
      <c r="AC546" s="42">
        <v>6192424</v>
      </c>
      <c r="AD546" s="42">
        <v>6011424</v>
      </c>
      <c r="AE546" s="42">
        <v>5830424</v>
      </c>
      <c r="AF546" s="42">
        <v>5649424</v>
      </c>
      <c r="AG546" s="42">
        <v>5468424</v>
      </c>
      <c r="AH546" s="42">
        <v>5287424</v>
      </c>
      <c r="AI546" s="42">
        <v>5106424</v>
      </c>
      <c r="AK546" s="44">
        <v>73</v>
      </c>
      <c r="AL546" s="44" t="s">
        <v>13292</v>
      </c>
      <c r="AM546" s="44">
        <v>2050</v>
      </c>
      <c r="AN546" s="44">
        <v>29</v>
      </c>
      <c r="AO546" s="44">
        <v>-181000</v>
      </c>
      <c r="AP546">
        <v>376156424</v>
      </c>
      <c r="AQ546">
        <v>2078</v>
      </c>
      <c r="AR546">
        <v>2078</v>
      </c>
    </row>
    <row r="547" spans="1:44" ht="15" x14ac:dyDescent="0.25">
      <c r="A547" s="17" t="s">
        <v>4876</v>
      </c>
      <c r="B547" s="43" t="str">
        <f t="shared" si="8"/>
        <v/>
      </c>
      <c r="C547" s="43" t="s">
        <v>13291</v>
      </c>
      <c r="D547" s="5">
        <v>2778819</v>
      </c>
      <c r="E547" s="42">
        <v>2085889</v>
      </c>
      <c r="F547" s="42">
        <v>1392959</v>
      </c>
      <c r="G547" s="42">
        <v>700029</v>
      </c>
      <c r="H547" s="42">
        <v>7099</v>
      </c>
      <c r="I547" s="42" t="s">
        <v>13291</v>
      </c>
      <c r="J547" s="42" t="s">
        <v>13291</v>
      </c>
      <c r="K547" s="42" t="s">
        <v>13291</v>
      </c>
      <c r="L547" s="42" t="s">
        <v>13291</v>
      </c>
      <c r="M547" s="42" t="s">
        <v>13291</v>
      </c>
      <c r="N547" s="42" t="s">
        <v>13291</v>
      </c>
      <c r="O547" s="42" t="s">
        <v>13291</v>
      </c>
      <c r="P547" s="42" t="s">
        <v>13291</v>
      </c>
      <c r="Q547" s="42" t="s">
        <v>13291</v>
      </c>
      <c r="R547" s="42" t="s">
        <v>13291</v>
      </c>
      <c r="S547" s="42" t="s">
        <v>13291</v>
      </c>
      <c r="T547" s="42" t="s">
        <v>13291</v>
      </c>
      <c r="U547" s="42" t="s">
        <v>13291</v>
      </c>
      <c r="V547" s="42" t="s">
        <v>13291</v>
      </c>
      <c r="W547" s="42" t="s">
        <v>13291</v>
      </c>
      <c r="X547" s="42" t="s">
        <v>13291</v>
      </c>
      <c r="Y547" s="42" t="s">
        <v>13291</v>
      </c>
      <c r="Z547" s="42" t="s">
        <v>13291</v>
      </c>
      <c r="AA547" s="42" t="s">
        <v>13291</v>
      </c>
      <c r="AB547" s="42" t="s">
        <v>13291</v>
      </c>
      <c r="AC547" s="42" t="s">
        <v>13291</v>
      </c>
      <c r="AD547" s="42" t="s">
        <v>13291</v>
      </c>
      <c r="AE547" s="42" t="s">
        <v>13291</v>
      </c>
      <c r="AF547" s="42" t="s">
        <v>13291</v>
      </c>
      <c r="AG547" s="42" t="s">
        <v>13291</v>
      </c>
      <c r="AH547" s="42" t="s">
        <v>13291</v>
      </c>
      <c r="AI547" s="42" t="s">
        <v>13291</v>
      </c>
      <c r="AK547" s="44">
        <v>46</v>
      </c>
      <c r="AL547" s="44" t="s">
        <v>13306</v>
      </c>
      <c r="AM547" s="44">
        <v>2023</v>
      </c>
      <c r="AN547" s="44">
        <v>2</v>
      </c>
      <c r="AO547" s="44">
        <v>-692930</v>
      </c>
      <c r="AP547">
        <v>1401804489</v>
      </c>
      <c r="AQ547">
        <v>2023</v>
      </c>
      <c r="AR547">
        <v>2023</v>
      </c>
    </row>
    <row r="548" spans="1:44" ht="15" x14ac:dyDescent="0.25">
      <c r="A548" s="17" t="s">
        <v>4876</v>
      </c>
      <c r="B548" s="43" t="str">
        <f t="shared" si="8"/>
        <v/>
      </c>
      <c r="C548" s="43" t="s">
        <v>13291</v>
      </c>
      <c r="D548" s="5">
        <v>1050723</v>
      </c>
      <c r="E548" s="42">
        <v>769078</v>
      </c>
      <c r="F548" s="42">
        <v>487433</v>
      </c>
      <c r="G548" s="42">
        <v>205788</v>
      </c>
      <c r="H548" s="42" t="s">
        <v>13291</v>
      </c>
      <c r="I548" s="42" t="s">
        <v>13291</v>
      </c>
      <c r="J548" s="42" t="s">
        <v>13291</v>
      </c>
      <c r="K548" s="42" t="s">
        <v>13291</v>
      </c>
      <c r="L548" s="42" t="s">
        <v>13291</v>
      </c>
      <c r="M548" s="42" t="s">
        <v>13291</v>
      </c>
      <c r="N548" s="42" t="s">
        <v>13291</v>
      </c>
      <c r="O548" s="42" t="s">
        <v>13291</v>
      </c>
      <c r="P548" s="42" t="s">
        <v>13291</v>
      </c>
      <c r="Q548" s="42" t="s">
        <v>13291</v>
      </c>
      <c r="R548" s="42" t="s">
        <v>13291</v>
      </c>
      <c r="S548" s="42" t="s">
        <v>13291</v>
      </c>
      <c r="T548" s="42" t="s">
        <v>13291</v>
      </c>
      <c r="U548" s="42" t="s">
        <v>13291</v>
      </c>
      <c r="V548" s="42" t="s">
        <v>13291</v>
      </c>
      <c r="W548" s="42" t="s">
        <v>13291</v>
      </c>
      <c r="X548" s="42" t="s">
        <v>13291</v>
      </c>
      <c r="Y548" s="42" t="s">
        <v>13291</v>
      </c>
      <c r="Z548" s="42" t="s">
        <v>13291</v>
      </c>
      <c r="AA548" s="42" t="s">
        <v>13291</v>
      </c>
      <c r="AB548" s="42" t="s">
        <v>13291</v>
      </c>
      <c r="AC548" s="42" t="s">
        <v>13291</v>
      </c>
      <c r="AD548" s="42" t="s">
        <v>13291</v>
      </c>
      <c r="AE548" s="42" t="s">
        <v>13291</v>
      </c>
      <c r="AF548" s="42" t="s">
        <v>13291</v>
      </c>
      <c r="AG548" s="42" t="s">
        <v>13291</v>
      </c>
      <c r="AH548" s="42" t="s">
        <v>13291</v>
      </c>
      <c r="AI548" s="42" t="s">
        <v>13291</v>
      </c>
      <c r="AK548" s="44">
        <v>45</v>
      </c>
      <c r="AL548" s="44" t="s">
        <v>13315</v>
      </c>
      <c r="AM548" s="44">
        <v>2022</v>
      </c>
      <c r="AN548" s="44">
        <v>1</v>
      </c>
      <c r="AO548" s="44">
        <v>-281645</v>
      </c>
      <c r="AP548">
        <v>569691978</v>
      </c>
      <c r="AQ548">
        <v>2023</v>
      </c>
      <c r="AR548">
        <v>2023</v>
      </c>
    </row>
    <row r="549" spans="1:44" ht="15" x14ac:dyDescent="0.25">
      <c r="A549" s="17" t="s">
        <v>4876</v>
      </c>
      <c r="B549" s="43" t="str">
        <f t="shared" si="8"/>
        <v/>
      </c>
      <c r="C549" s="43" t="s">
        <v>13291</v>
      </c>
      <c r="D549" s="5">
        <v>7352232</v>
      </c>
      <c r="E549" s="42">
        <v>7030876</v>
      </c>
      <c r="F549" s="42">
        <v>6709520</v>
      </c>
      <c r="G549" s="42">
        <v>6388164</v>
      </c>
      <c r="H549" s="42">
        <v>6066808</v>
      </c>
      <c r="I549" s="42">
        <v>5745452</v>
      </c>
      <c r="J549" s="42">
        <v>5424096</v>
      </c>
      <c r="K549" s="42">
        <v>5102740</v>
      </c>
      <c r="L549" s="42">
        <v>4781384</v>
      </c>
      <c r="M549" s="42">
        <v>4460028</v>
      </c>
      <c r="N549" s="42">
        <v>4138672</v>
      </c>
      <c r="O549" s="42">
        <v>3817316</v>
      </c>
      <c r="P549" s="42">
        <v>3495960</v>
      </c>
      <c r="Q549" s="42">
        <v>3174604</v>
      </c>
      <c r="R549" s="42">
        <v>2853248</v>
      </c>
      <c r="S549" s="42">
        <v>2531892</v>
      </c>
      <c r="T549" s="42">
        <v>2210536</v>
      </c>
      <c r="U549" s="42">
        <v>1889180</v>
      </c>
      <c r="V549" s="42">
        <v>1567824</v>
      </c>
      <c r="W549" s="42">
        <v>1246468</v>
      </c>
      <c r="X549" s="42">
        <v>925112</v>
      </c>
      <c r="Y549" s="42">
        <v>603756</v>
      </c>
      <c r="Z549" s="42">
        <v>282400</v>
      </c>
      <c r="AA549" s="42" t="s">
        <v>13291</v>
      </c>
      <c r="AB549" s="42" t="s">
        <v>13291</v>
      </c>
      <c r="AC549" s="42" t="s">
        <v>13291</v>
      </c>
      <c r="AD549" s="42" t="s">
        <v>13291</v>
      </c>
      <c r="AE549" s="42" t="s">
        <v>13291</v>
      </c>
      <c r="AF549" s="42" t="s">
        <v>13291</v>
      </c>
      <c r="AG549" s="42" t="s">
        <v>13291</v>
      </c>
      <c r="AH549" s="42" t="s">
        <v>13291</v>
      </c>
      <c r="AI549" s="42" t="s">
        <v>13291</v>
      </c>
      <c r="AK549" s="44">
        <v>64</v>
      </c>
      <c r="AL549" s="44" t="s">
        <v>13309</v>
      </c>
      <c r="AM549" s="44">
        <v>2041</v>
      </c>
      <c r="AN549" s="44">
        <v>20</v>
      </c>
      <c r="AO549" s="44">
        <v>-321356</v>
      </c>
      <c r="AP549">
        <v>656169996</v>
      </c>
      <c r="AQ549">
        <v>2042</v>
      </c>
      <c r="AR549">
        <v>2042</v>
      </c>
    </row>
    <row r="550" spans="1:44" ht="15" x14ac:dyDescent="0.25">
      <c r="A550" s="17" t="s">
        <v>4876</v>
      </c>
      <c r="B550" s="43" t="str">
        <f t="shared" si="8"/>
        <v/>
      </c>
      <c r="C550" s="43" t="s">
        <v>13291</v>
      </c>
      <c r="D550" s="5">
        <v>4433740</v>
      </c>
      <c r="E550" s="42">
        <v>4168079</v>
      </c>
      <c r="F550" s="42">
        <v>3902418</v>
      </c>
      <c r="G550" s="42">
        <v>3636757</v>
      </c>
      <c r="H550" s="42">
        <v>3371096</v>
      </c>
      <c r="I550" s="42">
        <v>3105435</v>
      </c>
      <c r="J550" s="42">
        <v>2839774</v>
      </c>
      <c r="K550" s="42">
        <v>2574113</v>
      </c>
      <c r="L550" s="42">
        <v>2308452</v>
      </c>
      <c r="M550" s="42">
        <v>2042791</v>
      </c>
      <c r="N550" s="42">
        <v>1777130</v>
      </c>
      <c r="O550" s="42">
        <v>1511469</v>
      </c>
      <c r="P550" s="42">
        <v>1245808</v>
      </c>
      <c r="Q550" s="42">
        <v>980147</v>
      </c>
      <c r="R550" s="42">
        <v>714486</v>
      </c>
      <c r="S550" s="42">
        <v>448825</v>
      </c>
      <c r="T550" s="42">
        <v>183164</v>
      </c>
      <c r="U550" s="42" t="s">
        <v>13291</v>
      </c>
      <c r="V550" s="42" t="s">
        <v>13291</v>
      </c>
      <c r="W550" s="42" t="s">
        <v>13291</v>
      </c>
      <c r="X550" s="42" t="s">
        <v>13291</v>
      </c>
      <c r="Y550" s="42" t="s">
        <v>13291</v>
      </c>
      <c r="Z550" s="42" t="s">
        <v>13291</v>
      </c>
      <c r="AA550" s="42" t="s">
        <v>13291</v>
      </c>
      <c r="AB550" s="42" t="s">
        <v>13291</v>
      </c>
      <c r="AC550" s="42" t="s">
        <v>13291</v>
      </c>
      <c r="AD550" s="42" t="s">
        <v>13291</v>
      </c>
      <c r="AE550" s="42" t="s">
        <v>13291</v>
      </c>
      <c r="AF550" s="42" t="s">
        <v>13291</v>
      </c>
      <c r="AG550" s="42" t="s">
        <v>13291</v>
      </c>
      <c r="AH550" s="42" t="s">
        <v>13291</v>
      </c>
      <c r="AI550" s="42" t="s">
        <v>13291</v>
      </c>
      <c r="AK550" s="44">
        <v>58</v>
      </c>
      <c r="AL550" s="44" t="s">
        <v>13318</v>
      </c>
      <c r="AM550" s="44">
        <v>2035</v>
      </c>
      <c r="AN550" s="44">
        <v>14</v>
      </c>
      <c r="AO550" s="44">
        <v>-265661</v>
      </c>
      <c r="AP550">
        <v>540803299</v>
      </c>
      <c r="AQ550">
        <v>2036</v>
      </c>
      <c r="AR550">
        <v>2036</v>
      </c>
    </row>
    <row r="551" spans="1:44" ht="15" x14ac:dyDescent="0.25">
      <c r="A551" s="17" t="s">
        <v>4876</v>
      </c>
      <c r="B551" s="43" t="str">
        <f t="shared" si="8"/>
        <v/>
      </c>
      <c r="C551" s="43" t="s">
        <v>13291</v>
      </c>
      <c r="D551" s="5">
        <v>463843</v>
      </c>
      <c r="E551" s="42">
        <v>429296</v>
      </c>
      <c r="F551" s="42">
        <v>394749</v>
      </c>
      <c r="G551" s="42">
        <v>360202</v>
      </c>
      <c r="H551" s="42">
        <v>325655</v>
      </c>
      <c r="I551" s="42">
        <v>291108</v>
      </c>
      <c r="J551" s="42">
        <v>256561</v>
      </c>
      <c r="K551" s="42">
        <v>222014</v>
      </c>
      <c r="L551" s="42">
        <v>187467</v>
      </c>
      <c r="M551" s="42">
        <v>152920</v>
      </c>
      <c r="N551" s="42">
        <v>118373</v>
      </c>
      <c r="O551" s="42">
        <v>83826</v>
      </c>
      <c r="P551" s="42">
        <v>49279</v>
      </c>
      <c r="Q551" s="42">
        <v>14732</v>
      </c>
      <c r="R551" s="42" t="s">
        <v>13291</v>
      </c>
      <c r="S551" s="42" t="s">
        <v>13291</v>
      </c>
      <c r="T551" s="42" t="s">
        <v>13291</v>
      </c>
      <c r="U551" s="42" t="s">
        <v>13291</v>
      </c>
      <c r="V551" s="42" t="s">
        <v>13291</v>
      </c>
      <c r="W551" s="42" t="s">
        <v>13291</v>
      </c>
      <c r="X551" s="42" t="s">
        <v>13291</v>
      </c>
      <c r="Y551" s="42" t="s">
        <v>13291</v>
      </c>
      <c r="Z551" s="42" t="s">
        <v>13291</v>
      </c>
      <c r="AA551" s="42" t="s">
        <v>13291</v>
      </c>
      <c r="AB551" s="42" t="s">
        <v>13291</v>
      </c>
      <c r="AC551" s="42" t="s">
        <v>13291</v>
      </c>
      <c r="AD551" s="42" t="s">
        <v>13291</v>
      </c>
      <c r="AE551" s="42" t="s">
        <v>13291</v>
      </c>
      <c r="AF551" s="42" t="s">
        <v>13291</v>
      </c>
      <c r="AG551" s="42" t="s">
        <v>13291</v>
      </c>
      <c r="AH551" s="42" t="s">
        <v>13291</v>
      </c>
      <c r="AI551" s="42" t="s">
        <v>13291</v>
      </c>
      <c r="AK551" s="44">
        <v>55</v>
      </c>
      <c r="AL551" s="44" t="s">
        <v>13304</v>
      </c>
      <c r="AM551" s="44">
        <v>2032</v>
      </c>
      <c r="AN551" s="44">
        <v>11</v>
      </c>
      <c r="AO551" s="44">
        <v>-34547</v>
      </c>
      <c r="AP551">
        <v>70214236</v>
      </c>
      <c r="AQ551">
        <v>2032</v>
      </c>
      <c r="AR551">
        <v>2032</v>
      </c>
    </row>
    <row r="552" spans="1:44" ht="15" x14ac:dyDescent="0.25">
      <c r="A552" s="17" t="s">
        <v>4876</v>
      </c>
      <c r="B552" s="43" t="str">
        <f t="shared" si="8"/>
        <v/>
      </c>
      <c r="C552" s="43" t="s">
        <v>13291</v>
      </c>
      <c r="D552" s="5">
        <v>14855431</v>
      </c>
      <c r="E552" s="42">
        <v>14628365</v>
      </c>
      <c r="F552" s="42">
        <v>14401299</v>
      </c>
      <c r="G552" s="42">
        <v>14174233</v>
      </c>
      <c r="H552" s="42">
        <v>13947167</v>
      </c>
      <c r="I552" s="42">
        <v>13720101</v>
      </c>
      <c r="J552" s="42">
        <v>13493035</v>
      </c>
      <c r="K552" s="42">
        <v>13265969</v>
      </c>
      <c r="L552" s="42">
        <v>13038903</v>
      </c>
      <c r="M552" s="42">
        <v>12811837</v>
      </c>
      <c r="N552" s="42">
        <v>12584771</v>
      </c>
      <c r="O552" s="42">
        <v>12357705</v>
      </c>
      <c r="P552" s="42">
        <v>12130639</v>
      </c>
      <c r="Q552" s="42">
        <v>11903573</v>
      </c>
      <c r="R552" s="42">
        <v>11676507</v>
      </c>
      <c r="S552" s="42">
        <v>11449441</v>
      </c>
      <c r="T552" s="42">
        <v>11222375</v>
      </c>
      <c r="U552" s="42">
        <v>10995309</v>
      </c>
      <c r="V552" s="42">
        <v>10768243</v>
      </c>
      <c r="W552" s="42">
        <v>10541177</v>
      </c>
      <c r="X552" s="42">
        <v>10314111</v>
      </c>
      <c r="Y552" s="42">
        <v>10087045</v>
      </c>
      <c r="Z552" s="42">
        <v>9859979</v>
      </c>
      <c r="AA552" s="42">
        <v>9632913</v>
      </c>
      <c r="AB552" s="42">
        <v>9405847</v>
      </c>
      <c r="AC552" s="42">
        <v>9178781</v>
      </c>
      <c r="AD552" s="42">
        <v>8951715</v>
      </c>
      <c r="AE552" s="42">
        <v>8724649</v>
      </c>
      <c r="AF552" s="42">
        <v>8497583</v>
      </c>
      <c r="AG552" s="42">
        <v>8270517</v>
      </c>
      <c r="AH552" s="42">
        <v>8043451</v>
      </c>
      <c r="AI552" s="42">
        <v>7816385</v>
      </c>
      <c r="AK552" s="44">
        <v>73</v>
      </c>
      <c r="AL552" s="44" t="s">
        <v>13292</v>
      </c>
      <c r="AM552" s="44">
        <v>2050</v>
      </c>
      <c r="AN552" s="44">
        <v>29</v>
      </c>
      <c r="AO552" s="44">
        <v>-227066</v>
      </c>
      <c r="AP552">
        <v>473301685</v>
      </c>
      <c r="AQ552">
        <v>2084</v>
      </c>
      <c r="AR552">
        <v>2084</v>
      </c>
    </row>
    <row r="553" spans="1:44" ht="15" x14ac:dyDescent="0.25">
      <c r="A553" s="17" t="s">
        <v>4876</v>
      </c>
      <c r="B553" s="43" t="str">
        <f t="shared" si="8"/>
        <v/>
      </c>
      <c r="C553" s="43" t="s">
        <v>13291</v>
      </c>
      <c r="D553" s="5">
        <v>1802037</v>
      </c>
      <c r="E553" s="42">
        <v>1684073</v>
      </c>
      <c r="F553" s="42">
        <v>1566109</v>
      </c>
      <c r="G553" s="42">
        <v>1448145</v>
      </c>
      <c r="H553" s="42">
        <v>1330181</v>
      </c>
      <c r="I553" s="42">
        <v>1212217</v>
      </c>
      <c r="J553" s="42">
        <v>1094253</v>
      </c>
      <c r="K553" s="42">
        <v>976289</v>
      </c>
      <c r="L553" s="42">
        <v>858325</v>
      </c>
      <c r="M553" s="42">
        <v>740361</v>
      </c>
      <c r="N553" s="42">
        <v>622397</v>
      </c>
      <c r="O553" s="42">
        <v>504433</v>
      </c>
      <c r="P553" s="42">
        <v>386469</v>
      </c>
      <c r="Q553" s="42">
        <v>268505</v>
      </c>
      <c r="R553" s="42">
        <v>150541</v>
      </c>
      <c r="S553" s="42">
        <v>32577</v>
      </c>
      <c r="T553" s="42" t="s">
        <v>13291</v>
      </c>
      <c r="U553" s="42" t="s">
        <v>13291</v>
      </c>
      <c r="V553" s="42" t="s">
        <v>13291</v>
      </c>
      <c r="W553" s="42" t="s">
        <v>13291</v>
      </c>
      <c r="X553" s="42" t="s">
        <v>13291</v>
      </c>
      <c r="Y553" s="42" t="s">
        <v>13291</v>
      </c>
      <c r="Z553" s="42" t="s">
        <v>13291</v>
      </c>
      <c r="AA553" s="42" t="s">
        <v>13291</v>
      </c>
      <c r="AB553" s="42" t="s">
        <v>13291</v>
      </c>
      <c r="AC553" s="42" t="s">
        <v>13291</v>
      </c>
      <c r="AD553" s="42" t="s">
        <v>13291</v>
      </c>
      <c r="AE553" s="42" t="s">
        <v>13291</v>
      </c>
      <c r="AF553" s="42" t="s">
        <v>13291</v>
      </c>
      <c r="AG553" s="42" t="s">
        <v>13291</v>
      </c>
      <c r="AH553" s="42" t="s">
        <v>13291</v>
      </c>
      <c r="AI553" s="42" t="s">
        <v>13291</v>
      </c>
      <c r="AK553" s="44">
        <v>57</v>
      </c>
      <c r="AL553" s="44" t="s">
        <v>13317</v>
      </c>
      <c r="AM553" s="44">
        <v>2034</v>
      </c>
      <c r="AN553" s="44">
        <v>13</v>
      </c>
      <c r="AO553" s="44">
        <v>-117964</v>
      </c>
      <c r="AP553">
        <v>239971353</v>
      </c>
      <c r="AQ553">
        <v>2034</v>
      </c>
      <c r="AR553">
        <v>2034</v>
      </c>
    </row>
    <row r="554" spans="1:44" ht="15" x14ac:dyDescent="0.25">
      <c r="A554" s="17" t="s">
        <v>4876</v>
      </c>
      <c r="B554" s="43" t="str">
        <f t="shared" si="8"/>
        <v/>
      </c>
      <c r="C554" s="43" t="s">
        <v>13291</v>
      </c>
      <c r="D554" s="5">
        <v>7571249</v>
      </c>
      <c r="E554" s="42">
        <v>7423706</v>
      </c>
      <c r="F554" s="42">
        <v>7276163</v>
      </c>
      <c r="G554" s="42">
        <v>7128620</v>
      </c>
      <c r="H554" s="42">
        <v>6981077</v>
      </c>
      <c r="I554" s="42">
        <v>6833534</v>
      </c>
      <c r="J554" s="42">
        <v>6685991</v>
      </c>
      <c r="K554" s="42">
        <v>6538448</v>
      </c>
      <c r="L554" s="42">
        <v>6390905</v>
      </c>
      <c r="M554" s="42">
        <v>6243362</v>
      </c>
      <c r="N554" s="42">
        <v>6095819</v>
      </c>
      <c r="O554" s="42">
        <v>5948276</v>
      </c>
      <c r="P554" s="42">
        <v>5800733</v>
      </c>
      <c r="Q554" s="42">
        <v>5653190</v>
      </c>
      <c r="R554" s="42">
        <v>5505647</v>
      </c>
      <c r="S554" s="42">
        <v>5358104</v>
      </c>
      <c r="T554" s="42">
        <v>5210561</v>
      </c>
      <c r="U554" s="42">
        <v>5063018</v>
      </c>
      <c r="V554" s="42">
        <v>4915475</v>
      </c>
      <c r="W554" s="42">
        <v>4767932</v>
      </c>
      <c r="X554" s="42">
        <v>4620389</v>
      </c>
      <c r="Y554" s="42">
        <v>4472846</v>
      </c>
      <c r="Z554" s="42">
        <v>4325303</v>
      </c>
      <c r="AA554" s="42">
        <v>4177760</v>
      </c>
      <c r="AB554" s="42">
        <v>4030217</v>
      </c>
      <c r="AC554" s="42">
        <v>3882674</v>
      </c>
      <c r="AD554" s="42">
        <v>3735131</v>
      </c>
      <c r="AE554" s="42">
        <v>3587588</v>
      </c>
      <c r="AF554" s="42">
        <v>3440045</v>
      </c>
      <c r="AG554" s="42">
        <v>3292502</v>
      </c>
      <c r="AH554" s="42">
        <v>3144959</v>
      </c>
      <c r="AI554" s="42">
        <v>2997416</v>
      </c>
      <c r="AK554" s="44">
        <v>73</v>
      </c>
      <c r="AL554" s="44" t="s">
        <v>13292</v>
      </c>
      <c r="AM554" s="44">
        <v>2050</v>
      </c>
      <c r="AN554" s="44">
        <v>29</v>
      </c>
      <c r="AO554" s="44">
        <v>-147543</v>
      </c>
      <c r="AP554">
        <v>305460566</v>
      </c>
      <c r="AQ554">
        <v>2070</v>
      </c>
      <c r="AR554">
        <v>2070</v>
      </c>
    </row>
    <row r="555" spans="1:44" ht="15" x14ac:dyDescent="0.25">
      <c r="A555" s="17" t="s">
        <v>4876</v>
      </c>
      <c r="B555" s="43" t="str">
        <f t="shared" si="8"/>
        <v/>
      </c>
      <c r="C555" s="43" t="s">
        <v>13291</v>
      </c>
      <c r="D555" s="5">
        <v>6078426</v>
      </c>
      <c r="E555" s="42">
        <v>5750197</v>
      </c>
      <c r="F555" s="42">
        <v>5421968</v>
      </c>
      <c r="G555" s="42">
        <v>5093739</v>
      </c>
      <c r="H555" s="42">
        <v>4765510</v>
      </c>
      <c r="I555" s="42">
        <v>4437281</v>
      </c>
      <c r="J555" s="42">
        <v>4109052</v>
      </c>
      <c r="K555" s="42">
        <v>3780823</v>
      </c>
      <c r="L555" s="42">
        <v>3452594</v>
      </c>
      <c r="M555" s="42">
        <v>3124365</v>
      </c>
      <c r="N555" s="42">
        <v>2796136</v>
      </c>
      <c r="O555" s="42">
        <v>2467907</v>
      </c>
      <c r="P555" s="42">
        <v>2139678</v>
      </c>
      <c r="Q555" s="42">
        <v>1811449</v>
      </c>
      <c r="R555" s="42">
        <v>1483220</v>
      </c>
      <c r="S555" s="42">
        <v>1154991</v>
      </c>
      <c r="T555" s="42">
        <v>826762</v>
      </c>
      <c r="U555" s="42">
        <v>498533</v>
      </c>
      <c r="V555" s="42">
        <v>170304</v>
      </c>
      <c r="W555" s="42" t="s">
        <v>13291</v>
      </c>
      <c r="X555" s="42" t="s">
        <v>13291</v>
      </c>
      <c r="Y555" s="42" t="s">
        <v>13291</v>
      </c>
      <c r="Z555" s="42" t="s">
        <v>13291</v>
      </c>
      <c r="AA555" s="42" t="s">
        <v>13291</v>
      </c>
      <c r="AB555" s="42" t="s">
        <v>13291</v>
      </c>
      <c r="AC555" s="42" t="s">
        <v>13291</v>
      </c>
      <c r="AD555" s="42" t="s">
        <v>13291</v>
      </c>
      <c r="AE555" s="42" t="s">
        <v>13291</v>
      </c>
      <c r="AF555" s="42" t="s">
        <v>13291</v>
      </c>
      <c r="AG555" s="42" t="s">
        <v>13291</v>
      </c>
      <c r="AH555" s="42" t="s">
        <v>13291</v>
      </c>
      <c r="AI555" s="42" t="s">
        <v>13291</v>
      </c>
      <c r="AK555" s="44">
        <v>60</v>
      </c>
      <c r="AL555" s="44" t="s">
        <v>13303</v>
      </c>
      <c r="AM555" s="44">
        <v>2037</v>
      </c>
      <c r="AN555" s="44">
        <v>16</v>
      </c>
      <c r="AO555" s="44">
        <v>-328229</v>
      </c>
      <c r="AP555">
        <v>668772777</v>
      </c>
      <c r="AQ555">
        <v>2038</v>
      </c>
      <c r="AR555">
        <v>2038</v>
      </c>
    </row>
    <row r="556" spans="1:44" ht="15" x14ac:dyDescent="0.25">
      <c r="A556" s="17" t="s">
        <v>4876</v>
      </c>
      <c r="B556" s="43" t="str">
        <f t="shared" si="8"/>
        <v/>
      </c>
      <c r="C556" s="43" t="s">
        <v>13291</v>
      </c>
      <c r="D556" s="5">
        <v>46200615</v>
      </c>
      <c r="E556" s="42">
        <v>45055024</v>
      </c>
      <c r="F556" s="42">
        <v>43909433</v>
      </c>
      <c r="G556" s="42">
        <v>42763842</v>
      </c>
      <c r="H556" s="42">
        <v>41618251</v>
      </c>
      <c r="I556" s="42">
        <v>40472660</v>
      </c>
      <c r="J556" s="42">
        <v>39327069</v>
      </c>
      <c r="K556" s="42">
        <v>38181478</v>
      </c>
      <c r="L556" s="42">
        <v>37035887</v>
      </c>
      <c r="M556" s="42">
        <v>35890296</v>
      </c>
      <c r="N556" s="42">
        <v>34744705</v>
      </c>
      <c r="O556" s="42">
        <v>33599114</v>
      </c>
      <c r="P556" s="42">
        <v>32453523</v>
      </c>
      <c r="Q556" s="42">
        <v>31307932</v>
      </c>
      <c r="R556" s="42">
        <v>30162341</v>
      </c>
      <c r="S556" s="42">
        <v>29016750</v>
      </c>
      <c r="T556" s="42">
        <v>27871159</v>
      </c>
      <c r="U556" s="42">
        <v>26725568</v>
      </c>
      <c r="V556" s="42">
        <v>25579977</v>
      </c>
      <c r="W556" s="42">
        <v>24434386</v>
      </c>
      <c r="X556" s="42">
        <v>23288795</v>
      </c>
      <c r="Y556" s="42">
        <v>22143204</v>
      </c>
      <c r="Z556" s="42">
        <v>20997613</v>
      </c>
      <c r="AA556" s="42">
        <v>19852022</v>
      </c>
      <c r="AB556" s="42">
        <v>18706431</v>
      </c>
      <c r="AC556" s="42">
        <v>17560840</v>
      </c>
      <c r="AD556" s="42">
        <v>16415249</v>
      </c>
      <c r="AE556" s="42">
        <v>15269658</v>
      </c>
      <c r="AF556" s="42">
        <v>14124067</v>
      </c>
      <c r="AG556" s="42">
        <v>12978476</v>
      </c>
      <c r="AH556" s="42">
        <v>11832885</v>
      </c>
      <c r="AI556" s="42">
        <v>10687294</v>
      </c>
      <c r="AK556" s="44">
        <v>73</v>
      </c>
      <c r="AL556" s="44" t="s">
        <v>13292</v>
      </c>
      <c r="AM556" s="44">
        <v>2050</v>
      </c>
      <c r="AN556" s="44">
        <v>29</v>
      </c>
      <c r="AO556" s="44">
        <v>-1145591</v>
      </c>
      <c r="AP556">
        <v>2359148844</v>
      </c>
      <c r="AQ556">
        <v>2059</v>
      </c>
      <c r="AR556">
        <v>2059</v>
      </c>
    </row>
    <row r="557" spans="1:44" ht="15" x14ac:dyDescent="0.25">
      <c r="A557" s="17" t="s">
        <v>4876</v>
      </c>
      <c r="B557" s="43" t="str">
        <f t="shared" si="8"/>
        <v/>
      </c>
      <c r="C557" s="43" t="s">
        <v>13291</v>
      </c>
      <c r="D557" s="5">
        <v>4661404</v>
      </c>
      <c r="E557" s="42">
        <v>4102794</v>
      </c>
      <c r="F557" s="42">
        <v>3544184</v>
      </c>
      <c r="G557" s="42">
        <v>2985574</v>
      </c>
      <c r="H557" s="42">
        <v>2426964</v>
      </c>
      <c r="I557" s="42">
        <v>1868354</v>
      </c>
      <c r="J557" s="42">
        <v>1309744</v>
      </c>
      <c r="K557" s="42">
        <v>751134</v>
      </c>
      <c r="L557" s="42">
        <v>192524</v>
      </c>
      <c r="M557" s="42" t="s">
        <v>13291</v>
      </c>
      <c r="N557" s="42" t="s">
        <v>13291</v>
      </c>
      <c r="O557" s="42" t="s">
        <v>13291</v>
      </c>
      <c r="P557" s="42" t="s">
        <v>13291</v>
      </c>
      <c r="Q557" s="42" t="s">
        <v>13291</v>
      </c>
      <c r="R557" s="42" t="s">
        <v>13291</v>
      </c>
      <c r="S557" s="42" t="s">
        <v>13291</v>
      </c>
      <c r="T557" s="42" t="s">
        <v>13291</v>
      </c>
      <c r="U557" s="42" t="s">
        <v>13291</v>
      </c>
      <c r="V557" s="42" t="s">
        <v>13291</v>
      </c>
      <c r="W557" s="42" t="s">
        <v>13291</v>
      </c>
      <c r="X557" s="42" t="s">
        <v>13291</v>
      </c>
      <c r="Y557" s="42" t="s">
        <v>13291</v>
      </c>
      <c r="Z557" s="42" t="s">
        <v>13291</v>
      </c>
      <c r="AA557" s="42" t="s">
        <v>13291</v>
      </c>
      <c r="AB557" s="42" t="s">
        <v>13291</v>
      </c>
      <c r="AC557" s="42" t="s">
        <v>13291</v>
      </c>
      <c r="AD557" s="42" t="s">
        <v>13291</v>
      </c>
      <c r="AE557" s="42" t="s">
        <v>13291</v>
      </c>
      <c r="AF557" s="42" t="s">
        <v>13291</v>
      </c>
      <c r="AG557" s="42" t="s">
        <v>13291</v>
      </c>
      <c r="AH557" s="42" t="s">
        <v>13291</v>
      </c>
      <c r="AI557" s="42" t="s">
        <v>13291</v>
      </c>
      <c r="AK557" s="44">
        <v>50</v>
      </c>
      <c r="AL557" s="44" t="s">
        <v>13295</v>
      </c>
      <c r="AM557" s="44">
        <v>2027</v>
      </c>
      <c r="AN557" s="44">
        <v>6</v>
      </c>
      <c r="AO557" s="44">
        <v>-558610</v>
      </c>
      <c r="AP557">
        <v>1132494994</v>
      </c>
      <c r="AQ557">
        <v>2027</v>
      </c>
      <c r="AR557">
        <v>2027</v>
      </c>
    </row>
    <row r="558" spans="1:44" ht="15" x14ac:dyDescent="0.25">
      <c r="A558" s="17" t="s">
        <v>4876</v>
      </c>
      <c r="B558" s="43" t="str">
        <f t="shared" si="8"/>
        <v/>
      </c>
      <c r="C558" s="43" t="s">
        <v>13291</v>
      </c>
      <c r="D558" s="5">
        <v>7890684</v>
      </c>
      <c r="E558" s="42">
        <v>7837405</v>
      </c>
      <c r="F558" s="42">
        <v>7784126</v>
      </c>
      <c r="G558" s="42">
        <v>7730847</v>
      </c>
      <c r="H558" s="42">
        <v>7677568</v>
      </c>
      <c r="I558" s="42">
        <v>7624289</v>
      </c>
      <c r="J558" s="42">
        <v>7571010</v>
      </c>
      <c r="K558" s="42">
        <v>7517731</v>
      </c>
      <c r="L558" s="42">
        <v>7464452</v>
      </c>
      <c r="M558" s="42">
        <v>7411173</v>
      </c>
      <c r="N558" s="42">
        <v>7357894</v>
      </c>
      <c r="O558" s="42">
        <v>7304615</v>
      </c>
      <c r="P558" s="42">
        <v>7251336</v>
      </c>
      <c r="Q558" s="42">
        <v>7198057</v>
      </c>
      <c r="R558" s="42">
        <v>7144778</v>
      </c>
      <c r="S558" s="42">
        <v>7091499</v>
      </c>
      <c r="T558" s="42">
        <v>7038220</v>
      </c>
      <c r="U558" s="42">
        <v>6984941</v>
      </c>
      <c r="V558" s="42">
        <v>6931662</v>
      </c>
      <c r="W558" s="42">
        <v>6878383</v>
      </c>
      <c r="X558" s="42">
        <v>6825104</v>
      </c>
      <c r="Y558" s="42">
        <v>6771825</v>
      </c>
      <c r="Z558" s="42">
        <v>6718546</v>
      </c>
      <c r="AA558" s="42">
        <v>6665267</v>
      </c>
      <c r="AB558" s="42">
        <v>6611988</v>
      </c>
      <c r="AC558" s="42">
        <v>6558709</v>
      </c>
      <c r="AD558" s="42">
        <v>6505430</v>
      </c>
      <c r="AE558" s="42">
        <v>6452151</v>
      </c>
      <c r="AF558" s="42">
        <v>6398872</v>
      </c>
      <c r="AG558" s="42">
        <v>6345593</v>
      </c>
      <c r="AH558" s="42">
        <v>6292314</v>
      </c>
      <c r="AI558" s="42">
        <v>6239035</v>
      </c>
      <c r="AK558" s="44">
        <v>73</v>
      </c>
      <c r="AL558" s="44" t="s">
        <v>13292</v>
      </c>
      <c r="AM558" s="44">
        <v>2050</v>
      </c>
      <c r="AN558" s="44">
        <v>29</v>
      </c>
      <c r="AO558" s="44">
        <v>-53279</v>
      </c>
      <c r="AP558">
        <v>115460985</v>
      </c>
      <c r="AQ558">
        <v>2167</v>
      </c>
      <c r="AR558">
        <v>2100</v>
      </c>
    </row>
    <row r="559" spans="1:44" ht="15" x14ac:dyDescent="0.25">
      <c r="A559" s="17" t="s">
        <v>4876</v>
      </c>
      <c r="B559" s="43" t="str">
        <f t="shared" si="8"/>
        <v/>
      </c>
      <c r="C559" s="43" t="s">
        <v>13291</v>
      </c>
      <c r="D559" s="5">
        <v>26618973</v>
      </c>
      <c r="E559" s="42">
        <v>25877191</v>
      </c>
      <c r="F559" s="42">
        <v>25135409</v>
      </c>
      <c r="G559" s="42">
        <v>24393627</v>
      </c>
      <c r="H559" s="42">
        <v>23651845</v>
      </c>
      <c r="I559" s="42">
        <v>22910063</v>
      </c>
      <c r="J559" s="42">
        <v>22168281</v>
      </c>
      <c r="K559" s="42">
        <v>21426499</v>
      </c>
      <c r="L559" s="42">
        <v>20684717</v>
      </c>
      <c r="M559" s="42">
        <v>19942935</v>
      </c>
      <c r="N559" s="42">
        <v>19201153</v>
      </c>
      <c r="O559" s="42">
        <v>18459371</v>
      </c>
      <c r="P559" s="42">
        <v>17717589</v>
      </c>
      <c r="Q559" s="42">
        <v>16975807</v>
      </c>
      <c r="R559" s="42">
        <v>16234025</v>
      </c>
      <c r="S559" s="42">
        <v>15492243</v>
      </c>
      <c r="T559" s="42">
        <v>14750461</v>
      </c>
      <c r="U559" s="42">
        <v>14008679</v>
      </c>
      <c r="V559" s="42">
        <v>13266897</v>
      </c>
      <c r="W559" s="42">
        <v>12525115</v>
      </c>
      <c r="X559" s="42">
        <v>11783333</v>
      </c>
      <c r="Y559" s="42">
        <v>11041551</v>
      </c>
      <c r="Z559" s="42">
        <v>10299769</v>
      </c>
      <c r="AA559" s="42">
        <v>9557987</v>
      </c>
      <c r="AB559" s="42">
        <v>8816205</v>
      </c>
      <c r="AC559" s="42">
        <v>8074423</v>
      </c>
      <c r="AD559" s="42">
        <v>7332641</v>
      </c>
      <c r="AE559" s="42">
        <v>6590859</v>
      </c>
      <c r="AF559" s="42">
        <v>5849077</v>
      </c>
      <c r="AG559" s="42">
        <v>5107295</v>
      </c>
      <c r="AH559" s="42">
        <v>4365513</v>
      </c>
      <c r="AI559" s="42">
        <v>3623731</v>
      </c>
      <c r="AK559" s="44">
        <v>73</v>
      </c>
      <c r="AL559" s="44" t="s">
        <v>13292</v>
      </c>
      <c r="AM559" s="44">
        <v>2050</v>
      </c>
      <c r="AN559" s="44">
        <v>29</v>
      </c>
      <c r="AO559" s="44">
        <v>-741782</v>
      </c>
      <c r="AP559">
        <v>1524276831</v>
      </c>
      <c r="AQ559">
        <v>2055</v>
      </c>
      <c r="AR559">
        <v>2055</v>
      </c>
    </row>
    <row r="560" spans="1:44" ht="15" x14ac:dyDescent="0.25">
      <c r="A560" s="17" t="s">
        <v>4876</v>
      </c>
      <c r="B560" s="43" t="str">
        <f t="shared" si="8"/>
        <v/>
      </c>
      <c r="C560" s="43" t="s">
        <v>13291</v>
      </c>
      <c r="D560" s="5">
        <v>7946989</v>
      </c>
      <c r="E560" s="42">
        <v>7046835</v>
      </c>
      <c r="F560" s="42">
        <v>6146681</v>
      </c>
      <c r="G560" s="42">
        <v>5246527</v>
      </c>
      <c r="H560" s="42">
        <v>4346373</v>
      </c>
      <c r="I560" s="42">
        <v>3446219</v>
      </c>
      <c r="J560" s="42">
        <v>2546065</v>
      </c>
      <c r="K560" s="42">
        <v>1645911</v>
      </c>
      <c r="L560" s="42">
        <v>745757</v>
      </c>
      <c r="M560" s="42" t="s">
        <v>13291</v>
      </c>
      <c r="N560" s="42" t="s">
        <v>13291</v>
      </c>
      <c r="O560" s="42" t="s">
        <v>13291</v>
      </c>
      <c r="P560" s="42" t="s">
        <v>13291</v>
      </c>
      <c r="Q560" s="42" t="s">
        <v>13291</v>
      </c>
      <c r="R560" s="42" t="s">
        <v>13291</v>
      </c>
      <c r="S560" s="42" t="s">
        <v>13291</v>
      </c>
      <c r="T560" s="42" t="s">
        <v>13291</v>
      </c>
      <c r="U560" s="42" t="s">
        <v>13291</v>
      </c>
      <c r="V560" s="42" t="s">
        <v>13291</v>
      </c>
      <c r="W560" s="42" t="s">
        <v>13291</v>
      </c>
      <c r="X560" s="42" t="s">
        <v>13291</v>
      </c>
      <c r="Y560" s="42" t="s">
        <v>13291</v>
      </c>
      <c r="Z560" s="42" t="s">
        <v>13291</v>
      </c>
      <c r="AA560" s="42" t="s">
        <v>13291</v>
      </c>
      <c r="AB560" s="42" t="s">
        <v>13291</v>
      </c>
      <c r="AC560" s="42" t="s">
        <v>13291</v>
      </c>
      <c r="AD560" s="42" t="s">
        <v>13291</v>
      </c>
      <c r="AE560" s="42" t="s">
        <v>13291</v>
      </c>
      <c r="AF560" s="42" t="s">
        <v>13291</v>
      </c>
      <c r="AG560" s="42" t="s">
        <v>13291</v>
      </c>
      <c r="AH560" s="42" t="s">
        <v>13291</v>
      </c>
      <c r="AI560" s="42" t="s">
        <v>13291</v>
      </c>
      <c r="AK560" s="44">
        <v>50</v>
      </c>
      <c r="AL560" s="44" t="s">
        <v>13295</v>
      </c>
      <c r="AM560" s="44">
        <v>2027</v>
      </c>
      <c r="AN560" s="44">
        <v>6</v>
      </c>
      <c r="AO560" s="44">
        <v>-900154</v>
      </c>
      <c r="AP560">
        <v>1825357915</v>
      </c>
      <c r="AQ560">
        <v>2028</v>
      </c>
      <c r="AR560">
        <v>2028</v>
      </c>
    </row>
    <row r="561" spans="1:44" ht="15" x14ac:dyDescent="0.25">
      <c r="A561" s="17" t="s">
        <v>4876</v>
      </c>
      <c r="B561" s="43" t="str">
        <f t="shared" si="8"/>
        <v/>
      </c>
      <c r="C561" s="43" t="s">
        <v>13291</v>
      </c>
      <c r="D561" s="5">
        <v>50795980</v>
      </c>
      <c r="E561" s="42">
        <v>50636915</v>
      </c>
      <c r="F561" s="42">
        <v>50477850</v>
      </c>
      <c r="G561" s="42">
        <v>50318785</v>
      </c>
      <c r="H561" s="42">
        <v>50159720</v>
      </c>
      <c r="I561" s="42">
        <v>50000655</v>
      </c>
      <c r="J561" s="42">
        <v>49841590</v>
      </c>
      <c r="K561" s="42">
        <v>49682525</v>
      </c>
      <c r="L561" s="42">
        <v>49523460</v>
      </c>
      <c r="M561" s="42">
        <v>49364395</v>
      </c>
      <c r="N561" s="42">
        <v>49205330</v>
      </c>
      <c r="O561" s="42">
        <v>49046265</v>
      </c>
      <c r="P561" s="42">
        <v>48887200</v>
      </c>
      <c r="Q561" s="42">
        <v>48728135</v>
      </c>
      <c r="R561" s="42">
        <v>48569070</v>
      </c>
      <c r="S561" s="42">
        <v>48410005</v>
      </c>
      <c r="T561" s="42">
        <v>48250940</v>
      </c>
      <c r="U561" s="42">
        <v>48091875</v>
      </c>
      <c r="V561" s="42">
        <v>47932810</v>
      </c>
      <c r="W561" s="42">
        <v>47773745</v>
      </c>
      <c r="X561" s="42">
        <v>47614680</v>
      </c>
      <c r="Y561" s="42">
        <v>47455615</v>
      </c>
      <c r="Z561" s="42">
        <v>47296550</v>
      </c>
      <c r="AA561" s="42">
        <v>47137485</v>
      </c>
      <c r="AB561" s="42">
        <v>46978420</v>
      </c>
      <c r="AC561" s="42">
        <v>46819355</v>
      </c>
      <c r="AD561" s="42">
        <v>46660290</v>
      </c>
      <c r="AE561" s="42">
        <v>46501225</v>
      </c>
      <c r="AF561" s="42">
        <v>46342160</v>
      </c>
      <c r="AG561" s="42">
        <v>46183095</v>
      </c>
      <c r="AH561" s="42">
        <v>46024030</v>
      </c>
      <c r="AI561" s="42">
        <v>45864965</v>
      </c>
      <c r="AK561" s="44">
        <v>73</v>
      </c>
      <c r="AL561" s="44" t="s">
        <v>13292</v>
      </c>
      <c r="AM561" s="44">
        <v>2050</v>
      </c>
      <c r="AN561" s="44">
        <v>29</v>
      </c>
      <c r="AO561" s="44">
        <v>-159065</v>
      </c>
      <c r="AP561">
        <v>371948215</v>
      </c>
      <c r="AQ561">
        <v>2338</v>
      </c>
      <c r="AR561">
        <v>2100</v>
      </c>
    </row>
    <row r="562" spans="1:44" ht="15" x14ac:dyDescent="0.25">
      <c r="A562" s="17" t="s">
        <v>4876</v>
      </c>
      <c r="B562" s="43" t="str">
        <f t="shared" si="8"/>
        <v/>
      </c>
      <c r="C562" s="43" t="s">
        <v>13291</v>
      </c>
      <c r="D562" s="5">
        <v>4695397</v>
      </c>
      <c r="E562" s="42">
        <v>4092931</v>
      </c>
      <c r="F562" s="42">
        <v>3490465</v>
      </c>
      <c r="G562" s="42">
        <v>2887999</v>
      </c>
      <c r="H562" s="42">
        <v>2285533</v>
      </c>
      <c r="I562" s="42">
        <v>1683067</v>
      </c>
      <c r="J562" s="42">
        <v>1080601</v>
      </c>
      <c r="K562" s="42">
        <v>478135</v>
      </c>
      <c r="L562" s="42" t="s">
        <v>13291</v>
      </c>
      <c r="M562" s="42" t="s">
        <v>13291</v>
      </c>
      <c r="N562" s="42" t="s">
        <v>13291</v>
      </c>
      <c r="O562" s="42" t="s">
        <v>13291</v>
      </c>
      <c r="P562" s="42" t="s">
        <v>13291</v>
      </c>
      <c r="Q562" s="42" t="s">
        <v>13291</v>
      </c>
      <c r="R562" s="42" t="s">
        <v>13291</v>
      </c>
      <c r="S562" s="42" t="s">
        <v>13291</v>
      </c>
      <c r="T562" s="42" t="s">
        <v>13291</v>
      </c>
      <c r="U562" s="42" t="s">
        <v>13291</v>
      </c>
      <c r="V562" s="42" t="s">
        <v>13291</v>
      </c>
      <c r="W562" s="42" t="s">
        <v>13291</v>
      </c>
      <c r="X562" s="42" t="s">
        <v>13291</v>
      </c>
      <c r="Y562" s="42" t="s">
        <v>13291</v>
      </c>
      <c r="Z562" s="42" t="s">
        <v>13291</v>
      </c>
      <c r="AA562" s="42" t="s">
        <v>13291</v>
      </c>
      <c r="AB562" s="42" t="s">
        <v>13291</v>
      </c>
      <c r="AC562" s="42" t="s">
        <v>13291</v>
      </c>
      <c r="AD562" s="42" t="s">
        <v>13291</v>
      </c>
      <c r="AE562" s="42" t="s">
        <v>13291</v>
      </c>
      <c r="AF562" s="42" t="s">
        <v>13291</v>
      </c>
      <c r="AG562" s="42" t="s">
        <v>13291</v>
      </c>
      <c r="AH562" s="42" t="s">
        <v>13291</v>
      </c>
      <c r="AI562" s="42" t="s">
        <v>13291</v>
      </c>
      <c r="AK562" s="44">
        <v>49</v>
      </c>
      <c r="AL562" s="44" t="s">
        <v>13316</v>
      </c>
      <c r="AM562" s="44">
        <v>2026</v>
      </c>
      <c r="AN562" s="44">
        <v>5</v>
      </c>
      <c r="AO562" s="44">
        <v>-602466</v>
      </c>
      <c r="AP562">
        <v>1221074251</v>
      </c>
      <c r="AQ562">
        <v>2027</v>
      </c>
      <c r="AR562">
        <v>2027</v>
      </c>
    </row>
    <row r="563" spans="1:44" ht="15" x14ac:dyDescent="0.25">
      <c r="A563" s="17" t="s">
        <v>4876</v>
      </c>
      <c r="B563" s="43" t="str">
        <f t="shared" si="8"/>
        <v/>
      </c>
      <c r="C563" s="43" t="s">
        <v>13291</v>
      </c>
      <c r="D563" s="5">
        <v>3089082</v>
      </c>
      <c r="E563" s="42">
        <v>2075118</v>
      </c>
      <c r="F563" s="42">
        <v>1061154</v>
      </c>
      <c r="G563" s="42">
        <v>47190</v>
      </c>
      <c r="H563" s="42" t="s">
        <v>13291</v>
      </c>
      <c r="I563" s="42" t="s">
        <v>13291</v>
      </c>
      <c r="J563" s="42" t="s">
        <v>13291</v>
      </c>
      <c r="K563" s="42" t="s">
        <v>13291</v>
      </c>
      <c r="L563" s="42" t="s">
        <v>13291</v>
      </c>
      <c r="M563" s="42" t="s">
        <v>13291</v>
      </c>
      <c r="N563" s="42" t="s">
        <v>13291</v>
      </c>
      <c r="O563" s="42" t="s">
        <v>13291</v>
      </c>
      <c r="P563" s="42" t="s">
        <v>13291</v>
      </c>
      <c r="Q563" s="42" t="s">
        <v>13291</v>
      </c>
      <c r="R563" s="42" t="s">
        <v>13291</v>
      </c>
      <c r="S563" s="42" t="s">
        <v>13291</v>
      </c>
      <c r="T563" s="42" t="s">
        <v>13291</v>
      </c>
      <c r="U563" s="42" t="s">
        <v>13291</v>
      </c>
      <c r="V563" s="42" t="s">
        <v>13291</v>
      </c>
      <c r="W563" s="42" t="s">
        <v>13291</v>
      </c>
      <c r="X563" s="42" t="s">
        <v>13291</v>
      </c>
      <c r="Y563" s="42" t="s">
        <v>13291</v>
      </c>
      <c r="Z563" s="42" t="s">
        <v>13291</v>
      </c>
      <c r="AA563" s="42" t="s">
        <v>13291</v>
      </c>
      <c r="AB563" s="42" t="s">
        <v>13291</v>
      </c>
      <c r="AC563" s="42" t="s">
        <v>13291</v>
      </c>
      <c r="AD563" s="42" t="s">
        <v>13291</v>
      </c>
      <c r="AE563" s="42" t="s">
        <v>13291</v>
      </c>
      <c r="AF563" s="42" t="s">
        <v>13291</v>
      </c>
      <c r="AG563" s="42" t="s">
        <v>13291</v>
      </c>
      <c r="AH563" s="42" t="s">
        <v>13291</v>
      </c>
      <c r="AI563" s="42" t="s">
        <v>13291</v>
      </c>
      <c r="AK563" s="44">
        <v>45</v>
      </c>
      <c r="AL563" s="44" t="s">
        <v>13315</v>
      </c>
      <c r="AM563" s="44">
        <v>2022</v>
      </c>
      <c r="AN563" s="44">
        <v>1</v>
      </c>
      <c r="AO563" s="44">
        <v>-1013964</v>
      </c>
      <c r="AP563">
        <v>2050282398</v>
      </c>
      <c r="AQ563">
        <v>2022</v>
      </c>
      <c r="AR563">
        <v>2022</v>
      </c>
    </row>
    <row r="564" spans="1:44" ht="15" x14ac:dyDescent="0.25">
      <c r="A564" s="17" t="s">
        <v>4876</v>
      </c>
      <c r="B564" s="43" t="str">
        <f t="shared" si="8"/>
        <v/>
      </c>
      <c r="C564" s="43" t="s">
        <v>13291</v>
      </c>
      <c r="D564" s="5">
        <v>17704702</v>
      </c>
      <c r="E564" s="42">
        <v>15556017</v>
      </c>
      <c r="F564" s="42">
        <v>13407332</v>
      </c>
      <c r="G564" s="42">
        <v>11258647</v>
      </c>
      <c r="H564" s="42">
        <v>9109962</v>
      </c>
      <c r="I564" s="42">
        <v>6961277</v>
      </c>
      <c r="J564" s="42">
        <v>4812592</v>
      </c>
      <c r="K564" s="42">
        <v>2663907</v>
      </c>
      <c r="L564" s="42">
        <v>515222</v>
      </c>
      <c r="M564" s="42" t="s">
        <v>13291</v>
      </c>
      <c r="N564" s="42" t="s">
        <v>13291</v>
      </c>
      <c r="O564" s="42" t="s">
        <v>13291</v>
      </c>
      <c r="P564" s="42" t="s">
        <v>13291</v>
      </c>
      <c r="Q564" s="42" t="s">
        <v>13291</v>
      </c>
      <c r="R564" s="42" t="s">
        <v>13291</v>
      </c>
      <c r="S564" s="42" t="s">
        <v>13291</v>
      </c>
      <c r="T564" s="42" t="s">
        <v>13291</v>
      </c>
      <c r="U564" s="42" t="s">
        <v>13291</v>
      </c>
      <c r="V564" s="42" t="s">
        <v>13291</v>
      </c>
      <c r="W564" s="42" t="s">
        <v>13291</v>
      </c>
      <c r="X564" s="42" t="s">
        <v>13291</v>
      </c>
      <c r="Y564" s="42" t="s">
        <v>13291</v>
      </c>
      <c r="Z564" s="42" t="s">
        <v>13291</v>
      </c>
      <c r="AA564" s="42" t="s">
        <v>13291</v>
      </c>
      <c r="AB564" s="42" t="s">
        <v>13291</v>
      </c>
      <c r="AC564" s="42" t="s">
        <v>13291</v>
      </c>
      <c r="AD564" s="42" t="s">
        <v>13291</v>
      </c>
      <c r="AE564" s="42" t="s">
        <v>13291</v>
      </c>
      <c r="AF564" s="42" t="s">
        <v>13291</v>
      </c>
      <c r="AG564" s="42" t="s">
        <v>13291</v>
      </c>
      <c r="AH564" s="42" t="s">
        <v>13291</v>
      </c>
      <c r="AI564" s="42" t="s">
        <v>13291</v>
      </c>
      <c r="AK564" s="44">
        <v>50</v>
      </c>
      <c r="AL564" s="44" t="s">
        <v>13295</v>
      </c>
      <c r="AM564" s="44">
        <v>2027</v>
      </c>
      <c r="AN564" s="44">
        <v>6</v>
      </c>
      <c r="AO564" s="44">
        <v>-2148685</v>
      </c>
      <c r="AP564">
        <v>4355899717</v>
      </c>
      <c r="AQ564">
        <v>2027</v>
      </c>
      <c r="AR564">
        <v>2027</v>
      </c>
    </row>
    <row r="565" spans="1:44" ht="15" x14ac:dyDescent="0.25">
      <c r="A565" s="17" t="s">
        <v>4876</v>
      </c>
      <c r="B565" s="43" t="str">
        <f t="shared" si="8"/>
        <v/>
      </c>
      <c r="C565" s="43" t="s">
        <v>13291</v>
      </c>
      <c r="D565" s="5">
        <v>2246637</v>
      </c>
      <c r="E565" s="42">
        <v>1918326</v>
      </c>
      <c r="F565" s="42">
        <v>1590015</v>
      </c>
      <c r="G565" s="42">
        <v>1261704</v>
      </c>
      <c r="H565" s="42">
        <v>933393</v>
      </c>
      <c r="I565" s="42">
        <v>605082</v>
      </c>
      <c r="J565" s="42">
        <v>276771</v>
      </c>
      <c r="K565" s="42" t="s">
        <v>13291</v>
      </c>
      <c r="L565" s="42" t="s">
        <v>13291</v>
      </c>
      <c r="M565" s="42" t="s">
        <v>13291</v>
      </c>
      <c r="N565" s="42" t="s">
        <v>13291</v>
      </c>
      <c r="O565" s="42" t="s">
        <v>13291</v>
      </c>
      <c r="P565" s="42" t="s">
        <v>13291</v>
      </c>
      <c r="Q565" s="42" t="s">
        <v>13291</v>
      </c>
      <c r="R565" s="42" t="s">
        <v>13291</v>
      </c>
      <c r="S565" s="42" t="s">
        <v>13291</v>
      </c>
      <c r="T565" s="42" t="s">
        <v>13291</v>
      </c>
      <c r="U565" s="42" t="s">
        <v>13291</v>
      </c>
      <c r="V565" s="42" t="s">
        <v>13291</v>
      </c>
      <c r="W565" s="42" t="s">
        <v>13291</v>
      </c>
      <c r="X565" s="42" t="s">
        <v>13291</v>
      </c>
      <c r="Y565" s="42" t="s">
        <v>13291</v>
      </c>
      <c r="Z565" s="42" t="s">
        <v>13291</v>
      </c>
      <c r="AA565" s="42" t="s">
        <v>13291</v>
      </c>
      <c r="AB565" s="42" t="s">
        <v>13291</v>
      </c>
      <c r="AC565" s="42" t="s">
        <v>13291</v>
      </c>
      <c r="AD565" s="42" t="s">
        <v>13291</v>
      </c>
      <c r="AE565" s="42" t="s">
        <v>13291</v>
      </c>
      <c r="AF565" s="42" t="s">
        <v>13291</v>
      </c>
      <c r="AG565" s="42" t="s">
        <v>13291</v>
      </c>
      <c r="AH565" s="42" t="s">
        <v>13291</v>
      </c>
      <c r="AI565" s="42" t="s">
        <v>13291</v>
      </c>
      <c r="AK565" s="44">
        <v>48</v>
      </c>
      <c r="AL565" s="44" t="s">
        <v>13299</v>
      </c>
      <c r="AM565" s="44">
        <v>2025</v>
      </c>
      <c r="AN565" s="44">
        <v>4</v>
      </c>
      <c r="AO565" s="44">
        <v>-328311</v>
      </c>
      <c r="AP565">
        <v>665106546</v>
      </c>
      <c r="AQ565">
        <v>2026</v>
      </c>
      <c r="AR565">
        <v>2026</v>
      </c>
    </row>
    <row r="566" spans="1:44" ht="15" x14ac:dyDescent="0.25">
      <c r="A566" s="17" t="s">
        <v>5629</v>
      </c>
      <c r="B566" s="43">
        <f t="shared" si="8"/>
        <v>1</v>
      </c>
      <c r="C566" s="43" t="s">
        <v>13291</v>
      </c>
      <c r="D566" s="5">
        <v>81613079</v>
      </c>
      <c r="E566" s="42">
        <v>80712105</v>
      </c>
      <c r="F566" s="42">
        <v>79811131</v>
      </c>
      <c r="G566" s="42">
        <v>78910157</v>
      </c>
      <c r="H566" s="42">
        <v>78009183</v>
      </c>
      <c r="I566" s="42">
        <v>77108209</v>
      </c>
      <c r="J566" s="42">
        <v>76207235</v>
      </c>
      <c r="K566" s="42">
        <v>75306261</v>
      </c>
      <c r="L566" s="42">
        <v>74405287</v>
      </c>
      <c r="M566" s="42">
        <v>73504313</v>
      </c>
      <c r="N566" s="42">
        <v>72603339</v>
      </c>
      <c r="O566" s="42">
        <v>71702365</v>
      </c>
      <c r="P566" s="42">
        <v>70801391</v>
      </c>
      <c r="Q566" s="42">
        <v>69900417</v>
      </c>
      <c r="R566" s="42">
        <v>68999443</v>
      </c>
      <c r="S566" s="42">
        <v>68098469</v>
      </c>
      <c r="T566" s="42">
        <v>67197495</v>
      </c>
      <c r="U566" s="42">
        <v>66296521</v>
      </c>
      <c r="V566" s="42">
        <v>65395547</v>
      </c>
      <c r="W566" s="42">
        <v>64494573</v>
      </c>
      <c r="X566" s="42">
        <v>63593599</v>
      </c>
      <c r="Y566" s="42">
        <v>62692625</v>
      </c>
      <c r="Z566" s="42">
        <v>61791651</v>
      </c>
      <c r="AA566" s="42">
        <v>60890677</v>
      </c>
      <c r="AB566" s="42">
        <v>59989703</v>
      </c>
      <c r="AC566" s="42">
        <v>59088729</v>
      </c>
      <c r="AD566" s="42">
        <v>58187755</v>
      </c>
      <c r="AE566" s="42">
        <v>57286781</v>
      </c>
      <c r="AF566" s="42">
        <v>56385807</v>
      </c>
      <c r="AG566" s="42">
        <v>55484833</v>
      </c>
      <c r="AH566" s="42">
        <v>54583859</v>
      </c>
      <c r="AI566" s="42">
        <v>53682885</v>
      </c>
      <c r="AK566" s="44">
        <v>73</v>
      </c>
      <c r="AL566" s="44" t="s">
        <v>13292</v>
      </c>
      <c r="AM566" s="44">
        <v>2050</v>
      </c>
      <c r="AN566" s="44">
        <v>29</v>
      </c>
      <c r="AO566" s="44">
        <v>-900974</v>
      </c>
      <c r="AP566">
        <v>1900679585</v>
      </c>
      <c r="AQ566">
        <v>2110</v>
      </c>
      <c r="AR566">
        <v>2100</v>
      </c>
    </row>
    <row r="567" spans="1:44" ht="15" x14ac:dyDescent="0.25">
      <c r="A567" s="17" t="s">
        <v>5629</v>
      </c>
      <c r="B567" s="43" t="str">
        <f t="shared" si="8"/>
        <v/>
      </c>
      <c r="C567" s="43" t="s">
        <v>13291</v>
      </c>
      <c r="D567" s="5">
        <v>56287338</v>
      </c>
      <c r="E567" s="42">
        <v>54617738</v>
      </c>
      <c r="F567" s="42">
        <v>52948138</v>
      </c>
      <c r="G567" s="42">
        <v>51278538</v>
      </c>
      <c r="H567" s="42">
        <v>49608938</v>
      </c>
      <c r="I567" s="42">
        <v>47939338</v>
      </c>
      <c r="J567" s="42">
        <v>46269738</v>
      </c>
      <c r="K567" s="42">
        <v>44600138</v>
      </c>
      <c r="L567" s="42">
        <v>42930538</v>
      </c>
      <c r="M567" s="42">
        <v>41260938</v>
      </c>
      <c r="N567" s="42">
        <v>39591338</v>
      </c>
      <c r="O567" s="42">
        <v>37921738</v>
      </c>
      <c r="P567" s="42">
        <v>36252138</v>
      </c>
      <c r="Q567" s="42">
        <v>34582538</v>
      </c>
      <c r="R567" s="42">
        <v>32912938</v>
      </c>
      <c r="S567" s="42">
        <v>31243338</v>
      </c>
      <c r="T567" s="42">
        <v>29573738</v>
      </c>
      <c r="U567" s="42">
        <v>27904138</v>
      </c>
      <c r="V567" s="42">
        <v>26234538</v>
      </c>
      <c r="W567" s="42">
        <v>24564938</v>
      </c>
      <c r="X567" s="42">
        <v>22895338</v>
      </c>
      <c r="Y567" s="42">
        <v>21225738</v>
      </c>
      <c r="Z567" s="42">
        <v>19556138</v>
      </c>
      <c r="AA567" s="42">
        <v>17886538</v>
      </c>
      <c r="AB567" s="42">
        <v>16216938</v>
      </c>
      <c r="AC567" s="42">
        <v>14547338</v>
      </c>
      <c r="AD567" s="42">
        <v>12877738</v>
      </c>
      <c r="AE567" s="42">
        <v>11208138</v>
      </c>
      <c r="AF567" s="42">
        <v>9538538</v>
      </c>
      <c r="AG567" s="42">
        <v>7868938</v>
      </c>
      <c r="AH567" s="42">
        <v>6199338</v>
      </c>
      <c r="AI567" s="42">
        <v>4529738</v>
      </c>
      <c r="AK567" s="44">
        <v>73</v>
      </c>
      <c r="AL567" s="44" t="s">
        <v>13292</v>
      </c>
      <c r="AM567" s="44">
        <v>2050</v>
      </c>
      <c r="AN567" s="44">
        <v>29</v>
      </c>
      <c r="AO567" s="44">
        <v>-1669600</v>
      </c>
      <c r="AP567">
        <v>3427209738</v>
      </c>
      <c r="AQ567">
        <v>2053</v>
      </c>
      <c r="AR567">
        <v>2053</v>
      </c>
    </row>
    <row r="568" spans="1:44" ht="15" x14ac:dyDescent="0.25">
      <c r="A568" s="17" t="s">
        <v>5629</v>
      </c>
      <c r="B568" s="43" t="str">
        <f t="shared" si="8"/>
        <v/>
      </c>
      <c r="C568" s="43" t="s">
        <v>13291</v>
      </c>
      <c r="D568" s="5">
        <v>11978803</v>
      </c>
      <c r="E568" s="42">
        <v>11789960</v>
      </c>
      <c r="F568" s="42">
        <v>11601117</v>
      </c>
      <c r="G568" s="42">
        <v>11412274</v>
      </c>
      <c r="H568" s="42">
        <v>11223431</v>
      </c>
      <c r="I568" s="42">
        <v>11034588</v>
      </c>
      <c r="J568" s="42">
        <v>10845745</v>
      </c>
      <c r="K568" s="42">
        <v>10656902</v>
      </c>
      <c r="L568" s="42">
        <v>10468059</v>
      </c>
      <c r="M568" s="42">
        <v>10279216</v>
      </c>
      <c r="N568" s="42">
        <v>10090373</v>
      </c>
      <c r="O568" s="42">
        <v>9901530</v>
      </c>
      <c r="P568" s="42">
        <v>9712687</v>
      </c>
      <c r="Q568" s="42">
        <v>9523844</v>
      </c>
      <c r="R568" s="42">
        <v>9335001</v>
      </c>
      <c r="S568" s="42">
        <v>9146158</v>
      </c>
      <c r="T568" s="42">
        <v>8957315</v>
      </c>
      <c r="U568" s="42">
        <v>8768472</v>
      </c>
      <c r="V568" s="42">
        <v>8579629</v>
      </c>
      <c r="W568" s="42">
        <v>8390786</v>
      </c>
      <c r="X568" s="42">
        <v>8201943</v>
      </c>
      <c r="Y568" s="42">
        <v>8013100</v>
      </c>
      <c r="Z568" s="42">
        <v>7824257</v>
      </c>
      <c r="AA568" s="42">
        <v>7635414</v>
      </c>
      <c r="AB568" s="42">
        <v>7446571</v>
      </c>
      <c r="AC568" s="42">
        <v>7257728</v>
      </c>
      <c r="AD568" s="42">
        <v>7068885</v>
      </c>
      <c r="AE568" s="42">
        <v>6880042</v>
      </c>
      <c r="AF568" s="42">
        <v>6691199</v>
      </c>
      <c r="AG568" s="42">
        <v>6502356</v>
      </c>
      <c r="AH568" s="42">
        <v>6313513</v>
      </c>
      <c r="AI568" s="42">
        <v>6124670</v>
      </c>
      <c r="AK568" s="44">
        <v>73</v>
      </c>
      <c r="AL568" s="44" t="s">
        <v>13292</v>
      </c>
      <c r="AM568" s="44">
        <v>2050</v>
      </c>
      <c r="AN568" s="44">
        <v>29</v>
      </c>
      <c r="AO568" s="44">
        <v>-188843</v>
      </c>
      <c r="AP568">
        <v>393252820</v>
      </c>
      <c r="AQ568">
        <v>2082</v>
      </c>
      <c r="AR568">
        <v>2082</v>
      </c>
    </row>
    <row r="569" spans="1:44" ht="15" x14ac:dyDescent="0.25">
      <c r="A569" s="17" t="s">
        <v>5629</v>
      </c>
      <c r="B569" s="43" t="str">
        <f t="shared" si="8"/>
        <v/>
      </c>
      <c r="C569" s="43" t="s">
        <v>13291</v>
      </c>
      <c r="D569" s="5">
        <v>19509134</v>
      </c>
      <c r="E569" s="42">
        <v>19258395</v>
      </c>
      <c r="F569" s="42">
        <v>19007656</v>
      </c>
      <c r="G569" s="42">
        <v>18756917</v>
      </c>
      <c r="H569" s="42">
        <v>18506178</v>
      </c>
      <c r="I569" s="42">
        <v>18255439</v>
      </c>
      <c r="J569" s="42">
        <v>18004700</v>
      </c>
      <c r="K569" s="42">
        <v>17753961</v>
      </c>
      <c r="L569" s="42">
        <v>17503222</v>
      </c>
      <c r="M569" s="42">
        <v>17252483</v>
      </c>
      <c r="N569" s="42">
        <v>17001744</v>
      </c>
      <c r="O569" s="42">
        <v>16751005</v>
      </c>
      <c r="P569" s="42">
        <v>16500266</v>
      </c>
      <c r="Q569" s="42">
        <v>16249527</v>
      </c>
      <c r="R569" s="42">
        <v>15998788</v>
      </c>
      <c r="S569" s="42">
        <v>15748049</v>
      </c>
      <c r="T569" s="42">
        <v>15497310</v>
      </c>
      <c r="U569" s="42">
        <v>15246571</v>
      </c>
      <c r="V569" s="42">
        <v>14995832</v>
      </c>
      <c r="W569" s="42">
        <v>14745093</v>
      </c>
      <c r="X569" s="42">
        <v>14494354</v>
      </c>
      <c r="Y569" s="42">
        <v>14243615</v>
      </c>
      <c r="Z569" s="42">
        <v>13992876</v>
      </c>
      <c r="AA569" s="42">
        <v>13742137</v>
      </c>
      <c r="AB569" s="42">
        <v>13491398</v>
      </c>
      <c r="AC569" s="42">
        <v>13240659</v>
      </c>
      <c r="AD569" s="42">
        <v>12989920</v>
      </c>
      <c r="AE569" s="42">
        <v>12739181</v>
      </c>
      <c r="AF569" s="42">
        <v>12488442</v>
      </c>
      <c r="AG569" s="42">
        <v>12237703</v>
      </c>
      <c r="AH569" s="42">
        <v>11986964</v>
      </c>
      <c r="AI569" s="42">
        <v>11736225</v>
      </c>
      <c r="AK569" s="44">
        <v>73</v>
      </c>
      <c r="AL569" s="44" t="s">
        <v>13292</v>
      </c>
      <c r="AM569" s="44">
        <v>2050</v>
      </c>
      <c r="AN569" s="44">
        <v>29</v>
      </c>
      <c r="AO569" s="44">
        <v>-250739</v>
      </c>
      <c r="AP569">
        <v>525751175</v>
      </c>
      <c r="AQ569">
        <v>2097</v>
      </c>
      <c r="AR569">
        <v>2097</v>
      </c>
    </row>
    <row r="570" spans="1:44" ht="15" x14ac:dyDescent="0.25">
      <c r="A570" s="17" t="s">
        <v>5629</v>
      </c>
      <c r="B570" s="43" t="str">
        <f t="shared" si="8"/>
        <v/>
      </c>
      <c r="C570" s="43" t="s">
        <v>13291</v>
      </c>
      <c r="D570" s="5">
        <v>19670649</v>
      </c>
      <c r="E570" s="42">
        <v>18365260</v>
      </c>
      <c r="F570" s="42">
        <v>17059871</v>
      </c>
      <c r="G570" s="42">
        <v>15754482</v>
      </c>
      <c r="H570" s="42">
        <v>14449093</v>
      </c>
      <c r="I570" s="42">
        <v>13143704</v>
      </c>
      <c r="J570" s="42">
        <v>11838315</v>
      </c>
      <c r="K570" s="42">
        <v>10532926</v>
      </c>
      <c r="L570" s="42">
        <v>9227537</v>
      </c>
      <c r="M570" s="42">
        <v>7922148</v>
      </c>
      <c r="N570" s="42">
        <v>6616759</v>
      </c>
      <c r="O570" s="42">
        <v>5311370</v>
      </c>
      <c r="P570" s="42">
        <v>4005981</v>
      </c>
      <c r="Q570" s="42">
        <v>2700592</v>
      </c>
      <c r="R570" s="42">
        <v>1395203</v>
      </c>
      <c r="S570" s="42">
        <v>89814</v>
      </c>
      <c r="T570" s="42" t="s">
        <v>13291</v>
      </c>
      <c r="U570" s="42" t="s">
        <v>13291</v>
      </c>
      <c r="V570" s="42" t="s">
        <v>13291</v>
      </c>
      <c r="W570" s="42" t="s">
        <v>13291</v>
      </c>
      <c r="X570" s="42" t="s">
        <v>13291</v>
      </c>
      <c r="Y570" s="42" t="s">
        <v>13291</v>
      </c>
      <c r="Z570" s="42" t="s">
        <v>13291</v>
      </c>
      <c r="AA570" s="42" t="s">
        <v>13291</v>
      </c>
      <c r="AB570" s="42" t="s">
        <v>13291</v>
      </c>
      <c r="AC570" s="42" t="s">
        <v>13291</v>
      </c>
      <c r="AD570" s="42" t="s">
        <v>13291</v>
      </c>
      <c r="AE570" s="42" t="s">
        <v>13291</v>
      </c>
      <c r="AF570" s="42" t="s">
        <v>13291</v>
      </c>
      <c r="AG570" s="42" t="s">
        <v>13291</v>
      </c>
      <c r="AH570" s="42" t="s">
        <v>13291</v>
      </c>
      <c r="AI570" s="42" t="s">
        <v>13291</v>
      </c>
      <c r="AK570" s="44">
        <v>57</v>
      </c>
      <c r="AL570" s="44" t="s">
        <v>13317</v>
      </c>
      <c r="AM570" s="44">
        <v>2034</v>
      </c>
      <c r="AN570" s="44">
        <v>13</v>
      </c>
      <c r="AO570" s="44">
        <v>-1305389</v>
      </c>
      <c r="AP570">
        <v>2655251040</v>
      </c>
      <c r="AQ570">
        <v>2034</v>
      </c>
      <c r="AR570">
        <v>2034</v>
      </c>
    </row>
    <row r="571" spans="1:44" ht="15" x14ac:dyDescent="0.25">
      <c r="A571" s="17" t="s">
        <v>5629</v>
      </c>
      <c r="B571" s="43" t="str">
        <f t="shared" si="8"/>
        <v/>
      </c>
      <c r="C571" s="43" t="s">
        <v>13291</v>
      </c>
      <c r="D571" s="5">
        <v>11455519</v>
      </c>
      <c r="E571" s="42">
        <v>11099035</v>
      </c>
      <c r="F571" s="42">
        <v>10742551</v>
      </c>
      <c r="G571" s="42">
        <v>10386067</v>
      </c>
      <c r="H571" s="42">
        <v>10029583</v>
      </c>
      <c r="I571" s="42">
        <v>9673099</v>
      </c>
      <c r="J571" s="42">
        <v>9316615</v>
      </c>
      <c r="K571" s="42">
        <v>8960131</v>
      </c>
      <c r="L571" s="42">
        <v>8603647</v>
      </c>
      <c r="M571" s="42">
        <v>8247163</v>
      </c>
      <c r="N571" s="42">
        <v>7890679</v>
      </c>
      <c r="O571" s="42">
        <v>7534195</v>
      </c>
      <c r="P571" s="42">
        <v>7177711</v>
      </c>
      <c r="Q571" s="42">
        <v>6821227</v>
      </c>
      <c r="R571" s="42">
        <v>6464743</v>
      </c>
      <c r="S571" s="42">
        <v>6108259</v>
      </c>
      <c r="T571" s="42">
        <v>5751775</v>
      </c>
      <c r="U571" s="42">
        <v>5395291</v>
      </c>
      <c r="V571" s="42">
        <v>5038807</v>
      </c>
      <c r="W571" s="42">
        <v>4682323</v>
      </c>
      <c r="X571" s="42">
        <v>4325839</v>
      </c>
      <c r="Y571" s="42">
        <v>3969355</v>
      </c>
      <c r="Z571" s="42">
        <v>3612871</v>
      </c>
      <c r="AA571" s="42">
        <v>3256387</v>
      </c>
      <c r="AB571" s="42">
        <v>2899903</v>
      </c>
      <c r="AC571" s="42">
        <v>2543419</v>
      </c>
      <c r="AD571" s="42">
        <v>2186935</v>
      </c>
      <c r="AE571" s="42">
        <v>1830451</v>
      </c>
      <c r="AF571" s="42">
        <v>1473967</v>
      </c>
      <c r="AG571" s="42">
        <v>1117483</v>
      </c>
      <c r="AH571" s="42">
        <v>760999</v>
      </c>
      <c r="AI571" s="42">
        <v>404515</v>
      </c>
      <c r="AK571" s="44">
        <v>73</v>
      </c>
      <c r="AL571" s="44" t="s">
        <v>13292</v>
      </c>
      <c r="AM571" s="44">
        <v>2050</v>
      </c>
      <c r="AN571" s="44">
        <v>29</v>
      </c>
      <c r="AO571" s="44">
        <v>-356484</v>
      </c>
      <c r="AP571">
        <v>731196715</v>
      </c>
      <c r="AQ571">
        <v>2051</v>
      </c>
      <c r="AR571">
        <v>2051</v>
      </c>
    </row>
    <row r="572" spans="1:44" ht="15" x14ac:dyDescent="0.25">
      <c r="A572" s="17" t="s">
        <v>5629</v>
      </c>
      <c r="B572" s="43" t="str">
        <f t="shared" si="8"/>
        <v/>
      </c>
      <c r="C572" s="43" t="s">
        <v>13291</v>
      </c>
      <c r="D572" s="5">
        <v>10835251</v>
      </c>
      <c r="E572" s="42">
        <v>10835250</v>
      </c>
      <c r="F572" s="42">
        <v>10835249</v>
      </c>
      <c r="G572" s="42">
        <v>10835248</v>
      </c>
      <c r="H572" s="42">
        <v>10835247</v>
      </c>
      <c r="I572" s="42">
        <v>10835246</v>
      </c>
      <c r="J572" s="42">
        <v>10835245</v>
      </c>
      <c r="K572" s="42">
        <v>10835244</v>
      </c>
      <c r="L572" s="42">
        <v>10835243</v>
      </c>
      <c r="M572" s="42">
        <v>10835242</v>
      </c>
      <c r="N572" s="42">
        <v>10835241</v>
      </c>
      <c r="O572" s="42">
        <v>10835240</v>
      </c>
      <c r="P572" s="42">
        <v>10835239</v>
      </c>
      <c r="Q572" s="42">
        <v>10835238</v>
      </c>
      <c r="R572" s="42">
        <v>10835237</v>
      </c>
      <c r="S572" s="42">
        <v>10835236</v>
      </c>
      <c r="T572" s="42">
        <v>10835235</v>
      </c>
      <c r="U572" s="42">
        <v>10835234</v>
      </c>
      <c r="V572" s="42">
        <v>10835233</v>
      </c>
      <c r="W572" s="42">
        <v>10835232</v>
      </c>
      <c r="X572" s="42">
        <v>10835231</v>
      </c>
      <c r="Y572" s="42">
        <v>10835230</v>
      </c>
      <c r="Z572" s="42">
        <v>10835229</v>
      </c>
      <c r="AA572" s="42">
        <v>10835228</v>
      </c>
      <c r="AB572" s="42">
        <v>10835227</v>
      </c>
      <c r="AC572" s="42">
        <v>10835226</v>
      </c>
      <c r="AD572" s="42">
        <v>10835225</v>
      </c>
      <c r="AE572" s="42">
        <v>10835224</v>
      </c>
      <c r="AF572" s="42">
        <v>10835223</v>
      </c>
      <c r="AG572" s="42">
        <v>10835222</v>
      </c>
      <c r="AH572" s="42">
        <v>10835221</v>
      </c>
      <c r="AI572" s="42">
        <v>10835220</v>
      </c>
      <c r="AK572" s="44">
        <v>73</v>
      </c>
      <c r="AL572" s="44" t="s">
        <v>13292</v>
      </c>
      <c r="AM572" s="44">
        <v>2050</v>
      </c>
      <c r="AN572" s="44">
        <v>29</v>
      </c>
      <c r="AO572" s="44">
        <v>-1</v>
      </c>
      <c r="AP572">
        <v>10837270</v>
      </c>
      <c r="AQ572">
        <v>10837270</v>
      </c>
      <c r="AR572">
        <v>2100</v>
      </c>
    </row>
    <row r="573" spans="1:44" ht="15" x14ac:dyDescent="0.25">
      <c r="A573" s="17" t="s">
        <v>5629</v>
      </c>
      <c r="B573" s="43" t="str">
        <f t="shared" si="8"/>
        <v/>
      </c>
      <c r="C573" s="43" t="s">
        <v>13291</v>
      </c>
      <c r="D573" s="5">
        <v>22496249</v>
      </c>
      <c r="E573" s="42">
        <v>22329242</v>
      </c>
      <c r="F573" s="42">
        <v>22162235</v>
      </c>
      <c r="G573" s="42">
        <v>21995228</v>
      </c>
      <c r="H573" s="42">
        <v>21828221</v>
      </c>
      <c r="I573" s="42">
        <v>21661214</v>
      </c>
      <c r="J573" s="42">
        <v>21494207</v>
      </c>
      <c r="K573" s="42">
        <v>21327200</v>
      </c>
      <c r="L573" s="42">
        <v>21160193</v>
      </c>
      <c r="M573" s="42">
        <v>20993186</v>
      </c>
      <c r="N573" s="42">
        <v>20826179</v>
      </c>
      <c r="O573" s="42">
        <v>20659172</v>
      </c>
      <c r="P573" s="42">
        <v>20492165</v>
      </c>
      <c r="Q573" s="42">
        <v>20325158</v>
      </c>
      <c r="R573" s="42">
        <v>20158151</v>
      </c>
      <c r="S573" s="42">
        <v>19991144</v>
      </c>
      <c r="T573" s="42">
        <v>19824137</v>
      </c>
      <c r="U573" s="42">
        <v>19657130</v>
      </c>
      <c r="V573" s="42">
        <v>19490123</v>
      </c>
      <c r="W573" s="42">
        <v>19323116</v>
      </c>
      <c r="X573" s="42">
        <v>19156109</v>
      </c>
      <c r="Y573" s="42">
        <v>18989102</v>
      </c>
      <c r="Z573" s="42">
        <v>18822095</v>
      </c>
      <c r="AA573" s="42">
        <v>18655088</v>
      </c>
      <c r="AB573" s="42">
        <v>18488081</v>
      </c>
      <c r="AC573" s="42">
        <v>18321074</v>
      </c>
      <c r="AD573" s="42">
        <v>18154067</v>
      </c>
      <c r="AE573" s="42">
        <v>17987060</v>
      </c>
      <c r="AF573" s="42">
        <v>17820053</v>
      </c>
      <c r="AG573" s="42">
        <v>17653046</v>
      </c>
      <c r="AH573" s="42">
        <v>17486039</v>
      </c>
      <c r="AI573" s="42">
        <v>17319032</v>
      </c>
      <c r="AK573" s="44">
        <v>73</v>
      </c>
      <c r="AL573" s="44" t="s">
        <v>13292</v>
      </c>
      <c r="AM573" s="44">
        <v>2050</v>
      </c>
      <c r="AN573" s="44">
        <v>29</v>
      </c>
      <c r="AO573" s="44">
        <v>-167007</v>
      </c>
      <c r="AP573">
        <v>359683382</v>
      </c>
      <c r="AQ573">
        <v>2154</v>
      </c>
      <c r="AR573">
        <v>2100</v>
      </c>
    </row>
    <row r="574" spans="1:44" ht="15" x14ac:dyDescent="0.25">
      <c r="A574" s="17" t="s">
        <v>5629</v>
      </c>
      <c r="B574" s="43" t="str">
        <f t="shared" si="8"/>
        <v/>
      </c>
      <c r="C574" s="43" t="s">
        <v>13291</v>
      </c>
      <c r="D574" s="5">
        <v>47285932</v>
      </c>
      <c r="E574" s="42">
        <v>46835432</v>
      </c>
      <c r="F574" s="42">
        <v>46384932</v>
      </c>
      <c r="G574" s="42">
        <v>45934432</v>
      </c>
      <c r="H574" s="42">
        <v>45483932</v>
      </c>
      <c r="I574" s="42">
        <v>45033432</v>
      </c>
      <c r="J574" s="42">
        <v>44582932</v>
      </c>
      <c r="K574" s="42">
        <v>44132432</v>
      </c>
      <c r="L574" s="42">
        <v>43681932</v>
      </c>
      <c r="M574" s="42">
        <v>43231432</v>
      </c>
      <c r="N574" s="42">
        <v>42780932</v>
      </c>
      <c r="O574" s="42">
        <v>42330432</v>
      </c>
      <c r="P574" s="42">
        <v>41879932</v>
      </c>
      <c r="Q574" s="42">
        <v>41429432</v>
      </c>
      <c r="R574" s="42">
        <v>40978932</v>
      </c>
      <c r="S574" s="42">
        <v>40528432</v>
      </c>
      <c r="T574" s="42">
        <v>40077932</v>
      </c>
      <c r="U574" s="42">
        <v>39627432</v>
      </c>
      <c r="V574" s="42">
        <v>39176932</v>
      </c>
      <c r="W574" s="42">
        <v>38726432</v>
      </c>
      <c r="X574" s="42">
        <v>38275932</v>
      </c>
      <c r="Y574" s="42">
        <v>37825432</v>
      </c>
      <c r="Z574" s="42">
        <v>37374932</v>
      </c>
      <c r="AA574" s="42">
        <v>36924432</v>
      </c>
      <c r="AB574" s="42">
        <v>36473932</v>
      </c>
      <c r="AC574" s="42">
        <v>36023432</v>
      </c>
      <c r="AD574" s="42">
        <v>35572932</v>
      </c>
      <c r="AE574" s="42">
        <v>35122432</v>
      </c>
      <c r="AF574" s="42">
        <v>34671932</v>
      </c>
      <c r="AG574" s="42">
        <v>34221432</v>
      </c>
      <c r="AH574" s="42">
        <v>33770932</v>
      </c>
      <c r="AI574" s="42">
        <v>33320432</v>
      </c>
      <c r="AK574" s="44">
        <v>73</v>
      </c>
      <c r="AL574" s="44" t="s">
        <v>13292</v>
      </c>
      <c r="AM574" s="44">
        <v>2050</v>
      </c>
      <c r="AN574" s="44">
        <v>29</v>
      </c>
      <c r="AO574" s="44">
        <v>-450500</v>
      </c>
      <c r="AP574">
        <v>956845432</v>
      </c>
      <c r="AQ574">
        <v>2124</v>
      </c>
      <c r="AR574">
        <v>2100</v>
      </c>
    </row>
    <row r="575" spans="1:44" ht="15" x14ac:dyDescent="0.25">
      <c r="A575" s="17" t="s">
        <v>5629</v>
      </c>
      <c r="B575" s="43" t="str">
        <f t="shared" si="8"/>
        <v/>
      </c>
      <c r="C575" s="43" t="s">
        <v>13291</v>
      </c>
      <c r="D575" s="5">
        <v>11952549</v>
      </c>
      <c r="E575" s="42">
        <v>11740331</v>
      </c>
      <c r="F575" s="42">
        <v>11528113</v>
      </c>
      <c r="G575" s="42">
        <v>11315895</v>
      </c>
      <c r="H575" s="42">
        <v>11103677</v>
      </c>
      <c r="I575" s="42">
        <v>10891459</v>
      </c>
      <c r="J575" s="42">
        <v>10679241</v>
      </c>
      <c r="K575" s="42">
        <v>10467023</v>
      </c>
      <c r="L575" s="42">
        <v>10254805</v>
      </c>
      <c r="M575" s="42">
        <v>10042587</v>
      </c>
      <c r="N575" s="42">
        <v>9830369</v>
      </c>
      <c r="O575" s="42">
        <v>9618151</v>
      </c>
      <c r="P575" s="42">
        <v>9405933</v>
      </c>
      <c r="Q575" s="42">
        <v>9193715</v>
      </c>
      <c r="R575" s="42">
        <v>8981497</v>
      </c>
      <c r="S575" s="42">
        <v>8769279</v>
      </c>
      <c r="T575" s="42">
        <v>8557061</v>
      </c>
      <c r="U575" s="42">
        <v>8344843</v>
      </c>
      <c r="V575" s="42">
        <v>8132625</v>
      </c>
      <c r="W575" s="42">
        <v>7920407</v>
      </c>
      <c r="X575" s="42">
        <v>7708189</v>
      </c>
      <c r="Y575" s="42">
        <v>7495971</v>
      </c>
      <c r="Z575" s="42">
        <v>7283753</v>
      </c>
      <c r="AA575" s="42">
        <v>7071535</v>
      </c>
      <c r="AB575" s="42">
        <v>6859317</v>
      </c>
      <c r="AC575" s="42">
        <v>6647099</v>
      </c>
      <c r="AD575" s="42">
        <v>6434881</v>
      </c>
      <c r="AE575" s="42">
        <v>6222663</v>
      </c>
      <c r="AF575" s="42">
        <v>6010445</v>
      </c>
      <c r="AG575" s="42">
        <v>5798227</v>
      </c>
      <c r="AH575" s="42">
        <v>5586009</v>
      </c>
      <c r="AI575" s="42">
        <v>5373791</v>
      </c>
      <c r="AK575" s="44">
        <v>73</v>
      </c>
      <c r="AL575" s="44" t="s">
        <v>13292</v>
      </c>
      <c r="AM575" s="44">
        <v>2050</v>
      </c>
      <c r="AN575" s="44">
        <v>29</v>
      </c>
      <c r="AO575" s="44">
        <v>-212218</v>
      </c>
      <c r="AP575">
        <v>440420691</v>
      </c>
      <c r="AQ575">
        <v>2075</v>
      </c>
      <c r="AR575">
        <v>2075</v>
      </c>
    </row>
    <row r="576" spans="1:44" ht="15" x14ac:dyDescent="0.25">
      <c r="A576" s="17" t="s">
        <v>5629</v>
      </c>
      <c r="B576" s="43" t="str">
        <f t="shared" si="8"/>
        <v/>
      </c>
      <c r="C576" s="43" t="s">
        <v>13291</v>
      </c>
      <c r="D576" s="5">
        <v>6430250</v>
      </c>
      <c r="E576" s="42">
        <v>6265134</v>
      </c>
      <c r="F576" s="42">
        <v>6100018</v>
      </c>
      <c r="G576" s="42">
        <v>5934902</v>
      </c>
      <c r="H576" s="42">
        <v>5769786</v>
      </c>
      <c r="I576" s="42">
        <v>5604670</v>
      </c>
      <c r="J576" s="42">
        <v>5439554</v>
      </c>
      <c r="K576" s="42">
        <v>5274438</v>
      </c>
      <c r="L576" s="42">
        <v>5109322</v>
      </c>
      <c r="M576" s="42">
        <v>4944206</v>
      </c>
      <c r="N576" s="42">
        <v>4779090</v>
      </c>
      <c r="O576" s="42">
        <v>4613974</v>
      </c>
      <c r="P576" s="42">
        <v>4448858</v>
      </c>
      <c r="Q576" s="42">
        <v>4283742</v>
      </c>
      <c r="R576" s="42">
        <v>4118626</v>
      </c>
      <c r="S576" s="42">
        <v>3953510</v>
      </c>
      <c r="T576" s="42">
        <v>3788394</v>
      </c>
      <c r="U576" s="42">
        <v>3623278</v>
      </c>
      <c r="V576" s="42">
        <v>3458162</v>
      </c>
      <c r="W576" s="42">
        <v>3293046</v>
      </c>
      <c r="X576" s="42">
        <v>3127930</v>
      </c>
      <c r="Y576" s="42">
        <v>2962814</v>
      </c>
      <c r="Z576" s="42">
        <v>2797698</v>
      </c>
      <c r="AA576" s="42">
        <v>2632582</v>
      </c>
      <c r="AB576" s="42">
        <v>2467466</v>
      </c>
      <c r="AC576" s="42">
        <v>2302350</v>
      </c>
      <c r="AD576" s="42">
        <v>2137234</v>
      </c>
      <c r="AE576" s="42">
        <v>1972118</v>
      </c>
      <c r="AF576" s="42">
        <v>1807002</v>
      </c>
      <c r="AG576" s="42">
        <v>1641886</v>
      </c>
      <c r="AH576" s="42">
        <v>1476770</v>
      </c>
      <c r="AI576" s="42">
        <v>1311654</v>
      </c>
      <c r="AK576" s="44">
        <v>73</v>
      </c>
      <c r="AL576" s="44" t="s">
        <v>13292</v>
      </c>
      <c r="AM576" s="44">
        <v>2050</v>
      </c>
      <c r="AN576" s="44">
        <v>29</v>
      </c>
      <c r="AO576" s="44">
        <v>-165116</v>
      </c>
      <c r="AP576">
        <v>339799454</v>
      </c>
      <c r="AQ576">
        <v>2058</v>
      </c>
      <c r="AR576">
        <v>2058</v>
      </c>
    </row>
    <row r="577" spans="1:44" ht="15" x14ac:dyDescent="0.25">
      <c r="A577" s="17" t="s">
        <v>5629</v>
      </c>
      <c r="B577" s="43" t="str">
        <f t="shared" si="8"/>
        <v/>
      </c>
      <c r="C577" s="43" t="s">
        <v>13291</v>
      </c>
      <c r="D577" s="5">
        <v>2200913</v>
      </c>
      <c r="E577" s="42">
        <v>2069732</v>
      </c>
      <c r="F577" s="42">
        <v>1938551</v>
      </c>
      <c r="G577" s="42">
        <v>1807370</v>
      </c>
      <c r="H577" s="42">
        <v>1676189</v>
      </c>
      <c r="I577" s="42">
        <v>1545008</v>
      </c>
      <c r="J577" s="42">
        <v>1413827</v>
      </c>
      <c r="K577" s="42">
        <v>1282646</v>
      </c>
      <c r="L577" s="42">
        <v>1151465</v>
      </c>
      <c r="M577" s="42">
        <v>1020284</v>
      </c>
      <c r="N577" s="42">
        <v>889103</v>
      </c>
      <c r="O577" s="42">
        <v>757922</v>
      </c>
      <c r="P577" s="42">
        <v>626741</v>
      </c>
      <c r="Q577" s="42">
        <v>495560</v>
      </c>
      <c r="R577" s="42">
        <v>364379</v>
      </c>
      <c r="S577" s="42">
        <v>233198</v>
      </c>
      <c r="T577" s="42">
        <v>102017</v>
      </c>
      <c r="U577" s="42" t="s">
        <v>13291</v>
      </c>
      <c r="V577" s="42" t="s">
        <v>13291</v>
      </c>
      <c r="W577" s="42" t="s">
        <v>13291</v>
      </c>
      <c r="X577" s="42" t="s">
        <v>13291</v>
      </c>
      <c r="Y577" s="42" t="s">
        <v>13291</v>
      </c>
      <c r="Z577" s="42" t="s">
        <v>13291</v>
      </c>
      <c r="AA577" s="42" t="s">
        <v>13291</v>
      </c>
      <c r="AB577" s="42" t="s">
        <v>13291</v>
      </c>
      <c r="AC577" s="42" t="s">
        <v>13291</v>
      </c>
      <c r="AD577" s="42" t="s">
        <v>13291</v>
      </c>
      <c r="AE577" s="42" t="s">
        <v>13291</v>
      </c>
      <c r="AF577" s="42" t="s">
        <v>13291</v>
      </c>
      <c r="AG577" s="42" t="s">
        <v>13291</v>
      </c>
      <c r="AH577" s="42" t="s">
        <v>13291</v>
      </c>
      <c r="AI577" s="42" t="s">
        <v>13291</v>
      </c>
      <c r="AK577" s="44">
        <v>58</v>
      </c>
      <c r="AL577" s="44" t="s">
        <v>13318</v>
      </c>
      <c r="AM577" s="44">
        <v>2035</v>
      </c>
      <c r="AN577" s="44">
        <v>14</v>
      </c>
      <c r="AO577" s="44">
        <v>-131181</v>
      </c>
      <c r="AP577">
        <v>267055352</v>
      </c>
      <c r="AQ577">
        <v>2036</v>
      </c>
      <c r="AR577">
        <v>2036</v>
      </c>
    </row>
    <row r="578" spans="1:44" ht="15" x14ac:dyDescent="0.25">
      <c r="A578" s="17" t="s">
        <v>5629</v>
      </c>
      <c r="B578" s="43" t="str">
        <f t="shared" si="8"/>
        <v/>
      </c>
      <c r="C578" s="43" t="s">
        <v>13291</v>
      </c>
      <c r="D578" s="5">
        <v>6106965</v>
      </c>
      <c r="E578" s="42">
        <v>5962122</v>
      </c>
      <c r="F578" s="42">
        <v>5817279</v>
      </c>
      <c r="G578" s="42">
        <v>5672436</v>
      </c>
      <c r="H578" s="42">
        <v>5527593</v>
      </c>
      <c r="I578" s="42">
        <v>5382750</v>
      </c>
      <c r="J578" s="42">
        <v>5237907</v>
      </c>
      <c r="K578" s="42">
        <v>5093064</v>
      </c>
      <c r="L578" s="42">
        <v>4948221</v>
      </c>
      <c r="M578" s="42">
        <v>4803378</v>
      </c>
      <c r="N578" s="42">
        <v>4658535</v>
      </c>
      <c r="O578" s="42">
        <v>4513692</v>
      </c>
      <c r="P578" s="42">
        <v>4368849</v>
      </c>
      <c r="Q578" s="42">
        <v>4224006</v>
      </c>
      <c r="R578" s="42">
        <v>4079163</v>
      </c>
      <c r="S578" s="42">
        <v>3934320</v>
      </c>
      <c r="T578" s="42">
        <v>3789477</v>
      </c>
      <c r="U578" s="42">
        <v>3644634</v>
      </c>
      <c r="V578" s="42">
        <v>3499791</v>
      </c>
      <c r="W578" s="42">
        <v>3354948</v>
      </c>
      <c r="X578" s="42">
        <v>3210105</v>
      </c>
      <c r="Y578" s="42">
        <v>3065262</v>
      </c>
      <c r="Z578" s="42">
        <v>2920419</v>
      </c>
      <c r="AA578" s="42">
        <v>2775576</v>
      </c>
      <c r="AB578" s="42">
        <v>2630733</v>
      </c>
      <c r="AC578" s="42">
        <v>2485890</v>
      </c>
      <c r="AD578" s="42">
        <v>2341047</v>
      </c>
      <c r="AE578" s="42">
        <v>2196204</v>
      </c>
      <c r="AF578" s="42">
        <v>2051361</v>
      </c>
      <c r="AG578" s="42">
        <v>1906518</v>
      </c>
      <c r="AH578" s="42">
        <v>1761675</v>
      </c>
      <c r="AI578" s="42">
        <v>1616832</v>
      </c>
      <c r="AK578" s="44">
        <v>73</v>
      </c>
      <c r="AL578" s="44" t="s">
        <v>13292</v>
      </c>
      <c r="AM578" s="44">
        <v>2050</v>
      </c>
      <c r="AN578" s="44">
        <v>29</v>
      </c>
      <c r="AO578" s="44">
        <v>-144843</v>
      </c>
      <c r="AP578">
        <v>298544982</v>
      </c>
      <c r="AQ578">
        <v>2061</v>
      </c>
      <c r="AR578">
        <v>2061</v>
      </c>
    </row>
    <row r="579" spans="1:44" ht="15" x14ac:dyDescent="0.25">
      <c r="A579" s="17" t="s">
        <v>5629</v>
      </c>
      <c r="B579" s="43" t="str">
        <f t="shared" si="8"/>
        <v/>
      </c>
      <c r="C579" s="43" t="s">
        <v>13291</v>
      </c>
      <c r="D579" s="5">
        <v>71138665</v>
      </c>
      <c r="E579" s="42">
        <v>69902615</v>
      </c>
      <c r="F579" s="42">
        <v>68666565</v>
      </c>
      <c r="G579" s="42">
        <v>67430515</v>
      </c>
      <c r="H579" s="42">
        <v>66194465</v>
      </c>
      <c r="I579" s="42">
        <v>64958415</v>
      </c>
      <c r="J579" s="42">
        <v>63722365</v>
      </c>
      <c r="K579" s="42">
        <v>62486315</v>
      </c>
      <c r="L579" s="42">
        <v>61250265</v>
      </c>
      <c r="M579" s="42">
        <v>60014215</v>
      </c>
      <c r="N579" s="42">
        <v>58778165</v>
      </c>
      <c r="O579" s="42">
        <v>57542115</v>
      </c>
      <c r="P579" s="42">
        <v>56306065</v>
      </c>
      <c r="Q579" s="42">
        <v>55070015</v>
      </c>
      <c r="R579" s="42">
        <v>53833965</v>
      </c>
      <c r="S579" s="42">
        <v>52597915</v>
      </c>
      <c r="T579" s="42">
        <v>51361865</v>
      </c>
      <c r="U579" s="42">
        <v>50125815</v>
      </c>
      <c r="V579" s="42">
        <v>48889765</v>
      </c>
      <c r="W579" s="42">
        <v>47653715</v>
      </c>
      <c r="X579" s="42">
        <v>46417665</v>
      </c>
      <c r="Y579" s="42">
        <v>45181615</v>
      </c>
      <c r="Z579" s="42">
        <v>43945565</v>
      </c>
      <c r="AA579" s="42">
        <v>42709515</v>
      </c>
      <c r="AB579" s="42">
        <v>41473465</v>
      </c>
      <c r="AC579" s="42">
        <v>40237415</v>
      </c>
      <c r="AD579" s="42">
        <v>39001365</v>
      </c>
      <c r="AE579" s="42">
        <v>37765315</v>
      </c>
      <c r="AF579" s="42">
        <v>36529265</v>
      </c>
      <c r="AG579" s="42">
        <v>35293215</v>
      </c>
      <c r="AH579" s="42">
        <v>34057165</v>
      </c>
      <c r="AI579" s="42">
        <v>32821115</v>
      </c>
      <c r="AK579" s="44">
        <v>73</v>
      </c>
      <c r="AL579" s="44" t="s">
        <v>13292</v>
      </c>
      <c r="AM579" s="44">
        <v>2050</v>
      </c>
      <c r="AN579" s="44">
        <v>29</v>
      </c>
      <c r="AO579" s="44">
        <v>-1236050</v>
      </c>
      <c r="AP579">
        <v>2566723615</v>
      </c>
      <c r="AQ579">
        <v>2077</v>
      </c>
      <c r="AR579">
        <v>2077</v>
      </c>
    </row>
    <row r="580" spans="1:44" ht="15" x14ac:dyDescent="0.25">
      <c r="A580" s="17" t="s">
        <v>5629</v>
      </c>
      <c r="B580" s="43" t="str">
        <f t="shared" ref="B580:B643" si="9">IF(A580=A579,"",1)</f>
        <v/>
      </c>
      <c r="C580" s="43" t="s">
        <v>13291</v>
      </c>
      <c r="D580" s="5">
        <v>400981</v>
      </c>
      <c r="E580" s="42">
        <v>387299</v>
      </c>
      <c r="F580" s="42">
        <v>373617</v>
      </c>
      <c r="G580" s="42">
        <v>359935</v>
      </c>
      <c r="H580" s="42">
        <v>346253</v>
      </c>
      <c r="I580" s="42">
        <v>332571</v>
      </c>
      <c r="J580" s="42">
        <v>318889</v>
      </c>
      <c r="K580" s="42">
        <v>305207</v>
      </c>
      <c r="L580" s="42">
        <v>291525</v>
      </c>
      <c r="M580" s="42">
        <v>277843</v>
      </c>
      <c r="N580" s="42">
        <v>264161</v>
      </c>
      <c r="O580" s="42">
        <v>250479</v>
      </c>
      <c r="P580" s="42">
        <v>236797</v>
      </c>
      <c r="Q580" s="42">
        <v>223115</v>
      </c>
      <c r="R580" s="42">
        <v>209433</v>
      </c>
      <c r="S580" s="42">
        <v>195751</v>
      </c>
      <c r="T580" s="42">
        <v>182069</v>
      </c>
      <c r="U580" s="42">
        <v>168387</v>
      </c>
      <c r="V580" s="42">
        <v>154705</v>
      </c>
      <c r="W580" s="42">
        <v>141023</v>
      </c>
      <c r="X580" s="42">
        <v>127341</v>
      </c>
      <c r="Y580" s="42">
        <v>113659</v>
      </c>
      <c r="Z580" s="42">
        <v>99977</v>
      </c>
      <c r="AA580" s="42">
        <v>86295</v>
      </c>
      <c r="AB580" s="42">
        <v>72613</v>
      </c>
      <c r="AC580" s="42">
        <v>58931</v>
      </c>
      <c r="AD580" s="42">
        <v>45249</v>
      </c>
      <c r="AE580" s="42">
        <v>31567</v>
      </c>
      <c r="AF580" s="42">
        <v>17885</v>
      </c>
      <c r="AG580" s="42">
        <v>4203</v>
      </c>
      <c r="AH580" s="42" t="s">
        <v>13291</v>
      </c>
      <c r="AI580" s="42" t="s">
        <v>13291</v>
      </c>
      <c r="AK580" s="44">
        <v>71</v>
      </c>
      <c r="AL580" s="44" t="s">
        <v>13293</v>
      </c>
      <c r="AM580" s="44">
        <v>2048</v>
      </c>
      <c r="AN580" s="44">
        <v>27</v>
      </c>
      <c r="AO580" s="44">
        <v>-13682</v>
      </c>
      <c r="AP580">
        <v>28024939</v>
      </c>
      <c r="AQ580">
        <v>2048</v>
      </c>
      <c r="AR580">
        <v>2048</v>
      </c>
    </row>
    <row r="581" spans="1:44" ht="15" x14ac:dyDescent="0.25">
      <c r="A581" s="17" t="s">
        <v>5629</v>
      </c>
      <c r="B581" s="43" t="str">
        <f t="shared" si="9"/>
        <v/>
      </c>
      <c r="C581" s="43" t="s">
        <v>13291</v>
      </c>
      <c r="D581" s="5">
        <v>11176550</v>
      </c>
      <c r="E581" s="42">
        <v>11031569</v>
      </c>
      <c r="F581" s="42">
        <v>10886588</v>
      </c>
      <c r="G581" s="42">
        <v>10741607</v>
      </c>
      <c r="H581" s="42">
        <v>10596626</v>
      </c>
      <c r="I581" s="42">
        <v>10451645</v>
      </c>
      <c r="J581" s="42">
        <v>10306664</v>
      </c>
      <c r="K581" s="42">
        <v>10161683</v>
      </c>
      <c r="L581" s="42">
        <v>10016702</v>
      </c>
      <c r="M581" s="42">
        <v>9871721</v>
      </c>
      <c r="N581" s="42">
        <v>9726740</v>
      </c>
      <c r="O581" s="42">
        <v>9581759</v>
      </c>
      <c r="P581" s="42">
        <v>9436778</v>
      </c>
      <c r="Q581" s="42">
        <v>9291797</v>
      </c>
      <c r="R581" s="42">
        <v>9146816</v>
      </c>
      <c r="S581" s="42">
        <v>9001835</v>
      </c>
      <c r="T581" s="42">
        <v>8856854</v>
      </c>
      <c r="U581" s="42">
        <v>8711873</v>
      </c>
      <c r="V581" s="42">
        <v>8566892</v>
      </c>
      <c r="W581" s="42">
        <v>8421911</v>
      </c>
      <c r="X581" s="42">
        <v>8276930</v>
      </c>
      <c r="Y581" s="42">
        <v>8131949</v>
      </c>
      <c r="Z581" s="42">
        <v>7986968</v>
      </c>
      <c r="AA581" s="42">
        <v>7841987</v>
      </c>
      <c r="AB581" s="42">
        <v>7697006</v>
      </c>
      <c r="AC581" s="42">
        <v>7552025</v>
      </c>
      <c r="AD581" s="42">
        <v>7407044</v>
      </c>
      <c r="AE581" s="42">
        <v>7262063</v>
      </c>
      <c r="AF581" s="42">
        <v>7117082</v>
      </c>
      <c r="AG581" s="42">
        <v>6972101</v>
      </c>
      <c r="AH581" s="42">
        <v>6827120</v>
      </c>
      <c r="AI581" s="42">
        <v>6682139</v>
      </c>
      <c r="AK581" s="44">
        <v>73</v>
      </c>
      <c r="AL581" s="44" t="s">
        <v>13292</v>
      </c>
      <c r="AM581" s="44">
        <v>2050</v>
      </c>
      <c r="AN581" s="44">
        <v>29</v>
      </c>
      <c r="AO581" s="44">
        <v>-144981</v>
      </c>
      <c r="AP581">
        <v>303893189</v>
      </c>
      <c r="AQ581">
        <v>2096</v>
      </c>
      <c r="AR581">
        <v>2096</v>
      </c>
    </row>
    <row r="582" spans="1:44" ht="15" x14ac:dyDescent="0.25">
      <c r="A582" s="17" t="s">
        <v>5629</v>
      </c>
      <c r="B582" s="43" t="str">
        <f t="shared" si="9"/>
        <v/>
      </c>
      <c r="C582" s="43" t="s">
        <v>13291</v>
      </c>
      <c r="D582" s="5">
        <v>2710057</v>
      </c>
      <c r="E582" s="42">
        <v>2528276</v>
      </c>
      <c r="F582" s="42">
        <v>2346495</v>
      </c>
      <c r="G582" s="42">
        <v>2164714</v>
      </c>
      <c r="H582" s="42">
        <v>1982933</v>
      </c>
      <c r="I582" s="42">
        <v>1801152</v>
      </c>
      <c r="J582" s="42">
        <v>1619371</v>
      </c>
      <c r="K582" s="42">
        <v>1437590</v>
      </c>
      <c r="L582" s="42">
        <v>1255809</v>
      </c>
      <c r="M582" s="42">
        <v>1074028</v>
      </c>
      <c r="N582" s="42">
        <v>892247</v>
      </c>
      <c r="O582" s="42">
        <v>710466</v>
      </c>
      <c r="P582" s="42">
        <v>528685</v>
      </c>
      <c r="Q582" s="42">
        <v>346904</v>
      </c>
      <c r="R582" s="42">
        <v>165123</v>
      </c>
      <c r="S582" s="42" t="s">
        <v>13291</v>
      </c>
      <c r="T582" s="42" t="s">
        <v>13291</v>
      </c>
      <c r="U582" s="42" t="s">
        <v>13291</v>
      </c>
      <c r="V582" s="42" t="s">
        <v>13291</v>
      </c>
      <c r="W582" s="42" t="s">
        <v>13291</v>
      </c>
      <c r="X582" s="42" t="s">
        <v>13291</v>
      </c>
      <c r="Y582" s="42" t="s">
        <v>13291</v>
      </c>
      <c r="Z582" s="42" t="s">
        <v>13291</v>
      </c>
      <c r="AA582" s="42" t="s">
        <v>13291</v>
      </c>
      <c r="AB582" s="42" t="s">
        <v>13291</v>
      </c>
      <c r="AC582" s="42" t="s">
        <v>13291</v>
      </c>
      <c r="AD582" s="42" t="s">
        <v>13291</v>
      </c>
      <c r="AE582" s="42" t="s">
        <v>13291</v>
      </c>
      <c r="AF582" s="42" t="s">
        <v>13291</v>
      </c>
      <c r="AG582" s="42" t="s">
        <v>13291</v>
      </c>
      <c r="AH582" s="42" t="s">
        <v>13291</v>
      </c>
      <c r="AI582" s="42" t="s">
        <v>13291</v>
      </c>
      <c r="AK582" s="44">
        <v>56</v>
      </c>
      <c r="AL582" s="44" t="s">
        <v>13298</v>
      </c>
      <c r="AM582" s="44">
        <v>2033</v>
      </c>
      <c r="AN582" s="44">
        <v>12</v>
      </c>
      <c r="AO582" s="44">
        <v>-181781</v>
      </c>
      <c r="AP582">
        <v>369725896</v>
      </c>
      <c r="AQ582">
        <v>2034</v>
      </c>
      <c r="AR582">
        <v>2034</v>
      </c>
    </row>
    <row r="583" spans="1:44" ht="15" x14ac:dyDescent="0.25">
      <c r="A583" s="17" t="s">
        <v>5629</v>
      </c>
      <c r="B583" s="43" t="str">
        <f t="shared" si="9"/>
        <v/>
      </c>
      <c r="C583" s="43" t="s">
        <v>13291</v>
      </c>
      <c r="D583" s="5">
        <v>24644004</v>
      </c>
      <c r="E583" s="42">
        <v>23453275</v>
      </c>
      <c r="F583" s="42">
        <v>22262546</v>
      </c>
      <c r="G583" s="42">
        <v>21071817</v>
      </c>
      <c r="H583" s="42">
        <v>19881088</v>
      </c>
      <c r="I583" s="42">
        <v>18690359</v>
      </c>
      <c r="J583" s="42">
        <v>17499630</v>
      </c>
      <c r="K583" s="42">
        <v>16308901</v>
      </c>
      <c r="L583" s="42">
        <v>15118172</v>
      </c>
      <c r="M583" s="42">
        <v>13927443</v>
      </c>
      <c r="N583" s="42">
        <v>12736714</v>
      </c>
      <c r="O583" s="42">
        <v>11545985</v>
      </c>
      <c r="P583" s="42">
        <v>10355256</v>
      </c>
      <c r="Q583" s="42">
        <v>9164527</v>
      </c>
      <c r="R583" s="42">
        <v>7973798</v>
      </c>
      <c r="S583" s="42">
        <v>6783069</v>
      </c>
      <c r="T583" s="42">
        <v>5592340</v>
      </c>
      <c r="U583" s="42">
        <v>4401611</v>
      </c>
      <c r="V583" s="42">
        <v>3210882</v>
      </c>
      <c r="W583" s="42">
        <v>2020153</v>
      </c>
      <c r="X583" s="42">
        <v>829424</v>
      </c>
      <c r="Y583" s="42" t="s">
        <v>13291</v>
      </c>
      <c r="Z583" s="42" t="s">
        <v>13291</v>
      </c>
      <c r="AA583" s="42" t="s">
        <v>13291</v>
      </c>
      <c r="AB583" s="42" t="s">
        <v>13291</v>
      </c>
      <c r="AC583" s="42" t="s">
        <v>13291</v>
      </c>
      <c r="AD583" s="42" t="s">
        <v>13291</v>
      </c>
      <c r="AE583" s="42" t="s">
        <v>13291</v>
      </c>
      <c r="AF583" s="42" t="s">
        <v>13291</v>
      </c>
      <c r="AG583" s="42" t="s">
        <v>13291</v>
      </c>
      <c r="AH583" s="42" t="s">
        <v>13291</v>
      </c>
      <c r="AI583" s="42" t="s">
        <v>13291</v>
      </c>
      <c r="AK583" s="44">
        <v>62</v>
      </c>
      <c r="AL583" s="44" t="s">
        <v>13302</v>
      </c>
      <c r="AM583" s="44">
        <v>2039</v>
      </c>
      <c r="AN583" s="44">
        <v>18</v>
      </c>
      <c r="AO583" s="44">
        <v>-1190729</v>
      </c>
      <c r="AP583">
        <v>2428725855</v>
      </c>
      <c r="AQ583">
        <v>2040</v>
      </c>
      <c r="AR583">
        <v>2040</v>
      </c>
    </row>
    <row r="584" spans="1:44" ht="15" x14ac:dyDescent="0.25">
      <c r="A584" s="17" t="s">
        <v>5629</v>
      </c>
      <c r="B584" s="43" t="str">
        <f t="shared" si="9"/>
        <v/>
      </c>
      <c r="C584" s="43" t="s">
        <v>13291</v>
      </c>
      <c r="D584" s="5">
        <v>6226094</v>
      </c>
      <c r="E584" s="42">
        <v>6006953</v>
      </c>
      <c r="F584" s="42">
        <v>5787812</v>
      </c>
      <c r="G584" s="42">
        <v>5568671</v>
      </c>
      <c r="H584" s="42">
        <v>5349530</v>
      </c>
      <c r="I584" s="42">
        <v>5130389</v>
      </c>
      <c r="J584" s="42">
        <v>4911248</v>
      </c>
      <c r="K584" s="42">
        <v>4692107</v>
      </c>
      <c r="L584" s="42">
        <v>4472966</v>
      </c>
      <c r="M584" s="42">
        <v>4253825</v>
      </c>
      <c r="N584" s="42">
        <v>4034684</v>
      </c>
      <c r="O584" s="42">
        <v>3815543</v>
      </c>
      <c r="P584" s="42">
        <v>3596402</v>
      </c>
      <c r="Q584" s="42">
        <v>3377261</v>
      </c>
      <c r="R584" s="42">
        <v>3158120</v>
      </c>
      <c r="S584" s="42">
        <v>2938979</v>
      </c>
      <c r="T584" s="42">
        <v>2719838</v>
      </c>
      <c r="U584" s="42">
        <v>2500697</v>
      </c>
      <c r="V584" s="42">
        <v>2281556</v>
      </c>
      <c r="W584" s="42">
        <v>2062415</v>
      </c>
      <c r="X584" s="42">
        <v>1843274</v>
      </c>
      <c r="Y584" s="42">
        <v>1624133</v>
      </c>
      <c r="Z584" s="42">
        <v>1404992</v>
      </c>
      <c r="AA584" s="42">
        <v>1185851</v>
      </c>
      <c r="AB584" s="42">
        <v>966710</v>
      </c>
      <c r="AC584" s="42">
        <v>747569</v>
      </c>
      <c r="AD584" s="42">
        <v>528428</v>
      </c>
      <c r="AE584" s="42">
        <v>309287</v>
      </c>
      <c r="AF584" s="42">
        <v>90146</v>
      </c>
      <c r="AG584" s="42" t="s">
        <v>13291</v>
      </c>
      <c r="AH584" s="42" t="s">
        <v>13291</v>
      </c>
      <c r="AI584" s="42" t="s">
        <v>13291</v>
      </c>
      <c r="AK584" s="44">
        <v>70</v>
      </c>
      <c r="AL584" s="44" t="s">
        <v>13308</v>
      </c>
      <c r="AM584" s="44">
        <v>2047</v>
      </c>
      <c r="AN584" s="44">
        <v>26</v>
      </c>
      <c r="AO584" s="44">
        <v>-219141</v>
      </c>
      <c r="AP584">
        <v>448671773</v>
      </c>
      <c r="AQ584">
        <v>2047</v>
      </c>
      <c r="AR584">
        <v>2047</v>
      </c>
    </row>
    <row r="585" spans="1:44" ht="15" x14ac:dyDescent="0.25">
      <c r="A585" s="17" t="s">
        <v>5629</v>
      </c>
      <c r="B585" s="43" t="str">
        <f t="shared" si="9"/>
        <v/>
      </c>
      <c r="C585" s="43" t="s">
        <v>13291</v>
      </c>
      <c r="D585" s="5">
        <v>13352978</v>
      </c>
      <c r="E585" s="42">
        <v>12247720</v>
      </c>
      <c r="F585" s="42">
        <v>11142462</v>
      </c>
      <c r="G585" s="42">
        <v>10037204</v>
      </c>
      <c r="H585" s="42">
        <v>8931946</v>
      </c>
      <c r="I585" s="42">
        <v>7826688</v>
      </c>
      <c r="J585" s="42">
        <v>6721430</v>
      </c>
      <c r="K585" s="42">
        <v>5616172</v>
      </c>
      <c r="L585" s="42">
        <v>4510914</v>
      </c>
      <c r="M585" s="42">
        <v>3405656</v>
      </c>
      <c r="N585" s="42">
        <v>2300398</v>
      </c>
      <c r="O585" s="42">
        <v>1195140</v>
      </c>
      <c r="P585" s="42">
        <v>89882</v>
      </c>
      <c r="Q585" s="42" t="s">
        <v>13291</v>
      </c>
      <c r="R585" s="42" t="s">
        <v>13291</v>
      </c>
      <c r="S585" s="42" t="s">
        <v>13291</v>
      </c>
      <c r="T585" s="42" t="s">
        <v>13291</v>
      </c>
      <c r="U585" s="42" t="s">
        <v>13291</v>
      </c>
      <c r="V585" s="42" t="s">
        <v>13291</v>
      </c>
      <c r="W585" s="42" t="s">
        <v>13291</v>
      </c>
      <c r="X585" s="42" t="s">
        <v>13291</v>
      </c>
      <c r="Y585" s="42" t="s">
        <v>13291</v>
      </c>
      <c r="Z585" s="42" t="s">
        <v>13291</v>
      </c>
      <c r="AA585" s="42" t="s">
        <v>13291</v>
      </c>
      <c r="AB585" s="42" t="s">
        <v>13291</v>
      </c>
      <c r="AC585" s="42" t="s">
        <v>13291</v>
      </c>
      <c r="AD585" s="42" t="s">
        <v>13291</v>
      </c>
      <c r="AE585" s="42" t="s">
        <v>13291</v>
      </c>
      <c r="AF585" s="42" t="s">
        <v>13291</v>
      </c>
      <c r="AG585" s="42" t="s">
        <v>13291</v>
      </c>
      <c r="AH585" s="42" t="s">
        <v>13291</v>
      </c>
      <c r="AI585" s="42" t="s">
        <v>13291</v>
      </c>
      <c r="AK585" s="44">
        <v>54</v>
      </c>
      <c r="AL585" s="44" t="s">
        <v>13296</v>
      </c>
      <c r="AM585" s="44">
        <v>2031</v>
      </c>
      <c r="AN585" s="44">
        <v>10</v>
      </c>
      <c r="AO585" s="44">
        <v>-1105258</v>
      </c>
      <c r="AP585">
        <v>2244868880</v>
      </c>
      <c r="AQ585">
        <v>2031</v>
      </c>
      <c r="AR585">
        <v>2031</v>
      </c>
    </row>
    <row r="586" spans="1:44" ht="15" x14ac:dyDescent="0.25">
      <c r="A586" s="17" t="s">
        <v>5629</v>
      </c>
      <c r="B586" s="43" t="str">
        <f t="shared" si="9"/>
        <v/>
      </c>
      <c r="C586" s="43" t="s">
        <v>13291</v>
      </c>
      <c r="D586" s="5">
        <v>12222507</v>
      </c>
      <c r="E586" s="42">
        <v>12004900</v>
      </c>
      <c r="F586" s="42">
        <v>11787293</v>
      </c>
      <c r="G586" s="42">
        <v>11569686</v>
      </c>
      <c r="H586" s="42">
        <v>11352079</v>
      </c>
      <c r="I586" s="42">
        <v>11134472</v>
      </c>
      <c r="J586" s="42">
        <v>10916865</v>
      </c>
      <c r="K586" s="42">
        <v>10699258</v>
      </c>
      <c r="L586" s="42">
        <v>10481651</v>
      </c>
      <c r="M586" s="42">
        <v>10264044</v>
      </c>
      <c r="N586" s="42">
        <v>10046437</v>
      </c>
      <c r="O586" s="42">
        <v>9828830</v>
      </c>
      <c r="P586" s="42">
        <v>9611223</v>
      </c>
      <c r="Q586" s="42">
        <v>9393616</v>
      </c>
      <c r="R586" s="42">
        <v>9176009</v>
      </c>
      <c r="S586" s="42">
        <v>8958402</v>
      </c>
      <c r="T586" s="42">
        <v>8740795</v>
      </c>
      <c r="U586" s="42">
        <v>8523188</v>
      </c>
      <c r="V586" s="42">
        <v>8305581</v>
      </c>
      <c r="W586" s="42">
        <v>8087974</v>
      </c>
      <c r="X586" s="42">
        <v>7870367</v>
      </c>
      <c r="Y586" s="42">
        <v>7652760</v>
      </c>
      <c r="Z586" s="42">
        <v>7435153</v>
      </c>
      <c r="AA586" s="42">
        <v>7217546</v>
      </c>
      <c r="AB586" s="42">
        <v>6999939</v>
      </c>
      <c r="AC586" s="42">
        <v>6782332</v>
      </c>
      <c r="AD586" s="42">
        <v>6564725</v>
      </c>
      <c r="AE586" s="42">
        <v>6347118</v>
      </c>
      <c r="AF586" s="42">
        <v>6129511</v>
      </c>
      <c r="AG586" s="42">
        <v>5911904</v>
      </c>
      <c r="AH586" s="42">
        <v>5694297</v>
      </c>
      <c r="AI586" s="42">
        <v>5476690</v>
      </c>
      <c r="AK586" s="44">
        <v>73</v>
      </c>
      <c r="AL586" s="44" t="s">
        <v>13292</v>
      </c>
      <c r="AM586" s="44">
        <v>2050</v>
      </c>
      <c r="AN586" s="44">
        <v>29</v>
      </c>
      <c r="AO586" s="44">
        <v>-217607</v>
      </c>
      <c r="AP586">
        <v>451571040</v>
      </c>
      <c r="AQ586">
        <v>2075</v>
      </c>
      <c r="AR586">
        <v>2075</v>
      </c>
    </row>
    <row r="587" spans="1:44" ht="15" x14ac:dyDescent="0.25">
      <c r="A587" s="17" t="s">
        <v>5629</v>
      </c>
      <c r="B587" s="43" t="str">
        <f t="shared" si="9"/>
        <v/>
      </c>
      <c r="C587" s="43" t="s">
        <v>13291</v>
      </c>
      <c r="D587" s="5">
        <v>14711499</v>
      </c>
      <c r="E587" s="42">
        <v>13559421</v>
      </c>
      <c r="F587" s="42">
        <v>12407343</v>
      </c>
      <c r="G587" s="42">
        <v>11255265</v>
      </c>
      <c r="H587" s="42">
        <v>10103187</v>
      </c>
      <c r="I587" s="42">
        <v>8951109</v>
      </c>
      <c r="J587" s="42">
        <v>7799031</v>
      </c>
      <c r="K587" s="42">
        <v>6646953</v>
      </c>
      <c r="L587" s="42">
        <v>5494875</v>
      </c>
      <c r="M587" s="42">
        <v>4342797</v>
      </c>
      <c r="N587" s="42">
        <v>3190719</v>
      </c>
      <c r="O587" s="42">
        <v>2038641</v>
      </c>
      <c r="P587" s="42">
        <v>886563</v>
      </c>
      <c r="Q587" s="42" t="s">
        <v>13291</v>
      </c>
      <c r="R587" s="42" t="s">
        <v>13291</v>
      </c>
      <c r="S587" s="42" t="s">
        <v>13291</v>
      </c>
      <c r="T587" s="42" t="s">
        <v>13291</v>
      </c>
      <c r="U587" s="42" t="s">
        <v>13291</v>
      </c>
      <c r="V587" s="42" t="s">
        <v>13291</v>
      </c>
      <c r="W587" s="42" t="s">
        <v>13291</v>
      </c>
      <c r="X587" s="42" t="s">
        <v>13291</v>
      </c>
      <c r="Y587" s="42" t="s">
        <v>13291</v>
      </c>
      <c r="Z587" s="42" t="s">
        <v>13291</v>
      </c>
      <c r="AA587" s="42" t="s">
        <v>13291</v>
      </c>
      <c r="AB587" s="42" t="s">
        <v>13291</v>
      </c>
      <c r="AC587" s="42" t="s">
        <v>13291</v>
      </c>
      <c r="AD587" s="42" t="s">
        <v>13291</v>
      </c>
      <c r="AE587" s="42" t="s">
        <v>13291</v>
      </c>
      <c r="AF587" s="42" t="s">
        <v>13291</v>
      </c>
      <c r="AG587" s="42" t="s">
        <v>13291</v>
      </c>
      <c r="AH587" s="42" t="s">
        <v>13291</v>
      </c>
      <c r="AI587" s="42" t="s">
        <v>13291</v>
      </c>
      <c r="AK587" s="44">
        <v>54</v>
      </c>
      <c r="AL587" s="44" t="s">
        <v>13296</v>
      </c>
      <c r="AM587" s="44">
        <v>2031</v>
      </c>
      <c r="AN587" s="44">
        <v>10</v>
      </c>
      <c r="AO587" s="44">
        <v>-1152078</v>
      </c>
      <c r="AP587">
        <v>2340756981</v>
      </c>
      <c r="AQ587">
        <v>2032</v>
      </c>
      <c r="AR587">
        <v>2032</v>
      </c>
    </row>
    <row r="588" spans="1:44" ht="15" x14ac:dyDescent="0.25">
      <c r="A588" s="17" t="s">
        <v>5629</v>
      </c>
      <c r="B588" s="43" t="str">
        <f t="shared" si="9"/>
        <v/>
      </c>
      <c r="C588" s="43" t="s">
        <v>13291</v>
      </c>
      <c r="D588" s="5">
        <v>7235311</v>
      </c>
      <c r="E588" s="42">
        <v>7140679</v>
      </c>
      <c r="F588" s="42">
        <v>7046047</v>
      </c>
      <c r="G588" s="42">
        <v>6951415</v>
      </c>
      <c r="H588" s="42">
        <v>6856783</v>
      </c>
      <c r="I588" s="42">
        <v>6762151</v>
      </c>
      <c r="J588" s="42">
        <v>6667519</v>
      </c>
      <c r="K588" s="42">
        <v>6572887</v>
      </c>
      <c r="L588" s="42">
        <v>6478255</v>
      </c>
      <c r="M588" s="42">
        <v>6383623</v>
      </c>
      <c r="N588" s="42">
        <v>6288991</v>
      </c>
      <c r="O588" s="42">
        <v>6194359</v>
      </c>
      <c r="P588" s="42">
        <v>6099727</v>
      </c>
      <c r="Q588" s="42">
        <v>6005095</v>
      </c>
      <c r="R588" s="42">
        <v>5910463</v>
      </c>
      <c r="S588" s="42">
        <v>5815831</v>
      </c>
      <c r="T588" s="42">
        <v>5721199</v>
      </c>
      <c r="U588" s="42">
        <v>5626567</v>
      </c>
      <c r="V588" s="42">
        <v>5531935</v>
      </c>
      <c r="W588" s="42">
        <v>5437303</v>
      </c>
      <c r="X588" s="42">
        <v>5342671</v>
      </c>
      <c r="Y588" s="42">
        <v>5248039</v>
      </c>
      <c r="Z588" s="42">
        <v>5153407</v>
      </c>
      <c r="AA588" s="42">
        <v>5058775</v>
      </c>
      <c r="AB588" s="42">
        <v>4964143</v>
      </c>
      <c r="AC588" s="42">
        <v>4869511</v>
      </c>
      <c r="AD588" s="42">
        <v>4774879</v>
      </c>
      <c r="AE588" s="42">
        <v>4680247</v>
      </c>
      <c r="AF588" s="42">
        <v>4585615</v>
      </c>
      <c r="AG588" s="42">
        <v>4490983</v>
      </c>
      <c r="AH588" s="42">
        <v>4396351</v>
      </c>
      <c r="AI588" s="42">
        <v>4301719</v>
      </c>
      <c r="AK588" s="44">
        <v>73</v>
      </c>
      <c r="AL588" s="44" t="s">
        <v>13292</v>
      </c>
      <c r="AM588" s="44">
        <v>2050</v>
      </c>
      <c r="AN588" s="44">
        <v>29</v>
      </c>
      <c r="AO588" s="44">
        <v>-94632</v>
      </c>
      <c r="AP588">
        <v>198297319</v>
      </c>
      <c r="AQ588">
        <v>2095</v>
      </c>
      <c r="AR588">
        <v>2095</v>
      </c>
    </row>
    <row r="589" spans="1:44" ht="15" x14ac:dyDescent="0.25">
      <c r="A589" s="17" t="s">
        <v>5629</v>
      </c>
      <c r="B589" s="43" t="str">
        <f t="shared" si="9"/>
        <v/>
      </c>
      <c r="C589" s="43" t="s">
        <v>13291</v>
      </c>
      <c r="D589" s="5">
        <v>15442392</v>
      </c>
      <c r="E589" s="42">
        <v>15123363</v>
      </c>
      <c r="F589" s="42">
        <v>14804334</v>
      </c>
      <c r="G589" s="42">
        <v>14485305</v>
      </c>
      <c r="H589" s="42">
        <v>14166276</v>
      </c>
      <c r="I589" s="42">
        <v>13847247</v>
      </c>
      <c r="J589" s="42">
        <v>13528218</v>
      </c>
      <c r="K589" s="42">
        <v>13209189</v>
      </c>
      <c r="L589" s="42">
        <v>12890160</v>
      </c>
      <c r="M589" s="42">
        <v>12571131</v>
      </c>
      <c r="N589" s="42">
        <v>12252102</v>
      </c>
      <c r="O589" s="42">
        <v>11933073</v>
      </c>
      <c r="P589" s="42">
        <v>11614044</v>
      </c>
      <c r="Q589" s="42">
        <v>11295015</v>
      </c>
      <c r="R589" s="42">
        <v>10975986</v>
      </c>
      <c r="S589" s="42">
        <v>10656957</v>
      </c>
      <c r="T589" s="42">
        <v>10337928</v>
      </c>
      <c r="U589" s="42">
        <v>10018899</v>
      </c>
      <c r="V589" s="42">
        <v>9699870</v>
      </c>
      <c r="W589" s="42">
        <v>9380841</v>
      </c>
      <c r="X589" s="42">
        <v>9061812</v>
      </c>
      <c r="Y589" s="42">
        <v>8742783</v>
      </c>
      <c r="Z589" s="42">
        <v>8423754</v>
      </c>
      <c r="AA589" s="42">
        <v>8104725</v>
      </c>
      <c r="AB589" s="42">
        <v>7785696</v>
      </c>
      <c r="AC589" s="42">
        <v>7466667</v>
      </c>
      <c r="AD589" s="42">
        <v>7147638</v>
      </c>
      <c r="AE589" s="42">
        <v>6828609</v>
      </c>
      <c r="AF589" s="42">
        <v>6509580</v>
      </c>
      <c r="AG589" s="42">
        <v>6190551</v>
      </c>
      <c r="AH589" s="42">
        <v>5871522</v>
      </c>
      <c r="AI589" s="42">
        <v>5552493</v>
      </c>
      <c r="AK589" s="44">
        <v>73</v>
      </c>
      <c r="AL589" s="44" t="s">
        <v>13292</v>
      </c>
      <c r="AM589" s="44">
        <v>2050</v>
      </c>
      <c r="AN589" s="44">
        <v>29</v>
      </c>
      <c r="AO589" s="44">
        <v>-319029</v>
      </c>
      <c r="AP589">
        <v>659561943</v>
      </c>
      <c r="AQ589">
        <v>2067</v>
      </c>
      <c r="AR589">
        <v>2067</v>
      </c>
    </row>
    <row r="590" spans="1:44" ht="15" x14ac:dyDescent="0.25">
      <c r="A590" s="17" t="s">
        <v>5629</v>
      </c>
      <c r="B590" s="43" t="str">
        <f t="shared" si="9"/>
        <v/>
      </c>
      <c r="C590" s="43" t="s">
        <v>13291</v>
      </c>
      <c r="D590" s="5">
        <v>14587494</v>
      </c>
      <c r="E590" s="42">
        <v>14385963</v>
      </c>
      <c r="F590" s="42">
        <v>14184432</v>
      </c>
      <c r="G590" s="42">
        <v>13982901</v>
      </c>
      <c r="H590" s="42">
        <v>13781370</v>
      </c>
      <c r="I590" s="42">
        <v>13579839</v>
      </c>
      <c r="J590" s="42">
        <v>13378308</v>
      </c>
      <c r="K590" s="42">
        <v>13176777</v>
      </c>
      <c r="L590" s="42">
        <v>12975246</v>
      </c>
      <c r="M590" s="42">
        <v>12773715</v>
      </c>
      <c r="N590" s="42">
        <v>12572184</v>
      </c>
      <c r="O590" s="42">
        <v>12370653</v>
      </c>
      <c r="P590" s="42">
        <v>12169122</v>
      </c>
      <c r="Q590" s="42">
        <v>11967591</v>
      </c>
      <c r="R590" s="42">
        <v>11766060</v>
      </c>
      <c r="S590" s="42">
        <v>11564529</v>
      </c>
      <c r="T590" s="42">
        <v>11362998</v>
      </c>
      <c r="U590" s="42">
        <v>11161467</v>
      </c>
      <c r="V590" s="42">
        <v>10959936</v>
      </c>
      <c r="W590" s="42">
        <v>10758405</v>
      </c>
      <c r="X590" s="42">
        <v>10556874</v>
      </c>
      <c r="Y590" s="42">
        <v>10355343</v>
      </c>
      <c r="Z590" s="42">
        <v>10153812</v>
      </c>
      <c r="AA590" s="42">
        <v>9952281</v>
      </c>
      <c r="AB590" s="42">
        <v>9750750</v>
      </c>
      <c r="AC590" s="42">
        <v>9549219</v>
      </c>
      <c r="AD590" s="42">
        <v>9347688</v>
      </c>
      <c r="AE590" s="42">
        <v>9146157</v>
      </c>
      <c r="AF590" s="42">
        <v>8944626</v>
      </c>
      <c r="AG590" s="42">
        <v>8743095</v>
      </c>
      <c r="AH590" s="42">
        <v>8541564</v>
      </c>
      <c r="AI590" s="42">
        <v>8340033</v>
      </c>
      <c r="AK590" s="44">
        <v>73</v>
      </c>
      <c r="AL590" s="44" t="s">
        <v>13292</v>
      </c>
      <c r="AM590" s="44">
        <v>2050</v>
      </c>
      <c r="AN590" s="44">
        <v>29</v>
      </c>
      <c r="AO590" s="44">
        <v>-201531</v>
      </c>
      <c r="AP590">
        <v>421478583</v>
      </c>
      <c r="AQ590">
        <v>2091</v>
      </c>
      <c r="AR590">
        <v>2091</v>
      </c>
    </row>
    <row r="591" spans="1:44" ht="15" x14ac:dyDescent="0.25">
      <c r="A591" s="17" t="s">
        <v>5629</v>
      </c>
      <c r="B591" s="43" t="str">
        <f t="shared" si="9"/>
        <v/>
      </c>
      <c r="C591" s="43" t="s">
        <v>13291</v>
      </c>
      <c r="D591" s="5">
        <v>1348433</v>
      </c>
      <c r="E591" s="42">
        <v>1310421</v>
      </c>
      <c r="F591" s="42">
        <v>1272409</v>
      </c>
      <c r="G591" s="42">
        <v>1234397</v>
      </c>
      <c r="H591" s="42">
        <v>1196385</v>
      </c>
      <c r="I591" s="42">
        <v>1158373</v>
      </c>
      <c r="J591" s="42">
        <v>1120361</v>
      </c>
      <c r="K591" s="42">
        <v>1082349</v>
      </c>
      <c r="L591" s="42">
        <v>1044337</v>
      </c>
      <c r="M591" s="42">
        <v>1006325</v>
      </c>
      <c r="N591" s="42">
        <v>968313</v>
      </c>
      <c r="O591" s="42">
        <v>930301</v>
      </c>
      <c r="P591" s="42">
        <v>892289</v>
      </c>
      <c r="Q591" s="42">
        <v>854277</v>
      </c>
      <c r="R591" s="42">
        <v>816265</v>
      </c>
      <c r="S591" s="42">
        <v>778253</v>
      </c>
      <c r="T591" s="42">
        <v>740241</v>
      </c>
      <c r="U591" s="42">
        <v>702229</v>
      </c>
      <c r="V591" s="42">
        <v>664217</v>
      </c>
      <c r="W591" s="42">
        <v>626205</v>
      </c>
      <c r="X591" s="42">
        <v>588193</v>
      </c>
      <c r="Y591" s="42">
        <v>550181</v>
      </c>
      <c r="Z591" s="42">
        <v>512169</v>
      </c>
      <c r="AA591" s="42">
        <v>474157</v>
      </c>
      <c r="AB591" s="42">
        <v>436145</v>
      </c>
      <c r="AC591" s="42">
        <v>398133</v>
      </c>
      <c r="AD591" s="42">
        <v>360121</v>
      </c>
      <c r="AE591" s="42">
        <v>322109</v>
      </c>
      <c r="AF591" s="42">
        <v>284097</v>
      </c>
      <c r="AG591" s="42">
        <v>246085</v>
      </c>
      <c r="AH591" s="42">
        <v>208073</v>
      </c>
      <c r="AI591" s="42">
        <v>170061</v>
      </c>
      <c r="AK591" s="44">
        <v>73</v>
      </c>
      <c r="AL591" s="44" t="s">
        <v>13292</v>
      </c>
      <c r="AM591" s="44">
        <v>2050</v>
      </c>
      <c r="AN591" s="44">
        <v>29</v>
      </c>
      <c r="AO591" s="44">
        <v>-38012</v>
      </c>
      <c r="AP591">
        <v>78094661</v>
      </c>
      <c r="AQ591">
        <v>2054</v>
      </c>
      <c r="AR591">
        <v>2054</v>
      </c>
    </row>
    <row r="592" spans="1:44" ht="15" x14ac:dyDescent="0.25">
      <c r="A592" s="17" t="s">
        <v>5629</v>
      </c>
      <c r="B592" s="43" t="str">
        <f t="shared" si="9"/>
        <v/>
      </c>
      <c r="C592" s="43" t="s">
        <v>13291</v>
      </c>
      <c r="D592" s="5">
        <v>62399074</v>
      </c>
      <c r="E592" s="42">
        <v>61999396</v>
      </c>
      <c r="F592" s="42">
        <v>61599718</v>
      </c>
      <c r="G592" s="42">
        <v>61200040</v>
      </c>
      <c r="H592" s="42">
        <v>60800362</v>
      </c>
      <c r="I592" s="42">
        <v>60400684</v>
      </c>
      <c r="J592" s="42">
        <v>60001006</v>
      </c>
      <c r="K592" s="42">
        <v>59601328</v>
      </c>
      <c r="L592" s="42">
        <v>59201650</v>
      </c>
      <c r="M592" s="42">
        <v>58801972</v>
      </c>
      <c r="N592" s="42">
        <v>58402294</v>
      </c>
      <c r="O592" s="42">
        <v>58002616</v>
      </c>
      <c r="P592" s="42">
        <v>57602938</v>
      </c>
      <c r="Q592" s="42">
        <v>57203260</v>
      </c>
      <c r="R592" s="42">
        <v>56803582</v>
      </c>
      <c r="S592" s="42">
        <v>56403904</v>
      </c>
      <c r="T592" s="42">
        <v>56004226</v>
      </c>
      <c r="U592" s="42">
        <v>55604548</v>
      </c>
      <c r="V592" s="42">
        <v>55204870</v>
      </c>
      <c r="W592" s="42">
        <v>54805192</v>
      </c>
      <c r="X592" s="42">
        <v>54405514</v>
      </c>
      <c r="Y592" s="42">
        <v>54005836</v>
      </c>
      <c r="Z592" s="42">
        <v>53606158</v>
      </c>
      <c r="AA592" s="42">
        <v>53206480</v>
      </c>
      <c r="AB592" s="42">
        <v>52806802</v>
      </c>
      <c r="AC592" s="42">
        <v>52407124</v>
      </c>
      <c r="AD592" s="42">
        <v>52007446</v>
      </c>
      <c r="AE592" s="42">
        <v>51607768</v>
      </c>
      <c r="AF592" s="42">
        <v>51208090</v>
      </c>
      <c r="AG592" s="42">
        <v>50808412</v>
      </c>
      <c r="AH592" s="42">
        <v>50408734</v>
      </c>
      <c r="AI592" s="42">
        <v>50009056</v>
      </c>
      <c r="AK592" s="44">
        <v>73</v>
      </c>
      <c r="AL592" s="44" t="s">
        <v>13292</v>
      </c>
      <c r="AM592" s="44">
        <v>2050</v>
      </c>
      <c r="AN592" s="44">
        <v>29</v>
      </c>
      <c r="AO592" s="44">
        <v>-399678</v>
      </c>
      <c r="AP592">
        <v>869348956</v>
      </c>
      <c r="AQ592">
        <v>2175</v>
      </c>
      <c r="AR592">
        <v>2100</v>
      </c>
    </row>
    <row r="593" spans="1:44" ht="15" x14ac:dyDescent="0.25">
      <c r="A593" s="17" t="s">
        <v>5629</v>
      </c>
      <c r="B593" s="43" t="str">
        <f t="shared" si="9"/>
        <v/>
      </c>
      <c r="C593" s="43" t="s">
        <v>13291</v>
      </c>
      <c r="D593" s="5">
        <v>101777712</v>
      </c>
      <c r="E593" s="42">
        <v>99381078</v>
      </c>
      <c r="F593" s="42">
        <v>96984444</v>
      </c>
      <c r="G593" s="42">
        <v>94587810</v>
      </c>
      <c r="H593" s="42">
        <v>92191176</v>
      </c>
      <c r="I593" s="42">
        <v>89794542</v>
      </c>
      <c r="J593" s="42">
        <v>87397908</v>
      </c>
      <c r="K593" s="42">
        <v>85001274</v>
      </c>
      <c r="L593" s="42">
        <v>82604640</v>
      </c>
      <c r="M593" s="42">
        <v>80208006</v>
      </c>
      <c r="N593" s="42">
        <v>77811372</v>
      </c>
      <c r="O593" s="42">
        <v>75414738</v>
      </c>
      <c r="P593" s="42">
        <v>73018104</v>
      </c>
      <c r="Q593" s="42">
        <v>70621470</v>
      </c>
      <c r="R593" s="42">
        <v>68224836</v>
      </c>
      <c r="S593" s="42">
        <v>65828202</v>
      </c>
      <c r="T593" s="42">
        <v>63431568</v>
      </c>
      <c r="U593" s="42">
        <v>61034934</v>
      </c>
      <c r="V593" s="42">
        <v>58638300</v>
      </c>
      <c r="W593" s="42">
        <v>56241666</v>
      </c>
      <c r="X593" s="42">
        <v>53845032</v>
      </c>
      <c r="Y593" s="42">
        <v>51448398</v>
      </c>
      <c r="Z593" s="42">
        <v>49051764</v>
      </c>
      <c r="AA593" s="42">
        <v>46655130</v>
      </c>
      <c r="AB593" s="42">
        <v>44258496</v>
      </c>
      <c r="AC593" s="42">
        <v>41861862</v>
      </c>
      <c r="AD593" s="42">
        <v>39465228</v>
      </c>
      <c r="AE593" s="42">
        <v>37068594</v>
      </c>
      <c r="AF593" s="42">
        <v>34671960</v>
      </c>
      <c r="AG593" s="42">
        <v>32275326</v>
      </c>
      <c r="AH593" s="42">
        <v>29878692</v>
      </c>
      <c r="AI593" s="42">
        <v>27482058</v>
      </c>
      <c r="AK593" s="44">
        <v>73</v>
      </c>
      <c r="AL593" s="44" t="s">
        <v>13292</v>
      </c>
      <c r="AM593" s="44">
        <v>2050</v>
      </c>
      <c r="AN593" s="44">
        <v>29</v>
      </c>
      <c r="AO593" s="44">
        <v>-2396634</v>
      </c>
      <c r="AP593">
        <v>4940581758</v>
      </c>
      <c r="AQ593">
        <v>2061</v>
      </c>
      <c r="AR593">
        <v>2061</v>
      </c>
    </row>
    <row r="594" spans="1:44" ht="15" x14ac:dyDescent="0.25">
      <c r="A594" s="17" t="s">
        <v>5629</v>
      </c>
      <c r="B594" s="43" t="str">
        <f t="shared" si="9"/>
        <v/>
      </c>
      <c r="C594" s="43" t="s">
        <v>13291</v>
      </c>
      <c r="D594" s="5">
        <v>3923006</v>
      </c>
      <c r="E594" s="42">
        <v>3746362</v>
      </c>
      <c r="F594" s="42">
        <v>3569718</v>
      </c>
      <c r="G594" s="42">
        <v>3393074</v>
      </c>
      <c r="H594" s="42">
        <v>3216430</v>
      </c>
      <c r="I594" s="42">
        <v>3039786</v>
      </c>
      <c r="J594" s="42">
        <v>2863142</v>
      </c>
      <c r="K594" s="42">
        <v>2686498</v>
      </c>
      <c r="L594" s="42">
        <v>2509854</v>
      </c>
      <c r="M594" s="42">
        <v>2333210</v>
      </c>
      <c r="N594" s="42">
        <v>2156566</v>
      </c>
      <c r="O594" s="42">
        <v>1979922</v>
      </c>
      <c r="P594" s="42">
        <v>1803278</v>
      </c>
      <c r="Q594" s="42">
        <v>1626634</v>
      </c>
      <c r="R594" s="42">
        <v>1449990</v>
      </c>
      <c r="S594" s="42">
        <v>1273346</v>
      </c>
      <c r="T594" s="42">
        <v>1096702</v>
      </c>
      <c r="U594" s="42">
        <v>920058</v>
      </c>
      <c r="V594" s="42">
        <v>743414</v>
      </c>
      <c r="W594" s="42">
        <v>566770</v>
      </c>
      <c r="X594" s="42">
        <v>390126</v>
      </c>
      <c r="Y594" s="42">
        <v>213482</v>
      </c>
      <c r="Z594" s="42">
        <v>36838</v>
      </c>
      <c r="AA594" s="42" t="s">
        <v>13291</v>
      </c>
      <c r="AB594" s="42" t="s">
        <v>13291</v>
      </c>
      <c r="AC594" s="42" t="s">
        <v>13291</v>
      </c>
      <c r="AD594" s="42" t="s">
        <v>13291</v>
      </c>
      <c r="AE594" s="42" t="s">
        <v>13291</v>
      </c>
      <c r="AF594" s="42" t="s">
        <v>13291</v>
      </c>
      <c r="AG594" s="42" t="s">
        <v>13291</v>
      </c>
      <c r="AH594" s="42" t="s">
        <v>13291</v>
      </c>
      <c r="AI594" s="42" t="s">
        <v>13291</v>
      </c>
      <c r="AK594" s="44">
        <v>64</v>
      </c>
      <c r="AL594" s="44" t="s">
        <v>13309</v>
      </c>
      <c r="AM594" s="44">
        <v>2041</v>
      </c>
      <c r="AN594" s="44">
        <v>20</v>
      </c>
      <c r="AO594" s="44">
        <v>-176644</v>
      </c>
      <c r="AP594">
        <v>360567242</v>
      </c>
      <c r="AQ594">
        <v>2041</v>
      </c>
      <c r="AR594">
        <v>2041</v>
      </c>
    </row>
    <row r="595" spans="1:44" ht="15" x14ac:dyDescent="0.25">
      <c r="A595" s="17" t="s">
        <v>5629</v>
      </c>
      <c r="B595" s="43" t="str">
        <f t="shared" si="9"/>
        <v/>
      </c>
      <c r="C595" s="43" t="s">
        <v>13291</v>
      </c>
      <c r="D595" s="5">
        <v>33607459</v>
      </c>
      <c r="E595" s="42">
        <v>33186798</v>
      </c>
      <c r="F595" s="42">
        <v>32766137</v>
      </c>
      <c r="G595" s="42">
        <v>32345476</v>
      </c>
      <c r="H595" s="42">
        <v>31924815</v>
      </c>
      <c r="I595" s="42">
        <v>31504154</v>
      </c>
      <c r="J595" s="42">
        <v>31083493</v>
      </c>
      <c r="K595" s="42">
        <v>30662832</v>
      </c>
      <c r="L595" s="42">
        <v>30242171</v>
      </c>
      <c r="M595" s="42">
        <v>29821510</v>
      </c>
      <c r="N595" s="42">
        <v>29400849</v>
      </c>
      <c r="O595" s="42">
        <v>28980188</v>
      </c>
      <c r="P595" s="42">
        <v>28559527</v>
      </c>
      <c r="Q595" s="42">
        <v>28138866</v>
      </c>
      <c r="R595" s="42">
        <v>27718205</v>
      </c>
      <c r="S595" s="42">
        <v>27297544</v>
      </c>
      <c r="T595" s="42">
        <v>26876883</v>
      </c>
      <c r="U595" s="42">
        <v>26456222</v>
      </c>
      <c r="V595" s="42">
        <v>26035561</v>
      </c>
      <c r="W595" s="42">
        <v>25614900</v>
      </c>
      <c r="X595" s="42">
        <v>25194239</v>
      </c>
      <c r="Y595" s="42">
        <v>24773578</v>
      </c>
      <c r="Z595" s="42">
        <v>24352917</v>
      </c>
      <c r="AA595" s="42">
        <v>23932256</v>
      </c>
      <c r="AB595" s="42">
        <v>23511595</v>
      </c>
      <c r="AC595" s="42">
        <v>23090934</v>
      </c>
      <c r="AD595" s="42">
        <v>22670273</v>
      </c>
      <c r="AE595" s="42">
        <v>22249612</v>
      </c>
      <c r="AF595" s="42">
        <v>21828951</v>
      </c>
      <c r="AG595" s="42">
        <v>21408290</v>
      </c>
      <c r="AH595" s="42">
        <v>20987629</v>
      </c>
      <c r="AI595" s="42">
        <v>20566968</v>
      </c>
      <c r="AK595" s="44">
        <v>73</v>
      </c>
      <c r="AL595" s="44" t="s">
        <v>13292</v>
      </c>
      <c r="AM595" s="44">
        <v>2050</v>
      </c>
      <c r="AN595" s="44">
        <v>29</v>
      </c>
      <c r="AO595" s="44">
        <v>-420661</v>
      </c>
      <c r="AP595">
        <v>882922018</v>
      </c>
      <c r="AQ595">
        <v>2099</v>
      </c>
      <c r="AR595">
        <v>2099</v>
      </c>
    </row>
    <row r="596" spans="1:44" ht="15" x14ac:dyDescent="0.25">
      <c r="A596" s="17" t="s">
        <v>5629</v>
      </c>
      <c r="B596" s="43" t="str">
        <f t="shared" si="9"/>
        <v/>
      </c>
      <c r="C596" s="43" t="s">
        <v>13291</v>
      </c>
      <c r="D596" s="5">
        <v>17862813</v>
      </c>
      <c r="E596" s="42">
        <v>16057824</v>
      </c>
      <c r="F596" s="42">
        <v>14252835</v>
      </c>
      <c r="G596" s="42">
        <v>12447846</v>
      </c>
      <c r="H596" s="42">
        <v>10642857</v>
      </c>
      <c r="I596" s="42">
        <v>8837868</v>
      </c>
      <c r="J596" s="42">
        <v>7032879</v>
      </c>
      <c r="K596" s="42">
        <v>5227890</v>
      </c>
      <c r="L596" s="42">
        <v>3422901</v>
      </c>
      <c r="M596" s="42">
        <v>1617912</v>
      </c>
      <c r="N596" s="42" t="s">
        <v>13291</v>
      </c>
      <c r="O596" s="42" t="s">
        <v>13291</v>
      </c>
      <c r="P596" s="42" t="s">
        <v>13291</v>
      </c>
      <c r="Q596" s="42" t="s">
        <v>13291</v>
      </c>
      <c r="R596" s="42" t="s">
        <v>13291</v>
      </c>
      <c r="S596" s="42" t="s">
        <v>13291</v>
      </c>
      <c r="T596" s="42" t="s">
        <v>13291</v>
      </c>
      <c r="U596" s="42" t="s">
        <v>13291</v>
      </c>
      <c r="V596" s="42" t="s">
        <v>13291</v>
      </c>
      <c r="W596" s="42" t="s">
        <v>13291</v>
      </c>
      <c r="X596" s="42" t="s">
        <v>13291</v>
      </c>
      <c r="Y596" s="42" t="s">
        <v>13291</v>
      </c>
      <c r="Z596" s="42" t="s">
        <v>13291</v>
      </c>
      <c r="AA596" s="42" t="s">
        <v>13291</v>
      </c>
      <c r="AB596" s="42" t="s">
        <v>13291</v>
      </c>
      <c r="AC596" s="42" t="s">
        <v>13291</v>
      </c>
      <c r="AD596" s="42" t="s">
        <v>13291</v>
      </c>
      <c r="AE596" s="42" t="s">
        <v>13291</v>
      </c>
      <c r="AF596" s="42" t="s">
        <v>13291</v>
      </c>
      <c r="AG596" s="42" t="s">
        <v>13291</v>
      </c>
      <c r="AH596" s="42" t="s">
        <v>13291</v>
      </c>
      <c r="AI596" s="42" t="s">
        <v>13291</v>
      </c>
      <c r="AK596" s="44">
        <v>51</v>
      </c>
      <c r="AL596" s="44" t="s">
        <v>13312</v>
      </c>
      <c r="AM596" s="44">
        <v>2028</v>
      </c>
      <c r="AN596" s="44">
        <v>7</v>
      </c>
      <c r="AO596" s="44">
        <v>-1804989</v>
      </c>
      <c r="AP596">
        <v>3662135604</v>
      </c>
      <c r="AQ596">
        <v>2029</v>
      </c>
      <c r="AR596">
        <v>2029</v>
      </c>
    </row>
    <row r="597" spans="1:44" ht="15" x14ac:dyDescent="0.25">
      <c r="A597" s="17" t="s">
        <v>5629</v>
      </c>
      <c r="B597" s="43" t="str">
        <f t="shared" si="9"/>
        <v/>
      </c>
      <c r="C597" s="43" t="s">
        <v>13291</v>
      </c>
      <c r="D597" s="5">
        <v>18529895</v>
      </c>
      <c r="E597" s="42">
        <v>16998507</v>
      </c>
      <c r="F597" s="42">
        <v>15467119</v>
      </c>
      <c r="G597" s="42">
        <v>13935731</v>
      </c>
      <c r="H597" s="42">
        <v>12404343</v>
      </c>
      <c r="I597" s="42">
        <v>10872955</v>
      </c>
      <c r="J597" s="42">
        <v>9341567</v>
      </c>
      <c r="K597" s="42">
        <v>7810179</v>
      </c>
      <c r="L597" s="42">
        <v>6278791</v>
      </c>
      <c r="M597" s="42">
        <v>4747403</v>
      </c>
      <c r="N597" s="42">
        <v>3216015</v>
      </c>
      <c r="O597" s="42">
        <v>1684627</v>
      </c>
      <c r="P597" s="42">
        <v>153239</v>
      </c>
      <c r="Q597" s="42" t="s">
        <v>13291</v>
      </c>
      <c r="R597" s="42" t="s">
        <v>13291</v>
      </c>
      <c r="S597" s="42" t="s">
        <v>13291</v>
      </c>
      <c r="T597" s="42" t="s">
        <v>13291</v>
      </c>
      <c r="U597" s="42" t="s">
        <v>13291</v>
      </c>
      <c r="V597" s="42" t="s">
        <v>13291</v>
      </c>
      <c r="W597" s="42" t="s">
        <v>13291</v>
      </c>
      <c r="X597" s="42" t="s">
        <v>13291</v>
      </c>
      <c r="Y597" s="42" t="s">
        <v>13291</v>
      </c>
      <c r="Z597" s="42" t="s">
        <v>13291</v>
      </c>
      <c r="AA597" s="42" t="s">
        <v>13291</v>
      </c>
      <c r="AB597" s="42" t="s">
        <v>13291</v>
      </c>
      <c r="AC597" s="42" t="s">
        <v>13291</v>
      </c>
      <c r="AD597" s="42" t="s">
        <v>13291</v>
      </c>
      <c r="AE597" s="42" t="s">
        <v>13291</v>
      </c>
      <c r="AF597" s="42" t="s">
        <v>13291</v>
      </c>
      <c r="AG597" s="42" t="s">
        <v>13291</v>
      </c>
      <c r="AH597" s="42" t="s">
        <v>13291</v>
      </c>
      <c r="AI597" s="42" t="s">
        <v>13291</v>
      </c>
      <c r="AK597" s="44">
        <v>54</v>
      </c>
      <c r="AL597" s="44" t="s">
        <v>13296</v>
      </c>
      <c r="AM597" s="44">
        <v>2031</v>
      </c>
      <c r="AN597" s="44">
        <v>10</v>
      </c>
      <c r="AO597" s="44">
        <v>-1531388</v>
      </c>
      <c r="AP597">
        <v>3110402267</v>
      </c>
      <c r="AQ597">
        <v>2031</v>
      </c>
      <c r="AR597">
        <v>2031</v>
      </c>
    </row>
    <row r="598" spans="1:44" ht="15" x14ac:dyDescent="0.25">
      <c r="A598" s="17" t="s">
        <v>5629</v>
      </c>
      <c r="B598" s="43" t="str">
        <f t="shared" si="9"/>
        <v/>
      </c>
      <c r="C598" s="43" t="s">
        <v>13291</v>
      </c>
      <c r="D598" s="5">
        <v>20710205</v>
      </c>
      <c r="E598" s="42">
        <v>20617385</v>
      </c>
      <c r="F598" s="42">
        <v>20524565</v>
      </c>
      <c r="G598" s="42">
        <v>20431745</v>
      </c>
      <c r="H598" s="42">
        <v>20338925</v>
      </c>
      <c r="I598" s="42">
        <v>20246105</v>
      </c>
      <c r="J598" s="42">
        <v>20153285</v>
      </c>
      <c r="K598" s="42">
        <v>20060465</v>
      </c>
      <c r="L598" s="42">
        <v>19967645</v>
      </c>
      <c r="M598" s="42">
        <v>19874825</v>
      </c>
      <c r="N598" s="42">
        <v>19782005</v>
      </c>
      <c r="O598" s="42">
        <v>19689185</v>
      </c>
      <c r="P598" s="42">
        <v>19596365</v>
      </c>
      <c r="Q598" s="42">
        <v>19503545</v>
      </c>
      <c r="R598" s="42">
        <v>19410725</v>
      </c>
      <c r="S598" s="42">
        <v>19317905</v>
      </c>
      <c r="T598" s="42">
        <v>19225085</v>
      </c>
      <c r="U598" s="42">
        <v>19132265</v>
      </c>
      <c r="V598" s="42">
        <v>19039445</v>
      </c>
      <c r="W598" s="42">
        <v>18946625</v>
      </c>
      <c r="X598" s="42">
        <v>18853805</v>
      </c>
      <c r="Y598" s="42">
        <v>18760985</v>
      </c>
      <c r="Z598" s="42">
        <v>18668165</v>
      </c>
      <c r="AA598" s="42">
        <v>18575345</v>
      </c>
      <c r="AB598" s="42">
        <v>18482525</v>
      </c>
      <c r="AC598" s="42">
        <v>18389705</v>
      </c>
      <c r="AD598" s="42">
        <v>18296885</v>
      </c>
      <c r="AE598" s="42">
        <v>18204065</v>
      </c>
      <c r="AF598" s="42">
        <v>18111245</v>
      </c>
      <c r="AG598" s="42">
        <v>18018425</v>
      </c>
      <c r="AH598" s="42">
        <v>17925605</v>
      </c>
      <c r="AI598" s="42">
        <v>17832785</v>
      </c>
      <c r="AK598" s="44">
        <v>73</v>
      </c>
      <c r="AL598" s="44" t="s">
        <v>13292</v>
      </c>
      <c r="AM598" s="44">
        <v>2050</v>
      </c>
      <c r="AN598" s="44">
        <v>29</v>
      </c>
      <c r="AO598" s="44">
        <v>-92820</v>
      </c>
      <c r="AP598">
        <v>208113785</v>
      </c>
      <c r="AQ598">
        <v>2242</v>
      </c>
      <c r="AR598">
        <v>2100</v>
      </c>
    </row>
    <row r="599" spans="1:44" ht="15" x14ac:dyDescent="0.25">
      <c r="A599" s="17" t="s">
        <v>5848</v>
      </c>
      <c r="B599" s="43">
        <f t="shared" si="9"/>
        <v>1</v>
      </c>
      <c r="C599" s="43" t="s">
        <v>13291</v>
      </c>
      <c r="D599" s="5">
        <v>1036533</v>
      </c>
      <c r="E599" s="42">
        <v>967495</v>
      </c>
      <c r="F599" s="42">
        <v>898457</v>
      </c>
      <c r="G599" s="42">
        <v>829419</v>
      </c>
      <c r="H599" s="42">
        <v>760381</v>
      </c>
      <c r="I599" s="42">
        <v>691343</v>
      </c>
      <c r="J599" s="42">
        <v>622305</v>
      </c>
      <c r="K599" s="42">
        <v>553267</v>
      </c>
      <c r="L599" s="42">
        <v>484229</v>
      </c>
      <c r="M599" s="42">
        <v>415191</v>
      </c>
      <c r="N599" s="42">
        <v>346153</v>
      </c>
      <c r="O599" s="42">
        <v>277115</v>
      </c>
      <c r="P599" s="42">
        <v>208077</v>
      </c>
      <c r="Q599" s="42">
        <v>139039</v>
      </c>
      <c r="R599" s="42">
        <v>70001</v>
      </c>
      <c r="S599" s="42">
        <v>963</v>
      </c>
      <c r="T599" s="42" t="s">
        <v>13291</v>
      </c>
      <c r="U599" s="42" t="s">
        <v>13291</v>
      </c>
      <c r="V599" s="42" t="s">
        <v>13291</v>
      </c>
      <c r="W599" s="42" t="s">
        <v>13291</v>
      </c>
      <c r="X599" s="42" t="s">
        <v>13291</v>
      </c>
      <c r="Y599" s="42" t="s">
        <v>13291</v>
      </c>
      <c r="Z599" s="42" t="s">
        <v>13291</v>
      </c>
      <c r="AA599" s="42" t="s">
        <v>13291</v>
      </c>
      <c r="AB599" s="42" t="s">
        <v>13291</v>
      </c>
      <c r="AC599" s="42" t="s">
        <v>13291</v>
      </c>
      <c r="AD599" s="42" t="s">
        <v>13291</v>
      </c>
      <c r="AE599" s="42" t="s">
        <v>13291</v>
      </c>
      <c r="AF599" s="42" t="s">
        <v>13291</v>
      </c>
      <c r="AG599" s="42" t="s">
        <v>13291</v>
      </c>
      <c r="AH599" s="42" t="s">
        <v>13291</v>
      </c>
      <c r="AI599" s="42" t="s">
        <v>13291</v>
      </c>
      <c r="AK599" s="44">
        <v>57</v>
      </c>
      <c r="AL599" s="44" t="s">
        <v>13317</v>
      </c>
      <c r="AM599" s="44">
        <v>2034</v>
      </c>
      <c r="AN599" s="44">
        <v>13</v>
      </c>
      <c r="AO599" s="44">
        <v>-69038</v>
      </c>
      <c r="AP599">
        <v>140424255</v>
      </c>
      <c r="AQ599">
        <v>2034</v>
      </c>
      <c r="AR599">
        <v>2034</v>
      </c>
    </row>
    <row r="600" spans="1:44" ht="15" x14ac:dyDescent="0.25">
      <c r="A600" s="17" t="s">
        <v>5848</v>
      </c>
      <c r="B600" s="43" t="str">
        <f t="shared" si="9"/>
        <v/>
      </c>
      <c r="C600" s="43" t="s">
        <v>13291</v>
      </c>
      <c r="D600" s="5">
        <v>5678948</v>
      </c>
      <c r="E600" s="42">
        <v>5033999</v>
      </c>
      <c r="F600" s="42">
        <v>4389050</v>
      </c>
      <c r="G600" s="42">
        <v>3744101</v>
      </c>
      <c r="H600" s="42">
        <v>3099152</v>
      </c>
      <c r="I600" s="42">
        <v>2454203</v>
      </c>
      <c r="J600" s="42">
        <v>1809254</v>
      </c>
      <c r="K600" s="42">
        <v>1164305</v>
      </c>
      <c r="L600" s="42">
        <v>519356</v>
      </c>
      <c r="M600" s="42" t="s">
        <v>13291</v>
      </c>
      <c r="N600" s="42" t="s">
        <v>13291</v>
      </c>
      <c r="O600" s="42" t="s">
        <v>13291</v>
      </c>
      <c r="P600" s="42" t="s">
        <v>13291</v>
      </c>
      <c r="Q600" s="42" t="s">
        <v>13291</v>
      </c>
      <c r="R600" s="42" t="s">
        <v>13291</v>
      </c>
      <c r="S600" s="42" t="s">
        <v>13291</v>
      </c>
      <c r="T600" s="42" t="s">
        <v>13291</v>
      </c>
      <c r="U600" s="42" t="s">
        <v>13291</v>
      </c>
      <c r="V600" s="42" t="s">
        <v>13291</v>
      </c>
      <c r="W600" s="42" t="s">
        <v>13291</v>
      </c>
      <c r="X600" s="42" t="s">
        <v>13291</v>
      </c>
      <c r="Y600" s="42" t="s">
        <v>13291</v>
      </c>
      <c r="Z600" s="42" t="s">
        <v>13291</v>
      </c>
      <c r="AA600" s="42" t="s">
        <v>13291</v>
      </c>
      <c r="AB600" s="42" t="s">
        <v>13291</v>
      </c>
      <c r="AC600" s="42" t="s">
        <v>13291</v>
      </c>
      <c r="AD600" s="42" t="s">
        <v>13291</v>
      </c>
      <c r="AE600" s="42" t="s">
        <v>13291</v>
      </c>
      <c r="AF600" s="42" t="s">
        <v>13291</v>
      </c>
      <c r="AG600" s="42" t="s">
        <v>13291</v>
      </c>
      <c r="AH600" s="42" t="s">
        <v>13291</v>
      </c>
      <c r="AI600" s="42" t="s">
        <v>13291</v>
      </c>
      <c r="AK600" s="44">
        <v>50</v>
      </c>
      <c r="AL600" s="44" t="s">
        <v>13295</v>
      </c>
      <c r="AM600" s="44">
        <v>2027</v>
      </c>
      <c r="AN600" s="44">
        <v>6</v>
      </c>
      <c r="AO600" s="44">
        <v>-644949</v>
      </c>
      <c r="AP600">
        <v>1307830979</v>
      </c>
      <c r="AQ600">
        <v>2028</v>
      </c>
      <c r="AR600">
        <v>2028</v>
      </c>
    </row>
    <row r="601" spans="1:44" ht="15" x14ac:dyDescent="0.25">
      <c r="A601" s="17" t="s">
        <v>5848</v>
      </c>
      <c r="B601" s="43" t="str">
        <f t="shared" si="9"/>
        <v/>
      </c>
      <c r="C601" s="43" t="s">
        <v>13291</v>
      </c>
      <c r="D601" s="5">
        <v>2490792</v>
      </c>
      <c r="E601" s="42">
        <v>2490694</v>
      </c>
      <c r="F601" s="42">
        <v>2490596</v>
      </c>
      <c r="G601" s="42">
        <v>2490498</v>
      </c>
      <c r="H601" s="42">
        <v>2490400</v>
      </c>
      <c r="I601" s="42">
        <v>2490302</v>
      </c>
      <c r="J601" s="42">
        <v>2490204</v>
      </c>
      <c r="K601" s="42">
        <v>2490106</v>
      </c>
      <c r="L601" s="42">
        <v>2490008</v>
      </c>
      <c r="M601" s="42">
        <v>2489910</v>
      </c>
      <c r="N601" s="42">
        <v>2489812</v>
      </c>
      <c r="O601" s="42">
        <v>2489714</v>
      </c>
      <c r="P601" s="42">
        <v>2489616</v>
      </c>
      <c r="Q601" s="42">
        <v>2489518</v>
      </c>
      <c r="R601" s="42">
        <v>2489420</v>
      </c>
      <c r="S601" s="42">
        <v>2489322</v>
      </c>
      <c r="T601" s="42">
        <v>2489224</v>
      </c>
      <c r="U601" s="42">
        <v>2489126</v>
      </c>
      <c r="V601" s="42">
        <v>2489028</v>
      </c>
      <c r="W601" s="42">
        <v>2488930</v>
      </c>
      <c r="X601" s="42">
        <v>2488832</v>
      </c>
      <c r="Y601" s="42">
        <v>2488734</v>
      </c>
      <c r="Z601" s="42">
        <v>2488636</v>
      </c>
      <c r="AA601" s="42">
        <v>2488538</v>
      </c>
      <c r="AB601" s="42">
        <v>2488440</v>
      </c>
      <c r="AC601" s="42">
        <v>2488342</v>
      </c>
      <c r="AD601" s="42">
        <v>2488244</v>
      </c>
      <c r="AE601" s="42">
        <v>2488146</v>
      </c>
      <c r="AF601" s="42">
        <v>2488048</v>
      </c>
      <c r="AG601" s="42">
        <v>2487950</v>
      </c>
      <c r="AH601" s="42">
        <v>2487852</v>
      </c>
      <c r="AI601" s="42">
        <v>2487754</v>
      </c>
      <c r="AK601" s="44">
        <v>73</v>
      </c>
      <c r="AL601" s="44" t="s">
        <v>13292</v>
      </c>
      <c r="AM601" s="44">
        <v>2050</v>
      </c>
      <c r="AN601" s="44">
        <v>29</v>
      </c>
      <c r="AO601" s="44">
        <v>-98</v>
      </c>
      <c r="AP601">
        <v>2688654</v>
      </c>
      <c r="AQ601">
        <v>27435</v>
      </c>
      <c r="AR601">
        <v>2100</v>
      </c>
    </row>
    <row r="602" spans="1:44" ht="15" x14ac:dyDescent="0.25">
      <c r="A602" s="17" t="s">
        <v>5848</v>
      </c>
      <c r="B602" s="43" t="str">
        <f t="shared" si="9"/>
        <v/>
      </c>
      <c r="C602" s="43" t="s">
        <v>13291</v>
      </c>
      <c r="D602" s="5">
        <v>188566</v>
      </c>
      <c r="E602" s="42">
        <v>130251</v>
      </c>
      <c r="F602" s="42">
        <v>71936</v>
      </c>
      <c r="G602" s="42">
        <v>13621</v>
      </c>
      <c r="H602" s="42" t="s">
        <v>13291</v>
      </c>
      <c r="I602" s="42" t="s">
        <v>13291</v>
      </c>
      <c r="J602" s="42" t="s">
        <v>13291</v>
      </c>
      <c r="K602" s="42" t="s">
        <v>13291</v>
      </c>
      <c r="L602" s="42" t="s">
        <v>13291</v>
      </c>
      <c r="M602" s="42" t="s">
        <v>13291</v>
      </c>
      <c r="N602" s="42" t="s">
        <v>13291</v>
      </c>
      <c r="O602" s="42" t="s">
        <v>13291</v>
      </c>
      <c r="P602" s="42" t="s">
        <v>13291</v>
      </c>
      <c r="Q602" s="42" t="s">
        <v>13291</v>
      </c>
      <c r="R602" s="42" t="s">
        <v>13291</v>
      </c>
      <c r="S602" s="42" t="s">
        <v>13291</v>
      </c>
      <c r="T602" s="42" t="s">
        <v>13291</v>
      </c>
      <c r="U602" s="42" t="s">
        <v>13291</v>
      </c>
      <c r="V602" s="42" t="s">
        <v>13291</v>
      </c>
      <c r="W602" s="42" t="s">
        <v>13291</v>
      </c>
      <c r="X602" s="42" t="s">
        <v>13291</v>
      </c>
      <c r="Y602" s="42" t="s">
        <v>13291</v>
      </c>
      <c r="Z602" s="42" t="s">
        <v>13291</v>
      </c>
      <c r="AA602" s="42" t="s">
        <v>13291</v>
      </c>
      <c r="AB602" s="42" t="s">
        <v>13291</v>
      </c>
      <c r="AC602" s="42" t="s">
        <v>13291</v>
      </c>
      <c r="AD602" s="42" t="s">
        <v>13291</v>
      </c>
      <c r="AE602" s="42" t="s">
        <v>13291</v>
      </c>
      <c r="AF602" s="42" t="s">
        <v>13291</v>
      </c>
      <c r="AG602" s="42" t="s">
        <v>13291</v>
      </c>
      <c r="AH602" s="42" t="s">
        <v>13291</v>
      </c>
      <c r="AI602" s="42" t="s">
        <v>13291</v>
      </c>
      <c r="AK602" s="44">
        <v>45</v>
      </c>
      <c r="AL602" s="44" t="s">
        <v>13315</v>
      </c>
      <c r="AM602" s="44">
        <v>2022</v>
      </c>
      <c r="AN602" s="44">
        <v>1</v>
      </c>
      <c r="AO602" s="44">
        <v>-58315</v>
      </c>
      <c r="AP602">
        <v>117926551</v>
      </c>
      <c r="AQ602">
        <v>2022</v>
      </c>
      <c r="AR602">
        <v>2022</v>
      </c>
    </row>
    <row r="603" spans="1:44" ht="15" x14ac:dyDescent="0.25">
      <c r="A603" s="17" t="s">
        <v>5848</v>
      </c>
      <c r="B603" s="43" t="str">
        <f t="shared" si="9"/>
        <v/>
      </c>
      <c r="C603" s="43" t="s">
        <v>13291</v>
      </c>
      <c r="D603" s="5">
        <v>505502</v>
      </c>
      <c r="E603" s="42">
        <v>477640</v>
      </c>
      <c r="F603" s="42">
        <v>449778</v>
      </c>
      <c r="G603" s="42">
        <v>421916</v>
      </c>
      <c r="H603" s="42">
        <v>394054</v>
      </c>
      <c r="I603" s="42">
        <v>366192</v>
      </c>
      <c r="J603" s="42">
        <v>338330</v>
      </c>
      <c r="K603" s="42">
        <v>310468</v>
      </c>
      <c r="L603" s="42">
        <v>282606</v>
      </c>
      <c r="M603" s="42">
        <v>254744</v>
      </c>
      <c r="N603" s="42">
        <v>226882</v>
      </c>
      <c r="O603" s="42">
        <v>199020</v>
      </c>
      <c r="P603" s="42">
        <v>171158</v>
      </c>
      <c r="Q603" s="42">
        <v>143296</v>
      </c>
      <c r="R603" s="42">
        <v>115434</v>
      </c>
      <c r="S603" s="42">
        <v>87572</v>
      </c>
      <c r="T603" s="42">
        <v>59710</v>
      </c>
      <c r="U603" s="42">
        <v>31848</v>
      </c>
      <c r="V603" s="42">
        <v>3986</v>
      </c>
      <c r="W603" s="42" t="s">
        <v>13291</v>
      </c>
      <c r="X603" s="42" t="s">
        <v>13291</v>
      </c>
      <c r="Y603" s="42" t="s">
        <v>13291</v>
      </c>
      <c r="Z603" s="42" t="s">
        <v>13291</v>
      </c>
      <c r="AA603" s="42" t="s">
        <v>13291</v>
      </c>
      <c r="AB603" s="42" t="s">
        <v>13291</v>
      </c>
      <c r="AC603" s="42" t="s">
        <v>13291</v>
      </c>
      <c r="AD603" s="42" t="s">
        <v>13291</v>
      </c>
      <c r="AE603" s="42" t="s">
        <v>13291</v>
      </c>
      <c r="AF603" s="42" t="s">
        <v>13291</v>
      </c>
      <c r="AG603" s="42" t="s">
        <v>13291</v>
      </c>
      <c r="AH603" s="42" t="s">
        <v>13291</v>
      </c>
      <c r="AI603" s="42" t="s">
        <v>13291</v>
      </c>
      <c r="AK603" s="44">
        <v>60</v>
      </c>
      <c r="AL603" s="44" t="s">
        <v>13303</v>
      </c>
      <c r="AM603" s="44">
        <v>2037</v>
      </c>
      <c r="AN603" s="44">
        <v>16</v>
      </c>
      <c r="AO603" s="44">
        <v>-27862</v>
      </c>
      <c r="AP603">
        <v>56758880</v>
      </c>
      <c r="AQ603">
        <v>2037</v>
      </c>
      <c r="AR603">
        <v>2037</v>
      </c>
    </row>
    <row r="604" spans="1:44" ht="15" x14ac:dyDescent="0.25">
      <c r="A604" s="17" t="s">
        <v>5848</v>
      </c>
      <c r="B604" s="43" t="str">
        <f t="shared" si="9"/>
        <v/>
      </c>
      <c r="C604" s="43" t="s">
        <v>13291</v>
      </c>
      <c r="D604" s="5">
        <v>748439</v>
      </c>
      <c r="E604" s="42">
        <v>663646</v>
      </c>
      <c r="F604" s="42">
        <v>578853</v>
      </c>
      <c r="G604" s="42">
        <v>494060</v>
      </c>
      <c r="H604" s="42">
        <v>409267</v>
      </c>
      <c r="I604" s="42">
        <v>324474</v>
      </c>
      <c r="J604" s="42">
        <v>239681</v>
      </c>
      <c r="K604" s="42">
        <v>154888</v>
      </c>
      <c r="L604" s="42">
        <v>70095</v>
      </c>
      <c r="M604" s="42" t="s">
        <v>13291</v>
      </c>
      <c r="N604" s="42" t="s">
        <v>13291</v>
      </c>
      <c r="O604" s="42" t="s">
        <v>13291</v>
      </c>
      <c r="P604" s="42" t="s">
        <v>13291</v>
      </c>
      <c r="Q604" s="42" t="s">
        <v>13291</v>
      </c>
      <c r="R604" s="42" t="s">
        <v>13291</v>
      </c>
      <c r="S604" s="42" t="s">
        <v>13291</v>
      </c>
      <c r="T604" s="42" t="s">
        <v>13291</v>
      </c>
      <c r="U604" s="42" t="s">
        <v>13291</v>
      </c>
      <c r="V604" s="42" t="s">
        <v>13291</v>
      </c>
      <c r="W604" s="42" t="s">
        <v>13291</v>
      </c>
      <c r="X604" s="42" t="s">
        <v>13291</v>
      </c>
      <c r="Y604" s="42" t="s">
        <v>13291</v>
      </c>
      <c r="Z604" s="42" t="s">
        <v>13291</v>
      </c>
      <c r="AA604" s="42" t="s">
        <v>13291</v>
      </c>
      <c r="AB604" s="42" t="s">
        <v>13291</v>
      </c>
      <c r="AC604" s="42" t="s">
        <v>13291</v>
      </c>
      <c r="AD604" s="42" t="s">
        <v>13291</v>
      </c>
      <c r="AE604" s="42" t="s">
        <v>13291</v>
      </c>
      <c r="AF604" s="42" t="s">
        <v>13291</v>
      </c>
      <c r="AG604" s="42" t="s">
        <v>13291</v>
      </c>
      <c r="AH604" s="42" t="s">
        <v>13291</v>
      </c>
      <c r="AI604" s="42" t="s">
        <v>13291</v>
      </c>
      <c r="AK604" s="44">
        <v>50</v>
      </c>
      <c r="AL604" s="44" t="s">
        <v>13295</v>
      </c>
      <c r="AM604" s="44">
        <v>2027</v>
      </c>
      <c r="AN604" s="44">
        <v>6</v>
      </c>
      <c r="AO604" s="44">
        <v>-84793</v>
      </c>
      <c r="AP604">
        <v>171945506</v>
      </c>
      <c r="AQ604">
        <v>2028</v>
      </c>
      <c r="AR604">
        <v>2028</v>
      </c>
    </row>
    <row r="605" spans="1:44" ht="15" x14ac:dyDescent="0.25">
      <c r="A605" s="17" t="s">
        <v>5848</v>
      </c>
      <c r="B605" s="43" t="str">
        <f t="shared" si="9"/>
        <v/>
      </c>
      <c r="C605" s="43" t="s">
        <v>13291</v>
      </c>
      <c r="D605" s="5">
        <v>1274584</v>
      </c>
      <c r="E605" s="42">
        <v>810176</v>
      </c>
      <c r="F605" s="42">
        <v>345768</v>
      </c>
      <c r="G605" s="42" t="s">
        <v>13291</v>
      </c>
      <c r="H605" s="42" t="s">
        <v>13291</v>
      </c>
      <c r="I605" s="42" t="s">
        <v>13291</v>
      </c>
      <c r="J605" s="42" t="s">
        <v>13291</v>
      </c>
      <c r="K605" s="42" t="s">
        <v>13291</v>
      </c>
      <c r="L605" s="42" t="s">
        <v>13291</v>
      </c>
      <c r="M605" s="42" t="s">
        <v>13291</v>
      </c>
      <c r="N605" s="42" t="s">
        <v>13291</v>
      </c>
      <c r="O605" s="42" t="s">
        <v>13291</v>
      </c>
      <c r="P605" s="42" t="s">
        <v>13291</v>
      </c>
      <c r="Q605" s="42" t="s">
        <v>13291</v>
      </c>
      <c r="R605" s="42" t="s">
        <v>13291</v>
      </c>
      <c r="S605" s="42" t="s">
        <v>13291</v>
      </c>
      <c r="T605" s="42" t="s">
        <v>13291</v>
      </c>
      <c r="U605" s="42" t="s">
        <v>13291</v>
      </c>
      <c r="V605" s="42" t="s">
        <v>13291</v>
      </c>
      <c r="W605" s="42" t="s">
        <v>13291</v>
      </c>
      <c r="X605" s="42" t="s">
        <v>13291</v>
      </c>
      <c r="Y605" s="42" t="s">
        <v>13291</v>
      </c>
      <c r="Z605" s="42" t="s">
        <v>13291</v>
      </c>
      <c r="AA605" s="42" t="s">
        <v>13291</v>
      </c>
      <c r="AB605" s="42" t="s">
        <v>13291</v>
      </c>
      <c r="AC605" s="42" t="s">
        <v>13291</v>
      </c>
      <c r="AD605" s="42" t="s">
        <v>13291</v>
      </c>
      <c r="AE605" s="42" t="s">
        <v>13291</v>
      </c>
      <c r="AF605" s="42" t="s">
        <v>13291</v>
      </c>
      <c r="AG605" s="42" t="s">
        <v>13291</v>
      </c>
      <c r="AH605" s="42" t="s">
        <v>13291</v>
      </c>
      <c r="AI605" s="42" t="s">
        <v>13291</v>
      </c>
      <c r="AK605" s="44">
        <v>44</v>
      </c>
      <c r="AL605" s="44" t="s">
        <v>377</v>
      </c>
      <c r="AM605" s="44">
        <v>2021</v>
      </c>
      <c r="AN605" s="44">
        <v>0</v>
      </c>
      <c r="AO605" s="44">
        <v>-464408</v>
      </c>
      <c r="AP605">
        <v>938914336</v>
      </c>
      <c r="AQ605">
        <v>2022</v>
      </c>
      <c r="AR605">
        <v>2022</v>
      </c>
    </row>
    <row r="606" spans="1:44" ht="15" x14ac:dyDescent="0.25">
      <c r="A606" s="17" t="s">
        <v>5848</v>
      </c>
      <c r="B606" s="43" t="str">
        <f t="shared" si="9"/>
        <v/>
      </c>
      <c r="C606" s="43" t="s">
        <v>13291</v>
      </c>
      <c r="D606" s="5">
        <v>1902464</v>
      </c>
      <c r="E606" s="42">
        <v>1809985</v>
      </c>
      <c r="F606" s="42">
        <v>1717506</v>
      </c>
      <c r="G606" s="42">
        <v>1625027</v>
      </c>
      <c r="H606" s="42">
        <v>1532548</v>
      </c>
      <c r="I606" s="42">
        <v>1440069</v>
      </c>
      <c r="J606" s="42">
        <v>1347590</v>
      </c>
      <c r="K606" s="42">
        <v>1255111</v>
      </c>
      <c r="L606" s="42">
        <v>1162632</v>
      </c>
      <c r="M606" s="42">
        <v>1070153</v>
      </c>
      <c r="N606" s="42">
        <v>977674</v>
      </c>
      <c r="O606" s="42">
        <v>885195</v>
      </c>
      <c r="P606" s="42">
        <v>792716</v>
      </c>
      <c r="Q606" s="42">
        <v>700237</v>
      </c>
      <c r="R606" s="42">
        <v>607758</v>
      </c>
      <c r="S606" s="42">
        <v>515279</v>
      </c>
      <c r="T606" s="42">
        <v>422800</v>
      </c>
      <c r="U606" s="42">
        <v>330321</v>
      </c>
      <c r="V606" s="42">
        <v>237842</v>
      </c>
      <c r="W606" s="42">
        <v>145363</v>
      </c>
      <c r="X606" s="42">
        <v>52884</v>
      </c>
      <c r="Y606" s="42" t="s">
        <v>13291</v>
      </c>
      <c r="Z606" s="42" t="s">
        <v>13291</v>
      </c>
      <c r="AA606" s="42" t="s">
        <v>13291</v>
      </c>
      <c r="AB606" s="42" t="s">
        <v>13291</v>
      </c>
      <c r="AC606" s="42" t="s">
        <v>13291</v>
      </c>
      <c r="AD606" s="42" t="s">
        <v>13291</v>
      </c>
      <c r="AE606" s="42" t="s">
        <v>13291</v>
      </c>
      <c r="AF606" s="42" t="s">
        <v>13291</v>
      </c>
      <c r="AG606" s="42" t="s">
        <v>13291</v>
      </c>
      <c r="AH606" s="42" t="s">
        <v>13291</v>
      </c>
      <c r="AI606" s="42" t="s">
        <v>13291</v>
      </c>
      <c r="AK606" s="44">
        <v>62</v>
      </c>
      <c r="AL606" s="44" t="s">
        <v>13302</v>
      </c>
      <c r="AM606" s="44">
        <v>2039</v>
      </c>
      <c r="AN606" s="44">
        <v>18</v>
      </c>
      <c r="AO606" s="44">
        <v>-92479</v>
      </c>
      <c r="AP606">
        <v>188617565</v>
      </c>
      <c r="AQ606">
        <v>2040</v>
      </c>
      <c r="AR606">
        <v>2040</v>
      </c>
    </row>
    <row r="607" spans="1:44" ht="15" x14ac:dyDescent="0.25">
      <c r="A607" s="17" t="s">
        <v>5848</v>
      </c>
      <c r="B607" s="43" t="str">
        <f t="shared" si="9"/>
        <v/>
      </c>
      <c r="C607" s="43" t="s">
        <v>13291</v>
      </c>
      <c r="D607" s="5">
        <v>436707</v>
      </c>
      <c r="E607" s="42">
        <v>182331</v>
      </c>
      <c r="F607" s="42" t="s">
        <v>13291</v>
      </c>
      <c r="G607" s="42" t="s">
        <v>13291</v>
      </c>
      <c r="H607" s="42" t="s">
        <v>13291</v>
      </c>
      <c r="I607" s="42" t="s">
        <v>13291</v>
      </c>
      <c r="J607" s="42" t="s">
        <v>13291</v>
      </c>
      <c r="K607" s="42" t="s">
        <v>13291</v>
      </c>
      <c r="L607" s="42" t="s">
        <v>13291</v>
      </c>
      <c r="M607" s="42" t="s">
        <v>13291</v>
      </c>
      <c r="N607" s="42" t="s">
        <v>13291</v>
      </c>
      <c r="O607" s="42" t="s">
        <v>13291</v>
      </c>
      <c r="P607" s="42" t="s">
        <v>13291</v>
      </c>
      <c r="Q607" s="42" t="s">
        <v>13291</v>
      </c>
      <c r="R607" s="42" t="s">
        <v>13291</v>
      </c>
      <c r="S607" s="42" t="s">
        <v>13291</v>
      </c>
      <c r="T607" s="42" t="s">
        <v>13291</v>
      </c>
      <c r="U607" s="42" t="s">
        <v>13291</v>
      </c>
      <c r="V607" s="42" t="s">
        <v>13291</v>
      </c>
      <c r="W607" s="42" t="s">
        <v>13291</v>
      </c>
      <c r="X607" s="42" t="s">
        <v>13291</v>
      </c>
      <c r="Y607" s="42" t="s">
        <v>13291</v>
      </c>
      <c r="Z607" s="42" t="s">
        <v>13291</v>
      </c>
      <c r="AA607" s="42" t="s">
        <v>13291</v>
      </c>
      <c r="AB607" s="42" t="s">
        <v>13291</v>
      </c>
      <c r="AC607" s="42" t="s">
        <v>13291</v>
      </c>
      <c r="AD607" s="42" t="s">
        <v>13291</v>
      </c>
      <c r="AE607" s="42" t="s">
        <v>13291</v>
      </c>
      <c r="AF607" s="42" t="s">
        <v>13291</v>
      </c>
      <c r="AG607" s="42" t="s">
        <v>13291</v>
      </c>
      <c r="AH607" s="42" t="s">
        <v>13291</v>
      </c>
      <c r="AI607" s="42" t="s">
        <v>13291</v>
      </c>
      <c r="AK607" s="44">
        <v>43</v>
      </c>
      <c r="AL607" s="44" t="s">
        <v>13319</v>
      </c>
      <c r="AM607" s="44">
        <v>2020</v>
      </c>
      <c r="AN607" s="44">
        <v>-1</v>
      </c>
      <c r="AO607" s="44" t="e">
        <v>#VALUE!</v>
      </c>
      <c r="AP607" t="e">
        <v>#VALUE!</v>
      </c>
      <c r="AQ607" t="e">
        <v>#VALUE!</v>
      </c>
      <c r="AR607" t="e">
        <v>#VALUE!</v>
      </c>
    </row>
    <row r="608" spans="1:44" ht="15" x14ac:dyDescent="0.25">
      <c r="A608" s="17" t="s">
        <v>5848</v>
      </c>
      <c r="B608" s="43" t="str">
        <f t="shared" si="9"/>
        <v/>
      </c>
      <c r="C608" s="43" t="s">
        <v>13291</v>
      </c>
      <c r="D608" s="5">
        <v>1427906</v>
      </c>
      <c r="E608" s="42">
        <v>1427788</v>
      </c>
      <c r="F608" s="42">
        <v>1427670</v>
      </c>
      <c r="G608" s="42">
        <v>1427552</v>
      </c>
      <c r="H608" s="42">
        <v>1427434</v>
      </c>
      <c r="I608" s="42">
        <v>1427316</v>
      </c>
      <c r="J608" s="42">
        <v>1427198</v>
      </c>
      <c r="K608" s="42">
        <v>1427080</v>
      </c>
      <c r="L608" s="42">
        <v>1426962</v>
      </c>
      <c r="M608" s="42">
        <v>1426844</v>
      </c>
      <c r="N608" s="42">
        <v>1426726</v>
      </c>
      <c r="O608" s="42">
        <v>1426608</v>
      </c>
      <c r="P608" s="42">
        <v>1426490</v>
      </c>
      <c r="Q608" s="42">
        <v>1426372</v>
      </c>
      <c r="R608" s="42">
        <v>1426254</v>
      </c>
      <c r="S608" s="42">
        <v>1426136</v>
      </c>
      <c r="T608" s="42">
        <v>1426018</v>
      </c>
      <c r="U608" s="42">
        <v>1425900</v>
      </c>
      <c r="V608" s="42">
        <v>1425782</v>
      </c>
      <c r="W608" s="42">
        <v>1425664</v>
      </c>
      <c r="X608" s="42">
        <v>1425546</v>
      </c>
      <c r="Y608" s="42">
        <v>1425428</v>
      </c>
      <c r="Z608" s="42">
        <v>1425310</v>
      </c>
      <c r="AA608" s="42">
        <v>1425192</v>
      </c>
      <c r="AB608" s="42">
        <v>1425074</v>
      </c>
      <c r="AC608" s="42">
        <v>1424956</v>
      </c>
      <c r="AD608" s="42">
        <v>1424838</v>
      </c>
      <c r="AE608" s="42">
        <v>1424720</v>
      </c>
      <c r="AF608" s="42">
        <v>1424602</v>
      </c>
      <c r="AG608" s="42">
        <v>1424484</v>
      </c>
      <c r="AH608" s="42">
        <v>1424366</v>
      </c>
      <c r="AI608" s="42">
        <v>1424248</v>
      </c>
      <c r="AK608" s="44">
        <v>73</v>
      </c>
      <c r="AL608" s="44" t="s">
        <v>13292</v>
      </c>
      <c r="AM608" s="44">
        <v>2050</v>
      </c>
      <c r="AN608" s="44">
        <v>29</v>
      </c>
      <c r="AO608" s="44">
        <v>-118</v>
      </c>
      <c r="AP608">
        <v>1666148</v>
      </c>
      <c r="AQ608">
        <v>14120</v>
      </c>
      <c r="AR608">
        <v>2100</v>
      </c>
    </row>
    <row r="609" spans="1:44" ht="15" x14ac:dyDescent="0.25">
      <c r="A609" s="17" t="s">
        <v>5848</v>
      </c>
      <c r="B609" s="43" t="str">
        <f t="shared" si="9"/>
        <v/>
      </c>
      <c r="C609" s="43" t="s">
        <v>13291</v>
      </c>
      <c r="D609" s="5">
        <v>341783</v>
      </c>
      <c r="E609" s="42">
        <v>255397</v>
      </c>
      <c r="F609" s="42">
        <v>169011</v>
      </c>
      <c r="G609" s="42">
        <v>82625</v>
      </c>
      <c r="H609" s="42" t="s">
        <v>13291</v>
      </c>
      <c r="I609" s="42" t="s">
        <v>13291</v>
      </c>
      <c r="J609" s="42" t="s">
        <v>13291</v>
      </c>
      <c r="K609" s="42" t="s">
        <v>13291</v>
      </c>
      <c r="L609" s="42" t="s">
        <v>13291</v>
      </c>
      <c r="M609" s="42" t="s">
        <v>13291</v>
      </c>
      <c r="N609" s="42" t="s">
        <v>13291</v>
      </c>
      <c r="O609" s="42" t="s">
        <v>13291</v>
      </c>
      <c r="P609" s="42" t="s">
        <v>13291</v>
      </c>
      <c r="Q609" s="42" t="s">
        <v>13291</v>
      </c>
      <c r="R609" s="42" t="s">
        <v>13291</v>
      </c>
      <c r="S609" s="42" t="s">
        <v>13291</v>
      </c>
      <c r="T609" s="42" t="s">
        <v>13291</v>
      </c>
      <c r="U609" s="42" t="s">
        <v>13291</v>
      </c>
      <c r="V609" s="42" t="s">
        <v>13291</v>
      </c>
      <c r="W609" s="42" t="s">
        <v>13291</v>
      </c>
      <c r="X609" s="42" t="s">
        <v>13291</v>
      </c>
      <c r="Y609" s="42" t="s">
        <v>13291</v>
      </c>
      <c r="Z609" s="42" t="s">
        <v>13291</v>
      </c>
      <c r="AA609" s="42" t="s">
        <v>13291</v>
      </c>
      <c r="AB609" s="42" t="s">
        <v>13291</v>
      </c>
      <c r="AC609" s="42" t="s">
        <v>13291</v>
      </c>
      <c r="AD609" s="42" t="s">
        <v>13291</v>
      </c>
      <c r="AE609" s="42" t="s">
        <v>13291</v>
      </c>
      <c r="AF609" s="42" t="s">
        <v>13291</v>
      </c>
      <c r="AG609" s="42" t="s">
        <v>13291</v>
      </c>
      <c r="AH609" s="42" t="s">
        <v>13291</v>
      </c>
      <c r="AI609" s="42" t="s">
        <v>13291</v>
      </c>
      <c r="AK609" s="44">
        <v>45</v>
      </c>
      <c r="AL609" s="44" t="s">
        <v>13315</v>
      </c>
      <c r="AM609" s="44">
        <v>2022</v>
      </c>
      <c r="AN609" s="44">
        <v>1</v>
      </c>
      <c r="AO609" s="44">
        <v>-86386</v>
      </c>
      <c r="AP609">
        <v>174755117</v>
      </c>
      <c r="AQ609">
        <v>2023</v>
      </c>
      <c r="AR609">
        <v>2023</v>
      </c>
    </row>
    <row r="610" spans="1:44" ht="15" x14ac:dyDescent="0.25">
      <c r="A610" s="17" t="s">
        <v>5848</v>
      </c>
      <c r="B610" s="43" t="str">
        <f t="shared" si="9"/>
        <v/>
      </c>
      <c r="C610" s="43" t="s">
        <v>13291</v>
      </c>
      <c r="D610" s="5">
        <v>10952222</v>
      </c>
      <c r="E610" s="42">
        <v>10840614</v>
      </c>
      <c r="F610" s="42">
        <v>10729006</v>
      </c>
      <c r="G610" s="42">
        <v>10617398</v>
      </c>
      <c r="H610" s="42">
        <v>10505790</v>
      </c>
      <c r="I610" s="42">
        <v>10394182</v>
      </c>
      <c r="J610" s="42">
        <v>10282574</v>
      </c>
      <c r="K610" s="42">
        <v>10170966</v>
      </c>
      <c r="L610" s="42">
        <v>10059358</v>
      </c>
      <c r="M610" s="42">
        <v>9947750</v>
      </c>
      <c r="N610" s="42">
        <v>9836142</v>
      </c>
      <c r="O610" s="42">
        <v>9724534</v>
      </c>
      <c r="P610" s="42">
        <v>9612926</v>
      </c>
      <c r="Q610" s="42">
        <v>9501318</v>
      </c>
      <c r="R610" s="42">
        <v>9389710</v>
      </c>
      <c r="S610" s="42">
        <v>9278102</v>
      </c>
      <c r="T610" s="42">
        <v>9166494</v>
      </c>
      <c r="U610" s="42">
        <v>9054886</v>
      </c>
      <c r="V610" s="42">
        <v>8943278</v>
      </c>
      <c r="W610" s="42">
        <v>8831670</v>
      </c>
      <c r="X610" s="42">
        <v>8720062</v>
      </c>
      <c r="Y610" s="42">
        <v>8608454</v>
      </c>
      <c r="Z610" s="42">
        <v>8496846</v>
      </c>
      <c r="AA610" s="42">
        <v>8385238</v>
      </c>
      <c r="AB610" s="42">
        <v>8273630</v>
      </c>
      <c r="AC610" s="42">
        <v>8162022</v>
      </c>
      <c r="AD610" s="42">
        <v>8050414</v>
      </c>
      <c r="AE610" s="42">
        <v>7938806</v>
      </c>
      <c r="AF610" s="42">
        <v>7827198</v>
      </c>
      <c r="AG610" s="42">
        <v>7715590</v>
      </c>
      <c r="AH610" s="42">
        <v>7603982</v>
      </c>
      <c r="AI610" s="42">
        <v>7492374</v>
      </c>
      <c r="AK610" s="44">
        <v>73</v>
      </c>
      <c r="AL610" s="44" t="s">
        <v>13292</v>
      </c>
      <c r="AM610" s="44">
        <v>2050</v>
      </c>
      <c r="AN610" s="44">
        <v>29</v>
      </c>
      <c r="AO610" s="44">
        <v>-111608</v>
      </c>
      <c r="AP610">
        <v>236288774</v>
      </c>
      <c r="AQ610">
        <v>2117</v>
      </c>
      <c r="AR610">
        <v>2100</v>
      </c>
    </row>
    <row r="611" spans="1:44" ht="15" x14ac:dyDescent="0.25">
      <c r="A611" s="17" t="s">
        <v>5848</v>
      </c>
      <c r="B611" s="43" t="str">
        <f t="shared" si="9"/>
        <v/>
      </c>
      <c r="C611" s="43" t="s">
        <v>13291</v>
      </c>
      <c r="D611" s="5">
        <v>1240793</v>
      </c>
      <c r="E611" s="42">
        <v>1193571</v>
      </c>
      <c r="F611" s="42">
        <v>1146349</v>
      </c>
      <c r="G611" s="42">
        <v>1099127</v>
      </c>
      <c r="H611" s="42">
        <v>1051905</v>
      </c>
      <c r="I611" s="42">
        <v>1004683</v>
      </c>
      <c r="J611" s="42">
        <v>957461</v>
      </c>
      <c r="K611" s="42">
        <v>910239</v>
      </c>
      <c r="L611" s="42">
        <v>863017</v>
      </c>
      <c r="M611" s="42">
        <v>815795</v>
      </c>
      <c r="N611" s="42">
        <v>768573</v>
      </c>
      <c r="O611" s="42">
        <v>721351</v>
      </c>
      <c r="P611" s="42">
        <v>674129</v>
      </c>
      <c r="Q611" s="42">
        <v>626907</v>
      </c>
      <c r="R611" s="42">
        <v>579685</v>
      </c>
      <c r="S611" s="42">
        <v>532463</v>
      </c>
      <c r="T611" s="42">
        <v>485241</v>
      </c>
      <c r="U611" s="42">
        <v>438019</v>
      </c>
      <c r="V611" s="42">
        <v>390797</v>
      </c>
      <c r="W611" s="42">
        <v>343575</v>
      </c>
      <c r="X611" s="42">
        <v>296353</v>
      </c>
      <c r="Y611" s="42">
        <v>249131</v>
      </c>
      <c r="Z611" s="42">
        <v>201909</v>
      </c>
      <c r="AA611" s="42">
        <v>154687</v>
      </c>
      <c r="AB611" s="42">
        <v>107465</v>
      </c>
      <c r="AC611" s="42">
        <v>60243</v>
      </c>
      <c r="AD611" s="42">
        <v>13021</v>
      </c>
      <c r="AE611" s="42" t="s">
        <v>13291</v>
      </c>
      <c r="AF611" s="42" t="s">
        <v>13291</v>
      </c>
      <c r="AG611" s="42" t="s">
        <v>13291</v>
      </c>
      <c r="AH611" s="42" t="s">
        <v>13291</v>
      </c>
      <c r="AI611" s="42" t="s">
        <v>13291</v>
      </c>
      <c r="AK611" s="44">
        <v>68</v>
      </c>
      <c r="AL611" s="44" t="s">
        <v>13311</v>
      </c>
      <c r="AM611" s="44">
        <v>2045</v>
      </c>
      <c r="AN611" s="44">
        <v>24</v>
      </c>
      <c r="AO611" s="44">
        <v>-47222</v>
      </c>
      <c r="AP611">
        <v>96582011</v>
      </c>
      <c r="AQ611">
        <v>2045</v>
      </c>
      <c r="AR611">
        <v>2045</v>
      </c>
    </row>
    <row r="612" spans="1:44" ht="15" x14ac:dyDescent="0.25">
      <c r="A612" s="17" t="s">
        <v>5848</v>
      </c>
      <c r="B612" s="43" t="str">
        <f t="shared" si="9"/>
        <v/>
      </c>
      <c r="C612" s="43" t="s">
        <v>13291</v>
      </c>
      <c r="D612" s="5">
        <v>7727421</v>
      </c>
      <c r="E612" s="42">
        <v>7234420</v>
      </c>
      <c r="F612" s="42">
        <v>6741419</v>
      </c>
      <c r="G612" s="42">
        <v>6248418</v>
      </c>
      <c r="H612" s="42">
        <v>5755417</v>
      </c>
      <c r="I612" s="42">
        <v>5262416</v>
      </c>
      <c r="J612" s="42">
        <v>4769415</v>
      </c>
      <c r="K612" s="42">
        <v>4276414</v>
      </c>
      <c r="L612" s="42">
        <v>3783413</v>
      </c>
      <c r="M612" s="42">
        <v>3290412</v>
      </c>
      <c r="N612" s="42">
        <v>2797411</v>
      </c>
      <c r="O612" s="42">
        <v>2304410</v>
      </c>
      <c r="P612" s="42">
        <v>1811409</v>
      </c>
      <c r="Q612" s="42">
        <v>1318408</v>
      </c>
      <c r="R612" s="42">
        <v>825407</v>
      </c>
      <c r="S612" s="42">
        <v>332406</v>
      </c>
      <c r="T612" s="42" t="s">
        <v>13291</v>
      </c>
      <c r="U612" s="42" t="s">
        <v>13291</v>
      </c>
      <c r="V612" s="42" t="s">
        <v>13291</v>
      </c>
      <c r="W612" s="42" t="s">
        <v>13291</v>
      </c>
      <c r="X612" s="42" t="s">
        <v>13291</v>
      </c>
      <c r="Y612" s="42" t="s">
        <v>13291</v>
      </c>
      <c r="Z612" s="42" t="s">
        <v>13291</v>
      </c>
      <c r="AA612" s="42" t="s">
        <v>13291</v>
      </c>
      <c r="AB612" s="42" t="s">
        <v>13291</v>
      </c>
      <c r="AC612" s="42" t="s">
        <v>13291</v>
      </c>
      <c r="AD612" s="42" t="s">
        <v>13291</v>
      </c>
      <c r="AE612" s="42" t="s">
        <v>13291</v>
      </c>
      <c r="AF612" s="42" t="s">
        <v>13291</v>
      </c>
      <c r="AG612" s="42" t="s">
        <v>13291</v>
      </c>
      <c r="AH612" s="42" t="s">
        <v>13291</v>
      </c>
      <c r="AI612" s="42" t="s">
        <v>13291</v>
      </c>
      <c r="AK612" s="44">
        <v>57</v>
      </c>
      <c r="AL612" s="44" t="s">
        <v>13317</v>
      </c>
      <c r="AM612" s="44">
        <v>2034</v>
      </c>
      <c r="AN612" s="44">
        <v>13</v>
      </c>
      <c r="AO612" s="44">
        <v>-493001</v>
      </c>
      <c r="AP612">
        <v>1003096440</v>
      </c>
      <c r="AQ612">
        <v>2035</v>
      </c>
      <c r="AR612">
        <v>2035</v>
      </c>
    </row>
    <row r="613" spans="1:44" ht="15" x14ac:dyDescent="0.25">
      <c r="A613" s="17" t="s">
        <v>5848</v>
      </c>
      <c r="B613" s="43" t="str">
        <f t="shared" si="9"/>
        <v/>
      </c>
      <c r="C613" s="43" t="s">
        <v>13291</v>
      </c>
      <c r="D613" s="5">
        <v>2019607</v>
      </c>
      <c r="E613" s="42">
        <v>1885665</v>
      </c>
      <c r="F613" s="42">
        <v>1751723</v>
      </c>
      <c r="G613" s="42">
        <v>1617781</v>
      </c>
      <c r="H613" s="42">
        <v>1483839</v>
      </c>
      <c r="I613" s="42">
        <v>1349897</v>
      </c>
      <c r="J613" s="42">
        <v>1215955</v>
      </c>
      <c r="K613" s="42">
        <v>1082013</v>
      </c>
      <c r="L613" s="42">
        <v>948071</v>
      </c>
      <c r="M613" s="42">
        <v>814129</v>
      </c>
      <c r="N613" s="42">
        <v>680187</v>
      </c>
      <c r="O613" s="42">
        <v>546245</v>
      </c>
      <c r="P613" s="42">
        <v>412303</v>
      </c>
      <c r="Q613" s="42">
        <v>278361</v>
      </c>
      <c r="R613" s="42">
        <v>144419</v>
      </c>
      <c r="S613" s="42">
        <v>10477</v>
      </c>
      <c r="T613" s="42" t="s">
        <v>13291</v>
      </c>
      <c r="U613" s="42" t="s">
        <v>13291</v>
      </c>
      <c r="V613" s="42" t="s">
        <v>13291</v>
      </c>
      <c r="W613" s="42" t="s">
        <v>13291</v>
      </c>
      <c r="X613" s="42" t="s">
        <v>13291</v>
      </c>
      <c r="Y613" s="42" t="s">
        <v>13291</v>
      </c>
      <c r="Z613" s="42" t="s">
        <v>13291</v>
      </c>
      <c r="AA613" s="42" t="s">
        <v>13291</v>
      </c>
      <c r="AB613" s="42" t="s">
        <v>13291</v>
      </c>
      <c r="AC613" s="42" t="s">
        <v>13291</v>
      </c>
      <c r="AD613" s="42" t="s">
        <v>13291</v>
      </c>
      <c r="AE613" s="42" t="s">
        <v>13291</v>
      </c>
      <c r="AF613" s="42" t="s">
        <v>13291</v>
      </c>
      <c r="AG613" s="42" t="s">
        <v>13291</v>
      </c>
      <c r="AH613" s="42" t="s">
        <v>13291</v>
      </c>
      <c r="AI613" s="42" t="s">
        <v>13291</v>
      </c>
      <c r="AK613" s="44">
        <v>57</v>
      </c>
      <c r="AL613" s="44" t="s">
        <v>13317</v>
      </c>
      <c r="AM613" s="44">
        <v>2034</v>
      </c>
      <c r="AN613" s="44">
        <v>13</v>
      </c>
      <c r="AO613" s="44">
        <v>-133942</v>
      </c>
      <c r="AP613">
        <v>272448505</v>
      </c>
      <c r="AQ613">
        <v>2034</v>
      </c>
      <c r="AR613">
        <v>2034</v>
      </c>
    </row>
    <row r="614" spans="1:44" ht="15" x14ac:dyDescent="0.25">
      <c r="A614" s="17" t="s">
        <v>5848</v>
      </c>
      <c r="B614" s="43" t="str">
        <f t="shared" si="9"/>
        <v/>
      </c>
      <c r="C614" s="43">
        <v>1386628</v>
      </c>
      <c r="D614" s="5">
        <v>1383594</v>
      </c>
      <c r="E614" s="42">
        <v>1380560</v>
      </c>
      <c r="F614" s="42">
        <v>1377526</v>
      </c>
      <c r="G614" s="42">
        <v>1374492</v>
      </c>
      <c r="H614" s="42">
        <v>1371458</v>
      </c>
      <c r="I614" s="42">
        <v>1368424</v>
      </c>
      <c r="J614" s="42">
        <v>1365390</v>
      </c>
      <c r="K614" s="42">
        <v>1362356</v>
      </c>
      <c r="L614" s="42">
        <v>1359322</v>
      </c>
      <c r="M614" s="42">
        <v>1356288</v>
      </c>
      <c r="N614" s="42">
        <v>1353254</v>
      </c>
      <c r="O614" s="42">
        <v>1350220</v>
      </c>
      <c r="P614" s="42">
        <v>1347186</v>
      </c>
      <c r="Q614" s="42">
        <v>1344152</v>
      </c>
      <c r="R614" s="42">
        <v>1341118</v>
      </c>
      <c r="S614" s="42">
        <v>1338084</v>
      </c>
      <c r="T614" s="42">
        <v>1335050</v>
      </c>
      <c r="U614" s="42">
        <v>1332016</v>
      </c>
      <c r="V614" s="42">
        <v>1328982</v>
      </c>
      <c r="W614" s="42">
        <v>1325948</v>
      </c>
      <c r="X614" s="42">
        <v>1322914</v>
      </c>
      <c r="Y614" s="42">
        <v>1319880</v>
      </c>
      <c r="Z614" s="42">
        <v>1316846</v>
      </c>
      <c r="AA614" s="42">
        <v>1313812</v>
      </c>
      <c r="AB614" s="42">
        <v>1310778</v>
      </c>
      <c r="AC614" s="42">
        <v>1307744</v>
      </c>
      <c r="AD614" s="42">
        <v>1304710</v>
      </c>
      <c r="AE614" s="42">
        <v>1301676</v>
      </c>
      <c r="AF614" s="42">
        <v>1298642</v>
      </c>
      <c r="AG614" s="42">
        <v>1295608</v>
      </c>
      <c r="AH614" s="42">
        <v>1292574</v>
      </c>
      <c r="AI614" s="42">
        <v>1289540</v>
      </c>
      <c r="AK614" s="44">
        <v>73</v>
      </c>
      <c r="AL614" s="44" t="s">
        <v>13292</v>
      </c>
      <c r="AM614" s="44">
        <v>2050</v>
      </c>
      <c r="AN614" s="44">
        <v>29</v>
      </c>
      <c r="AO614" s="44">
        <v>-3034</v>
      </c>
      <c r="AP614">
        <v>7509240</v>
      </c>
      <c r="AQ614">
        <v>2475</v>
      </c>
      <c r="AR614">
        <v>2100</v>
      </c>
    </row>
    <row r="615" spans="1:44" ht="15" x14ac:dyDescent="0.25">
      <c r="A615" s="17" t="s">
        <v>5848</v>
      </c>
      <c r="B615" s="43" t="str">
        <f t="shared" si="9"/>
        <v/>
      </c>
      <c r="C615" s="43" t="s">
        <v>13291</v>
      </c>
      <c r="D615" s="5">
        <v>23962398</v>
      </c>
      <c r="E615" s="42">
        <v>23495412</v>
      </c>
      <c r="F615" s="42">
        <v>23028426</v>
      </c>
      <c r="G615" s="42">
        <v>22561440</v>
      </c>
      <c r="H615" s="42">
        <v>22094454</v>
      </c>
      <c r="I615" s="42">
        <v>21627468</v>
      </c>
      <c r="J615" s="42">
        <v>21160482</v>
      </c>
      <c r="K615" s="42">
        <v>20693496</v>
      </c>
      <c r="L615" s="42">
        <v>20226510</v>
      </c>
      <c r="M615" s="42">
        <v>19759524</v>
      </c>
      <c r="N615" s="42">
        <v>19292538</v>
      </c>
      <c r="O615" s="42">
        <v>18825552</v>
      </c>
      <c r="P615" s="42">
        <v>18358566</v>
      </c>
      <c r="Q615" s="42">
        <v>17891580</v>
      </c>
      <c r="R615" s="42">
        <v>17424594</v>
      </c>
      <c r="S615" s="42">
        <v>16957608</v>
      </c>
      <c r="T615" s="42">
        <v>16490622</v>
      </c>
      <c r="U615" s="42">
        <v>16023636</v>
      </c>
      <c r="V615" s="42">
        <v>15556650</v>
      </c>
      <c r="W615" s="42">
        <v>15089664</v>
      </c>
      <c r="X615" s="42">
        <v>14622678</v>
      </c>
      <c r="Y615" s="42">
        <v>14155692</v>
      </c>
      <c r="Z615" s="42">
        <v>13688706</v>
      </c>
      <c r="AA615" s="42">
        <v>13221720</v>
      </c>
      <c r="AB615" s="42">
        <v>12754734</v>
      </c>
      <c r="AC615" s="42">
        <v>12287748</v>
      </c>
      <c r="AD615" s="42">
        <v>11820762</v>
      </c>
      <c r="AE615" s="42">
        <v>11353776</v>
      </c>
      <c r="AF615" s="42">
        <v>10886790</v>
      </c>
      <c r="AG615" s="42">
        <v>10419804</v>
      </c>
      <c r="AH615" s="42">
        <v>9952818</v>
      </c>
      <c r="AI615" s="42">
        <v>9485832</v>
      </c>
      <c r="AK615" s="44">
        <v>73</v>
      </c>
      <c r="AL615" s="44" t="s">
        <v>13292</v>
      </c>
      <c r="AM615" s="44">
        <v>2050</v>
      </c>
      <c r="AN615" s="44">
        <v>29</v>
      </c>
      <c r="AO615" s="44">
        <v>-466986</v>
      </c>
      <c r="AP615">
        <v>966807132</v>
      </c>
      <c r="AQ615">
        <v>2070</v>
      </c>
      <c r="AR615">
        <v>2070</v>
      </c>
    </row>
    <row r="616" spans="1:44" ht="15" x14ac:dyDescent="0.25">
      <c r="A616" s="17" t="s">
        <v>5848</v>
      </c>
      <c r="B616" s="43" t="str">
        <f t="shared" si="9"/>
        <v/>
      </c>
      <c r="C616" s="43" t="s">
        <v>13291</v>
      </c>
      <c r="D616" s="5">
        <v>14383116</v>
      </c>
      <c r="E616" s="42">
        <v>14190506</v>
      </c>
      <c r="F616" s="42">
        <v>13997896</v>
      </c>
      <c r="G616" s="42">
        <v>13805286</v>
      </c>
      <c r="H616" s="42">
        <v>13612676</v>
      </c>
      <c r="I616" s="42">
        <v>13420066</v>
      </c>
      <c r="J616" s="42">
        <v>13227456</v>
      </c>
      <c r="K616" s="42">
        <v>13034846</v>
      </c>
      <c r="L616" s="42">
        <v>12842236</v>
      </c>
      <c r="M616" s="42">
        <v>12649626</v>
      </c>
      <c r="N616" s="42">
        <v>12457016</v>
      </c>
      <c r="O616" s="42">
        <v>12264406</v>
      </c>
      <c r="P616" s="42">
        <v>12071796</v>
      </c>
      <c r="Q616" s="42">
        <v>11879186</v>
      </c>
      <c r="R616" s="42">
        <v>11686576</v>
      </c>
      <c r="S616" s="42">
        <v>11493966</v>
      </c>
      <c r="T616" s="42">
        <v>11301356</v>
      </c>
      <c r="U616" s="42">
        <v>11108746</v>
      </c>
      <c r="V616" s="42">
        <v>10916136</v>
      </c>
      <c r="W616" s="42">
        <v>10723526</v>
      </c>
      <c r="X616" s="42">
        <v>10530916</v>
      </c>
      <c r="Y616" s="42">
        <v>10338306</v>
      </c>
      <c r="Z616" s="42">
        <v>10145696</v>
      </c>
      <c r="AA616" s="42">
        <v>9953086</v>
      </c>
      <c r="AB616" s="42">
        <v>9760476</v>
      </c>
      <c r="AC616" s="42">
        <v>9567866</v>
      </c>
      <c r="AD616" s="42">
        <v>9375256</v>
      </c>
      <c r="AE616" s="42">
        <v>9182646</v>
      </c>
      <c r="AF616" s="42">
        <v>8990036</v>
      </c>
      <c r="AG616" s="42">
        <v>8797426</v>
      </c>
      <c r="AH616" s="42">
        <v>8604816</v>
      </c>
      <c r="AI616" s="42">
        <v>8412206</v>
      </c>
      <c r="AK616" s="44">
        <v>73</v>
      </c>
      <c r="AL616" s="44" t="s">
        <v>13292</v>
      </c>
      <c r="AM616" s="44">
        <v>2050</v>
      </c>
      <c r="AN616" s="44">
        <v>29</v>
      </c>
      <c r="AO616" s="44">
        <v>-192610</v>
      </c>
      <c r="AP616">
        <v>403262706</v>
      </c>
      <c r="AQ616">
        <v>2094</v>
      </c>
      <c r="AR616">
        <v>2094</v>
      </c>
    </row>
    <row r="617" spans="1:44" ht="15" x14ac:dyDescent="0.25">
      <c r="A617" s="17" t="s">
        <v>5848</v>
      </c>
      <c r="B617" s="43" t="str">
        <f t="shared" si="9"/>
        <v/>
      </c>
      <c r="C617" s="43" t="s">
        <v>13291</v>
      </c>
      <c r="D617" s="5">
        <v>1533637</v>
      </c>
      <c r="E617" s="42">
        <v>1441111</v>
      </c>
      <c r="F617" s="42">
        <v>1348585</v>
      </c>
      <c r="G617" s="42">
        <v>1256059</v>
      </c>
      <c r="H617" s="42">
        <v>1163533</v>
      </c>
      <c r="I617" s="42">
        <v>1071007</v>
      </c>
      <c r="J617" s="42">
        <v>978481</v>
      </c>
      <c r="K617" s="42">
        <v>885955</v>
      </c>
      <c r="L617" s="42">
        <v>793429</v>
      </c>
      <c r="M617" s="42">
        <v>700903</v>
      </c>
      <c r="N617" s="42">
        <v>608377</v>
      </c>
      <c r="O617" s="42">
        <v>515851</v>
      </c>
      <c r="P617" s="42">
        <v>423325</v>
      </c>
      <c r="Q617" s="42">
        <v>330799</v>
      </c>
      <c r="R617" s="42">
        <v>238273</v>
      </c>
      <c r="S617" s="42">
        <v>145747</v>
      </c>
      <c r="T617" s="42">
        <v>53221</v>
      </c>
      <c r="U617" s="42" t="s">
        <v>13291</v>
      </c>
      <c r="V617" s="42" t="s">
        <v>13291</v>
      </c>
      <c r="W617" s="42" t="s">
        <v>13291</v>
      </c>
      <c r="X617" s="42" t="s">
        <v>13291</v>
      </c>
      <c r="Y617" s="42" t="s">
        <v>13291</v>
      </c>
      <c r="Z617" s="42" t="s">
        <v>13291</v>
      </c>
      <c r="AA617" s="42" t="s">
        <v>13291</v>
      </c>
      <c r="AB617" s="42" t="s">
        <v>13291</v>
      </c>
      <c r="AC617" s="42" t="s">
        <v>13291</v>
      </c>
      <c r="AD617" s="42" t="s">
        <v>13291</v>
      </c>
      <c r="AE617" s="42" t="s">
        <v>13291</v>
      </c>
      <c r="AF617" s="42" t="s">
        <v>13291</v>
      </c>
      <c r="AG617" s="42" t="s">
        <v>13291</v>
      </c>
      <c r="AH617" s="42" t="s">
        <v>13291</v>
      </c>
      <c r="AI617" s="42" t="s">
        <v>13291</v>
      </c>
      <c r="AK617" s="44">
        <v>58</v>
      </c>
      <c r="AL617" s="44" t="s">
        <v>13318</v>
      </c>
      <c r="AM617" s="44">
        <v>2035</v>
      </c>
      <c r="AN617" s="44">
        <v>14</v>
      </c>
      <c r="AO617" s="44">
        <v>-92526</v>
      </c>
      <c r="AP617">
        <v>188343631</v>
      </c>
      <c r="AQ617">
        <v>2036</v>
      </c>
      <c r="AR617">
        <v>2036</v>
      </c>
    </row>
    <row r="618" spans="1:44" ht="15" x14ac:dyDescent="0.25">
      <c r="A618" s="17" t="s">
        <v>5944</v>
      </c>
      <c r="B618" s="43">
        <f t="shared" si="9"/>
        <v>1</v>
      </c>
      <c r="C618" s="43" t="s">
        <v>13291</v>
      </c>
      <c r="D618" s="5">
        <v>22337308</v>
      </c>
      <c r="E618" s="42">
        <v>21303555</v>
      </c>
      <c r="F618" s="42">
        <v>20269802</v>
      </c>
      <c r="G618" s="42">
        <v>19236049</v>
      </c>
      <c r="H618" s="42">
        <v>18202296</v>
      </c>
      <c r="I618" s="42">
        <v>17168543</v>
      </c>
      <c r="J618" s="42">
        <v>16134790</v>
      </c>
      <c r="K618" s="42">
        <v>15101037</v>
      </c>
      <c r="L618" s="42">
        <v>14067284</v>
      </c>
      <c r="M618" s="42">
        <v>13033531</v>
      </c>
      <c r="N618" s="42">
        <v>11999778</v>
      </c>
      <c r="O618" s="42">
        <v>10966025</v>
      </c>
      <c r="P618" s="42">
        <v>9932272</v>
      </c>
      <c r="Q618" s="42">
        <v>8898519</v>
      </c>
      <c r="R618" s="42">
        <v>7864766</v>
      </c>
      <c r="S618" s="42">
        <v>6831013</v>
      </c>
      <c r="T618" s="42">
        <v>5797260</v>
      </c>
      <c r="U618" s="42">
        <v>4763507</v>
      </c>
      <c r="V618" s="42">
        <v>3729754</v>
      </c>
      <c r="W618" s="42">
        <v>2696001</v>
      </c>
      <c r="X618" s="42">
        <v>1662248</v>
      </c>
      <c r="Y618" s="42">
        <v>628495</v>
      </c>
      <c r="Z618" s="42" t="s">
        <v>13291</v>
      </c>
      <c r="AA618" s="42" t="s">
        <v>13291</v>
      </c>
      <c r="AB618" s="42" t="s">
        <v>13291</v>
      </c>
      <c r="AC618" s="42" t="s">
        <v>13291</v>
      </c>
      <c r="AD618" s="42" t="s">
        <v>13291</v>
      </c>
      <c r="AE618" s="42" t="s">
        <v>13291</v>
      </c>
      <c r="AF618" s="42" t="s">
        <v>13291</v>
      </c>
      <c r="AG618" s="42" t="s">
        <v>13291</v>
      </c>
      <c r="AH618" s="42" t="s">
        <v>13291</v>
      </c>
      <c r="AI618" s="42" t="s">
        <v>13291</v>
      </c>
      <c r="AK618" s="44">
        <v>63</v>
      </c>
      <c r="AL618" s="44" t="s">
        <v>13300</v>
      </c>
      <c r="AM618" s="44">
        <v>2040</v>
      </c>
      <c r="AN618" s="44">
        <v>19</v>
      </c>
      <c r="AO618" s="44">
        <v>-1033753</v>
      </c>
      <c r="AP618">
        <v>2109484615</v>
      </c>
      <c r="AQ618">
        <v>2041</v>
      </c>
      <c r="AR618">
        <v>2041</v>
      </c>
    </row>
    <row r="619" spans="1:44" ht="15" x14ac:dyDescent="0.25">
      <c r="A619" s="17" t="s">
        <v>5944</v>
      </c>
      <c r="B619" s="43" t="str">
        <f t="shared" si="9"/>
        <v/>
      </c>
      <c r="C619" s="43" t="s">
        <v>13291</v>
      </c>
      <c r="D619" s="5">
        <v>332968353</v>
      </c>
      <c r="E619" s="42">
        <v>330209682</v>
      </c>
      <c r="F619" s="42">
        <v>327451011</v>
      </c>
      <c r="G619" s="42">
        <v>324692340</v>
      </c>
      <c r="H619" s="42">
        <v>321933669</v>
      </c>
      <c r="I619" s="42">
        <v>319174998</v>
      </c>
      <c r="J619" s="42">
        <v>316416327</v>
      </c>
      <c r="K619" s="42">
        <v>313657656</v>
      </c>
      <c r="L619" s="42">
        <v>310898985</v>
      </c>
      <c r="M619" s="42">
        <v>308140314</v>
      </c>
      <c r="N619" s="42">
        <v>305381643</v>
      </c>
      <c r="O619" s="42">
        <v>302622972</v>
      </c>
      <c r="P619" s="42">
        <v>299864301</v>
      </c>
      <c r="Q619" s="42">
        <v>297105630</v>
      </c>
      <c r="R619" s="42">
        <v>294346959</v>
      </c>
      <c r="S619" s="42">
        <v>291588288</v>
      </c>
      <c r="T619" s="42">
        <v>288829617</v>
      </c>
      <c r="U619" s="42">
        <v>286070946</v>
      </c>
      <c r="V619" s="42">
        <v>283312275</v>
      </c>
      <c r="W619" s="42">
        <v>280553604</v>
      </c>
      <c r="X619" s="42">
        <v>277794933</v>
      </c>
      <c r="Y619" s="42">
        <v>275036262</v>
      </c>
      <c r="Z619" s="42">
        <v>272277591</v>
      </c>
      <c r="AA619" s="42">
        <v>269518920</v>
      </c>
      <c r="AB619" s="42">
        <v>266760249</v>
      </c>
      <c r="AC619" s="42">
        <v>264001578</v>
      </c>
      <c r="AD619" s="42">
        <v>261242907</v>
      </c>
      <c r="AE619" s="42">
        <v>258484236</v>
      </c>
      <c r="AF619" s="42">
        <v>255725565</v>
      </c>
      <c r="AG619" s="42">
        <v>252966894</v>
      </c>
      <c r="AH619" s="42">
        <v>250208223</v>
      </c>
      <c r="AI619" s="42">
        <v>247449552</v>
      </c>
      <c r="AK619" s="44">
        <v>73</v>
      </c>
      <c r="AL619" s="44" t="s">
        <v>13292</v>
      </c>
      <c r="AM619" s="44">
        <v>2050</v>
      </c>
      <c r="AN619" s="44">
        <v>29</v>
      </c>
      <c r="AO619" s="44">
        <v>-2758671</v>
      </c>
      <c r="AP619">
        <v>5902725102</v>
      </c>
      <c r="AQ619">
        <v>2140</v>
      </c>
      <c r="AR619">
        <v>2100</v>
      </c>
    </row>
    <row r="620" spans="1:44" ht="15" x14ac:dyDescent="0.25">
      <c r="A620" s="17" t="s">
        <v>5944</v>
      </c>
      <c r="B620" s="43" t="str">
        <f t="shared" si="9"/>
        <v/>
      </c>
      <c r="C620" s="43" t="s">
        <v>13291</v>
      </c>
      <c r="D620" s="5">
        <v>77561105</v>
      </c>
      <c r="E620" s="42">
        <v>77523429</v>
      </c>
      <c r="F620" s="42">
        <v>77485753</v>
      </c>
      <c r="G620" s="42">
        <v>77448077</v>
      </c>
      <c r="H620" s="42">
        <v>77410401</v>
      </c>
      <c r="I620" s="42">
        <v>77372725</v>
      </c>
      <c r="J620" s="42">
        <v>77335049</v>
      </c>
      <c r="K620" s="42">
        <v>77297373</v>
      </c>
      <c r="L620" s="42">
        <v>77259697</v>
      </c>
      <c r="M620" s="42">
        <v>77222021</v>
      </c>
      <c r="N620" s="42">
        <v>77184345</v>
      </c>
      <c r="O620" s="42">
        <v>77146669</v>
      </c>
      <c r="P620" s="42">
        <v>77108993</v>
      </c>
      <c r="Q620" s="42">
        <v>77071317</v>
      </c>
      <c r="R620" s="42">
        <v>77033641</v>
      </c>
      <c r="S620" s="42">
        <v>76995965</v>
      </c>
      <c r="T620" s="42">
        <v>76958289</v>
      </c>
      <c r="U620" s="42">
        <v>76920613</v>
      </c>
      <c r="V620" s="42">
        <v>76882937</v>
      </c>
      <c r="W620" s="42">
        <v>76845261</v>
      </c>
      <c r="X620" s="42">
        <v>76807585</v>
      </c>
      <c r="Y620" s="42">
        <v>76769909</v>
      </c>
      <c r="Z620" s="42">
        <v>76732233</v>
      </c>
      <c r="AA620" s="42">
        <v>76694557</v>
      </c>
      <c r="AB620" s="42">
        <v>76656881</v>
      </c>
      <c r="AC620" s="42">
        <v>76619205</v>
      </c>
      <c r="AD620" s="42">
        <v>76581529</v>
      </c>
      <c r="AE620" s="42">
        <v>76543853</v>
      </c>
      <c r="AF620" s="42">
        <v>76506177</v>
      </c>
      <c r="AG620" s="42">
        <v>76468501</v>
      </c>
      <c r="AH620" s="42">
        <v>76430825</v>
      </c>
      <c r="AI620" s="42">
        <v>76393149</v>
      </c>
      <c r="AK620" s="44">
        <v>73</v>
      </c>
      <c r="AL620" s="44" t="s">
        <v>13292</v>
      </c>
      <c r="AM620" s="44">
        <v>2050</v>
      </c>
      <c r="AN620" s="44">
        <v>29</v>
      </c>
      <c r="AO620" s="44">
        <v>-37676</v>
      </c>
      <c r="AP620">
        <v>153628949</v>
      </c>
      <c r="AQ620">
        <v>4078</v>
      </c>
      <c r="AR620">
        <v>2100</v>
      </c>
    </row>
    <row r="621" spans="1:44" ht="15" x14ac:dyDescent="0.25">
      <c r="A621" s="17" t="s">
        <v>5944</v>
      </c>
      <c r="B621" s="43" t="str">
        <f t="shared" si="9"/>
        <v/>
      </c>
      <c r="C621" s="43" t="s">
        <v>13291</v>
      </c>
      <c r="D621" s="5">
        <v>68558666</v>
      </c>
      <c r="E621" s="42">
        <v>67947056</v>
      </c>
      <c r="F621" s="42">
        <v>67335446</v>
      </c>
      <c r="G621" s="42">
        <v>66723836</v>
      </c>
      <c r="H621" s="42">
        <v>66112226</v>
      </c>
      <c r="I621" s="42">
        <v>65500616</v>
      </c>
      <c r="J621" s="42">
        <v>64889006</v>
      </c>
      <c r="K621" s="42">
        <v>64277396</v>
      </c>
      <c r="L621" s="42">
        <v>63665786</v>
      </c>
      <c r="M621" s="42">
        <v>63054176</v>
      </c>
      <c r="N621" s="42">
        <v>62442566</v>
      </c>
      <c r="O621" s="42">
        <v>61830956</v>
      </c>
      <c r="P621" s="42">
        <v>61219346</v>
      </c>
      <c r="Q621" s="42">
        <v>60607736</v>
      </c>
      <c r="R621" s="42">
        <v>59996126</v>
      </c>
      <c r="S621" s="42">
        <v>59384516</v>
      </c>
      <c r="T621" s="42">
        <v>58772906</v>
      </c>
      <c r="U621" s="42">
        <v>58161296</v>
      </c>
      <c r="V621" s="42">
        <v>57549686</v>
      </c>
      <c r="W621" s="42">
        <v>56938076</v>
      </c>
      <c r="X621" s="42">
        <v>56326466</v>
      </c>
      <c r="Y621" s="42">
        <v>55714856</v>
      </c>
      <c r="Z621" s="42">
        <v>55103246</v>
      </c>
      <c r="AA621" s="42">
        <v>54491636</v>
      </c>
      <c r="AB621" s="42">
        <v>53880026</v>
      </c>
      <c r="AC621" s="42">
        <v>53268416</v>
      </c>
      <c r="AD621" s="42">
        <v>52656806</v>
      </c>
      <c r="AE621" s="42">
        <v>52045196</v>
      </c>
      <c r="AF621" s="42">
        <v>51433586</v>
      </c>
      <c r="AG621" s="42">
        <v>50821976</v>
      </c>
      <c r="AH621" s="42">
        <v>50210366</v>
      </c>
      <c r="AI621" s="42">
        <v>49598756</v>
      </c>
      <c r="AK621" s="44">
        <v>73</v>
      </c>
      <c r="AL621" s="44" t="s">
        <v>13292</v>
      </c>
      <c r="AM621" s="44">
        <v>2050</v>
      </c>
      <c r="AN621" s="44">
        <v>29</v>
      </c>
      <c r="AO621" s="44">
        <v>-611610</v>
      </c>
      <c r="AP621">
        <v>1303399256</v>
      </c>
      <c r="AQ621">
        <v>2131</v>
      </c>
      <c r="AR621">
        <v>2100</v>
      </c>
    </row>
    <row r="622" spans="1:44" ht="15" x14ac:dyDescent="0.25">
      <c r="A622" s="17" t="s">
        <v>5944</v>
      </c>
      <c r="B622" s="43" t="str">
        <f t="shared" si="9"/>
        <v/>
      </c>
      <c r="C622" s="43" t="s">
        <v>13291</v>
      </c>
      <c r="D622" s="5">
        <v>71750474</v>
      </c>
      <c r="E622" s="42">
        <v>70993003</v>
      </c>
      <c r="F622" s="42">
        <v>70235532</v>
      </c>
      <c r="G622" s="42">
        <v>69478061</v>
      </c>
      <c r="H622" s="42">
        <v>68720590</v>
      </c>
      <c r="I622" s="42">
        <v>67963119</v>
      </c>
      <c r="J622" s="42">
        <v>67205648</v>
      </c>
      <c r="K622" s="42">
        <v>66448177</v>
      </c>
      <c r="L622" s="42">
        <v>65690706</v>
      </c>
      <c r="M622" s="42">
        <v>64933235</v>
      </c>
      <c r="N622" s="42">
        <v>64175764</v>
      </c>
      <c r="O622" s="42">
        <v>63418293</v>
      </c>
      <c r="P622" s="42">
        <v>62660822</v>
      </c>
      <c r="Q622" s="42">
        <v>61903351</v>
      </c>
      <c r="R622" s="42">
        <v>61145880</v>
      </c>
      <c r="S622" s="42">
        <v>60388409</v>
      </c>
      <c r="T622" s="42">
        <v>59630938</v>
      </c>
      <c r="U622" s="42">
        <v>58873467</v>
      </c>
      <c r="V622" s="42">
        <v>58115996</v>
      </c>
      <c r="W622" s="42">
        <v>57358525</v>
      </c>
      <c r="X622" s="42">
        <v>56601054</v>
      </c>
      <c r="Y622" s="42">
        <v>55843583</v>
      </c>
      <c r="Z622" s="42">
        <v>55086112</v>
      </c>
      <c r="AA622" s="42">
        <v>54328641</v>
      </c>
      <c r="AB622" s="42">
        <v>53571170</v>
      </c>
      <c r="AC622" s="42">
        <v>52813699</v>
      </c>
      <c r="AD622" s="42">
        <v>52056228</v>
      </c>
      <c r="AE622" s="42">
        <v>51298757</v>
      </c>
      <c r="AF622" s="42">
        <v>50541286</v>
      </c>
      <c r="AG622" s="42">
        <v>49783815</v>
      </c>
      <c r="AH622" s="42">
        <v>49026344</v>
      </c>
      <c r="AI622" s="42">
        <v>48268873</v>
      </c>
      <c r="AK622" s="44">
        <v>73</v>
      </c>
      <c r="AL622" s="44" t="s">
        <v>13292</v>
      </c>
      <c r="AM622" s="44">
        <v>2050</v>
      </c>
      <c r="AN622" s="44">
        <v>29</v>
      </c>
      <c r="AO622" s="44">
        <v>-757471</v>
      </c>
      <c r="AP622">
        <v>1601084423</v>
      </c>
      <c r="AQ622">
        <v>2114</v>
      </c>
      <c r="AR622">
        <v>2100</v>
      </c>
    </row>
    <row r="623" spans="1:44" ht="15" x14ac:dyDescent="0.25">
      <c r="A623" s="17" t="s">
        <v>5944</v>
      </c>
      <c r="B623" s="43" t="str">
        <f t="shared" si="9"/>
        <v/>
      </c>
      <c r="C623" s="43" t="s">
        <v>13291</v>
      </c>
      <c r="D623" s="5">
        <v>19054830</v>
      </c>
      <c r="E623" s="42">
        <v>18872468</v>
      </c>
      <c r="F623" s="42">
        <v>18690106</v>
      </c>
      <c r="G623" s="42">
        <v>18507744</v>
      </c>
      <c r="H623" s="42">
        <v>18325382</v>
      </c>
      <c r="I623" s="42">
        <v>18143020</v>
      </c>
      <c r="J623" s="42">
        <v>17960658</v>
      </c>
      <c r="K623" s="42">
        <v>17778296</v>
      </c>
      <c r="L623" s="42">
        <v>17595934</v>
      </c>
      <c r="M623" s="42">
        <v>17413572</v>
      </c>
      <c r="N623" s="42">
        <v>17231210</v>
      </c>
      <c r="O623" s="42">
        <v>17048848</v>
      </c>
      <c r="P623" s="42">
        <v>16866486</v>
      </c>
      <c r="Q623" s="42">
        <v>16684124</v>
      </c>
      <c r="R623" s="42">
        <v>16501762</v>
      </c>
      <c r="S623" s="42">
        <v>16319400</v>
      </c>
      <c r="T623" s="42">
        <v>16137038</v>
      </c>
      <c r="U623" s="42">
        <v>15954676</v>
      </c>
      <c r="V623" s="42">
        <v>15772314</v>
      </c>
      <c r="W623" s="42">
        <v>15589952</v>
      </c>
      <c r="X623" s="42">
        <v>15407590</v>
      </c>
      <c r="Y623" s="42">
        <v>15225228</v>
      </c>
      <c r="Z623" s="42">
        <v>15042866</v>
      </c>
      <c r="AA623" s="42">
        <v>14860504</v>
      </c>
      <c r="AB623" s="42">
        <v>14678142</v>
      </c>
      <c r="AC623" s="42">
        <v>14495780</v>
      </c>
      <c r="AD623" s="42">
        <v>14313418</v>
      </c>
      <c r="AE623" s="42">
        <v>14131056</v>
      </c>
      <c r="AF623" s="42">
        <v>13948694</v>
      </c>
      <c r="AG623" s="42">
        <v>13766332</v>
      </c>
      <c r="AH623" s="42">
        <v>13583970</v>
      </c>
      <c r="AI623" s="42">
        <v>13401608</v>
      </c>
      <c r="AK623" s="44">
        <v>73</v>
      </c>
      <c r="AL623" s="44" t="s">
        <v>13292</v>
      </c>
      <c r="AM623" s="44">
        <v>2050</v>
      </c>
      <c r="AN623" s="44">
        <v>29</v>
      </c>
      <c r="AO623" s="44">
        <v>-182362</v>
      </c>
      <c r="AP623">
        <v>387243708</v>
      </c>
      <c r="AQ623">
        <v>2123</v>
      </c>
      <c r="AR623">
        <v>2100</v>
      </c>
    </row>
    <row r="624" spans="1:44" ht="15" x14ac:dyDescent="0.25">
      <c r="A624" s="17" t="s">
        <v>5944</v>
      </c>
      <c r="B624" s="43" t="str">
        <f t="shared" si="9"/>
        <v/>
      </c>
      <c r="C624" s="43" t="s">
        <v>13291</v>
      </c>
      <c r="D624" s="5">
        <v>33366924</v>
      </c>
      <c r="E624" s="42">
        <v>33079265</v>
      </c>
      <c r="F624" s="42">
        <v>32791606</v>
      </c>
      <c r="G624" s="42">
        <v>32503947</v>
      </c>
      <c r="H624" s="42">
        <v>32216288</v>
      </c>
      <c r="I624" s="42">
        <v>31928629</v>
      </c>
      <c r="J624" s="42">
        <v>31640970</v>
      </c>
      <c r="K624" s="42">
        <v>31353311</v>
      </c>
      <c r="L624" s="42">
        <v>31065652</v>
      </c>
      <c r="M624" s="42">
        <v>30777993</v>
      </c>
      <c r="N624" s="42">
        <v>30490334</v>
      </c>
      <c r="O624" s="42">
        <v>30202675</v>
      </c>
      <c r="P624" s="42">
        <v>29915016</v>
      </c>
      <c r="Q624" s="42">
        <v>29627357</v>
      </c>
      <c r="R624" s="42">
        <v>29339698</v>
      </c>
      <c r="S624" s="42">
        <v>29052039</v>
      </c>
      <c r="T624" s="42">
        <v>28764380</v>
      </c>
      <c r="U624" s="42">
        <v>28476721</v>
      </c>
      <c r="V624" s="42">
        <v>28189062</v>
      </c>
      <c r="W624" s="42">
        <v>27901403</v>
      </c>
      <c r="X624" s="42">
        <v>27613744</v>
      </c>
      <c r="Y624" s="42">
        <v>27326085</v>
      </c>
      <c r="Z624" s="42">
        <v>27038426</v>
      </c>
      <c r="AA624" s="42">
        <v>26750767</v>
      </c>
      <c r="AB624" s="42">
        <v>26463108</v>
      </c>
      <c r="AC624" s="42">
        <v>26175449</v>
      </c>
      <c r="AD624" s="42">
        <v>25887790</v>
      </c>
      <c r="AE624" s="42">
        <v>25600131</v>
      </c>
      <c r="AF624" s="42">
        <v>25312472</v>
      </c>
      <c r="AG624" s="42">
        <v>25024813</v>
      </c>
      <c r="AH624" s="42">
        <v>24737154</v>
      </c>
      <c r="AI624" s="42">
        <v>24449495</v>
      </c>
      <c r="AK624" s="44">
        <v>73</v>
      </c>
      <c r="AL624" s="44" t="s">
        <v>13292</v>
      </c>
      <c r="AM624" s="44">
        <v>2050</v>
      </c>
      <c r="AN624" s="44">
        <v>29</v>
      </c>
      <c r="AO624" s="44">
        <v>-287659</v>
      </c>
      <c r="AP624">
        <v>614150445</v>
      </c>
      <c r="AQ624">
        <v>2135</v>
      </c>
      <c r="AR624">
        <v>2100</v>
      </c>
    </row>
    <row r="625" spans="1:44" ht="15" x14ac:dyDescent="0.25">
      <c r="A625" s="17" t="s">
        <v>5944</v>
      </c>
      <c r="B625" s="43" t="str">
        <f t="shared" si="9"/>
        <v/>
      </c>
      <c r="C625" s="43" t="s">
        <v>13291</v>
      </c>
      <c r="D625" s="5">
        <v>8479665</v>
      </c>
      <c r="E625" s="42">
        <v>7649123</v>
      </c>
      <c r="F625" s="42">
        <v>6818581</v>
      </c>
      <c r="G625" s="42">
        <v>5988039</v>
      </c>
      <c r="H625" s="42">
        <v>5157497</v>
      </c>
      <c r="I625" s="42">
        <v>4326955</v>
      </c>
      <c r="J625" s="42">
        <v>3496413</v>
      </c>
      <c r="K625" s="42">
        <v>2665871</v>
      </c>
      <c r="L625" s="42">
        <v>1835329</v>
      </c>
      <c r="M625" s="42">
        <v>1004787</v>
      </c>
      <c r="N625" s="42">
        <v>174245</v>
      </c>
      <c r="O625" s="42" t="s">
        <v>13291</v>
      </c>
      <c r="P625" s="42" t="s">
        <v>13291</v>
      </c>
      <c r="Q625" s="42" t="s">
        <v>13291</v>
      </c>
      <c r="R625" s="42" t="s">
        <v>13291</v>
      </c>
      <c r="S625" s="42" t="s">
        <v>13291</v>
      </c>
      <c r="T625" s="42" t="s">
        <v>13291</v>
      </c>
      <c r="U625" s="42" t="s">
        <v>13291</v>
      </c>
      <c r="V625" s="42" t="s">
        <v>13291</v>
      </c>
      <c r="W625" s="42" t="s">
        <v>13291</v>
      </c>
      <c r="X625" s="42" t="s">
        <v>13291</v>
      </c>
      <c r="Y625" s="42" t="s">
        <v>13291</v>
      </c>
      <c r="Z625" s="42" t="s">
        <v>13291</v>
      </c>
      <c r="AA625" s="42" t="s">
        <v>13291</v>
      </c>
      <c r="AB625" s="42" t="s">
        <v>13291</v>
      </c>
      <c r="AC625" s="42" t="s">
        <v>13291</v>
      </c>
      <c r="AD625" s="42" t="s">
        <v>13291</v>
      </c>
      <c r="AE625" s="42" t="s">
        <v>13291</v>
      </c>
      <c r="AF625" s="42" t="s">
        <v>13291</v>
      </c>
      <c r="AG625" s="42" t="s">
        <v>13291</v>
      </c>
      <c r="AH625" s="42" t="s">
        <v>13291</v>
      </c>
      <c r="AI625" s="42" t="s">
        <v>13291</v>
      </c>
      <c r="AK625" s="44">
        <v>52</v>
      </c>
      <c r="AL625" s="44" t="s">
        <v>267</v>
      </c>
      <c r="AM625" s="44">
        <v>2029</v>
      </c>
      <c r="AN625" s="44">
        <v>8</v>
      </c>
      <c r="AO625" s="44">
        <v>-830542</v>
      </c>
      <c r="AP625">
        <v>1685343963</v>
      </c>
      <c r="AQ625">
        <v>2029</v>
      </c>
      <c r="AR625">
        <v>2029</v>
      </c>
    </row>
    <row r="626" spans="1:44" ht="15" x14ac:dyDescent="0.25">
      <c r="A626" s="17" t="s">
        <v>5997</v>
      </c>
      <c r="B626" s="43">
        <f t="shared" si="9"/>
        <v>1</v>
      </c>
      <c r="C626" s="43" t="s">
        <v>13291</v>
      </c>
      <c r="D626" s="5">
        <v>25503249</v>
      </c>
      <c r="E626" s="42">
        <v>24985267</v>
      </c>
      <c r="F626" s="42">
        <v>24467285</v>
      </c>
      <c r="G626" s="42">
        <v>23949303</v>
      </c>
      <c r="H626" s="42">
        <v>23431321</v>
      </c>
      <c r="I626" s="42">
        <v>22913339</v>
      </c>
      <c r="J626" s="42">
        <v>22395357</v>
      </c>
      <c r="K626" s="42">
        <v>21877375</v>
      </c>
      <c r="L626" s="42">
        <v>21359393</v>
      </c>
      <c r="M626" s="42">
        <v>20841411</v>
      </c>
      <c r="N626" s="42">
        <v>20323429</v>
      </c>
      <c r="O626" s="42">
        <v>19805447</v>
      </c>
      <c r="P626" s="42">
        <v>19287465</v>
      </c>
      <c r="Q626" s="42">
        <v>18769483</v>
      </c>
      <c r="R626" s="42">
        <v>18251501</v>
      </c>
      <c r="S626" s="42">
        <v>17733519</v>
      </c>
      <c r="T626" s="42">
        <v>17215537</v>
      </c>
      <c r="U626" s="42">
        <v>16697555</v>
      </c>
      <c r="V626" s="42">
        <v>16179573</v>
      </c>
      <c r="W626" s="42">
        <v>15661591</v>
      </c>
      <c r="X626" s="42">
        <v>15143609</v>
      </c>
      <c r="Y626" s="42">
        <v>14625627</v>
      </c>
      <c r="Z626" s="42">
        <v>14107645</v>
      </c>
      <c r="AA626" s="42">
        <v>13589663</v>
      </c>
      <c r="AB626" s="42">
        <v>13071681</v>
      </c>
      <c r="AC626" s="42">
        <v>12553699</v>
      </c>
      <c r="AD626" s="42">
        <v>12035717</v>
      </c>
      <c r="AE626" s="42">
        <v>11517735</v>
      </c>
      <c r="AF626" s="42">
        <v>10999753</v>
      </c>
      <c r="AG626" s="42">
        <v>10481771</v>
      </c>
      <c r="AH626" s="42">
        <v>9963789</v>
      </c>
      <c r="AI626" s="42">
        <v>9445807</v>
      </c>
      <c r="AK626" s="44">
        <v>73</v>
      </c>
      <c r="AL626" s="44" t="s">
        <v>13292</v>
      </c>
      <c r="AM626" s="44">
        <v>2050</v>
      </c>
      <c r="AN626" s="44">
        <v>29</v>
      </c>
      <c r="AO626" s="44">
        <v>-517982</v>
      </c>
      <c r="AP626">
        <v>1071308907</v>
      </c>
      <c r="AQ626">
        <v>2068</v>
      </c>
      <c r="AR626">
        <v>2068</v>
      </c>
    </row>
    <row r="627" spans="1:44" ht="15" x14ac:dyDescent="0.25">
      <c r="A627" s="17" t="s">
        <v>5997</v>
      </c>
      <c r="B627" s="43" t="str">
        <f t="shared" si="9"/>
        <v/>
      </c>
      <c r="C627" s="43" t="s">
        <v>13291</v>
      </c>
      <c r="D627" s="5">
        <v>28060228</v>
      </c>
      <c r="E627" s="42">
        <v>27487603</v>
      </c>
      <c r="F627" s="42">
        <v>26914978</v>
      </c>
      <c r="G627" s="42">
        <v>26342353</v>
      </c>
      <c r="H627" s="42">
        <v>25769728</v>
      </c>
      <c r="I627" s="42">
        <v>25197103</v>
      </c>
      <c r="J627" s="42">
        <v>24624478</v>
      </c>
      <c r="K627" s="42">
        <v>24051853</v>
      </c>
      <c r="L627" s="42">
        <v>23479228</v>
      </c>
      <c r="M627" s="42">
        <v>22906603</v>
      </c>
      <c r="N627" s="42">
        <v>22333978</v>
      </c>
      <c r="O627" s="42">
        <v>21761353</v>
      </c>
      <c r="P627" s="42">
        <v>21188728</v>
      </c>
      <c r="Q627" s="42">
        <v>20616103</v>
      </c>
      <c r="R627" s="42">
        <v>20043478</v>
      </c>
      <c r="S627" s="42">
        <v>19470853</v>
      </c>
      <c r="T627" s="42">
        <v>18898228</v>
      </c>
      <c r="U627" s="42">
        <v>18325603</v>
      </c>
      <c r="V627" s="42">
        <v>17752978</v>
      </c>
      <c r="W627" s="42">
        <v>17180353</v>
      </c>
      <c r="X627" s="42">
        <v>16607728</v>
      </c>
      <c r="Y627" s="42">
        <v>16035103</v>
      </c>
      <c r="Z627" s="42">
        <v>15462478</v>
      </c>
      <c r="AA627" s="42">
        <v>14889853</v>
      </c>
      <c r="AB627" s="42">
        <v>14317228</v>
      </c>
      <c r="AC627" s="42">
        <v>13744603</v>
      </c>
      <c r="AD627" s="42">
        <v>13171978</v>
      </c>
      <c r="AE627" s="42">
        <v>12599353</v>
      </c>
      <c r="AF627" s="42">
        <v>12026728</v>
      </c>
      <c r="AG627" s="42">
        <v>11454103</v>
      </c>
      <c r="AH627" s="42">
        <v>10881478</v>
      </c>
      <c r="AI627" s="42">
        <v>10308853</v>
      </c>
      <c r="AK627" s="44">
        <v>73</v>
      </c>
      <c r="AL627" s="44" t="s">
        <v>13292</v>
      </c>
      <c r="AM627" s="44">
        <v>2050</v>
      </c>
      <c r="AN627" s="44">
        <v>29</v>
      </c>
      <c r="AO627" s="44">
        <v>-572625</v>
      </c>
      <c r="AP627">
        <v>1184190103</v>
      </c>
      <c r="AQ627">
        <v>2068</v>
      </c>
      <c r="AR627">
        <v>2068</v>
      </c>
    </row>
    <row r="628" spans="1:44" ht="15" x14ac:dyDescent="0.25">
      <c r="A628" s="17" t="s">
        <v>5997</v>
      </c>
      <c r="B628" s="43" t="str">
        <f t="shared" si="9"/>
        <v/>
      </c>
      <c r="C628" s="43" t="s">
        <v>13291</v>
      </c>
      <c r="D628" s="5">
        <v>3338660</v>
      </c>
      <c r="E628" s="42">
        <v>2944813</v>
      </c>
      <c r="F628" s="42">
        <v>2550966</v>
      </c>
      <c r="G628" s="42">
        <v>2157119</v>
      </c>
      <c r="H628" s="42">
        <v>1763272</v>
      </c>
      <c r="I628" s="42">
        <v>1369425</v>
      </c>
      <c r="J628" s="42">
        <v>975578</v>
      </c>
      <c r="K628" s="42">
        <v>581731</v>
      </c>
      <c r="L628" s="42">
        <v>187884</v>
      </c>
      <c r="M628" s="42" t="s">
        <v>13291</v>
      </c>
      <c r="N628" s="42" t="s">
        <v>13291</v>
      </c>
      <c r="O628" s="42" t="s">
        <v>13291</v>
      </c>
      <c r="P628" s="42" t="s">
        <v>13291</v>
      </c>
      <c r="Q628" s="42" t="s">
        <v>13291</v>
      </c>
      <c r="R628" s="42" t="s">
        <v>13291</v>
      </c>
      <c r="S628" s="42" t="s">
        <v>13291</v>
      </c>
      <c r="T628" s="42" t="s">
        <v>13291</v>
      </c>
      <c r="U628" s="42" t="s">
        <v>13291</v>
      </c>
      <c r="V628" s="42" t="s">
        <v>13291</v>
      </c>
      <c r="W628" s="42" t="s">
        <v>13291</v>
      </c>
      <c r="X628" s="42" t="s">
        <v>13291</v>
      </c>
      <c r="Y628" s="42" t="s">
        <v>13291</v>
      </c>
      <c r="Z628" s="42" t="s">
        <v>13291</v>
      </c>
      <c r="AA628" s="42" t="s">
        <v>13291</v>
      </c>
      <c r="AB628" s="42" t="s">
        <v>13291</v>
      </c>
      <c r="AC628" s="42" t="s">
        <v>13291</v>
      </c>
      <c r="AD628" s="42" t="s">
        <v>13291</v>
      </c>
      <c r="AE628" s="42" t="s">
        <v>13291</v>
      </c>
      <c r="AF628" s="42" t="s">
        <v>13291</v>
      </c>
      <c r="AG628" s="42" t="s">
        <v>13291</v>
      </c>
      <c r="AH628" s="42" t="s">
        <v>13291</v>
      </c>
      <c r="AI628" s="42" t="s">
        <v>13291</v>
      </c>
      <c r="AK628" s="44">
        <v>50</v>
      </c>
      <c r="AL628" s="44" t="s">
        <v>13295</v>
      </c>
      <c r="AM628" s="44">
        <v>2027</v>
      </c>
      <c r="AN628" s="44">
        <v>6</v>
      </c>
      <c r="AO628" s="44">
        <v>-393847</v>
      </c>
      <c r="AP628">
        <v>798515753</v>
      </c>
      <c r="AQ628">
        <v>2027</v>
      </c>
      <c r="AR628">
        <v>2027</v>
      </c>
    </row>
    <row r="629" spans="1:44" ht="15" x14ac:dyDescent="0.25">
      <c r="A629" s="17" t="s">
        <v>5997</v>
      </c>
      <c r="B629" s="43" t="str">
        <f t="shared" si="9"/>
        <v/>
      </c>
      <c r="C629" s="43" t="s">
        <v>13291</v>
      </c>
      <c r="D629" s="5">
        <v>12095578</v>
      </c>
      <c r="E629" s="42">
        <v>11342347</v>
      </c>
      <c r="F629" s="42">
        <v>10589116</v>
      </c>
      <c r="G629" s="42">
        <v>9835885</v>
      </c>
      <c r="H629" s="42">
        <v>9082654</v>
      </c>
      <c r="I629" s="42">
        <v>8329423</v>
      </c>
      <c r="J629" s="42">
        <v>7576192</v>
      </c>
      <c r="K629" s="42">
        <v>6822961</v>
      </c>
      <c r="L629" s="42">
        <v>6069730</v>
      </c>
      <c r="M629" s="42">
        <v>5316499</v>
      </c>
      <c r="N629" s="42">
        <v>4563268</v>
      </c>
      <c r="O629" s="42">
        <v>3810037</v>
      </c>
      <c r="P629" s="42">
        <v>3056806</v>
      </c>
      <c r="Q629" s="42">
        <v>2303575</v>
      </c>
      <c r="R629" s="42">
        <v>1550344</v>
      </c>
      <c r="S629" s="42">
        <v>797113</v>
      </c>
      <c r="T629" s="42">
        <v>43882</v>
      </c>
      <c r="U629" s="42" t="s">
        <v>13291</v>
      </c>
      <c r="V629" s="42" t="s">
        <v>13291</v>
      </c>
      <c r="W629" s="42" t="s">
        <v>13291</v>
      </c>
      <c r="X629" s="42" t="s">
        <v>13291</v>
      </c>
      <c r="Y629" s="42" t="s">
        <v>13291</v>
      </c>
      <c r="Z629" s="42" t="s">
        <v>13291</v>
      </c>
      <c r="AA629" s="42" t="s">
        <v>13291</v>
      </c>
      <c r="AB629" s="42" t="s">
        <v>13291</v>
      </c>
      <c r="AC629" s="42" t="s">
        <v>13291</v>
      </c>
      <c r="AD629" s="42" t="s">
        <v>13291</v>
      </c>
      <c r="AE629" s="42" t="s">
        <v>13291</v>
      </c>
      <c r="AF629" s="42" t="s">
        <v>13291</v>
      </c>
      <c r="AG629" s="42" t="s">
        <v>13291</v>
      </c>
      <c r="AH629" s="42" t="s">
        <v>13291</v>
      </c>
      <c r="AI629" s="42" t="s">
        <v>13291</v>
      </c>
      <c r="AK629" s="44">
        <v>58</v>
      </c>
      <c r="AL629" s="44" t="s">
        <v>13318</v>
      </c>
      <c r="AM629" s="44">
        <v>2035</v>
      </c>
      <c r="AN629" s="44">
        <v>14</v>
      </c>
      <c r="AO629" s="44">
        <v>-753231</v>
      </c>
      <c r="AP629">
        <v>1532868967</v>
      </c>
      <c r="AQ629">
        <v>2035</v>
      </c>
      <c r="AR629">
        <v>2035</v>
      </c>
    </row>
    <row r="630" spans="1:44" ht="15" x14ac:dyDescent="0.25">
      <c r="A630" s="17" t="s">
        <v>5997</v>
      </c>
      <c r="B630" s="43" t="str">
        <f t="shared" si="9"/>
        <v/>
      </c>
      <c r="C630" s="43" t="s">
        <v>13291</v>
      </c>
      <c r="D630" s="5">
        <v>506233</v>
      </c>
      <c r="E630" s="42">
        <v>333494</v>
      </c>
      <c r="F630" s="42">
        <v>160755</v>
      </c>
      <c r="G630" s="42" t="s">
        <v>13291</v>
      </c>
      <c r="H630" s="42" t="s">
        <v>13291</v>
      </c>
      <c r="I630" s="42" t="s">
        <v>13291</v>
      </c>
      <c r="J630" s="42" t="s">
        <v>13291</v>
      </c>
      <c r="K630" s="42" t="s">
        <v>13291</v>
      </c>
      <c r="L630" s="42" t="s">
        <v>13291</v>
      </c>
      <c r="M630" s="42" t="s">
        <v>13291</v>
      </c>
      <c r="N630" s="42" t="s">
        <v>13291</v>
      </c>
      <c r="O630" s="42" t="s">
        <v>13291</v>
      </c>
      <c r="P630" s="42" t="s">
        <v>13291</v>
      </c>
      <c r="Q630" s="42" t="s">
        <v>13291</v>
      </c>
      <c r="R630" s="42" t="s">
        <v>13291</v>
      </c>
      <c r="S630" s="42" t="s">
        <v>13291</v>
      </c>
      <c r="T630" s="42" t="s">
        <v>13291</v>
      </c>
      <c r="U630" s="42" t="s">
        <v>13291</v>
      </c>
      <c r="V630" s="42" t="s">
        <v>13291</v>
      </c>
      <c r="W630" s="42" t="s">
        <v>13291</v>
      </c>
      <c r="X630" s="42" t="s">
        <v>13291</v>
      </c>
      <c r="Y630" s="42" t="s">
        <v>13291</v>
      </c>
      <c r="Z630" s="42" t="s">
        <v>13291</v>
      </c>
      <c r="AA630" s="42" t="s">
        <v>13291</v>
      </c>
      <c r="AB630" s="42" t="s">
        <v>13291</v>
      </c>
      <c r="AC630" s="42" t="s">
        <v>13291</v>
      </c>
      <c r="AD630" s="42" t="s">
        <v>13291</v>
      </c>
      <c r="AE630" s="42" t="s">
        <v>13291</v>
      </c>
      <c r="AF630" s="42" t="s">
        <v>13291</v>
      </c>
      <c r="AG630" s="42" t="s">
        <v>13291</v>
      </c>
      <c r="AH630" s="42" t="s">
        <v>13291</v>
      </c>
      <c r="AI630" s="42" t="s">
        <v>13291</v>
      </c>
      <c r="AK630" s="44">
        <v>44</v>
      </c>
      <c r="AL630" s="44" t="s">
        <v>377</v>
      </c>
      <c r="AM630" s="44">
        <v>2021</v>
      </c>
      <c r="AN630" s="44">
        <v>0</v>
      </c>
      <c r="AO630" s="44">
        <v>-172739</v>
      </c>
      <c r="AP630">
        <v>349266274</v>
      </c>
      <c r="AQ630">
        <v>2022</v>
      </c>
      <c r="AR630">
        <v>2022</v>
      </c>
    </row>
    <row r="631" spans="1:44" ht="15" x14ac:dyDescent="0.25">
      <c r="A631" s="17" t="s">
        <v>5997</v>
      </c>
      <c r="B631" s="43" t="str">
        <f t="shared" si="9"/>
        <v/>
      </c>
      <c r="C631" s="43" t="s">
        <v>13291</v>
      </c>
      <c r="D631" s="5">
        <v>488206</v>
      </c>
      <c r="E631" s="42">
        <v>338882</v>
      </c>
      <c r="F631" s="42">
        <v>189558</v>
      </c>
      <c r="G631" s="42">
        <v>40234</v>
      </c>
      <c r="H631" s="42" t="s">
        <v>13291</v>
      </c>
      <c r="I631" s="42" t="s">
        <v>13291</v>
      </c>
      <c r="J631" s="42" t="s">
        <v>13291</v>
      </c>
      <c r="K631" s="42" t="s">
        <v>13291</v>
      </c>
      <c r="L631" s="42" t="s">
        <v>13291</v>
      </c>
      <c r="M631" s="42" t="s">
        <v>13291</v>
      </c>
      <c r="N631" s="42" t="s">
        <v>13291</v>
      </c>
      <c r="O631" s="42" t="s">
        <v>13291</v>
      </c>
      <c r="P631" s="42" t="s">
        <v>13291</v>
      </c>
      <c r="Q631" s="42" t="s">
        <v>13291</v>
      </c>
      <c r="R631" s="42" t="s">
        <v>13291</v>
      </c>
      <c r="S631" s="42" t="s">
        <v>13291</v>
      </c>
      <c r="T631" s="42" t="s">
        <v>13291</v>
      </c>
      <c r="U631" s="42" t="s">
        <v>13291</v>
      </c>
      <c r="V631" s="42" t="s">
        <v>13291</v>
      </c>
      <c r="W631" s="42" t="s">
        <v>13291</v>
      </c>
      <c r="X631" s="42" t="s">
        <v>13291</v>
      </c>
      <c r="Y631" s="42" t="s">
        <v>13291</v>
      </c>
      <c r="Z631" s="42" t="s">
        <v>13291</v>
      </c>
      <c r="AA631" s="42" t="s">
        <v>13291</v>
      </c>
      <c r="AB631" s="42" t="s">
        <v>13291</v>
      </c>
      <c r="AC631" s="42" t="s">
        <v>13291</v>
      </c>
      <c r="AD631" s="42" t="s">
        <v>13291</v>
      </c>
      <c r="AE631" s="42" t="s">
        <v>13291</v>
      </c>
      <c r="AF631" s="42" t="s">
        <v>13291</v>
      </c>
      <c r="AG631" s="42" t="s">
        <v>13291</v>
      </c>
      <c r="AH631" s="42" t="s">
        <v>13291</v>
      </c>
      <c r="AI631" s="42" t="s">
        <v>13291</v>
      </c>
      <c r="AK631" s="44">
        <v>45</v>
      </c>
      <c r="AL631" s="44" t="s">
        <v>13315</v>
      </c>
      <c r="AM631" s="44">
        <v>2022</v>
      </c>
      <c r="AN631" s="44">
        <v>1</v>
      </c>
      <c r="AO631" s="44">
        <v>-149324</v>
      </c>
      <c r="AP631">
        <v>301973362</v>
      </c>
      <c r="AQ631">
        <v>2022</v>
      </c>
      <c r="AR631">
        <v>2022</v>
      </c>
    </row>
    <row r="632" spans="1:44" ht="15" x14ac:dyDescent="0.25">
      <c r="A632" s="17" t="s">
        <v>5997</v>
      </c>
      <c r="B632" s="43" t="str">
        <f t="shared" si="9"/>
        <v/>
      </c>
      <c r="C632" s="43" t="s">
        <v>13291</v>
      </c>
      <c r="D632" s="5">
        <v>3990251</v>
      </c>
      <c r="E632" s="42">
        <v>2805264</v>
      </c>
      <c r="F632" s="42">
        <v>1620277</v>
      </c>
      <c r="G632" s="42">
        <v>435290</v>
      </c>
      <c r="H632" s="42" t="s">
        <v>13291</v>
      </c>
      <c r="I632" s="42" t="s">
        <v>13291</v>
      </c>
      <c r="J632" s="42" t="s">
        <v>13291</v>
      </c>
      <c r="K632" s="42" t="s">
        <v>13291</v>
      </c>
      <c r="L632" s="42" t="s">
        <v>13291</v>
      </c>
      <c r="M632" s="42" t="s">
        <v>13291</v>
      </c>
      <c r="N632" s="42" t="s">
        <v>13291</v>
      </c>
      <c r="O632" s="42" t="s">
        <v>13291</v>
      </c>
      <c r="P632" s="42" t="s">
        <v>13291</v>
      </c>
      <c r="Q632" s="42" t="s">
        <v>13291</v>
      </c>
      <c r="R632" s="42" t="s">
        <v>13291</v>
      </c>
      <c r="S632" s="42" t="s">
        <v>13291</v>
      </c>
      <c r="T632" s="42" t="s">
        <v>13291</v>
      </c>
      <c r="U632" s="42" t="s">
        <v>13291</v>
      </c>
      <c r="V632" s="42" t="s">
        <v>13291</v>
      </c>
      <c r="W632" s="42" t="s">
        <v>13291</v>
      </c>
      <c r="X632" s="42" t="s">
        <v>13291</v>
      </c>
      <c r="Y632" s="42" t="s">
        <v>13291</v>
      </c>
      <c r="Z632" s="42" t="s">
        <v>13291</v>
      </c>
      <c r="AA632" s="42" t="s">
        <v>13291</v>
      </c>
      <c r="AB632" s="42" t="s">
        <v>13291</v>
      </c>
      <c r="AC632" s="42" t="s">
        <v>13291</v>
      </c>
      <c r="AD632" s="42" t="s">
        <v>13291</v>
      </c>
      <c r="AE632" s="42" t="s">
        <v>13291</v>
      </c>
      <c r="AF632" s="42" t="s">
        <v>13291</v>
      </c>
      <c r="AG632" s="42" t="s">
        <v>13291</v>
      </c>
      <c r="AH632" s="42" t="s">
        <v>13291</v>
      </c>
      <c r="AI632" s="42" t="s">
        <v>13291</v>
      </c>
      <c r="AK632" s="44">
        <v>45</v>
      </c>
      <c r="AL632" s="44" t="s">
        <v>13315</v>
      </c>
      <c r="AM632" s="44">
        <v>2022</v>
      </c>
      <c r="AN632" s="44">
        <v>1</v>
      </c>
      <c r="AO632" s="44">
        <v>-1184987</v>
      </c>
      <c r="AP632">
        <v>2396479004</v>
      </c>
      <c r="AQ632">
        <v>2022</v>
      </c>
      <c r="AR632">
        <v>2022</v>
      </c>
    </row>
    <row r="633" spans="1:44" ht="15" x14ac:dyDescent="0.25">
      <c r="A633" s="17" t="s">
        <v>5997</v>
      </c>
      <c r="B633" s="43" t="str">
        <f t="shared" si="9"/>
        <v/>
      </c>
      <c r="C633" s="43" t="s">
        <v>13291</v>
      </c>
      <c r="D633" s="5">
        <v>6045746</v>
      </c>
      <c r="E633" s="42">
        <v>5331866</v>
      </c>
      <c r="F633" s="42">
        <v>4617986</v>
      </c>
      <c r="G633" s="42">
        <v>3904106</v>
      </c>
      <c r="H633" s="42">
        <v>3190226</v>
      </c>
      <c r="I633" s="42">
        <v>2476346</v>
      </c>
      <c r="J633" s="42">
        <v>1762466</v>
      </c>
      <c r="K633" s="42">
        <v>1048586</v>
      </c>
      <c r="L633" s="42">
        <v>334706</v>
      </c>
      <c r="M633" s="42" t="s">
        <v>13291</v>
      </c>
      <c r="N633" s="42" t="s">
        <v>13291</v>
      </c>
      <c r="O633" s="42" t="s">
        <v>13291</v>
      </c>
      <c r="P633" s="42" t="s">
        <v>13291</v>
      </c>
      <c r="Q633" s="42" t="s">
        <v>13291</v>
      </c>
      <c r="R633" s="42" t="s">
        <v>13291</v>
      </c>
      <c r="S633" s="42" t="s">
        <v>13291</v>
      </c>
      <c r="T633" s="42" t="s">
        <v>13291</v>
      </c>
      <c r="U633" s="42" t="s">
        <v>13291</v>
      </c>
      <c r="V633" s="42" t="s">
        <v>13291</v>
      </c>
      <c r="W633" s="42" t="s">
        <v>13291</v>
      </c>
      <c r="X633" s="42" t="s">
        <v>13291</v>
      </c>
      <c r="Y633" s="42" t="s">
        <v>13291</v>
      </c>
      <c r="Z633" s="42" t="s">
        <v>13291</v>
      </c>
      <c r="AA633" s="42" t="s">
        <v>13291</v>
      </c>
      <c r="AB633" s="42" t="s">
        <v>13291</v>
      </c>
      <c r="AC633" s="42" t="s">
        <v>13291</v>
      </c>
      <c r="AD633" s="42" t="s">
        <v>13291</v>
      </c>
      <c r="AE633" s="42" t="s">
        <v>13291</v>
      </c>
      <c r="AF633" s="42" t="s">
        <v>13291</v>
      </c>
      <c r="AG633" s="42" t="s">
        <v>13291</v>
      </c>
      <c r="AH633" s="42" t="s">
        <v>13291</v>
      </c>
      <c r="AI633" s="42" t="s">
        <v>13291</v>
      </c>
      <c r="AK633" s="44">
        <v>50</v>
      </c>
      <c r="AL633" s="44" t="s">
        <v>13295</v>
      </c>
      <c r="AM633" s="44">
        <v>2027</v>
      </c>
      <c r="AN633" s="44">
        <v>6</v>
      </c>
      <c r="AO633" s="44">
        <v>-713880</v>
      </c>
      <c r="AP633">
        <v>1447369466</v>
      </c>
      <c r="AQ633">
        <v>2027</v>
      </c>
      <c r="AR633">
        <v>2027</v>
      </c>
    </row>
    <row r="634" spans="1:44" ht="15" x14ac:dyDescent="0.25">
      <c r="A634" s="17" t="s">
        <v>5997</v>
      </c>
      <c r="B634" s="43" t="str">
        <f t="shared" si="9"/>
        <v/>
      </c>
      <c r="C634" s="43" t="s">
        <v>13291</v>
      </c>
      <c r="D634" s="5">
        <v>6390354</v>
      </c>
      <c r="E634" s="42">
        <v>6294174</v>
      </c>
      <c r="F634" s="42">
        <v>6197994</v>
      </c>
      <c r="G634" s="42">
        <v>6101814</v>
      </c>
      <c r="H634" s="42">
        <v>6005634</v>
      </c>
      <c r="I634" s="42">
        <v>5909454</v>
      </c>
      <c r="J634" s="42">
        <v>5813274</v>
      </c>
      <c r="K634" s="42">
        <v>5717094</v>
      </c>
      <c r="L634" s="42">
        <v>5620914</v>
      </c>
      <c r="M634" s="42">
        <v>5524734</v>
      </c>
      <c r="N634" s="42">
        <v>5428554</v>
      </c>
      <c r="O634" s="42">
        <v>5332374</v>
      </c>
      <c r="P634" s="42">
        <v>5236194</v>
      </c>
      <c r="Q634" s="42">
        <v>5140014</v>
      </c>
      <c r="R634" s="42">
        <v>5043834</v>
      </c>
      <c r="S634" s="42">
        <v>4947654</v>
      </c>
      <c r="T634" s="42">
        <v>4851474</v>
      </c>
      <c r="U634" s="42">
        <v>4755294</v>
      </c>
      <c r="V634" s="42">
        <v>4659114</v>
      </c>
      <c r="W634" s="42">
        <v>4562934</v>
      </c>
      <c r="X634" s="42">
        <v>4466754</v>
      </c>
      <c r="Y634" s="42">
        <v>4370574</v>
      </c>
      <c r="Z634" s="42">
        <v>4274394</v>
      </c>
      <c r="AA634" s="42">
        <v>4178214</v>
      </c>
      <c r="AB634" s="42">
        <v>4082034</v>
      </c>
      <c r="AC634" s="42">
        <v>3985854</v>
      </c>
      <c r="AD634" s="42">
        <v>3889674</v>
      </c>
      <c r="AE634" s="42">
        <v>3793494</v>
      </c>
      <c r="AF634" s="42">
        <v>3697314</v>
      </c>
      <c r="AG634" s="42">
        <v>3601134</v>
      </c>
      <c r="AH634" s="42">
        <v>3504954</v>
      </c>
      <c r="AI634" s="42">
        <v>3408774</v>
      </c>
      <c r="AK634" s="44">
        <v>73</v>
      </c>
      <c r="AL634" s="44" t="s">
        <v>13292</v>
      </c>
      <c r="AM634" s="44">
        <v>2050</v>
      </c>
      <c r="AN634" s="44">
        <v>29</v>
      </c>
      <c r="AO634" s="44">
        <v>-96180</v>
      </c>
      <c r="AP634">
        <v>200577774</v>
      </c>
      <c r="AQ634">
        <v>2085</v>
      </c>
      <c r="AR634">
        <v>2085</v>
      </c>
    </row>
    <row r="635" spans="1:44" ht="15" x14ac:dyDescent="0.25">
      <c r="A635" s="17" t="s">
        <v>5997</v>
      </c>
      <c r="B635" s="43" t="str">
        <f t="shared" si="9"/>
        <v/>
      </c>
      <c r="C635" s="43" t="s">
        <v>13291</v>
      </c>
      <c r="D635" s="5">
        <v>7586619</v>
      </c>
      <c r="E635" s="42">
        <v>7154398</v>
      </c>
      <c r="F635" s="42">
        <v>6722177</v>
      </c>
      <c r="G635" s="42">
        <v>6289956</v>
      </c>
      <c r="H635" s="42">
        <v>5857735</v>
      </c>
      <c r="I635" s="42">
        <v>5425514</v>
      </c>
      <c r="J635" s="42">
        <v>4993293</v>
      </c>
      <c r="K635" s="42">
        <v>4561072</v>
      </c>
      <c r="L635" s="42">
        <v>4128851</v>
      </c>
      <c r="M635" s="42">
        <v>3696630</v>
      </c>
      <c r="N635" s="42">
        <v>3264409</v>
      </c>
      <c r="O635" s="42">
        <v>2832188</v>
      </c>
      <c r="P635" s="42">
        <v>2399967</v>
      </c>
      <c r="Q635" s="42">
        <v>1967746</v>
      </c>
      <c r="R635" s="42">
        <v>1535525</v>
      </c>
      <c r="S635" s="42">
        <v>1103304</v>
      </c>
      <c r="T635" s="42">
        <v>671083</v>
      </c>
      <c r="U635" s="42">
        <v>238862</v>
      </c>
      <c r="V635" s="42" t="s">
        <v>13291</v>
      </c>
      <c r="W635" s="42" t="s">
        <v>13291</v>
      </c>
      <c r="X635" s="42" t="s">
        <v>13291</v>
      </c>
      <c r="Y635" s="42" t="s">
        <v>13291</v>
      </c>
      <c r="Z635" s="42" t="s">
        <v>13291</v>
      </c>
      <c r="AA635" s="42" t="s">
        <v>13291</v>
      </c>
      <c r="AB635" s="42" t="s">
        <v>13291</v>
      </c>
      <c r="AC635" s="42" t="s">
        <v>13291</v>
      </c>
      <c r="AD635" s="42" t="s">
        <v>13291</v>
      </c>
      <c r="AE635" s="42" t="s">
        <v>13291</v>
      </c>
      <c r="AF635" s="42" t="s">
        <v>13291</v>
      </c>
      <c r="AG635" s="42" t="s">
        <v>13291</v>
      </c>
      <c r="AH635" s="42" t="s">
        <v>13291</v>
      </c>
      <c r="AI635" s="42" t="s">
        <v>13291</v>
      </c>
      <c r="AK635" s="44">
        <v>59</v>
      </c>
      <c r="AL635" s="44" t="s">
        <v>13301</v>
      </c>
      <c r="AM635" s="44">
        <v>2036</v>
      </c>
      <c r="AN635" s="44">
        <v>15</v>
      </c>
      <c r="AO635" s="44">
        <v>-432221</v>
      </c>
      <c r="AP635">
        <v>880240818</v>
      </c>
      <c r="AQ635">
        <v>2037</v>
      </c>
      <c r="AR635">
        <v>2037</v>
      </c>
    </row>
    <row r="636" spans="1:44" ht="15" x14ac:dyDescent="0.25">
      <c r="A636" s="17" t="s">
        <v>5997</v>
      </c>
      <c r="B636" s="43" t="str">
        <f t="shared" si="9"/>
        <v/>
      </c>
      <c r="C636" s="43" t="s">
        <v>13291</v>
      </c>
      <c r="D636" s="5">
        <v>2186612</v>
      </c>
      <c r="E636" s="42">
        <v>1549004</v>
      </c>
      <c r="F636" s="42">
        <v>911396</v>
      </c>
      <c r="G636" s="42">
        <v>273788</v>
      </c>
      <c r="H636" s="42" t="s">
        <v>13291</v>
      </c>
      <c r="I636" s="42" t="s">
        <v>13291</v>
      </c>
      <c r="J636" s="42" t="s">
        <v>13291</v>
      </c>
      <c r="K636" s="42" t="s">
        <v>13291</v>
      </c>
      <c r="L636" s="42" t="s">
        <v>13291</v>
      </c>
      <c r="M636" s="42" t="s">
        <v>13291</v>
      </c>
      <c r="N636" s="42" t="s">
        <v>13291</v>
      </c>
      <c r="O636" s="42" t="s">
        <v>13291</v>
      </c>
      <c r="P636" s="42" t="s">
        <v>13291</v>
      </c>
      <c r="Q636" s="42" t="s">
        <v>13291</v>
      </c>
      <c r="R636" s="42" t="s">
        <v>13291</v>
      </c>
      <c r="S636" s="42" t="s">
        <v>13291</v>
      </c>
      <c r="T636" s="42" t="s">
        <v>13291</v>
      </c>
      <c r="U636" s="42" t="s">
        <v>13291</v>
      </c>
      <c r="V636" s="42" t="s">
        <v>13291</v>
      </c>
      <c r="W636" s="42" t="s">
        <v>13291</v>
      </c>
      <c r="X636" s="42" t="s">
        <v>13291</v>
      </c>
      <c r="Y636" s="42" t="s">
        <v>13291</v>
      </c>
      <c r="Z636" s="42" t="s">
        <v>13291</v>
      </c>
      <c r="AA636" s="42" t="s">
        <v>13291</v>
      </c>
      <c r="AB636" s="42" t="s">
        <v>13291</v>
      </c>
      <c r="AC636" s="42" t="s">
        <v>13291</v>
      </c>
      <c r="AD636" s="42" t="s">
        <v>13291</v>
      </c>
      <c r="AE636" s="42" t="s">
        <v>13291</v>
      </c>
      <c r="AF636" s="42" t="s">
        <v>13291</v>
      </c>
      <c r="AG636" s="42" t="s">
        <v>13291</v>
      </c>
      <c r="AH636" s="42" t="s">
        <v>13291</v>
      </c>
      <c r="AI636" s="42" t="s">
        <v>13291</v>
      </c>
      <c r="AK636" s="44">
        <v>45</v>
      </c>
      <c r="AL636" s="44" t="s">
        <v>13315</v>
      </c>
      <c r="AM636" s="44">
        <v>2022</v>
      </c>
      <c r="AN636" s="44">
        <v>1</v>
      </c>
      <c r="AO636" s="44">
        <v>-637608</v>
      </c>
      <c r="AP636">
        <v>1289517164</v>
      </c>
      <c r="AQ636">
        <v>2022</v>
      </c>
      <c r="AR636">
        <v>2022</v>
      </c>
    </row>
    <row r="637" spans="1:44" ht="15" x14ac:dyDescent="0.25">
      <c r="A637" s="17" t="s">
        <v>5997</v>
      </c>
      <c r="B637" s="43" t="str">
        <f t="shared" si="9"/>
        <v/>
      </c>
      <c r="C637" s="43" t="s">
        <v>13291</v>
      </c>
      <c r="D637" s="5">
        <v>264342</v>
      </c>
      <c r="E637" s="42">
        <v>120981</v>
      </c>
      <c r="F637" s="42" t="s">
        <v>13291</v>
      </c>
      <c r="G637" s="42" t="s">
        <v>13291</v>
      </c>
      <c r="H637" s="42" t="s">
        <v>13291</v>
      </c>
      <c r="I637" s="42" t="s">
        <v>13291</v>
      </c>
      <c r="J637" s="42" t="s">
        <v>13291</v>
      </c>
      <c r="K637" s="42" t="s">
        <v>13291</v>
      </c>
      <c r="L637" s="42" t="s">
        <v>13291</v>
      </c>
      <c r="M637" s="42" t="s">
        <v>13291</v>
      </c>
      <c r="N637" s="42" t="s">
        <v>13291</v>
      </c>
      <c r="O637" s="42" t="s">
        <v>13291</v>
      </c>
      <c r="P637" s="42" t="s">
        <v>13291</v>
      </c>
      <c r="Q637" s="42" t="s">
        <v>13291</v>
      </c>
      <c r="R637" s="42" t="s">
        <v>13291</v>
      </c>
      <c r="S637" s="42" t="s">
        <v>13291</v>
      </c>
      <c r="T637" s="42" t="s">
        <v>13291</v>
      </c>
      <c r="U637" s="42" t="s">
        <v>13291</v>
      </c>
      <c r="V637" s="42" t="s">
        <v>13291</v>
      </c>
      <c r="W637" s="42" t="s">
        <v>13291</v>
      </c>
      <c r="X637" s="42" t="s">
        <v>13291</v>
      </c>
      <c r="Y637" s="42" t="s">
        <v>13291</v>
      </c>
      <c r="Z637" s="42" t="s">
        <v>13291</v>
      </c>
      <c r="AA637" s="42" t="s">
        <v>13291</v>
      </c>
      <c r="AB637" s="42" t="s">
        <v>13291</v>
      </c>
      <c r="AC637" s="42" t="s">
        <v>13291</v>
      </c>
      <c r="AD637" s="42" t="s">
        <v>13291</v>
      </c>
      <c r="AE637" s="42" t="s">
        <v>13291</v>
      </c>
      <c r="AF637" s="42" t="s">
        <v>13291</v>
      </c>
      <c r="AG637" s="42" t="s">
        <v>13291</v>
      </c>
      <c r="AH637" s="42" t="s">
        <v>13291</v>
      </c>
      <c r="AI637" s="42" t="s">
        <v>13291</v>
      </c>
      <c r="AK637" s="44">
        <v>43</v>
      </c>
      <c r="AL637" s="44" t="s">
        <v>13319</v>
      </c>
      <c r="AM637" s="44">
        <v>2020</v>
      </c>
      <c r="AN637" s="44">
        <v>-1</v>
      </c>
      <c r="AO637" s="44" t="e">
        <v>#VALUE!</v>
      </c>
      <c r="AP637" t="e">
        <v>#VALUE!</v>
      </c>
      <c r="AQ637" t="e">
        <v>#VALUE!</v>
      </c>
      <c r="AR637" t="e">
        <v>#VALUE!</v>
      </c>
    </row>
    <row r="638" spans="1:44" ht="15" x14ac:dyDescent="0.25">
      <c r="A638" s="17" t="s">
        <v>5997</v>
      </c>
      <c r="B638" s="43" t="str">
        <f t="shared" si="9"/>
        <v/>
      </c>
      <c r="C638" s="43" t="s">
        <v>13291</v>
      </c>
      <c r="D638" s="5">
        <v>2385047</v>
      </c>
      <c r="E638" s="42">
        <v>2075569</v>
      </c>
      <c r="F638" s="42">
        <v>1766091</v>
      </c>
      <c r="G638" s="42">
        <v>1456613</v>
      </c>
      <c r="H638" s="42">
        <v>1147135</v>
      </c>
      <c r="I638" s="42">
        <v>837657</v>
      </c>
      <c r="J638" s="42">
        <v>528179</v>
      </c>
      <c r="K638" s="42">
        <v>218701</v>
      </c>
      <c r="L638" s="42" t="s">
        <v>13291</v>
      </c>
      <c r="M638" s="42" t="s">
        <v>13291</v>
      </c>
      <c r="N638" s="42" t="s">
        <v>13291</v>
      </c>
      <c r="O638" s="42" t="s">
        <v>13291</v>
      </c>
      <c r="P638" s="42" t="s">
        <v>13291</v>
      </c>
      <c r="Q638" s="42" t="s">
        <v>13291</v>
      </c>
      <c r="R638" s="42" t="s">
        <v>13291</v>
      </c>
      <c r="S638" s="42" t="s">
        <v>13291</v>
      </c>
      <c r="T638" s="42" t="s">
        <v>13291</v>
      </c>
      <c r="U638" s="42" t="s">
        <v>13291</v>
      </c>
      <c r="V638" s="42" t="s">
        <v>13291</v>
      </c>
      <c r="W638" s="42" t="s">
        <v>13291</v>
      </c>
      <c r="X638" s="42" t="s">
        <v>13291</v>
      </c>
      <c r="Y638" s="42" t="s">
        <v>13291</v>
      </c>
      <c r="Z638" s="42" t="s">
        <v>13291</v>
      </c>
      <c r="AA638" s="42" t="s">
        <v>13291</v>
      </c>
      <c r="AB638" s="42" t="s">
        <v>13291</v>
      </c>
      <c r="AC638" s="42" t="s">
        <v>13291</v>
      </c>
      <c r="AD638" s="42" t="s">
        <v>13291</v>
      </c>
      <c r="AE638" s="42" t="s">
        <v>13291</v>
      </c>
      <c r="AF638" s="42" t="s">
        <v>13291</v>
      </c>
      <c r="AG638" s="42" t="s">
        <v>13291</v>
      </c>
      <c r="AH638" s="42" t="s">
        <v>13291</v>
      </c>
      <c r="AI638" s="42" t="s">
        <v>13291</v>
      </c>
      <c r="AK638" s="44">
        <v>49</v>
      </c>
      <c r="AL638" s="44" t="s">
        <v>13316</v>
      </c>
      <c r="AM638" s="44">
        <v>2026</v>
      </c>
      <c r="AN638" s="44">
        <v>5</v>
      </c>
      <c r="AO638" s="44">
        <v>-309478</v>
      </c>
      <c r="AP638">
        <v>627221129</v>
      </c>
      <c r="AQ638">
        <v>2027</v>
      </c>
      <c r="AR638">
        <v>2027</v>
      </c>
    </row>
    <row r="639" spans="1:44" ht="15" x14ac:dyDescent="0.25">
      <c r="A639" s="17" t="s">
        <v>5997</v>
      </c>
      <c r="B639" s="43" t="str">
        <f t="shared" si="9"/>
        <v/>
      </c>
      <c r="C639" s="43" t="s">
        <v>13291</v>
      </c>
      <c r="D639" s="5">
        <v>35381388</v>
      </c>
      <c r="E639" s="42">
        <v>34847967</v>
      </c>
      <c r="F639" s="42">
        <v>34314546</v>
      </c>
      <c r="G639" s="42">
        <v>33781125</v>
      </c>
      <c r="H639" s="42">
        <v>33247704</v>
      </c>
      <c r="I639" s="42">
        <v>32714283</v>
      </c>
      <c r="J639" s="42">
        <v>32180862</v>
      </c>
      <c r="K639" s="42">
        <v>31647441</v>
      </c>
      <c r="L639" s="42">
        <v>31114020</v>
      </c>
      <c r="M639" s="42">
        <v>30580599</v>
      </c>
      <c r="N639" s="42">
        <v>30047178</v>
      </c>
      <c r="O639" s="42">
        <v>29513757</v>
      </c>
      <c r="P639" s="42">
        <v>28980336</v>
      </c>
      <c r="Q639" s="42">
        <v>28446915</v>
      </c>
      <c r="R639" s="42">
        <v>27913494</v>
      </c>
      <c r="S639" s="42">
        <v>27380073</v>
      </c>
      <c r="T639" s="42">
        <v>26846652</v>
      </c>
      <c r="U639" s="42">
        <v>26313231</v>
      </c>
      <c r="V639" s="42">
        <v>25779810</v>
      </c>
      <c r="W639" s="42">
        <v>25246389</v>
      </c>
      <c r="X639" s="42">
        <v>24712968</v>
      </c>
      <c r="Y639" s="42">
        <v>24179547</v>
      </c>
      <c r="Z639" s="42">
        <v>23646126</v>
      </c>
      <c r="AA639" s="42">
        <v>23112705</v>
      </c>
      <c r="AB639" s="42">
        <v>22579284</v>
      </c>
      <c r="AC639" s="42">
        <v>22045863</v>
      </c>
      <c r="AD639" s="42">
        <v>21512442</v>
      </c>
      <c r="AE639" s="42">
        <v>20979021</v>
      </c>
      <c r="AF639" s="42">
        <v>20445600</v>
      </c>
      <c r="AG639" s="42">
        <v>19912179</v>
      </c>
      <c r="AH639" s="42">
        <v>19378758</v>
      </c>
      <c r="AI639" s="42">
        <v>18845337</v>
      </c>
      <c r="AK639" s="44">
        <v>73</v>
      </c>
      <c r="AL639" s="44" t="s">
        <v>13292</v>
      </c>
      <c r="AM639" s="44">
        <v>2050</v>
      </c>
      <c r="AN639" s="44">
        <v>29</v>
      </c>
      <c r="AO639" s="44">
        <v>-533421</v>
      </c>
      <c r="AP639">
        <v>1112358387</v>
      </c>
      <c r="AQ639">
        <v>2085</v>
      </c>
      <c r="AR639">
        <v>2085</v>
      </c>
    </row>
    <row r="640" spans="1:44" ht="15" x14ac:dyDescent="0.25">
      <c r="A640" s="17" t="s">
        <v>5997</v>
      </c>
      <c r="B640" s="43" t="str">
        <f t="shared" si="9"/>
        <v/>
      </c>
      <c r="C640" s="43" t="s">
        <v>13291</v>
      </c>
      <c r="D640" s="5">
        <v>15942041</v>
      </c>
      <c r="E640" s="42">
        <v>15412256</v>
      </c>
      <c r="F640" s="42">
        <v>14882471</v>
      </c>
      <c r="G640" s="42">
        <v>14352686</v>
      </c>
      <c r="H640" s="42">
        <v>13822901</v>
      </c>
      <c r="I640" s="42">
        <v>13293116</v>
      </c>
      <c r="J640" s="42">
        <v>12763331</v>
      </c>
      <c r="K640" s="42">
        <v>12233546</v>
      </c>
      <c r="L640" s="42">
        <v>11703761</v>
      </c>
      <c r="M640" s="42">
        <v>11173976</v>
      </c>
      <c r="N640" s="42">
        <v>10644191</v>
      </c>
      <c r="O640" s="42">
        <v>10114406</v>
      </c>
      <c r="P640" s="42">
        <v>9584621</v>
      </c>
      <c r="Q640" s="42">
        <v>9054836</v>
      </c>
      <c r="R640" s="42">
        <v>8525051</v>
      </c>
      <c r="S640" s="42">
        <v>7995266</v>
      </c>
      <c r="T640" s="42">
        <v>7465481</v>
      </c>
      <c r="U640" s="42">
        <v>6935696</v>
      </c>
      <c r="V640" s="42">
        <v>6405911</v>
      </c>
      <c r="W640" s="42">
        <v>5876126</v>
      </c>
      <c r="X640" s="42">
        <v>5346341</v>
      </c>
      <c r="Y640" s="42">
        <v>4816556</v>
      </c>
      <c r="Z640" s="42">
        <v>4286771</v>
      </c>
      <c r="AA640" s="42">
        <v>3756986</v>
      </c>
      <c r="AB640" s="42">
        <v>3227201</v>
      </c>
      <c r="AC640" s="42">
        <v>2697416</v>
      </c>
      <c r="AD640" s="42">
        <v>2167631</v>
      </c>
      <c r="AE640" s="42">
        <v>1637846</v>
      </c>
      <c r="AF640" s="42">
        <v>1108061</v>
      </c>
      <c r="AG640" s="42">
        <v>578276</v>
      </c>
      <c r="AH640" s="42">
        <v>48491</v>
      </c>
      <c r="AI640" s="42" t="s">
        <v>13291</v>
      </c>
      <c r="AK640" s="44">
        <v>72</v>
      </c>
      <c r="AL640" s="44" t="s">
        <v>13314</v>
      </c>
      <c r="AM640" s="44">
        <v>2049</v>
      </c>
      <c r="AN640" s="44">
        <v>28</v>
      </c>
      <c r="AO640" s="44">
        <v>-529785</v>
      </c>
      <c r="AP640">
        <v>1085577956</v>
      </c>
      <c r="AQ640">
        <v>2049</v>
      </c>
      <c r="AR640">
        <v>2049</v>
      </c>
    </row>
    <row r="641" spans="1:44" ht="15" x14ac:dyDescent="0.25">
      <c r="A641" s="17" t="s">
        <v>5997</v>
      </c>
      <c r="B641" s="43" t="str">
        <f t="shared" si="9"/>
        <v/>
      </c>
      <c r="C641" s="43">
        <v>2162538</v>
      </c>
      <c r="D641" s="5">
        <v>2089170</v>
      </c>
      <c r="E641" s="42">
        <v>2015802</v>
      </c>
      <c r="F641" s="42">
        <v>1942434</v>
      </c>
      <c r="G641" s="42">
        <v>1869066</v>
      </c>
      <c r="H641" s="42">
        <v>1795698</v>
      </c>
      <c r="I641" s="42">
        <v>1722330</v>
      </c>
      <c r="J641" s="42">
        <v>1648962</v>
      </c>
      <c r="K641" s="42">
        <v>1575594</v>
      </c>
      <c r="L641" s="42">
        <v>1502226</v>
      </c>
      <c r="M641" s="42">
        <v>1428858</v>
      </c>
      <c r="N641" s="42">
        <v>1355490</v>
      </c>
      <c r="O641" s="42">
        <v>1282122</v>
      </c>
      <c r="P641" s="42">
        <v>1208754</v>
      </c>
      <c r="Q641" s="42">
        <v>1135386</v>
      </c>
      <c r="R641" s="42">
        <v>1062018</v>
      </c>
      <c r="S641" s="42">
        <v>988650</v>
      </c>
      <c r="T641" s="42">
        <v>915282</v>
      </c>
      <c r="U641" s="42">
        <v>841914</v>
      </c>
      <c r="V641" s="42">
        <v>768546</v>
      </c>
      <c r="W641" s="42">
        <v>695178</v>
      </c>
      <c r="X641" s="42">
        <v>621810</v>
      </c>
      <c r="Y641" s="42">
        <v>548442</v>
      </c>
      <c r="Z641" s="42">
        <v>475074</v>
      </c>
      <c r="AA641" s="42">
        <v>401706</v>
      </c>
      <c r="AB641" s="42">
        <v>328338</v>
      </c>
      <c r="AC641" s="42">
        <v>254970</v>
      </c>
      <c r="AD641" s="42">
        <v>181602</v>
      </c>
      <c r="AE641" s="42">
        <v>108234</v>
      </c>
      <c r="AF641" s="42">
        <v>34866</v>
      </c>
      <c r="AG641" s="42" t="s">
        <v>13291</v>
      </c>
      <c r="AH641" s="42" t="s">
        <v>13291</v>
      </c>
      <c r="AI641" s="42" t="s">
        <v>13291</v>
      </c>
      <c r="AK641" s="44">
        <v>70</v>
      </c>
      <c r="AL641" s="44" t="s">
        <v>13308</v>
      </c>
      <c r="AM641" s="44">
        <v>2047</v>
      </c>
      <c r="AN641" s="44">
        <v>26</v>
      </c>
      <c r="AO641" s="44">
        <v>-73368</v>
      </c>
      <c r="AP641">
        <v>150219162</v>
      </c>
      <c r="AQ641">
        <v>2047</v>
      </c>
      <c r="AR641">
        <v>2047</v>
      </c>
    </row>
    <row r="642" spans="1:44" ht="15" x14ac:dyDescent="0.25">
      <c r="A642" s="17" t="s">
        <v>5997</v>
      </c>
      <c r="B642" s="43" t="str">
        <f t="shared" si="9"/>
        <v/>
      </c>
      <c r="C642" s="43" t="s">
        <v>13291</v>
      </c>
      <c r="D642" s="5">
        <v>20449042</v>
      </c>
      <c r="E642" s="42">
        <v>20255360</v>
      </c>
      <c r="F642" s="42">
        <v>20061678</v>
      </c>
      <c r="G642" s="42">
        <v>19867996</v>
      </c>
      <c r="H642" s="42">
        <v>19674314</v>
      </c>
      <c r="I642" s="42">
        <v>19480632</v>
      </c>
      <c r="J642" s="42">
        <v>19286950</v>
      </c>
      <c r="K642" s="42">
        <v>19093268</v>
      </c>
      <c r="L642" s="42">
        <v>18899586</v>
      </c>
      <c r="M642" s="42">
        <v>18705904</v>
      </c>
      <c r="N642" s="42">
        <v>18512222</v>
      </c>
      <c r="O642" s="42">
        <v>18318540</v>
      </c>
      <c r="P642" s="42">
        <v>18124858</v>
      </c>
      <c r="Q642" s="42">
        <v>17931176</v>
      </c>
      <c r="R642" s="42">
        <v>17737494</v>
      </c>
      <c r="S642" s="42">
        <v>17543812</v>
      </c>
      <c r="T642" s="42">
        <v>17350130</v>
      </c>
      <c r="U642" s="42">
        <v>17156448</v>
      </c>
      <c r="V642" s="42">
        <v>16962766</v>
      </c>
      <c r="W642" s="42">
        <v>16769084</v>
      </c>
      <c r="X642" s="42">
        <v>16575402</v>
      </c>
      <c r="Y642" s="42">
        <v>16381720</v>
      </c>
      <c r="Z642" s="42">
        <v>16188038</v>
      </c>
      <c r="AA642" s="42">
        <v>15994356</v>
      </c>
      <c r="AB642" s="42">
        <v>15800674</v>
      </c>
      <c r="AC642" s="42">
        <v>15606992</v>
      </c>
      <c r="AD642" s="42">
        <v>15413310</v>
      </c>
      <c r="AE642" s="42">
        <v>15219628</v>
      </c>
      <c r="AF642" s="42">
        <v>15025946</v>
      </c>
      <c r="AG642" s="42">
        <v>14832264</v>
      </c>
      <c r="AH642" s="42">
        <v>14638582</v>
      </c>
      <c r="AI642" s="42">
        <v>14444900</v>
      </c>
      <c r="AK642" s="44">
        <v>73</v>
      </c>
      <c r="AL642" s="44" t="s">
        <v>13292</v>
      </c>
      <c r="AM642" s="44">
        <v>2050</v>
      </c>
      <c r="AN642" s="44">
        <v>29</v>
      </c>
      <c r="AO642" s="44">
        <v>-193682</v>
      </c>
      <c r="AP642">
        <v>411493000</v>
      </c>
      <c r="AQ642">
        <v>2125</v>
      </c>
      <c r="AR642">
        <v>2100</v>
      </c>
    </row>
    <row r="643" spans="1:44" ht="15" x14ac:dyDescent="0.25">
      <c r="A643" s="17" t="s">
        <v>5997</v>
      </c>
      <c r="B643" s="43" t="str">
        <f t="shared" si="9"/>
        <v/>
      </c>
      <c r="C643" s="43" t="s">
        <v>13291</v>
      </c>
      <c r="D643" s="5">
        <v>3523568</v>
      </c>
      <c r="E643" s="42">
        <v>3219154</v>
      </c>
      <c r="F643" s="42">
        <v>2914740</v>
      </c>
      <c r="G643" s="42">
        <v>2610326</v>
      </c>
      <c r="H643" s="42">
        <v>2305912</v>
      </c>
      <c r="I643" s="42">
        <v>2001498</v>
      </c>
      <c r="J643" s="42">
        <v>1697084</v>
      </c>
      <c r="K643" s="42">
        <v>1392670</v>
      </c>
      <c r="L643" s="42">
        <v>1088256</v>
      </c>
      <c r="M643" s="42">
        <v>783842</v>
      </c>
      <c r="N643" s="42">
        <v>479428</v>
      </c>
      <c r="O643" s="42">
        <v>175014</v>
      </c>
      <c r="P643" s="42" t="s">
        <v>13291</v>
      </c>
      <c r="Q643" s="42" t="s">
        <v>13291</v>
      </c>
      <c r="R643" s="42" t="s">
        <v>13291</v>
      </c>
      <c r="S643" s="42" t="s">
        <v>13291</v>
      </c>
      <c r="T643" s="42" t="s">
        <v>13291</v>
      </c>
      <c r="U643" s="42" t="s">
        <v>13291</v>
      </c>
      <c r="V643" s="42" t="s">
        <v>13291</v>
      </c>
      <c r="W643" s="42" t="s">
        <v>13291</v>
      </c>
      <c r="X643" s="42" t="s">
        <v>13291</v>
      </c>
      <c r="Y643" s="42" t="s">
        <v>13291</v>
      </c>
      <c r="Z643" s="42" t="s">
        <v>13291</v>
      </c>
      <c r="AA643" s="42" t="s">
        <v>13291</v>
      </c>
      <c r="AB643" s="42" t="s">
        <v>13291</v>
      </c>
      <c r="AC643" s="42" t="s">
        <v>13291</v>
      </c>
      <c r="AD643" s="42" t="s">
        <v>13291</v>
      </c>
      <c r="AE643" s="42" t="s">
        <v>13291</v>
      </c>
      <c r="AF643" s="42" t="s">
        <v>13291</v>
      </c>
      <c r="AG643" s="42" t="s">
        <v>13291</v>
      </c>
      <c r="AH643" s="42" t="s">
        <v>13291</v>
      </c>
      <c r="AI643" s="42" t="s">
        <v>13291</v>
      </c>
      <c r="AK643" s="44">
        <v>53</v>
      </c>
      <c r="AL643" s="44" t="s">
        <v>13297</v>
      </c>
      <c r="AM643" s="44">
        <v>2030</v>
      </c>
      <c r="AN643" s="44">
        <v>9</v>
      </c>
      <c r="AO643" s="44">
        <v>-304414</v>
      </c>
      <c r="AP643">
        <v>618135434</v>
      </c>
      <c r="AQ643">
        <v>2031</v>
      </c>
      <c r="AR643">
        <v>2031</v>
      </c>
    </row>
    <row r="644" spans="1:44" ht="15" x14ac:dyDescent="0.25">
      <c r="A644" s="17" t="s">
        <v>5997</v>
      </c>
      <c r="B644" s="43" t="str">
        <f t="shared" ref="B644:B707" si="10">IF(A644=A643,"",1)</f>
        <v/>
      </c>
      <c r="C644" s="43" t="s">
        <v>13291</v>
      </c>
      <c r="D644" s="5">
        <v>26848107</v>
      </c>
      <c r="E644" s="42">
        <v>26679954</v>
      </c>
      <c r="F644" s="42">
        <v>26511801</v>
      </c>
      <c r="G644" s="42">
        <v>26343648</v>
      </c>
      <c r="H644" s="42">
        <v>26175495</v>
      </c>
      <c r="I644" s="42">
        <v>26007342</v>
      </c>
      <c r="J644" s="42">
        <v>25839189</v>
      </c>
      <c r="K644" s="42">
        <v>25671036</v>
      </c>
      <c r="L644" s="42">
        <v>25502883</v>
      </c>
      <c r="M644" s="42">
        <v>25334730</v>
      </c>
      <c r="N644" s="42">
        <v>25166577</v>
      </c>
      <c r="O644" s="42">
        <v>24998424</v>
      </c>
      <c r="P644" s="42">
        <v>24830271</v>
      </c>
      <c r="Q644" s="42">
        <v>24662118</v>
      </c>
      <c r="R644" s="42">
        <v>24493965</v>
      </c>
      <c r="S644" s="42">
        <v>24325812</v>
      </c>
      <c r="T644" s="42">
        <v>24157659</v>
      </c>
      <c r="U644" s="42">
        <v>23989506</v>
      </c>
      <c r="V644" s="42">
        <v>23821353</v>
      </c>
      <c r="W644" s="42">
        <v>23653200</v>
      </c>
      <c r="X644" s="42">
        <v>23485047</v>
      </c>
      <c r="Y644" s="42">
        <v>23316894</v>
      </c>
      <c r="Z644" s="42">
        <v>23148741</v>
      </c>
      <c r="AA644" s="42">
        <v>22980588</v>
      </c>
      <c r="AB644" s="42">
        <v>22812435</v>
      </c>
      <c r="AC644" s="42">
        <v>22644282</v>
      </c>
      <c r="AD644" s="42">
        <v>22476129</v>
      </c>
      <c r="AE644" s="42">
        <v>22307976</v>
      </c>
      <c r="AF644" s="42">
        <v>22139823</v>
      </c>
      <c r="AG644" s="42">
        <v>21971670</v>
      </c>
      <c r="AH644" s="42">
        <v>21803517</v>
      </c>
      <c r="AI644" s="42">
        <v>21635364</v>
      </c>
      <c r="AK644" s="44">
        <v>73</v>
      </c>
      <c r="AL644" s="44" t="s">
        <v>13292</v>
      </c>
      <c r="AM644" s="44">
        <v>2050</v>
      </c>
      <c r="AN644" s="44">
        <v>29</v>
      </c>
      <c r="AO644" s="44">
        <v>-168153</v>
      </c>
      <c r="AP644">
        <v>366349014</v>
      </c>
      <c r="AQ644">
        <v>2179</v>
      </c>
      <c r="AR644">
        <v>2100</v>
      </c>
    </row>
    <row r="645" spans="1:44" ht="15" x14ac:dyDescent="0.25">
      <c r="A645" s="17" t="s">
        <v>5997</v>
      </c>
      <c r="B645" s="43" t="str">
        <f t="shared" si="10"/>
        <v/>
      </c>
      <c r="C645" s="43" t="s">
        <v>13291</v>
      </c>
      <c r="D645" s="5">
        <v>2820343</v>
      </c>
      <c r="E645" s="42">
        <v>2534606</v>
      </c>
      <c r="F645" s="42">
        <v>2248869</v>
      </c>
      <c r="G645" s="42">
        <v>1963132</v>
      </c>
      <c r="H645" s="42">
        <v>1677395</v>
      </c>
      <c r="I645" s="42">
        <v>1391658</v>
      </c>
      <c r="J645" s="42">
        <v>1105921</v>
      </c>
      <c r="K645" s="42">
        <v>820184</v>
      </c>
      <c r="L645" s="42">
        <v>534447</v>
      </c>
      <c r="M645" s="42">
        <v>248710</v>
      </c>
      <c r="N645" s="42" t="s">
        <v>13291</v>
      </c>
      <c r="O645" s="42" t="s">
        <v>13291</v>
      </c>
      <c r="P645" s="42" t="s">
        <v>13291</v>
      </c>
      <c r="Q645" s="42" t="s">
        <v>13291</v>
      </c>
      <c r="R645" s="42" t="s">
        <v>13291</v>
      </c>
      <c r="S645" s="42" t="s">
        <v>13291</v>
      </c>
      <c r="T645" s="42" t="s">
        <v>13291</v>
      </c>
      <c r="U645" s="42" t="s">
        <v>13291</v>
      </c>
      <c r="V645" s="42" t="s">
        <v>13291</v>
      </c>
      <c r="W645" s="42" t="s">
        <v>13291</v>
      </c>
      <c r="X645" s="42" t="s">
        <v>13291</v>
      </c>
      <c r="Y645" s="42" t="s">
        <v>13291</v>
      </c>
      <c r="Z645" s="42" t="s">
        <v>13291</v>
      </c>
      <c r="AA645" s="42" t="s">
        <v>13291</v>
      </c>
      <c r="AB645" s="42" t="s">
        <v>13291</v>
      </c>
      <c r="AC645" s="42" t="s">
        <v>13291</v>
      </c>
      <c r="AD645" s="42" t="s">
        <v>13291</v>
      </c>
      <c r="AE645" s="42" t="s">
        <v>13291</v>
      </c>
      <c r="AF645" s="42" t="s">
        <v>13291</v>
      </c>
      <c r="AG645" s="42" t="s">
        <v>13291</v>
      </c>
      <c r="AH645" s="42" t="s">
        <v>13291</v>
      </c>
      <c r="AI645" s="42" t="s">
        <v>13291</v>
      </c>
      <c r="AK645" s="44">
        <v>51</v>
      </c>
      <c r="AL645" s="44" t="s">
        <v>13312</v>
      </c>
      <c r="AM645" s="44">
        <v>2028</v>
      </c>
      <c r="AN645" s="44">
        <v>7</v>
      </c>
      <c r="AO645" s="44">
        <v>-285737</v>
      </c>
      <c r="AP645">
        <v>579723346</v>
      </c>
      <c r="AQ645">
        <v>2029</v>
      </c>
      <c r="AR645">
        <v>2029</v>
      </c>
    </row>
    <row r="646" spans="1:44" ht="15" x14ac:dyDescent="0.25">
      <c r="A646" s="17" t="s">
        <v>5997</v>
      </c>
      <c r="B646" s="43" t="str">
        <f t="shared" si="10"/>
        <v/>
      </c>
      <c r="C646" s="43" t="s">
        <v>13291</v>
      </c>
      <c r="D646" s="5">
        <v>2310038</v>
      </c>
      <c r="E646" s="42">
        <v>2154135</v>
      </c>
      <c r="F646" s="42">
        <v>1998232</v>
      </c>
      <c r="G646" s="42">
        <v>1842329</v>
      </c>
      <c r="H646" s="42">
        <v>1686426</v>
      </c>
      <c r="I646" s="42">
        <v>1530523</v>
      </c>
      <c r="J646" s="42">
        <v>1374620</v>
      </c>
      <c r="K646" s="42">
        <v>1218717</v>
      </c>
      <c r="L646" s="42">
        <v>1062814</v>
      </c>
      <c r="M646" s="42">
        <v>906911</v>
      </c>
      <c r="N646" s="42">
        <v>751008</v>
      </c>
      <c r="O646" s="42">
        <v>595105</v>
      </c>
      <c r="P646" s="42">
        <v>439202</v>
      </c>
      <c r="Q646" s="42">
        <v>283299</v>
      </c>
      <c r="R646" s="42">
        <v>127396</v>
      </c>
      <c r="S646" s="42" t="s">
        <v>13291</v>
      </c>
      <c r="T646" s="42" t="s">
        <v>13291</v>
      </c>
      <c r="U646" s="42" t="s">
        <v>13291</v>
      </c>
      <c r="V646" s="42" t="s">
        <v>13291</v>
      </c>
      <c r="W646" s="42" t="s">
        <v>13291</v>
      </c>
      <c r="X646" s="42" t="s">
        <v>13291</v>
      </c>
      <c r="Y646" s="42" t="s">
        <v>13291</v>
      </c>
      <c r="Z646" s="42" t="s">
        <v>13291</v>
      </c>
      <c r="AA646" s="42" t="s">
        <v>13291</v>
      </c>
      <c r="AB646" s="42" t="s">
        <v>13291</v>
      </c>
      <c r="AC646" s="42" t="s">
        <v>13291</v>
      </c>
      <c r="AD646" s="42" t="s">
        <v>13291</v>
      </c>
      <c r="AE646" s="42" t="s">
        <v>13291</v>
      </c>
      <c r="AF646" s="42" t="s">
        <v>13291</v>
      </c>
      <c r="AG646" s="42" t="s">
        <v>13291</v>
      </c>
      <c r="AH646" s="42" t="s">
        <v>13291</v>
      </c>
      <c r="AI646" s="42" t="s">
        <v>13291</v>
      </c>
      <c r="AK646" s="44">
        <v>56</v>
      </c>
      <c r="AL646" s="44" t="s">
        <v>13298</v>
      </c>
      <c r="AM646" s="44">
        <v>2033</v>
      </c>
      <c r="AN646" s="44">
        <v>12</v>
      </c>
      <c r="AO646" s="44">
        <v>-155903</v>
      </c>
      <c r="AP646">
        <v>317078195</v>
      </c>
      <c r="AQ646">
        <v>2034</v>
      </c>
      <c r="AR646">
        <v>2034</v>
      </c>
    </row>
    <row r="647" spans="1:44" ht="15" x14ac:dyDescent="0.25">
      <c r="A647" s="17" t="s">
        <v>5997</v>
      </c>
      <c r="B647" s="43" t="str">
        <f t="shared" si="10"/>
        <v/>
      </c>
      <c r="C647" s="43" t="s">
        <v>13291</v>
      </c>
      <c r="D647" s="5">
        <v>3119874</v>
      </c>
      <c r="E647" s="42">
        <v>1988752</v>
      </c>
      <c r="F647" s="42">
        <v>857630</v>
      </c>
      <c r="G647" s="42" t="s">
        <v>13291</v>
      </c>
      <c r="H647" s="42" t="s">
        <v>13291</v>
      </c>
      <c r="I647" s="42" t="s">
        <v>13291</v>
      </c>
      <c r="J647" s="42" t="s">
        <v>13291</v>
      </c>
      <c r="K647" s="42" t="s">
        <v>13291</v>
      </c>
      <c r="L647" s="42" t="s">
        <v>13291</v>
      </c>
      <c r="M647" s="42" t="s">
        <v>13291</v>
      </c>
      <c r="N647" s="42" t="s">
        <v>13291</v>
      </c>
      <c r="O647" s="42" t="s">
        <v>13291</v>
      </c>
      <c r="P647" s="42" t="s">
        <v>13291</v>
      </c>
      <c r="Q647" s="42" t="s">
        <v>13291</v>
      </c>
      <c r="R647" s="42" t="s">
        <v>13291</v>
      </c>
      <c r="S647" s="42" t="s">
        <v>13291</v>
      </c>
      <c r="T647" s="42" t="s">
        <v>13291</v>
      </c>
      <c r="U647" s="42" t="s">
        <v>13291</v>
      </c>
      <c r="V647" s="42" t="s">
        <v>13291</v>
      </c>
      <c r="W647" s="42" t="s">
        <v>13291</v>
      </c>
      <c r="X647" s="42" t="s">
        <v>13291</v>
      </c>
      <c r="Y647" s="42" t="s">
        <v>13291</v>
      </c>
      <c r="Z647" s="42" t="s">
        <v>13291</v>
      </c>
      <c r="AA647" s="42" t="s">
        <v>13291</v>
      </c>
      <c r="AB647" s="42" t="s">
        <v>13291</v>
      </c>
      <c r="AC647" s="42" t="s">
        <v>13291</v>
      </c>
      <c r="AD647" s="42" t="s">
        <v>13291</v>
      </c>
      <c r="AE647" s="42" t="s">
        <v>13291</v>
      </c>
      <c r="AF647" s="42" t="s">
        <v>13291</v>
      </c>
      <c r="AG647" s="42" t="s">
        <v>13291</v>
      </c>
      <c r="AH647" s="42" t="s">
        <v>13291</v>
      </c>
      <c r="AI647" s="42" t="s">
        <v>13291</v>
      </c>
      <c r="AK647" s="44">
        <v>44</v>
      </c>
      <c r="AL647" s="44" t="s">
        <v>377</v>
      </c>
      <c r="AM647" s="44">
        <v>2021</v>
      </c>
      <c r="AN647" s="44">
        <v>0</v>
      </c>
      <c r="AO647" s="44">
        <v>-1131122</v>
      </c>
      <c r="AP647">
        <v>2286855192</v>
      </c>
      <c r="AQ647">
        <v>2022</v>
      </c>
      <c r="AR647">
        <v>2022</v>
      </c>
    </row>
    <row r="648" spans="1:44" ht="15" x14ac:dyDescent="0.25">
      <c r="A648" s="17" t="s">
        <v>5997</v>
      </c>
      <c r="B648" s="43" t="str">
        <f t="shared" si="10"/>
        <v/>
      </c>
      <c r="C648" s="43" t="s">
        <v>13291</v>
      </c>
      <c r="D648" s="5">
        <v>4869344</v>
      </c>
      <c r="E648" s="42">
        <v>4400021</v>
      </c>
      <c r="F648" s="42">
        <v>3930698</v>
      </c>
      <c r="G648" s="42">
        <v>3461375</v>
      </c>
      <c r="H648" s="42">
        <v>2992052</v>
      </c>
      <c r="I648" s="42">
        <v>2522729</v>
      </c>
      <c r="J648" s="42">
        <v>2053406</v>
      </c>
      <c r="K648" s="42">
        <v>1584083</v>
      </c>
      <c r="L648" s="42">
        <v>1114760</v>
      </c>
      <c r="M648" s="42">
        <v>645437</v>
      </c>
      <c r="N648" s="42">
        <v>176114</v>
      </c>
      <c r="O648" s="42" t="s">
        <v>13291</v>
      </c>
      <c r="P648" s="42" t="s">
        <v>13291</v>
      </c>
      <c r="Q648" s="42" t="s">
        <v>13291</v>
      </c>
      <c r="R648" s="42" t="s">
        <v>13291</v>
      </c>
      <c r="S648" s="42" t="s">
        <v>13291</v>
      </c>
      <c r="T648" s="42" t="s">
        <v>13291</v>
      </c>
      <c r="U648" s="42" t="s">
        <v>13291</v>
      </c>
      <c r="V648" s="42" t="s">
        <v>13291</v>
      </c>
      <c r="W648" s="42" t="s">
        <v>13291</v>
      </c>
      <c r="X648" s="42" t="s">
        <v>13291</v>
      </c>
      <c r="Y648" s="42" t="s">
        <v>13291</v>
      </c>
      <c r="Z648" s="42" t="s">
        <v>13291</v>
      </c>
      <c r="AA648" s="42" t="s">
        <v>13291</v>
      </c>
      <c r="AB648" s="42" t="s">
        <v>13291</v>
      </c>
      <c r="AC648" s="42" t="s">
        <v>13291</v>
      </c>
      <c r="AD648" s="42" t="s">
        <v>13291</v>
      </c>
      <c r="AE648" s="42" t="s">
        <v>13291</v>
      </c>
      <c r="AF648" s="42" t="s">
        <v>13291</v>
      </c>
      <c r="AG648" s="42" t="s">
        <v>13291</v>
      </c>
      <c r="AH648" s="42" t="s">
        <v>13291</v>
      </c>
      <c r="AI648" s="42" t="s">
        <v>13291</v>
      </c>
      <c r="AK648" s="44">
        <v>52</v>
      </c>
      <c r="AL648" s="44" t="s">
        <v>267</v>
      </c>
      <c r="AM648" s="44">
        <v>2029</v>
      </c>
      <c r="AN648" s="44">
        <v>8</v>
      </c>
      <c r="AO648" s="44">
        <v>-469323</v>
      </c>
      <c r="AP648">
        <v>952432481</v>
      </c>
      <c r="AQ648">
        <v>2029</v>
      </c>
      <c r="AR648">
        <v>2029</v>
      </c>
    </row>
    <row r="649" spans="1:44" ht="15" x14ac:dyDescent="0.25">
      <c r="A649" s="17" t="s">
        <v>5997</v>
      </c>
      <c r="B649" s="43" t="str">
        <f t="shared" si="10"/>
        <v/>
      </c>
      <c r="C649" s="43" t="s">
        <v>13291</v>
      </c>
      <c r="D649" s="5">
        <v>4794067</v>
      </c>
      <c r="E649" s="42">
        <v>4635027</v>
      </c>
      <c r="F649" s="42">
        <v>4475987</v>
      </c>
      <c r="G649" s="42">
        <v>4316947</v>
      </c>
      <c r="H649" s="42">
        <v>4157907</v>
      </c>
      <c r="I649" s="42">
        <v>3998867</v>
      </c>
      <c r="J649" s="42">
        <v>3839827</v>
      </c>
      <c r="K649" s="42">
        <v>3680787</v>
      </c>
      <c r="L649" s="42">
        <v>3521747</v>
      </c>
      <c r="M649" s="42">
        <v>3362707</v>
      </c>
      <c r="N649" s="42">
        <v>3203667</v>
      </c>
      <c r="O649" s="42">
        <v>3044627</v>
      </c>
      <c r="P649" s="42">
        <v>2885587</v>
      </c>
      <c r="Q649" s="42">
        <v>2726547</v>
      </c>
      <c r="R649" s="42">
        <v>2567507</v>
      </c>
      <c r="S649" s="42">
        <v>2408467</v>
      </c>
      <c r="T649" s="42">
        <v>2249427</v>
      </c>
      <c r="U649" s="42">
        <v>2090387</v>
      </c>
      <c r="V649" s="42">
        <v>1931347</v>
      </c>
      <c r="W649" s="42">
        <v>1772307</v>
      </c>
      <c r="X649" s="42">
        <v>1613267</v>
      </c>
      <c r="Y649" s="42">
        <v>1454227</v>
      </c>
      <c r="Z649" s="42">
        <v>1295187</v>
      </c>
      <c r="AA649" s="42">
        <v>1136147</v>
      </c>
      <c r="AB649" s="42">
        <v>977107</v>
      </c>
      <c r="AC649" s="42">
        <v>818067</v>
      </c>
      <c r="AD649" s="42">
        <v>659027</v>
      </c>
      <c r="AE649" s="42">
        <v>499987</v>
      </c>
      <c r="AF649" s="42">
        <v>340947</v>
      </c>
      <c r="AG649" s="42">
        <v>181907</v>
      </c>
      <c r="AH649" s="42">
        <v>22867</v>
      </c>
      <c r="AI649" s="42" t="s">
        <v>13291</v>
      </c>
      <c r="AK649" s="44">
        <v>72</v>
      </c>
      <c r="AL649" s="44" t="s">
        <v>13314</v>
      </c>
      <c r="AM649" s="44">
        <v>2049</v>
      </c>
      <c r="AN649" s="44">
        <v>28</v>
      </c>
      <c r="AO649" s="44">
        <v>-159040</v>
      </c>
      <c r="AP649">
        <v>325895827</v>
      </c>
      <c r="AQ649">
        <v>2049</v>
      </c>
      <c r="AR649">
        <v>2049</v>
      </c>
    </row>
    <row r="650" spans="1:44" ht="15" x14ac:dyDescent="0.25">
      <c r="A650" s="17" t="s">
        <v>5997</v>
      </c>
      <c r="B650" s="43" t="str">
        <f t="shared" si="10"/>
        <v/>
      </c>
      <c r="C650" s="43" t="s">
        <v>13291</v>
      </c>
      <c r="D650" s="5">
        <v>10598657</v>
      </c>
      <c r="E650" s="42">
        <v>10221677</v>
      </c>
      <c r="F650" s="42">
        <v>9844697</v>
      </c>
      <c r="G650" s="42">
        <v>9467717</v>
      </c>
      <c r="H650" s="42">
        <v>9090737</v>
      </c>
      <c r="I650" s="42">
        <v>8713757</v>
      </c>
      <c r="J650" s="42">
        <v>8336777</v>
      </c>
      <c r="K650" s="42">
        <v>7959797</v>
      </c>
      <c r="L650" s="42">
        <v>7582817</v>
      </c>
      <c r="M650" s="42">
        <v>7205837</v>
      </c>
      <c r="N650" s="42">
        <v>6828857</v>
      </c>
      <c r="O650" s="42">
        <v>6451877</v>
      </c>
      <c r="P650" s="42">
        <v>6074897</v>
      </c>
      <c r="Q650" s="42">
        <v>5697917</v>
      </c>
      <c r="R650" s="42">
        <v>5320937</v>
      </c>
      <c r="S650" s="42">
        <v>4943957</v>
      </c>
      <c r="T650" s="42">
        <v>4566977</v>
      </c>
      <c r="U650" s="42">
        <v>4189997</v>
      </c>
      <c r="V650" s="42">
        <v>3813017</v>
      </c>
      <c r="W650" s="42">
        <v>3436037</v>
      </c>
      <c r="X650" s="42">
        <v>3059057</v>
      </c>
      <c r="Y650" s="42">
        <v>2682077</v>
      </c>
      <c r="Z650" s="42">
        <v>2305097</v>
      </c>
      <c r="AA650" s="42">
        <v>1928117</v>
      </c>
      <c r="AB650" s="42">
        <v>1551137</v>
      </c>
      <c r="AC650" s="42">
        <v>1174157</v>
      </c>
      <c r="AD650" s="42">
        <v>797177</v>
      </c>
      <c r="AE650" s="42">
        <v>420197</v>
      </c>
      <c r="AF650" s="42">
        <v>43217</v>
      </c>
      <c r="AG650" s="42" t="s">
        <v>13291</v>
      </c>
      <c r="AH650" s="42" t="s">
        <v>13291</v>
      </c>
      <c r="AI650" s="42" t="s">
        <v>13291</v>
      </c>
      <c r="AK650" s="44">
        <v>70</v>
      </c>
      <c r="AL650" s="44" t="s">
        <v>13308</v>
      </c>
      <c r="AM650" s="44">
        <v>2047</v>
      </c>
      <c r="AN650" s="44">
        <v>26</v>
      </c>
      <c r="AO650" s="44">
        <v>-376980</v>
      </c>
      <c r="AP650">
        <v>771721277</v>
      </c>
      <c r="AQ650">
        <v>2047</v>
      </c>
      <c r="AR650">
        <v>2047</v>
      </c>
    </row>
    <row r="651" spans="1:44" ht="15" x14ac:dyDescent="0.25">
      <c r="A651" s="17" t="s">
        <v>5997</v>
      </c>
      <c r="B651" s="43" t="str">
        <f t="shared" si="10"/>
        <v/>
      </c>
      <c r="C651" s="43" t="s">
        <v>13291</v>
      </c>
      <c r="D651" s="5">
        <v>1597261</v>
      </c>
      <c r="E651" s="42">
        <v>1477399</v>
      </c>
      <c r="F651" s="42">
        <v>1357537</v>
      </c>
      <c r="G651" s="42">
        <v>1237675</v>
      </c>
      <c r="H651" s="42">
        <v>1117813</v>
      </c>
      <c r="I651" s="42">
        <v>997951</v>
      </c>
      <c r="J651" s="42">
        <v>878089</v>
      </c>
      <c r="K651" s="42">
        <v>758227</v>
      </c>
      <c r="L651" s="42">
        <v>638365</v>
      </c>
      <c r="M651" s="42">
        <v>518503</v>
      </c>
      <c r="N651" s="42">
        <v>398641</v>
      </c>
      <c r="O651" s="42">
        <v>278779</v>
      </c>
      <c r="P651" s="42">
        <v>158917</v>
      </c>
      <c r="Q651" s="42">
        <v>39055</v>
      </c>
      <c r="R651" s="42" t="s">
        <v>13291</v>
      </c>
      <c r="S651" s="42" t="s">
        <v>13291</v>
      </c>
      <c r="T651" s="42" t="s">
        <v>13291</v>
      </c>
      <c r="U651" s="42" t="s">
        <v>13291</v>
      </c>
      <c r="V651" s="42" t="s">
        <v>13291</v>
      </c>
      <c r="W651" s="42" t="s">
        <v>13291</v>
      </c>
      <c r="X651" s="42" t="s">
        <v>13291</v>
      </c>
      <c r="Y651" s="42" t="s">
        <v>13291</v>
      </c>
      <c r="Z651" s="42" t="s">
        <v>13291</v>
      </c>
      <c r="AA651" s="42" t="s">
        <v>13291</v>
      </c>
      <c r="AB651" s="42" t="s">
        <v>13291</v>
      </c>
      <c r="AC651" s="42" t="s">
        <v>13291</v>
      </c>
      <c r="AD651" s="42" t="s">
        <v>13291</v>
      </c>
      <c r="AE651" s="42" t="s">
        <v>13291</v>
      </c>
      <c r="AF651" s="42" t="s">
        <v>13291</v>
      </c>
      <c r="AG651" s="42" t="s">
        <v>13291</v>
      </c>
      <c r="AH651" s="42" t="s">
        <v>13291</v>
      </c>
      <c r="AI651" s="42" t="s">
        <v>13291</v>
      </c>
      <c r="AK651" s="44">
        <v>55</v>
      </c>
      <c r="AL651" s="44" t="s">
        <v>13304</v>
      </c>
      <c r="AM651" s="44">
        <v>2032</v>
      </c>
      <c r="AN651" s="44">
        <v>11</v>
      </c>
      <c r="AO651" s="44">
        <v>-119862</v>
      </c>
      <c r="AP651">
        <v>243598639</v>
      </c>
      <c r="AQ651">
        <v>2032</v>
      </c>
      <c r="AR651">
        <v>2032</v>
      </c>
    </row>
    <row r="652" spans="1:44" ht="15" x14ac:dyDescent="0.25">
      <c r="A652" s="17" t="s">
        <v>5997</v>
      </c>
      <c r="B652" s="43" t="str">
        <f t="shared" si="10"/>
        <v/>
      </c>
      <c r="C652" s="43" t="s">
        <v>13291</v>
      </c>
      <c r="D652" s="5">
        <v>2039757</v>
      </c>
      <c r="E652" s="42">
        <v>1650453</v>
      </c>
      <c r="F652" s="42">
        <v>1261149</v>
      </c>
      <c r="G652" s="42">
        <v>871845</v>
      </c>
      <c r="H652" s="42">
        <v>482541</v>
      </c>
      <c r="I652" s="42">
        <v>93237</v>
      </c>
      <c r="J652" s="42" t="s">
        <v>13291</v>
      </c>
      <c r="K652" s="42" t="s">
        <v>13291</v>
      </c>
      <c r="L652" s="42" t="s">
        <v>13291</v>
      </c>
      <c r="M652" s="42" t="s">
        <v>13291</v>
      </c>
      <c r="N652" s="42" t="s">
        <v>13291</v>
      </c>
      <c r="O652" s="42" t="s">
        <v>13291</v>
      </c>
      <c r="P652" s="42" t="s">
        <v>13291</v>
      </c>
      <c r="Q652" s="42" t="s">
        <v>13291</v>
      </c>
      <c r="R652" s="42" t="s">
        <v>13291</v>
      </c>
      <c r="S652" s="42" t="s">
        <v>13291</v>
      </c>
      <c r="T652" s="42" t="s">
        <v>13291</v>
      </c>
      <c r="U652" s="42" t="s">
        <v>13291</v>
      </c>
      <c r="V652" s="42" t="s">
        <v>13291</v>
      </c>
      <c r="W652" s="42" t="s">
        <v>13291</v>
      </c>
      <c r="X652" s="42" t="s">
        <v>13291</v>
      </c>
      <c r="Y652" s="42" t="s">
        <v>13291</v>
      </c>
      <c r="Z652" s="42" t="s">
        <v>13291</v>
      </c>
      <c r="AA652" s="42" t="s">
        <v>13291</v>
      </c>
      <c r="AB652" s="42" t="s">
        <v>13291</v>
      </c>
      <c r="AC652" s="42" t="s">
        <v>13291</v>
      </c>
      <c r="AD652" s="42" t="s">
        <v>13291</v>
      </c>
      <c r="AE652" s="42" t="s">
        <v>13291</v>
      </c>
      <c r="AF652" s="42" t="s">
        <v>13291</v>
      </c>
      <c r="AG652" s="42" t="s">
        <v>13291</v>
      </c>
      <c r="AH652" s="42" t="s">
        <v>13291</v>
      </c>
      <c r="AI652" s="42" t="s">
        <v>13291</v>
      </c>
      <c r="AK652" s="44">
        <v>47</v>
      </c>
      <c r="AL652" s="44" t="s">
        <v>13307</v>
      </c>
      <c r="AM652" s="44">
        <v>2024</v>
      </c>
      <c r="AN652" s="44">
        <v>3</v>
      </c>
      <c r="AO652" s="44">
        <v>-389304</v>
      </c>
      <c r="AP652">
        <v>788044533</v>
      </c>
      <c r="AQ652">
        <v>2024</v>
      </c>
      <c r="AR652">
        <v>2024</v>
      </c>
    </row>
    <row r="653" spans="1:44" ht="15" x14ac:dyDescent="0.25">
      <c r="A653" s="17" t="s">
        <v>5997</v>
      </c>
      <c r="B653" s="43" t="str">
        <f t="shared" si="10"/>
        <v/>
      </c>
      <c r="C653" s="43" t="s">
        <v>13291</v>
      </c>
      <c r="D653" s="5">
        <v>3513379</v>
      </c>
      <c r="E653" s="42">
        <v>3466126</v>
      </c>
      <c r="F653" s="42">
        <v>3418873</v>
      </c>
      <c r="G653" s="42">
        <v>3371620</v>
      </c>
      <c r="H653" s="42">
        <v>3324367</v>
      </c>
      <c r="I653" s="42">
        <v>3277114</v>
      </c>
      <c r="J653" s="42">
        <v>3229861</v>
      </c>
      <c r="K653" s="42">
        <v>3182608</v>
      </c>
      <c r="L653" s="42">
        <v>3135355</v>
      </c>
      <c r="M653" s="42">
        <v>3088102</v>
      </c>
      <c r="N653" s="42">
        <v>3040849</v>
      </c>
      <c r="O653" s="42">
        <v>2993596</v>
      </c>
      <c r="P653" s="42">
        <v>2946343</v>
      </c>
      <c r="Q653" s="42">
        <v>2899090</v>
      </c>
      <c r="R653" s="42">
        <v>2851837</v>
      </c>
      <c r="S653" s="42">
        <v>2804584</v>
      </c>
      <c r="T653" s="42">
        <v>2757331</v>
      </c>
      <c r="U653" s="42">
        <v>2710078</v>
      </c>
      <c r="V653" s="42">
        <v>2662825</v>
      </c>
      <c r="W653" s="42">
        <v>2615572</v>
      </c>
      <c r="X653" s="42">
        <v>2568319</v>
      </c>
      <c r="Y653" s="42">
        <v>2521066</v>
      </c>
      <c r="Z653" s="42">
        <v>2473813</v>
      </c>
      <c r="AA653" s="42">
        <v>2426560</v>
      </c>
      <c r="AB653" s="42">
        <v>2379307</v>
      </c>
      <c r="AC653" s="42">
        <v>2332054</v>
      </c>
      <c r="AD653" s="42">
        <v>2284801</v>
      </c>
      <c r="AE653" s="42">
        <v>2237548</v>
      </c>
      <c r="AF653" s="42">
        <v>2190295</v>
      </c>
      <c r="AG653" s="42">
        <v>2143042</v>
      </c>
      <c r="AH653" s="42">
        <v>2095789</v>
      </c>
      <c r="AI653" s="42">
        <v>2048536</v>
      </c>
      <c r="AK653" s="44">
        <v>73</v>
      </c>
      <c r="AL653" s="44" t="s">
        <v>13292</v>
      </c>
      <c r="AM653" s="44">
        <v>2050</v>
      </c>
      <c r="AN653" s="44">
        <v>29</v>
      </c>
      <c r="AO653" s="44">
        <v>-47253</v>
      </c>
      <c r="AP653">
        <v>98917186</v>
      </c>
      <c r="AQ653">
        <v>2093</v>
      </c>
      <c r="AR653">
        <v>2093</v>
      </c>
    </row>
    <row r="654" spans="1:44" ht="15" x14ac:dyDescent="0.25">
      <c r="A654" s="17" t="s">
        <v>5997</v>
      </c>
      <c r="B654" s="43" t="str">
        <f t="shared" si="10"/>
        <v/>
      </c>
      <c r="C654" s="43" t="s">
        <v>13291</v>
      </c>
      <c r="D654" s="5">
        <v>917859</v>
      </c>
      <c r="E654" s="42">
        <v>794682</v>
      </c>
      <c r="F654" s="42">
        <v>671505</v>
      </c>
      <c r="G654" s="42">
        <v>548328</v>
      </c>
      <c r="H654" s="42">
        <v>425151</v>
      </c>
      <c r="I654" s="42">
        <v>301974</v>
      </c>
      <c r="J654" s="42">
        <v>178797</v>
      </c>
      <c r="K654" s="42">
        <v>55620</v>
      </c>
      <c r="L654" s="42" t="s">
        <v>13291</v>
      </c>
      <c r="M654" s="42" t="s">
        <v>13291</v>
      </c>
      <c r="N654" s="42" t="s">
        <v>13291</v>
      </c>
      <c r="O654" s="42" t="s">
        <v>13291</v>
      </c>
      <c r="P654" s="42" t="s">
        <v>13291</v>
      </c>
      <c r="Q654" s="42" t="s">
        <v>13291</v>
      </c>
      <c r="R654" s="42" t="s">
        <v>13291</v>
      </c>
      <c r="S654" s="42" t="s">
        <v>13291</v>
      </c>
      <c r="T654" s="42" t="s">
        <v>13291</v>
      </c>
      <c r="U654" s="42" t="s">
        <v>13291</v>
      </c>
      <c r="V654" s="42" t="s">
        <v>13291</v>
      </c>
      <c r="W654" s="42" t="s">
        <v>13291</v>
      </c>
      <c r="X654" s="42" t="s">
        <v>13291</v>
      </c>
      <c r="Y654" s="42" t="s">
        <v>13291</v>
      </c>
      <c r="Z654" s="42" t="s">
        <v>13291</v>
      </c>
      <c r="AA654" s="42" t="s">
        <v>13291</v>
      </c>
      <c r="AB654" s="42" t="s">
        <v>13291</v>
      </c>
      <c r="AC654" s="42" t="s">
        <v>13291</v>
      </c>
      <c r="AD654" s="42" t="s">
        <v>13291</v>
      </c>
      <c r="AE654" s="42" t="s">
        <v>13291</v>
      </c>
      <c r="AF654" s="42" t="s">
        <v>13291</v>
      </c>
      <c r="AG654" s="42" t="s">
        <v>13291</v>
      </c>
      <c r="AH654" s="42" t="s">
        <v>13291</v>
      </c>
      <c r="AI654" s="42" t="s">
        <v>13291</v>
      </c>
      <c r="AK654" s="44">
        <v>49</v>
      </c>
      <c r="AL654" s="44" t="s">
        <v>13316</v>
      </c>
      <c r="AM654" s="44">
        <v>2026</v>
      </c>
      <c r="AN654" s="44">
        <v>5</v>
      </c>
      <c r="AO654" s="44">
        <v>-123177</v>
      </c>
      <c r="AP654">
        <v>249612222</v>
      </c>
      <c r="AQ654">
        <v>2026</v>
      </c>
      <c r="AR654">
        <v>2026</v>
      </c>
    </row>
    <row r="655" spans="1:44" ht="15" x14ac:dyDescent="0.25">
      <c r="A655" s="17" t="s">
        <v>5997</v>
      </c>
      <c r="B655" s="43" t="str">
        <f t="shared" si="10"/>
        <v/>
      </c>
      <c r="C655" s="43" t="s">
        <v>13291</v>
      </c>
      <c r="D655" s="5">
        <v>10099883</v>
      </c>
      <c r="E655" s="42">
        <v>9934506</v>
      </c>
      <c r="F655" s="42">
        <v>9769129</v>
      </c>
      <c r="G655" s="42">
        <v>9603752</v>
      </c>
      <c r="H655" s="42">
        <v>9438375</v>
      </c>
      <c r="I655" s="42">
        <v>9272998</v>
      </c>
      <c r="J655" s="42">
        <v>9107621</v>
      </c>
      <c r="K655" s="42">
        <v>8942244</v>
      </c>
      <c r="L655" s="42">
        <v>8776867</v>
      </c>
      <c r="M655" s="42">
        <v>8611490</v>
      </c>
      <c r="N655" s="42">
        <v>8446113</v>
      </c>
      <c r="O655" s="42">
        <v>8280736</v>
      </c>
      <c r="P655" s="42">
        <v>8115359</v>
      </c>
      <c r="Q655" s="42">
        <v>7949982</v>
      </c>
      <c r="R655" s="42">
        <v>7784605</v>
      </c>
      <c r="S655" s="42">
        <v>7619228</v>
      </c>
      <c r="T655" s="42">
        <v>7453851</v>
      </c>
      <c r="U655" s="42">
        <v>7288474</v>
      </c>
      <c r="V655" s="42">
        <v>7123097</v>
      </c>
      <c r="W655" s="42">
        <v>6957720</v>
      </c>
      <c r="X655" s="42">
        <v>6792343</v>
      </c>
      <c r="Y655" s="42">
        <v>6626966</v>
      </c>
      <c r="Z655" s="42">
        <v>6461589</v>
      </c>
      <c r="AA655" s="42">
        <v>6296212</v>
      </c>
      <c r="AB655" s="42">
        <v>6130835</v>
      </c>
      <c r="AC655" s="42">
        <v>5965458</v>
      </c>
      <c r="AD655" s="42">
        <v>5800081</v>
      </c>
      <c r="AE655" s="42">
        <v>5634704</v>
      </c>
      <c r="AF655" s="42">
        <v>5469327</v>
      </c>
      <c r="AG655" s="42">
        <v>5303950</v>
      </c>
      <c r="AH655" s="42">
        <v>5138573</v>
      </c>
      <c r="AI655" s="42">
        <v>4973196</v>
      </c>
      <c r="AK655" s="44">
        <v>73</v>
      </c>
      <c r="AL655" s="44" t="s">
        <v>13292</v>
      </c>
      <c r="AM655" s="44">
        <v>2050</v>
      </c>
      <c r="AN655" s="44">
        <v>29</v>
      </c>
      <c r="AO655" s="44">
        <v>-165377</v>
      </c>
      <c r="AP655">
        <v>343996046</v>
      </c>
      <c r="AQ655">
        <v>2080</v>
      </c>
      <c r="AR655">
        <v>2080</v>
      </c>
    </row>
    <row r="656" spans="1:44" ht="15" x14ac:dyDescent="0.25">
      <c r="A656" s="17" t="s">
        <v>5997</v>
      </c>
      <c r="B656" s="43" t="str">
        <f t="shared" si="10"/>
        <v/>
      </c>
      <c r="C656" s="43" t="s">
        <v>13291</v>
      </c>
      <c r="D656" s="5">
        <v>3381835</v>
      </c>
      <c r="E656" s="42">
        <v>3291475</v>
      </c>
      <c r="F656" s="42">
        <v>3201115</v>
      </c>
      <c r="G656" s="42">
        <v>3110755</v>
      </c>
      <c r="H656" s="42">
        <v>3020395</v>
      </c>
      <c r="I656" s="42">
        <v>2930035</v>
      </c>
      <c r="J656" s="42">
        <v>2839675</v>
      </c>
      <c r="K656" s="42">
        <v>2749315</v>
      </c>
      <c r="L656" s="42">
        <v>2658955</v>
      </c>
      <c r="M656" s="42">
        <v>2568595</v>
      </c>
      <c r="N656" s="42">
        <v>2478235</v>
      </c>
      <c r="O656" s="42">
        <v>2387875</v>
      </c>
      <c r="P656" s="42">
        <v>2297515</v>
      </c>
      <c r="Q656" s="42">
        <v>2207155</v>
      </c>
      <c r="R656" s="42">
        <v>2116795</v>
      </c>
      <c r="S656" s="42">
        <v>2026435</v>
      </c>
      <c r="T656" s="42">
        <v>1936075</v>
      </c>
      <c r="U656" s="42">
        <v>1845715</v>
      </c>
      <c r="V656" s="42">
        <v>1755355</v>
      </c>
      <c r="W656" s="42">
        <v>1664995</v>
      </c>
      <c r="X656" s="42">
        <v>1574635</v>
      </c>
      <c r="Y656" s="42">
        <v>1484275</v>
      </c>
      <c r="Z656" s="42">
        <v>1393915</v>
      </c>
      <c r="AA656" s="42">
        <v>1303555</v>
      </c>
      <c r="AB656" s="42">
        <v>1213195</v>
      </c>
      <c r="AC656" s="42">
        <v>1122835</v>
      </c>
      <c r="AD656" s="42">
        <v>1032475</v>
      </c>
      <c r="AE656" s="42">
        <v>942115</v>
      </c>
      <c r="AF656" s="42">
        <v>851755</v>
      </c>
      <c r="AG656" s="42">
        <v>761395</v>
      </c>
      <c r="AH656" s="42">
        <v>671035</v>
      </c>
      <c r="AI656" s="42">
        <v>580675</v>
      </c>
      <c r="AK656" s="44">
        <v>73</v>
      </c>
      <c r="AL656" s="44" t="s">
        <v>13292</v>
      </c>
      <c r="AM656" s="44">
        <v>2050</v>
      </c>
      <c r="AN656" s="44">
        <v>29</v>
      </c>
      <c r="AO656" s="44">
        <v>-90360</v>
      </c>
      <c r="AP656">
        <v>185818675</v>
      </c>
      <c r="AQ656">
        <v>2056</v>
      </c>
      <c r="AR656">
        <v>2056</v>
      </c>
    </row>
    <row r="657" spans="1:44" ht="15" x14ac:dyDescent="0.25">
      <c r="A657" s="17" t="s">
        <v>5997</v>
      </c>
      <c r="B657" s="43" t="str">
        <f t="shared" si="10"/>
        <v/>
      </c>
      <c r="C657" s="43" t="s">
        <v>13291</v>
      </c>
      <c r="D657" s="5">
        <v>12502950</v>
      </c>
      <c r="E657" s="42">
        <v>12180014</v>
      </c>
      <c r="F657" s="42">
        <v>11857078</v>
      </c>
      <c r="G657" s="42">
        <v>11534142</v>
      </c>
      <c r="H657" s="42">
        <v>11211206</v>
      </c>
      <c r="I657" s="42">
        <v>10888270</v>
      </c>
      <c r="J657" s="42">
        <v>10565334</v>
      </c>
      <c r="K657" s="42">
        <v>10242398</v>
      </c>
      <c r="L657" s="42">
        <v>9919462</v>
      </c>
      <c r="M657" s="42">
        <v>9596526</v>
      </c>
      <c r="N657" s="42">
        <v>9273590</v>
      </c>
      <c r="O657" s="42">
        <v>8950654</v>
      </c>
      <c r="P657" s="42">
        <v>8627718</v>
      </c>
      <c r="Q657" s="42">
        <v>8304782</v>
      </c>
      <c r="R657" s="42">
        <v>7981846</v>
      </c>
      <c r="S657" s="42">
        <v>7658910</v>
      </c>
      <c r="T657" s="42">
        <v>7335974</v>
      </c>
      <c r="U657" s="42">
        <v>7013038</v>
      </c>
      <c r="V657" s="42">
        <v>6690102</v>
      </c>
      <c r="W657" s="42">
        <v>6367166</v>
      </c>
      <c r="X657" s="42">
        <v>6044230</v>
      </c>
      <c r="Y657" s="42">
        <v>5721294</v>
      </c>
      <c r="Z657" s="42">
        <v>5398358</v>
      </c>
      <c r="AA657" s="42">
        <v>5075422</v>
      </c>
      <c r="AB657" s="42">
        <v>4752486</v>
      </c>
      <c r="AC657" s="42">
        <v>4429550</v>
      </c>
      <c r="AD657" s="42">
        <v>4106614</v>
      </c>
      <c r="AE657" s="42">
        <v>3783678</v>
      </c>
      <c r="AF657" s="42">
        <v>3460742</v>
      </c>
      <c r="AG657" s="42">
        <v>3137806</v>
      </c>
      <c r="AH657" s="42">
        <v>2814870</v>
      </c>
      <c r="AI657" s="42">
        <v>2491934</v>
      </c>
      <c r="AK657" s="44">
        <v>73</v>
      </c>
      <c r="AL657" s="44" t="s">
        <v>13292</v>
      </c>
      <c r="AM657" s="44">
        <v>2050</v>
      </c>
      <c r="AN657" s="44">
        <v>29</v>
      </c>
      <c r="AO657" s="44">
        <v>-322936</v>
      </c>
      <c r="AP657">
        <v>664510734</v>
      </c>
      <c r="AQ657">
        <v>2058</v>
      </c>
      <c r="AR657">
        <v>2058</v>
      </c>
    </row>
    <row r="658" spans="1:44" ht="15" x14ac:dyDescent="0.25">
      <c r="A658" s="17" t="s">
        <v>5997</v>
      </c>
      <c r="B658" s="43" t="str">
        <f t="shared" si="10"/>
        <v/>
      </c>
      <c r="C658" s="43" t="s">
        <v>13291</v>
      </c>
      <c r="D658" s="5">
        <v>14405727</v>
      </c>
      <c r="E658" s="42">
        <v>14193646</v>
      </c>
      <c r="F658" s="42">
        <v>13981565</v>
      </c>
      <c r="G658" s="42">
        <v>13769484</v>
      </c>
      <c r="H658" s="42">
        <v>13557403</v>
      </c>
      <c r="I658" s="42">
        <v>13345322</v>
      </c>
      <c r="J658" s="42">
        <v>13133241</v>
      </c>
      <c r="K658" s="42">
        <v>12921160</v>
      </c>
      <c r="L658" s="42">
        <v>12709079</v>
      </c>
      <c r="M658" s="42">
        <v>12496998</v>
      </c>
      <c r="N658" s="42">
        <v>12284917</v>
      </c>
      <c r="O658" s="42">
        <v>12072836</v>
      </c>
      <c r="P658" s="42">
        <v>11860755</v>
      </c>
      <c r="Q658" s="42">
        <v>11648674</v>
      </c>
      <c r="R658" s="42">
        <v>11436593</v>
      </c>
      <c r="S658" s="42">
        <v>11224512</v>
      </c>
      <c r="T658" s="42">
        <v>11012431</v>
      </c>
      <c r="U658" s="42">
        <v>10800350</v>
      </c>
      <c r="V658" s="42">
        <v>10588269</v>
      </c>
      <c r="W658" s="42">
        <v>10376188</v>
      </c>
      <c r="X658" s="42">
        <v>10164107</v>
      </c>
      <c r="Y658" s="42">
        <v>9952026</v>
      </c>
      <c r="Z658" s="42">
        <v>9739945</v>
      </c>
      <c r="AA658" s="42">
        <v>9527864</v>
      </c>
      <c r="AB658" s="42">
        <v>9315783</v>
      </c>
      <c r="AC658" s="42">
        <v>9103702</v>
      </c>
      <c r="AD658" s="42">
        <v>8891621</v>
      </c>
      <c r="AE658" s="42">
        <v>8679540</v>
      </c>
      <c r="AF658" s="42">
        <v>8467459</v>
      </c>
      <c r="AG658" s="42">
        <v>8255378</v>
      </c>
      <c r="AH658" s="42">
        <v>8043297</v>
      </c>
      <c r="AI658" s="42">
        <v>7831216</v>
      </c>
      <c r="AK658" s="44">
        <v>73</v>
      </c>
      <c r="AL658" s="44" t="s">
        <v>13292</v>
      </c>
      <c r="AM658" s="44">
        <v>2050</v>
      </c>
      <c r="AN658" s="44">
        <v>29</v>
      </c>
      <c r="AO658" s="44">
        <v>-212081</v>
      </c>
      <c r="AP658">
        <v>442597266</v>
      </c>
      <c r="AQ658">
        <v>2087</v>
      </c>
      <c r="AR658">
        <v>2087</v>
      </c>
    </row>
    <row r="659" spans="1:44" ht="15" x14ac:dyDescent="0.25">
      <c r="A659" s="17" t="s">
        <v>5997</v>
      </c>
      <c r="B659" s="43" t="str">
        <f t="shared" si="10"/>
        <v/>
      </c>
      <c r="C659" s="43" t="s">
        <v>13291</v>
      </c>
      <c r="D659" s="5">
        <v>22890538</v>
      </c>
      <c r="E659" s="42">
        <v>22528806</v>
      </c>
      <c r="F659" s="42">
        <v>22167074</v>
      </c>
      <c r="G659" s="42">
        <v>21805342</v>
      </c>
      <c r="H659" s="42">
        <v>21443610</v>
      </c>
      <c r="I659" s="42">
        <v>21081878</v>
      </c>
      <c r="J659" s="42">
        <v>20720146</v>
      </c>
      <c r="K659" s="42">
        <v>20358414</v>
      </c>
      <c r="L659" s="42">
        <v>19996682</v>
      </c>
      <c r="M659" s="42">
        <v>19634950</v>
      </c>
      <c r="N659" s="42">
        <v>19273218</v>
      </c>
      <c r="O659" s="42">
        <v>18911486</v>
      </c>
      <c r="P659" s="42">
        <v>18549754</v>
      </c>
      <c r="Q659" s="42">
        <v>18188022</v>
      </c>
      <c r="R659" s="42">
        <v>17826290</v>
      </c>
      <c r="S659" s="42">
        <v>17464558</v>
      </c>
      <c r="T659" s="42">
        <v>17102826</v>
      </c>
      <c r="U659" s="42">
        <v>16741094</v>
      </c>
      <c r="V659" s="42">
        <v>16379362</v>
      </c>
      <c r="W659" s="42">
        <v>16017630</v>
      </c>
      <c r="X659" s="42">
        <v>15655898</v>
      </c>
      <c r="Y659" s="42">
        <v>15294166</v>
      </c>
      <c r="Z659" s="42">
        <v>14932434</v>
      </c>
      <c r="AA659" s="42">
        <v>14570702</v>
      </c>
      <c r="AB659" s="42">
        <v>14208970</v>
      </c>
      <c r="AC659" s="42">
        <v>13847238</v>
      </c>
      <c r="AD659" s="42">
        <v>13485506</v>
      </c>
      <c r="AE659" s="42">
        <v>13123774</v>
      </c>
      <c r="AF659" s="42">
        <v>12762042</v>
      </c>
      <c r="AG659" s="42">
        <v>12400310</v>
      </c>
      <c r="AH659" s="42">
        <v>12038578</v>
      </c>
      <c r="AI659" s="42">
        <v>11676846</v>
      </c>
      <c r="AK659" s="44">
        <v>73</v>
      </c>
      <c r="AL659" s="44" t="s">
        <v>13292</v>
      </c>
      <c r="AM659" s="44">
        <v>2050</v>
      </c>
      <c r="AN659" s="44">
        <v>29</v>
      </c>
      <c r="AO659" s="44">
        <v>-361732</v>
      </c>
      <c r="AP659">
        <v>753227446</v>
      </c>
      <c r="AQ659">
        <v>2082</v>
      </c>
      <c r="AR659">
        <v>2082</v>
      </c>
    </row>
    <row r="660" spans="1:44" ht="15" x14ac:dyDescent="0.25">
      <c r="A660" s="17" t="s">
        <v>6226</v>
      </c>
      <c r="B660" s="43">
        <f t="shared" si="10"/>
        <v>1</v>
      </c>
      <c r="C660" s="43" t="s">
        <v>13291</v>
      </c>
      <c r="D660" s="5">
        <v>413993</v>
      </c>
      <c r="E660" s="42">
        <v>324913</v>
      </c>
      <c r="F660" s="42">
        <v>235833</v>
      </c>
      <c r="G660" s="42">
        <v>146753</v>
      </c>
      <c r="H660" s="42">
        <v>57673</v>
      </c>
      <c r="I660" s="42" t="s">
        <v>13291</v>
      </c>
      <c r="J660" s="42" t="s">
        <v>13291</v>
      </c>
      <c r="K660" s="42" t="s">
        <v>13291</v>
      </c>
      <c r="L660" s="42" t="s">
        <v>13291</v>
      </c>
      <c r="M660" s="42" t="s">
        <v>13291</v>
      </c>
      <c r="N660" s="42" t="s">
        <v>13291</v>
      </c>
      <c r="O660" s="42" t="s">
        <v>13291</v>
      </c>
      <c r="P660" s="42" t="s">
        <v>13291</v>
      </c>
      <c r="Q660" s="42" t="s">
        <v>13291</v>
      </c>
      <c r="R660" s="42" t="s">
        <v>13291</v>
      </c>
      <c r="S660" s="42" t="s">
        <v>13291</v>
      </c>
      <c r="T660" s="42" t="s">
        <v>13291</v>
      </c>
      <c r="U660" s="42" t="s">
        <v>13291</v>
      </c>
      <c r="V660" s="42" t="s">
        <v>13291</v>
      </c>
      <c r="W660" s="42" t="s">
        <v>13291</v>
      </c>
      <c r="X660" s="42" t="s">
        <v>13291</v>
      </c>
      <c r="Y660" s="42" t="s">
        <v>13291</v>
      </c>
      <c r="Z660" s="42" t="s">
        <v>13291</v>
      </c>
      <c r="AA660" s="42" t="s">
        <v>13291</v>
      </c>
      <c r="AB660" s="42" t="s">
        <v>13291</v>
      </c>
      <c r="AC660" s="42" t="s">
        <v>13291</v>
      </c>
      <c r="AD660" s="42" t="s">
        <v>13291</v>
      </c>
      <c r="AE660" s="42" t="s">
        <v>13291</v>
      </c>
      <c r="AF660" s="42" t="s">
        <v>13291</v>
      </c>
      <c r="AG660" s="42" t="s">
        <v>13291</v>
      </c>
      <c r="AH660" s="42" t="s">
        <v>13291</v>
      </c>
      <c r="AI660" s="42" t="s">
        <v>13291</v>
      </c>
      <c r="AK660" s="44">
        <v>46</v>
      </c>
      <c r="AL660" s="44" t="s">
        <v>13306</v>
      </c>
      <c r="AM660" s="44">
        <v>2023</v>
      </c>
      <c r="AN660" s="44">
        <v>2</v>
      </c>
      <c r="AO660" s="44">
        <v>-89080</v>
      </c>
      <c r="AP660">
        <v>180266513</v>
      </c>
      <c r="AQ660">
        <v>2024</v>
      </c>
      <c r="AR660">
        <v>2024</v>
      </c>
    </row>
    <row r="661" spans="1:44" ht="15" x14ac:dyDescent="0.25">
      <c r="A661" s="17" t="s">
        <v>6226</v>
      </c>
      <c r="B661" s="43" t="str">
        <f t="shared" si="10"/>
        <v/>
      </c>
      <c r="C661" s="43" t="s">
        <v>13291</v>
      </c>
      <c r="D661" s="5">
        <v>26835593</v>
      </c>
      <c r="E661" s="42">
        <v>26254968</v>
      </c>
      <c r="F661" s="42">
        <v>25674343</v>
      </c>
      <c r="G661" s="42">
        <v>25093718</v>
      </c>
      <c r="H661" s="42">
        <v>24513093</v>
      </c>
      <c r="I661" s="42">
        <v>23932468</v>
      </c>
      <c r="J661" s="42">
        <v>23351843</v>
      </c>
      <c r="K661" s="42">
        <v>22771218</v>
      </c>
      <c r="L661" s="42">
        <v>22190593</v>
      </c>
      <c r="M661" s="42">
        <v>21609968</v>
      </c>
      <c r="N661" s="42">
        <v>21029343</v>
      </c>
      <c r="O661" s="42">
        <v>20448718</v>
      </c>
      <c r="P661" s="42">
        <v>19868093</v>
      </c>
      <c r="Q661" s="42">
        <v>19287468</v>
      </c>
      <c r="R661" s="42">
        <v>18706843</v>
      </c>
      <c r="S661" s="42">
        <v>18126218</v>
      </c>
      <c r="T661" s="42">
        <v>17545593</v>
      </c>
      <c r="U661" s="42">
        <v>16964968</v>
      </c>
      <c r="V661" s="42">
        <v>16384343</v>
      </c>
      <c r="W661" s="42">
        <v>15803718</v>
      </c>
      <c r="X661" s="42">
        <v>15223093</v>
      </c>
      <c r="Y661" s="42">
        <v>14642468</v>
      </c>
      <c r="Z661" s="42">
        <v>14061843</v>
      </c>
      <c r="AA661" s="42">
        <v>13481218</v>
      </c>
      <c r="AB661" s="42">
        <v>12900593</v>
      </c>
      <c r="AC661" s="42">
        <v>12319968</v>
      </c>
      <c r="AD661" s="42">
        <v>11739343</v>
      </c>
      <c r="AE661" s="42">
        <v>11158718</v>
      </c>
      <c r="AF661" s="42">
        <v>10578093</v>
      </c>
      <c r="AG661" s="42">
        <v>9997468</v>
      </c>
      <c r="AH661" s="42">
        <v>9416843</v>
      </c>
      <c r="AI661" s="42">
        <v>8836218</v>
      </c>
      <c r="AK661" s="44">
        <v>73</v>
      </c>
      <c r="AL661" s="44" t="s">
        <v>13292</v>
      </c>
      <c r="AM661" s="44">
        <v>2050</v>
      </c>
      <c r="AN661" s="44">
        <v>29</v>
      </c>
      <c r="AO661" s="44">
        <v>-580625</v>
      </c>
      <c r="AP661">
        <v>1199117468</v>
      </c>
      <c r="AQ661">
        <v>2065</v>
      </c>
      <c r="AR661">
        <v>2065</v>
      </c>
    </row>
    <row r="662" spans="1:44" ht="15" x14ac:dyDescent="0.25">
      <c r="A662" s="17" t="s">
        <v>6226</v>
      </c>
      <c r="B662" s="43" t="str">
        <f t="shared" si="10"/>
        <v/>
      </c>
      <c r="C662" s="43" t="s">
        <v>13291</v>
      </c>
      <c r="D662" s="5">
        <v>142457</v>
      </c>
      <c r="E662" s="42" t="s">
        <v>13291</v>
      </c>
      <c r="F662" s="42" t="s">
        <v>13291</v>
      </c>
      <c r="G662" s="42" t="s">
        <v>13291</v>
      </c>
      <c r="H662" s="42" t="s">
        <v>13291</v>
      </c>
      <c r="I662" s="42" t="s">
        <v>13291</v>
      </c>
      <c r="J662" s="42" t="s">
        <v>13291</v>
      </c>
      <c r="K662" s="42" t="s">
        <v>13291</v>
      </c>
      <c r="L662" s="42" t="s">
        <v>13291</v>
      </c>
      <c r="M662" s="42" t="s">
        <v>13291</v>
      </c>
      <c r="N662" s="42" t="s">
        <v>13291</v>
      </c>
      <c r="O662" s="42" t="s">
        <v>13291</v>
      </c>
      <c r="P662" s="42" t="s">
        <v>13291</v>
      </c>
      <c r="Q662" s="42" t="s">
        <v>13291</v>
      </c>
      <c r="R662" s="42" t="s">
        <v>13291</v>
      </c>
      <c r="S662" s="42" t="s">
        <v>13291</v>
      </c>
      <c r="T662" s="42" t="s">
        <v>13291</v>
      </c>
      <c r="U662" s="42" t="s">
        <v>13291</v>
      </c>
      <c r="V662" s="42" t="s">
        <v>13291</v>
      </c>
      <c r="W662" s="42" t="s">
        <v>13291</v>
      </c>
      <c r="X662" s="42" t="s">
        <v>13291</v>
      </c>
      <c r="Y662" s="42" t="s">
        <v>13291</v>
      </c>
      <c r="Z662" s="42" t="s">
        <v>13291</v>
      </c>
      <c r="AA662" s="42" t="s">
        <v>13291</v>
      </c>
      <c r="AB662" s="42" t="s">
        <v>13291</v>
      </c>
      <c r="AC662" s="42" t="s">
        <v>13291</v>
      </c>
      <c r="AD662" s="42" t="s">
        <v>13291</v>
      </c>
      <c r="AE662" s="42" t="s">
        <v>13291</v>
      </c>
      <c r="AF662" s="42" t="s">
        <v>13291</v>
      </c>
      <c r="AG662" s="42" t="s">
        <v>13291</v>
      </c>
      <c r="AH662" s="42" t="s">
        <v>13291</v>
      </c>
      <c r="AI662" s="42" t="s">
        <v>13291</v>
      </c>
      <c r="AK662" s="44" t="e">
        <v>#N/A</v>
      </c>
      <c r="AL662" s="44" t="e">
        <v>#N/A</v>
      </c>
      <c r="AM662" s="44" t="e">
        <v>#N/A</v>
      </c>
      <c r="AN662" s="44" t="e">
        <v>#N/A</v>
      </c>
      <c r="AO662" s="44" t="e">
        <v>#VALUE!</v>
      </c>
      <c r="AP662" t="e">
        <v>#VALUE!</v>
      </c>
      <c r="AQ662" t="e">
        <v>#VALUE!</v>
      </c>
      <c r="AR662" t="e">
        <v>#VALUE!</v>
      </c>
    </row>
    <row r="663" spans="1:44" ht="15" x14ac:dyDescent="0.25">
      <c r="A663" s="17" t="s">
        <v>6226</v>
      </c>
      <c r="B663" s="43" t="str">
        <f t="shared" si="10"/>
        <v/>
      </c>
      <c r="C663" s="43" t="s">
        <v>13291</v>
      </c>
      <c r="D663" s="5">
        <v>8747801</v>
      </c>
      <c r="E663" s="42">
        <v>8574413</v>
      </c>
      <c r="F663" s="42">
        <v>8401025</v>
      </c>
      <c r="G663" s="42">
        <v>8227637</v>
      </c>
      <c r="H663" s="42">
        <v>8054249</v>
      </c>
      <c r="I663" s="42">
        <v>7880861</v>
      </c>
      <c r="J663" s="42">
        <v>7707473</v>
      </c>
      <c r="K663" s="42">
        <v>7534085</v>
      </c>
      <c r="L663" s="42">
        <v>7360697</v>
      </c>
      <c r="M663" s="42">
        <v>7187309</v>
      </c>
      <c r="N663" s="42">
        <v>7013921</v>
      </c>
      <c r="O663" s="42">
        <v>6840533</v>
      </c>
      <c r="P663" s="42">
        <v>6667145</v>
      </c>
      <c r="Q663" s="42">
        <v>6493757</v>
      </c>
      <c r="R663" s="42">
        <v>6320369</v>
      </c>
      <c r="S663" s="42">
        <v>6146981</v>
      </c>
      <c r="T663" s="42">
        <v>5973593</v>
      </c>
      <c r="U663" s="42">
        <v>5800205</v>
      </c>
      <c r="V663" s="42">
        <v>5626817</v>
      </c>
      <c r="W663" s="42">
        <v>5453429</v>
      </c>
      <c r="X663" s="42">
        <v>5280041</v>
      </c>
      <c r="Y663" s="42">
        <v>5106653</v>
      </c>
      <c r="Z663" s="42">
        <v>4933265</v>
      </c>
      <c r="AA663" s="42">
        <v>4759877</v>
      </c>
      <c r="AB663" s="42">
        <v>4586489</v>
      </c>
      <c r="AC663" s="42">
        <v>4413101</v>
      </c>
      <c r="AD663" s="42">
        <v>4239713</v>
      </c>
      <c r="AE663" s="42">
        <v>4066325</v>
      </c>
      <c r="AF663" s="42">
        <v>3892937</v>
      </c>
      <c r="AG663" s="42">
        <v>3719549</v>
      </c>
      <c r="AH663" s="42">
        <v>3546161</v>
      </c>
      <c r="AI663" s="42">
        <v>3372773</v>
      </c>
      <c r="AK663" s="44">
        <v>73</v>
      </c>
      <c r="AL663" s="44" t="s">
        <v>13292</v>
      </c>
      <c r="AM663" s="44">
        <v>2050</v>
      </c>
      <c r="AN663" s="44">
        <v>29</v>
      </c>
      <c r="AO663" s="44">
        <v>-173388</v>
      </c>
      <c r="AP663">
        <v>358818173</v>
      </c>
      <c r="AQ663">
        <v>2069</v>
      </c>
      <c r="AR663">
        <v>2069</v>
      </c>
    </row>
    <row r="664" spans="1:44" ht="15" x14ac:dyDescent="0.25">
      <c r="A664" s="17" t="s">
        <v>6226</v>
      </c>
      <c r="B664" s="43" t="str">
        <f t="shared" si="10"/>
        <v/>
      </c>
      <c r="C664" s="43" t="s">
        <v>13291</v>
      </c>
      <c r="D664" s="5">
        <v>3508966</v>
      </c>
      <c r="E664" s="42">
        <v>3407828</v>
      </c>
      <c r="F664" s="42">
        <v>3306690</v>
      </c>
      <c r="G664" s="42">
        <v>3205552</v>
      </c>
      <c r="H664" s="42">
        <v>3104414</v>
      </c>
      <c r="I664" s="42">
        <v>3003276</v>
      </c>
      <c r="J664" s="42">
        <v>2902138</v>
      </c>
      <c r="K664" s="42">
        <v>2801000</v>
      </c>
      <c r="L664" s="42">
        <v>2699862</v>
      </c>
      <c r="M664" s="42">
        <v>2598724</v>
      </c>
      <c r="N664" s="42">
        <v>2497586</v>
      </c>
      <c r="O664" s="42">
        <v>2396448</v>
      </c>
      <c r="P664" s="42">
        <v>2295310</v>
      </c>
      <c r="Q664" s="42">
        <v>2194172</v>
      </c>
      <c r="R664" s="42">
        <v>2093034</v>
      </c>
      <c r="S664" s="42">
        <v>1991896</v>
      </c>
      <c r="T664" s="42">
        <v>1890758</v>
      </c>
      <c r="U664" s="42">
        <v>1789620</v>
      </c>
      <c r="V664" s="42">
        <v>1688482</v>
      </c>
      <c r="W664" s="42">
        <v>1587344</v>
      </c>
      <c r="X664" s="42">
        <v>1486206</v>
      </c>
      <c r="Y664" s="42">
        <v>1385068</v>
      </c>
      <c r="Z664" s="42">
        <v>1283930</v>
      </c>
      <c r="AA664" s="42">
        <v>1182792</v>
      </c>
      <c r="AB664" s="42">
        <v>1081654</v>
      </c>
      <c r="AC664" s="42">
        <v>980516</v>
      </c>
      <c r="AD664" s="42">
        <v>879378</v>
      </c>
      <c r="AE664" s="42">
        <v>778240</v>
      </c>
      <c r="AF664" s="42">
        <v>677102</v>
      </c>
      <c r="AG664" s="42">
        <v>575964</v>
      </c>
      <c r="AH664" s="42">
        <v>474826</v>
      </c>
      <c r="AI664" s="42">
        <v>373688</v>
      </c>
      <c r="AK664" s="44">
        <v>73</v>
      </c>
      <c r="AL664" s="44" t="s">
        <v>13292</v>
      </c>
      <c r="AM664" s="44">
        <v>2050</v>
      </c>
      <c r="AN664" s="44">
        <v>29</v>
      </c>
      <c r="AO664" s="44">
        <v>-101138</v>
      </c>
      <c r="AP664">
        <v>207706588</v>
      </c>
      <c r="AQ664">
        <v>2054</v>
      </c>
      <c r="AR664">
        <v>2054</v>
      </c>
    </row>
    <row r="665" spans="1:44" ht="15" x14ac:dyDescent="0.25">
      <c r="A665" s="17" t="s">
        <v>6341</v>
      </c>
      <c r="B665" s="43">
        <f t="shared" si="10"/>
        <v>1</v>
      </c>
      <c r="C665" s="43" t="s">
        <v>13291</v>
      </c>
      <c r="D665" s="5">
        <v>1535442</v>
      </c>
      <c r="E665" s="42">
        <v>565013</v>
      </c>
      <c r="F665" s="42" t="s">
        <v>13291</v>
      </c>
      <c r="G665" s="42" t="s">
        <v>13291</v>
      </c>
      <c r="H665" s="42" t="s">
        <v>13291</v>
      </c>
      <c r="I665" s="42" t="s">
        <v>13291</v>
      </c>
      <c r="J665" s="42" t="s">
        <v>13291</v>
      </c>
      <c r="K665" s="42" t="s">
        <v>13291</v>
      </c>
      <c r="L665" s="42" t="s">
        <v>13291</v>
      </c>
      <c r="M665" s="42" t="s">
        <v>13291</v>
      </c>
      <c r="N665" s="42" t="s">
        <v>13291</v>
      </c>
      <c r="O665" s="42" t="s">
        <v>13291</v>
      </c>
      <c r="P665" s="42" t="s">
        <v>13291</v>
      </c>
      <c r="Q665" s="42" t="s">
        <v>13291</v>
      </c>
      <c r="R665" s="42" t="s">
        <v>13291</v>
      </c>
      <c r="S665" s="42" t="s">
        <v>13291</v>
      </c>
      <c r="T665" s="42" t="s">
        <v>13291</v>
      </c>
      <c r="U665" s="42" t="s">
        <v>13291</v>
      </c>
      <c r="V665" s="42" t="s">
        <v>13291</v>
      </c>
      <c r="W665" s="42" t="s">
        <v>13291</v>
      </c>
      <c r="X665" s="42" t="s">
        <v>13291</v>
      </c>
      <c r="Y665" s="42" t="s">
        <v>13291</v>
      </c>
      <c r="Z665" s="42" t="s">
        <v>13291</v>
      </c>
      <c r="AA665" s="42" t="s">
        <v>13291</v>
      </c>
      <c r="AB665" s="42" t="s">
        <v>13291</v>
      </c>
      <c r="AC665" s="42" t="s">
        <v>13291</v>
      </c>
      <c r="AD665" s="42" t="s">
        <v>13291</v>
      </c>
      <c r="AE665" s="42" t="s">
        <v>13291</v>
      </c>
      <c r="AF665" s="42" t="s">
        <v>13291</v>
      </c>
      <c r="AG665" s="42" t="s">
        <v>13291</v>
      </c>
      <c r="AH665" s="42" t="s">
        <v>13291</v>
      </c>
      <c r="AI665" s="42" t="s">
        <v>13291</v>
      </c>
      <c r="AK665" s="44">
        <v>43</v>
      </c>
      <c r="AL665" s="44" t="s">
        <v>13319</v>
      </c>
      <c r="AM665" s="44">
        <v>2020</v>
      </c>
      <c r="AN665" s="44">
        <v>-1</v>
      </c>
      <c r="AO665" s="44" t="e">
        <v>#VALUE!</v>
      </c>
      <c r="AP665" t="e">
        <v>#VALUE!</v>
      </c>
      <c r="AQ665" t="e">
        <v>#VALUE!</v>
      </c>
      <c r="AR665" t="e">
        <v>#VALUE!</v>
      </c>
    </row>
    <row r="666" spans="1:44" ht="15" x14ac:dyDescent="0.25">
      <c r="A666" s="17" t="s">
        <v>6360</v>
      </c>
      <c r="B666" s="43">
        <f t="shared" si="10"/>
        <v>1</v>
      </c>
      <c r="C666" s="43" t="s">
        <v>13291</v>
      </c>
      <c r="D666" s="5">
        <v>2044175</v>
      </c>
      <c r="E666" s="42">
        <v>1604010</v>
      </c>
      <c r="F666" s="42">
        <v>1163845</v>
      </c>
      <c r="G666" s="42">
        <v>723680</v>
      </c>
      <c r="H666" s="42">
        <v>283515</v>
      </c>
      <c r="I666" s="42" t="s">
        <v>13291</v>
      </c>
      <c r="J666" s="42" t="s">
        <v>13291</v>
      </c>
      <c r="K666" s="42" t="s">
        <v>13291</v>
      </c>
      <c r="L666" s="42" t="s">
        <v>13291</v>
      </c>
      <c r="M666" s="42" t="s">
        <v>13291</v>
      </c>
      <c r="N666" s="42" t="s">
        <v>13291</v>
      </c>
      <c r="O666" s="42" t="s">
        <v>13291</v>
      </c>
      <c r="P666" s="42" t="s">
        <v>13291</v>
      </c>
      <c r="Q666" s="42" t="s">
        <v>13291</v>
      </c>
      <c r="R666" s="42" t="s">
        <v>13291</v>
      </c>
      <c r="S666" s="42" t="s">
        <v>13291</v>
      </c>
      <c r="T666" s="42" t="s">
        <v>13291</v>
      </c>
      <c r="U666" s="42" t="s">
        <v>13291</v>
      </c>
      <c r="V666" s="42" t="s">
        <v>13291</v>
      </c>
      <c r="W666" s="42" t="s">
        <v>13291</v>
      </c>
      <c r="X666" s="42" t="s">
        <v>13291</v>
      </c>
      <c r="Y666" s="42" t="s">
        <v>13291</v>
      </c>
      <c r="Z666" s="42" t="s">
        <v>13291</v>
      </c>
      <c r="AA666" s="42" t="s">
        <v>13291</v>
      </c>
      <c r="AB666" s="42" t="s">
        <v>13291</v>
      </c>
      <c r="AC666" s="42" t="s">
        <v>13291</v>
      </c>
      <c r="AD666" s="42" t="s">
        <v>13291</v>
      </c>
      <c r="AE666" s="42" t="s">
        <v>13291</v>
      </c>
      <c r="AF666" s="42" t="s">
        <v>13291</v>
      </c>
      <c r="AG666" s="42" t="s">
        <v>13291</v>
      </c>
      <c r="AH666" s="42" t="s">
        <v>13291</v>
      </c>
      <c r="AI666" s="42" t="s">
        <v>13291</v>
      </c>
      <c r="AK666" s="44">
        <v>46</v>
      </c>
      <c r="AL666" s="44" t="s">
        <v>13306</v>
      </c>
      <c r="AM666" s="44">
        <v>2023</v>
      </c>
      <c r="AN666" s="44">
        <v>2</v>
      </c>
      <c r="AO666" s="44">
        <v>-440165</v>
      </c>
      <c r="AP666">
        <v>890737310</v>
      </c>
      <c r="AQ666">
        <v>2024</v>
      </c>
      <c r="AR666">
        <v>2024</v>
      </c>
    </row>
    <row r="667" spans="1:44" ht="15" x14ac:dyDescent="0.25">
      <c r="A667" s="17" t="s">
        <v>6360</v>
      </c>
      <c r="B667" s="43" t="str">
        <f t="shared" si="10"/>
        <v/>
      </c>
      <c r="C667" s="43" t="s">
        <v>13291</v>
      </c>
      <c r="D667" s="5">
        <v>3500946</v>
      </c>
      <c r="E667" s="42">
        <v>3369511</v>
      </c>
      <c r="F667" s="42">
        <v>3238076</v>
      </c>
      <c r="G667" s="42">
        <v>3106641</v>
      </c>
      <c r="H667" s="42">
        <v>2975206</v>
      </c>
      <c r="I667" s="42">
        <v>2843771</v>
      </c>
      <c r="J667" s="42">
        <v>2712336</v>
      </c>
      <c r="K667" s="42">
        <v>2580901</v>
      </c>
      <c r="L667" s="42">
        <v>2449466</v>
      </c>
      <c r="M667" s="42">
        <v>2318031</v>
      </c>
      <c r="N667" s="42">
        <v>2186596</v>
      </c>
      <c r="O667" s="42">
        <v>2055161</v>
      </c>
      <c r="P667" s="42">
        <v>1923726</v>
      </c>
      <c r="Q667" s="42">
        <v>1792291</v>
      </c>
      <c r="R667" s="42">
        <v>1660856</v>
      </c>
      <c r="S667" s="42">
        <v>1529421</v>
      </c>
      <c r="T667" s="42">
        <v>1397986</v>
      </c>
      <c r="U667" s="42">
        <v>1266551</v>
      </c>
      <c r="V667" s="42">
        <v>1135116</v>
      </c>
      <c r="W667" s="42">
        <v>1003681</v>
      </c>
      <c r="X667" s="42">
        <v>872246</v>
      </c>
      <c r="Y667" s="42">
        <v>740811</v>
      </c>
      <c r="Z667" s="42">
        <v>609376</v>
      </c>
      <c r="AA667" s="42">
        <v>477941</v>
      </c>
      <c r="AB667" s="42">
        <v>346506</v>
      </c>
      <c r="AC667" s="42">
        <v>215071</v>
      </c>
      <c r="AD667" s="42">
        <v>83636</v>
      </c>
      <c r="AE667" s="42" t="s">
        <v>13291</v>
      </c>
      <c r="AF667" s="42" t="s">
        <v>13291</v>
      </c>
      <c r="AG667" s="42" t="s">
        <v>13291</v>
      </c>
      <c r="AH667" s="42" t="s">
        <v>13291</v>
      </c>
      <c r="AI667" s="42" t="s">
        <v>13291</v>
      </c>
      <c r="AK667" s="44">
        <v>68</v>
      </c>
      <c r="AL667" s="44" t="s">
        <v>13311</v>
      </c>
      <c r="AM667" s="44">
        <v>2045</v>
      </c>
      <c r="AN667" s="44">
        <v>24</v>
      </c>
      <c r="AO667" s="44">
        <v>-131435</v>
      </c>
      <c r="AP667">
        <v>268868211</v>
      </c>
      <c r="AQ667">
        <v>2046</v>
      </c>
      <c r="AR667">
        <v>2046</v>
      </c>
    </row>
    <row r="668" spans="1:44" ht="15" x14ac:dyDescent="0.25">
      <c r="A668" s="17" t="s">
        <v>6360</v>
      </c>
      <c r="B668" s="43" t="str">
        <f t="shared" si="10"/>
        <v/>
      </c>
      <c r="C668" s="43" t="s">
        <v>13291</v>
      </c>
      <c r="D668" s="5">
        <v>1484240</v>
      </c>
      <c r="E668" s="42">
        <v>1389998</v>
      </c>
      <c r="F668" s="42">
        <v>1295756</v>
      </c>
      <c r="G668" s="42">
        <v>1201514</v>
      </c>
      <c r="H668" s="42">
        <v>1107272</v>
      </c>
      <c r="I668" s="42">
        <v>1013030</v>
      </c>
      <c r="J668" s="42">
        <v>918788</v>
      </c>
      <c r="K668" s="42">
        <v>824546</v>
      </c>
      <c r="L668" s="42">
        <v>730304</v>
      </c>
      <c r="M668" s="42">
        <v>636062</v>
      </c>
      <c r="N668" s="42">
        <v>541820</v>
      </c>
      <c r="O668" s="42">
        <v>447578</v>
      </c>
      <c r="P668" s="42">
        <v>353336</v>
      </c>
      <c r="Q668" s="42">
        <v>259094</v>
      </c>
      <c r="R668" s="42">
        <v>164852</v>
      </c>
      <c r="S668" s="42">
        <v>70610</v>
      </c>
      <c r="T668" s="42" t="s">
        <v>13291</v>
      </c>
      <c r="U668" s="42" t="s">
        <v>13291</v>
      </c>
      <c r="V668" s="42" t="s">
        <v>13291</v>
      </c>
      <c r="W668" s="42" t="s">
        <v>13291</v>
      </c>
      <c r="X668" s="42" t="s">
        <v>13291</v>
      </c>
      <c r="Y668" s="42" t="s">
        <v>13291</v>
      </c>
      <c r="Z668" s="42" t="s">
        <v>13291</v>
      </c>
      <c r="AA668" s="42" t="s">
        <v>13291</v>
      </c>
      <c r="AB668" s="42" t="s">
        <v>13291</v>
      </c>
      <c r="AC668" s="42" t="s">
        <v>13291</v>
      </c>
      <c r="AD668" s="42" t="s">
        <v>13291</v>
      </c>
      <c r="AE668" s="42" t="s">
        <v>13291</v>
      </c>
      <c r="AF668" s="42" t="s">
        <v>13291</v>
      </c>
      <c r="AG668" s="42" t="s">
        <v>13291</v>
      </c>
      <c r="AH668" s="42" t="s">
        <v>13291</v>
      </c>
      <c r="AI668" s="42" t="s">
        <v>13291</v>
      </c>
      <c r="AK668" s="44">
        <v>57</v>
      </c>
      <c r="AL668" s="44" t="s">
        <v>13317</v>
      </c>
      <c r="AM668" s="44">
        <v>2034</v>
      </c>
      <c r="AN668" s="44">
        <v>13</v>
      </c>
      <c r="AO668" s="44">
        <v>-94242</v>
      </c>
      <c r="AP668">
        <v>191758838</v>
      </c>
      <c r="AQ668">
        <v>2035</v>
      </c>
      <c r="AR668">
        <v>2035</v>
      </c>
    </row>
    <row r="669" spans="1:44" ht="15" x14ac:dyDescent="0.25">
      <c r="A669" s="17" t="s">
        <v>6360</v>
      </c>
      <c r="B669" s="43" t="str">
        <f t="shared" si="10"/>
        <v/>
      </c>
      <c r="C669" s="43" t="s">
        <v>13291</v>
      </c>
      <c r="D669" s="5">
        <v>1008825</v>
      </c>
      <c r="E669" s="42">
        <v>933284</v>
      </c>
      <c r="F669" s="42">
        <v>857743</v>
      </c>
      <c r="G669" s="42">
        <v>782202</v>
      </c>
      <c r="H669" s="42">
        <v>706661</v>
      </c>
      <c r="I669" s="42">
        <v>631120</v>
      </c>
      <c r="J669" s="42">
        <v>555579</v>
      </c>
      <c r="K669" s="42">
        <v>480038</v>
      </c>
      <c r="L669" s="42">
        <v>404497</v>
      </c>
      <c r="M669" s="42">
        <v>328956</v>
      </c>
      <c r="N669" s="42">
        <v>253415</v>
      </c>
      <c r="O669" s="42">
        <v>177874</v>
      </c>
      <c r="P669" s="42">
        <v>102333</v>
      </c>
      <c r="Q669" s="42">
        <v>26792</v>
      </c>
      <c r="R669" s="42" t="s">
        <v>13291</v>
      </c>
      <c r="S669" s="42" t="s">
        <v>13291</v>
      </c>
      <c r="T669" s="42" t="s">
        <v>13291</v>
      </c>
      <c r="U669" s="42" t="s">
        <v>13291</v>
      </c>
      <c r="V669" s="42" t="s">
        <v>13291</v>
      </c>
      <c r="W669" s="42" t="s">
        <v>13291</v>
      </c>
      <c r="X669" s="42" t="s">
        <v>13291</v>
      </c>
      <c r="Y669" s="42" t="s">
        <v>13291</v>
      </c>
      <c r="Z669" s="42" t="s">
        <v>13291</v>
      </c>
      <c r="AA669" s="42" t="s">
        <v>13291</v>
      </c>
      <c r="AB669" s="42" t="s">
        <v>13291</v>
      </c>
      <c r="AC669" s="42" t="s">
        <v>13291</v>
      </c>
      <c r="AD669" s="42" t="s">
        <v>13291</v>
      </c>
      <c r="AE669" s="42" t="s">
        <v>13291</v>
      </c>
      <c r="AF669" s="42" t="s">
        <v>13291</v>
      </c>
      <c r="AG669" s="42" t="s">
        <v>13291</v>
      </c>
      <c r="AH669" s="42" t="s">
        <v>13291</v>
      </c>
      <c r="AI669" s="42" t="s">
        <v>13291</v>
      </c>
      <c r="AK669" s="44">
        <v>55</v>
      </c>
      <c r="AL669" s="44" t="s">
        <v>13304</v>
      </c>
      <c r="AM669" s="44">
        <v>2032</v>
      </c>
      <c r="AN669" s="44">
        <v>11</v>
      </c>
      <c r="AO669" s="44">
        <v>-75541</v>
      </c>
      <c r="AP669">
        <v>153526104</v>
      </c>
      <c r="AQ669">
        <v>2032</v>
      </c>
      <c r="AR669">
        <v>2032</v>
      </c>
    </row>
    <row r="670" spans="1:44" ht="15" x14ac:dyDescent="0.25">
      <c r="A670" s="17" t="s">
        <v>6360</v>
      </c>
      <c r="B670" s="43" t="str">
        <f t="shared" si="10"/>
        <v/>
      </c>
      <c r="C670" s="43" t="s">
        <v>13291</v>
      </c>
      <c r="D670" s="5">
        <v>1480728</v>
      </c>
      <c r="E670" s="42">
        <v>1278354</v>
      </c>
      <c r="F670" s="42">
        <v>1075980</v>
      </c>
      <c r="G670" s="42">
        <v>873606</v>
      </c>
      <c r="H670" s="42">
        <v>671232</v>
      </c>
      <c r="I670" s="42">
        <v>468858</v>
      </c>
      <c r="J670" s="42">
        <v>266484</v>
      </c>
      <c r="K670" s="42">
        <v>64110</v>
      </c>
      <c r="L670" s="42" t="s">
        <v>13291</v>
      </c>
      <c r="M670" s="42" t="s">
        <v>13291</v>
      </c>
      <c r="N670" s="42" t="s">
        <v>13291</v>
      </c>
      <c r="O670" s="42" t="s">
        <v>13291</v>
      </c>
      <c r="P670" s="42" t="s">
        <v>13291</v>
      </c>
      <c r="Q670" s="42" t="s">
        <v>13291</v>
      </c>
      <c r="R670" s="42" t="s">
        <v>13291</v>
      </c>
      <c r="S670" s="42" t="s">
        <v>13291</v>
      </c>
      <c r="T670" s="42" t="s">
        <v>13291</v>
      </c>
      <c r="U670" s="42" t="s">
        <v>13291</v>
      </c>
      <c r="V670" s="42" t="s">
        <v>13291</v>
      </c>
      <c r="W670" s="42" t="s">
        <v>13291</v>
      </c>
      <c r="X670" s="42" t="s">
        <v>13291</v>
      </c>
      <c r="Y670" s="42" t="s">
        <v>13291</v>
      </c>
      <c r="Z670" s="42" t="s">
        <v>13291</v>
      </c>
      <c r="AA670" s="42" t="s">
        <v>13291</v>
      </c>
      <c r="AB670" s="42" t="s">
        <v>13291</v>
      </c>
      <c r="AC670" s="42" t="s">
        <v>13291</v>
      </c>
      <c r="AD670" s="42" t="s">
        <v>13291</v>
      </c>
      <c r="AE670" s="42" t="s">
        <v>13291</v>
      </c>
      <c r="AF670" s="42" t="s">
        <v>13291</v>
      </c>
      <c r="AG670" s="42" t="s">
        <v>13291</v>
      </c>
      <c r="AH670" s="42" t="s">
        <v>13291</v>
      </c>
      <c r="AI670" s="42" t="s">
        <v>13291</v>
      </c>
      <c r="AK670" s="44">
        <v>49</v>
      </c>
      <c r="AL670" s="44" t="s">
        <v>13316</v>
      </c>
      <c r="AM670" s="44">
        <v>2026</v>
      </c>
      <c r="AN670" s="44">
        <v>5</v>
      </c>
      <c r="AO670" s="44">
        <v>-202374</v>
      </c>
      <c r="AP670">
        <v>410073834</v>
      </c>
      <c r="AQ670">
        <v>2026</v>
      </c>
      <c r="AR670">
        <v>2026</v>
      </c>
    </row>
    <row r="671" spans="1:44" ht="15" x14ac:dyDescent="0.25">
      <c r="A671" s="17" t="s">
        <v>6360</v>
      </c>
      <c r="B671" s="43" t="str">
        <f t="shared" si="10"/>
        <v/>
      </c>
      <c r="C671" s="43" t="s">
        <v>13291</v>
      </c>
      <c r="D671" s="5">
        <v>8788874</v>
      </c>
      <c r="E671" s="42">
        <v>8518308</v>
      </c>
      <c r="F671" s="42">
        <v>8247742</v>
      </c>
      <c r="G671" s="42">
        <v>7977176</v>
      </c>
      <c r="H671" s="42">
        <v>7706610</v>
      </c>
      <c r="I671" s="42">
        <v>7436044</v>
      </c>
      <c r="J671" s="42">
        <v>7165478</v>
      </c>
      <c r="K671" s="42">
        <v>6894912</v>
      </c>
      <c r="L671" s="42">
        <v>6624346</v>
      </c>
      <c r="M671" s="42">
        <v>6353780</v>
      </c>
      <c r="N671" s="42">
        <v>6083214</v>
      </c>
      <c r="O671" s="42">
        <v>5812648</v>
      </c>
      <c r="P671" s="42">
        <v>5542082</v>
      </c>
      <c r="Q671" s="42">
        <v>5271516</v>
      </c>
      <c r="R671" s="42">
        <v>5000950</v>
      </c>
      <c r="S671" s="42">
        <v>4730384</v>
      </c>
      <c r="T671" s="42">
        <v>4459818</v>
      </c>
      <c r="U671" s="42">
        <v>4189252</v>
      </c>
      <c r="V671" s="42">
        <v>3918686</v>
      </c>
      <c r="W671" s="42">
        <v>3648120</v>
      </c>
      <c r="X671" s="42">
        <v>3377554</v>
      </c>
      <c r="Y671" s="42">
        <v>3106988</v>
      </c>
      <c r="Z671" s="42">
        <v>2836422</v>
      </c>
      <c r="AA671" s="42">
        <v>2565856</v>
      </c>
      <c r="AB671" s="42">
        <v>2295290</v>
      </c>
      <c r="AC671" s="42">
        <v>2024724</v>
      </c>
      <c r="AD671" s="42">
        <v>1754158</v>
      </c>
      <c r="AE671" s="42">
        <v>1483592</v>
      </c>
      <c r="AF671" s="42">
        <v>1213026</v>
      </c>
      <c r="AG671" s="42">
        <v>942460</v>
      </c>
      <c r="AH671" s="42">
        <v>671894</v>
      </c>
      <c r="AI671" s="42">
        <v>401328</v>
      </c>
      <c r="AK671" s="44">
        <v>73</v>
      </c>
      <c r="AL671" s="44" t="s">
        <v>13292</v>
      </c>
      <c r="AM671" s="44">
        <v>2050</v>
      </c>
      <c r="AN671" s="44">
        <v>29</v>
      </c>
      <c r="AO671" s="44">
        <v>-270566</v>
      </c>
      <c r="AP671">
        <v>555061628</v>
      </c>
      <c r="AQ671">
        <v>2051</v>
      </c>
      <c r="AR671">
        <v>2051</v>
      </c>
    </row>
    <row r="672" spans="1:44" ht="15" x14ac:dyDescent="0.25">
      <c r="A672" s="17" t="s">
        <v>6360</v>
      </c>
      <c r="B672" s="43" t="str">
        <f t="shared" si="10"/>
        <v/>
      </c>
      <c r="C672" s="43" t="s">
        <v>13291</v>
      </c>
      <c r="D672" s="5">
        <v>18479908</v>
      </c>
      <c r="E672" s="42">
        <v>17970641</v>
      </c>
      <c r="F672" s="42">
        <v>17461374</v>
      </c>
      <c r="G672" s="42">
        <v>16952107</v>
      </c>
      <c r="H672" s="42">
        <v>16442840</v>
      </c>
      <c r="I672" s="42">
        <v>15933573</v>
      </c>
      <c r="J672" s="42">
        <v>15424306</v>
      </c>
      <c r="K672" s="42">
        <v>14915039</v>
      </c>
      <c r="L672" s="42">
        <v>14405772</v>
      </c>
      <c r="M672" s="42">
        <v>13896505</v>
      </c>
      <c r="N672" s="42">
        <v>13387238</v>
      </c>
      <c r="O672" s="42">
        <v>12877971</v>
      </c>
      <c r="P672" s="42">
        <v>12368704</v>
      </c>
      <c r="Q672" s="42">
        <v>11859437</v>
      </c>
      <c r="R672" s="42">
        <v>11350170</v>
      </c>
      <c r="S672" s="42">
        <v>10840903</v>
      </c>
      <c r="T672" s="42">
        <v>10331636</v>
      </c>
      <c r="U672" s="42">
        <v>9822369</v>
      </c>
      <c r="V672" s="42">
        <v>9313102</v>
      </c>
      <c r="W672" s="42">
        <v>8803835</v>
      </c>
      <c r="X672" s="42">
        <v>8294568</v>
      </c>
      <c r="Y672" s="42">
        <v>7785301</v>
      </c>
      <c r="Z672" s="42">
        <v>7276034</v>
      </c>
      <c r="AA672" s="42">
        <v>6766767</v>
      </c>
      <c r="AB672" s="42">
        <v>6257500</v>
      </c>
      <c r="AC672" s="42">
        <v>5748233</v>
      </c>
      <c r="AD672" s="42">
        <v>5238966</v>
      </c>
      <c r="AE672" s="42">
        <v>4729699</v>
      </c>
      <c r="AF672" s="42">
        <v>4220432</v>
      </c>
      <c r="AG672" s="42">
        <v>3711165</v>
      </c>
      <c r="AH672" s="42">
        <v>3201898</v>
      </c>
      <c r="AI672" s="42">
        <v>2692631</v>
      </c>
      <c r="AK672" s="44">
        <v>73</v>
      </c>
      <c r="AL672" s="44" t="s">
        <v>13292</v>
      </c>
      <c r="AM672" s="44">
        <v>2050</v>
      </c>
      <c r="AN672" s="44">
        <v>29</v>
      </c>
      <c r="AO672" s="44">
        <v>-509267</v>
      </c>
      <c r="AP672">
        <v>1046689981</v>
      </c>
      <c r="AQ672">
        <v>2055</v>
      </c>
      <c r="AR672">
        <v>2055</v>
      </c>
    </row>
    <row r="673" spans="1:44" ht="15" x14ac:dyDescent="0.25">
      <c r="A673" s="17" t="s">
        <v>6360</v>
      </c>
      <c r="B673" s="43" t="str">
        <f t="shared" si="10"/>
        <v/>
      </c>
      <c r="C673" s="43" t="s">
        <v>13291</v>
      </c>
      <c r="D673" s="5">
        <v>4711176</v>
      </c>
      <c r="E673" s="42">
        <v>4548106</v>
      </c>
      <c r="F673" s="42">
        <v>4385036</v>
      </c>
      <c r="G673" s="42">
        <v>4221966</v>
      </c>
      <c r="H673" s="42">
        <v>4058896</v>
      </c>
      <c r="I673" s="42">
        <v>3895826</v>
      </c>
      <c r="J673" s="42">
        <v>3732756</v>
      </c>
      <c r="K673" s="42">
        <v>3569686</v>
      </c>
      <c r="L673" s="42">
        <v>3406616</v>
      </c>
      <c r="M673" s="42">
        <v>3243546</v>
      </c>
      <c r="N673" s="42">
        <v>3080476</v>
      </c>
      <c r="O673" s="42">
        <v>2917406</v>
      </c>
      <c r="P673" s="42">
        <v>2754336</v>
      </c>
      <c r="Q673" s="42">
        <v>2591266</v>
      </c>
      <c r="R673" s="42">
        <v>2428196</v>
      </c>
      <c r="S673" s="42">
        <v>2265126</v>
      </c>
      <c r="T673" s="42">
        <v>2102056</v>
      </c>
      <c r="U673" s="42">
        <v>1938986</v>
      </c>
      <c r="V673" s="42">
        <v>1775916</v>
      </c>
      <c r="W673" s="42">
        <v>1612846</v>
      </c>
      <c r="X673" s="42">
        <v>1449776</v>
      </c>
      <c r="Y673" s="42">
        <v>1286706</v>
      </c>
      <c r="Z673" s="42">
        <v>1123636</v>
      </c>
      <c r="AA673" s="42">
        <v>960566</v>
      </c>
      <c r="AB673" s="42">
        <v>797496</v>
      </c>
      <c r="AC673" s="42">
        <v>634426</v>
      </c>
      <c r="AD673" s="42">
        <v>471356</v>
      </c>
      <c r="AE673" s="42">
        <v>308286</v>
      </c>
      <c r="AF673" s="42">
        <v>145216</v>
      </c>
      <c r="AG673" s="42" t="s">
        <v>13291</v>
      </c>
      <c r="AH673" s="42" t="s">
        <v>13291</v>
      </c>
      <c r="AI673" s="42" t="s">
        <v>13291</v>
      </c>
      <c r="AK673" s="44">
        <v>70</v>
      </c>
      <c r="AL673" s="44" t="s">
        <v>13308</v>
      </c>
      <c r="AM673" s="44">
        <v>2047</v>
      </c>
      <c r="AN673" s="44">
        <v>26</v>
      </c>
      <c r="AO673" s="44">
        <v>-163070</v>
      </c>
      <c r="AP673">
        <v>333949506</v>
      </c>
      <c r="AQ673">
        <v>2048</v>
      </c>
      <c r="AR673">
        <v>2048</v>
      </c>
    </row>
    <row r="674" spans="1:44" ht="15" x14ac:dyDescent="0.25">
      <c r="A674" s="17" t="s">
        <v>6360</v>
      </c>
      <c r="B674" s="43" t="str">
        <f t="shared" si="10"/>
        <v/>
      </c>
      <c r="C674" s="43" t="s">
        <v>13291</v>
      </c>
      <c r="D674" s="5">
        <v>16485416</v>
      </c>
      <c r="E674" s="42">
        <v>15635654</v>
      </c>
      <c r="F674" s="42">
        <v>14785892</v>
      </c>
      <c r="G674" s="42">
        <v>13936130</v>
      </c>
      <c r="H674" s="42">
        <v>13086368</v>
      </c>
      <c r="I674" s="42">
        <v>12236606</v>
      </c>
      <c r="J674" s="42">
        <v>11386844</v>
      </c>
      <c r="K674" s="42">
        <v>10537082</v>
      </c>
      <c r="L674" s="42">
        <v>9687320</v>
      </c>
      <c r="M674" s="42">
        <v>8837558</v>
      </c>
      <c r="N674" s="42">
        <v>7987796</v>
      </c>
      <c r="O674" s="42">
        <v>7138034</v>
      </c>
      <c r="P674" s="42">
        <v>6288272</v>
      </c>
      <c r="Q674" s="42">
        <v>5438510</v>
      </c>
      <c r="R674" s="42">
        <v>4588748</v>
      </c>
      <c r="S674" s="42">
        <v>3738986</v>
      </c>
      <c r="T674" s="42">
        <v>2889224</v>
      </c>
      <c r="U674" s="42">
        <v>2039462</v>
      </c>
      <c r="V674" s="42">
        <v>1189700</v>
      </c>
      <c r="W674" s="42">
        <v>339938</v>
      </c>
      <c r="X674" s="42" t="s">
        <v>13291</v>
      </c>
      <c r="Y674" s="42" t="s">
        <v>13291</v>
      </c>
      <c r="Z674" s="42" t="s">
        <v>13291</v>
      </c>
      <c r="AA674" s="42" t="s">
        <v>13291</v>
      </c>
      <c r="AB674" s="42" t="s">
        <v>13291</v>
      </c>
      <c r="AC674" s="42" t="s">
        <v>13291</v>
      </c>
      <c r="AD674" s="42" t="s">
        <v>13291</v>
      </c>
      <c r="AE674" s="42" t="s">
        <v>13291</v>
      </c>
      <c r="AF674" s="42" t="s">
        <v>13291</v>
      </c>
      <c r="AG674" s="42" t="s">
        <v>13291</v>
      </c>
      <c r="AH674" s="42" t="s">
        <v>13291</v>
      </c>
      <c r="AI674" s="42" t="s">
        <v>13291</v>
      </c>
      <c r="AK674" s="44">
        <v>61</v>
      </c>
      <c r="AL674" s="44" t="s">
        <v>13305</v>
      </c>
      <c r="AM674" s="44">
        <v>2038</v>
      </c>
      <c r="AN674" s="44">
        <v>17</v>
      </c>
      <c r="AO674" s="44">
        <v>-849762</v>
      </c>
      <c r="AP674">
        <v>1732154894</v>
      </c>
      <c r="AQ674">
        <v>2038</v>
      </c>
      <c r="AR674">
        <v>2038</v>
      </c>
    </row>
    <row r="675" spans="1:44" ht="15" x14ac:dyDescent="0.25">
      <c r="A675" s="17" t="s">
        <v>6360</v>
      </c>
      <c r="B675" s="43" t="str">
        <f t="shared" si="10"/>
        <v/>
      </c>
      <c r="C675" s="43" t="s">
        <v>13291</v>
      </c>
      <c r="D675" s="5">
        <v>27188750</v>
      </c>
      <c r="E675" s="42">
        <v>26206302</v>
      </c>
      <c r="F675" s="42">
        <v>25223854</v>
      </c>
      <c r="G675" s="42">
        <v>24241406</v>
      </c>
      <c r="H675" s="42">
        <v>23258958</v>
      </c>
      <c r="I675" s="42">
        <v>22276510</v>
      </c>
      <c r="J675" s="42">
        <v>21294062</v>
      </c>
      <c r="K675" s="42">
        <v>20311614</v>
      </c>
      <c r="L675" s="42">
        <v>19329166</v>
      </c>
      <c r="M675" s="42">
        <v>18346718</v>
      </c>
      <c r="N675" s="42">
        <v>17364270</v>
      </c>
      <c r="O675" s="42">
        <v>16381822</v>
      </c>
      <c r="P675" s="42">
        <v>15399374</v>
      </c>
      <c r="Q675" s="42">
        <v>14416926</v>
      </c>
      <c r="R675" s="42">
        <v>13434478</v>
      </c>
      <c r="S675" s="42">
        <v>12452030</v>
      </c>
      <c r="T675" s="42">
        <v>11469582</v>
      </c>
      <c r="U675" s="42">
        <v>10487134</v>
      </c>
      <c r="V675" s="42">
        <v>9504686</v>
      </c>
      <c r="W675" s="42">
        <v>8522238</v>
      </c>
      <c r="X675" s="42">
        <v>7539790</v>
      </c>
      <c r="Y675" s="42">
        <v>6557342</v>
      </c>
      <c r="Z675" s="42">
        <v>5574894</v>
      </c>
      <c r="AA675" s="42">
        <v>4592446</v>
      </c>
      <c r="AB675" s="42">
        <v>3609998</v>
      </c>
      <c r="AC675" s="42">
        <v>2627550</v>
      </c>
      <c r="AD675" s="42">
        <v>1645102</v>
      </c>
      <c r="AE675" s="42">
        <v>662654</v>
      </c>
      <c r="AF675" s="42" t="s">
        <v>13291</v>
      </c>
      <c r="AG675" s="42" t="s">
        <v>13291</v>
      </c>
      <c r="AH675" s="42" t="s">
        <v>13291</v>
      </c>
      <c r="AI675" s="42" t="s">
        <v>13291</v>
      </c>
      <c r="AK675" s="44">
        <v>69</v>
      </c>
      <c r="AL675" s="44" t="s">
        <v>13310</v>
      </c>
      <c r="AM675" s="44">
        <v>2046</v>
      </c>
      <c r="AN675" s="44">
        <v>25</v>
      </c>
      <c r="AO675" s="44">
        <v>-982448</v>
      </c>
      <c r="AP675">
        <v>2010751262</v>
      </c>
      <c r="AQ675">
        <v>2047</v>
      </c>
      <c r="AR675">
        <v>2047</v>
      </c>
    </row>
    <row r="676" spans="1:44" ht="15" x14ac:dyDescent="0.25">
      <c r="A676" s="17" t="s">
        <v>6360</v>
      </c>
      <c r="B676" s="43" t="str">
        <f t="shared" si="10"/>
        <v/>
      </c>
      <c r="C676" s="43" t="s">
        <v>13291</v>
      </c>
      <c r="D676" s="5">
        <v>23350358</v>
      </c>
      <c r="E676" s="42">
        <v>23051703</v>
      </c>
      <c r="F676" s="42">
        <v>22753048</v>
      </c>
      <c r="G676" s="42">
        <v>22454393</v>
      </c>
      <c r="H676" s="42">
        <v>22155738</v>
      </c>
      <c r="I676" s="42">
        <v>21857083</v>
      </c>
      <c r="J676" s="42">
        <v>21558428</v>
      </c>
      <c r="K676" s="42">
        <v>21259773</v>
      </c>
      <c r="L676" s="42">
        <v>20961118</v>
      </c>
      <c r="M676" s="42">
        <v>20662463</v>
      </c>
      <c r="N676" s="42">
        <v>20363808</v>
      </c>
      <c r="O676" s="42">
        <v>20065153</v>
      </c>
      <c r="P676" s="42">
        <v>19766498</v>
      </c>
      <c r="Q676" s="42">
        <v>19467843</v>
      </c>
      <c r="R676" s="42">
        <v>19169188</v>
      </c>
      <c r="S676" s="42">
        <v>18870533</v>
      </c>
      <c r="T676" s="42">
        <v>18571878</v>
      </c>
      <c r="U676" s="42">
        <v>18273223</v>
      </c>
      <c r="V676" s="42">
        <v>17974568</v>
      </c>
      <c r="W676" s="42">
        <v>17675913</v>
      </c>
      <c r="X676" s="42">
        <v>17377258</v>
      </c>
      <c r="Y676" s="42">
        <v>17078603</v>
      </c>
      <c r="Z676" s="42">
        <v>16779948</v>
      </c>
      <c r="AA676" s="42">
        <v>16481293</v>
      </c>
      <c r="AB676" s="42">
        <v>16182638</v>
      </c>
      <c r="AC676" s="42">
        <v>15883983</v>
      </c>
      <c r="AD676" s="42">
        <v>15585328</v>
      </c>
      <c r="AE676" s="42">
        <v>15286673</v>
      </c>
      <c r="AF676" s="42">
        <v>14988018</v>
      </c>
      <c r="AG676" s="42">
        <v>14689363</v>
      </c>
      <c r="AH676" s="42">
        <v>14390708</v>
      </c>
      <c r="AI676" s="42">
        <v>14092053</v>
      </c>
      <c r="AK676" s="44">
        <v>73</v>
      </c>
      <c r="AL676" s="44" t="s">
        <v>13292</v>
      </c>
      <c r="AM676" s="44">
        <v>2050</v>
      </c>
      <c r="AN676" s="44">
        <v>29</v>
      </c>
      <c r="AO676" s="44">
        <v>-298655</v>
      </c>
      <c r="AP676">
        <v>626334803</v>
      </c>
      <c r="AQ676">
        <v>2097</v>
      </c>
      <c r="AR676">
        <v>2097</v>
      </c>
    </row>
    <row r="677" spans="1:44" ht="15" x14ac:dyDescent="0.25">
      <c r="A677" s="17" t="s">
        <v>6360</v>
      </c>
      <c r="B677" s="43" t="str">
        <f t="shared" si="10"/>
        <v/>
      </c>
      <c r="C677" s="43" t="s">
        <v>13291</v>
      </c>
      <c r="D677" s="5">
        <v>27039768</v>
      </c>
      <c r="E677" s="42">
        <v>26675235</v>
      </c>
      <c r="F677" s="42">
        <v>26310702</v>
      </c>
      <c r="G677" s="42">
        <v>25946169</v>
      </c>
      <c r="H677" s="42">
        <v>25581636</v>
      </c>
      <c r="I677" s="42">
        <v>25217103</v>
      </c>
      <c r="J677" s="42">
        <v>24852570</v>
      </c>
      <c r="K677" s="42">
        <v>24488037</v>
      </c>
      <c r="L677" s="42">
        <v>24123504</v>
      </c>
      <c r="M677" s="42">
        <v>23758971</v>
      </c>
      <c r="N677" s="42">
        <v>23394438</v>
      </c>
      <c r="O677" s="42">
        <v>23029905</v>
      </c>
      <c r="P677" s="42">
        <v>22665372</v>
      </c>
      <c r="Q677" s="42">
        <v>22300839</v>
      </c>
      <c r="R677" s="42">
        <v>21936306</v>
      </c>
      <c r="S677" s="42">
        <v>21571773</v>
      </c>
      <c r="T677" s="42">
        <v>21207240</v>
      </c>
      <c r="U677" s="42">
        <v>20842707</v>
      </c>
      <c r="V677" s="42">
        <v>20478174</v>
      </c>
      <c r="W677" s="42">
        <v>20113641</v>
      </c>
      <c r="X677" s="42">
        <v>19749108</v>
      </c>
      <c r="Y677" s="42">
        <v>19384575</v>
      </c>
      <c r="Z677" s="42">
        <v>19020042</v>
      </c>
      <c r="AA677" s="42">
        <v>18655509</v>
      </c>
      <c r="AB677" s="42">
        <v>18290976</v>
      </c>
      <c r="AC677" s="42">
        <v>17926443</v>
      </c>
      <c r="AD677" s="42">
        <v>17561910</v>
      </c>
      <c r="AE677" s="42">
        <v>17197377</v>
      </c>
      <c r="AF677" s="42">
        <v>16832844</v>
      </c>
      <c r="AG677" s="42">
        <v>16468311</v>
      </c>
      <c r="AH677" s="42">
        <v>16103778</v>
      </c>
      <c r="AI677" s="42">
        <v>15739245</v>
      </c>
      <c r="AK677" s="44">
        <v>73</v>
      </c>
      <c r="AL677" s="44" t="s">
        <v>13292</v>
      </c>
      <c r="AM677" s="44">
        <v>2050</v>
      </c>
      <c r="AN677" s="44">
        <v>29</v>
      </c>
      <c r="AO677" s="44">
        <v>-364533</v>
      </c>
      <c r="AP677">
        <v>763031895</v>
      </c>
      <c r="AQ677">
        <v>2093</v>
      </c>
      <c r="AR677">
        <v>2093</v>
      </c>
    </row>
    <row r="678" spans="1:44" ht="15" x14ac:dyDescent="0.25">
      <c r="A678" s="17" t="s">
        <v>6360</v>
      </c>
      <c r="B678" s="43" t="str">
        <f t="shared" si="10"/>
        <v/>
      </c>
      <c r="C678" s="43" t="s">
        <v>13291</v>
      </c>
      <c r="D678" s="5">
        <v>69843540</v>
      </c>
      <c r="E678" s="42">
        <v>69113127</v>
      </c>
      <c r="F678" s="42">
        <v>68382714</v>
      </c>
      <c r="G678" s="42">
        <v>67652301</v>
      </c>
      <c r="H678" s="42">
        <v>66921888</v>
      </c>
      <c r="I678" s="42">
        <v>66191475</v>
      </c>
      <c r="J678" s="42">
        <v>65461062</v>
      </c>
      <c r="K678" s="42">
        <v>64730649</v>
      </c>
      <c r="L678" s="42">
        <v>64000236</v>
      </c>
      <c r="M678" s="42">
        <v>63269823</v>
      </c>
      <c r="N678" s="42">
        <v>62539410</v>
      </c>
      <c r="O678" s="42">
        <v>61808997</v>
      </c>
      <c r="P678" s="42">
        <v>61078584</v>
      </c>
      <c r="Q678" s="42">
        <v>60348171</v>
      </c>
      <c r="R678" s="42">
        <v>59617758</v>
      </c>
      <c r="S678" s="42">
        <v>58887345</v>
      </c>
      <c r="T678" s="42">
        <v>58156932</v>
      </c>
      <c r="U678" s="42">
        <v>57426519</v>
      </c>
      <c r="V678" s="42">
        <v>56696106</v>
      </c>
      <c r="W678" s="42">
        <v>55965693</v>
      </c>
      <c r="X678" s="42">
        <v>55235280</v>
      </c>
      <c r="Y678" s="42">
        <v>54504867</v>
      </c>
      <c r="Z678" s="42">
        <v>53774454</v>
      </c>
      <c r="AA678" s="42">
        <v>53044041</v>
      </c>
      <c r="AB678" s="42">
        <v>52313628</v>
      </c>
      <c r="AC678" s="42">
        <v>51583215</v>
      </c>
      <c r="AD678" s="42">
        <v>50852802</v>
      </c>
      <c r="AE678" s="42">
        <v>50122389</v>
      </c>
      <c r="AF678" s="42">
        <v>49391976</v>
      </c>
      <c r="AG678" s="42">
        <v>48661563</v>
      </c>
      <c r="AH678" s="42">
        <v>47931150</v>
      </c>
      <c r="AI678" s="42">
        <v>47200737</v>
      </c>
      <c r="AK678" s="44">
        <v>73</v>
      </c>
      <c r="AL678" s="44" t="s">
        <v>13292</v>
      </c>
      <c r="AM678" s="44">
        <v>2050</v>
      </c>
      <c r="AN678" s="44">
        <v>29</v>
      </c>
      <c r="AO678" s="44">
        <v>-730413</v>
      </c>
      <c r="AP678">
        <v>1544547387</v>
      </c>
      <c r="AQ678">
        <v>2115</v>
      </c>
      <c r="AR678">
        <v>2100</v>
      </c>
    </row>
    <row r="679" spans="1:44" ht="15" x14ac:dyDescent="0.25">
      <c r="A679" s="17" t="s">
        <v>6360</v>
      </c>
      <c r="B679" s="43" t="str">
        <f t="shared" si="10"/>
        <v/>
      </c>
      <c r="C679" s="43" t="s">
        <v>13291</v>
      </c>
      <c r="D679" s="5">
        <v>5350939</v>
      </c>
      <c r="E679" s="42">
        <v>5262690</v>
      </c>
      <c r="F679" s="42">
        <v>5174441</v>
      </c>
      <c r="G679" s="42">
        <v>5086192</v>
      </c>
      <c r="H679" s="42">
        <v>4997943</v>
      </c>
      <c r="I679" s="42">
        <v>4909694</v>
      </c>
      <c r="J679" s="42">
        <v>4821445</v>
      </c>
      <c r="K679" s="42">
        <v>4733196</v>
      </c>
      <c r="L679" s="42">
        <v>4644947</v>
      </c>
      <c r="M679" s="42">
        <v>4556698</v>
      </c>
      <c r="N679" s="42">
        <v>4468449</v>
      </c>
      <c r="O679" s="42">
        <v>4380200</v>
      </c>
      <c r="P679" s="42">
        <v>4291951</v>
      </c>
      <c r="Q679" s="42">
        <v>4203702</v>
      </c>
      <c r="R679" s="42">
        <v>4115453</v>
      </c>
      <c r="S679" s="42">
        <v>4027204</v>
      </c>
      <c r="T679" s="42">
        <v>3938955</v>
      </c>
      <c r="U679" s="42">
        <v>3850706</v>
      </c>
      <c r="V679" s="42">
        <v>3762457</v>
      </c>
      <c r="W679" s="42">
        <v>3674208</v>
      </c>
      <c r="X679" s="42">
        <v>3585959</v>
      </c>
      <c r="Y679" s="42">
        <v>3497710</v>
      </c>
      <c r="Z679" s="42">
        <v>3409461</v>
      </c>
      <c r="AA679" s="42">
        <v>3321212</v>
      </c>
      <c r="AB679" s="42">
        <v>3232963</v>
      </c>
      <c r="AC679" s="42">
        <v>3144714</v>
      </c>
      <c r="AD679" s="42">
        <v>3056465</v>
      </c>
      <c r="AE679" s="42">
        <v>2968216</v>
      </c>
      <c r="AF679" s="42">
        <v>2879967</v>
      </c>
      <c r="AG679" s="42">
        <v>2791718</v>
      </c>
      <c r="AH679" s="42">
        <v>2703469</v>
      </c>
      <c r="AI679" s="42">
        <v>2615220</v>
      </c>
      <c r="AK679" s="44">
        <v>73</v>
      </c>
      <c r="AL679" s="44" t="s">
        <v>13292</v>
      </c>
      <c r="AM679" s="44">
        <v>2050</v>
      </c>
      <c r="AN679" s="44">
        <v>29</v>
      </c>
      <c r="AO679" s="44">
        <v>-88249</v>
      </c>
      <c r="AP679">
        <v>183525670</v>
      </c>
      <c r="AQ679">
        <v>2080</v>
      </c>
      <c r="AR679">
        <v>2080</v>
      </c>
    </row>
    <row r="680" spans="1:44" ht="15" x14ac:dyDescent="0.25">
      <c r="A680" s="17" t="s">
        <v>6516</v>
      </c>
      <c r="B680" s="43">
        <f t="shared" si="10"/>
        <v>1</v>
      </c>
      <c r="C680" s="43" t="s">
        <v>13291</v>
      </c>
      <c r="D680" s="5">
        <v>579465</v>
      </c>
      <c r="E680" s="42">
        <v>525419</v>
      </c>
      <c r="F680" s="42">
        <v>471373</v>
      </c>
      <c r="G680" s="42">
        <v>417327</v>
      </c>
      <c r="H680" s="42">
        <v>363281</v>
      </c>
      <c r="I680" s="42">
        <v>309235</v>
      </c>
      <c r="J680" s="42">
        <v>255189</v>
      </c>
      <c r="K680" s="42">
        <v>201143</v>
      </c>
      <c r="L680" s="42">
        <v>147097</v>
      </c>
      <c r="M680" s="42">
        <v>93051</v>
      </c>
      <c r="N680" s="42">
        <v>39005</v>
      </c>
      <c r="O680" s="42" t="s">
        <v>13291</v>
      </c>
      <c r="P680" s="42" t="s">
        <v>13291</v>
      </c>
      <c r="Q680" s="42" t="s">
        <v>13291</v>
      </c>
      <c r="R680" s="42" t="s">
        <v>13291</v>
      </c>
      <c r="S680" s="42" t="s">
        <v>13291</v>
      </c>
      <c r="T680" s="42" t="s">
        <v>13291</v>
      </c>
      <c r="U680" s="42" t="s">
        <v>13291</v>
      </c>
      <c r="V680" s="42" t="s">
        <v>13291</v>
      </c>
      <c r="W680" s="42" t="s">
        <v>13291</v>
      </c>
      <c r="X680" s="42" t="s">
        <v>13291</v>
      </c>
      <c r="Y680" s="42" t="s">
        <v>13291</v>
      </c>
      <c r="Z680" s="42" t="s">
        <v>13291</v>
      </c>
      <c r="AA680" s="42" t="s">
        <v>13291</v>
      </c>
      <c r="AB680" s="42" t="s">
        <v>13291</v>
      </c>
      <c r="AC680" s="42" t="s">
        <v>13291</v>
      </c>
      <c r="AD680" s="42" t="s">
        <v>13291</v>
      </c>
      <c r="AE680" s="42" t="s">
        <v>13291</v>
      </c>
      <c r="AF680" s="42" t="s">
        <v>13291</v>
      </c>
      <c r="AG680" s="42" t="s">
        <v>13291</v>
      </c>
      <c r="AH680" s="42" t="s">
        <v>13291</v>
      </c>
      <c r="AI680" s="42" t="s">
        <v>13291</v>
      </c>
      <c r="AK680" s="44">
        <v>52</v>
      </c>
      <c r="AL680" s="44" t="s">
        <v>267</v>
      </c>
      <c r="AM680" s="44">
        <v>2029</v>
      </c>
      <c r="AN680" s="44">
        <v>8</v>
      </c>
      <c r="AO680" s="44">
        <v>-54046</v>
      </c>
      <c r="AP680">
        <v>109698339</v>
      </c>
      <c r="AQ680">
        <v>2030</v>
      </c>
      <c r="AR680">
        <v>2030</v>
      </c>
    </row>
    <row r="681" spans="1:44" ht="15" x14ac:dyDescent="0.25">
      <c r="A681" s="17" t="s">
        <v>6516</v>
      </c>
      <c r="B681" s="43" t="str">
        <f t="shared" si="10"/>
        <v/>
      </c>
      <c r="C681" s="43" t="s">
        <v>13291</v>
      </c>
      <c r="D681" s="5">
        <v>4632253</v>
      </c>
      <c r="E681" s="42">
        <v>4572455</v>
      </c>
      <c r="F681" s="42">
        <v>4512657</v>
      </c>
      <c r="G681" s="42">
        <v>4452859</v>
      </c>
      <c r="H681" s="42">
        <v>4393061</v>
      </c>
      <c r="I681" s="42">
        <v>4333263</v>
      </c>
      <c r="J681" s="42">
        <v>4273465</v>
      </c>
      <c r="K681" s="42">
        <v>4213667</v>
      </c>
      <c r="L681" s="42">
        <v>4153869</v>
      </c>
      <c r="M681" s="42">
        <v>4094071</v>
      </c>
      <c r="N681" s="42">
        <v>4034273</v>
      </c>
      <c r="O681" s="42">
        <v>3974475</v>
      </c>
      <c r="P681" s="42">
        <v>3914677</v>
      </c>
      <c r="Q681" s="42">
        <v>3854879</v>
      </c>
      <c r="R681" s="42">
        <v>3795081</v>
      </c>
      <c r="S681" s="42">
        <v>3735283</v>
      </c>
      <c r="T681" s="42">
        <v>3675485</v>
      </c>
      <c r="U681" s="42">
        <v>3615687</v>
      </c>
      <c r="V681" s="42">
        <v>3555889</v>
      </c>
      <c r="W681" s="42">
        <v>3496091</v>
      </c>
      <c r="X681" s="42">
        <v>3436293</v>
      </c>
      <c r="Y681" s="42">
        <v>3376495</v>
      </c>
      <c r="Z681" s="42">
        <v>3316697</v>
      </c>
      <c r="AA681" s="42">
        <v>3256899</v>
      </c>
      <c r="AB681" s="42">
        <v>3197101</v>
      </c>
      <c r="AC681" s="42">
        <v>3137303</v>
      </c>
      <c r="AD681" s="42">
        <v>3077505</v>
      </c>
      <c r="AE681" s="42">
        <v>3017707</v>
      </c>
      <c r="AF681" s="42">
        <v>2957909</v>
      </c>
      <c r="AG681" s="42">
        <v>2898111</v>
      </c>
      <c r="AH681" s="42">
        <v>2838313</v>
      </c>
      <c r="AI681" s="42">
        <v>2778515</v>
      </c>
      <c r="AK681" s="44">
        <v>73</v>
      </c>
      <c r="AL681" s="44" t="s">
        <v>13292</v>
      </c>
      <c r="AM681" s="44">
        <v>2050</v>
      </c>
      <c r="AN681" s="44">
        <v>29</v>
      </c>
      <c r="AO681" s="44">
        <v>-59798</v>
      </c>
      <c r="AP681">
        <v>125364415</v>
      </c>
      <c r="AQ681">
        <v>2096</v>
      </c>
      <c r="AR681">
        <v>2096</v>
      </c>
    </row>
    <row r="682" spans="1:44" ht="15" x14ac:dyDescent="0.25">
      <c r="A682" s="17" t="s">
        <v>6516</v>
      </c>
      <c r="B682" s="43" t="str">
        <f t="shared" si="10"/>
        <v/>
      </c>
      <c r="C682" s="43" t="s">
        <v>13291</v>
      </c>
      <c r="D682" s="5">
        <v>889868</v>
      </c>
      <c r="E682" s="42">
        <v>750639</v>
      </c>
      <c r="F682" s="42">
        <v>611410</v>
      </c>
      <c r="G682" s="42">
        <v>472181</v>
      </c>
      <c r="H682" s="42">
        <v>332952</v>
      </c>
      <c r="I682" s="42">
        <v>193723</v>
      </c>
      <c r="J682" s="42">
        <v>54494</v>
      </c>
      <c r="K682" s="42" t="s">
        <v>13291</v>
      </c>
      <c r="L682" s="42" t="s">
        <v>13291</v>
      </c>
      <c r="M682" s="42" t="s">
        <v>13291</v>
      </c>
      <c r="N682" s="42" t="s">
        <v>13291</v>
      </c>
      <c r="O682" s="42" t="s">
        <v>13291</v>
      </c>
      <c r="P682" s="42" t="s">
        <v>13291</v>
      </c>
      <c r="Q682" s="42" t="s">
        <v>13291</v>
      </c>
      <c r="R682" s="42" t="s">
        <v>13291</v>
      </c>
      <c r="S682" s="42" t="s">
        <v>13291</v>
      </c>
      <c r="T682" s="42" t="s">
        <v>13291</v>
      </c>
      <c r="U682" s="42" t="s">
        <v>13291</v>
      </c>
      <c r="V682" s="42" t="s">
        <v>13291</v>
      </c>
      <c r="W682" s="42" t="s">
        <v>13291</v>
      </c>
      <c r="X682" s="42" t="s">
        <v>13291</v>
      </c>
      <c r="Y682" s="42" t="s">
        <v>13291</v>
      </c>
      <c r="Z682" s="42" t="s">
        <v>13291</v>
      </c>
      <c r="AA682" s="42" t="s">
        <v>13291</v>
      </c>
      <c r="AB682" s="42" t="s">
        <v>13291</v>
      </c>
      <c r="AC682" s="42" t="s">
        <v>13291</v>
      </c>
      <c r="AD682" s="42" t="s">
        <v>13291</v>
      </c>
      <c r="AE682" s="42" t="s">
        <v>13291</v>
      </c>
      <c r="AF682" s="42" t="s">
        <v>13291</v>
      </c>
      <c r="AG682" s="42" t="s">
        <v>13291</v>
      </c>
      <c r="AH682" s="42" t="s">
        <v>13291</v>
      </c>
      <c r="AI682" s="42" t="s">
        <v>13291</v>
      </c>
      <c r="AK682" s="44">
        <v>48</v>
      </c>
      <c r="AL682" s="44" t="s">
        <v>13299</v>
      </c>
      <c r="AM682" s="44">
        <v>2025</v>
      </c>
      <c r="AN682" s="44">
        <v>4</v>
      </c>
      <c r="AO682" s="44">
        <v>-139229</v>
      </c>
      <c r="AP682">
        <v>281993219</v>
      </c>
      <c r="AQ682">
        <v>2025</v>
      </c>
      <c r="AR682">
        <v>2025</v>
      </c>
    </row>
    <row r="683" spans="1:44" ht="15" x14ac:dyDescent="0.25">
      <c r="A683" s="17" t="s">
        <v>6516</v>
      </c>
      <c r="B683" s="43" t="str">
        <f t="shared" si="10"/>
        <v/>
      </c>
      <c r="C683" s="43" t="s">
        <v>13291</v>
      </c>
      <c r="D683" s="5">
        <v>2647406</v>
      </c>
      <c r="E683" s="42">
        <v>2602061</v>
      </c>
      <c r="F683" s="42">
        <v>2556716</v>
      </c>
      <c r="G683" s="42">
        <v>2511371</v>
      </c>
      <c r="H683" s="42">
        <v>2466026</v>
      </c>
      <c r="I683" s="42">
        <v>2420681</v>
      </c>
      <c r="J683" s="42">
        <v>2375336</v>
      </c>
      <c r="K683" s="42">
        <v>2329991</v>
      </c>
      <c r="L683" s="42">
        <v>2284646</v>
      </c>
      <c r="M683" s="42">
        <v>2239301</v>
      </c>
      <c r="N683" s="42">
        <v>2193956</v>
      </c>
      <c r="O683" s="42">
        <v>2148611</v>
      </c>
      <c r="P683" s="42">
        <v>2103266</v>
      </c>
      <c r="Q683" s="42">
        <v>2057921</v>
      </c>
      <c r="R683" s="42">
        <v>2012576</v>
      </c>
      <c r="S683" s="42">
        <v>1967231</v>
      </c>
      <c r="T683" s="42">
        <v>1921886</v>
      </c>
      <c r="U683" s="42">
        <v>1876541</v>
      </c>
      <c r="V683" s="42">
        <v>1831196</v>
      </c>
      <c r="W683" s="42">
        <v>1785851</v>
      </c>
      <c r="X683" s="42">
        <v>1740506</v>
      </c>
      <c r="Y683" s="42">
        <v>1695161</v>
      </c>
      <c r="Z683" s="42">
        <v>1649816</v>
      </c>
      <c r="AA683" s="42">
        <v>1604471</v>
      </c>
      <c r="AB683" s="42">
        <v>1559126</v>
      </c>
      <c r="AC683" s="42">
        <v>1513781</v>
      </c>
      <c r="AD683" s="42">
        <v>1468436</v>
      </c>
      <c r="AE683" s="42">
        <v>1423091</v>
      </c>
      <c r="AF683" s="42">
        <v>1377746</v>
      </c>
      <c r="AG683" s="42">
        <v>1332401</v>
      </c>
      <c r="AH683" s="42">
        <v>1287056</v>
      </c>
      <c r="AI683" s="42">
        <v>1241711</v>
      </c>
      <c r="AK683" s="44">
        <v>73</v>
      </c>
      <c r="AL683" s="44" t="s">
        <v>13292</v>
      </c>
      <c r="AM683" s="44">
        <v>2050</v>
      </c>
      <c r="AN683" s="44">
        <v>29</v>
      </c>
      <c r="AO683" s="44">
        <v>-45345</v>
      </c>
      <c r="AP683">
        <v>94198961</v>
      </c>
      <c r="AQ683">
        <v>2077</v>
      </c>
      <c r="AR683">
        <v>2077</v>
      </c>
    </row>
    <row r="684" spans="1:44" ht="15" x14ac:dyDescent="0.25">
      <c r="A684" s="17" t="s">
        <v>6516</v>
      </c>
      <c r="B684" s="43" t="str">
        <f t="shared" si="10"/>
        <v/>
      </c>
      <c r="C684" s="43" t="s">
        <v>13291</v>
      </c>
      <c r="D684" s="5">
        <v>2615005</v>
      </c>
      <c r="E684" s="42">
        <v>2558282</v>
      </c>
      <c r="F684" s="42">
        <v>2501559</v>
      </c>
      <c r="G684" s="42">
        <v>2444836</v>
      </c>
      <c r="H684" s="42">
        <v>2388113</v>
      </c>
      <c r="I684" s="42">
        <v>2331390</v>
      </c>
      <c r="J684" s="42">
        <v>2274667</v>
      </c>
      <c r="K684" s="42">
        <v>2217944</v>
      </c>
      <c r="L684" s="42">
        <v>2161221</v>
      </c>
      <c r="M684" s="42">
        <v>2104498</v>
      </c>
      <c r="N684" s="42">
        <v>2047775</v>
      </c>
      <c r="O684" s="42">
        <v>1991052</v>
      </c>
      <c r="P684" s="42">
        <v>1934329</v>
      </c>
      <c r="Q684" s="42">
        <v>1877606</v>
      </c>
      <c r="R684" s="42">
        <v>1820883</v>
      </c>
      <c r="S684" s="42">
        <v>1764160</v>
      </c>
      <c r="T684" s="42">
        <v>1707437</v>
      </c>
      <c r="U684" s="42">
        <v>1650714</v>
      </c>
      <c r="V684" s="42">
        <v>1593991</v>
      </c>
      <c r="W684" s="42">
        <v>1537268</v>
      </c>
      <c r="X684" s="42">
        <v>1480545</v>
      </c>
      <c r="Y684" s="42">
        <v>1423822</v>
      </c>
      <c r="Z684" s="42">
        <v>1367099</v>
      </c>
      <c r="AA684" s="42">
        <v>1310376</v>
      </c>
      <c r="AB684" s="42">
        <v>1253653</v>
      </c>
      <c r="AC684" s="42">
        <v>1196930</v>
      </c>
      <c r="AD684" s="42">
        <v>1140207</v>
      </c>
      <c r="AE684" s="42">
        <v>1083484</v>
      </c>
      <c r="AF684" s="42">
        <v>1026761</v>
      </c>
      <c r="AG684" s="42">
        <v>970038</v>
      </c>
      <c r="AH684" s="42">
        <v>913315</v>
      </c>
      <c r="AI684" s="42">
        <v>856592</v>
      </c>
      <c r="AK684" s="44">
        <v>73</v>
      </c>
      <c r="AL684" s="44" t="s">
        <v>13292</v>
      </c>
      <c r="AM684" s="44">
        <v>2050</v>
      </c>
      <c r="AN684" s="44">
        <v>29</v>
      </c>
      <c r="AO684" s="44">
        <v>-56723</v>
      </c>
      <c r="AP684">
        <v>117138742</v>
      </c>
      <c r="AQ684">
        <v>2065</v>
      </c>
      <c r="AR684">
        <v>2065</v>
      </c>
    </row>
    <row r="685" spans="1:44" ht="15" x14ac:dyDescent="0.25">
      <c r="A685" s="17" t="s">
        <v>6550</v>
      </c>
      <c r="B685" s="43">
        <f t="shared" si="10"/>
        <v>1</v>
      </c>
      <c r="C685" s="43" t="s">
        <v>13291</v>
      </c>
      <c r="D685" s="5">
        <v>3486846</v>
      </c>
      <c r="E685" s="42">
        <v>3421757</v>
      </c>
      <c r="F685" s="42">
        <v>3356668</v>
      </c>
      <c r="G685" s="42">
        <v>3291579</v>
      </c>
      <c r="H685" s="42">
        <v>3226490</v>
      </c>
      <c r="I685" s="42">
        <v>3161401</v>
      </c>
      <c r="J685" s="42">
        <v>3096312</v>
      </c>
      <c r="K685" s="42">
        <v>3031223</v>
      </c>
      <c r="L685" s="42">
        <v>2966134</v>
      </c>
      <c r="M685" s="42">
        <v>2901045</v>
      </c>
      <c r="N685" s="42">
        <v>2835956</v>
      </c>
      <c r="O685" s="42">
        <v>2770867</v>
      </c>
      <c r="P685" s="42">
        <v>2705778</v>
      </c>
      <c r="Q685" s="42">
        <v>2640689</v>
      </c>
      <c r="R685" s="42">
        <v>2575600</v>
      </c>
      <c r="S685" s="42">
        <v>2510511</v>
      </c>
      <c r="T685" s="42">
        <v>2445422</v>
      </c>
      <c r="U685" s="42">
        <v>2380333</v>
      </c>
      <c r="V685" s="42">
        <v>2315244</v>
      </c>
      <c r="W685" s="42">
        <v>2250155</v>
      </c>
      <c r="X685" s="42">
        <v>2185066</v>
      </c>
      <c r="Y685" s="42">
        <v>2119977</v>
      </c>
      <c r="Z685" s="42">
        <v>2054888</v>
      </c>
      <c r="AA685" s="42">
        <v>1989799</v>
      </c>
      <c r="AB685" s="42">
        <v>1924710</v>
      </c>
      <c r="AC685" s="42">
        <v>1859621</v>
      </c>
      <c r="AD685" s="42">
        <v>1794532</v>
      </c>
      <c r="AE685" s="42">
        <v>1729443</v>
      </c>
      <c r="AF685" s="42">
        <v>1664354</v>
      </c>
      <c r="AG685" s="42">
        <v>1599265</v>
      </c>
      <c r="AH685" s="42">
        <v>1534176</v>
      </c>
      <c r="AI685" s="42">
        <v>1469087</v>
      </c>
      <c r="AK685" s="44">
        <v>73</v>
      </c>
      <c r="AL685" s="44" t="s">
        <v>13292</v>
      </c>
      <c r="AM685" s="44">
        <v>2050</v>
      </c>
      <c r="AN685" s="44">
        <v>29</v>
      </c>
      <c r="AO685" s="44">
        <v>-65089</v>
      </c>
      <c r="AP685">
        <v>134901537</v>
      </c>
      <c r="AQ685">
        <v>2073</v>
      </c>
      <c r="AR685">
        <v>2073</v>
      </c>
    </row>
    <row r="686" spans="1:44" ht="15" x14ac:dyDescent="0.25">
      <c r="A686" s="17" t="s">
        <v>6550</v>
      </c>
      <c r="B686" s="43" t="str">
        <f t="shared" si="10"/>
        <v/>
      </c>
      <c r="C686" s="43" t="s">
        <v>13291</v>
      </c>
      <c r="D686" s="5">
        <v>1866982</v>
      </c>
      <c r="E686" s="42">
        <v>1536925</v>
      </c>
      <c r="F686" s="42">
        <v>1206868</v>
      </c>
      <c r="G686" s="42">
        <v>876811</v>
      </c>
      <c r="H686" s="42">
        <v>546754</v>
      </c>
      <c r="I686" s="42">
        <v>216697</v>
      </c>
      <c r="J686" s="42" t="s">
        <v>13291</v>
      </c>
      <c r="K686" s="42" t="s">
        <v>13291</v>
      </c>
      <c r="L686" s="42" t="s">
        <v>13291</v>
      </c>
      <c r="M686" s="42" t="s">
        <v>13291</v>
      </c>
      <c r="N686" s="42" t="s">
        <v>13291</v>
      </c>
      <c r="O686" s="42" t="s">
        <v>13291</v>
      </c>
      <c r="P686" s="42" t="s">
        <v>13291</v>
      </c>
      <c r="Q686" s="42" t="s">
        <v>13291</v>
      </c>
      <c r="R686" s="42" t="s">
        <v>13291</v>
      </c>
      <c r="S686" s="42" t="s">
        <v>13291</v>
      </c>
      <c r="T686" s="42" t="s">
        <v>13291</v>
      </c>
      <c r="U686" s="42" t="s">
        <v>13291</v>
      </c>
      <c r="V686" s="42" t="s">
        <v>13291</v>
      </c>
      <c r="W686" s="42" t="s">
        <v>13291</v>
      </c>
      <c r="X686" s="42" t="s">
        <v>13291</v>
      </c>
      <c r="Y686" s="42" t="s">
        <v>13291</v>
      </c>
      <c r="Z686" s="42" t="s">
        <v>13291</v>
      </c>
      <c r="AA686" s="42" t="s">
        <v>13291</v>
      </c>
      <c r="AB686" s="42" t="s">
        <v>13291</v>
      </c>
      <c r="AC686" s="42" t="s">
        <v>13291</v>
      </c>
      <c r="AD686" s="42" t="s">
        <v>13291</v>
      </c>
      <c r="AE686" s="42" t="s">
        <v>13291</v>
      </c>
      <c r="AF686" s="42" t="s">
        <v>13291</v>
      </c>
      <c r="AG686" s="42" t="s">
        <v>13291</v>
      </c>
      <c r="AH686" s="42" t="s">
        <v>13291</v>
      </c>
      <c r="AI686" s="42" t="s">
        <v>13291</v>
      </c>
      <c r="AK686" s="44">
        <v>47</v>
      </c>
      <c r="AL686" s="44" t="s">
        <v>13307</v>
      </c>
      <c r="AM686" s="44">
        <v>2024</v>
      </c>
      <c r="AN686" s="44">
        <v>3</v>
      </c>
      <c r="AO686" s="44">
        <v>-330057</v>
      </c>
      <c r="AP686">
        <v>668252065</v>
      </c>
      <c r="AQ686">
        <v>2025</v>
      </c>
      <c r="AR686">
        <v>2025</v>
      </c>
    </row>
    <row r="687" spans="1:44" ht="15" x14ac:dyDescent="0.25">
      <c r="A687" s="17" t="s">
        <v>6550</v>
      </c>
      <c r="B687" s="43" t="str">
        <f t="shared" si="10"/>
        <v/>
      </c>
      <c r="C687" s="43" t="s">
        <v>13291</v>
      </c>
      <c r="D687" s="5">
        <v>7635503</v>
      </c>
      <c r="E687" s="42">
        <v>7276332</v>
      </c>
      <c r="F687" s="42">
        <v>6917161</v>
      </c>
      <c r="G687" s="42">
        <v>6557990</v>
      </c>
      <c r="H687" s="42">
        <v>6198819</v>
      </c>
      <c r="I687" s="42">
        <v>5839648</v>
      </c>
      <c r="J687" s="42">
        <v>5480477</v>
      </c>
      <c r="K687" s="42">
        <v>5121306</v>
      </c>
      <c r="L687" s="42">
        <v>4762135</v>
      </c>
      <c r="M687" s="42">
        <v>4402964</v>
      </c>
      <c r="N687" s="42">
        <v>4043793</v>
      </c>
      <c r="O687" s="42">
        <v>3684622</v>
      </c>
      <c r="P687" s="42">
        <v>3325451</v>
      </c>
      <c r="Q687" s="42">
        <v>2966280</v>
      </c>
      <c r="R687" s="42">
        <v>2607109</v>
      </c>
      <c r="S687" s="42">
        <v>2247938</v>
      </c>
      <c r="T687" s="42">
        <v>1888767</v>
      </c>
      <c r="U687" s="42">
        <v>1529596</v>
      </c>
      <c r="V687" s="42">
        <v>1170425</v>
      </c>
      <c r="W687" s="42">
        <v>811254</v>
      </c>
      <c r="X687" s="42">
        <v>452083</v>
      </c>
      <c r="Y687" s="42">
        <v>92912</v>
      </c>
      <c r="Z687" s="42" t="s">
        <v>13291</v>
      </c>
      <c r="AA687" s="42" t="s">
        <v>13291</v>
      </c>
      <c r="AB687" s="42" t="s">
        <v>13291</v>
      </c>
      <c r="AC687" s="42" t="s">
        <v>13291</v>
      </c>
      <c r="AD687" s="42" t="s">
        <v>13291</v>
      </c>
      <c r="AE687" s="42" t="s">
        <v>13291</v>
      </c>
      <c r="AF687" s="42" t="s">
        <v>13291</v>
      </c>
      <c r="AG687" s="42" t="s">
        <v>13291</v>
      </c>
      <c r="AH687" s="42" t="s">
        <v>13291</v>
      </c>
      <c r="AI687" s="42" t="s">
        <v>13291</v>
      </c>
      <c r="AK687" s="44">
        <v>63</v>
      </c>
      <c r="AL687" s="44" t="s">
        <v>13300</v>
      </c>
      <c r="AM687" s="44">
        <v>2040</v>
      </c>
      <c r="AN687" s="44">
        <v>19</v>
      </c>
      <c r="AO687" s="44">
        <v>-359171</v>
      </c>
      <c r="AP687">
        <v>732801752</v>
      </c>
      <c r="AQ687">
        <v>2040</v>
      </c>
      <c r="AR687">
        <v>2040</v>
      </c>
    </row>
    <row r="688" spans="1:44" ht="15" x14ac:dyDescent="0.25">
      <c r="A688" s="17" t="s">
        <v>6550</v>
      </c>
      <c r="B688" s="43" t="str">
        <f t="shared" si="10"/>
        <v/>
      </c>
      <c r="C688" s="43" t="s">
        <v>13291</v>
      </c>
      <c r="D688" s="5">
        <v>6653987</v>
      </c>
      <c r="E688" s="42">
        <v>6548781</v>
      </c>
      <c r="F688" s="42">
        <v>6443575</v>
      </c>
      <c r="G688" s="42">
        <v>6338369</v>
      </c>
      <c r="H688" s="42">
        <v>6233163</v>
      </c>
      <c r="I688" s="42">
        <v>6127957</v>
      </c>
      <c r="J688" s="42">
        <v>6022751</v>
      </c>
      <c r="K688" s="42">
        <v>5917545</v>
      </c>
      <c r="L688" s="42">
        <v>5812339</v>
      </c>
      <c r="M688" s="42">
        <v>5707133</v>
      </c>
      <c r="N688" s="42">
        <v>5601927</v>
      </c>
      <c r="O688" s="42">
        <v>5496721</v>
      </c>
      <c r="P688" s="42">
        <v>5391515</v>
      </c>
      <c r="Q688" s="42">
        <v>5286309</v>
      </c>
      <c r="R688" s="42">
        <v>5181103</v>
      </c>
      <c r="S688" s="42">
        <v>5075897</v>
      </c>
      <c r="T688" s="42">
        <v>4970691</v>
      </c>
      <c r="U688" s="42">
        <v>4865485</v>
      </c>
      <c r="V688" s="42">
        <v>4760279</v>
      </c>
      <c r="W688" s="42">
        <v>4655073</v>
      </c>
      <c r="X688" s="42">
        <v>4549867</v>
      </c>
      <c r="Y688" s="42">
        <v>4444661</v>
      </c>
      <c r="Z688" s="42">
        <v>4339455</v>
      </c>
      <c r="AA688" s="42">
        <v>4234249</v>
      </c>
      <c r="AB688" s="42">
        <v>4129043</v>
      </c>
      <c r="AC688" s="42">
        <v>4023837</v>
      </c>
      <c r="AD688" s="42">
        <v>3918631</v>
      </c>
      <c r="AE688" s="42">
        <v>3813425</v>
      </c>
      <c r="AF688" s="42">
        <v>3708219</v>
      </c>
      <c r="AG688" s="42">
        <v>3603013</v>
      </c>
      <c r="AH688" s="42">
        <v>3497807</v>
      </c>
      <c r="AI688" s="42">
        <v>3392601</v>
      </c>
      <c r="AK688" s="44">
        <v>73</v>
      </c>
      <c r="AL688" s="44" t="s">
        <v>13292</v>
      </c>
      <c r="AM688" s="44">
        <v>2050</v>
      </c>
      <c r="AN688" s="44">
        <v>29</v>
      </c>
      <c r="AO688" s="44">
        <v>-105206</v>
      </c>
      <c r="AP688">
        <v>219064901</v>
      </c>
      <c r="AQ688">
        <v>2082</v>
      </c>
      <c r="AR688">
        <v>2082</v>
      </c>
    </row>
    <row r="689" spans="1:44" ht="15" x14ac:dyDescent="0.25">
      <c r="A689" s="17" t="s">
        <v>6550</v>
      </c>
      <c r="B689" s="43" t="str">
        <f t="shared" si="10"/>
        <v/>
      </c>
      <c r="C689" s="43" t="s">
        <v>13291</v>
      </c>
      <c r="D689" s="5">
        <v>9159908</v>
      </c>
      <c r="E689" s="42">
        <v>8584094</v>
      </c>
      <c r="F689" s="42">
        <v>8008280</v>
      </c>
      <c r="G689" s="42">
        <v>7432466</v>
      </c>
      <c r="H689" s="42">
        <v>6856652</v>
      </c>
      <c r="I689" s="42">
        <v>6280838</v>
      </c>
      <c r="J689" s="42">
        <v>5705024</v>
      </c>
      <c r="K689" s="42">
        <v>5129210</v>
      </c>
      <c r="L689" s="42">
        <v>4553396</v>
      </c>
      <c r="M689" s="42">
        <v>3977582</v>
      </c>
      <c r="N689" s="42">
        <v>3401768</v>
      </c>
      <c r="O689" s="42">
        <v>2825954</v>
      </c>
      <c r="P689" s="42">
        <v>2250140</v>
      </c>
      <c r="Q689" s="42">
        <v>1674326</v>
      </c>
      <c r="R689" s="42">
        <v>1098512</v>
      </c>
      <c r="S689" s="42">
        <v>522698</v>
      </c>
      <c r="T689" s="42" t="s">
        <v>13291</v>
      </c>
      <c r="U689" s="42" t="s">
        <v>13291</v>
      </c>
      <c r="V689" s="42" t="s">
        <v>13291</v>
      </c>
      <c r="W689" s="42" t="s">
        <v>13291</v>
      </c>
      <c r="X689" s="42" t="s">
        <v>13291</v>
      </c>
      <c r="Y689" s="42" t="s">
        <v>13291</v>
      </c>
      <c r="Z689" s="42" t="s">
        <v>13291</v>
      </c>
      <c r="AA689" s="42" t="s">
        <v>13291</v>
      </c>
      <c r="AB689" s="42" t="s">
        <v>13291</v>
      </c>
      <c r="AC689" s="42" t="s">
        <v>13291</v>
      </c>
      <c r="AD689" s="42" t="s">
        <v>13291</v>
      </c>
      <c r="AE689" s="42" t="s">
        <v>13291</v>
      </c>
      <c r="AF689" s="42" t="s">
        <v>13291</v>
      </c>
      <c r="AG689" s="42" t="s">
        <v>13291</v>
      </c>
      <c r="AH689" s="42" t="s">
        <v>13291</v>
      </c>
      <c r="AI689" s="42" t="s">
        <v>13291</v>
      </c>
      <c r="AK689" s="44">
        <v>57</v>
      </c>
      <c r="AL689" s="44" t="s">
        <v>13317</v>
      </c>
      <c r="AM689" s="44">
        <v>2034</v>
      </c>
      <c r="AN689" s="44">
        <v>13</v>
      </c>
      <c r="AO689" s="44">
        <v>-575814</v>
      </c>
      <c r="AP689">
        <v>1171728374</v>
      </c>
      <c r="AQ689">
        <v>2035</v>
      </c>
      <c r="AR689">
        <v>2035</v>
      </c>
    </row>
    <row r="690" spans="1:44" ht="15" x14ac:dyDescent="0.25">
      <c r="A690" s="17" t="s">
        <v>6550</v>
      </c>
      <c r="B690" s="43" t="str">
        <f t="shared" si="10"/>
        <v/>
      </c>
      <c r="C690" s="43" t="s">
        <v>13291</v>
      </c>
      <c r="D690" s="5">
        <v>17521095</v>
      </c>
      <c r="E690" s="42">
        <v>17107419</v>
      </c>
      <c r="F690" s="42">
        <v>16693743</v>
      </c>
      <c r="G690" s="42">
        <v>16280067</v>
      </c>
      <c r="H690" s="42">
        <v>15866391</v>
      </c>
      <c r="I690" s="42">
        <v>15452715</v>
      </c>
      <c r="J690" s="42">
        <v>15039039</v>
      </c>
      <c r="K690" s="42">
        <v>14625363</v>
      </c>
      <c r="L690" s="42">
        <v>14211687</v>
      </c>
      <c r="M690" s="42">
        <v>13798011</v>
      </c>
      <c r="N690" s="42">
        <v>13384335</v>
      </c>
      <c r="O690" s="42">
        <v>12970659</v>
      </c>
      <c r="P690" s="42">
        <v>12556983</v>
      </c>
      <c r="Q690" s="42">
        <v>12143307</v>
      </c>
      <c r="R690" s="42">
        <v>11729631</v>
      </c>
      <c r="S690" s="42">
        <v>11315955</v>
      </c>
      <c r="T690" s="42">
        <v>10902279</v>
      </c>
      <c r="U690" s="42">
        <v>10488603</v>
      </c>
      <c r="V690" s="42">
        <v>10074927</v>
      </c>
      <c r="W690" s="42">
        <v>9661251</v>
      </c>
      <c r="X690" s="42">
        <v>9247575</v>
      </c>
      <c r="Y690" s="42">
        <v>8833899</v>
      </c>
      <c r="Z690" s="42">
        <v>8420223</v>
      </c>
      <c r="AA690" s="42">
        <v>8006547</v>
      </c>
      <c r="AB690" s="42">
        <v>7592871</v>
      </c>
      <c r="AC690" s="42">
        <v>7179195</v>
      </c>
      <c r="AD690" s="42">
        <v>6765519</v>
      </c>
      <c r="AE690" s="42">
        <v>6351843</v>
      </c>
      <c r="AF690" s="42">
        <v>5938167</v>
      </c>
      <c r="AG690" s="42">
        <v>5524491</v>
      </c>
      <c r="AH690" s="42">
        <v>5110815</v>
      </c>
      <c r="AI690" s="42">
        <v>4697139</v>
      </c>
      <c r="AK690" s="44">
        <v>73</v>
      </c>
      <c r="AL690" s="44" t="s">
        <v>13292</v>
      </c>
      <c r="AM690" s="44">
        <v>2050</v>
      </c>
      <c r="AN690" s="44">
        <v>29</v>
      </c>
      <c r="AO690" s="44">
        <v>-413676</v>
      </c>
      <c r="AP690">
        <v>852732939</v>
      </c>
      <c r="AQ690">
        <v>2061</v>
      </c>
      <c r="AR690">
        <v>2061</v>
      </c>
    </row>
    <row r="691" spans="1:44" ht="15" x14ac:dyDescent="0.25">
      <c r="A691" s="17" t="s">
        <v>6550</v>
      </c>
      <c r="B691" s="43" t="str">
        <f t="shared" si="10"/>
        <v/>
      </c>
      <c r="C691" s="43" t="s">
        <v>13291</v>
      </c>
      <c r="D691" s="5">
        <v>2485725</v>
      </c>
      <c r="E691" s="42">
        <v>2483073</v>
      </c>
      <c r="F691" s="42">
        <v>2480421</v>
      </c>
      <c r="G691" s="42">
        <v>2477769</v>
      </c>
      <c r="H691" s="42">
        <v>2475117</v>
      </c>
      <c r="I691" s="42">
        <v>2472465</v>
      </c>
      <c r="J691" s="42">
        <v>2469813</v>
      </c>
      <c r="K691" s="42">
        <v>2467161</v>
      </c>
      <c r="L691" s="42">
        <v>2464509</v>
      </c>
      <c r="M691" s="42">
        <v>2461857</v>
      </c>
      <c r="N691" s="42">
        <v>2459205</v>
      </c>
      <c r="O691" s="42">
        <v>2456553</v>
      </c>
      <c r="P691" s="42">
        <v>2453901</v>
      </c>
      <c r="Q691" s="42">
        <v>2451249</v>
      </c>
      <c r="R691" s="42">
        <v>2448597</v>
      </c>
      <c r="S691" s="42">
        <v>2445945</v>
      </c>
      <c r="T691" s="42">
        <v>2443293</v>
      </c>
      <c r="U691" s="42">
        <v>2440641</v>
      </c>
      <c r="V691" s="42">
        <v>2437989</v>
      </c>
      <c r="W691" s="42">
        <v>2435337</v>
      </c>
      <c r="X691" s="42">
        <v>2432685</v>
      </c>
      <c r="Y691" s="42">
        <v>2430033</v>
      </c>
      <c r="Z691" s="42">
        <v>2427381</v>
      </c>
      <c r="AA691" s="42">
        <v>2424729</v>
      </c>
      <c r="AB691" s="42">
        <v>2422077</v>
      </c>
      <c r="AC691" s="42">
        <v>2419425</v>
      </c>
      <c r="AD691" s="42">
        <v>2416773</v>
      </c>
      <c r="AE691" s="42">
        <v>2414121</v>
      </c>
      <c r="AF691" s="42">
        <v>2411469</v>
      </c>
      <c r="AG691" s="42">
        <v>2408817</v>
      </c>
      <c r="AH691" s="42">
        <v>2406165</v>
      </c>
      <c r="AI691" s="42">
        <v>2403513</v>
      </c>
      <c r="AK691" s="44">
        <v>73</v>
      </c>
      <c r="AL691" s="44" t="s">
        <v>13292</v>
      </c>
      <c r="AM691" s="44">
        <v>2050</v>
      </c>
      <c r="AN691" s="44">
        <v>29</v>
      </c>
      <c r="AO691" s="44">
        <v>-2652</v>
      </c>
      <c r="AP691">
        <v>7840113</v>
      </c>
      <c r="AQ691">
        <v>2956</v>
      </c>
      <c r="AR691">
        <v>2100</v>
      </c>
    </row>
    <row r="692" spans="1:44" ht="15" x14ac:dyDescent="0.25">
      <c r="A692" s="17" t="s">
        <v>6550</v>
      </c>
      <c r="B692" s="43" t="str">
        <f t="shared" si="10"/>
        <v/>
      </c>
      <c r="C692" s="43" t="s">
        <v>13291</v>
      </c>
      <c r="D692" s="5">
        <v>32891204</v>
      </c>
      <c r="E692" s="42">
        <v>32540809</v>
      </c>
      <c r="F692" s="42">
        <v>32190414</v>
      </c>
      <c r="G692" s="42">
        <v>31840019</v>
      </c>
      <c r="H692" s="42">
        <v>31489624</v>
      </c>
      <c r="I692" s="42">
        <v>31139229</v>
      </c>
      <c r="J692" s="42">
        <v>30788834</v>
      </c>
      <c r="K692" s="42">
        <v>30438439</v>
      </c>
      <c r="L692" s="42">
        <v>30088044</v>
      </c>
      <c r="M692" s="42">
        <v>29737649</v>
      </c>
      <c r="N692" s="42">
        <v>29387254</v>
      </c>
      <c r="O692" s="42">
        <v>29036859</v>
      </c>
      <c r="P692" s="42">
        <v>28686464</v>
      </c>
      <c r="Q692" s="42">
        <v>28336069</v>
      </c>
      <c r="R692" s="42">
        <v>27985674</v>
      </c>
      <c r="S692" s="42">
        <v>27635279</v>
      </c>
      <c r="T692" s="42">
        <v>27284884</v>
      </c>
      <c r="U692" s="42">
        <v>26934489</v>
      </c>
      <c r="V692" s="42">
        <v>26584094</v>
      </c>
      <c r="W692" s="42">
        <v>26233699</v>
      </c>
      <c r="X692" s="42">
        <v>25883304</v>
      </c>
      <c r="Y692" s="42">
        <v>25532909</v>
      </c>
      <c r="Z692" s="42">
        <v>25182514</v>
      </c>
      <c r="AA692" s="42">
        <v>24832119</v>
      </c>
      <c r="AB692" s="42">
        <v>24481724</v>
      </c>
      <c r="AC692" s="42">
        <v>24131329</v>
      </c>
      <c r="AD692" s="42">
        <v>23780934</v>
      </c>
      <c r="AE692" s="42">
        <v>23430539</v>
      </c>
      <c r="AF692" s="42">
        <v>23080144</v>
      </c>
      <c r="AG692" s="42">
        <v>22729749</v>
      </c>
      <c r="AH692" s="42">
        <v>22379354</v>
      </c>
      <c r="AI692" s="42">
        <v>22028959</v>
      </c>
      <c r="AK692" s="44">
        <v>73</v>
      </c>
      <c r="AL692" s="44" t="s">
        <v>13292</v>
      </c>
      <c r="AM692" s="44">
        <v>2050</v>
      </c>
      <c r="AN692" s="44">
        <v>29</v>
      </c>
      <c r="AO692" s="44">
        <v>-350395</v>
      </c>
      <c r="AP692">
        <v>740338709</v>
      </c>
      <c r="AQ692">
        <v>2113</v>
      </c>
      <c r="AR692">
        <v>2100</v>
      </c>
    </row>
    <row r="693" spans="1:44" ht="15" x14ac:dyDescent="0.25">
      <c r="A693" s="17" t="s">
        <v>6550</v>
      </c>
      <c r="B693" s="43" t="str">
        <f t="shared" si="10"/>
        <v/>
      </c>
      <c r="C693" s="43" t="s">
        <v>13291</v>
      </c>
      <c r="D693" s="5">
        <v>4396196</v>
      </c>
      <c r="E693" s="42">
        <v>4198570</v>
      </c>
      <c r="F693" s="42">
        <v>4000944</v>
      </c>
      <c r="G693" s="42">
        <v>3803318</v>
      </c>
      <c r="H693" s="42">
        <v>3605692</v>
      </c>
      <c r="I693" s="42">
        <v>3408066</v>
      </c>
      <c r="J693" s="42">
        <v>3210440</v>
      </c>
      <c r="K693" s="42">
        <v>3012814</v>
      </c>
      <c r="L693" s="42">
        <v>2815188</v>
      </c>
      <c r="M693" s="42">
        <v>2617562</v>
      </c>
      <c r="N693" s="42">
        <v>2419936</v>
      </c>
      <c r="O693" s="42">
        <v>2222310</v>
      </c>
      <c r="P693" s="42">
        <v>2024684</v>
      </c>
      <c r="Q693" s="42">
        <v>1827058</v>
      </c>
      <c r="R693" s="42">
        <v>1629432</v>
      </c>
      <c r="S693" s="42">
        <v>1431806</v>
      </c>
      <c r="T693" s="42">
        <v>1234180</v>
      </c>
      <c r="U693" s="42">
        <v>1036554</v>
      </c>
      <c r="V693" s="42">
        <v>838928</v>
      </c>
      <c r="W693" s="42">
        <v>641302</v>
      </c>
      <c r="X693" s="42">
        <v>443676</v>
      </c>
      <c r="Y693" s="42">
        <v>246050</v>
      </c>
      <c r="Z693" s="42">
        <v>48424</v>
      </c>
      <c r="AA693" s="42" t="s">
        <v>13291</v>
      </c>
      <c r="AB693" s="42" t="s">
        <v>13291</v>
      </c>
      <c r="AC693" s="42" t="s">
        <v>13291</v>
      </c>
      <c r="AD693" s="42" t="s">
        <v>13291</v>
      </c>
      <c r="AE693" s="42" t="s">
        <v>13291</v>
      </c>
      <c r="AF693" s="42" t="s">
        <v>13291</v>
      </c>
      <c r="AG693" s="42" t="s">
        <v>13291</v>
      </c>
      <c r="AH693" s="42" t="s">
        <v>13291</v>
      </c>
      <c r="AI693" s="42" t="s">
        <v>13291</v>
      </c>
      <c r="AK693" s="44">
        <v>64</v>
      </c>
      <c r="AL693" s="44" t="s">
        <v>13309</v>
      </c>
      <c r="AM693" s="44">
        <v>2041</v>
      </c>
      <c r="AN693" s="44">
        <v>20</v>
      </c>
      <c r="AO693" s="44">
        <v>-197626</v>
      </c>
      <c r="AP693">
        <v>403403090</v>
      </c>
      <c r="AQ693">
        <v>2041</v>
      </c>
      <c r="AR693">
        <v>2041</v>
      </c>
    </row>
    <row r="694" spans="1:44" ht="15" x14ac:dyDescent="0.25">
      <c r="A694" s="17" t="s">
        <v>6550</v>
      </c>
      <c r="B694" s="43" t="str">
        <f t="shared" si="10"/>
        <v/>
      </c>
      <c r="C694" s="43" t="s">
        <v>13291</v>
      </c>
      <c r="D694" s="5">
        <v>9378443</v>
      </c>
      <c r="E694" s="42">
        <v>9161123</v>
      </c>
      <c r="F694" s="42">
        <v>8943803</v>
      </c>
      <c r="G694" s="42">
        <v>8726483</v>
      </c>
      <c r="H694" s="42">
        <v>8509163</v>
      </c>
      <c r="I694" s="42">
        <v>8291843</v>
      </c>
      <c r="J694" s="42">
        <v>8074523</v>
      </c>
      <c r="K694" s="42">
        <v>7857203</v>
      </c>
      <c r="L694" s="42">
        <v>7639883</v>
      </c>
      <c r="M694" s="42">
        <v>7422563</v>
      </c>
      <c r="N694" s="42">
        <v>7205243</v>
      </c>
      <c r="O694" s="42">
        <v>6987923</v>
      </c>
      <c r="P694" s="42">
        <v>6770603</v>
      </c>
      <c r="Q694" s="42">
        <v>6553283</v>
      </c>
      <c r="R694" s="42">
        <v>6335963</v>
      </c>
      <c r="S694" s="42">
        <v>6118643</v>
      </c>
      <c r="T694" s="42">
        <v>5901323</v>
      </c>
      <c r="U694" s="42">
        <v>5684003</v>
      </c>
      <c r="V694" s="42">
        <v>5466683</v>
      </c>
      <c r="W694" s="42">
        <v>5249363</v>
      </c>
      <c r="X694" s="42">
        <v>5032043</v>
      </c>
      <c r="Y694" s="42">
        <v>4814723</v>
      </c>
      <c r="Z694" s="42">
        <v>4597403</v>
      </c>
      <c r="AA694" s="42">
        <v>4380083</v>
      </c>
      <c r="AB694" s="42">
        <v>4162763</v>
      </c>
      <c r="AC694" s="42">
        <v>3945443</v>
      </c>
      <c r="AD694" s="42">
        <v>3728123</v>
      </c>
      <c r="AE694" s="42">
        <v>3510803</v>
      </c>
      <c r="AF694" s="42">
        <v>3293483</v>
      </c>
      <c r="AG694" s="42">
        <v>3076163</v>
      </c>
      <c r="AH694" s="42">
        <v>2858843</v>
      </c>
      <c r="AI694" s="42">
        <v>2641523</v>
      </c>
      <c r="AK694" s="44">
        <v>73</v>
      </c>
      <c r="AL694" s="44" t="s">
        <v>13292</v>
      </c>
      <c r="AM694" s="44">
        <v>2050</v>
      </c>
      <c r="AN694" s="44">
        <v>29</v>
      </c>
      <c r="AO694" s="44">
        <v>-217320</v>
      </c>
      <c r="AP694">
        <v>448147523</v>
      </c>
      <c r="AQ694">
        <v>2062</v>
      </c>
      <c r="AR694">
        <v>2062</v>
      </c>
    </row>
    <row r="695" spans="1:44" ht="15" x14ac:dyDescent="0.25">
      <c r="A695" s="17" t="s">
        <v>6550</v>
      </c>
      <c r="B695" s="43" t="str">
        <f t="shared" si="10"/>
        <v/>
      </c>
      <c r="C695" s="43" t="s">
        <v>13291</v>
      </c>
      <c r="D695" s="5">
        <v>1691310</v>
      </c>
      <c r="E695" s="42">
        <v>1509210</v>
      </c>
      <c r="F695" s="42">
        <v>1327110</v>
      </c>
      <c r="G695" s="42">
        <v>1145010</v>
      </c>
      <c r="H695" s="42">
        <v>962910</v>
      </c>
      <c r="I695" s="42">
        <v>780810</v>
      </c>
      <c r="J695" s="42">
        <v>598710</v>
      </c>
      <c r="K695" s="42">
        <v>416610</v>
      </c>
      <c r="L695" s="42">
        <v>234510</v>
      </c>
      <c r="M695" s="42">
        <v>52410</v>
      </c>
      <c r="N695" s="42" t="s">
        <v>13291</v>
      </c>
      <c r="O695" s="42" t="s">
        <v>13291</v>
      </c>
      <c r="P695" s="42" t="s">
        <v>13291</v>
      </c>
      <c r="Q695" s="42" t="s">
        <v>13291</v>
      </c>
      <c r="R695" s="42" t="s">
        <v>13291</v>
      </c>
      <c r="S695" s="42" t="s">
        <v>13291</v>
      </c>
      <c r="T695" s="42" t="s">
        <v>13291</v>
      </c>
      <c r="U695" s="42" t="s">
        <v>13291</v>
      </c>
      <c r="V695" s="42" t="s">
        <v>13291</v>
      </c>
      <c r="W695" s="42" t="s">
        <v>13291</v>
      </c>
      <c r="X695" s="42" t="s">
        <v>13291</v>
      </c>
      <c r="Y695" s="42" t="s">
        <v>13291</v>
      </c>
      <c r="Z695" s="42" t="s">
        <v>13291</v>
      </c>
      <c r="AA695" s="42" t="s">
        <v>13291</v>
      </c>
      <c r="AB695" s="42" t="s">
        <v>13291</v>
      </c>
      <c r="AC695" s="42" t="s">
        <v>13291</v>
      </c>
      <c r="AD695" s="42" t="s">
        <v>13291</v>
      </c>
      <c r="AE695" s="42" t="s">
        <v>13291</v>
      </c>
      <c r="AF695" s="42" t="s">
        <v>13291</v>
      </c>
      <c r="AG695" s="42" t="s">
        <v>13291</v>
      </c>
      <c r="AH695" s="42" t="s">
        <v>13291</v>
      </c>
      <c r="AI695" s="42" t="s">
        <v>13291</v>
      </c>
      <c r="AK695" s="44">
        <v>51</v>
      </c>
      <c r="AL695" s="44" t="s">
        <v>13312</v>
      </c>
      <c r="AM695" s="44">
        <v>2028</v>
      </c>
      <c r="AN695" s="44">
        <v>7</v>
      </c>
      <c r="AO695" s="44">
        <v>-182100</v>
      </c>
      <c r="AP695">
        <v>369351210</v>
      </c>
      <c r="AQ695">
        <v>2028</v>
      </c>
      <c r="AR695">
        <v>2028</v>
      </c>
    </row>
    <row r="696" spans="1:44" ht="15" x14ac:dyDescent="0.25">
      <c r="A696" s="17" t="s">
        <v>6550</v>
      </c>
      <c r="B696" s="43" t="str">
        <f t="shared" si="10"/>
        <v/>
      </c>
      <c r="C696" s="43" t="s">
        <v>13291</v>
      </c>
      <c r="D696" s="5">
        <v>894964</v>
      </c>
      <c r="E696" s="42">
        <v>754849</v>
      </c>
      <c r="F696" s="42">
        <v>614734</v>
      </c>
      <c r="G696" s="42">
        <v>474619</v>
      </c>
      <c r="H696" s="42">
        <v>334504</v>
      </c>
      <c r="I696" s="42">
        <v>194389</v>
      </c>
      <c r="J696" s="42">
        <v>54274</v>
      </c>
      <c r="K696" s="42" t="s">
        <v>13291</v>
      </c>
      <c r="L696" s="42" t="s">
        <v>13291</v>
      </c>
      <c r="M696" s="42" t="s">
        <v>13291</v>
      </c>
      <c r="N696" s="42" t="s">
        <v>13291</v>
      </c>
      <c r="O696" s="42" t="s">
        <v>13291</v>
      </c>
      <c r="P696" s="42" t="s">
        <v>13291</v>
      </c>
      <c r="Q696" s="42" t="s">
        <v>13291</v>
      </c>
      <c r="R696" s="42" t="s">
        <v>13291</v>
      </c>
      <c r="S696" s="42" t="s">
        <v>13291</v>
      </c>
      <c r="T696" s="42" t="s">
        <v>13291</v>
      </c>
      <c r="U696" s="42" t="s">
        <v>13291</v>
      </c>
      <c r="V696" s="42" t="s">
        <v>13291</v>
      </c>
      <c r="W696" s="42" t="s">
        <v>13291</v>
      </c>
      <c r="X696" s="42" t="s">
        <v>13291</v>
      </c>
      <c r="Y696" s="42" t="s">
        <v>13291</v>
      </c>
      <c r="Z696" s="42" t="s">
        <v>13291</v>
      </c>
      <c r="AA696" s="42" t="s">
        <v>13291</v>
      </c>
      <c r="AB696" s="42" t="s">
        <v>13291</v>
      </c>
      <c r="AC696" s="42" t="s">
        <v>13291</v>
      </c>
      <c r="AD696" s="42" t="s">
        <v>13291</v>
      </c>
      <c r="AE696" s="42" t="s">
        <v>13291</v>
      </c>
      <c r="AF696" s="42" t="s">
        <v>13291</v>
      </c>
      <c r="AG696" s="42" t="s">
        <v>13291</v>
      </c>
      <c r="AH696" s="42" t="s">
        <v>13291</v>
      </c>
      <c r="AI696" s="42" t="s">
        <v>13291</v>
      </c>
      <c r="AK696" s="44">
        <v>48</v>
      </c>
      <c r="AL696" s="44" t="s">
        <v>13299</v>
      </c>
      <c r="AM696" s="44">
        <v>2025</v>
      </c>
      <c r="AN696" s="44">
        <v>4</v>
      </c>
      <c r="AO696" s="44">
        <v>-140115</v>
      </c>
      <c r="AP696">
        <v>283787149</v>
      </c>
      <c r="AQ696">
        <v>2025</v>
      </c>
      <c r="AR696">
        <v>2025</v>
      </c>
    </row>
    <row r="697" spans="1:44" ht="15" x14ac:dyDescent="0.25">
      <c r="A697" s="17" t="s">
        <v>6550</v>
      </c>
      <c r="B697" s="43" t="str">
        <f t="shared" si="10"/>
        <v/>
      </c>
      <c r="C697" s="43" t="s">
        <v>13291</v>
      </c>
      <c r="D697" s="5">
        <v>11999245</v>
      </c>
      <c r="E697" s="42">
        <v>11110859</v>
      </c>
      <c r="F697" s="42">
        <v>10222473</v>
      </c>
      <c r="G697" s="42">
        <v>9334087</v>
      </c>
      <c r="H697" s="42">
        <v>8445701</v>
      </c>
      <c r="I697" s="42">
        <v>7557315</v>
      </c>
      <c r="J697" s="42">
        <v>6668929</v>
      </c>
      <c r="K697" s="42">
        <v>5780543</v>
      </c>
      <c r="L697" s="42">
        <v>4892157</v>
      </c>
      <c r="M697" s="42">
        <v>4003771</v>
      </c>
      <c r="N697" s="42">
        <v>3115385</v>
      </c>
      <c r="O697" s="42">
        <v>2226999</v>
      </c>
      <c r="P697" s="42">
        <v>1338613</v>
      </c>
      <c r="Q697" s="42">
        <v>450227</v>
      </c>
      <c r="R697" s="42" t="s">
        <v>13291</v>
      </c>
      <c r="S697" s="42" t="s">
        <v>13291</v>
      </c>
      <c r="T697" s="42" t="s">
        <v>13291</v>
      </c>
      <c r="U697" s="42" t="s">
        <v>13291</v>
      </c>
      <c r="V697" s="42" t="s">
        <v>13291</v>
      </c>
      <c r="W697" s="42" t="s">
        <v>13291</v>
      </c>
      <c r="X697" s="42" t="s">
        <v>13291</v>
      </c>
      <c r="Y697" s="42" t="s">
        <v>13291</v>
      </c>
      <c r="Z697" s="42" t="s">
        <v>13291</v>
      </c>
      <c r="AA697" s="42" t="s">
        <v>13291</v>
      </c>
      <c r="AB697" s="42" t="s">
        <v>13291</v>
      </c>
      <c r="AC697" s="42" t="s">
        <v>13291</v>
      </c>
      <c r="AD697" s="42" t="s">
        <v>13291</v>
      </c>
      <c r="AE697" s="42" t="s">
        <v>13291</v>
      </c>
      <c r="AF697" s="42" t="s">
        <v>13291</v>
      </c>
      <c r="AG697" s="42" t="s">
        <v>13291</v>
      </c>
      <c r="AH697" s="42" t="s">
        <v>13291</v>
      </c>
      <c r="AI697" s="42" t="s">
        <v>13291</v>
      </c>
      <c r="AK697" s="44">
        <v>55</v>
      </c>
      <c r="AL697" s="44" t="s">
        <v>13304</v>
      </c>
      <c r="AM697" s="44">
        <v>2032</v>
      </c>
      <c r="AN697" s="44">
        <v>11</v>
      </c>
      <c r="AO697" s="44">
        <v>-888386</v>
      </c>
      <c r="AP697">
        <v>1805650579</v>
      </c>
      <c r="AQ697">
        <v>2033</v>
      </c>
      <c r="AR697">
        <v>2033</v>
      </c>
    </row>
    <row r="698" spans="1:44" ht="15" x14ac:dyDescent="0.25">
      <c r="A698" s="17" t="s">
        <v>6550</v>
      </c>
      <c r="B698" s="43" t="str">
        <f t="shared" si="10"/>
        <v/>
      </c>
      <c r="C698" s="43" t="s">
        <v>13291</v>
      </c>
      <c r="D698" s="5">
        <v>11348121</v>
      </c>
      <c r="E698" s="42">
        <v>10385035</v>
      </c>
      <c r="F698" s="42">
        <v>9421949</v>
      </c>
      <c r="G698" s="42">
        <v>8458863</v>
      </c>
      <c r="H698" s="42">
        <v>7495777</v>
      </c>
      <c r="I698" s="42">
        <v>6532691</v>
      </c>
      <c r="J698" s="42">
        <v>5569605</v>
      </c>
      <c r="K698" s="42">
        <v>4606519</v>
      </c>
      <c r="L698" s="42">
        <v>3643433</v>
      </c>
      <c r="M698" s="42">
        <v>2680347</v>
      </c>
      <c r="N698" s="42">
        <v>1717261</v>
      </c>
      <c r="O698" s="42">
        <v>754175</v>
      </c>
      <c r="P698" s="42" t="s">
        <v>13291</v>
      </c>
      <c r="Q698" s="42" t="s">
        <v>13291</v>
      </c>
      <c r="R698" s="42" t="s">
        <v>13291</v>
      </c>
      <c r="S698" s="42" t="s">
        <v>13291</v>
      </c>
      <c r="T698" s="42" t="s">
        <v>13291</v>
      </c>
      <c r="U698" s="42" t="s">
        <v>13291</v>
      </c>
      <c r="V698" s="42" t="s">
        <v>13291</v>
      </c>
      <c r="W698" s="42" t="s">
        <v>13291</v>
      </c>
      <c r="X698" s="42" t="s">
        <v>13291</v>
      </c>
      <c r="Y698" s="42" t="s">
        <v>13291</v>
      </c>
      <c r="Z698" s="42" t="s">
        <v>13291</v>
      </c>
      <c r="AA698" s="42" t="s">
        <v>13291</v>
      </c>
      <c r="AB698" s="42" t="s">
        <v>13291</v>
      </c>
      <c r="AC698" s="42" t="s">
        <v>13291</v>
      </c>
      <c r="AD698" s="42" t="s">
        <v>13291</v>
      </c>
      <c r="AE698" s="42" t="s">
        <v>13291</v>
      </c>
      <c r="AF698" s="42" t="s">
        <v>13291</v>
      </c>
      <c r="AG698" s="42" t="s">
        <v>13291</v>
      </c>
      <c r="AH698" s="42" t="s">
        <v>13291</v>
      </c>
      <c r="AI698" s="42" t="s">
        <v>13291</v>
      </c>
      <c r="AK698" s="44">
        <v>53</v>
      </c>
      <c r="AL698" s="44" t="s">
        <v>13297</v>
      </c>
      <c r="AM698" s="44">
        <v>2030</v>
      </c>
      <c r="AN698" s="44">
        <v>9</v>
      </c>
      <c r="AO698" s="44">
        <v>-963086</v>
      </c>
      <c r="AP698">
        <v>1955818755</v>
      </c>
      <c r="AQ698">
        <v>2031</v>
      </c>
      <c r="AR698">
        <v>2031</v>
      </c>
    </row>
    <row r="699" spans="1:44" ht="15" x14ac:dyDescent="0.25">
      <c r="A699" s="17" t="s">
        <v>6550</v>
      </c>
      <c r="B699" s="43" t="str">
        <f t="shared" si="10"/>
        <v/>
      </c>
      <c r="C699" s="43" t="s">
        <v>13291</v>
      </c>
      <c r="D699" s="5">
        <v>62578511</v>
      </c>
      <c r="E699" s="42">
        <v>62227577</v>
      </c>
      <c r="F699" s="42">
        <v>61876643</v>
      </c>
      <c r="G699" s="42">
        <v>61525709</v>
      </c>
      <c r="H699" s="42">
        <v>61174775</v>
      </c>
      <c r="I699" s="42">
        <v>60823841</v>
      </c>
      <c r="J699" s="42">
        <v>60472907</v>
      </c>
      <c r="K699" s="42">
        <v>60121973</v>
      </c>
      <c r="L699" s="42">
        <v>59771039</v>
      </c>
      <c r="M699" s="42">
        <v>59420105</v>
      </c>
      <c r="N699" s="42">
        <v>59069171</v>
      </c>
      <c r="O699" s="42">
        <v>58718237</v>
      </c>
      <c r="P699" s="42">
        <v>58367303</v>
      </c>
      <c r="Q699" s="42">
        <v>58016369</v>
      </c>
      <c r="R699" s="42">
        <v>57665435</v>
      </c>
      <c r="S699" s="42">
        <v>57314501</v>
      </c>
      <c r="T699" s="42">
        <v>56963567</v>
      </c>
      <c r="U699" s="42">
        <v>56612633</v>
      </c>
      <c r="V699" s="42">
        <v>56261699</v>
      </c>
      <c r="W699" s="42">
        <v>55910765</v>
      </c>
      <c r="X699" s="42">
        <v>55559831</v>
      </c>
      <c r="Y699" s="42">
        <v>55208897</v>
      </c>
      <c r="Z699" s="42">
        <v>54857963</v>
      </c>
      <c r="AA699" s="42">
        <v>54507029</v>
      </c>
      <c r="AB699" s="42">
        <v>54156095</v>
      </c>
      <c r="AC699" s="42">
        <v>53805161</v>
      </c>
      <c r="AD699" s="42">
        <v>53454227</v>
      </c>
      <c r="AE699" s="42">
        <v>53103293</v>
      </c>
      <c r="AF699" s="42">
        <v>52752359</v>
      </c>
      <c r="AG699" s="42">
        <v>52401425</v>
      </c>
      <c r="AH699" s="42">
        <v>52050491</v>
      </c>
      <c r="AI699" s="42">
        <v>51699557</v>
      </c>
      <c r="AK699" s="44">
        <v>73</v>
      </c>
      <c r="AL699" s="44" t="s">
        <v>13292</v>
      </c>
      <c r="AM699" s="44">
        <v>2050</v>
      </c>
      <c r="AN699" s="44">
        <v>29</v>
      </c>
      <c r="AO699" s="44">
        <v>-350934</v>
      </c>
      <c r="AP699">
        <v>771114257</v>
      </c>
      <c r="AQ699">
        <v>2197</v>
      </c>
      <c r="AR699">
        <v>2100</v>
      </c>
    </row>
    <row r="700" spans="1:44" ht="15" x14ac:dyDescent="0.25">
      <c r="A700" s="17" t="s">
        <v>6550</v>
      </c>
      <c r="B700" s="43" t="str">
        <f t="shared" si="10"/>
        <v/>
      </c>
      <c r="C700" s="43" t="s">
        <v>13291</v>
      </c>
      <c r="D700" s="5">
        <v>9911220</v>
      </c>
      <c r="E700" s="42">
        <v>9708463</v>
      </c>
      <c r="F700" s="42">
        <v>9505706</v>
      </c>
      <c r="G700" s="42">
        <v>9302949</v>
      </c>
      <c r="H700" s="42">
        <v>9100192</v>
      </c>
      <c r="I700" s="42">
        <v>8897435</v>
      </c>
      <c r="J700" s="42">
        <v>8694678</v>
      </c>
      <c r="K700" s="42">
        <v>8491921</v>
      </c>
      <c r="L700" s="42">
        <v>8289164</v>
      </c>
      <c r="M700" s="42">
        <v>8086407</v>
      </c>
      <c r="N700" s="42">
        <v>7883650</v>
      </c>
      <c r="O700" s="42">
        <v>7680893</v>
      </c>
      <c r="P700" s="42">
        <v>7478136</v>
      </c>
      <c r="Q700" s="42">
        <v>7275379</v>
      </c>
      <c r="R700" s="42">
        <v>7072622</v>
      </c>
      <c r="S700" s="42">
        <v>6869865</v>
      </c>
      <c r="T700" s="42">
        <v>6667108</v>
      </c>
      <c r="U700" s="42">
        <v>6464351</v>
      </c>
      <c r="V700" s="42">
        <v>6261594</v>
      </c>
      <c r="W700" s="42">
        <v>6058837</v>
      </c>
      <c r="X700" s="42">
        <v>5856080</v>
      </c>
      <c r="Y700" s="42">
        <v>5653323</v>
      </c>
      <c r="Z700" s="42">
        <v>5450566</v>
      </c>
      <c r="AA700" s="42">
        <v>5247809</v>
      </c>
      <c r="AB700" s="42">
        <v>5045052</v>
      </c>
      <c r="AC700" s="42">
        <v>4842295</v>
      </c>
      <c r="AD700" s="42">
        <v>4639538</v>
      </c>
      <c r="AE700" s="42">
        <v>4436781</v>
      </c>
      <c r="AF700" s="42">
        <v>4234024</v>
      </c>
      <c r="AG700" s="42">
        <v>4031267</v>
      </c>
      <c r="AH700" s="42">
        <v>3828510</v>
      </c>
      <c r="AI700" s="42">
        <v>3625753</v>
      </c>
      <c r="AK700" s="44">
        <v>73</v>
      </c>
      <c r="AL700" s="44" t="s">
        <v>13292</v>
      </c>
      <c r="AM700" s="44">
        <v>2050</v>
      </c>
      <c r="AN700" s="44">
        <v>29</v>
      </c>
      <c r="AO700" s="44">
        <v>-202757</v>
      </c>
      <c r="AP700">
        <v>419277603</v>
      </c>
      <c r="AQ700">
        <v>2068</v>
      </c>
      <c r="AR700">
        <v>2068</v>
      </c>
    </row>
    <row r="701" spans="1:44" ht="15" x14ac:dyDescent="0.25">
      <c r="A701" s="17" t="s">
        <v>6550</v>
      </c>
      <c r="B701" s="43" t="str">
        <f t="shared" si="10"/>
        <v/>
      </c>
      <c r="C701" s="43" t="s">
        <v>13291</v>
      </c>
      <c r="D701" s="5">
        <v>1814035</v>
      </c>
      <c r="E701" s="42">
        <v>1578705</v>
      </c>
      <c r="F701" s="42">
        <v>1343375</v>
      </c>
      <c r="G701" s="42">
        <v>1108045</v>
      </c>
      <c r="H701" s="42">
        <v>872715</v>
      </c>
      <c r="I701" s="42">
        <v>637385</v>
      </c>
      <c r="J701" s="42">
        <v>402055</v>
      </c>
      <c r="K701" s="42">
        <v>166725</v>
      </c>
      <c r="L701" s="42" t="s">
        <v>13291</v>
      </c>
      <c r="M701" s="42" t="s">
        <v>13291</v>
      </c>
      <c r="N701" s="42" t="s">
        <v>13291</v>
      </c>
      <c r="O701" s="42" t="s">
        <v>13291</v>
      </c>
      <c r="P701" s="42" t="s">
        <v>13291</v>
      </c>
      <c r="Q701" s="42" t="s">
        <v>13291</v>
      </c>
      <c r="R701" s="42" t="s">
        <v>13291</v>
      </c>
      <c r="S701" s="42" t="s">
        <v>13291</v>
      </c>
      <c r="T701" s="42" t="s">
        <v>13291</v>
      </c>
      <c r="U701" s="42" t="s">
        <v>13291</v>
      </c>
      <c r="V701" s="42" t="s">
        <v>13291</v>
      </c>
      <c r="W701" s="42" t="s">
        <v>13291</v>
      </c>
      <c r="X701" s="42" t="s">
        <v>13291</v>
      </c>
      <c r="Y701" s="42" t="s">
        <v>13291</v>
      </c>
      <c r="Z701" s="42" t="s">
        <v>13291</v>
      </c>
      <c r="AA701" s="42" t="s">
        <v>13291</v>
      </c>
      <c r="AB701" s="42" t="s">
        <v>13291</v>
      </c>
      <c r="AC701" s="42" t="s">
        <v>13291</v>
      </c>
      <c r="AD701" s="42" t="s">
        <v>13291</v>
      </c>
      <c r="AE701" s="42" t="s">
        <v>13291</v>
      </c>
      <c r="AF701" s="42" t="s">
        <v>13291</v>
      </c>
      <c r="AG701" s="42" t="s">
        <v>13291</v>
      </c>
      <c r="AH701" s="42" t="s">
        <v>13291</v>
      </c>
      <c r="AI701" s="42" t="s">
        <v>13291</v>
      </c>
      <c r="AK701" s="44">
        <v>49</v>
      </c>
      <c r="AL701" s="44" t="s">
        <v>13316</v>
      </c>
      <c r="AM701" s="44">
        <v>2026</v>
      </c>
      <c r="AN701" s="44">
        <v>5</v>
      </c>
      <c r="AO701" s="44">
        <v>-235330</v>
      </c>
      <c r="AP701">
        <v>476945305</v>
      </c>
      <c r="AQ701">
        <v>2027</v>
      </c>
      <c r="AR701">
        <v>2027</v>
      </c>
    </row>
    <row r="702" spans="1:44" ht="15" x14ac:dyDescent="0.25">
      <c r="A702" s="17" t="s">
        <v>6550</v>
      </c>
      <c r="B702" s="43" t="str">
        <f t="shared" si="10"/>
        <v/>
      </c>
      <c r="C702" s="43" t="s">
        <v>13291</v>
      </c>
      <c r="D702" s="5">
        <v>19857435</v>
      </c>
      <c r="E702" s="42">
        <v>19359114</v>
      </c>
      <c r="F702" s="42">
        <v>18860793</v>
      </c>
      <c r="G702" s="42">
        <v>18362472</v>
      </c>
      <c r="H702" s="42">
        <v>17864151</v>
      </c>
      <c r="I702" s="42">
        <v>17365830</v>
      </c>
      <c r="J702" s="42">
        <v>16867509</v>
      </c>
      <c r="K702" s="42">
        <v>16369188</v>
      </c>
      <c r="L702" s="42">
        <v>15870867</v>
      </c>
      <c r="M702" s="42">
        <v>15372546</v>
      </c>
      <c r="N702" s="42">
        <v>14874225</v>
      </c>
      <c r="O702" s="42">
        <v>14375904</v>
      </c>
      <c r="P702" s="42">
        <v>13877583</v>
      </c>
      <c r="Q702" s="42">
        <v>13379262</v>
      </c>
      <c r="R702" s="42">
        <v>12880941</v>
      </c>
      <c r="S702" s="42">
        <v>12382620</v>
      </c>
      <c r="T702" s="42">
        <v>11884299</v>
      </c>
      <c r="U702" s="42">
        <v>11385978</v>
      </c>
      <c r="V702" s="42">
        <v>10887657</v>
      </c>
      <c r="W702" s="42">
        <v>10389336</v>
      </c>
      <c r="X702" s="42">
        <v>9891015</v>
      </c>
      <c r="Y702" s="42">
        <v>9392694</v>
      </c>
      <c r="Z702" s="42">
        <v>8894373</v>
      </c>
      <c r="AA702" s="42">
        <v>8396052</v>
      </c>
      <c r="AB702" s="42">
        <v>7897731</v>
      </c>
      <c r="AC702" s="42">
        <v>7399410</v>
      </c>
      <c r="AD702" s="42">
        <v>6901089</v>
      </c>
      <c r="AE702" s="42">
        <v>6402768</v>
      </c>
      <c r="AF702" s="42">
        <v>5904447</v>
      </c>
      <c r="AG702" s="42">
        <v>5406126</v>
      </c>
      <c r="AH702" s="42">
        <v>4907805</v>
      </c>
      <c r="AI702" s="42">
        <v>4409484</v>
      </c>
      <c r="AK702" s="44">
        <v>73</v>
      </c>
      <c r="AL702" s="44" t="s">
        <v>13292</v>
      </c>
      <c r="AM702" s="44">
        <v>2050</v>
      </c>
      <c r="AN702" s="44">
        <v>29</v>
      </c>
      <c r="AO702" s="44">
        <v>-498321</v>
      </c>
      <c r="AP702">
        <v>1025967534</v>
      </c>
      <c r="AQ702">
        <v>2059</v>
      </c>
      <c r="AR702">
        <v>2059</v>
      </c>
    </row>
    <row r="703" spans="1:44" ht="15" x14ac:dyDescent="0.25">
      <c r="A703" s="17" t="s">
        <v>6550</v>
      </c>
      <c r="B703" s="43" t="str">
        <f t="shared" si="10"/>
        <v/>
      </c>
      <c r="C703" s="43" t="s">
        <v>13291</v>
      </c>
      <c r="D703" s="5">
        <v>6423793</v>
      </c>
      <c r="E703" s="42">
        <v>6137946</v>
      </c>
      <c r="F703" s="42">
        <v>5852099</v>
      </c>
      <c r="G703" s="42">
        <v>5566252</v>
      </c>
      <c r="H703" s="42">
        <v>5280405</v>
      </c>
      <c r="I703" s="42">
        <v>4994558</v>
      </c>
      <c r="J703" s="42">
        <v>4708711</v>
      </c>
      <c r="K703" s="42">
        <v>4422864</v>
      </c>
      <c r="L703" s="42">
        <v>4137017</v>
      </c>
      <c r="M703" s="42">
        <v>3851170</v>
      </c>
      <c r="N703" s="42">
        <v>3565323</v>
      </c>
      <c r="O703" s="42">
        <v>3279476</v>
      </c>
      <c r="P703" s="42">
        <v>2993629</v>
      </c>
      <c r="Q703" s="42">
        <v>2707782</v>
      </c>
      <c r="R703" s="42">
        <v>2421935</v>
      </c>
      <c r="S703" s="42">
        <v>2136088</v>
      </c>
      <c r="T703" s="42">
        <v>1850241</v>
      </c>
      <c r="U703" s="42">
        <v>1564394</v>
      </c>
      <c r="V703" s="42">
        <v>1278547</v>
      </c>
      <c r="W703" s="42">
        <v>992700</v>
      </c>
      <c r="X703" s="42">
        <v>706853</v>
      </c>
      <c r="Y703" s="42">
        <v>421006</v>
      </c>
      <c r="Z703" s="42">
        <v>135159</v>
      </c>
      <c r="AA703" s="42" t="s">
        <v>13291</v>
      </c>
      <c r="AB703" s="42" t="s">
        <v>13291</v>
      </c>
      <c r="AC703" s="42" t="s">
        <v>13291</v>
      </c>
      <c r="AD703" s="42" t="s">
        <v>13291</v>
      </c>
      <c r="AE703" s="42" t="s">
        <v>13291</v>
      </c>
      <c r="AF703" s="42" t="s">
        <v>13291</v>
      </c>
      <c r="AG703" s="42" t="s">
        <v>13291</v>
      </c>
      <c r="AH703" s="42" t="s">
        <v>13291</v>
      </c>
      <c r="AI703" s="42" t="s">
        <v>13291</v>
      </c>
      <c r="AK703" s="44">
        <v>64</v>
      </c>
      <c r="AL703" s="44" t="s">
        <v>13309</v>
      </c>
      <c r="AM703" s="44">
        <v>2041</v>
      </c>
      <c r="AN703" s="44">
        <v>20</v>
      </c>
      <c r="AO703" s="44">
        <v>-285847</v>
      </c>
      <c r="AP703">
        <v>583548886</v>
      </c>
      <c r="AQ703">
        <v>2041</v>
      </c>
      <c r="AR703">
        <v>2041</v>
      </c>
    </row>
    <row r="704" spans="1:44" ht="15" x14ac:dyDescent="0.25">
      <c r="A704" s="17" t="s">
        <v>6550</v>
      </c>
      <c r="B704" s="43" t="str">
        <f t="shared" si="10"/>
        <v/>
      </c>
      <c r="C704" s="43" t="s">
        <v>13291</v>
      </c>
      <c r="D704" s="5">
        <v>13197886</v>
      </c>
      <c r="E704" s="42">
        <v>12642597</v>
      </c>
      <c r="F704" s="42">
        <v>12087308</v>
      </c>
      <c r="G704" s="42">
        <v>11532019</v>
      </c>
      <c r="H704" s="42">
        <v>10976730</v>
      </c>
      <c r="I704" s="42">
        <v>10421441</v>
      </c>
      <c r="J704" s="42">
        <v>9866152</v>
      </c>
      <c r="K704" s="42">
        <v>9310863</v>
      </c>
      <c r="L704" s="42">
        <v>8755574</v>
      </c>
      <c r="M704" s="42">
        <v>8200285</v>
      </c>
      <c r="N704" s="42">
        <v>7644996</v>
      </c>
      <c r="O704" s="42">
        <v>7089707</v>
      </c>
      <c r="P704" s="42">
        <v>6534418</v>
      </c>
      <c r="Q704" s="42">
        <v>5979129</v>
      </c>
      <c r="R704" s="42">
        <v>5423840</v>
      </c>
      <c r="S704" s="42">
        <v>4868551</v>
      </c>
      <c r="T704" s="42">
        <v>4313262</v>
      </c>
      <c r="U704" s="42">
        <v>3757973</v>
      </c>
      <c r="V704" s="42">
        <v>3202684</v>
      </c>
      <c r="W704" s="42">
        <v>2647395</v>
      </c>
      <c r="X704" s="42">
        <v>2092106</v>
      </c>
      <c r="Y704" s="42">
        <v>1536817</v>
      </c>
      <c r="Z704" s="42">
        <v>981528</v>
      </c>
      <c r="AA704" s="42">
        <v>426239</v>
      </c>
      <c r="AB704" s="42" t="s">
        <v>13291</v>
      </c>
      <c r="AC704" s="42" t="s">
        <v>13291</v>
      </c>
      <c r="AD704" s="42" t="s">
        <v>13291</v>
      </c>
      <c r="AE704" s="42" t="s">
        <v>13291</v>
      </c>
      <c r="AF704" s="42" t="s">
        <v>13291</v>
      </c>
      <c r="AG704" s="42" t="s">
        <v>13291</v>
      </c>
      <c r="AH704" s="42" t="s">
        <v>13291</v>
      </c>
      <c r="AI704" s="42" t="s">
        <v>13291</v>
      </c>
      <c r="AK704" s="44">
        <v>65</v>
      </c>
      <c r="AL704" s="44" t="s">
        <v>13320</v>
      </c>
      <c r="AM704" s="44">
        <v>2042</v>
      </c>
      <c r="AN704" s="44">
        <v>21</v>
      </c>
      <c r="AO704" s="44">
        <v>-555289</v>
      </c>
      <c r="AP704">
        <v>1134326377</v>
      </c>
      <c r="AQ704">
        <v>2043</v>
      </c>
      <c r="AR704">
        <v>2043</v>
      </c>
    </row>
    <row r="705" spans="1:44" ht="15" x14ac:dyDescent="0.25">
      <c r="A705" s="17" t="s">
        <v>6890</v>
      </c>
      <c r="B705" s="43">
        <f t="shared" si="10"/>
        <v>1</v>
      </c>
      <c r="C705" s="43" t="s">
        <v>13291</v>
      </c>
      <c r="D705" s="5">
        <v>82652047</v>
      </c>
      <c r="E705" s="42">
        <v>81638621</v>
      </c>
      <c r="F705" s="42">
        <v>80625195</v>
      </c>
      <c r="G705" s="42">
        <v>79611769</v>
      </c>
      <c r="H705" s="42">
        <v>78598343</v>
      </c>
      <c r="I705" s="42">
        <v>77584917</v>
      </c>
      <c r="J705" s="42">
        <v>76571491</v>
      </c>
      <c r="K705" s="42">
        <v>75558065</v>
      </c>
      <c r="L705" s="42">
        <v>74544639</v>
      </c>
      <c r="M705" s="42">
        <v>73531213</v>
      </c>
      <c r="N705" s="42">
        <v>72517787</v>
      </c>
      <c r="O705" s="42">
        <v>71504361</v>
      </c>
      <c r="P705" s="42">
        <v>70490935</v>
      </c>
      <c r="Q705" s="42">
        <v>69477509</v>
      </c>
      <c r="R705" s="42">
        <v>68464083</v>
      </c>
      <c r="S705" s="42">
        <v>67450657</v>
      </c>
      <c r="T705" s="42">
        <v>66437231</v>
      </c>
      <c r="U705" s="42">
        <v>65423805</v>
      </c>
      <c r="V705" s="42">
        <v>64410379</v>
      </c>
      <c r="W705" s="42">
        <v>63396953</v>
      </c>
      <c r="X705" s="42">
        <v>62383527</v>
      </c>
      <c r="Y705" s="42">
        <v>61370101</v>
      </c>
      <c r="Z705" s="42">
        <v>60356675</v>
      </c>
      <c r="AA705" s="42">
        <v>59343249</v>
      </c>
      <c r="AB705" s="42">
        <v>58329823</v>
      </c>
      <c r="AC705" s="42">
        <v>57316397</v>
      </c>
      <c r="AD705" s="42">
        <v>56302971</v>
      </c>
      <c r="AE705" s="42">
        <v>55289545</v>
      </c>
      <c r="AF705" s="42">
        <v>54276119</v>
      </c>
      <c r="AG705" s="42">
        <v>53262693</v>
      </c>
      <c r="AH705" s="42">
        <v>52249267</v>
      </c>
      <c r="AI705" s="42">
        <v>51235841</v>
      </c>
      <c r="AK705" s="44">
        <v>73</v>
      </c>
      <c r="AL705" s="44" t="s">
        <v>13292</v>
      </c>
      <c r="AM705" s="44">
        <v>2050</v>
      </c>
      <c r="AN705" s="44">
        <v>29</v>
      </c>
      <c r="AO705" s="44">
        <v>-1013426</v>
      </c>
      <c r="AP705">
        <v>2128759141</v>
      </c>
      <c r="AQ705">
        <v>2101</v>
      </c>
      <c r="AR705">
        <v>2100</v>
      </c>
    </row>
    <row r="706" spans="1:44" ht="15" x14ac:dyDescent="0.25">
      <c r="A706" s="17" t="s">
        <v>6890</v>
      </c>
      <c r="B706" s="43" t="str">
        <f t="shared" si="10"/>
        <v/>
      </c>
      <c r="C706" s="43" t="s">
        <v>13291</v>
      </c>
      <c r="D706" s="5">
        <v>13578540</v>
      </c>
      <c r="E706" s="42">
        <v>13402439</v>
      </c>
      <c r="F706" s="42">
        <v>13226338</v>
      </c>
      <c r="G706" s="42">
        <v>13050237</v>
      </c>
      <c r="H706" s="42">
        <v>12874136</v>
      </c>
      <c r="I706" s="42">
        <v>12698035</v>
      </c>
      <c r="J706" s="42">
        <v>12521934</v>
      </c>
      <c r="K706" s="42">
        <v>12345833</v>
      </c>
      <c r="L706" s="42">
        <v>12169732</v>
      </c>
      <c r="M706" s="42">
        <v>11993631</v>
      </c>
      <c r="N706" s="42">
        <v>11817530</v>
      </c>
      <c r="O706" s="42">
        <v>11641429</v>
      </c>
      <c r="P706" s="42">
        <v>11465328</v>
      </c>
      <c r="Q706" s="42">
        <v>11289227</v>
      </c>
      <c r="R706" s="42">
        <v>11113126</v>
      </c>
      <c r="S706" s="42">
        <v>10937025</v>
      </c>
      <c r="T706" s="42">
        <v>10760924</v>
      </c>
      <c r="U706" s="42">
        <v>10584823</v>
      </c>
      <c r="V706" s="42">
        <v>10408722</v>
      </c>
      <c r="W706" s="42">
        <v>10232621</v>
      </c>
      <c r="X706" s="42">
        <v>10056520</v>
      </c>
      <c r="Y706" s="42">
        <v>9880419</v>
      </c>
      <c r="Z706" s="42">
        <v>9704318</v>
      </c>
      <c r="AA706" s="42">
        <v>9528217</v>
      </c>
      <c r="AB706" s="42">
        <v>9352116</v>
      </c>
      <c r="AC706" s="42">
        <v>9176015</v>
      </c>
      <c r="AD706" s="42">
        <v>8999914</v>
      </c>
      <c r="AE706" s="42">
        <v>8823813</v>
      </c>
      <c r="AF706" s="42">
        <v>8647712</v>
      </c>
      <c r="AG706" s="42">
        <v>8471611</v>
      </c>
      <c r="AH706" s="42">
        <v>8295510</v>
      </c>
      <c r="AI706" s="42">
        <v>8119409</v>
      </c>
      <c r="AK706" s="44">
        <v>73</v>
      </c>
      <c r="AL706" s="44" t="s">
        <v>13292</v>
      </c>
      <c r="AM706" s="44">
        <v>2050</v>
      </c>
      <c r="AN706" s="44">
        <v>29</v>
      </c>
      <c r="AO706" s="44">
        <v>-176101</v>
      </c>
      <c r="AP706">
        <v>369126459</v>
      </c>
      <c r="AQ706">
        <v>2096</v>
      </c>
      <c r="AR706">
        <v>2096</v>
      </c>
    </row>
    <row r="707" spans="1:44" ht="15" x14ac:dyDescent="0.25">
      <c r="A707" s="17" t="s">
        <v>6890</v>
      </c>
      <c r="B707" s="43" t="str">
        <f t="shared" si="10"/>
        <v/>
      </c>
      <c r="C707" s="43" t="s">
        <v>13291</v>
      </c>
      <c r="D707" s="5">
        <v>61406728</v>
      </c>
      <c r="E707" s="42">
        <v>61204259</v>
      </c>
      <c r="F707" s="42">
        <v>61001790</v>
      </c>
      <c r="G707" s="42">
        <v>60799321</v>
      </c>
      <c r="H707" s="42">
        <v>60596852</v>
      </c>
      <c r="I707" s="42">
        <v>60394383</v>
      </c>
      <c r="J707" s="42">
        <v>60191914</v>
      </c>
      <c r="K707" s="42">
        <v>59989445</v>
      </c>
      <c r="L707" s="42">
        <v>59786976</v>
      </c>
      <c r="M707" s="42">
        <v>59584507</v>
      </c>
      <c r="N707" s="42">
        <v>59382038</v>
      </c>
      <c r="O707" s="42">
        <v>59179569</v>
      </c>
      <c r="P707" s="42">
        <v>58977100</v>
      </c>
      <c r="Q707" s="42">
        <v>58774631</v>
      </c>
      <c r="R707" s="42">
        <v>58572162</v>
      </c>
      <c r="S707" s="42">
        <v>58369693</v>
      </c>
      <c r="T707" s="42">
        <v>58167224</v>
      </c>
      <c r="U707" s="42">
        <v>57964755</v>
      </c>
      <c r="V707" s="42">
        <v>57762286</v>
      </c>
      <c r="W707" s="42">
        <v>57559817</v>
      </c>
      <c r="X707" s="42">
        <v>57357348</v>
      </c>
      <c r="Y707" s="42">
        <v>57154879</v>
      </c>
      <c r="Z707" s="42">
        <v>56952410</v>
      </c>
      <c r="AA707" s="42">
        <v>56749941</v>
      </c>
      <c r="AB707" s="42">
        <v>56547472</v>
      </c>
      <c r="AC707" s="42">
        <v>56345003</v>
      </c>
      <c r="AD707" s="42">
        <v>56142534</v>
      </c>
      <c r="AE707" s="42">
        <v>55940065</v>
      </c>
      <c r="AF707" s="42">
        <v>55737596</v>
      </c>
      <c r="AG707" s="42">
        <v>55535127</v>
      </c>
      <c r="AH707" s="42">
        <v>55332658</v>
      </c>
      <c r="AI707" s="42">
        <v>55130189</v>
      </c>
      <c r="AK707" s="44">
        <v>73</v>
      </c>
      <c r="AL707" s="44" t="s">
        <v>13292</v>
      </c>
      <c r="AM707" s="44">
        <v>2050</v>
      </c>
      <c r="AN707" s="44">
        <v>29</v>
      </c>
      <c r="AO707" s="44">
        <v>-202469</v>
      </c>
      <c r="AP707">
        <v>470191639</v>
      </c>
      <c r="AQ707">
        <v>2322</v>
      </c>
      <c r="AR707">
        <v>2100</v>
      </c>
    </row>
    <row r="708" spans="1:44" ht="15" x14ac:dyDescent="0.25">
      <c r="A708" s="17" t="s">
        <v>6890</v>
      </c>
      <c r="B708" s="43" t="str">
        <f t="shared" ref="B708:B771" si="11">IF(A708=A707,"",1)</f>
        <v/>
      </c>
      <c r="C708" s="43" t="s">
        <v>13291</v>
      </c>
      <c r="D708" s="5">
        <v>1512259</v>
      </c>
      <c r="E708" s="42">
        <v>1409463</v>
      </c>
      <c r="F708" s="42">
        <v>1306667</v>
      </c>
      <c r="G708" s="42">
        <v>1203871</v>
      </c>
      <c r="H708" s="42">
        <v>1101075</v>
      </c>
      <c r="I708" s="42">
        <v>998279</v>
      </c>
      <c r="J708" s="42">
        <v>895483</v>
      </c>
      <c r="K708" s="42">
        <v>792687</v>
      </c>
      <c r="L708" s="42">
        <v>689891</v>
      </c>
      <c r="M708" s="42">
        <v>587095</v>
      </c>
      <c r="N708" s="42">
        <v>484299</v>
      </c>
      <c r="O708" s="42">
        <v>381503</v>
      </c>
      <c r="P708" s="42">
        <v>278707</v>
      </c>
      <c r="Q708" s="42">
        <v>175911</v>
      </c>
      <c r="R708" s="42">
        <v>73115</v>
      </c>
      <c r="S708" s="42" t="s">
        <v>13291</v>
      </c>
      <c r="T708" s="42" t="s">
        <v>13291</v>
      </c>
      <c r="U708" s="42" t="s">
        <v>13291</v>
      </c>
      <c r="V708" s="42" t="s">
        <v>13291</v>
      </c>
      <c r="W708" s="42" t="s">
        <v>13291</v>
      </c>
      <c r="X708" s="42" t="s">
        <v>13291</v>
      </c>
      <c r="Y708" s="42" t="s">
        <v>13291</v>
      </c>
      <c r="Z708" s="42" t="s">
        <v>13291</v>
      </c>
      <c r="AA708" s="42" t="s">
        <v>13291</v>
      </c>
      <c r="AB708" s="42" t="s">
        <v>13291</v>
      </c>
      <c r="AC708" s="42" t="s">
        <v>13291</v>
      </c>
      <c r="AD708" s="42" t="s">
        <v>13291</v>
      </c>
      <c r="AE708" s="42" t="s">
        <v>13291</v>
      </c>
      <c r="AF708" s="42" t="s">
        <v>13291</v>
      </c>
      <c r="AG708" s="42" t="s">
        <v>13291</v>
      </c>
      <c r="AH708" s="42" t="s">
        <v>13291</v>
      </c>
      <c r="AI708" s="42" t="s">
        <v>13291</v>
      </c>
      <c r="AK708" s="44">
        <v>56</v>
      </c>
      <c r="AL708" s="44" t="s">
        <v>13298</v>
      </c>
      <c r="AM708" s="44">
        <v>2033</v>
      </c>
      <c r="AN708" s="44">
        <v>12</v>
      </c>
      <c r="AO708" s="44">
        <v>-102796</v>
      </c>
      <c r="AP708">
        <v>209057383</v>
      </c>
      <c r="AQ708">
        <v>2034</v>
      </c>
      <c r="AR708">
        <v>2034</v>
      </c>
    </row>
    <row r="709" spans="1:44" ht="15" x14ac:dyDescent="0.25">
      <c r="A709" s="17" t="s">
        <v>6890</v>
      </c>
      <c r="B709" s="43" t="str">
        <f t="shared" si="11"/>
        <v/>
      </c>
      <c r="C709" s="43" t="s">
        <v>13291</v>
      </c>
      <c r="D709" s="5">
        <v>1787830</v>
      </c>
      <c r="E709" s="42">
        <v>788068</v>
      </c>
      <c r="F709" s="42" t="s">
        <v>13291</v>
      </c>
      <c r="G709" s="42" t="s">
        <v>13291</v>
      </c>
      <c r="H709" s="42" t="s">
        <v>13291</v>
      </c>
      <c r="I709" s="42" t="s">
        <v>13291</v>
      </c>
      <c r="J709" s="42" t="s">
        <v>13291</v>
      </c>
      <c r="K709" s="42" t="s">
        <v>13291</v>
      </c>
      <c r="L709" s="42" t="s">
        <v>13291</v>
      </c>
      <c r="M709" s="42" t="s">
        <v>13291</v>
      </c>
      <c r="N709" s="42" t="s">
        <v>13291</v>
      </c>
      <c r="O709" s="42" t="s">
        <v>13291</v>
      </c>
      <c r="P709" s="42" t="s">
        <v>13291</v>
      </c>
      <c r="Q709" s="42" t="s">
        <v>13291</v>
      </c>
      <c r="R709" s="42" t="s">
        <v>13291</v>
      </c>
      <c r="S709" s="42" t="s">
        <v>13291</v>
      </c>
      <c r="T709" s="42" t="s">
        <v>13291</v>
      </c>
      <c r="U709" s="42" t="s">
        <v>13291</v>
      </c>
      <c r="V709" s="42" t="s">
        <v>13291</v>
      </c>
      <c r="W709" s="42" t="s">
        <v>13291</v>
      </c>
      <c r="X709" s="42" t="s">
        <v>13291</v>
      </c>
      <c r="Y709" s="42" t="s">
        <v>13291</v>
      </c>
      <c r="Z709" s="42" t="s">
        <v>13291</v>
      </c>
      <c r="AA709" s="42" t="s">
        <v>13291</v>
      </c>
      <c r="AB709" s="42" t="s">
        <v>13291</v>
      </c>
      <c r="AC709" s="42" t="s">
        <v>13291</v>
      </c>
      <c r="AD709" s="42" t="s">
        <v>13291</v>
      </c>
      <c r="AE709" s="42" t="s">
        <v>13291</v>
      </c>
      <c r="AF709" s="42" t="s">
        <v>13291</v>
      </c>
      <c r="AG709" s="42" t="s">
        <v>13291</v>
      </c>
      <c r="AH709" s="42" t="s">
        <v>13291</v>
      </c>
      <c r="AI709" s="42" t="s">
        <v>13291</v>
      </c>
      <c r="AK709" s="44">
        <v>43</v>
      </c>
      <c r="AL709" s="44" t="s">
        <v>13319</v>
      </c>
      <c r="AM709" s="44">
        <v>2020</v>
      </c>
      <c r="AN709" s="44">
        <v>-1</v>
      </c>
      <c r="AO709" s="44" t="e">
        <v>#VALUE!</v>
      </c>
      <c r="AP709" t="e">
        <v>#VALUE!</v>
      </c>
      <c r="AQ709" t="e">
        <v>#VALUE!</v>
      </c>
      <c r="AR709" t="e">
        <v>#VALUE!</v>
      </c>
    </row>
    <row r="710" spans="1:44" ht="15" x14ac:dyDescent="0.25">
      <c r="A710" s="17" t="s">
        <v>6890</v>
      </c>
      <c r="B710" s="43" t="str">
        <f t="shared" si="11"/>
        <v/>
      </c>
      <c r="C710" s="43" t="s">
        <v>13291</v>
      </c>
      <c r="D710" s="5">
        <v>23951904</v>
      </c>
      <c r="E710" s="42">
        <v>22648913</v>
      </c>
      <c r="F710" s="42">
        <v>21345922</v>
      </c>
      <c r="G710" s="42">
        <v>20042931</v>
      </c>
      <c r="H710" s="42">
        <v>18739940</v>
      </c>
      <c r="I710" s="42">
        <v>17436949</v>
      </c>
      <c r="J710" s="42">
        <v>16133958</v>
      </c>
      <c r="K710" s="42">
        <v>14830967</v>
      </c>
      <c r="L710" s="42">
        <v>13527976</v>
      </c>
      <c r="M710" s="42">
        <v>12224985</v>
      </c>
      <c r="N710" s="42">
        <v>10921994</v>
      </c>
      <c r="O710" s="42">
        <v>9619003</v>
      </c>
      <c r="P710" s="42">
        <v>8316012</v>
      </c>
      <c r="Q710" s="42">
        <v>7013021</v>
      </c>
      <c r="R710" s="42">
        <v>5710030</v>
      </c>
      <c r="S710" s="42">
        <v>4407039</v>
      </c>
      <c r="T710" s="42">
        <v>3104048</v>
      </c>
      <c r="U710" s="42">
        <v>1801057</v>
      </c>
      <c r="V710" s="42">
        <v>498066</v>
      </c>
      <c r="W710" s="42" t="s">
        <v>13291</v>
      </c>
      <c r="X710" s="42" t="s">
        <v>13291</v>
      </c>
      <c r="Y710" s="42" t="s">
        <v>13291</v>
      </c>
      <c r="Z710" s="42" t="s">
        <v>13291</v>
      </c>
      <c r="AA710" s="42" t="s">
        <v>13291</v>
      </c>
      <c r="AB710" s="42" t="s">
        <v>13291</v>
      </c>
      <c r="AC710" s="42" t="s">
        <v>13291</v>
      </c>
      <c r="AD710" s="42" t="s">
        <v>13291</v>
      </c>
      <c r="AE710" s="42" t="s">
        <v>13291</v>
      </c>
      <c r="AF710" s="42" t="s">
        <v>13291</v>
      </c>
      <c r="AG710" s="42" t="s">
        <v>13291</v>
      </c>
      <c r="AH710" s="42" t="s">
        <v>13291</v>
      </c>
      <c r="AI710" s="42" t="s">
        <v>13291</v>
      </c>
      <c r="AK710" s="44">
        <v>60</v>
      </c>
      <c r="AL710" s="44" t="s">
        <v>13303</v>
      </c>
      <c r="AM710" s="44">
        <v>2037</v>
      </c>
      <c r="AN710" s="44">
        <v>16</v>
      </c>
      <c r="AO710" s="44">
        <v>-1302991</v>
      </c>
      <c r="AP710">
        <v>2654690733</v>
      </c>
      <c r="AQ710">
        <v>2037</v>
      </c>
      <c r="AR710">
        <v>2037</v>
      </c>
    </row>
    <row r="711" spans="1:44" ht="15" x14ac:dyDescent="0.25">
      <c r="A711" s="17" t="s">
        <v>6890</v>
      </c>
      <c r="B711" s="43" t="str">
        <f t="shared" si="11"/>
        <v/>
      </c>
      <c r="C711" s="43" t="s">
        <v>13291</v>
      </c>
      <c r="D711" s="5">
        <v>5605129</v>
      </c>
      <c r="E711" s="42">
        <v>4661146</v>
      </c>
      <c r="F711" s="42">
        <v>3717163</v>
      </c>
      <c r="G711" s="42">
        <v>2773180</v>
      </c>
      <c r="H711" s="42">
        <v>1829197</v>
      </c>
      <c r="I711" s="42">
        <v>885214</v>
      </c>
      <c r="J711" s="42" t="s">
        <v>13291</v>
      </c>
      <c r="K711" s="42" t="s">
        <v>13291</v>
      </c>
      <c r="L711" s="42" t="s">
        <v>13291</v>
      </c>
      <c r="M711" s="42" t="s">
        <v>13291</v>
      </c>
      <c r="N711" s="42" t="s">
        <v>13291</v>
      </c>
      <c r="O711" s="42" t="s">
        <v>13291</v>
      </c>
      <c r="P711" s="42" t="s">
        <v>13291</v>
      </c>
      <c r="Q711" s="42" t="s">
        <v>13291</v>
      </c>
      <c r="R711" s="42" t="s">
        <v>13291</v>
      </c>
      <c r="S711" s="42" t="s">
        <v>13291</v>
      </c>
      <c r="T711" s="42" t="s">
        <v>13291</v>
      </c>
      <c r="U711" s="42" t="s">
        <v>13291</v>
      </c>
      <c r="V711" s="42" t="s">
        <v>13291</v>
      </c>
      <c r="W711" s="42" t="s">
        <v>13291</v>
      </c>
      <c r="X711" s="42" t="s">
        <v>13291</v>
      </c>
      <c r="Y711" s="42" t="s">
        <v>13291</v>
      </c>
      <c r="Z711" s="42" t="s">
        <v>13291</v>
      </c>
      <c r="AA711" s="42" t="s">
        <v>13291</v>
      </c>
      <c r="AB711" s="42" t="s">
        <v>13291</v>
      </c>
      <c r="AC711" s="42" t="s">
        <v>13291</v>
      </c>
      <c r="AD711" s="42" t="s">
        <v>13291</v>
      </c>
      <c r="AE711" s="42" t="s">
        <v>13291</v>
      </c>
      <c r="AF711" s="42" t="s">
        <v>13291</v>
      </c>
      <c r="AG711" s="42" t="s">
        <v>13291</v>
      </c>
      <c r="AH711" s="42" t="s">
        <v>13291</v>
      </c>
      <c r="AI711" s="42" t="s">
        <v>13291</v>
      </c>
      <c r="AK711" s="44">
        <v>47</v>
      </c>
      <c r="AL711" s="44" t="s">
        <v>13307</v>
      </c>
      <c r="AM711" s="44">
        <v>2024</v>
      </c>
      <c r="AN711" s="44">
        <v>3</v>
      </c>
      <c r="AO711" s="44">
        <v>-943983</v>
      </c>
      <c r="AP711">
        <v>1911506806</v>
      </c>
      <c r="AQ711">
        <v>2025</v>
      </c>
      <c r="AR711">
        <v>2025</v>
      </c>
    </row>
    <row r="712" spans="1:44" ht="15" x14ac:dyDescent="0.25">
      <c r="A712" s="17" t="s">
        <v>6890</v>
      </c>
      <c r="B712" s="43" t="str">
        <f t="shared" si="11"/>
        <v/>
      </c>
      <c r="C712" s="43" t="s">
        <v>13291</v>
      </c>
      <c r="D712" s="5">
        <v>4715947</v>
      </c>
      <c r="E712" s="42">
        <v>4370934</v>
      </c>
      <c r="F712" s="42">
        <v>4025921</v>
      </c>
      <c r="G712" s="42">
        <v>3680908</v>
      </c>
      <c r="H712" s="42">
        <v>3335895</v>
      </c>
      <c r="I712" s="42">
        <v>2990882</v>
      </c>
      <c r="J712" s="42">
        <v>2645869</v>
      </c>
      <c r="K712" s="42">
        <v>2300856</v>
      </c>
      <c r="L712" s="42">
        <v>1955843</v>
      </c>
      <c r="M712" s="42">
        <v>1610830</v>
      </c>
      <c r="N712" s="42">
        <v>1265817</v>
      </c>
      <c r="O712" s="42">
        <v>920804</v>
      </c>
      <c r="P712" s="42">
        <v>575791</v>
      </c>
      <c r="Q712" s="42">
        <v>230778</v>
      </c>
      <c r="R712" s="42" t="s">
        <v>13291</v>
      </c>
      <c r="S712" s="42" t="s">
        <v>13291</v>
      </c>
      <c r="T712" s="42" t="s">
        <v>13291</v>
      </c>
      <c r="U712" s="42" t="s">
        <v>13291</v>
      </c>
      <c r="V712" s="42" t="s">
        <v>13291</v>
      </c>
      <c r="W712" s="42" t="s">
        <v>13291</v>
      </c>
      <c r="X712" s="42" t="s">
        <v>13291</v>
      </c>
      <c r="Y712" s="42" t="s">
        <v>13291</v>
      </c>
      <c r="Z712" s="42" t="s">
        <v>13291</v>
      </c>
      <c r="AA712" s="42" t="s">
        <v>13291</v>
      </c>
      <c r="AB712" s="42" t="s">
        <v>13291</v>
      </c>
      <c r="AC712" s="42" t="s">
        <v>13291</v>
      </c>
      <c r="AD712" s="42" t="s">
        <v>13291</v>
      </c>
      <c r="AE712" s="42" t="s">
        <v>13291</v>
      </c>
      <c r="AF712" s="42" t="s">
        <v>13291</v>
      </c>
      <c r="AG712" s="42" t="s">
        <v>13291</v>
      </c>
      <c r="AH712" s="42" t="s">
        <v>13291</v>
      </c>
      <c r="AI712" s="42" t="s">
        <v>13291</v>
      </c>
      <c r="AK712" s="44">
        <v>55</v>
      </c>
      <c r="AL712" s="44" t="s">
        <v>13304</v>
      </c>
      <c r="AM712" s="44">
        <v>2032</v>
      </c>
      <c r="AN712" s="44">
        <v>11</v>
      </c>
      <c r="AO712" s="44">
        <v>-345013</v>
      </c>
      <c r="AP712">
        <v>701297194</v>
      </c>
      <c r="AQ712">
        <v>2033</v>
      </c>
      <c r="AR712">
        <v>2033</v>
      </c>
    </row>
    <row r="713" spans="1:44" ht="15" x14ac:dyDescent="0.25">
      <c r="A713" s="17" t="s">
        <v>6890</v>
      </c>
      <c r="B713" s="43" t="str">
        <f t="shared" si="11"/>
        <v/>
      </c>
      <c r="C713" s="43" t="s">
        <v>13291</v>
      </c>
      <c r="D713" s="5">
        <v>56813791</v>
      </c>
      <c r="E713" s="42">
        <v>56593840</v>
      </c>
      <c r="F713" s="42">
        <v>56373889</v>
      </c>
      <c r="G713" s="42">
        <v>56153938</v>
      </c>
      <c r="H713" s="42">
        <v>55933987</v>
      </c>
      <c r="I713" s="42">
        <v>55714036</v>
      </c>
      <c r="J713" s="42">
        <v>55494085</v>
      </c>
      <c r="K713" s="42">
        <v>55274134</v>
      </c>
      <c r="L713" s="42">
        <v>55054183</v>
      </c>
      <c r="M713" s="42">
        <v>54834232</v>
      </c>
      <c r="N713" s="42">
        <v>54614281</v>
      </c>
      <c r="O713" s="42">
        <v>54394330</v>
      </c>
      <c r="P713" s="42">
        <v>54174379</v>
      </c>
      <c r="Q713" s="42">
        <v>53954428</v>
      </c>
      <c r="R713" s="42">
        <v>53734477</v>
      </c>
      <c r="S713" s="42">
        <v>53514526</v>
      </c>
      <c r="T713" s="42">
        <v>53294575</v>
      </c>
      <c r="U713" s="42">
        <v>53074624</v>
      </c>
      <c r="V713" s="42">
        <v>52854673</v>
      </c>
      <c r="W713" s="42">
        <v>52634722</v>
      </c>
      <c r="X713" s="42">
        <v>52414771</v>
      </c>
      <c r="Y713" s="42">
        <v>52194820</v>
      </c>
      <c r="Z713" s="42">
        <v>51974869</v>
      </c>
      <c r="AA713" s="42">
        <v>51754918</v>
      </c>
      <c r="AB713" s="42">
        <v>51534967</v>
      </c>
      <c r="AC713" s="42">
        <v>51315016</v>
      </c>
      <c r="AD713" s="42">
        <v>51095065</v>
      </c>
      <c r="AE713" s="42">
        <v>50875114</v>
      </c>
      <c r="AF713" s="42">
        <v>50655163</v>
      </c>
      <c r="AG713" s="42">
        <v>50435212</v>
      </c>
      <c r="AH713" s="42">
        <v>50215261</v>
      </c>
      <c r="AI713" s="42">
        <v>49995310</v>
      </c>
      <c r="AK713" s="44">
        <v>73</v>
      </c>
      <c r="AL713" s="44" t="s">
        <v>13292</v>
      </c>
      <c r="AM713" s="44">
        <v>2050</v>
      </c>
      <c r="AN713" s="44">
        <v>29</v>
      </c>
      <c r="AO713" s="44">
        <v>-219951</v>
      </c>
      <c r="AP713">
        <v>500894860</v>
      </c>
      <c r="AQ713">
        <v>2277</v>
      </c>
      <c r="AR713">
        <v>2100</v>
      </c>
    </row>
    <row r="714" spans="1:44" ht="15" x14ac:dyDescent="0.25">
      <c r="A714" s="17" t="s">
        <v>6890</v>
      </c>
      <c r="B714" s="43" t="str">
        <f t="shared" si="11"/>
        <v/>
      </c>
      <c r="C714" s="43" t="s">
        <v>13291</v>
      </c>
      <c r="D714" s="5">
        <v>2018592</v>
      </c>
      <c r="E714" s="42">
        <v>1024439</v>
      </c>
      <c r="F714" s="42">
        <v>30286</v>
      </c>
      <c r="G714" s="42" t="s">
        <v>13291</v>
      </c>
      <c r="H714" s="42" t="s">
        <v>13291</v>
      </c>
      <c r="I714" s="42" t="s">
        <v>13291</v>
      </c>
      <c r="J714" s="42" t="s">
        <v>13291</v>
      </c>
      <c r="K714" s="42" t="s">
        <v>13291</v>
      </c>
      <c r="L714" s="42" t="s">
        <v>13291</v>
      </c>
      <c r="M714" s="42" t="s">
        <v>13291</v>
      </c>
      <c r="N714" s="42" t="s">
        <v>13291</v>
      </c>
      <c r="O714" s="42" t="s">
        <v>13291</v>
      </c>
      <c r="P714" s="42" t="s">
        <v>13291</v>
      </c>
      <c r="Q714" s="42" t="s">
        <v>13291</v>
      </c>
      <c r="R714" s="42" t="s">
        <v>13291</v>
      </c>
      <c r="S714" s="42" t="s">
        <v>13291</v>
      </c>
      <c r="T714" s="42" t="s">
        <v>13291</v>
      </c>
      <c r="U714" s="42" t="s">
        <v>13291</v>
      </c>
      <c r="V714" s="42" t="s">
        <v>13291</v>
      </c>
      <c r="W714" s="42" t="s">
        <v>13291</v>
      </c>
      <c r="X714" s="42" t="s">
        <v>13291</v>
      </c>
      <c r="Y714" s="42" t="s">
        <v>13291</v>
      </c>
      <c r="Z714" s="42" t="s">
        <v>13291</v>
      </c>
      <c r="AA714" s="42" t="s">
        <v>13291</v>
      </c>
      <c r="AB714" s="42" t="s">
        <v>13291</v>
      </c>
      <c r="AC714" s="42" t="s">
        <v>13291</v>
      </c>
      <c r="AD714" s="42" t="s">
        <v>13291</v>
      </c>
      <c r="AE714" s="42" t="s">
        <v>13291</v>
      </c>
      <c r="AF714" s="42" t="s">
        <v>13291</v>
      </c>
      <c r="AG714" s="42" t="s">
        <v>13291</v>
      </c>
      <c r="AH714" s="42" t="s">
        <v>13291</v>
      </c>
      <c r="AI714" s="42" t="s">
        <v>13291</v>
      </c>
      <c r="AK714" s="44">
        <v>44</v>
      </c>
      <c r="AL714" s="44" t="s">
        <v>377</v>
      </c>
      <c r="AM714" s="44">
        <v>2021</v>
      </c>
      <c r="AN714" s="44">
        <v>0</v>
      </c>
      <c r="AO714" s="44">
        <v>-994153</v>
      </c>
      <c r="AP714">
        <v>2009213499</v>
      </c>
      <c r="AQ714">
        <v>2021</v>
      </c>
      <c r="AR714">
        <v>2021</v>
      </c>
    </row>
    <row r="715" spans="1:44" ht="15" x14ac:dyDescent="0.25">
      <c r="A715" s="17" t="s">
        <v>6890</v>
      </c>
      <c r="B715" s="43" t="str">
        <f t="shared" si="11"/>
        <v/>
      </c>
      <c r="C715" s="43" t="s">
        <v>13291</v>
      </c>
      <c r="D715" s="5">
        <v>15381482</v>
      </c>
      <c r="E715" s="42">
        <v>15043219</v>
      </c>
      <c r="F715" s="42">
        <v>14704956</v>
      </c>
      <c r="G715" s="42">
        <v>14366693</v>
      </c>
      <c r="H715" s="42">
        <v>14028430</v>
      </c>
      <c r="I715" s="42">
        <v>13690167</v>
      </c>
      <c r="J715" s="42">
        <v>13351904</v>
      </c>
      <c r="K715" s="42">
        <v>13013641</v>
      </c>
      <c r="L715" s="42">
        <v>12675378</v>
      </c>
      <c r="M715" s="42">
        <v>12337115</v>
      </c>
      <c r="N715" s="42">
        <v>11998852</v>
      </c>
      <c r="O715" s="42">
        <v>11660589</v>
      </c>
      <c r="P715" s="42">
        <v>11322326</v>
      </c>
      <c r="Q715" s="42">
        <v>10984063</v>
      </c>
      <c r="R715" s="42">
        <v>10645800</v>
      </c>
      <c r="S715" s="42">
        <v>10307537</v>
      </c>
      <c r="T715" s="42">
        <v>9969274</v>
      </c>
      <c r="U715" s="42">
        <v>9631011</v>
      </c>
      <c r="V715" s="42">
        <v>9292748</v>
      </c>
      <c r="W715" s="42">
        <v>8954485</v>
      </c>
      <c r="X715" s="42">
        <v>8616222</v>
      </c>
      <c r="Y715" s="42">
        <v>8277959</v>
      </c>
      <c r="Z715" s="42">
        <v>7939696</v>
      </c>
      <c r="AA715" s="42">
        <v>7601433</v>
      </c>
      <c r="AB715" s="42">
        <v>7263170</v>
      </c>
      <c r="AC715" s="42">
        <v>6924907</v>
      </c>
      <c r="AD715" s="42">
        <v>6586644</v>
      </c>
      <c r="AE715" s="42">
        <v>6248381</v>
      </c>
      <c r="AF715" s="42">
        <v>5910118</v>
      </c>
      <c r="AG715" s="42">
        <v>5571855</v>
      </c>
      <c r="AH715" s="42">
        <v>5233592</v>
      </c>
      <c r="AI715" s="42">
        <v>4895329</v>
      </c>
      <c r="AK715" s="44">
        <v>73</v>
      </c>
      <c r="AL715" s="44" t="s">
        <v>13292</v>
      </c>
      <c r="AM715" s="44">
        <v>2050</v>
      </c>
      <c r="AN715" s="44">
        <v>29</v>
      </c>
      <c r="AO715" s="44">
        <v>-338263</v>
      </c>
      <c r="AP715">
        <v>698334479</v>
      </c>
      <c r="AQ715">
        <v>2064</v>
      </c>
      <c r="AR715">
        <v>2064</v>
      </c>
    </row>
    <row r="716" spans="1:44" ht="15" x14ac:dyDescent="0.25">
      <c r="A716" s="17" t="s">
        <v>6890</v>
      </c>
      <c r="B716" s="43" t="str">
        <f t="shared" si="11"/>
        <v/>
      </c>
      <c r="C716" s="43" t="s">
        <v>13291</v>
      </c>
      <c r="D716" s="5">
        <v>29203273</v>
      </c>
      <c r="E716" s="42">
        <v>28186898</v>
      </c>
      <c r="F716" s="42">
        <v>27170523</v>
      </c>
      <c r="G716" s="42">
        <v>26154148</v>
      </c>
      <c r="H716" s="42">
        <v>25137773</v>
      </c>
      <c r="I716" s="42">
        <v>24121398</v>
      </c>
      <c r="J716" s="42">
        <v>23105023</v>
      </c>
      <c r="K716" s="42">
        <v>22088648</v>
      </c>
      <c r="L716" s="42">
        <v>21072273</v>
      </c>
      <c r="M716" s="42">
        <v>20055898</v>
      </c>
      <c r="N716" s="42">
        <v>19039523</v>
      </c>
      <c r="O716" s="42">
        <v>18023148</v>
      </c>
      <c r="P716" s="42">
        <v>17006773</v>
      </c>
      <c r="Q716" s="42">
        <v>15990398</v>
      </c>
      <c r="R716" s="42">
        <v>14974023</v>
      </c>
      <c r="S716" s="42">
        <v>13957648</v>
      </c>
      <c r="T716" s="42">
        <v>12941273</v>
      </c>
      <c r="U716" s="42">
        <v>11924898</v>
      </c>
      <c r="V716" s="42">
        <v>10908523</v>
      </c>
      <c r="W716" s="42">
        <v>9892148</v>
      </c>
      <c r="X716" s="42">
        <v>8875773</v>
      </c>
      <c r="Y716" s="42">
        <v>7859398</v>
      </c>
      <c r="Z716" s="42">
        <v>6843023</v>
      </c>
      <c r="AA716" s="42">
        <v>5826648</v>
      </c>
      <c r="AB716" s="42">
        <v>4810273</v>
      </c>
      <c r="AC716" s="42">
        <v>3793898</v>
      </c>
      <c r="AD716" s="42">
        <v>2777523</v>
      </c>
      <c r="AE716" s="42">
        <v>1761148</v>
      </c>
      <c r="AF716" s="42">
        <v>744773</v>
      </c>
      <c r="AG716" s="42" t="s">
        <v>13291</v>
      </c>
      <c r="AH716" s="42" t="s">
        <v>13291</v>
      </c>
      <c r="AI716" s="42" t="s">
        <v>13291</v>
      </c>
      <c r="AK716" s="44">
        <v>70</v>
      </c>
      <c r="AL716" s="44" t="s">
        <v>13308</v>
      </c>
      <c r="AM716" s="44">
        <v>2047</v>
      </c>
      <c r="AN716" s="44">
        <v>26</v>
      </c>
      <c r="AO716" s="44">
        <v>-1016375</v>
      </c>
      <c r="AP716">
        <v>2081264398</v>
      </c>
      <c r="AQ716">
        <v>2048</v>
      </c>
      <c r="AR716">
        <v>2048</v>
      </c>
    </row>
    <row r="717" spans="1:44" ht="15" x14ac:dyDescent="0.25">
      <c r="A717" s="17" t="s">
        <v>6890</v>
      </c>
      <c r="B717" s="43" t="str">
        <f t="shared" si="11"/>
        <v/>
      </c>
      <c r="C717" s="43" t="s">
        <v>13291</v>
      </c>
      <c r="D717" s="5">
        <v>61729640</v>
      </c>
      <c r="E717" s="42">
        <v>61288388</v>
      </c>
      <c r="F717" s="42">
        <v>60847136</v>
      </c>
      <c r="G717" s="42">
        <v>60405884</v>
      </c>
      <c r="H717" s="42">
        <v>59964632</v>
      </c>
      <c r="I717" s="42">
        <v>59523380</v>
      </c>
      <c r="J717" s="42">
        <v>59082128</v>
      </c>
      <c r="K717" s="42">
        <v>58640876</v>
      </c>
      <c r="L717" s="42">
        <v>58199624</v>
      </c>
      <c r="M717" s="42">
        <v>57758372</v>
      </c>
      <c r="N717" s="42">
        <v>57317120</v>
      </c>
      <c r="O717" s="42">
        <v>56875868</v>
      </c>
      <c r="P717" s="42">
        <v>56434616</v>
      </c>
      <c r="Q717" s="42">
        <v>55993364</v>
      </c>
      <c r="R717" s="42">
        <v>55552112</v>
      </c>
      <c r="S717" s="42">
        <v>55110860</v>
      </c>
      <c r="T717" s="42">
        <v>54669608</v>
      </c>
      <c r="U717" s="42">
        <v>54228356</v>
      </c>
      <c r="V717" s="42">
        <v>53787104</v>
      </c>
      <c r="W717" s="42">
        <v>53345852</v>
      </c>
      <c r="X717" s="42">
        <v>52904600</v>
      </c>
      <c r="Y717" s="42">
        <v>52463348</v>
      </c>
      <c r="Z717" s="42">
        <v>52022096</v>
      </c>
      <c r="AA717" s="42">
        <v>51580844</v>
      </c>
      <c r="AB717" s="42">
        <v>51139592</v>
      </c>
      <c r="AC717" s="42">
        <v>50698340</v>
      </c>
      <c r="AD717" s="42">
        <v>50257088</v>
      </c>
      <c r="AE717" s="42">
        <v>49815836</v>
      </c>
      <c r="AF717" s="42">
        <v>49374584</v>
      </c>
      <c r="AG717" s="42">
        <v>48933332</v>
      </c>
      <c r="AH717" s="42">
        <v>48492080</v>
      </c>
      <c r="AI717" s="42">
        <v>48050828</v>
      </c>
      <c r="AK717" s="44">
        <v>73</v>
      </c>
      <c r="AL717" s="44" t="s">
        <v>13292</v>
      </c>
      <c r="AM717" s="44">
        <v>2050</v>
      </c>
      <c r="AN717" s="44">
        <v>29</v>
      </c>
      <c r="AO717" s="44">
        <v>-441252</v>
      </c>
      <c r="AP717">
        <v>952617428</v>
      </c>
      <c r="AQ717">
        <v>2159</v>
      </c>
      <c r="AR717">
        <v>2100</v>
      </c>
    </row>
    <row r="718" spans="1:44" ht="15" x14ac:dyDescent="0.25">
      <c r="A718" s="17" t="s">
        <v>6890</v>
      </c>
      <c r="B718" s="43" t="str">
        <f t="shared" si="11"/>
        <v/>
      </c>
      <c r="C718" s="43" t="s">
        <v>13291</v>
      </c>
      <c r="D718" s="5">
        <v>13788607</v>
      </c>
      <c r="E718" s="42">
        <v>13211825</v>
      </c>
      <c r="F718" s="42">
        <v>12635043</v>
      </c>
      <c r="G718" s="42">
        <v>12058261</v>
      </c>
      <c r="H718" s="42">
        <v>11481479</v>
      </c>
      <c r="I718" s="42">
        <v>10904697</v>
      </c>
      <c r="J718" s="42">
        <v>10327915</v>
      </c>
      <c r="K718" s="42">
        <v>9751133</v>
      </c>
      <c r="L718" s="42">
        <v>9174351</v>
      </c>
      <c r="M718" s="42">
        <v>8597569</v>
      </c>
      <c r="N718" s="42">
        <v>8020787</v>
      </c>
      <c r="O718" s="42">
        <v>7444005</v>
      </c>
      <c r="P718" s="42">
        <v>6867223</v>
      </c>
      <c r="Q718" s="42">
        <v>6290441</v>
      </c>
      <c r="R718" s="42">
        <v>5713659</v>
      </c>
      <c r="S718" s="42">
        <v>5136877</v>
      </c>
      <c r="T718" s="42">
        <v>4560095</v>
      </c>
      <c r="U718" s="42">
        <v>3983313</v>
      </c>
      <c r="V718" s="42">
        <v>3406531</v>
      </c>
      <c r="W718" s="42">
        <v>2829749</v>
      </c>
      <c r="X718" s="42">
        <v>2252967</v>
      </c>
      <c r="Y718" s="42">
        <v>1676185</v>
      </c>
      <c r="Z718" s="42">
        <v>1099403</v>
      </c>
      <c r="AA718" s="42">
        <v>522621</v>
      </c>
      <c r="AB718" s="42" t="s">
        <v>13291</v>
      </c>
      <c r="AC718" s="42" t="s">
        <v>13291</v>
      </c>
      <c r="AD718" s="42" t="s">
        <v>13291</v>
      </c>
      <c r="AE718" s="42" t="s">
        <v>13291</v>
      </c>
      <c r="AF718" s="42" t="s">
        <v>13291</v>
      </c>
      <c r="AG718" s="42" t="s">
        <v>13291</v>
      </c>
      <c r="AH718" s="42" t="s">
        <v>13291</v>
      </c>
      <c r="AI718" s="42" t="s">
        <v>13291</v>
      </c>
      <c r="AK718" s="44">
        <v>65</v>
      </c>
      <c r="AL718" s="44" t="s">
        <v>13320</v>
      </c>
      <c r="AM718" s="44">
        <v>2042</v>
      </c>
      <c r="AN718" s="44">
        <v>21</v>
      </c>
      <c r="AO718" s="44">
        <v>-576782</v>
      </c>
      <c r="AP718">
        <v>1178311465</v>
      </c>
      <c r="AQ718">
        <v>2043</v>
      </c>
      <c r="AR718">
        <v>2043</v>
      </c>
    </row>
    <row r="719" spans="1:44" ht="15" x14ac:dyDescent="0.25">
      <c r="A719" s="17" t="s">
        <v>6890</v>
      </c>
      <c r="B719" s="43" t="str">
        <f t="shared" si="11"/>
        <v/>
      </c>
      <c r="C719" s="43" t="s">
        <v>13291</v>
      </c>
      <c r="D719" s="5">
        <v>22366830</v>
      </c>
      <c r="E719" s="42">
        <v>21888607</v>
      </c>
      <c r="F719" s="42">
        <v>21410384</v>
      </c>
      <c r="G719" s="42">
        <v>20932161</v>
      </c>
      <c r="H719" s="42">
        <v>20453938</v>
      </c>
      <c r="I719" s="42">
        <v>19975715</v>
      </c>
      <c r="J719" s="42">
        <v>19497492</v>
      </c>
      <c r="K719" s="42">
        <v>19019269</v>
      </c>
      <c r="L719" s="42">
        <v>18541046</v>
      </c>
      <c r="M719" s="42">
        <v>18062823</v>
      </c>
      <c r="N719" s="42">
        <v>17584600</v>
      </c>
      <c r="O719" s="42">
        <v>17106377</v>
      </c>
      <c r="P719" s="42">
        <v>16628154</v>
      </c>
      <c r="Q719" s="42">
        <v>16149931</v>
      </c>
      <c r="R719" s="42">
        <v>15671708</v>
      </c>
      <c r="S719" s="42">
        <v>15193485</v>
      </c>
      <c r="T719" s="42">
        <v>14715262</v>
      </c>
      <c r="U719" s="42">
        <v>14237039</v>
      </c>
      <c r="V719" s="42">
        <v>13758816</v>
      </c>
      <c r="W719" s="42">
        <v>13280593</v>
      </c>
      <c r="X719" s="42">
        <v>12802370</v>
      </c>
      <c r="Y719" s="42">
        <v>12324147</v>
      </c>
      <c r="Z719" s="42">
        <v>11845924</v>
      </c>
      <c r="AA719" s="42">
        <v>11367701</v>
      </c>
      <c r="AB719" s="42">
        <v>10889478</v>
      </c>
      <c r="AC719" s="42">
        <v>10411255</v>
      </c>
      <c r="AD719" s="42">
        <v>9933032</v>
      </c>
      <c r="AE719" s="42">
        <v>9454809</v>
      </c>
      <c r="AF719" s="42">
        <v>8976586</v>
      </c>
      <c r="AG719" s="42">
        <v>8498363</v>
      </c>
      <c r="AH719" s="42">
        <v>8020140</v>
      </c>
      <c r="AI719" s="42">
        <v>7541917</v>
      </c>
      <c r="AK719" s="44">
        <v>73</v>
      </c>
      <c r="AL719" s="44" t="s">
        <v>13292</v>
      </c>
      <c r="AM719" s="44">
        <v>2050</v>
      </c>
      <c r="AN719" s="44">
        <v>29</v>
      </c>
      <c r="AO719" s="44">
        <v>-478223</v>
      </c>
      <c r="AP719">
        <v>987899067</v>
      </c>
      <c r="AQ719">
        <v>2066</v>
      </c>
      <c r="AR719">
        <v>2066</v>
      </c>
    </row>
    <row r="720" spans="1:44" ht="15" x14ac:dyDescent="0.25">
      <c r="A720" s="17" t="s">
        <v>6890</v>
      </c>
      <c r="B720" s="43" t="str">
        <f t="shared" si="11"/>
        <v/>
      </c>
      <c r="C720" s="43" t="s">
        <v>13291</v>
      </c>
      <c r="D720" s="5">
        <v>39618214</v>
      </c>
      <c r="E720" s="42">
        <v>39338213</v>
      </c>
      <c r="F720" s="42">
        <v>39058212</v>
      </c>
      <c r="G720" s="42">
        <v>38778211</v>
      </c>
      <c r="H720" s="42">
        <v>38498210</v>
      </c>
      <c r="I720" s="42">
        <v>38218209</v>
      </c>
      <c r="J720" s="42">
        <v>37938208</v>
      </c>
      <c r="K720" s="42">
        <v>37658207</v>
      </c>
      <c r="L720" s="42">
        <v>37378206</v>
      </c>
      <c r="M720" s="42">
        <v>37098205</v>
      </c>
      <c r="N720" s="42">
        <v>36818204</v>
      </c>
      <c r="O720" s="42">
        <v>36538203</v>
      </c>
      <c r="P720" s="42">
        <v>36258202</v>
      </c>
      <c r="Q720" s="42">
        <v>35978201</v>
      </c>
      <c r="R720" s="42">
        <v>35698200</v>
      </c>
      <c r="S720" s="42">
        <v>35418199</v>
      </c>
      <c r="T720" s="42">
        <v>35138198</v>
      </c>
      <c r="U720" s="42">
        <v>34858197</v>
      </c>
      <c r="V720" s="42">
        <v>34578196</v>
      </c>
      <c r="W720" s="42">
        <v>34298195</v>
      </c>
      <c r="X720" s="42">
        <v>34018194</v>
      </c>
      <c r="Y720" s="42">
        <v>33738193</v>
      </c>
      <c r="Z720" s="42">
        <v>33458192</v>
      </c>
      <c r="AA720" s="42">
        <v>33178191</v>
      </c>
      <c r="AB720" s="42">
        <v>32898190</v>
      </c>
      <c r="AC720" s="42">
        <v>32618189</v>
      </c>
      <c r="AD720" s="42">
        <v>32338188</v>
      </c>
      <c r="AE720" s="42">
        <v>32058187</v>
      </c>
      <c r="AF720" s="42">
        <v>31778186</v>
      </c>
      <c r="AG720" s="42">
        <v>31498185</v>
      </c>
      <c r="AH720" s="42">
        <v>31218184</v>
      </c>
      <c r="AI720" s="42">
        <v>30938183</v>
      </c>
      <c r="AK720" s="44">
        <v>73</v>
      </c>
      <c r="AL720" s="44" t="s">
        <v>13292</v>
      </c>
      <c r="AM720" s="44">
        <v>2050</v>
      </c>
      <c r="AN720" s="44">
        <v>29</v>
      </c>
      <c r="AO720" s="44">
        <v>-280001</v>
      </c>
      <c r="AP720">
        <v>604940233</v>
      </c>
      <c r="AQ720">
        <v>2160</v>
      </c>
      <c r="AR720">
        <v>2100</v>
      </c>
    </row>
    <row r="721" spans="1:44" ht="15" x14ac:dyDescent="0.25">
      <c r="A721" s="17" t="s">
        <v>6890</v>
      </c>
      <c r="B721" s="43" t="str">
        <f t="shared" si="11"/>
        <v/>
      </c>
      <c r="C721" s="43" t="s">
        <v>13291</v>
      </c>
      <c r="D721" s="5">
        <v>10276915</v>
      </c>
      <c r="E721" s="42">
        <v>9951841</v>
      </c>
      <c r="F721" s="42">
        <v>9626767</v>
      </c>
      <c r="G721" s="42">
        <v>9301693</v>
      </c>
      <c r="H721" s="42">
        <v>8976619</v>
      </c>
      <c r="I721" s="42">
        <v>8651545</v>
      </c>
      <c r="J721" s="42">
        <v>8326471</v>
      </c>
      <c r="K721" s="42">
        <v>8001397</v>
      </c>
      <c r="L721" s="42">
        <v>7676323</v>
      </c>
      <c r="M721" s="42">
        <v>7351249</v>
      </c>
      <c r="N721" s="42">
        <v>7026175</v>
      </c>
      <c r="O721" s="42">
        <v>6701101</v>
      </c>
      <c r="P721" s="42">
        <v>6376027</v>
      </c>
      <c r="Q721" s="42">
        <v>6050953</v>
      </c>
      <c r="R721" s="42">
        <v>5725879</v>
      </c>
      <c r="S721" s="42">
        <v>5400805</v>
      </c>
      <c r="T721" s="42">
        <v>5075731</v>
      </c>
      <c r="U721" s="42">
        <v>4750657</v>
      </c>
      <c r="V721" s="42">
        <v>4425583</v>
      </c>
      <c r="W721" s="42">
        <v>4100509</v>
      </c>
      <c r="X721" s="42">
        <v>3775435</v>
      </c>
      <c r="Y721" s="42">
        <v>3450361</v>
      </c>
      <c r="Z721" s="42">
        <v>3125287</v>
      </c>
      <c r="AA721" s="42">
        <v>2800213</v>
      </c>
      <c r="AB721" s="42">
        <v>2475139</v>
      </c>
      <c r="AC721" s="42">
        <v>2150065</v>
      </c>
      <c r="AD721" s="42">
        <v>1824991</v>
      </c>
      <c r="AE721" s="42">
        <v>1499917</v>
      </c>
      <c r="AF721" s="42">
        <v>1174843</v>
      </c>
      <c r="AG721" s="42">
        <v>849769</v>
      </c>
      <c r="AH721" s="42">
        <v>524695</v>
      </c>
      <c r="AI721" s="42">
        <v>199621</v>
      </c>
      <c r="AK721" s="44">
        <v>73</v>
      </c>
      <c r="AL721" s="44" t="s">
        <v>13292</v>
      </c>
      <c r="AM721" s="44">
        <v>2050</v>
      </c>
      <c r="AN721" s="44">
        <v>29</v>
      </c>
      <c r="AO721" s="44">
        <v>-325074</v>
      </c>
      <c r="AP721">
        <v>666601321</v>
      </c>
      <c r="AQ721">
        <v>2051</v>
      </c>
      <c r="AR721">
        <v>2051</v>
      </c>
    </row>
    <row r="722" spans="1:44" ht="15" x14ac:dyDescent="0.25">
      <c r="A722" s="17" t="s">
        <v>6890</v>
      </c>
      <c r="B722" s="43" t="str">
        <f t="shared" si="11"/>
        <v/>
      </c>
      <c r="C722" s="43" t="s">
        <v>13291</v>
      </c>
      <c r="D722" s="5">
        <v>8613863</v>
      </c>
      <c r="E722" s="42">
        <v>8520639</v>
      </c>
      <c r="F722" s="42">
        <v>8427415</v>
      </c>
      <c r="G722" s="42">
        <v>8334191</v>
      </c>
      <c r="H722" s="42">
        <v>8240967</v>
      </c>
      <c r="I722" s="42">
        <v>8147743</v>
      </c>
      <c r="J722" s="42">
        <v>8054519</v>
      </c>
      <c r="K722" s="42">
        <v>7961295</v>
      </c>
      <c r="L722" s="42">
        <v>7868071</v>
      </c>
      <c r="M722" s="42">
        <v>7774847</v>
      </c>
      <c r="N722" s="42">
        <v>7681623</v>
      </c>
      <c r="O722" s="42">
        <v>7588399</v>
      </c>
      <c r="P722" s="42">
        <v>7495175</v>
      </c>
      <c r="Q722" s="42">
        <v>7401951</v>
      </c>
      <c r="R722" s="42">
        <v>7308727</v>
      </c>
      <c r="S722" s="42">
        <v>7215503</v>
      </c>
      <c r="T722" s="42">
        <v>7122279</v>
      </c>
      <c r="U722" s="42">
        <v>7029055</v>
      </c>
      <c r="V722" s="42">
        <v>6935831</v>
      </c>
      <c r="W722" s="42">
        <v>6842607</v>
      </c>
      <c r="X722" s="42">
        <v>6749383</v>
      </c>
      <c r="Y722" s="42">
        <v>6656159</v>
      </c>
      <c r="Z722" s="42">
        <v>6562935</v>
      </c>
      <c r="AA722" s="42">
        <v>6469711</v>
      </c>
      <c r="AB722" s="42">
        <v>6376487</v>
      </c>
      <c r="AC722" s="42">
        <v>6283263</v>
      </c>
      <c r="AD722" s="42">
        <v>6190039</v>
      </c>
      <c r="AE722" s="42">
        <v>6096815</v>
      </c>
      <c r="AF722" s="42">
        <v>6003591</v>
      </c>
      <c r="AG722" s="42">
        <v>5910367</v>
      </c>
      <c r="AH722" s="42">
        <v>5817143</v>
      </c>
      <c r="AI722" s="42">
        <v>5723919</v>
      </c>
      <c r="AK722" s="44">
        <v>73</v>
      </c>
      <c r="AL722" s="44" t="s">
        <v>13292</v>
      </c>
      <c r="AM722" s="44">
        <v>2050</v>
      </c>
      <c r="AN722" s="44">
        <v>29</v>
      </c>
      <c r="AO722" s="44">
        <v>-93224</v>
      </c>
      <c r="AP722">
        <v>196833119</v>
      </c>
      <c r="AQ722">
        <v>2111</v>
      </c>
      <c r="AR722">
        <v>2100</v>
      </c>
    </row>
    <row r="723" spans="1:44" ht="15" x14ac:dyDescent="0.25">
      <c r="A723" s="17" t="s">
        <v>6890</v>
      </c>
      <c r="B723" s="43" t="str">
        <f t="shared" si="11"/>
        <v/>
      </c>
      <c r="C723" s="43" t="s">
        <v>13291</v>
      </c>
      <c r="D723" s="5">
        <v>6025014</v>
      </c>
      <c r="E723" s="42">
        <v>5732834</v>
      </c>
      <c r="F723" s="42">
        <v>5440654</v>
      </c>
      <c r="G723" s="42">
        <v>5148474</v>
      </c>
      <c r="H723" s="42">
        <v>4856294</v>
      </c>
      <c r="I723" s="42">
        <v>4564114</v>
      </c>
      <c r="J723" s="42">
        <v>4271934</v>
      </c>
      <c r="K723" s="42">
        <v>3979754</v>
      </c>
      <c r="L723" s="42">
        <v>3687574</v>
      </c>
      <c r="M723" s="42">
        <v>3395394</v>
      </c>
      <c r="N723" s="42">
        <v>3103214</v>
      </c>
      <c r="O723" s="42">
        <v>2811034</v>
      </c>
      <c r="P723" s="42">
        <v>2518854</v>
      </c>
      <c r="Q723" s="42">
        <v>2226674</v>
      </c>
      <c r="R723" s="42">
        <v>1934494</v>
      </c>
      <c r="S723" s="42">
        <v>1642314</v>
      </c>
      <c r="T723" s="42">
        <v>1350134</v>
      </c>
      <c r="U723" s="42">
        <v>1057954</v>
      </c>
      <c r="V723" s="42">
        <v>765774</v>
      </c>
      <c r="W723" s="42">
        <v>473594</v>
      </c>
      <c r="X723" s="42">
        <v>181414</v>
      </c>
      <c r="Y723" s="42" t="s">
        <v>13291</v>
      </c>
      <c r="Z723" s="42" t="s">
        <v>13291</v>
      </c>
      <c r="AA723" s="42" t="s">
        <v>13291</v>
      </c>
      <c r="AB723" s="42" t="s">
        <v>13291</v>
      </c>
      <c r="AC723" s="42" t="s">
        <v>13291</v>
      </c>
      <c r="AD723" s="42" t="s">
        <v>13291</v>
      </c>
      <c r="AE723" s="42" t="s">
        <v>13291</v>
      </c>
      <c r="AF723" s="42" t="s">
        <v>13291</v>
      </c>
      <c r="AG723" s="42" t="s">
        <v>13291</v>
      </c>
      <c r="AH723" s="42" t="s">
        <v>13291</v>
      </c>
      <c r="AI723" s="42" t="s">
        <v>13291</v>
      </c>
      <c r="AK723" s="44">
        <v>62</v>
      </c>
      <c r="AL723" s="44" t="s">
        <v>13302</v>
      </c>
      <c r="AM723" s="44">
        <v>2039</v>
      </c>
      <c r="AN723" s="44">
        <v>18</v>
      </c>
      <c r="AO723" s="44">
        <v>-292180</v>
      </c>
      <c r="AP723">
        <v>595936434</v>
      </c>
      <c r="AQ723">
        <v>2040</v>
      </c>
      <c r="AR723">
        <v>2040</v>
      </c>
    </row>
    <row r="724" spans="1:44" ht="15" x14ac:dyDescent="0.25">
      <c r="A724" s="17" t="s">
        <v>6890</v>
      </c>
      <c r="B724" s="43" t="str">
        <f t="shared" si="11"/>
        <v/>
      </c>
      <c r="C724" s="43" t="s">
        <v>13291</v>
      </c>
      <c r="D724" s="5">
        <v>15624108</v>
      </c>
      <c r="E724" s="42">
        <v>14669675</v>
      </c>
      <c r="F724" s="42">
        <v>13715242</v>
      </c>
      <c r="G724" s="42">
        <v>12760809</v>
      </c>
      <c r="H724" s="42">
        <v>11806376</v>
      </c>
      <c r="I724" s="42">
        <v>10851943</v>
      </c>
      <c r="J724" s="42">
        <v>9897510</v>
      </c>
      <c r="K724" s="42">
        <v>8943077</v>
      </c>
      <c r="L724" s="42">
        <v>7988644</v>
      </c>
      <c r="M724" s="42">
        <v>7034211</v>
      </c>
      <c r="N724" s="42">
        <v>6079778</v>
      </c>
      <c r="O724" s="42">
        <v>5125345</v>
      </c>
      <c r="P724" s="42">
        <v>4170912</v>
      </c>
      <c r="Q724" s="42">
        <v>3216479</v>
      </c>
      <c r="R724" s="42">
        <v>2262046</v>
      </c>
      <c r="S724" s="42">
        <v>1307613</v>
      </c>
      <c r="T724" s="42">
        <v>353180</v>
      </c>
      <c r="U724" s="42" t="s">
        <v>13291</v>
      </c>
      <c r="V724" s="42" t="s">
        <v>13291</v>
      </c>
      <c r="W724" s="42" t="s">
        <v>13291</v>
      </c>
      <c r="X724" s="42" t="s">
        <v>13291</v>
      </c>
      <c r="Y724" s="42" t="s">
        <v>13291</v>
      </c>
      <c r="Z724" s="42" t="s">
        <v>13291</v>
      </c>
      <c r="AA724" s="42" t="s">
        <v>13291</v>
      </c>
      <c r="AB724" s="42" t="s">
        <v>13291</v>
      </c>
      <c r="AC724" s="42" t="s">
        <v>13291</v>
      </c>
      <c r="AD724" s="42" t="s">
        <v>13291</v>
      </c>
      <c r="AE724" s="42" t="s">
        <v>13291</v>
      </c>
      <c r="AF724" s="42" t="s">
        <v>13291</v>
      </c>
      <c r="AG724" s="42" t="s">
        <v>13291</v>
      </c>
      <c r="AH724" s="42" t="s">
        <v>13291</v>
      </c>
      <c r="AI724" s="42" t="s">
        <v>13291</v>
      </c>
      <c r="AK724" s="44">
        <v>58</v>
      </c>
      <c r="AL724" s="44" t="s">
        <v>13318</v>
      </c>
      <c r="AM724" s="44">
        <v>2035</v>
      </c>
      <c r="AN724" s="44">
        <v>14</v>
      </c>
      <c r="AO724" s="44">
        <v>-954433</v>
      </c>
      <c r="AP724">
        <v>1942624335</v>
      </c>
      <c r="AQ724">
        <v>2035</v>
      </c>
      <c r="AR724">
        <v>2035</v>
      </c>
    </row>
    <row r="725" spans="1:44" ht="15" x14ac:dyDescent="0.25">
      <c r="A725" s="17" t="s">
        <v>6890</v>
      </c>
      <c r="B725" s="43" t="str">
        <f t="shared" si="11"/>
        <v/>
      </c>
      <c r="C725" s="43" t="s">
        <v>13291</v>
      </c>
      <c r="D725" s="5">
        <v>7089268</v>
      </c>
      <c r="E725" s="42">
        <v>6846955</v>
      </c>
      <c r="F725" s="42">
        <v>6604642</v>
      </c>
      <c r="G725" s="42">
        <v>6362329</v>
      </c>
      <c r="H725" s="42">
        <v>6120016</v>
      </c>
      <c r="I725" s="42">
        <v>5877703</v>
      </c>
      <c r="J725" s="42">
        <v>5635390</v>
      </c>
      <c r="K725" s="42">
        <v>5393077</v>
      </c>
      <c r="L725" s="42">
        <v>5150764</v>
      </c>
      <c r="M725" s="42">
        <v>4908451</v>
      </c>
      <c r="N725" s="42">
        <v>4666138</v>
      </c>
      <c r="O725" s="42">
        <v>4423825</v>
      </c>
      <c r="P725" s="42">
        <v>4181512</v>
      </c>
      <c r="Q725" s="42">
        <v>3939199</v>
      </c>
      <c r="R725" s="42">
        <v>3696886</v>
      </c>
      <c r="S725" s="42">
        <v>3454573</v>
      </c>
      <c r="T725" s="42">
        <v>3212260</v>
      </c>
      <c r="U725" s="42">
        <v>2969947</v>
      </c>
      <c r="V725" s="42">
        <v>2727634</v>
      </c>
      <c r="W725" s="42">
        <v>2485321</v>
      </c>
      <c r="X725" s="42">
        <v>2243008</v>
      </c>
      <c r="Y725" s="42">
        <v>2000695</v>
      </c>
      <c r="Z725" s="42">
        <v>1758382</v>
      </c>
      <c r="AA725" s="42">
        <v>1516069</v>
      </c>
      <c r="AB725" s="42">
        <v>1273756</v>
      </c>
      <c r="AC725" s="42">
        <v>1031443</v>
      </c>
      <c r="AD725" s="42">
        <v>789130</v>
      </c>
      <c r="AE725" s="42">
        <v>546817</v>
      </c>
      <c r="AF725" s="42">
        <v>304504</v>
      </c>
      <c r="AG725" s="42">
        <v>62191</v>
      </c>
      <c r="AH725" s="42" t="s">
        <v>13291</v>
      </c>
      <c r="AI725" s="42" t="s">
        <v>13291</v>
      </c>
      <c r="AK725" s="44">
        <v>71</v>
      </c>
      <c r="AL725" s="44" t="s">
        <v>13293</v>
      </c>
      <c r="AM725" s="44">
        <v>2048</v>
      </c>
      <c r="AN725" s="44">
        <v>27</v>
      </c>
      <c r="AO725" s="44">
        <v>-242313</v>
      </c>
      <c r="AP725">
        <v>496319215</v>
      </c>
      <c r="AQ725">
        <v>2048</v>
      </c>
      <c r="AR725">
        <v>2048</v>
      </c>
    </row>
    <row r="726" spans="1:44" ht="15" x14ac:dyDescent="0.25">
      <c r="A726" s="17" t="s">
        <v>6890</v>
      </c>
      <c r="B726" s="43" t="str">
        <f t="shared" si="11"/>
        <v/>
      </c>
      <c r="C726" s="43" t="s">
        <v>13291</v>
      </c>
      <c r="D726" s="5">
        <v>4519586</v>
      </c>
      <c r="E726" s="42">
        <v>4169473</v>
      </c>
      <c r="F726" s="42">
        <v>3819360</v>
      </c>
      <c r="G726" s="42">
        <v>3469247</v>
      </c>
      <c r="H726" s="42">
        <v>3119134</v>
      </c>
      <c r="I726" s="42">
        <v>2769021</v>
      </c>
      <c r="J726" s="42">
        <v>2418908</v>
      </c>
      <c r="K726" s="42">
        <v>2068795</v>
      </c>
      <c r="L726" s="42">
        <v>1718682</v>
      </c>
      <c r="M726" s="42">
        <v>1368569</v>
      </c>
      <c r="N726" s="42">
        <v>1018456</v>
      </c>
      <c r="O726" s="42">
        <v>668343</v>
      </c>
      <c r="P726" s="42">
        <v>318230</v>
      </c>
      <c r="Q726" s="42" t="s">
        <v>13291</v>
      </c>
      <c r="R726" s="42" t="s">
        <v>13291</v>
      </c>
      <c r="S726" s="42" t="s">
        <v>13291</v>
      </c>
      <c r="T726" s="42" t="s">
        <v>13291</v>
      </c>
      <c r="U726" s="42" t="s">
        <v>13291</v>
      </c>
      <c r="V726" s="42" t="s">
        <v>13291</v>
      </c>
      <c r="W726" s="42" t="s">
        <v>13291</v>
      </c>
      <c r="X726" s="42" t="s">
        <v>13291</v>
      </c>
      <c r="Y726" s="42" t="s">
        <v>13291</v>
      </c>
      <c r="Z726" s="42" t="s">
        <v>13291</v>
      </c>
      <c r="AA726" s="42" t="s">
        <v>13291</v>
      </c>
      <c r="AB726" s="42" t="s">
        <v>13291</v>
      </c>
      <c r="AC726" s="42" t="s">
        <v>13291</v>
      </c>
      <c r="AD726" s="42" t="s">
        <v>13291</v>
      </c>
      <c r="AE726" s="42" t="s">
        <v>13291</v>
      </c>
      <c r="AF726" s="42" t="s">
        <v>13291</v>
      </c>
      <c r="AG726" s="42" t="s">
        <v>13291</v>
      </c>
      <c r="AH726" s="42" t="s">
        <v>13291</v>
      </c>
      <c r="AI726" s="42" t="s">
        <v>13291</v>
      </c>
      <c r="AK726" s="44">
        <v>54</v>
      </c>
      <c r="AL726" s="44" t="s">
        <v>13296</v>
      </c>
      <c r="AM726" s="44">
        <v>2031</v>
      </c>
      <c r="AN726" s="44">
        <v>10</v>
      </c>
      <c r="AO726" s="44">
        <v>-350113</v>
      </c>
      <c r="AP726">
        <v>711397733</v>
      </c>
      <c r="AQ726">
        <v>2032</v>
      </c>
      <c r="AR726">
        <v>2032</v>
      </c>
    </row>
    <row r="727" spans="1:44" ht="15" x14ac:dyDescent="0.25">
      <c r="A727" s="17" t="s">
        <v>6890</v>
      </c>
      <c r="B727" s="43" t="str">
        <f t="shared" si="11"/>
        <v/>
      </c>
      <c r="C727" s="43" t="s">
        <v>13291</v>
      </c>
      <c r="D727" s="5">
        <v>10396217</v>
      </c>
      <c r="E727" s="42">
        <v>10033063</v>
      </c>
      <c r="F727" s="42">
        <v>9669909</v>
      </c>
      <c r="G727" s="42">
        <v>9306755</v>
      </c>
      <c r="H727" s="42">
        <v>8943601</v>
      </c>
      <c r="I727" s="42">
        <v>8580447</v>
      </c>
      <c r="J727" s="42">
        <v>8217293</v>
      </c>
      <c r="K727" s="42">
        <v>7854139</v>
      </c>
      <c r="L727" s="42">
        <v>7490985</v>
      </c>
      <c r="M727" s="42">
        <v>7127831</v>
      </c>
      <c r="N727" s="42">
        <v>6764677</v>
      </c>
      <c r="O727" s="42">
        <v>6401523</v>
      </c>
      <c r="P727" s="42">
        <v>6038369</v>
      </c>
      <c r="Q727" s="42">
        <v>5675215</v>
      </c>
      <c r="R727" s="42">
        <v>5312061</v>
      </c>
      <c r="S727" s="42">
        <v>4948907</v>
      </c>
      <c r="T727" s="42">
        <v>4585753</v>
      </c>
      <c r="U727" s="42">
        <v>4222599</v>
      </c>
      <c r="V727" s="42">
        <v>3859445</v>
      </c>
      <c r="W727" s="42">
        <v>3496291</v>
      </c>
      <c r="X727" s="42">
        <v>3133137</v>
      </c>
      <c r="Y727" s="42">
        <v>2769983</v>
      </c>
      <c r="Z727" s="42">
        <v>2406829</v>
      </c>
      <c r="AA727" s="42">
        <v>2043675</v>
      </c>
      <c r="AB727" s="42">
        <v>1680521</v>
      </c>
      <c r="AC727" s="42">
        <v>1317367</v>
      </c>
      <c r="AD727" s="42">
        <v>954213</v>
      </c>
      <c r="AE727" s="42">
        <v>591059</v>
      </c>
      <c r="AF727" s="42">
        <v>227905</v>
      </c>
      <c r="AG727" s="42" t="s">
        <v>13291</v>
      </c>
      <c r="AH727" s="42" t="s">
        <v>13291</v>
      </c>
      <c r="AI727" s="42" t="s">
        <v>13291</v>
      </c>
      <c r="AK727" s="44">
        <v>70</v>
      </c>
      <c r="AL727" s="44" t="s">
        <v>13308</v>
      </c>
      <c r="AM727" s="44">
        <v>2047</v>
      </c>
      <c r="AN727" s="44">
        <v>26</v>
      </c>
      <c r="AO727" s="44">
        <v>-363154</v>
      </c>
      <c r="AP727">
        <v>743604143</v>
      </c>
      <c r="AQ727">
        <v>2048</v>
      </c>
      <c r="AR727">
        <v>2048</v>
      </c>
    </row>
    <row r="728" spans="1:44" ht="15" x14ac:dyDescent="0.25">
      <c r="A728" s="17" t="s">
        <v>6890</v>
      </c>
      <c r="B728" s="43" t="str">
        <f t="shared" si="11"/>
        <v/>
      </c>
      <c r="C728" s="43" t="s">
        <v>13291</v>
      </c>
      <c r="D728" s="5">
        <v>2167876</v>
      </c>
      <c r="E728" s="42">
        <v>2081311</v>
      </c>
      <c r="F728" s="42">
        <v>1994746</v>
      </c>
      <c r="G728" s="42">
        <v>1908181</v>
      </c>
      <c r="H728" s="42">
        <v>1821616</v>
      </c>
      <c r="I728" s="42">
        <v>1735051</v>
      </c>
      <c r="J728" s="42">
        <v>1648486</v>
      </c>
      <c r="K728" s="42">
        <v>1561921</v>
      </c>
      <c r="L728" s="42">
        <v>1475356</v>
      </c>
      <c r="M728" s="42">
        <v>1388791</v>
      </c>
      <c r="N728" s="42">
        <v>1302226</v>
      </c>
      <c r="O728" s="42">
        <v>1215661</v>
      </c>
      <c r="P728" s="42">
        <v>1129096</v>
      </c>
      <c r="Q728" s="42">
        <v>1042531</v>
      </c>
      <c r="R728" s="42">
        <v>955966</v>
      </c>
      <c r="S728" s="42">
        <v>869401</v>
      </c>
      <c r="T728" s="42">
        <v>782836</v>
      </c>
      <c r="U728" s="42">
        <v>696271</v>
      </c>
      <c r="V728" s="42">
        <v>609706</v>
      </c>
      <c r="W728" s="42">
        <v>523141</v>
      </c>
      <c r="X728" s="42">
        <v>436576</v>
      </c>
      <c r="Y728" s="42">
        <v>350011</v>
      </c>
      <c r="Z728" s="42">
        <v>263446</v>
      </c>
      <c r="AA728" s="42">
        <v>176881</v>
      </c>
      <c r="AB728" s="42">
        <v>90316</v>
      </c>
      <c r="AC728" s="42">
        <v>3751</v>
      </c>
      <c r="AD728" s="42" t="s">
        <v>13291</v>
      </c>
      <c r="AE728" s="42" t="s">
        <v>13291</v>
      </c>
      <c r="AF728" s="42" t="s">
        <v>13291</v>
      </c>
      <c r="AG728" s="42" t="s">
        <v>13291</v>
      </c>
      <c r="AH728" s="42" t="s">
        <v>13291</v>
      </c>
      <c r="AI728" s="42" t="s">
        <v>13291</v>
      </c>
      <c r="AK728" s="44">
        <v>67</v>
      </c>
      <c r="AL728" s="44" t="s">
        <v>13313</v>
      </c>
      <c r="AM728" s="44">
        <v>2044</v>
      </c>
      <c r="AN728" s="44">
        <v>23</v>
      </c>
      <c r="AO728" s="44">
        <v>-86565</v>
      </c>
      <c r="AP728">
        <v>176942611</v>
      </c>
      <c r="AQ728">
        <v>2044</v>
      </c>
      <c r="AR728">
        <v>2044</v>
      </c>
    </row>
    <row r="729" spans="1:44" ht="15" x14ac:dyDescent="0.25">
      <c r="A729" s="17" t="s">
        <v>6890</v>
      </c>
      <c r="B729" s="43" t="str">
        <f t="shared" si="11"/>
        <v/>
      </c>
      <c r="C729" s="43" t="s">
        <v>13291</v>
      </c>
      <c r="D729" s="5">
        <v>3886638</v>
      </c>
      <c r="E729" s="42">
        <v>3838762</v>
      </c>
      <c r="F729" s="42">
        <v>3790886</v>
      </c>
      <c r="G729" s="42">
        <v>3743010</v>
      </c>
      <c r="H729" s="42">
        <v>3695134</v>
      </c>
      <c r="I729" s="42">
        <v>3647258</v>
      </c>
      <c r="J729" s="42">
        <v>3599382</v>
      </c>
      <c r="K729" s="42">
        <v>3551506</v>
      </c>
      <c r="L729" s="42">
        <v>3503630</v>
      </c>
      <c r="M729" s="42">
        <v>3455754</v>
      </c>
      <c r="N729" s="42">
        <v>3407878</v>
      </c>
      <c r="O729" s="42">
        <v>3360002</v>
      </c>
      <c r="P729" s="42">
        <v>3312126</v>
      </c>
      <c r="Q729" s="42">
        <v>3264250</v>
      </c>
      <c r="R729" s="42">
        <v>3216374</v>
      </c>
      <c r="S729" s="42">
        <v>3168498</v>
      </c>
      <c r="T729" s="42">
        <v>3120622</v>
      </c>
      <c r="U729" s="42">
        <v>3072746</v>
      </c>
      <c r="V729" s="42">
        <v>3024870</v>
      </c>
      <c r="W729" s="42">
        <v>2976994</v>
      </c>
      <c r="X729" s="42">
        <v>2929118</v>
      </c>
      <c r="Y729" s="42">
        <v>2881242</v>
      </c>
      <c r="Z729" s="42">
        <v>2833366</v>
      </c>
      <c r="AA729" s="42">
        <v>2785490</v>
      </c>
      <c r="AB729" s="42">
        <v>2737614</v>
      </c>
      <c r="AC729" s="42">
        <v>2689738</v>
      </c>
      <c r="AD729" s="42">
        <v>2641862</v>
      </c>
      <c r="AE729" s="42">
        <v>2593986</v>
      </c>
      <c r="AF729" s="42">
        <v>2546110</v>
      </c>
      <c r="AG729" s="42">
        <v>2498234</v>
      </c>
      <c r="AH729" s="42">
        <v>2450358</v>
      </c>
      <c r="AI729" s="42">
        <v>2402482</v>
      </c>
      <c r="AK729" s="44">
        <v>73</v>
      </c>
      <c r="AL729" s="44" t="s">
        <v>13292</v>
      </c>
      <c r="AM729" s="44">
        <v>2050</v>
      </c>
      <c r="AN729" s="44">
        <v>29</v>
      </c>
      <c r="AO729" s="44">
        <v>-47876</v>
      </c>
      <c r="AP729">
        <v>100548282</v>
      </c>
      <c r="AQ729">
        <v>2100</v>
      </c>
      <c r="AR729">
        <v>2100</v>
      </c>
    </row>
    <row r="730" spans="1:44" ht="15" x14ac:dyDescent="0.25">
      <c r="A730" s="17" t="s">
        <v>6890</v>
      </c>
      <c r="B730" s="43" t="str">
        <f t="shared" si="11"/>
        <v/>
      </c>
      <c r="C730" s="43" t="s">
        <v>13291</v>
      </c>
      <c r="D730" s="5">
        <v>6568405</v>
      </c>
      <c r="E730" s="42">
        <v>6424724</v>
      </c>
      <c r="F730" s="42">
        <v>6281043</v>
      </c>
      <c r="G730" s="42">
        <v>6137362</v>
      </c>
      <c r="H730" s="42">
        <v>5993681</v>
      </c>
      <c r="I730" s="42">
        <v>5850000</v>
      </c>
      <c r="J730" s="42">
        <v>5706319</v>
      </c>
      <c r="K730" s="42">
        <v>5562638</v>
      </c>
      <c r="L730" s="42">
        <v>5418957</v>
      </c>
      <c r="M730" s="42">
        <v>5275276</v>
      </c>
      <c r="N730" s="42">
        <v>5131595</v>
      </c>
      <c r="O730" s="42">
        <v>4987914</v>
      </c>
      <c r="P730" s="42">
        <v>4844233</v>
      </c>
      <c r="Q730" s="42">
        <v>4700552</v>
      </c>
      <c r="R730" s="42">
        <v>4556871</v>
      </c>
      <c r="S730" s="42">
        <v>4413190</v>
      </c>
      <c r="T730" s="42">
        <v>4269509</v>
      </c>
      <c r="U730" s="42">
        <v>4125828</v>
      </c>
      <c r="V730" s="42">
        <v>3982147</v>
      </c>
      <c r="W730" s="42">
        <v>3838466</v>
      </c>
      <c r="X730" s="42">
        <v>3694785</v>
      </c>
      <c r="Y730" s="42">
        <v>3551104</v>
      </c>
      <c r="Z730" s="42">
        <v>3407423</v>
      </c>
      <c r="AA730" s="42">
        <v>3263742</v>
      </c>
      <c r="AB730" s="42">
        <v>3120061</v>
      </c>
      <c r="AC730" s="42">
        <v>2976380</v>
      </c>
      <c r="AD730" s="42">
        <v>2832699</v>
      </c>
      <c r="AE730" s="42">
        <v>2689018</v>
      </c>
      <c r="AF730" s="42">
        <v>2545337</v>
      </c>
      <c r="AG730" s="42">
        <v>2401656</v>
      </c>
      <c r="AH730" s="42">
        <v>2257975</v>
      </c>
      <c r="AI730" s="42">
        <v>2114294</v>
      </c>
      <c r="AK730" s="44">
        <v>73</v>
      </c>
      <c r="AL730" s="44" t="s">
        <v>13292</v>
      </c>
      <c r="AM730" s="44">
        <v>2050</v>
      </c>
      <c r="AN730" s="44">
        <v>29</v>
      </c>
      <c r="AO730" s="44">
        <v>-143681</v>
      </c>
      <c r="AP730">
        <v>296660344</v>
      </c>
      <c r="AQ730">
        <v>2065</v>
      </c>
      <c r="AR730">
        <v>2065</v>
      </c>
    </row>
    <row r="731" spans="1:44" ht="15" x14ac:dyDescent="0.25">
      <c r="A731" s="17" t="s">
        <v>6890</v>
      </c>
      <c r="B731" s="43" t="str">
        <f t="shared" si="11"/>
        <v/>
      </c>
      <c r="C731" s="43" t="s">
        <v>13291</v>
      </c>
      <c r="D731" s="5">
        <v>5740547</v>
      </c>
      <c r="E731" s="42">
        <v>5707583</v>
      </c>
      <c r="F731" s="42">
        <v>5674619</v>
      </c>
      <c r="G731" s="42">
        <v>5641655</v>
      </c>
      <c r="H731" s="42">
        <v>5608691</v>
      </c>
      <c r="I731" s="42">
        <v>5575727</v>
      </c>
      <c r="J731" s="42">
        <v>5542763</v>
      </c>
      <c r="K731" s="42">
        <v>5509799</v>
      </c>
      <c r="L731" s="42">
        <v>5476835</v>
      </c>
      <c r="M731" s="42">
        <v>5443871</v>
      </c>
      <c r="N731" s="42">
        <v>5410907</v>
      </c>
      <c r="O731" s="42">
        <v>5377943</v>
      </c>
      <c r="P731" s="42">
        <v>5344979</v>
      </c>
      <c r="Q731" s="42">
        <v>5312015</v>
      </c>
      <c r="R731" s="42">
        <v>5279051</v>
      </c>
      <c r="S731" s="42">
        <v>5246087</v>
      </c>
      <c r="T731" s="42">
        <v>5213123</v>
      </c>
      <c r="U731" s="42">
        <v>5180159</v>
      </c>
      <c r="V731" s="42">
        <v>5147195</v>
      </c>
      <c r="W731" s="42">
        <v>5114231</v>
      </c>
      <c r="X731" s="42">
        <v>5081267</v>
      </c>
      <c r="Y731" s="42">
        <v>5048303</v>
      </c>
      <c r="Z731" s="42">
        <v>5015339</v>
      </c>
      <c r="AA731" s="42">
        <v>4982375</v>
      </c>
      <c r="AB731" s="42">
        <v>4949411</v>
      </c>
      <c r="AC731" s="42">
        <v>4916447</v>
      </c>
      <c r="AD731" s="42">
        <v>4883483</v>
      </c>
      <c r="AE731" s="42">
        <v>4850519</v>
      </c>
      <c r="AF731" s="42">
        <v>4817555</v>
      </c>
      <c r="AG731" s="42">
        <v>4784591</v>
      </c>
      <c r="AH731" s="42">
        <v>4751627</v>
      </c>
      <c r="AI731" s="42">
        <v>4718663</v>
      </c>
      <c r="AK731" s="44">
        <v>73</v>
      </c>
      <c r="AL731" s="44" t="s">
        <v>13292</v>
      </c>
      <c r="AM731" s="44">
        <v>2050</v>
      </c>
      <c r="AN731" s="44">
        <v>29</v>
      </c>
      <c r="AO731" s="44">
        <v>-32964</v>
      </c>
      <c r="AP731">
        <v>72294863</v>
      </c>
      <c r="AQ731">
        <v>2193</v>
      </c>
      <c r="AR731">
        <v>2100</v>
      </c>
    </row>
    <row r="732" spans="1:44" ht="15" x14ac:dyDescent="0.25">
      <c r="A732" s="17" t="s">
        <v>6890</v>
      </c>
      <c r="B732" s="43" t="str">
        <f t="shared" si="11"/>
        <v/>
      </c>
      <c r="C732" s="43" t="s">
        <v>13291</v>
      </c>
      <c r="D732" s="5">
        <v>5095522</v>
      </c>
      <c r="E732" s="42">
        <v>4940819</v>
      </c>
      <c r="F732" s="42">
        <v>4786116</v>
      </c>
      <c r="G732" s="42">
        <v>4631413</v>
      </c>
      <c r="H732" s="42">
        <v>4476710</v>
      </c>
      <c r="I732" s="42">
        <v>4322007</v>
      </c>
      <c r="J732" s="42">
        <v>4167304</v>
      </c>
      <c r="K732" s="42">
        <v>4012601</v>
      </c>
      <c r="L732" s="42">
        <v>3857898</v>
      </c>
      <c r="M732" s="42">
        <v>3703195</v>
      </c>
      <c r="N732" s="42">
        <v>3548492</v>
      </c>
      <c r="O732" s="42">
        <v>3393789</v>
      </c>
      <c r="P732" s="42">
        <v>3239086</v>
      </c>
      <c r="Q732" s="42">
        <v>3084383</v>
      </c>
      <c r="R732" s="42">
        <v>2929680</v>
      </c>
      <c r="S732" s="42">
        <v>2774977</v>
      </c>
      <c r="T732" s="42">
        <v>2620274</v>
      </c>
      <c r="U732" s="42">
        <v>2465571</v>
      </c>
      <c r="V732" s="42">
        <v>2310868</v>
      </c>
      <c r="W732" s="42">
        <v>2156165</v>
      </c>
      <c r="X732" s="42">
        <v>2001462</v>
      </c>
      <c r="Y732" s="42">
        <v>1846759</v>
      </c>
      <c r="Z732" s="42">
        <v>1692056</v>
      </c>
      <c r="AA732" s="42">
        <v>1537353</v>
      </c>
      <c r="AB732" s="42">
        <v>1382650</v>
      </c>
      <c r="AC732" s="42">
        <v>1227947</v>
      </c>
      <c r="AD732" s="42">
        <v>1073244</v>
      </c>
      <c r="AE732" s="42">
        <v>918541</v>
      </c>
      <c r="AF732" s="42">
        <v>763838</v>
      </c>
      <c r="AG732" s="42">
        <v>609135</v>
      </c>
      <c r="AH732" s="42">
        <v>454432</v>
      </c>
      <c r="AI732" s="42">
        <v>299729</v>
      </c>
      <c r="AK732" s="44">
        <v>73</v>
      </c>
      <c r="AL732" s="44" t="s">
        <v>13292</v>
      </c>
      <c r="AM732" s="44">
        <v>2050</v>
      </c>
      <c r="AN732" s="44">
        <v>29</v>
      </c>
      <c r="AO732" s="44">
        <v>-154703</v>
      </c>
      <c r="AP732">
        <v>317440879</v>
      </c>
      <c r="AQ732">
        <v>2052</v>
      </c>
      <c r="AR732">
        <v>2052</v>
      </c>
    </row>
    <row r="733" spans="1:44" ht="15" x14ac:dyDescent="0.25">
      <c r="A733" s="17" t="s">
        <v>6890</v>
      </c>
      <c r="B733" s="43" t="str">
        <f t="shared" si="11"/>
        <v/>
      </c>
      <c r="C733" s="43" t="s">
        <v>13291</v>
      </c>
      <c r="D733" s="5">
        <v>1158094</v>
      </c>
      <c r="E733" s="42">
        <v>851839</v>
      </c>
      <c r="F733" s="42">
        <v>545584</v>
      </c>
      <c r="G733" s="42">
        <v>239329</v>
      </c>
      <c r="H733" s="42" t="s">
        <v>13291</v>
      </c>
      <c r="I733" s="42" t="s">
        <v>13291</v>
      </c>
      <c r="J733" s="42" t="s">
        <v>13291</v>
      </c>
      <c r="K733" s="42" t="s">
        <v>13291</v>
      </c>
      <c r="L733" s="42" t="s">
        <v>13291</v>
      </c>
      <c r="M733" s="42" t="s">
        <v>13291</v>
      </c>
      <c r="N733" s="42" t="s">
        <v>13291</v>
      </c>
      <c r="O733" s="42" t="s">
        <v>13291</v>
      </c>
      <c r="P733" s="42" t="s">
        <v>13291</v>
      </c>
      <c r="Q733" s="42" t="s">
        <v>13291</v>
      </c>
      <c r="R733" s="42" t="s">
        <v>13291</v>
      </c>
      <c r="S733" s="42" t="s">
        <v>13291</v>
      </c>
      <c r="T733" s="42" t="s">
        <v>13291</v>
      </c>
      <c r="U733" s="42" t="s">
        <v>13291</v>
      </c>
      <c r="V733" s="42" t="s">
        <v>13291</v>
      </c>
      <c r="W733" s="42" t="s">
        <v>13291</v>
      </c>
      <c r="X733" s="42" t="s">
        <v>13291</v>
      </c>
      <c r="Y733" s="42" t="s">
        <v>13291</v>
      </c>
      <c r="Z733" s="42" t="s">
        <v>13291</v>
      </c>
      <c r="AA733" s="42" t="s">
        <v>13291</v>
      </c>
      <c r="AB733" s="42" t="s">
        <v>13291</v>
      </c>
      <c r="AC733" s="42" t="s">
        <v>13291</v>
      </c>
      <c r="AD733" s="42" t="s">
        <v>13291</v>
      </c>
      <c r="AE733" s="42" t="s">
        <v>13291</v>
      </c>
      <c r="AF733" s="42" t="s">
        <v>13291</v>
      </c>
      <c r="AG733" s="42" t="s">
        <v>13291</v>
      </c>
      <c r="AH733" s="42" t="s">
        <v>13291</v>
      </c>
      <c r="AI733" s="42" t="s">
        <v>13291</v>
      </c>
      <c r="AK733" s="44">
        <v>45</v>
      </c>
      <c r="AL733" s="44" t="s">
        <v>13315</v>
      </c>
      <c r="AM733" s="44">
        <v>2022</v>
      </c>
      <c r="AN733" s="44">
        <v>1</v>
      </c>
      <c r="AO733" s="44">
        <v>-306255</v>
      </c>
      <c r="AP733">
        <v>619486939</v>
      </c>
      <c r="AQ733">
        <v>2023</v>
      </c>
      <c r="AR733">
        <v>2023</v>
      </c>
    </row>
    <row r="734" spans="1:44" ht="15" x14ac:dyDescent="0.25">
      <c r="A734" s="17" t="s">
        <v>6890</v>
      </c>
      <c r="B734" s="43" t="str">
        <f t="shared" si="11"/>
        <v/>
      </c>
      <c r="C734" s="43" t="s">
        <v>13291</v>
      </c>
      <c r="D734" s="5">
        <v>23523286</v>
      </c>
      <c r="E734" s="42">
        <v>23368186</v>
      </c>
      <c r="F734" s="42">
        <v>23213086</v>
      </c>
      <c r="G734" s="42">
        <v>23057986</v>
      </c>
      <c r="H734" s="42">
        <v>22902886</v>
      </c>
      <c r="I734" s="42">
        <v>22747786</v>
      </c>
      <c r="J734" s="42">
        <v>22592686</v>
      </c>
      <c r="K734" s="42">
        <v>22437586</v>
      </c>
      <c r="L734" s="42">
        <v>22282486</v>
      </c>
      <c r="M734" s="42">
        <v>22127386</v>
      </c>
      <c r="N734" s="42">
        <v>21972286</v>
      </c>
      <c r="O734" s="42">
        <v>21817186</v>
      </c>
      <c r="P734" s="42">
        <v>21662086</v>
      </c>
      <c r="Q734" s="42">
        <v>21506986</v>
      </c>
      <c r="R734" s="42">
        <v>21351886</v>
      </c>
      <c r="S734" s="42">
        <v>21196786</v>
      </c>
      <c r="T734" s="42">
        <v>21041686</v>
      </c>
      <c r="U734" s="42">
        <v>20886586</v>
      </c>
      <c r="V734" s="42">
        <v>20731486</v>
      </c>
      <c r="W734" s="42">
        <v>20576386</v>
      </c>
      <c r="X734" s="42">
        <v>20421286</v>
      </c>
      <c r="Y734" s="42">
        <v>20266186</v>
      </c>
      <c r="Z734" s="42">
        <v>20111086</v>
      </c>
      <c r="AA734" s="42">
        <v>19955986</v>
      </c>
      <c r="AB734" s="42">
        <v>19800886</v>
      </c>
      <c r="AC734" s="42">
        <v>19645786</v>
      </c>
      <c r="AD734" s="42">
        <v>19490686</v>
      </c>
      <c r="AE734" s="42">
        <v>19335586</v>
      </c>
      <c r="AF734" s="42">
        <v>19180486</v>
      </c>
      <c r="AG734" s="42">
        <v>19025386</v>
      </c>
      <c r="AH734" s="42">
        <v>18870286</v>
      </c>
      <c r="AI734" s="42">
        <v>18715186</v>
      </c>
      <c r="AK734" s="44">
        <v>73</v>
      </c>
      <c r="AL734" s="44" t="s">
        <v>13292</v>
      </c>
      <c r="AM734" s="44">
        <v>2050</v>
      </c>
      <c r="AN734" s="44">
        <v>29</v>
      </c>
      <c r="AO734" s="44">
        <v>-155100</v>
      </c>
      <c r="AP734">
        <v>336670186</v>
      </c>
      <c r="AQ734">
        <v>2171</v>
      </c>
      <c r="AR734">
        <v>2100</v>
      </c>
    </row>
    <row r="735" spans="1:44" ht="15" x14ac:dyDescent="0.25">
      <c r="A735" s="17" t="s">
        <v>6890</v>
      </c>
      <c r="B735" s="43" t="str">
        <f t="shared" si="11"/>
        <v/>
      </c>
      <c r="C735" s="43" t="s">
        <v>13291</v>
      </c>
      <c r="D735" s="5">
        <v>11017935</v>
      </c>
      <c r="E735" s="42">
        <v>10561800</v>
      </c>
      <c r="F735" s="42">
        <v>10105665</v>
      </c>
      <c r="G735" s="42">
        <v>9649530</v>
      </c>
      <c r="H735" s="42">
        <v>9193395</v>
      </c>
      <c r="I735" s="42">
        <v>8737260</v>
      </c>
      <c r="J735" s="42">
        <v>8281125</v>
      </c>
      <c r="K735" s="42">
        <v>7824990</v>
      </c>
      <c r="L735" s="42">
        <v>7368855</v>
      </c>
      <c r="M735" s="42">
        <v>6912720</v>
      </c>
      <c r="N735" s="42">
        <v>6456585</v>
      </c>
      <c r="O735" s="42">
        <v>6000450</v>
      </c>
      <c r="P735" s="42">
        <v>5544315</v>
      </c>
      <c r="Q735" s="42">
        <v>5088180</v>
      </c>
      <c r="R735" s="42">
        <v>4632045</v>
      </c>
      <c r="S735" s="42">
        <v>4175910</v>
      </c>
      <c r="T735" s="42">
        <v>3719775</v>
      </c>
      <c r="U735" s="42">
        <v>3263640</v>
      </c>
      <c r="V735" s="42">
        <v>2807505</v>
      </c>
      <c r="W735" s="42">
        <v>2351370</v>
      </c>
      <c r="X735" s="42">
        <v>1895235</v>
      </c>
      <c r="Y735" s="42">
        <v>1439100</v>
      </c>
      <c r="Z735" s="42">
        <v>982965</v>
      </c>
      <c r="AA735" s="42">
        <v>526830</v>
      </c>
      <c r="AB735" s="42">
        <v>70695</v>
      </c>
      <c r="AC735" s="42" t="s">
        <v>13291</v>
      </c>
      <c r="AD735" s="42" t="s">
        <v>13291</v>
      </c>
      <c r="AE735" s="42" t="s">
        <v>13291</v>
      </c>
      <c r="AF735" s="42" t="s">
        <v>13291</v>
      </c>
      <c r="AG735" s="42" t="s">
        <v>13291</v>
      </c>
      <c r="AH735" s="42" t="s">
        <v>13291</v>
      </c>
      <c r="AI735" s="42" t="s">
        <v>13291</v>
      </c>
      <c r="AK735" s="44">
        <v>66</v>
      </c>
      <c r="AL735" s="44" t="s">
        <v>13294</v>
      </c>
      <c r="AM735" s="44">
        <v>2043</v>
      </c>
      <c r="AN735" s="44">
        <v>22</v>
      </c>
      <c r="AO735" s="44">
        <v>-456135</v>
      </c>
      <c r="AP735">
        <v>931954500</v>
      </c>
      <c r="AQ735">
        <v>2043</v>
      </c>
      <c r="AR735">
        <v>2043</v>
      </c>
    </row>
    <row r="736" spans="1:44" ht="15" x14ac:dyDescent="0.25">
      <c r="A736" s="17" t="s">
        <v>6890</v>
      </c>
      <c r="B736" s="43" t="str">
        <f t="shared" si="11"/>
        <v/>
      </c>
      <c r="C736" s="43" t="s">
        <v>13291</v>
      </c>
      <c r="D736" s="5">
        <v>1420605</v>
      </c>
      <c r="E736" s="42">
        <v>841038</v>
      </c>
      <c r="F736" s="42">
        <v>261471</v>
      </c>
      <c r="G736" s="42" t="s">
        <v>13291</v>
      </c>
      <c r="H736" s="42" t="s">
        <v>13291</v>
      </c>
      <c r="I736" s="42" t="s">
        <v>13291</v>
      </c>
      <c r="J736" s="42" t="s">
        <v>13291</v>
      </c>
      <c r="K736" s="42" t="s">
        <v>13291</v>
      </c>
      <c r="L736" s="42" t="s">
        <v>13291</v>
      </c>
      <c r="M736" s="42" t="s">
        <v>13291</v>
      </c>
      <c r="N736" s="42" t="s">
        <v>13291</v>
      </c>
      <c r="O736" s="42" t="s">
        <v>13291</v>
      </c>
      <c r="P736" s="42" t="s">
        <v>13291</v>
      </c>
      <c r="Q736" s="42" t="s">
        <v>13291</v>
      </c>
      <c r="R736" s="42" t="s">
        <v>13291</v>
      </c>
      <c r="S736" s="42" t="s">
        <v>13291</v>
      </c>
      <c r="T736" s="42" t="s">
        <v>13291</v>
      </c>
      <c r="U736" s="42" t="s">
        <v>13291</v>
      </c>
      <c r="V736" s="42" t="s">
        <v>13291</v>
      </c>
      <c r="W736" s="42" t="s">
        <v>13291</v>
      </c>
      <c r="X736" s="42" t="s">
        <v>13291</v>
      </c>
      <c r="Y736" s="42" t="s">
        <v>13291</v>
      </c>
      <c r="Z736" s="42" t="s">
        <v>13291</v>
      </c>
      <c r="AA736" s="42" t="s">
        <v>13291</v>
      </c>
      <c r="AB736" s="42" t="s">
        <v>13291</v>
      </c>
      <c r="AC736" s="42" t="s">
        <v>13291</v>
      </c>
      <c r="AD736" s="42" t="s">
        <v>13291</v>
      </c>
      <c r="AE736" s="42" t="s">
        <v>13291</v>
      </c>
      <c r="AF736" s="42" t="s">
        <v>13291</v>
      </c>
      <c r="AG736" s="42" t="s">
        <v>13291</v>
      </c>
      <c r="AH736" s="42" t="s">
        <v>13291</v>
      </c>
      <c r="AI736" s="42" t="s">
        <v>13291</v>
      </c>
      <c r="AK736" s="44">
        <v>44</v>
      </c>
      <c r="AL736" s="44" t="s">
        <v>377</v>
      </c>
      <c r="AM736" s="44">
        <v>2021</v>
      </c>
      <c r="AN736" s="44">
        <v>0</v>
      </c>
      <c r="AO736" s="44">
        <v>-579567</v>
      </c>
      <c r="AP736">
        <v>1171566378</v>
      </c>
      <c r="AQ736">
        <v>2021</v>
      </c>
      <c r="AR736">
        <v>2021</v>
      </c>
    </row>
    <row r="737" spans="1:44" ht="15" x14ac:dyDescent="0.25">
      <c r="A737" s="17" t="s">
        <v>6890</v>
      </c>
      <c r="B737" s="43" t="str">
        <f t="shared" si="11"/>
        <v/>
      </c>
      <c r="C737" s="43" t="s">
        <v>13291</v>
      </c>
      <c r="D737" s="5">
        <v>94606429</v>
      </c>
      <c r="E737" s="42">
        <v>93525900</v>
      </c>
      <c r="F737" s="42">
        <v>92445371</v>
      </c>
      <c r="G737" s="42">
        <v>91364842</v>
      </c>
      <c r="H737" s="42">
        <v>90284313</v>
      </c>
      <c r="I737" s="42">
        <v>89203784</v>
      </c>
      <c r="J737" s="42">
        <v>88123255</v>
      </c>
      <c r="K737" s="42">
        <v>87042726</v>
      </c>
      <c r="L737" s="42">
        <v>85962197</v>
      </c>
      <c r="M737" s="42">
        <v>84881668</v>
      </c>
      <c r="N737" s="42">
        <v>83801139</v>
      </c>
      <c r="O737" s="42">
        <v>82720610</v>
      </c>
      <c r="P737" s="42">
        <v>81640081</v>
      </c>
      <c r="Q737" s="42">
        <v>80559552</v>
      </c>
      <c r="R737" s="42">
        <v>79479023</v>
      </c>
      <c r="S737" s="42">
        <v>78398494</v>
      </c>
      <c r="T737" s="42">
        <v>77317965</v>
      </c>
      <c r="U737" s="42">
        <v>76237436</v>
      </c>
      <c r="V737" s="42">
        <v>75156907</v>
      </c>
      <c r="W737" s="42">
        <v>74076378</v>
      </c>
      <c r="X737" s="42">
        <v>72995849</v>
      </c>
      <c r="Y737" s="42">
        <v>71915320</v>
      </c>
      <c r="Z737" s="42">
        <v>70834791</v>
      </c>
      <c r="AA737" s="42">
        <v>69754262</v>
      </c>
      <c r="AB737" s="42">
        <v>68673733</v>
      </c>
      <c r="AC737" s="42">
        <v>67593204</v>
      </c>
      <c r="AD737" s="42">
        <v>66512675</v>
      </c>
      <c r="AE737" s="42">
        <v>65432146</v>
      </c>
      <c r="AF737" s="42">
        <v>64351617</v>
      </c>
      <c r="AG737" s="42">
        <v>63271088</v>
      </c>
      <c r="AH737" s="42">
        <v>62190559</v>
      </c>
      <c r="AI737" s="42">
        <v>61110030</v>
      </c>
      <c r="AK737" s="44">
        <v>73</v>
      </c>
      <c r="AL737" s="44" t="s">
        <v>13292</v>
      </c>
      <c r="AM737" s="44">
        <v>2050</v>
      </c>
      <c r="AN737" s="44">
        <v>29</v>
      </c>
      <c r="AO737" s="44">
        <v>-1080529</v>
      </c>
      <c r="AP737">
        <v>2276194480</v>
      </c>
      <c r="AQ737">
        <v>2107</v>
      </c>
      <c r="AR737">
        <v>2100</v>
      </c>
    </row>
    <row r="738" spans="1:44" ht="15" x14ac:dyDescent="0.25">
      <c r="A738" s="17" t="s">
        <v>6890</v>
      </c>
      <c r="B738" s="43" t="str">
        <f t="shared" si="11"/>
        <v/>
      </c>
      <c r="C738" s="43" t="s">
        <v>13291</v>
      </c>
      <c r="D738" s="5">
        <v>25234268</v>
      </c>
      <c r="E738" s="42">
        <v>25234215</v>
      </c>
      <c r="F738" s="42">
        <v>25234162</v>
      </c>
      <c r="G738" s="42">
        <v>25234109</v>
      </c>
      <c r="H738" s="42">
        <v>25234056</v>
      </c>
      <c r="I738" s="42">
        <v>25234003</v>
      </c>
      <c r="J738" s="42">
        <v>25233950</v>
      </c>
      <c r="K738" s="42">
        <v>25233897</v>
      </c>
      <c r="L738" s="42">
        <v>25233844</v>
      </c>
      <c r="M738" s="42">
        <v>25233791</v>
      </c>
      <c r="N738" s="42">
        <v>25233738</v>
      </c>
      <c r="O738" s="42">
        <v>25233685</v>
      </c>
      <c r="P738" s="42">
        <v>25233632</v>
      </c>
      <c r="Q738" s="42">
        <v>25233579</v>
      </c>
      <c r="R738" s="42">
        <v>25233526</v>
      </c>
      <c r="S738" s="42">
        <v>25233473</v>
      </c>
      <c r="T738" s="42">
        <v>25233420</v>
      </c>
      <c r="U738" s="42">
        <v>25233367</v>
      </c>
      <c r="V738" s="42">
        <v>25233314</v>
      </c>
      <c r="W738" s="42">
        <v>25233261</v>
      </c>
      <c r="X738" s="42">
        <v>25233208</v>
      </c>
      <c r="Y738" s="42">
        <v>25233155</v>
      </c>
      <c r="Z738" s="42">
        <v>25233102</v>
      </c>
      <c r="AA738" s="42">
        <v>25233049</v>
      </c>
      <c r="AB738" s="42">
        <v>25232996</v>
      </c>
      <c r="AC738" s="42">
        <v>25232943</v>
      </c>
      <c r="AD738" s="42">
        <v>25232890</v>
      </c>
      <c r="AE738" s="42">
        <v>25232837</v>
      </c>
      <c r="AF738" s="42">
        <v>25232784</v>
      </c>
      <c r="AG738" s="42">
        <v>25232731</v>
      </c>
      <c r="AH738" s="42">
        <v>25232678</v>
      </c>
      <c r="AI738" s="42">
        <v>25232625</v>
      </c>
      <c r="AK738" s="44">
        <v>73</v>
      </c>
      <c r="AL738" s="44" t="s">
        <v>13292</v>
      </c>
      <c r="AM738" s="44">
        <v>2050</v>
      </c>
      <c r="AN738" s="44">
        <v>29</v>
      </c>
      <c r="AO738" s="44">
        <v>-53</v>
      </c>
      <c r="AP738">
        <v>25341275</v>
      </c>
      <c r="AQ738">
        <v>478137</v>
      </c>
      <c r="AR738">
        <v>2100</v>
      </c>
    </row>
    <row r="739" spans="1:44" ht="15" x14ac:dyDescent="0.25">
      <c r="A739" s="17" t="s">
        <v>6890</v>
      </c>
      <c r="B739" s="43" t="str">
        <f t="shared" si="11"/>
        <v/>
      </c>
      <c r="C739" s="43" t="s">
        <v>13291</v>
      </c>
      <c r="D739" s="5">
        <v>33626648</v>
      </c>
      <c r="E739" s="42">
        <v>33413254</v>
      </c>
      <c r="F739" s="42">
        <v>33199860</v>
      </c>
      <c r="G739" s="42">
        <v>32986466</v>
      </c>
      <c r="H739" s="42">
        <v>32773072</v>
      </c>
      <c r="I739" s="42">
        <v>32559678</v>
      </c>
      <c r="J739" s="42">
        <v>32346284</v>
      </c>
      <c r="K739" s="42">
        <v>32132890</v>
      </c>
      <c r="L739" s="42">
        <v>31919496</v>
      </c>
      <c r="M739" s="42">
        <v>31706102</v>
      </c>
      <c r="N739" s="42">
        <v>31492708</v>
      </c>
      <c r="O739" s="42">
        <v>31279314</v>
      </c>
      <c r="P739" s="42">
        <v>31065920</v>
      </c>
      <c r="Q739" s="42">
        <v>30852526</v>
      </c>
      <c r="R739" s="42">
        <v>30639132</v>
      </c>
      <c r="S739" s="42">
        <v>30425738</v>
      </c>
      <c r="T739" s="42">
        <v>30212344</v>
      </c>
      <c r="U739" s="42">
        <v>29998950</v>
      </c>
      <c r="V739" s="42">
        <v>29785556</v>
      </c>
      <c r="W739" s="42">
        <v>29572162</v>
      </c>
      <c r="X739" s="42">
        <v>29358768</v>
      </c>
      <c r="Y739" s="42">
        <v>29145374</v>
      </c>
      <c r="Z739" s="42">
        <v>28931980</v>
      </c>
      <c r="AA739" s="42">
        <v>28718586</v>
      </c>
      <c r="AB739" s="42">
        <v>28505192</v>
      </c>
      <c r="AC739" s="42">
        <v>28291798</v>
      </c>
      <c r="AD739" s="42">
        <v>28078404</v>
      </c>
      <c r="AE739" s="42">
        <v>27865010</v>
      </c>
      <c r="AF739" s="42">
        <v>27651616</v>
      </c>
      <c r="AG739" s="42">
        <v>27438222</v>
      </c>
      <c r="AH739" s="42">
        <v>27224828</v>
      </c>
      <c r="AI739" s="42">
        <v>27011434</v>
      </c>
      <c r="AK739" s="44">
        <v>73</v>
      </c>
      <c r="AL739" s="44" t="s">
        <v>13292</v>
      </c>
      <c r="AM739" s="44">
        <v>2050</v>
      </c>
      <c r="AN739" s="44">
        <v>29</v>
      </c>
      <c r="AO739" s="44">
        <v>-213394</v>
      </c>
      <c r="AP739">
        <v>464469134</v>
      </c>
      <c r="AQ739">
        <v>2177</v>
      </c>
      <c r="AR739">
        <v>2100</v>
      </c>
    </row>
    <row r="740" spans="1:44" ht="15" x14ac:dyDescent="0.25">
      <c r="A740" s="17" t="s">
        <v>6890</v>
      </c>
      <c r="B740" s="43" t="str">
        <f t="shared" si="11"/>
        <v/>
      </c>
      <c r="C740" s="43" t="s">
        <v>13291</v>
      </c>
      <c r="D740" s="5">
        <v>9501244</v>
      </c>
      <c r="E740" s="42">
        <v>9310404</v>
      </c>
      <c r="F740" s="42">
        <v>9119564</v>
      </c>
      <c r="G740" s="42">
        <v>8928724</v>
      </c>
      <c r="H740" s="42">
        <v>8737884</v>
      </c>
      <c r="I740" s="42">
        <v>8547044</v>
      </c>
      <c r="J740" s="42">
        <v>8356204</v>
      </c>
      <c r="K740" s="42">
        <v>8165364</v>
      </c>
      <c r="L740" s="42">
        <v>7974524</v>
      </c>
      <c r="M740" s="42">
        <v>7783684</v>
      </c>
      <c r="N740" s="42">
        <v>7592844</v>
      </c>
      <c r="O740" s="42">
        <v>7402004</v>
      </c>
      <c r="P740" s="42">
        <v>7211164</v>
      </c>
      <c r="Q740" s="42">
        <v>7020324</v>
      </c>
      <c r="R740" s="42">
        <v>6829484</v>
      </c>
      <c r="S740" s="42">
        <v>6638644</v>
      </c>
      <c r="T740" s="42">
        <v>6447804</v>
      </c>
      <c r="U740" s="42">
        <v>6256964</v>
      </c>
      <c r="V740" s="42">
        <v>6066124</v>
      </c>
      <c r="W740" s="42">
        <v>5875284</v>
      </c>
      <c r="X740" s="42">
        <v>5684444</v>
      </c>
      <c r="Y740" s="42">
        <v>5493604</v>
      </c>
      <c r="Z740" s="42">
        <v>5302764</v>
      </c>
      <c r="AA740" s="42">
        <v>5111924</v>
      </c>
      <c r="AB740" s="42">
        <v>4921084</v>
      </c>
      <c r="AC740" s="42">
        <v>4730244</v>
      </c>
      <c r="AD740" s="42">
        <v>4539404</v>
      </c>
      <c r="AE740" s="42">
        <v>4348564</v>
      </c>
      <c r="AF740" s="42">
        <v>4157724</v>
      </c>
      <c r="AG740" s="42">
        <v>3966884</v>
      </c>
      <c r="AH740" s="42">
        <v>3776044</v>
      </c>
      <c r="AI740" s="42">
        <v>3585204</v>
      </c>
      <c r="AK740" s="44">
        <v>73</v>
      </c>
      <c r="AL740" s="44" t="s">
        <v>13292</v>
      </c>
      <c r="AM740" s="44">
        <v>2050</v>
      </c>
      <c r="AN740" s="44">
        <v>29</v>
      </c>
      <c r="AO740" s="44">
        <v>-190840</v>
      </c>
      <c r="AP740">
        <v>394807204</v>
      </c>
      <c r="AQ740">
        <v>2069</v>
      </c>
      <c r="AR740">
        <v>2069</v>
      </c>
    </row>
    <row r="741" spans="1:44" ht="15" x14ac:dyDescent="0.25">
      <c r="A741" s="17" t="s">
        <v>6890</v>
      </c>
      <c r="B741" s="43" t="str">
        <f t="shared" si="11"/>
        <v/>
      </c>
      <c r="C741" s="43" t="s">
        <v>13291</v>
      </c>
      <c r="D741" s="5">
        <v>19168318</v>
      </c>
      <c r="E741" s="42">
        <v>17909836</v>
      </c>
      <c r="F741" s="42">
        <v>16651354</v>
      </c>
      <c r="G741" s="42">
        <v>15392872</v>
      </c>
      <c r="H741" s="42">
        <v>14134390</v>
      </c>
      <c r="I741" s="42">
        <v>12875908</v>
      </c>
      <c r="J741" s="42">
        <v>11617426</v>
      </c>
      <c r="K741" s="42">
        <v>10358944</v>
      </c>
      <c r="L741" s="42">
        <v>9100462</v>
      </c>
      <c r="M741" s="42">
        <v>7841980</v>
      </c>
      <c r="N741" s="42">
        <v>6583498</v>
      </c>
      <c r="O741" s="42">
        <v>5325016</v>
      </c>
      <c r="P741" s="42">
        <v>4066534</v>
      </c>
      <c r="Q741" s="42">
        <v>2808052</v>
      </c>
      <c r="R741" s="42">
        <v>1549570</v>
      </c>
      <c r="S741" s="42">
        <v>291088</v>
      </c>
      <c r="T741" s="42" t="s">
        <v>13291</v>
      </c>
      <c r="U741" s="42" t="s">
        <v>13291</v>
      </c>
      <c r="V741" s="42" t="s">
        <v>13291</v>
      </c>
      <c r="W741" s="42" t="s">
        <v>13291</v>
      </c>
      <c r="X741" s="42" t="s">
        <v>13291</v>
      </c>
      <c r="Y741" s="42" t="s">
        <v>13291</v>
      </c>
      <c r="Z741" s="42" t="s">
        <v>13291</v>
      </c>
      <c r="AA741" s="42" t="s">
        <v>13291</v>
      </c>
      <c r="AB741" s="42" t="s">
        <v>13291</v>
      </c>
      <c r="AC741" s="42" t="s">
        <v>13291</v>
      </c>
      <c r="AD741" s="42" t="s">
        <v>13291</v>
      </c>
      <c r="AE741" s="42" t="s">
        <v>13291</v>
      </c>
      <c r="AF741" s="42" t="s">
        <v>13291</v>
      </c>
      <c r="AG741" s="42" t="s">
        <v>13291</v>
      </c>
      <c r="AH741" s="42" t="s">
        <v>13291</v>
      </c>
      <c r="AI741" s="42" t="s">
        <v>13291</v>
      </c>
      <c r="AK741" s="44">
        <v>57</v>
      </c>
      <c r="AL741" s="44" t="s">
        <v>13317</v>
      </c>
      <c r="AM741" s="44">
        <v>2034</v>
      </c>
      <c r="AN741" s="44">
        <v>13</v>
      </c>
      <c r="AO741" s="44">
        <v>-1258482</v>
      </c>
      <c r="AP741">
        <v>2560043476</v>
      </c>
      <c r="AQ741">
        <v>2034</v>
      </c>
      <c r="AR741">
        <v>2034</v>
      </c>
    </row>
    <row r="742" spans="1:44" ht="15" x14ac:dyDescent="0.25">
      <c r="A742" s="17" t="s">
        <v>6890</v>
      </c>
      <c r="B742" s="43" t="str">
        <f t="shared" si="11"/>
        <v/>
      </c>
      <c r="C742" s="43" t="s">
        <v>13291</v>
      </c>
      <c r="D742" s="5">
        <v>30815296</v>
      </c>
      <c r="E742" s="42">
        <v>30500582</v>
      </c>
      <c r="F742" s="42">
        <v>30185868</v>
      </c>
      <c r="G742" s="42">
        <v>29871154</v>
      </c>
      <c r="H742" s="42">
        <v>29556440</v>
      </c>
      <c r="I742" s="42">
        <v>29241726</v>
      </c>
      <c r="J742" s="42">
        <v>28927012</v>
      </c>
      <c r="K742" s="42">
        <v>28612298</v>
      </c>
      <c r="L742" s="42">
        <v>28297584</v>
      </c>
      <c r="M742" s="42">
        <v>27982870</v>
      </c>
      <c r="N742" s="42">
        <v>27668156</v>
      </c>
      <c r="O742" s="42">
        <v>27353442</v>
      </c>
      <c r="P742" s="42">
        <v>27038728</v>
      </c>
      <c r="Q742" s="42">
        <v>26724014</v>
      </c>
      <c r="R742" s="42">
        <v>26409300</v>
      </c>
      <c r="S742" s="42">
        <v>26094586</v>
      </c>
      <c r="T742" s="42">
        <v>25779872</v>
      </c>
      <c r="U742" s="42">
        <v>25465158</v>
      </c>
      <c r="V742" s="42">
        <v>25150444</v>
      </c>
      <c r="W742" s="42">
        <v>24835730</v>
      </c>
      <c r="X742" s="42">
        <v>24521016</v>
      </c>
      <c r="Y742" s="42">
        <v>24206302</v>
      </c>
      <c r="Z742" s="42">
        <v>23891588</v>
      </c>
      <c r="AA742" s="42">
        <v>23576874</v>
      </c>
      <c r="AB742" s="42">
        <v>23262160</v>
      </c>
      <c r="AC742" s="42">
        <v>22947446</v>
      </c>
      <c r="AD742" s="42">
        <v>22632732</v>
      </c>
      <c r="AE742" s="42">
        <v>22318018</v>
      </c>
      <c r="AF742" s="42">
        <v>22003304</v>
      </c>
      <c r="AG742" s="42">
        <v>21688590</v>
      </c>
      <c r="AH742" s="42">
        <v>21373876</v>
      </c>
      <c r="AI742" s="42">
        <v>21059162</v>
      </c>
      <c r="AK742" s="44">
        <v>73</v>
      </c>
      <c r="AL742" s="44" t="s">
        <v>13292</v>
      </c>
      <c r="AM742" s="44">
        <v>2050</v>
      </c>
      <c r="AN742" s="44">
        <v>29</v>
      </c>
      <c r="AO742" s="44">
        <v>-314714</v>
      </c>
      <c r="AP742">
        <v>666222862</v>
      </c>
      <c r="AQ742">
        <v>2117</v>
      </c>
      <c r="AR742">
        <v>2100</v>
      </c>
    </row>
    <row r="743" spans="1:44" ht="15" x14ac:dyDescent="0.25">
      <c r="A743" s="17" t="s">
        <v>6890</v>
      </c>
      <c r="B743" s="43" t="str">
        <f t="shared" si="11"/>
        <v/>
      </c>
      <c r="C743" s="43" t="s">
        <v>13291</v>
      </c>
      <c r="D743" s="5">
        <v>6808978</v>
      </c>
      <c r="E743" s="42">
        <v>6536350</v>
      </c>
      <c r="F743" s="42">
        <v>6263722</v>
      </c>
      <c r="G743" s="42">
        <v>5991094</v>
      </c>
      <c r="H743" s="42">
        <v>5718466</v>
      </c>
      <c r="I743" s="42">
        <v>5445838</v>
      </c>
      <c r="J743" s="42">
        <v>5173210</v>
      </c>
      <c r="K743" s="42">
        <v>4900582</v>
      </c>
      <c r="L743" s="42">
        <v>4627954</v>
      </c>
      <c r="M743" s="42">
        <v>4355326</v>
      </c>
      <c r="N743" s="42">
        <v>4082698</v>
      </c>
      <c r="O743" s="42">
        <v>3810070</v>
      </c>
      <c r="P743" s="42">
        <v>3537442</v>
      </c>
      <c r="Q743" s="42">
        <v>3264814</v>
      </c>
      <c r="R743" s="42">
        <v>2992186</v>
      </c>
      <c r="S743" s="42">
        <v>2719558</v>
      </c>
      <c r="T743" s="42">
        <v>2446930</v>
      </c>
      <c r="U743" s="42">
        <v>2174302</v>
      </c>
      <c r="V743" s="42">
        <v>1901674</v>
      </c>
      <c r="W743" s="42">
        <v>1629046</v>
      </c>
      <c r="X743" s="42">
        <v>1356418</v>
      </c>
      <c r="Y743" s="42">
        <v>1083790</v>
      </c>
      <c r="Z743" s="42">
        <v>811162</v>
      </c>
      <c r="AA743" s="42">
        <v>538534</v>
      </c>
      <c r="AB743" s="42">
        <v>265906</v>
      </c>
      <c r="AC743" s="42" t="s">
        <v>13291</v>
      </c>
      <c r="AD743" s="42" t="s">
        <v>13291</v>
      </c>
      <c r="AE743" s="42" t="s">
        <v>13291</v>
      </c>
      <c r="AF743" s="42" t="s">
        <v>13291</v>
      </c>
      <c r="AG743" s="42" t="s">
        <v>13291</v>
      </c>
      <c r="AH743" s="42" t="s">
        <v>13291</v>
      </c>
      <c r="AI743" s="42" t="s">
        <v>13291</v>
      </c>
      <c r="AK743" s="44">
        <v>66</v>
      </c>
      <c r="AL743" s="44" t="s">
        <v>13294</v>
      </c>
      <c r="AM743" s="44">
        <v>2043</v>
      </c>
      <c r="AN743" s="44">
        <v>22</v>
      </c>
      <c r="AO743" s="44">
        <v>-272628</v>
      </c>
      <c r="AP743">
        <v>557244910</v>
      </c>
      <c r="AQ743">
        <v>2044</v>
      </c>
      <c r="AR743">
        <v>2044</v>
      </c>
    </row>
    <row r="744" spans="1:44" ht="15" x14ac:dyDescent="0.25">
      <c r="A744" s="17" t="s">
        <v>6890</v>
      </c>
      <c r="B744" s="43" t="str">
        <f t="shared" si="11"/>
        <v/>
      </c>
      <c r="C744" s="43" t="s">
        <v>13291</v>
      </c>
      <c r="D744" s="5">
        <v>107830495</v>
      </c>
      <c r="E744" s="42">
        <v>107562198</v>
      </c>
      <c r="F744" s="42">
        <v>107293901</v>
      </c>
      <c r="G744" s="42">
        <v>107025604</v>
      </c>
      <c r="H744" s="42">
        <v>106757307</v>
      </c>
      <c r="I744" s="42">
        <v>106489010</v>
      </c>
      <c r="J744" s="42">
        <v>106220713</v>
      </c>
      <c r="K744" s="42">
        <v>105952416</v>
      </c>
      <c r="L744" s="42">
        <v>105684119</v>
      </c>
      <c r="M744" s="42">
        <v>105415822</v>
      </c>
      <c r="N744" s="42">
        <v>105147525</v>
      </c>
      <c r="O744" s="42">
        <v>104879228</v>
      </c>
      <c r="P744" s="42">
        <v>104610931</v>
      </c>
      <c r="Q744" s="42">
        <v>104342634</v>
      </c>
      <c r="R744" s="42">
        <v>104074337</v>
      </c>
      <c r="S744" s="42">
        <v>103806040</v>
      </c>
      <c r="T744" s="42">
        <v>103537743</v>
      </c>
      <c r="U744" s="42">
        <v>103269446</v>
      </c>
      <c r="V744" s="42">
        <v>103001149</v>
      </c>
      <c r="W744" s="42">
        <v>102732852</v>
      </c>
      <c r="X744" s="42">
        <v>102464555</v>
      </c>
      <c r="Y744" s="42">
        <v>102196258</v>
      </c>
      <c r="Z744" s="42">
        <v>101927961</v>
      </c>
      <c r="AA744" s="42">
        <v>101659664</v>
      </c>
      <c r="AB744" s="42">
        <v>101391367</v>
      </c>
      <c r="AC744" s="42">
        <v>101123070</v>
      </c>
      <c r="AD744" s="42">
        <v>100854773</v>
      </c>
      <c r="AE744" s="42">
        <v>100586476</v>
      </c>
      <c r="AF744" s="42">
        <v>100318179</v>
      </c>
      <c r="AG744" s="42">
        <v>100049882</v>
      </c>
      <c r="AH744" s="42">
        <v>99781585</v>
      </c>
      <c r="AI744" s="42">
        <v>99513288</v>
      </c>
      <c r="AK744" s="44">
        <v>73</v>
      </c>
      <c r="AL744" s="44" t="s">
        <v>13292</v>
      </c>
      <c r="AM744" s="44">
        <v>2050</v>
      </c>
      <c r="AN744" s="44">
        <v>29</v>
      </c>
      <c r="AO744" s="44">
        <v>-268297</v>
      </c>
      <c r="AP744">
        <v>649522138</v>
      </c>
      <c r="AQ744">
        <v>2421</v>
      </c>
      <c r="AR744">
        <v>2100</v>
      </c>
    </row>
    <row r="745" spans="1:44" ht="15" x14ac:dyDescent="0.25">
      <c r="A745" s="17" t="s">
        <v>6890</v>
      </c>
      <c r="B745" s="43" t="str">
        <f t="shared" si="11"/>
        <v/>
      </c>
      <c r="C745" s="43" t="s">
        <v>13291</v>
      </c>
      <c r="D745" s="5">
        <v>8274496</v>
      </c>
      <c r="E745" s="42">
        <v>8212250</v>
      </c>
      <c r="F745" s="42">
        <v>8150004</v>
      </c>
      <c r="G745" s="42">
        <v>8087758</v>
      </c>
      <c r="H745" s="42">
        <v>8025512</v>
      </c>
      <c r="I745" s="42">
        <v>7963266</v>
      </c>
      <c r="J745" s="42">
        <v>7901020</v>
      </c>
      <c r="K745" s="42">
        <v>7838774</v>
      </c>
      <c r="L745" s="42">
        <v>7776528</v>
      </c>
      <c r="M745" s="42">
        <v>7714282</v>
      </c>
      <c r="N745" s="42">
        <v>7652036</v>
      </c>
      <c r="O745" s="42">
        <v>7589790</v>
      </c>
      <c r="P745" s="42">
        <v>7527544</v>
      </c>
      <c r="Q745" s="42">
        <v>7465298</v>
      </c>
      <c r="R745" s="42">
        <v>7403052</v>
      </c>
      <c r="S745" s="42">
        <v>7340806</v>
      </c>
      <c r="T745" s="42">
        <v>7278560</v>
      </c>
      <c r="U745" s="42">
        <v>7216314</v>
      </c>
      <c r="V745" s="42">
        <v>7154068</v>
      </c>
      <c r="W745" s="42">
        <v>7091822</v>
      </c>
      <c r="X745" s="42">
        <v>7029576</v>
      </c>
      <c r="Y745" s="42">
        <v>6967330</v>
      </c>
      <c r="Z745" s="42">
        <v>6905084</v>
      </c>
      <c r="AA745" s="42">
        <v>6842838</v>
      </c>
      <c r="AB745" s="42">
        <v>6780592</v>
      </c>
      <c r="AC745" s="42">
        <v>6718346</v>
      </c>
      <c r="AD745" s="42">
        <v>6656100</v>
      </c>
      <c r="AE745" s="42">
        <v>6593854</v>
      </c>
      <c r="AF745" s="42">
        <v>6531608</v>
      </c>
      <c r="AG745" s="42">
        <v>6469362</v>
      </c>
      <c r="AH745" s="42">
        <v>6407116</v>
      </c>
      <c r="AI745" s="42">
        <v>6344870</v>
      </c>
      <c r="AK745" s="44">
        <v>73</v>
      </c>
      <c r="AL745" s="44" t="s">
        <v>13292</v>
      </c>
      <c r="AM745" s="44">
        <v>2050</v>
      </c>
      <c r="AN745" s="44">
        <v>29</v>
      </c>
      <c r="AO745" s="44">
        <v>-62246</v>
      </c>
      <c r="AP745">
        <v>133949170</v>
      </c>
      <c r="AQ745">
        <v>2152</v>
      </c>
      <c r="AR745">
        <v>2100</v>
      </c>
    </row>
    <row r="746" spans="1:44" ht="15" x14ac:dyDescent="0.25">
      <c r="A746" s="17" t="s">
        <v>6890</v>
      </c>
      <c r="B746" s="43" t="str">
        <f t="shared" si="11"/>
        <v/>
      </c>
      <c r="C746" s="43" t="s">
        <v>13291</v>
      </c>
      <c r="D746" s="5">
        <v>11838700</v>
      </c>
      <c r="E746" s="42">
        <v>11636216</v>
      </c>
      <c r="F746" s="42">
        <v>11433732</v>
      </c>
      <c r="G746" s="42">
        <v>11231248</v>
      </c>
      <c r="H746" s="42">
        <v>11028764</v>
      </c>
      <c r="I746" s="42">
        <v>10826280</v>
      </c>
      <c r="J746" s="42">
        <v>10623796</v>
      </c>
      <c r="K746" s="42">
        <v>10421312</v>
      </c>
      <c r="L746" s="42">
        <v>10218828</v>
      </c>
      <c r="M746" s="42">
        <v>10016344</v>
      </c>
      <c r="N746" s="42">
        <v>9813860</v>
      </c>
      <c r="O746" s="42">
        <v>9611376</v>
      </c>
      <c r="P746" s="42">
        <v>9408892</v>
      </c>
      <c r="Q746" s="42">
        <v>9206408</v>
      </c>
      <c r="R746" s="42">
        <v>9003924</v>
      </c>
      <c r="S746" s="42">
        <v>8801440</v>
      </c>
      <c r="T746" s="42">
        <v>8598956</v>
      </c>
      <c r="U746" s="42">
        <v>8396472</v>
      </c>
      <c r="V746" s="42">
        <v>8193988</v>
      </c>
      <c r="W746" s="42">
        <v>7991504</v>
      </c>
      <c r="X746" s="42">
        <v>7789020</v>
      </c>
      <c r="Y746" s="42">
        <v>7586536</v>
      </c>
      <c r="Z746" s="42">
        <v>7384052</v>
      </c>
      <c r="AA746" s="42">
        <v>7181568</v>
      </c>
      <c r="AB746" s="42">
        <v>6979084</v>
      </c>
      <c r="AC746" s="42">
        <v>6776600</v>
      </c>
      <c r="AD746" s="42">
        <v>6574116</v>
      </c>
      <c r="AE746" s="42">
        <v>6371632</v>
      </c>
      <c r="AF746" s="42">
        <v>6169148</v>
      </c>
      <c r="AG746" s="42">
        <v>5966664</v>
      </c>
      <c r="AH746" s="42">
        <v>5764180</v>
      </c>
      <c r="AI746" s="42">
        <v>5561696</v>
      </c>
      <c r="AK746" s="44">
        <v>73</v>
      </c>
      <c r="AL746" s="44" t="s">
        <v>13292</v>
      </c>
      <c r="AM746" s="44">
        <v>2050</v>
      </c>
      <c r="AN746" s="44">
        <v>29</v>
      </c>
      <c r="AO746" s="44">
        <v>-202484</v>
      </c>
      <c r="AP746">
        <v>420653896</v>
      </c>
      <c r="AQ746">
        <v>2077</v>
      </c>
      <c r="AR746">
        <v>2077</v>
      </c>
    </row>
    <row r="747" spans="1:44" ht="15" x14ac:dyDescent="0.25">
      <c r="A747" s="17" t="s">
        <v>6890</v>
      </c>
      <c r="B747" s="43" t="str">
        <f t="shared" si="11"/>
        <v/>
      </c>
      <c r="C747" s="43" t="s">
        <v>13291</v>
      </c>
      <c r="D747" s="5">
        <v>17894053</v>
      </c>
      <c r="E747" s="42">
        <v>17703749</v>
      </c>
      <c r="F747" s="42">
        <v>17513445</v>
      </c>
      <c r="G747" s="42">
        <v>17323141</v>
      </c>
      <c r="H747" s="42">
        <v>17132837</v>
      </c>
      <c r="I747" s="42">
        <v>16942533</v>
      </c>
      <c r="J747" s="42">
        <v>16752229</v>
      </c>
      <c r="K747" s="42">
        <v>16561925</v>
      </c>
      <c r="L747" s="42">
        <v>16371621</v>
      </c>
      <c r="M747" s="42">
        <v>16181317</v>
      </c>
      <c r="N747" s="42">
        <v>15991013</v>
      </c>
      <c r="O747" s="42">
        <v>15800709</v>
      </c>
      <c r="P747" s="42">
        <v>15610405</v>
      </c>
      <c r="Q747" s="42">
        <v>15420101</v>
      </c>
      <c r="R747" s="42">
        <v>15229797</v>
      </c>
      <c r="S747" s="42">
        <v>15039493</v>
      </c>
      <c r="T747" s="42">
        <v>14849189</v>
      </c>
      <c r="U747" s="42">
        <v>14658885</v>
      </c>
      <c r="V747" s="42">
        <v>14468581</v>
      </c>
      <c r="W747" s="42">
        <v>14278277</v>
      </c>
      <c r="X747" s="42">
        <v>14087973</v>
      </c>
      <c r="Y747" s="42">
        <v>13897669</v>
      </c>
      <c r="Z747" s="42">
        <v>13707365</v>
      </c>
      <c r="AA747" s="42">
        <v>13517061</v>
      </c>
      <c r="AB747" s="42">
        <v>13326757</v>
      </c>
      <c r="AC747" s="42">
        <v>13136453</v>
      </c>
      <c r="AD747" s="42">
        <v>12946149</v>
      </c>
      <c r="AE747" s="42">
        <v>12755845</v>
      </c>
      <c r="AF747" s="42">
        <v>12565541</v>
      </c>
      <c r="AG747" s="42">
        <v>12375237</v>
      </c>
      <c r="AH747" s="42">
        <v>12184933</v>
      </c>
      <c r="AI747" s="42">
        <v>11994629</v>
      </c>
      <c r="AK747" s="44">
        <v>73</v>
      </c>
      <c r="AL747" s="44" t="s">
        <v>13292</v>
      </c>
      <c r="AM747" s="44">
        <v>2050</v>
      </c>
      <c r="AN747" s="44">
        <v>29</v>
      </c>
      <c r="AO747" s="44">
        <v>-190304</v>
      </c>
      <c r="AP747">
        <v>402117829</v>
      </c>
      <c r="AQ747">
        <v>2113</v>
      </c>
      <c r="AR747">
        <v>2100</v>
      </c>
    </row>
    <row r="748" spans="1:44" ht="15" x14ac:dyDescent="0.25">
      <c r="A748" s="17" t="s">
        <v>6890</v>
      </c>
      <c r="B748" s="43" t="str">
        <f t="shared" si="11"/>
        <v/>
      </c>
      <c r="C748" s="43" t="s">
        <v>13291</v>
      </c>
      <c r="D748" s="5">
        <v>6948506</v>
      </c>
      <c r="E748" s="42">
        <v>6761606</v>
      </c>
      <c r="F748" s="42">
        <v>6574706</v>
      </c>
      <c r="G748" s="42">
        <v>6387806</v>
      </c>
      <c r="H748" s="42">
        <v>6200906</v>
      </c>
      <c r="I748" s="42">
        <v>6014006</v>
      </c>
      <c r="J748" s="42">
        <v>5827106</v>
      </c>
      <c r="K748" s="42">
        <v>5640206</v>
      </c>
      <c r="L748" s="42">
        <v>5453306</v>
      </c>
      <c r="M748" s="42">
        <v>5266406</v>
      </c>
      <c r="N748" s="42">
        <v>5079506</v>
      </c>
      <c r="O748" s="42">
        <v>4892606</v>
      </c>
      <c r="P748" s="42">
        <v>4705706</v>
      </c>
      <c r="Q748" s="42">
        <v>4518806</v>
      </c>
      <c r="R748" s="42">
        <v>4331906</v>
      </c>
      <c r="S748" s="42">
        <v>4145006</v>
      </c>
      <c r="T748" s="42">
        <v>3958106</v>
      </c>
      <c r="U748" s="42">
        <v>3771206</v>
      </c>
      <c r="V748" s="42">
        <v>3584306</v>
      </c>
      <c r="W748" s="42">
        <v>3397406</v>
      </c>
      <c r="X748" s="42">
        <v>3210506</v>
      </c>
      <c r="Y748" s="42">
        <v>3023606</v>
      </c>
      <c r="Z748" s="42">
        <v>2836706</v>
      </c>
      <c r="AA748" s="42">
        <v>2649806</v>
      </c>
      <c r="AB748" s="42">
        <v>2462906</v>
      </c>
      <c r="AC748" s="42">
        <v>2276006</v>
      </c>
      <c r="AD748" s="42">
        <v>2089106</v>
      </c>
      <c r="AE748" s="42">
        <v>1902206</v>
      </c>
      <c r="AF748" s="42">
        <v>1715306</v>
      </c>
      <c r="AG748" s="42">
        <v>1528406</v>
      </c>
      <c r="AH748" s="42">
        <v>1341506</v>
      </c>
      <c r="AI748" s="42">
        <v>1154606</v>
      </c>
      <c r="AK748" s="44">
        <v>73</v>
      </c>
      <c r="AL748" s="44" t="s">
        <v>13292</v>
      </c>
      <c r="AM748" s="44">
        <v>2050</v>
      </c>
      <c r="AN748" s="44">
        <v>29</v>
      </c>
      <c r="AO748" s="44">
        <v>-186900</v>
      </c>
      <c r="AP748">
        <v>384299606</v>
      </c>
      <c r="AQ748">
        <v>2056</v>
      </c>
      <c r="AR748">
        <v>2056</v>
      </c>
    </row>
    <row r="749" spans="1:44" ht="15" x14ac:dyDescent="0.25">
      <c r="A749" s="17" t="s">
        <v>6890</v>
      </c>
      <c r="B749" s="43" t="str">
        <f t="shared" si="11"/>
        <v/>
      </c>
      <c r="C749" s="43" t="s">
        <v>13291</v>
      </c>
      <c r="D749" s="5">
        <v>564702</v>
      </c>
      <c r="E749" s="42">
        <v>564682</v>
      </c>
      <c r="F749" s="42">
        <v>564662</v>
      </c>
      <c r="G749" s="42">
        <v>564642</v>
      </c>
      <c r="H749" s="42">
        <v>564622</v>
      </c>
      <c r="I749" s="42">
        <v>564602</v>
      </c>
      <c r="J749" s="42">
        <v>564582</v>
      </c>
      <c r="K749" s="42">
        <v>564562</v>
      </c>
      <c r="L749" s="42">
        <v>564542</v>
      </c>
      <c r="M749" s="42">
        <v>564522</v>
      </c>
      <c r="N749" s="42">
        <v>564502</v>
      </c>
      <c r="O749" s="42">
        <v>564482</v>
      </c>
      <c r="P749" s="42">
        <v>564462</v>
      </c>
      <c r="Q749" s="42">
        <v>564442</v>
      </c>
      <c r="R749" s="42">
        <v>564422</v>
      </c>
      <c r="S749" s="42">
        <v>564402</v>
      </c>
      <c r="T749" s="42">
        <v>564382</v>
      </c>
      <c r="U749" s="42">
        <v>564362</v>
      </c>
      <c r="V749" s="42">
        <v>564342</v>
      </c>
      <c r="W749" s="42">
        <v>564322</v>
      </c>
      <c r="X749" s="42">
        <v>564302</v>
      </c>
      <c r="Y749" s="42">
        <v>564282</v>
      </c>
      <c r="Z749" s="42">
        <v>564262</v>
      </c>
      <c r="AA749" s="42">
        <v>564242</v>
      </c>
      <c r="AB749" s="42">
        <v>564222</v>
      </c>
      <c r="AC749" s="42">
        <v>564202</v>
      </c>
      <c r="AD749" s="42">
        <v>564182</v>
      </c>
      <c r="AE749" s="42">
        <v>564162</v>
      </c>
      <c r="AF749" s="42">
        <v>564142</v>
      </c>
      <c r="AG749" s="42">
        <v>564122</v>
      </c>
      <c r="AH749" s="42">
        <v>564102</v>
      </c>
      <c r="AI749" s="42">
        <v>564082</v>
      </c>
      <c r="AK749" s="44">
        <v>73</v>
      </c>
      <c r="AL749" s="44" t="s">
        <v>13292</v>
      </c>
      <c r="AM749" s="44">
        <v>2050</v>
      </c>
      <c r="AN749" s="44">
        <v>29</v>
      </c>
      <c r="AO749" s="44">
        <v>-20</v>
      </c>
      <c r="AP749">
        <v>605082</v>
      </c>
      <c r="AQ749">
        <v>30254</v>
      </c>
      <c r="AR749">
        <v>2100</v>
      </c>
    </row>
    <row r="750" spans="1:44" ht="15" x14ac:dyDescent="0.25">
      <c r="A750" s="17" t="s">
        <v>6890</v>
      </c>
      <c r="B750" s="43" t="str">
        <f t="shared" si="11"/>
        <v/>
      </c>
      <c r="C750" s="43" t="s">
        <v>13291</v>
      </c>
      <c r="D750" s="5">
        <v>1631221</v>
      </c>
      <c r="E750" s="42">
        <v>1454931</v>
      </c>
      <c r="F750" s="42">
        <v>1278641</v>
      </c>
      <c r="G750" s="42">
        <v>1102351</v>
      </c>
      <c r="H750" s="42">
        <v>926061</v>
      </c>
      <c r="I750" s="42">
        <v>749771</v>
      </c>
      <c r="J750" s="42">
        <v>573481</v>
      </c>
      <c r="K750" s="42">
        <v>397191</v>
      </c>
      <c r="L750" s="42">
        <v>220901</v>
      </c>
      <c r="M750" s="42">
        <v>44611</v>
      </c>
      <c r="N750" s="42" t="s">
        <v>13291</v>
      </c>
      <c r="O750" s="42" t="s">
        <v>13291</v>
      </c>
      <c r="P750" s="42" t="s">
        <v>13291</v>
      </c>
      <c r="Q750" s="42" t="s">
        <v>13291</v>
      </c>
      <c r="R750" s="42" t="s">
        <v>13291</v>
      </c>
      <c r="S750" s="42" t="s">
        <v>13291</v>
      </c>
      <c r="T750" s="42" t="s">
        <v>13291</v>
      </c>
      <c r="U750" s="42" t="s">
        <v>13291</v>
      </c>
      <c r="V750" s="42" t="s">
        <v>13291</v>
      </c>
      <c r="W750" s="42" t="s">
        <v>13291</v>
      </c>
      <c r="X750" s="42" t="s">
        <v>13291</v>
      </c>
      <c r="Y750" s="42" t="s">
        <v>13291</v>
      </c>
      <c r="Z750" s="42" t="s">
        <v>13291</v>
      </c>
      <c r="AA750" s="42" t="s">
        <v>13291</v>
      </c>
      <c r="AB750" s="42" t="s">
        <v>13291</v>
      </c>
      <c r="AC750" s="42" t="s">
        <v>13291</v>
      </c>
      <c r="AD750" s="42" t="s">
        <v>13291</v>
      </c>
      <c r="AE750" s="42" t="s">
        <v>13291</v>
      </c>
      <c r="AF750" s="42" t="s">
        <v>13291</v>
      </c>
      <c r="AG750" s="42" t="s">
        <v>13291</v>
      </c>
      <c r="AH750" s="42" t="s">
        <v>13291</v>
      </c>
      <c r="AI750" s="42" t="s">
        <v>13291</v>
      </c>
      <c r="AK750" s="44">
        <v>51</v>
      </c>
      <c r="AL750" s="44" t="s">
        <v>13312</v>
      </c>
      <c r="AM750" s="44">
        <v>2028</v>
      </c>
      <c r="AN750" s="44">
        <v>7</v>
      </c>
      <c r="AO750" s="44">
        <v>-176290</v>
      </c>
      <c r="AP750">
        <v>357560731</v>
      </c>
      <c r="AQ750">
        <v>2028</v>
      </c>
      <c r="AR750">
        <v>2028</v>
      </c>
    </row>
    <row r="751" spans="1:44" ht="15" x14ac:dyDescent="0.25">
      <c r="A751" s="17" t="s">
        <v>6890</v>
      </c>
      <c r="B751" s="43" t="str">
        <f t="shared" si="11"/>
        <v/>
      </c>
      <c r="C751" s="43" t="s">
        <v>13291</v>
      </c>
      <c r="D751" s="5">
        <v>21353760</v>
      </c>
      <c r="E751" s="42">
        <v>20859577</v>
      </c>
      <c r="F751" s="42">
        <v>20365394</v>
      </c>
      <c r="G751" s="42">
        <v>19871211</v>
      </c>
      <c r="H751" s="42">
        <v>19377028</v>
      </c>
      <c r="I751" s="42">
        <v>18882845</v>
      </c>
      <c r="J751" s="42">
        <v>18388662</v>
      </c>
      <c r="K751" s="42">
        <v>17894479</v>
      </c>
      <c r="L751" s="42">
        <v>17400296</v>
      </c>
      <c r="M751" s="42">
        <v>16906113</v>
      </c>
      <c r="N751" s="42">
        <v>16411930</v>
      </c>
      <c r="O751" s="42">
        <v>15917747</v>
      </c>
      <c r="P751" s="42">
        <v>15423564</v>
      </c>
      <c r="Q751" s="42">
        <v>14929381</v>
      </c>
      <c r="R751" s="42">
        <v>14435198</v>
      </c>
      <c r="S751" s="42">
        <v>13941015</v>
      </c>
      <c r="T751" s="42">
        <v>13446832</v>
      </c>
      <c r="U751" s="42">
        <v>12952649</v>
      </c>
      <c r="V751" s="42">
        <v>12458466</v>
      </c>
      <c r="W751" s="42">
        <v>11964283</v>
      </c>
      <c r="X751" s="42">
        <v>11470100</v>
      </c>
      <c r="Y751" s="42">
        <v>10975917</v>
      </c>
      <c r="Z751" s="42">
        <v>10481734</v>
      </c>
      <c r="AA751" s="42">
        <v>9987551</v>
      </c>
      <c r="AB751" s="42">
        <v>9493368</v>
      </c>
      <c r="AC751" s="42">
        <v>8999185</v>
      </c>
      <c r="AD751" s="42">
        <v>8505002</v>
      </c>
      <c r="AE751" s="42">
        <v>8010819</v>
      </c>
      <c r="AF751" s="42">
        <v>7516636</v>
      </c>
      <c r="AG751" s="42">
        <v>7022453</v>
      </c>
      <c r="AH751" s="42">
        <v>6528270</v>
      </c>
      <c r="AI751" s="42">
        <v>6034087</v>
      </c>
      <c r="AK751" s="44">
        <v>73</v>
      </c>
      <c r="AL751" s="44" t="s">
        <v>13292</v>
      </c>
      <c r="AM751" s="44">
        <v>2050</v>
      </c>
      <c r="AN751" s="44">
        <v>29</v>
      </c>
      <c r="AO751" s="44">
        <v>-494183</v>
      </c>
      <c r="AP751">
        <v>1019109237</v>
      </c>
      <c r="AQ751">
        <v>2062</v>
      </c>
      <c r="AR751">
        <v>2062</v>
      </c>
    </row>
    <row r="752" spans="1:44" ht="15" x14ac:dyDescent="0.25">
      <c r="A752" s="17" t="s">
        <v>6890</v>
      </c>
      <c r="B752" s="43" t="str">
        <f t="shared" si="11"/>
        <v/>
      </c>
      <c r="C752" s="43" t="s">
        <v>13291</v>
      </c>
      <c r="D752" s="5">
        <v>59410700</v>
      </c>
      <c r="E752" s="42">
        <v>58984226</v>
      </c>
      <c r="F752" s="42">
        <v>58557752</v>
      </c>
      <c r="G752" s="42">
        <v>58131278</v>
      </c>
      <c r="H752" s="42">
        <v>57704804</v>
      </c>
      <c r="I752" s="42">
        <v>57278330</v>
      </c>
      <c r="J752" s="42">
        <v>56851856</v>
      </c>
      <c r="K752" s="42">
        <v>56425382</v>
      </c>
      <c r="L752" s="42">
        <v>55998908</v>
      </c>
      <c r="M752" s="42">
        <v>55572434</v>
      </c>
      <c r="N752" s="42">
        <v>55145960</v>
      </c>
      <c r="O752" s="42">
        <v>54719486</v>
      </c>
      <c r="P752" s="42">
        <v>54293012</v>
      </c>
      <c r="Q752" s="42">
        <v>53866538</v>
      </c>
      <c r="R752" s="42">
        <v>53440064</v>
      </c>
      <c r="S752" s="42">
        <v>53013590</v>
      </c>
      <c r="T752" s="42">
        <v>52587116</v>
      </c>
      <c r="U752" s="42">
        <v>52160642</v>
      </c>
      <c r="V752" s="42">
        <v>51734168</v>
      </c>
      <c r="W752" s="42">
        <v>51307694</v>
      </c>
      <c r="X752" s="42">
        <v>50881220</v>
      </c>
      <c r="Y752" s="42">
        <v>50454746</v>
      </c>
      <c r="Z752" s="42">
        <v>50028272</v>
      </c>
      <c r="AA752" s="42">
        <v>49601798</v>
      </c>
      <c r="AB752" s="42">
        <v>49175324</v>
      </c>
      <c r="AC752" s="42">
        <v>48748850</v>
      </c>
      <c r="AD752" s="42">
        <v>48322376</v>
      </c>
      <c r="AE752" s="42">
        <v>47895902</v>
      </c>
      <c r="AF752" s="42">
        <v>47469428</v>
      </c>
      <c r="AG752" s="42">
        <v>47042954</v>
      </c>
      <c r="AH752" s="42">
        <v>46616480</v>
      </c>
      <c r="AI752" s="42">
        <v>46190006</v>
      </c>
      <c r="AK752" s="44">
        <v>73</v>
      </c>
      <c r="AL752" s="44" t="s">
        <v>13292</v>
      </c>
      <c r="AM752" s="44">
        <v>2050</v>
      </c>
      <c r="AN752" s="44">
        <v>29</v>
      </c>
      <c r="AO752" s="44">
        <v>-426474</v>
      </c>
      <c r="AP752">
        <v>920461706</v>
      </c>
      <c r="AQ752">
        <v>2158</v>
      </c>
      <c r="AR752">
        <v>2100</v>
      </c>
    </row>
    <row r="753" spans="1:44" ht="15" x14ac:dyDescent="0.25">
      <c r="A753" s="17" t="s">
        <v>6890</v>
      </c>
      <c r="B753" s="43" t="str">
        <f t="shared" si="11"/>
        <v/>
      </c>
      <c r="C753" s="43" t="s">
        <v>13291</v>
      </c>
      <c r="D753" s="5">
        <v>249681</v>
      </c>
      <c r="E753" s="42">
        <v>159051</v>
      </c>
      <c r="F753" s="42">
        <v>68421</v>
      </c>
      <c r="G753" s="42" t="s">
        <v>13291</v>
      </c>
      <c r="H753" s="42" t="s">
        <v>13291</v>
      </c>
      <c r="I753" s="42" t="s">
        <v>13291</v>
      </c>
      <c r="J753" s="42" t="s">
        <v>13291</v>
      </c>
      <c r="K753" s="42" t="s">
        <v>13291</v>
      </c>
      <c r="L753" s="42" t="s">
        <v>13291</v>
      </c>
      <c r="M753" s="42" t="s">
        <v>13291</v>
      </c>
      <c r="N753" s="42" t="s">
        <v>13291</v>
      </c>
      <c r="O753" s="42" t="s">
        <v>13291</v>
      </c>
      <c r="P753" s="42" t="s">
        <v>13291</v>
      </c>
      <c r="Q753" s="42" t="s">
        <v>13291</v>
      </c>
      <c r="R753" s="42" t="s">
        <v>13291</v>
      </c>
      <c r="S753" s="42" t="s">
        <v>13291</v>
      </c>
      <c r="T753" s="42" t="s">
        <v>13291</v>
      </c>
      <c r="U753" s="42" t="s">
        <v>13291</v>
      </c>
      <c r="V753" s="42" t="s">
        <v>13291</v>
      </c>
      <c r="W753" s="42" t="s">
        <v>13291</v>
      </c>
      <c r="X753" s="42" t="s">
        <v>13291</v>
      </c>
      <c r="Y753" s="42" t="s">
        <v>13291</v>
      </c>
      <c r="Z753" s="42" t="s">
        <v>13291</v>
      </c>
      <c r="AA753" s="42" t="s">
        <v>13291</v>
      </c>
      <c r="AB753" s="42" t="s">
        <v>13291</v>
      </c>
      <c r="AC753" s="42" t="s">
        <v>13291</v>
      </c>
      <c r="AD753" s="42" t="s">
        <v>13291</v>
      </c>
      <c r="AE753" s="42" t="s">
        <v>13291</v>
      </c>
      <c r="AF753" s="42" t="s">
        <v>13291</v>
      </c>
      <c r="AG753" s="42" t="s">
        <v>13291</v>
      </c>
      <c r="AH753" s="42" t="s">
        <v>13291</v>
      </c>
      <c r="AI753" s="42" t="s">
        <v>13291</v>
      </c>
      <c r="AK753" s="44">
        <v>44</v>
      </c>
      <c r="AL753" s="44" t="s">
        <v>377</v>
      </c>
      <c r="AM753" s="44">
        <v>2021</v>
      </c>
      <c r="AN753" s="44">
        <v>0</v>
      </c>
      <c r="AO753" s="44">
        <v>-90630</v>
      </c>
      <c r="AP753">
        <v>183231651</v>
      </c>
      <c r="AQ753">
        <v>2022</v>
      </c>
      <c r="AR753">
        <v>2022</v>
      </c>
    </row>
    <row r="754" spans="1:44" ht="15" x14ac:dyDescent="0.25">
      <c r="A754" s="17" t="s">
        <v>6890</v>
      </c>
      <c r="B754" s="43" t="str">
        <f t="shared" si="11"/>
        <v/>
      </c>
      <c r="C754" s="43" t="s">
        <v>13291</v>
      </c>
      <c r="D754" s="5">
        <v>2832899</v>
      </c>
      <c r="E754" s="42">
        <v>2670447</v>
      </c>
      <c r="F754" s="42">
        <v>2507995</v>
      </c>
      <c r="G754" s="42">
        <v>2345543</v>
      </c>
      <c r="H754" s="42">
        <v>2183091</v>
      </c>
      <c r="I754" s="42">
        <v>2020639</v>
      </c>
      <c r="J754" s="42">
        <v>1858187</v>
      </c>
      <c r="K754" s="42">
        <v>1695735</v>
      </c>
      <c r="L754" s="42">
        <v>1533283</v>
      </c>
      <c r="M754" s="42">
        <v>1370831</v>
      </c>
      <c r="N754" s="42">
        <v>1208379</v>
      </c>
      <c r="O754" s="42">
        <v>1045927</v>
      </c>
      <c r="P754" s="42">
        <v>883475</v>
      </c>
      <c r="Q754" s="42">
        <v>721023</v>
      </c>
      <c r="R754" s="42">
        <v>558571</v>
      </c>
      <c r="S754" s="42">
        <v>396119</v>
      </c>
      <c r="T754" s="42">
        <v>233667</v>
      </c>
      <c r="U754" s="42">
        <v>71215</v>
      </c>
      <c r="V754" s="42" t="s">
        <v>13291</v>
      </c>
      <c r="W754" s="42" t="s">
        <v>13291</v>
      </c>
      <c r="X754" s="42" t="s">
        <v>13291</v>
      </c>
      <c r="Y754" s="42" t="s">
        <v>13291</v>
      </c>
      <c r="Z754" s="42" t="s">
        <v>13291</v>
      </c>
      <c r="AA754" s="42" t="s">
        <v>13291</v>
      </c>
      <c r="AB754" s="42" t="s">
        <v>13291</v>
      </c>
      <c r="AC754" s="42" t="s">
        <v>13291</v>
      </c>
      <c r="AD754" s="42" t="s">
        <v>13291</v>
      </c>
      <c r="AE754" s="42" t="s">
        <v>13291</v>
      </c>
      <c r="AF754" s="42" t="s">
        <v>13291</v>
      </c>
      <c r="AG754" s="42" t="s">
        <v>13291</v>
      </c>
      <c r="AH754" s="42" t="s">
        <v>13291</v>
      </c>
      <c r="AI754" s="42" t="s">
        <v>13291</v>
      </c>
      <c r="AK754" s="44">
        <v>59</v>
      </c>
      <c r="AL754" s="44" t="s">
        <v>13301</v>
      </c>
      <c r="AM754" s="44">
        <v>2036</v>
      </c>
      <c r="AN754" s="44">
        <v>15</v>
      </c>
      <c r="AO754" s="44">
        <v>-162452</v>
      </c>
      <c r="AP754">
        <v>330823487</v>
      </c>
      <c r="AQ754">
        <v>2036</v>
      </c>
      <c r="AR754">
        <v>2036</v>
      </c>
    </row>
    <row r="755" spans="1:44" ht="15" x14ac:dyDescent="0.25">
      <c r="A755" s="17" t="s">
        <v>6890</v>
      </c>
      <c r="B755" s="43" t="str">
        <f t="shared" si="11"/>
        <v/>
      </c>
      <c r="C755" s="43" t="s">
        <v>13291</v>
      </c>
      <c r="D755" s="5">
        <v>25800404</v>
      </c>
      <c r="E755" s="42">
        <v>23965786</v>
      </c>
      <c r="F755" s="42">
        <v>22131168</v>
      </c>
      <c r="G755" s="42">
        <v>20296550</v>
      </c>
      <c r="H755" s="42">
        <v>18461932</v>
      </c>
      <c r="I755" s="42">
        <v>16627314</v>
      </c>
      <c r="J755" s="42">
        <v>14792696</v>
      </c>
      <c r="K755" s="42">
        <v>12958078</v>
      </c>
      <c r="L755" s="42">
        <v>11123460</v>
      </c>
      <c r="M755" s="42">
        <v>9288842</v>
      </c>
      <c r="N755" s="42">
        <v>7454224</v>
      </c>
      <c r="O755" s="42">
        <v>5619606</v>
      </c>
      <c r="P755" s="42">
        <v>3784988</v>
      </c>
      <c r="Q755" s="42">
        <v>1950370</v>
      </c>
      <c r="R755" s="42">
        <v>115752</v>
      </c>
      <c r="S755" s="42" t="s">
        <v>13291</v>
      </c>
      <c r="T755" s="42" t="s">
        <v>13291</v>
      </c>
      <c r="U755" s="42" t="s">
        <v>13291</v>
      </c>
      <c r="V755" s="42" t="s">
        <v>13291</v>
      </c>
      <c r="W755" s="42" t="s">
        <v>13291</v>
      </c>
      <c r="X755" s="42" t="s">
        <v>13291</v>
      </c>
      <c r="Y755" s="42" t="s">
        <v>13291</v>
      </c>
      <c r="Z755" s="42" t="s">
        <v>13291</v>
      </c>
      <c r="AA755" s="42" t="s">
        <v>13291</v>
      </c>
      <c r="AB755" s="42" t="s">
        <v>13291</v>
      </c>
      <c r="AC755" s="42" t="s">
        <v>13291</v>
      </c>
      <c r="AD755" s="42" t="s">
        <v>13291</v>
      </c>
      <c r="AE755" s="42" t="s">
        <v>13291</v>
      </c>
      <c r="AF755" s="42" t="s">
        <v>13291</v>
      </c>
      <c r="AG755" s="42" t="s">
        <v>13291</v>
      </c>
      <c r="AH755" s="42" t="s">
        <v>13291</v>
      </c>
      <c r="AI755" s="42" t="s">
        <v>13291</v>
      </c>
      <c r="AK755" s="44">
        <v>56</v>
      </c>
      <c r="AL755" s="44" t="s">
        <v>13298</v>
      </c>
      <c r="AM755" s="44">
        <v>2033</v>
      </c>
      <c r="AN755" s="44">
        <v>12</v>
      </c>
      <c r="AO755" s="44">
        <v>-1834618</v>
      </c>
      <c r="AP755">
        <v>3729894146</v>
      </c>
      <c r="AQ755">
        <v>2033</v>
      </c>
      <c r="AR755">
        <v>2033</v>
      </c>
    </row>
    <row r="756" spans="1:44" ht="15" x14ac:dyDescent="0.25">
      <c r="A756" s="17" t="s">
        <v>6890</v>
      </c>
      <c r="B756" s="43" t="str">
        <f t="shared" si="11"/>
        <v/>
      </c>
      <c r="C756" s="43" t="s">
        <v>13291</v>
      </c>
      <c r="D756" s="5">
        <v>39238486</v>
      </c>
      <c r="E756" s="42">
        <v>39238483</v>
      </c>
      <c r="F756" s="42">
        <v>39238480</v>
      </c>
      <c r="G756" s="42">
        <v>39238477</v>
      </c>
      <c r="H756" s="42">
        <v>39238474</v>
      </c>
      <c r="I756" s="42">
        <v>39238471</v>
      </c>
      <c r="J756" s="42">
        <v>39238468</v>
      </c>
      <c r="K756" s="42">
        <v>39238465</v>
      </c>
      <c r="L756" s="42">
        <v>39238462</v>
      </c>
      <c r="M756" s="42">
        <v>39238459</v>
      </c>
      <c r="N756" s="42">
        <v>39238456</v>
      </c>
      <c r="O756" s="42">
        <v>39238453</v>
      </c>
      <c r="P756" s="42">
        <v>39238450</v>
      </c>
      <c r="Q756" s="42">
        <v>39238447</v>
      </c>
      <c r="R756" s="42">
        <v>39238444</v>
      </c>
      <c r="S756" s="42">
        <v>39238441</v>
      </c>
      <c r="T756" s="42">
        <v>39238438</v>
      </c>
      <c r="U756" s="42">
        <v>39238435</v>
      </c>
      <c r="V756" s="42">
        <v>39238432</v>
      </c>
      <c r="W756" s="42">
        <v>39238429</v>
      </c>
      <c r="X756" s="42">
        <v>39238426</v>
      </c>
      <c r="Y756" s="42">
        <v>39238423</v>
      </c>
      <c r="Z756" s="42">
        <v>39238420</v>
      </c>
      <c r="AA756" s="42">
        <v>39238417</v>
      </c>
      <c r="AB756" s="42">
        <v>39238414</v>
      </c>
      <c r="AC756" s="42">
        <v>39238411</v>
      </c>
      <c r="AD756" s="42">
        <v>39238408</v>
      </c>
      <c r="AE756" s="42">
        <v>39238405</v>
      </c>
      <c r="AF756" s="42">
        <v>39238402</v>
      </c>
      <c r="AG756" s="42">
        <v>39238399</v>
      </c>
      <c r="AH756" s="42">
        <v>39238396</v>
      </c>
      <c r="AI756" s="42">
        <v>39238393</v>
      </c>
      <c r="AK756" s="44">
        <v>73</v>
      </c>
      <c r="AL756" s="44" t="s">
        <v>13292</v>
      </c>
      <c r="AM756" s="44">
        <v>2050</v>
      </c>
      <c r="AN756" s="44">
        <v>29</v>
      </c>
      <c r="AO756" s="44">
        <v>-3</v>
      </c>
      <c r="AP756">
        <v>39244543</v>
      </c>
      <c r="AQ756">
        <v>13081514</v>
      </c>
      <c r="AR756">
        <v>2100</v>
      </c>
    </row>
    <row r="757" spans="1:44" ht="15" x14ac:dyDescent="0.25">
      <c r="A757" s="17" t="s">
        <v>6890</v>
      </c>
      <c r="B757" s="43" t="str">
        <f t="shared" si="11"/>
        <v/>
      </c>
      <c r="C757" s="43" t="s">
        <v>13291</v>
      </c>
      <c r="D757" s="5">
        <v>19624861</v>
      </c>
      <c r="E757" s="42">
        <v>17696517</v>
      </c>
      <c r="F757" s="42">
        <v>15768173</v>
      </c>
      <c r="G757" s="42">
        <v>13839829</v>
      </c>
      <c r="H757" s="42">
        <v>11911485</v>
      </c>
      <c r="I757" s="42">
        <v>9983141</v>
      </c>
      <c r="J757" s="42">
        <v>8054797</v>
      </c>
      <c r="K757" s="42">
        <v>6126453</v>
      </c>
      <c r="L757" s="42">
        <v>4198109</v>
      </c>
      <c r="M757" s="42">
        <v>2269765</v>
      </c>
      <c r="N757" s="42">
        <v>341421</v>
      </c>
      <c r="O757" s="42" t="s">
        <v>13291</v>
      </c>
      <c r="P757" s="42" t="s">
        <v>13291</v>
      </c>
      <c r="Q757" s="42" t="s">
        <v>13291</v>
      </c>
      <c r="R757" s="42" t="s">
        <v>13291</v>
      </c>
      <c r="S757" s="42" t="s">
        <v>13291</v>
      </c>
      <c r="T757" s="42" t="s">
        <v>13291</v>
      </c>
      <c r="U757" s="42" t="s">
        <v>13291</v>
      </c>
      <c r="V757" s="42" t="s">
        <v>13291</v>
      </c>
      <c r="W757" s="42" t="s">
        <v>13291</v>
      </c>
      <c r="X757" s="42" t="s">
        <v>13291</v>
      </c>
      <c r="Y757" s="42" t="s">
        <v>13291</v>
      </c>
      <c r="Z757" s="42" t="s">
        <v>13291</v>
      </c>
      <c r="AA757" s="42" t="s">
        <v>13291</v>
      </c>
      <c r="AB757" s="42" t="s">
        <v>13291</v>
      </c>
      <c r="AC757" s="42" t="s">
        <v>13291</v>
      </c>
      <c r="AD757" s="42" t="s">
        <v>13291</v>
      </c>
      <c r="AE757" s="42" t="s">
        <v>13291</v>
      </c>
      <c r="AF757" s="42" t="s">
        <v>13291</v>
      </c>
      <c r="AG757" s="42" t="s">
        <v>13291</v>
      </c>
      <c r="AH757" s="42" t="s">
        <v>13291</v>
      </c>
      <c r="AI757" s="42" t="s">
        <v>13291</v>
      </c>
      <c r="AK757" s="44">
        <v>52</v>
      </c>
      <c r="AL757" s="44" t="s">
        <v>267</v>
      </c>
      <c r="AM757" s="44">
        <v>2029</v>
      </c>
      <c r="AN757" s="44">
        <v>8</v>
      </c>
      <c r="AO757" s="44">
        <v>-1928344</v>
      </c>
      <c r="AP757">
        <v>3912951397</v>
      </c>
      <c r="AQ757">
        <v>2029</v>
      </c>
      <c r="AR757">
        <v>2029</v>
      </c>
    </row>
    <row r="758" spans="1:44" ht="15" x14ac:dyDescent="0.25">
      <c r="A758" s="17" t="s">
        <v>6890</v>
      </c>
      <c r="B758" s="43" t="str">
        <f t="shared" si="11"/>
        <v/>
      </c>
      <c r="C758" s="43" t="s">
        <v>13291</v>
      </c>
      <c r="D758" s="5">
        <v>6492675</v>
      </c>
      <c r="E758" s="42">
        <v>5973066</v>
      </c>
      <c r="F758" s="42">
        <v>5453457</v>
      </c>
      <c r="G758" s="42">
        <v>4933848</v>
      </c>
      <c r="H758" s="42">
        <v>4414239</v>
      </c>
      <c r="I758" s="42">
        <v>3894630</v>
      </c>
      <c r="J758" s="42">
        <v>3375021</v>
      </c>
      <c r="K758" s="42">
        <v>2855412</v>
      </c>
      <c r="L758" s="42">
        <v>2335803</v>
      </c>
      <c r="M758" s="42">
        <v>1816194</v>
      </c>
      <c r="N758" s="42">
        <v>1296585</v>
      </c>
      <c r="O758" s="42">
        <v>776976</v>
      </c>
      <c r="P758" s="42">
        <v>257367</v>
      </c>
      <c r="Q758" s="42" t="s">
        <v>13291</v>
      </c>
      <c r="R758" s="42" t="s">
        <v>13291</v>
      </c>
      <c r="S758" s="42" t="s">
        <v>13291</v>
      </c>
      <c r="T758" s="42" t="s">
        <v>13291</v>
      </c>
      <c r="U758" s="42" t="s">
        <v>13291</v>
      </c>
      <c r="V758" s="42" t="s">
        <v>13291</v>
      </c>
      <c r="W758" s="42" t="s">
        <v>13291</v>
      </c>
      <c r="X758" s="42" t="s">
        <v>13291</v>
      </c>
      <c r="Y758" s="42" t="s">
        <v>13291</v>
      </c>
      <c r="Z758" s="42" t="s">
        <v>13291</v>
      </c>
      <c r="AA758" s="42" t="s">
        <v>13291</v>
      </c>
      <c r="AB758" s="42" t="s">
        <v>13291</v>
      </c>
      <c r="AC758" s="42" t="s">
        <v>13291</v>
      </c>
      <c r="AD758" s="42" t="s">
        <v>13291</v>
      </c>
      <c r="AE758" s="42" t="s">
        <v>13291</v>
      </c>
      <c r="AF758" s="42" t="s">
        <v>13291</v>
      </c>
      <c r="AG758" s="42" t="s">
        <v>13291</v>
      </c>
      <c r="AH758" s="42" t="s">
        <v>13291</v>
      </c>
      <c r="AI758" s="42" t="s">
        <v>13291</v>
      </c>
      <c r="AK758" s="44">
        <v>54</v>
      </c>
      <c r="AL758" s="44" t="s">
        <v>13296</v>
      </c>
      <c r="AM758" s="44">
        <v>2031</v>
      </c>
      <c r="AN758" s="44">
        <v>10</v>
      </c>
      <c r="AO758" s="44">
        <v>-519609</v>
      </c>
      <c r="AP758">
        <v>1055583246</v>
      </c>
      <c r="AQ758">
        <v>2031</v>
      </c>
      <c r="AR758">
        <v>2031</v>
      </c>
    </row>
    <row r="759" spans="1:44" ht="15" x14ac:dyDescent="0.25">
      <c r="A759" s="17" t="s">
        <v>6890</v>
      </c>
      <c r="B759" s="43" t="str">
        <f t="shared" si="11"/>
        <v/>
      </c>
      <c r="C759" s="43" t="s">
        <v>13291</v>
      </c>
      <c r="D759" s="5">
        <v>5689734</v>
      </c>
      <c r="E759" s="42">
        <v>5653097</v>
      </c>
      <c r="F759" s="42">
        <v>5616460</v>
      </c>
      <c r="G759" s="42">
        <v>5579823</v>
      </c>
      <c r="H759" s="42">
        <v>5543186</v>
      </c>
      <c r="I759" s="42">
        <v>5506549</v>
      </c>
      <c r="J759" s="42">
        <v>5469912</v>
      </c>
      <c r="K759" s="42">
        <v>5433275</v>
      </c>
      <c r="L759" s="42">
        <v>5396638</v>
      </c>
      <c r="M759" s="42">
        <v>5360001</v>
      </c>
      <c r="N759" s="42">
        <v>5323364</v>
      </c>
      <c r="O759" s="42">
        <v>5286727</v>
      </c>
      <c r="P759" s="42">
        <v>5250090</v>
      </c>
      <c r="Q759" s="42">
        <v>5213453</v>
      </c>
      <c r="R759" s="42">
        <v>5176816</v>
      </c>
      <c r="S759" s="42">
        <v>5140179</v>
      </c>
      <c r="T759" s="42">
        <v>5103542</v>
      </c>
      <c r="U759" s="42">
        <v>5066905</v>
      </c>
      <c r="V759" s="42">
        <v>5030268</v>
      </c>
      <c r="W759" s="42">
        <v>4993631</v>
      </c>
      <c r="X759" s="42">
        <v>4956994</v>
      </c>
      <c r="Y759" s="42">
        <v>4920357</v>
      </c>
      <c r="Z759" s="42">
        <v>4883720</v>
      </c>
      <c r="AA759" s="42">
        <v>4847083</v>
      </c>
      <c r="AB759" s="42">
        <v>4810446</v>
      </c>
      <c r="AC759" s="42">
        <v>4773809</v>
      </c>
      <c r="AD759" s="42">
        <v>4737172</v>
      </c>
      <c r="AE759" s="42">
        <v>4700535</v>
      </c>
      <c r="AF759" s="42">
        <v>4663898</v>
      </c>
      <c r="AG759" s="42">
        <v>4627261</v>
      </c>
      <c r="AH759" s="42">
        <v>4590624</v>
      </c>
      <c r="AI759" s="42">
        <v>4553987</v>
      </c>
      <c r="AK759" s="44">
        <v>73</v>
      </c>
      <c r="AL759" s="44" t="s">
        <v>13292</v>
      </c>
      <c r="AM759" s="44">
        <v>2050</v>
      </c>
      <c r="AN759" s="44">
        <v>29</v>
      </c>
      <c r="AO759" s="44">
        <v>-36637</v>
      </c>
      <c r="AP759">
        <v>79659837</v>
      </c>
      <c r="AQ759">
        <v>2174</v>
      </c>
      <c r="AR759">
        <v>2100</v>
      </c>
    </row>
    <row r="760" spans="1:44" ht="15" x14ac:dyDescent="0.25">
      <c r="A760" s="17" t="s">
        <v>6890</v>
      </c>
      <c r="B760" s="43" t="str">
        <f t="shared" si="11"/>
        <v/>
      </c>
      <c r="C760" s="43" t="s">
        <v>13291</v>
      </c>
      <c r="D760" s="5">
        <v>4213688</v>
      </c>
      <c r="E760" s="42">
        <v>4073739</v>
      </c>
      <c r="F760" s="42">
        <v>3933790</v>
      </c>
      <c r="G760" s="42">
        <v>3793841</v>
      </c>
      <c r="H760" s="42">
        <v>3653892</v>
      </c>
      <c r="I760" s="42">
        <v>3513943</v>
      </c>
      <c r="J760" s="42">
        <v>3373994</v>
      </c>
      <c r="K760" s="42">
        <v>3234045</v>
      </c>
      <c r="L760" s="42">
        <v>3094096</v>
      </c>
      <c r="M760" s="42">
        <v>2954147</v>
      </c>
      <c r="N760" s="42">
        <v>2814198</v>
      </c>
      <c r="O760" s="42">
        <v>2674249</v>
      </c>
      <c r="P760" s="42">
        <v>2534300</v>
      </c>
      <c r="Q760" s="42">
        <v>2394351</v>
      </c>
      <c r="R760" s="42">
        <v>2254402</v>
      </c>
      <c r="S760" s="42">
        <v>2114453</v>
      </c>
      <c r="T760" s="42">
        <v>1974504</v>
      </c>
      <c r="U760" s="42">
        <v>1834555</v>
      </c>
      <c r="V760" s="42">
        <v>1694606</v>
      </c>
      <c r="W760" s="42">
        <v>1554657</v>
      </c>
      <c r="X760" s="42">
        <v>1414708</v>
      </c>
      <c r="Y760" s="42">
        <v>1274759</v>
      </c>
      <c r="Z760" s="42">
        <v>1134810</v>
      </c>
      <c r="AA760" s="42">
        <v>994861</v>
      </c>
      <c r="AB760" s="42">
        <v>854912</v>
      </c>
      <c r="AC760" s="42">
        <v>714963</v>
      </c>
      <c r="AD760" s="42">
        <v>575014</v>
      </c>
      <c r="AE760" s="42">
        <v>435065</v>
      </c>
      <c r="AF760" s="42">
        <v>295116</v>
      </c>
      <c r="AG760" s="42">
        <v>155167</v>
      </c>
      <c r="AH760" s="42">
        <v>15218</v>
      </c>
      <c r="AI760" s="42" t="s">
        <v>13291</v>
      </c>
      <c r="AK760" s="44">
        <v>72</v>
      </c>
      <c r="AL760" s="44" t="s">
        <v>13314</v>
      </c>
      <c r="AM760" s="44">
        <v>2049</v>
      </c>
      <c r="AN760" s="44">
        <v>28</v>
      </c>
      <c r="AO760" s="44">
        <v>-139949</v>
      </c>
      <c r="AP760">
        <v>286770719</v>
      </c>
      <c r="AQ760">
        <v>2049</v>
      </c>
      <c r="AR760">
        <v>2049</v>
      </c>
    </row>
    <row r="761" spans="1:44" ht="15" x14ac:dyDescent="0.25">
      <c r="A761" s="17" t="s">
        <v>6890</v>
      </c>
      <c r="B761" s="43" t="str">
        <f t="shared" si="11"/>
        <v/>
      </c>
      <c r="C761" s="43" t="s">
        <v>13291</v>
      </c>
      <c r="D761" s="5">
        <v>33571210</v>
      </c>
      <c r="E761" s="42">
        <v>33275468</v>
      </c>
      <c r="F761" s="42">
        <v>32979726</v>
      </c>
      <c r="G761" s="42">
        <v>32683984</v>
      </c>
      <c r="H761" s="42">
        <v>32388242</v>
      </c>
      <c r="I761" s="42">
        <v>32092500</v>
      </c>
      <c r="J761" s="42">
        <v>31796758</v>
      </c>
      <c r="K761" s="42">
        <v>31501016</v>
      </c>
      <c r="L761" s="42">
        <v>31205274</v>
      </c>
      <c r="M761" s="42">
        <v>30909532</v>
      </c>
      <c r="N761" s="42">
        <v>30613790</v>
      </c>
      <c r="O761" s="42">
        <v>30318048</v>
      </c>
      <c r="P761" s="42">
        <v>30022306</v>
      </c>
      <c r="Q761" s="42">
        <v>29726564</v>
      </c>
      <c r="R761" s="42">
        <v>29430822</v>
      </c>
      <c r="S761" s="42">
        <v>29135080</v>
      </c>
      <c r="T761" s="42">
        <v>28839338</v>
      </c>
      <c r="U761" s="42">
        <v>28543596</v>
      </c>
      <c r="V761" s="42">
        <v>28247854</v>
      </c>
      <c r="W761" s="42">
        <v>27952112</v>
      </c>
      <c r="X761" s="42">
        <v>27656370</v>
      </c>
      <c r="Y761" s="42">
        <v>27360628</v>
      </c>
      <c r="Z761" s="42">
        <v>27064886</v>
      </c>
      <c r="AA761" s="42">
        <v>26769144</v>
      </c>
      <c r="AB761" s="42">
        <v>26473402</v>
      </c>
      <c r="AC761" s="42">
        <v>26177660</v>
      </c>
      <c r="AD761" s="42">
        <v>25881918</v>
      </c>
      <c r="AE761" s="42">
        <v>25586176</v>
      </c>
      <c r="AF761" s="42">
        <v>25290434</v>
      </c>
      <c r="AG761" s="42">
        <v>24994692</v>
      </c>
      <c r="AH761" s="42">
        <v>24698950</v>
      </c>
      <c r="AI761" s="42">
        <v>24403208</v>
      </c>
      <c r="AK761" s="44">
        <v>73</v>
      </c>
      <c r="AL761" s="44" t="s">
        <v>13292</v>
      </c>
      <c r="AM761" s="44">
        <v>2050</v>
      </c>
      <c r="AN761" s="44">
        <v>29</v>
      </c>
      <c r="AO761" s="44">
        <v>-295742</v>
      </c>
      <c r="AP761">
        <v>630674308</v>
      </c>
      <c r="AQ761">
        <v>2133</v>
      </c>
      <c r="AR761">
        <v>2100</v>
      </c>
    </row>
    <row r="762" spans="1:44" ht="15" x14ac:dyDescent="0.25">
      <c r="A762" s="17" t="s">
        <v>6890</v>
      </c>
      <c r="B762" s="43" t="str">
        <f t="shared" si="11"/>
        <v/>
      </c>
      <c r="C762" s="43" t="s">
        <v>13291</v>
      </c>
      <c r="D762" s="5">
        <v>17971207</v>
      </c>
      <c r="E762" s="42">
        <v>17720497</v>
      </c>
      <c r="F762" s="42">
        <v>17469787</v>
      </c>
      <c r="G762" s="42">
        <v>17219077</v>
      </c>
      <c r="H762" s="42">
        <v>16968367</v>
      </c>
      <c r="I762" s="42">
        <v>16717657</v>
      </c>
      <c r="J762" s="42">
        <v>16466947</v>
      </c>
      <c r="K762" s="42">
        <v>16216237</v>
      </c>
      <c r="L762" s="42">
        <v>15965527</v>
      </c>
      <c r="M762" s="42">
        <v>15714817</v>
      </c>
      <c r="N762" s="42">
        <v>15464107</v>
      </c>
      <c r="O762" s="42">
        <v>15213397</v>
      </c>
      <c r="P762" s="42">
        <v>14962687</v>
      </c>
      <c r="Q762" s="42">
        <v>14711977</v>
      </c>
      <c r="R762" s="42">
        <v>14461267</v>
      </c>
      <c r="S762" s="42">
        <v>14210557</v>
      </c>
      <c r="T762" s="42">
        <v>13959847</v>
      </c>
      <c r="U762" s="42">
        <v>13709137</v>
      </c>
      <c r="V762" s="42">
        <v>13458427</v>
      </c>
      <c r="W762" s="42">
        <v>13207717</v>
      </c>
      <c r="X762" s="42">
        <v>12957007</v>
      </c>
      <c r="Y762" s="42">
        <v>12706297</v>
      </c>
      <c r="Z762" s="42">
        <v>12455587</v>
      </c>
      <c r="AA762" s="42">
        <v>12204877</v>
      </c>
      <c r="AB762" s="42">
        <v>11954167</v>
      </c>
      <c r="AC762" s="42">
        <v>11703457</v>
      </c>
      <c r="AD762" s="42">
        <v>11452747</v>
      </c>
      <c r="AE762" s="42">
        <v>11202037</v>
      </c>
      <c r="AF762" s="42">
        <v>10951327</v>
      </c>
      <c r="AG762" s="42">
        <v>10700617</v>
      </c>
      <c r="AH762" s="42">
        <v>10449907</v>
      </c>
      <c r="AI762" s="42">
        <v>10199197</v>
      </c>
      <c r="AK762" s="44">
        <v>73</v>
      </c>
      <c r="AL762" s="44" t="s">
        <v>13292</v>
      </c>
      <c r="AM762" s="44">
        <v>2050</v>
      </c>
      <c r="AN762" s="44">
        <v>29</v>
      </c>
      <c r="AO762" s="44">
        <v>-250710</v>
      </c>
      <c r="AP762">
        <v>524154697</v>
      </c>
      <c r="AQ762">
        <v>2091</v>
      </c>
      <c r="AR762">
        <v>2091</v>
      </c>
    </row>
    <row r="763" spans="1:44" ht="15" x14ac:dyDescent="0.25">
      <c r="A763" s="17" t="s">
        <v>6890</v>
      </c>
      <c r="B763" s="43" t="str">
        <f t="shared" si="11"/>
        <v/>
      </c>
      <c r="C763" s="43" t="s">
        <v>13291</v>
      </c>
      <c r="D763" s="5">
        <v>16712741</v>
      </c>
      <c r="E763" s="42">
        <v>16449758</v>
      </c>
      <c r="F763" s="42">
        <v>16186775</v>
      </c>
      <c r="G763" s="42">
        <v>15923792</v>
      </c>
      <c r="H763" s="42">
        <v>15660809</v>
      </c>
      <c r="I763" s="42">
        <v>15397826</v>
      </c>
      <c r="J763" s="42">
        <v>15134843</v>
      </c>
      <c r="K763" s="42">
        <v>14871860</v>
      </c>
      <c r="L763" s="42">
        <v>14608877</v>
      </c>
      <c r="M763" s="42">
        <v>14345894</v>
      </c>
      <c r="N763" s="42">
        <v>14082911</v>
      </c>
      <c r="O763" s="42">
        <v>13819928</v>
      </c>
      <c r="P763" s="42">
        <v>13556945</v>
      </c>
      <c r="Q763" s="42">
        <v>13293962</v>
      </c>
      <c r="R763" s="42">
        <v>13030979</v>
      </c>
      <c r="S763" s="42">
        <v>12767996</v>
      </c>
      <c r="T763" s="42">
        <v>12505013</v>
      </c>
      <c r="U763" s="42">
        <v>12242030</v>
      </c>
      <c r="V763" s="42">
        <v>11979047</v>
      </c>
      <c r="W763" s="42">
        <v>11716064</v>
      </c>
      <c r="X763" s="42">
        <v>11453081</v>
      </c>
      <c r="Y763" s="42">
        <v>11190098</v>
      </c>
      <c r="Z763" s="42">
        <v>10927115</v>
      </c>
      <c r="AA763" s="42">
        <v>10664132</v>
      </c>
      <c r="AB763" s="42">
        <v>10401149</v>
      </c>
      <c r="AC763" s="42">
        <v>10138166</v>
      </c>
      <c r="AD763" s="42">
        <v>9875183</v>
      </c>
      <c r="AE763" s="42">
        <v>9612200</v>
      </c>
      <c r="AF763" s="42">
        <v>9349217</v>
      </c>
      <c r="AG763" s="42">
        <v>9086234</v>
      </c>
      <c r="AH763" s="42">
        <v>8823251</v>
      </c>
      <c r="AI763" s="42">
        <v>8560268</v>
      </c>
      <c r="AK763" s="44">
        <v>73</v>
      </c>
      <c r="AL763" s="44" t="s">
        <v>13292</v>
      </c>
      <c r="AM763" s="44">
        <v>2050</v>
      </c>
      <c r="AN763" s="44">
        <v>29</v>
      </c>
      <c r="AO763" s="44">
        <v>-262983</v>
      </c>
      <c r="AP763">
        <v>547675418</v>
      </c>
      <c r="AQ763">
        <v>2083</v>
      </c>
      <c r="AR763">
        <v>2083</v>
      </c>
    </row>
    <row r="764" spans="1:44" ht="15" x14ac:dyDescent="0.25">
      <c r="A764" s="17" t="s">
        <v>6890</v>
      </c>
      <c r="B764" s="43" t="str">
        <f t="shared" si="11"/>
        <v/>
      </c>
      <c r="C764" s="43" t="s">
        <v>13291</v>
      </c>
      <c r="D764" s="5">
        <v>5336386</v>
      </c>
      <c r="E764" s="42">
        <v>5097846</v>
      </c>
      <c r="F764" s="42">
        <v>4859306</v>
      </c>
      <c r="G764" s="42">
        <v>4620766</v>
      </c>
      <c r="H764" s="42">
        <v>4382226</v>
      </c>
      <c r="I764" s="42">
        <v>4143686</v>
      </c>
      <c r="J764" s="42">
        <v>3905146</v>
      </c>
      <c r="K764" s="42">
        <v>3666606</v>
      </c>
      <c r="L764" s="42">
        <v>3428066</v>
      </c>
      <c r="M764" s="42">
        <v>3189526</v>
      </c>
      <c r="N764" s="42">
        <v>2950986</v>
      </c>
      <c r="O764" s="42">
        <v>2712446</v>
      </c>
      <c r="P764" s="42">
        <v>2473906</v>
      </c>
      <c r="Q764" s="42">
        <v>2235366</v>
      </c>
      <c r="R764" s="42">
        <v>1996826</v>
      </c>
      <c r="S764" s="42">
        <v>1758286</v>
      </c>
      <c r="T764" s="42">
        <v>1519746</v>
      </c>
      <c r="U764" s="42">
        <v>1281206</v>
      </c>
      <c r="V764" s="42">
        <v>1042666</v>
      </c>
      <c r="W764" s="42">
        <v>804126</v>
      </c>
      <c r="X764" s="42">
        <v>565586</v>
      </c>
      <c r="Y764" s="42">
        <v>327046</v>
      </c>
      <c r="Z764" s="42">
        <v>88506</v>
      </c>
      <c r="AA764" s="42" t="s">
        <v>13291</v>
      </c>
      <c r="AB764" s="42" t="s">
        <v>13291</v>
      </c>
      <c r="AC764" s="42" t="s">
        <v>13291</v>
      </c>
      <c r="AD764" s="42" t="s">
        <v>13291</v>
      </c>
      <c r="AE764" s="42" t="s">
        <v>13291</v>
      </c>
      <c r="AF764" s="42" t="s">
        <v>13291</v>
      </c>
      <c r="AG764" s="42" t="s">
        <v>13291</v>
      </c>
      <c r="AH764" s="42" t="s">
        <v>13291</v>
      </c>
      <c r="AI764" s="42" t="s">
        <v>13291</v>
      </c>
      <c r="AK764" s="44">
        <v>64</v>
      </c>
      <c r="AL764" s="44" t="s">
        <v>13309</v>
      </c>
      <c r="AM764" s="44">
        <v>2041</v>
      </c>
      <c r="AN764" s="44">
        <v>20</v>
      </c>
      <c r="AO764" s="44">
        <v>-238540</v>
      </c>
      <c r="AP764">
        <v>486948646</v>
      </c>
      <c r="AQ764">
        <v>2041</v>
      </c>
      <c r="AR764">
        <v>2041</v>
      </c>
    </row>
    <row r="765" spans="1:44" ht="15" x14ac:dyDescent="0.25">
      <c r="A765" s="17" t="s">
        <v>6890</v>
      </c>
      <c r="B765" s="43" t="str">
        <f t="shared" si="11"/>
        <v/>
      </c>
      <c r="C765" s="43" t="s">
        <v>13291</v>
      </c>
      <c r="D765" s="5">
        <v>1810366</v>
      </c>
      <c r="E765" s="42">
        <v>1679321</v>
      </c>
      <c r="F765" s="42">
        <v>1548276</v>
      </c>
      <c r="G765" s="42">
        <v>1417231</v>
      </c>
      <c r="H765" s="42">
        <v>1286186</v>
      </c>
      <c r="I765" s="42">
        <v>1155141</v>
      </c>
      <c r="J765" s="42">
        <v>1024096</v>
      </c>
      <c r="K765" s="42">
        <v>893051</v>
      </c>
      <c r="L765" s="42">
        <v>762006</v>
      </c>
      <c r="M765" s="42">
        <v>630961</v>
      </c>
      <c r="N765" s="42">
        <v>499916</v>
      </c>
      <c r="O765" s="42">
        <v>368871</v>
      </c>
      <c r="P765" s="42">
        <v>237826</v>
      </c>
      <c r="Q765" s="42">
        <v>106781</v>
      </c>
      <c r="R765" s="42" t="s">
        <v>13291</v>
      </c>
      <c r="S765" s="42" t="s">
        <v>13291</v>
      </c>
      <c r="T765" s="42" t="s">
        <v>13291</v>
      </c>
      <c r="U765" s="42" t="s">
        <v>13291</v>
      </c>
      <c r="V765" s="42" t="s">
        <v>13291</v>
      </c>
      <c r="W765" s="42" t="s">
        <v>13291</v>
      </c>
      <c r="X765" s="42" t="s">
        <v>13291</v>
      </c>
      <c r="Y765" s="42" t="s">
        <v>13291</v>
      </c>
      <c r="Z765" s="42" t="s">
        <v>13291</v>
      </c>
      <c r="AA765" s="42" t="s">
        <v>13291</v>
      </c>
      <c r="AB765" s="42" t="s">
        <v>13291</v>
      </c>
      <c r="AC765" s="42" t="s">
        <v>13291</v>
      </c>
      <c r="AD765" s="42" t="s">
        <v>13291</v>
      </c>
      <c r="AE765" s="42" t="s">
        <v>13291</v>
      </c>
      <c r="AF765" s="42" t="s">
        <v>13291</v>
      </c>
      <c r="AG765" s="42" t="s">
        <v>13291</v>
      </c>
      <c r="AH765" s="42" t="s">
        <v>13291</v>
      </c>
      <c r="AI765" s="42" t="s">
        <v>13291</v>
      </c>
      <c r="AK765" s="44">
        <v>55</v>
      </c>
      <c r="AL765" s="44" t="s">
        <v>13304</v>
      </c>
      <c r="AM765" s="44">
        <v>2032</v>
      </c>
      <c r="AN765" s="44">
        <v>11</v>
      </c>
      <c r="AO765" s="44">
        <v>-131045</v>
      </c>
      <c r="AP765">
        <v>266390221</v>
      </c>
      <c r="AQ765">
        <v>2033</v>
      </c>
      <c r="AR765">
        <v>2033</v>
      </c>
    </row>
    <row r="766" spans="1:44" ht="15" x14ac:dyDescent="0.25">
      <c r="A766" s="17" t="s">
        <v>6890</v>
      </c>
      <c r="B766" s="43" t="str">
        <f t="shared" si="11"/>
        <v/>
      </c>
      <c r="C766" s="43" t="s">
        <v>13291</v>
      </c>
      <c r="D766" s="5">
        <v>2266259</v>
      </c>
      <c r="E766" s="42">
        <v>2075235</v>
      </c>
      <c r="F766" s="42">
        <v>1884211</v>
      </c>
      <c r="G766" s="42">
        <v>1693187</v>
      </c>
      <c r="H766" s="42">
        <v>1502163</v>
      </c>
      <c r="I766" s="42">
        <v>1311139</v>
      </c>
      <c r="J766" s="42">
        <v>1120115</v>
      </c>
      <c r="K766" s="42">
        <v>929091</v>
      </c>
      <c r="L766" s="42">
        <v>738067</v>
      </c>
      <c r="M766" s="42">
        <v>547043</v>
      </c>
      <c r="N766" s="42">
        <v>356019</v>
      </c>
      <c r="O766" s="42">
        <v>164995</v>
      </c>
      <c r="P766" s="42" t="s">
        <v>13291</v>
      </c>
      <c r="Q766" s="42" t="s">
        <v>13291</v>
      </c>
      <c r="R766" s="42" t="s">
        <v>13291</v>
      </c>
      <c r="S766" s="42" t="s">
        <v>13291</v>
      </c>
      <c r="T766" s="42" t="s">
        <v>13291</v>
      </c>
      <c r="U766" s="42" t="s">
        <v>13291</v>
      </c>
      <c r="V766" s="42" t="s">
        <v>13291</v>
      </c>
      <c r="W766" s="42" t="s">
        <v>13291</v>
      </c>
      <c r="X766" s="42" t="s">
        <v>13291</v>
      </c>
      <c r="Y766" s="42" t="s">
        <v>13291</v>
      </c>
      <c r="Z766" s="42" t="s">
        <v>13291</v>
      </c>
      <c r="AA766" s="42" t="s">
        <v>13291</v>
      </c>
      <c r="AB766" s="42" t="s">
        <v>13291</v>
      </c>
      <c r="AC766" s="42" t="s">
        <v>13291</v>
      </c>
      <c r="AD766" s="42" t="s">
        <v>13291</v>
      </c>
      <c r="AE766" s="42" t="s">
        <v>13291</v>
      </c>
      <c r="AF766" s="42" t="s">
        <v>13291</v>
      </c>
      <c r="AG766" s="42" t="s">
        <v>13291</v>
      </c>
      <c r="AH766" s="42" t="s">
        <v>13291</v>
      </c>
      <c r="AI766" s="42" t="s">
        <v>13291</v>
      </c>
      <c r="AK766" s="44">
        <v>53</v>
      </c>
      <c r="AL766" s="44" t="s">
        <v>13297</v>
      </c>
      <c r="AM766" s="44">
        <v>2030</v>
      </c>
      <c r="AN766" s="44">
        <v>9</v>
      </c>
      <c r="AO766" s="44">
        <v>-191024</v>
      </c>
      <c r="AP766">
        <v>387943715</v>
      </c>
      <c r="AQ766">
        <v>2031</v>
      </c>
      <c r="AR766">
        <v>2031</v>
      </c>
    </row>
    <row r="767" spans="1:44" ht="15" x14ac:dyDescent="0.25">
      <c r="A767" s="17" t="s">
        <v>6890</v>
      </c>
      <c r="B767" s="43" t="str">
        <f t="shared" si="11"/>
        <v/>
      </c>
      <c r="C767" s="43" t="s">
        <v>13291</v>
      </c>
      <c r="D767" s="5">
        <v>24045188</v>
      </c>
      <c r="E767" s="42">
        <v>23070599</v>
      </c>
      <c r="F767" s="42">
        <v>22096010</v>
      </c>
      <c r="G767" s="42">
        <v>21121421</v>
      </c>
      <c r="H767" s="42">
        <v>20146832</v>
      </c>
      <c r="I767" s="42">
        <v>19172243</v>
      </c>
      <c r="J767" s="42">
        <v>18197654</v>
      </c>
      <c r="K767" s="42">
        <v>17223065</v>
      </c>
      <c r="L767" s="42">
        <v>16248476</v>
      </c>
      <c r="M767" s="42">
        <v>15273887</v>
      </c>
      <c r="N767" s="42">
        <v>14299298</v>
      </c>
      <c r="O767" s="42">
        <v>13324709</v>
      </c>
      <c r="P767" s="42">
        <v>12350120</v>
      </c>
      <c r="Q767" s="42">
        <v>11375531</v>
      </c>
      <c r="R767" s="42">
        <v>10400942</v>
      </c>
      <c r="S767" s="42">
        <v>9426353</v>
      </c>
      <c r="T767" s="42">
        <v>8451764</v>
      </c>
      <c r="U767" s="42">
        <v>7477175</v>
      </c>
      <c r="V767" s="42">
        <v>6502586</v>
      </c>
      <c r="W767" s="42">
        <v>5527997</v>
      </c>
      <c r="X767" s="42">
        <v>4553408</v>
      </c>
      <c r="Y767" s="42">
        <v>3578819</v>
      </c>
      <c r="Z767" s="42">
        <v>2604230</v>
      </c>
      <c r="AA767" s="42">
        <v>1629641</v>
      </c>
      <c r="AB767" s="42">
        <v>655052</v>
      </c>
      <c r="AC767" s="42" t="s">
        <v>13291</v>
      </c>
      <c r="AD767" s="42" t="s">
        <v>13291</v>
      </c>
      <c r="AE767" s="42" t="s">
        <v>13291</v>
      </c>
      <c r="AF767" s="42" t="s">
        <v>13291</v>
      </c>
      <c r="AG767" s="42" t="s">
        <v>13291</v>
      </c>
      <c r="AH767" s="42" t="s">
        <v>13291</v>
      </c>
      <c r="AI767" s="42" t="s">
        <v>13291</v>
      </c>
      <c r="AK767" s="44">
        <v>66</v>
      </c>
      <c r="AL767" s="44" t="s">
        <v>13294</v>
      </c>
      <c r="AM767" s="44">
        <v>2043</v>
      </c>
      <c r="AN767" s="44">
        <v>22</v>
      </c>
      <c r="AO767" s="44">
        <v>-974589</v>
      </c>
      <c r="AP767">
        <v>1991740379</v>
      </c>
      <c r="AQ767">
        <v>2044</v>
      </c>
      <c r="AR767">
        <v>2044</v>
      </c>
    </row>
    <row r="768" spans="1:44" ht="15" x14ac:dyDescent="0.25">
      <c r="A768" s="17" t="s">
        <v>6890</v>
      </c>
      <c r="B768" s="43" t="str">
        <f t="shared" si="11"/>
        <v/>
      </c>
      <c r="C768" s="43" t="s">
        <v>13291</v>
      </c>
      <c r="D768" s="5">
        <v>8323695</v>
      </c>
      <c r="E768" s="42">
        <v>7950981</v>
      </c>
      <c r="F768" s="42">
        <v>7578267</v>
      </c>
      <c r="G768" s="42">
        <v>7205553</v>
      </c>
      <c r="H768" s="42">
        <v>6832839</v>
      </c>
      <c r="I768" s="42">
        <v>6460125</v>
      </c>
      <c r="J768" s="42">
        <v>6087411</v>
      </c>
      <c r="K768" s="42">
        <v>5714697</v>
      </c>
      <c r="L768" s="42">
        <v>5341983</v>
      </c>
      <c r="M768" s="42">
        <v>4969269</v>
      </c>
      <c r="N768" s="42">
        <v>4596555</v>
      </c>
      <c r="O768" s="42">
        <v>4223841</v>
      </c>
      <c r="P768" s="42">
        <v>3851127</v>
      </c>
      <c r="Q768" s="42">
        <v>3478413</v>
      </c>
      <c r="R768" s="42">
        <v>3105699</v>
      </c>
      <c r="S768" s="42">
        <v>2732985</v>
      </c>
      <c r="T768" s="42">
        <v>2360271</v>
      </c>
      <c r="U768" s="42">
        <v>1987557</v>
      </c>
      <c r="V768" s="42">
        <v>1614843</v>
      </c>
      <c r="W768" s="42">
        <v>1242129</v>
      </c>
      <c r="X768" s="42">
        <v>869415</v>
      </c>
      <c r="Y768" s="42">
        <v>496701</v>
      </c>
      <c r="Z768" s="42">
        <v>123987</v>
      </c>
      <c r="AA768" s="42" t="s">
        <v>13291</v>
      </c>
      <c r="AB768" s="42" t="s">
        <v>13291</v>
      </c>
      <c r="AC768" s="42" t="s">
        <v>13291</v>
      </c>
      <c r="AD768" s="42" t="s">
        <v>13291</v>
      </c>
      <c r="AE768" s="42" t="s">
        <v>13291</v>
      </c>
      <c r="AF768" s="42" t="s">
        <v>13291</v>
      </c>
      <c r="AG768" s="42" t="s">
        <v>13291</v>
      </c>
      <c r="AH768" s="42" t="s">
        <v>13291</v>
      </c>
      <c r="AI768" s="42" t="s">
        <v>13291</v>
      </c>
      <c r="AK768" s="44">
        <v>64</v>
      </c>
      <c r="AL768" s="44" t="s">
        <v>13309</v>
      </c>
      <c r="AM768" s="44">
        <v>2041</v>
      </c>
      <c r="AN768" s="44">
        <v>20</v>
      </c>
      <c r="AO768" s="44">
        <v>-372714</v>
      </c>
      <c r="AP768">
        <v>760833261</v>
      </c>
      <c r="AQ768">
        <v>2041</v>
      </c>
      <c r="AR768">
        <v>2041</v>
      </c>
    </row>
    <row r="769" spans="1:44" ht="15" x14ac:dyDescent="0.25">
      <c r="A769" s="17" t="s">
        <v>6890</v>
      </c>
      <c r="B769" s="43" t="str">
        <f t="shared" si="11"/>
        <v/>
      </c>
      <c r="C769" s="43" t="s">
        <v>13291</v>
      </c>
      <c r="D769" s="5">
        <v>42085643</v>
      </c>
      <c r="E769" s="42">
        <v>40497266</v>
      </c>
      <c r="F769" s="42">
        <v>38908889</v>
      </c>
      <c r="G769" s="42">
        <v>37320512</v>
      </c>
      <c r="H769" s="42">
        <v>35732135</v>
      </c>
      <c r="I769" s="42">
        <v>34143758</v>
      </c>
      <c r="J769" s="42">
        <v>32555381</v>
      </c>
      <c r="K769" s="42">
        <v>30967004</v>
      </c>
      <c r="L769" s="42">
        <v>29378627</v>
      </c>
      <c r="M769" s="42">
        <v>27790250</v>
      </c>
      <c r="N769" s="42">
        <v>26201873</v>
      </c>
      <c r="O769" s="42">
        <v>24613496</v>
      </c>
      <c r="P769" s="42">
        <v>23025119</v>
      </c>
      <c r="Q769" s="42">
        <v>21436742</v>
      </c>
      <c r="R769" s="42">
        <v>19848365</v>
      </c>
      <c r="S769" s="42">
        <v>18259988</v>
      </c>
      <c r="T769" s="42">
        <v>16671611</v>
      </c>
      <c r="U769" s="42">
        <v>15083234</v>
      </c>
      <c r="V769" s="42">
        <v>13494857</v>
      </c>
      <c r="W769" s="42">
        <v>11906480</v>
      </c>
      <c r="X769" s="42">
        <v>10318103</v>
      </c>
      <c r="Y769" s="42">
        <v>8729726</v>
      </c>
      <c r="Z769" s="42">
        <v>7141349</v>
      </c>
      <c r="AA769" s="42">
        <v>5552972</v>
      </c>
      <c r="AB769" s="42">
        <v>3964595</v>
      </c>
      <c r="AC769" s="42">
        <v>2376218</v>
      </c>
      <c r="AD769" s="42">
        <v>787841</v>
      </c>
      <c r="AE769" s="42" t="s">
        <v>13291</v>
      </c>
      <c r="AF769" s="42" t="s">
        <v>13291</v>
      </c>
      <c r="AG769" s="42" t="s">
        <v>13291</v>
      </c>
      <c r="AH769" s="42" t="s">
        <v>13291</v>
      </c>
      <c r="AI769" s="42" t="s">
        <v>13291</v>
      </c>
      <c r="AK769" s="44">
        <v>68</v>
      </c>
      <c r="AL769" s="44" t="s">
        <v>13311</v>
      </c>
      <c r="AM769" s="44">
        <v>2045</v>
      </c>
      <c r="AN769" s="44">
        <v>24</v>
      </c>
      <c r="AO769" s="44">
        <v>-1588377</v>
      </c>
      <c r="AP769">
        <v>3249018806</v>
      </c>
      <c r="AQ769">
        <v>2045</v>
      </c>
      <c r="AR769">
        <v>2045</v>
      </c>
    </row>
    <row r="770" spans="1:44" ht="15" x14ac:dyDescent="0.25">
      <c r="A770" s="17" t="s">
        <v>6890</v>
      </c>
      <c r="B770" s="43" t="str">
        <f t="shared" si="11"/>
        <v/>
      </c>
      <c r="C770" s="43" t="s">
        <v>13291</v>
      </c>
      <c r="D770" s="5">
        <v>923592</v>
      </c>
      <c r="E770" s="42">
        <v>711102</v>
      </c>
      <c r="F770" s="42">
        <v>498612</v>
      </c>
      <c r="G770" s="42">
        <v>286122</v>
      </c>
      <c r="H770" s="42">
        <v>73632</v>
      </c>
      <c r="I770" s="42" t="s">
        <v>13291</v>
      </c>
      <c r="J770" s="42" t="s">
        <v>13291</v>
      </c>
      <c r="K770" s="42" t="s">
        <v>13291</v>
      </c>
      <c r="L770" s="42" t="s">
        <v>13291</v>
      </c>
      <c r="M770" s="42" t="s">
        <v>13291</v>
      </c>
      <c r="N770" s="42" t="s">
        <v>13291</v>
      </c>
      <c r="O770" s="42" t="s">
        <v>13291</v>
      </c>
      <c r="P770" s="42" t="s">
        <v>13291</v>
      </c>
      <c r="Q770" s="42" t="s">
        <v>13291</v>
      </c>
      <c r="R770" s="42" t="s">
        <v>13291</v>
      </c>
      <c r="S770" s="42" t="s">
        <v>13291</v>
      </c>
      <c r="T770" s="42" t="s">
        <v>13291</v>
      </c>
      <c r="U770" s="42" t="s">
        <v>13291</v>
      </c>
      <c r="V770" s="42" t="s">
        <v>13291</v>
      </c>
      <c r="W770" s="42" t="s">
        <v>13291</v>
      </c>
      <c r="X770" s="42" t="s">
        <v>13291</v>
      </c>
      <c r="Y770" s="42" t="s">
        <v>13291</v>
      </c>
      <c r="Z770" s="42" t="s">
        <v>13291</v>
      </c>
      <c r="AA770" s="42" t="s">
        <v>13291</v>
      </c>
      <c r="AB770" s="42" t="s">
        <v>13291</v>
      </c>
      <c r="AC770" s="42" t="s">
        <v>13291</v>
      </c>
      <c r="AD770" s="42" t="s">
        <v>13291</v>
      </c>
      <c r="AE770" s="42" t="s">
        <v>13291</v>
      </c>
      <c r="AF770" s="42" t="s">
        <v>13291</v>
      </c>
      <c r="AG770" s="42" t="s">
        <v>13291</v>
      </c>
      <c r="AH770" s="42" t="s">
        <v>13291</v>
      </c>
      <c r="AI770" s="42" t="s">
        <v>13291</v>
      </c>
      <c r="AK770" s="44">
        <v>46</v>
      </c>
      <c r="AL770" s="44" t="s">
        <v>13306</v>
      </c>
      <c r="AM770" s="44">
        <v>2023</v>
      </c>
      <c r="AN770" s="44">
        <v>2</v>
      </c>
      <c r="AO770" s="44">
        <v>-212490</v>
      </c>
      <c r="AP770">
        <v>429940902</v>
      </c>
      <c r="AQ770">
        <v>2023</v>
      </c>
      <c r="AR770">
        <v>2023</v>
      </c>
    </row>
    <row r="771" spans="1:44" ht="15" x14ac:dyDescent="0.25">
      <c r="A771" s="17" t="s">
        <v>6890</v>
      </c>
      <c r="B771" s="43" t="str">
        <f t="shared" si="11"/>
        <v/>
      </c>
      <c r="C771" s="43" t="s">
        <v>13291</v>
      </c>
      <c r="D771" s="5">
        <v>35908187</v>
      </c>
      <c r="E771" s="42">
        <v>35439047</v>
      </c>
      <c r="F771" s="42">
        <v>34969907</v>
      </c>
      <c r="G771" s="42">
        <v>34500767</v>
      </c>
      <c r="H771" s="42">
        <v>34031627</v>
      </c>
      <c r="I771" s="42">
        <v>33562487</v>
      </c>
      <c r="J771" s="42">
        <v>33093347</v>
      </c>
      <c r="K771" s="42">
        <v>32624207</v>
      </c>
      <c r="L771" s="42">
        <v>32155067</v>
      </c>
      <c r="M771" s="42">
        <v>31685927</v>
      </c>
      <c r="N771" s="42">
        <v>31216787</v>
      </c>
      <c r="O771" s="42">
        <v>30747647</v>
      </c>
      <c r="P771" s="42">
        <v>30278507</v>
      </c>
      <c r="Q771" s="42">
        <v>29809367</v>
      </c>
      <c r="R771" s="42">
        <v>29340227</v>
      </c>
      <c r="S771" s="42">
        <v>28871087</v>
      </c>
      <c r="T771" s="42">
        <v>28401947</v>
      </c>
      <c r="U771" s="42">
        <v>27932807</v>
      </c>
      <c r="V771" s="42">
        <v>27463667</v>
      </c>
      <c r="W771" s="42">
        <v>26994527</v>
      </c>
      <c r="X771" s="42">
        <v>26525387</v>
      </c>
      <c r="Y771" s="42">
        <v>26056247</v>
      </c>
      <c r="Z771" s="42">
        <v>25587107</v>
      </c>
      <c r="AA771" s="42">
        <v>25117967</v>
      </c>
      <c r="AB771" s="42">
        <v>24648827</v>
      </c>
      <c r="AC771" s="42">
        <v>24179687</v>
      </c>
      <c r="AD771" s="42">
        <v>23710547</v>
      </c>
      <c r="AE771" s="42">
        <v>23241407</v>
      </c>
      <c r="AF771" s="42">
        <v>22772267</v>
      </c>
      <c r="AG771" s="42">
        <v>22303127</v>
      </c>
      <c r="AH771" s="42">
        <v>21833987</v>
      </c>
      <c r="AI771" s="42">
        <v>21364847</v>
      </c>
      <c r="AK771" s="44">
        <v>73</v>
      </c>
      <c r="AL771" s="44" t="s">
        <v>13292</v>
      </c>
      <c r="AM771" s="44">
        <v>2050</v>
      </c>
      <c r="AN771" s="44">
        <v>29</v>
      </c>
      <c r="AO771" s="44">
        <v>-469140</v>
      </c>
      <c r="AP771">
        <v>983101847</v>
      </c>
      <c r="AQ771">
        <v>2096</v>
      </c>
      <c r="AR771">
        <v>2096</v>
      </c>
    </row>
    <row r="772" spans="1:44" ht="15" x14ac:dyDescent="0.25">
      <c r="A772" s="17" t="s">
        <v>6890</v>
      </c>
      <c r="B772" s="43" t="str">
        <f t="shared" ref="B772:B835" si="12">IF(A772=A771,"",1)</f>
        <v/>
      </c>
      <c r="C772" s="43" t="s">
        <v>13291</v>
      </c>
      <c r="D772" s="5">
        <v>46447456</v>
      </c>
      <c r="E772" s="42">
        <v>45117020</v>
      </c>
      <c r="F772" s="42">
        <v>43786584</v>
      </c>
      <c r="G772" s="42">
        <v>42456148</v>
      </c>
      <c r="H772" s="42">
        <v>41125712</v>
      </c>
      <c r="I772" s="42">
        <v>39795276</v>
      </c>
      <c r="J772" s="42">
        <v>38464840</v>
      </c>
      <c r="K772" s="42">
        <v>37134404</v>
      </c>
      <c r="L772" s="42">
        <v>35803968</v>
      </c>
      <c r="M772" s="42">
        <v>34473532</v>
      </c>
      <c r="N772" s="42">
        <v>33143096</v>
      </c>
      <c r="O772" s="42">
        <v>31812660</v>
      </c>
      <c r="P772" s="42">
        <v>30482224</v>
      </c>
      <c r="Q772" s="42">
        <v>29151788</v>
      </c>
      <c r="R772" s="42">
        <v>27821352</v>
      </c>
      <c r="S772" s="42">
        <v>26490916</v>
      </c>
      <c r="T772" s="42">
        <v>25160480</v>
      </c>
      <c r="U772" s="42">
        <v>23830044</v>
      </c>
      <c r="V772" s="42">
        <v>22499608</v>
      </c>
      <c r="W772" s="42">
        <v>21169172</v>
      </c>
      <c r="X772" s="42">
        <v>19838736</v>
      </c>
      <c r="Y772" s="42">
        <v>18508300</v>
      </c>
      <c r="Z772" s="42">
        <v>17177864</v>
      </c>
      <c r="AA772" s="42">
        <v>15847428</v>
      </c>
      <c r="AB772" s="42">
        <v>14516992</v>
      </c>
      <c r="AC772" s="42">
        <v>13186556</v>
      </c>
      <c r="AD772" s="42">
        <v>11856120</v>
      </c>
      <c r="AE772" s="42">
        <v>10525684</v>
      </c>
      <c r="AF772" s="42">
        <v>9195248</v>
      </c>
      <c r="AG772" s="42">
        <v>7864812</v>
      </c>
      <c r="AH772" s="42">
        <v>6534376</v>
      </c>
      <c r="AI772" s="42">
        <v>5203940</v>
      </c>
      <c r="AK772" s="44">
        <v>73</v>
      </c>
      <c r="AL772" s="44" t="s">
        <v>13292</v>
      </c>
      <c r="AM772" s="44">
        <v>2050</v>
      </c>
      <c r="AN772" s="44">
        <v>29</v>
      </c>
      <c r="AO772" s="44">
        <v>-1330436</v>
      </c>
      <c r="AP772">
        <v>2732597740</v>
      </c>
      <c r="AQ772">
        <v>2054</v>
      </c>
      <c r="AR772">
        <v>2054</v>
      </c>
    </row>
    <row r="773" spans="1:44" ht="15" x14ac:dyDescent="0.25">
      <c r="A773" s="17" t="s">
        <v>6890</v>
      </c>
      <c r="B773" s="43" t="str">
        <f t="shared" si="12"/>
        <v/>
      </c>
      <c r="C773" s="43" t="s">
        <v>13291</v>
      </c>
      <c r="D773" s="5">
        <v>14504658</v>
      </c>
      <c r="E773" s="42">
        <v>13481213</v>
      </c>
      <c r="F773" s="42">
        <v>12457768</v>
      </c>
      <c r="G773" s="42">
        <v>11434323</v>
      </c>
      <c r="H773" s="42">
        <v>10410878</v>
      </c>
      <c r="I773" s="42">
        <v>9387433</v>
      </c>
      <c r="J773" s="42">
        <v>8363988</v>
      </c>
      <c r="K773" s="42">
        <v>7340543</v>
      </c>
      <c r="L773" s="42">
        <v>6317098</v>
      </c>
      <c r="M773" s="42">
        <v>5293653</v>
      </c>
      <c r="N773" s="42">
        <v>4270208</v>
      </c>
      <c r="O773" s="42">
        <v>3246763</v>
      </c>
      <c r="P773" s="42">
        <v>2223318</v>
      </c>
      <c r="Q773" s="42">
        <v>1199873</v>
      </c>
      <c r="R773" s="42">
        <v>176428</v>
      </c>
      <c r="S773" s="42" t="s">
        <v>13291</v>
      </c>
      <c r="T773" s="42" t="s">
        <v>13291</v>
      </c>
      <c r="U773" s="42" t="s">
        <v>13291</v>
      </c>
      <c r="V773" s="42" t="s">
        <v>13291</v>
      </c>
      <c r="W773" s="42" t="s">
        <v>13291</v>
      </c>
      <c r="X773" s="42" t="s">
        <v>13291</v>
      </c>
      <c r="Y773" s="42" t="s">
        <v>13291</v>
      </c>
      <c r="Z773" s="42" t="s">
        <v>13291</v>
      </c>
      <c r="AA773" s="42" t="s">
        <v>13291</v>
      </c>
      <c r="AB773" s="42" t="s">
        <v>13291</v>
      </c>
      <c r="AC773" s="42" t="s">
        <v>13291</v>
      </c>
      <c r="AD773" s="42" t="s">
        <v>13291</v>
      </c>
      <c r="AE773" s="42" t="s">
        <v>13291</v>
      </c>
      <c r="AF773" s="42" t="s">
        <v>13291</v>
      </c>
      <c r="AG773" s="42" t="s">
        <v>13291</v>
      </c>
      <c r="AH773" s="42" t="s">
        <v>13291</v>
      </c>
      <c r="AI773" s="42" t="s">
        <v>13291</v>
      </c>
      <c r="AK773" s="44">
        <v>56</v>
      </c>
      <c r="AL773" s="44" t="s">
        <v>13298</v>
      </c>
      <c r="AM773" s="44">
        <v>2033</v>
      </c>
      <c r="AN773" s="44">
        <v>12</v>
      </c>
      <c r="AO773" s="44">
        <v>-1023445</v>
      </c>
      <c r="AP773">
        <v>2080840113</v>
      </c>
      <c r="AQ773">
        <v>2033</v>
      </c>
      <c r="AR773">
        <v>2033</v>
      </c>
    </row>
    <row r="774" spans="1:44" ht="15" x14ac:dyDescent="0.25">
      <c r="A774" s="17" t="s">
        <v>6890</v>
      </c>
      <c r="B774" s="43" t="str">
        <f t="shared" si="12"/>
        <v/>
      </c>
      <c r="C774" s="43" t="s">
        <v>13291</v>
      </c>
      <c r="D774" s="5">
        <v>7405853</v>
      </c>
      <c r="E774" s="42">
        <v>7180216</v>
      </c>
      <c r="F774" s="42">
        <v>6954579</v>
      </c>
      <c r="G774" s="42">
        <v>6728942</v>
      </c>
      <c r="H774" s="42">
        <v>6503305</v>
      </c>
      <c r="I774" s="42">
        <v>6277668</v>
      </c>
      <c r="J774" s="42">
        <v>6052031</v>
      </c>
      <c r="K774" s="42">
        <v>5826394</v>
      </c>
      <c r="L774" s="42">
        <v>5600757</v>
      </c>
      <c r="M774" s="42">
        <v>5375120</v>
      </c>
      <c r="N774" s="42">
        <v>5149483</v>
      </c>
      <c r="O774" s="42">
        <v>4923846</v>
      </c>
      <c r="P774" s="42">
        <v>4698209</v>
      </c>
      <c r="Q774" s="42">
        <v>4472572</v>
      </c>
      <c r="R774" s="42">
        <v>4246935</v>
      </c>
      <c r="S774" s="42">
        <v>4021298</v>
      </c>
      <c r="T774" s="42">
        <v>3795661</v>
      </c>
      <c r="U774" s="42">
        <v>3570024</v>
      </c>
      <c r="V774" s="42">
        <v>3344387</v>
      </c>
      <c r="W774" s="42">
        <v>3118750</v>
      </c>
      <c r="X774" s="42">
        <v>2893113</v>
      </c>
      <c r="Y774" s="42">
        <v>2667476</v>
      </c>
      <c r="Z774" s="42">
        <v>2441839</v>
      </c>
      <c r="AA774" s="42">
        <v>2216202</v>
      </c>
      <c r="AB774" s="42">
        <v>1990565</v>
      </c>
      <c r="AC774" s="42">
        <v>1764928</v>
      </c>
      <c r="AD774" s="42">
        <v>1539291</v>
      </c>
      <c r="AE774" s="42">
        <v>1313654</v>
      </c>
      <c r="AF774" s="42">
        <v>1088017</v>
      </c>
      <c r="AG774" s="42">
        <v>862380</v>
      </c>
      <c r="AH774" s="42">
        <v>636743</v>
      </c>
      <c r="AI774" s="42">
        <v>411106</v>
      </c>
      <c r="AK774" s="44">
        <v>73</v>
      </c>
      <c r="AL774" s="44" t="s">
        <v>13292</v>
      </c>
      <c r="AM774" s="44">
        <v>2050</v>
      </c>
      <c r="AN774" s="44">
        <v>29</v>
      </c>
      <c r="AO774" s="44">
        <v>-225637</v>
      </c>
      <c r="AP774">
        <v>462966956</v>
      </c>
      <c r="AQ774">
        <v>2052</v>
      </c>
      <c r="AR774">
        <v>2052</v>
      </c>
    </row>
    <row r="775" spans="1:44" ht="15" x14ac:dyDescent="0.25">
      <c r="A775" s="17" t="s">
        <v>6890</v>
      </c>
      <c r="B775" s="43" t="str">
        <f t="shared" si="12"/>
        <v/>
      </c>
      <c r="C775" s="43" t="s">
        <v>13291</v>
      </c>
      <c r="D775" s="5">
        <v>18890167</v>
      </c>
      <c r="E775" s="42">
        <v>18479037</v>
      </c>
      <c r="F775" s="42">
        <v>18067907</v>
      </c>
      <c r="G775" s="42">
        <v>17656777</v>
      </c>
      <c r="H775" s="42">
        <v>17245647</v>
      </c>
      <c r="I775" s="42">
        <v>16834517</v>
      </c>
      <c r="J775" s="42">
        <v>16423387</v>
      </c>
      <c r="K775" s="42">
        <v>16012257</v>
      </c>
      <c r="L775" s="42">
        <v>15601127</v>
      </c>
      <c r="M775" s="42">
        <v>15189997</v>
      </c>
      <c r="N775" s="42">
        <v>14778867</v>
      </c>
      <c r="O775" s="42">
        <v>14367737</v>
      </c>
      <c r="P775" s="42">
        <v>13956607</v>
      </c>
      <c r="Q775" s="42">
        <v>13545477</v>
      </c>
      <c r="R775" s="42">
        <v>13134347</v>
      </c>
      <c r="S775" s="42">
        <v>12723217</v>
      </c>
      <c r="T775" s="42">
        <v>12312087</v>
      </c>
      <c r="U775" s="42">
        <v>11900957</v>
      </c>
      <c r="V775" s="42">
        <v>11489827</v>
      </c>
      <c r="W775" s="42">
        <v>11078697</v>
      </c>
      <c r="X775" s="42">
        <v>10667567</v>
      </c>
      <c r="Y775" s="42">
        <v>10256437</v>
      </c>
      <c r="Z775" s="42">
        <v>9845307</v>
      </c>
      <c r="AA775" s="42">
        <v>9434177</v>
      </c>
      <c r="AB775" s="42">
        <v>9023047</v>
      </c>
      <c r="AC775" s="42">
        <v>8611917</v>
      </c>
      <c r="AD775" s="42">
        <v>8200787</v>
      </c>
      <c r="AE775" s="42">
        <v>7789657</v>
      </c>
      <c r="AF775" s="42">
        <v>7378527</v>
      </c>
      <c r="AG775" s="42">
        <v>6967397</v>
      </c>
      <c r="AH775" s="42">
        <v>6556267</v>
      </c>
      <c r="AI775" s="42">
        <v>6145137</v>
      </c>
      <c r="AK775" s="44">
        <v>73</v>
      </c>
      <c r="AL775" s="44" t="s">
        <v>13292</v>
      </c>
      <c r="AM775" s="44">
        <v>2050</v>
      </c>
      <c r="AN775" s="44">
        <v>29</v>
      </c>
      <c r="AO775" s="44">
        <v>-411130</v>
      </c>
      <c r="AP775">
        <v>848961637</v>
      </c>
      <c r="AQ775">
        <v>2065</v>
      </c>
      <c r="AR775">
        <v>2065</v>
      </c>
    </row>
    <row r="776" spans="1:44" ht="15" x14ac:dyDescent="0.25">
      <c r="A776" s="17" t="s">
        <v>6890</v>
      </c>
      <c r="B776" s="43" t="str">
        <f t="shared" si="12"/>
        <v/>
      </c>
      <c r="C776" s="43" t="s">
        <v>13291</v>
      </c>
      <c r="D776" s="5">
        <v>40007347</v>
      </c>
      <c r="E776" s="42">
        <v>39709348</v>
      </c>
      <c r="F776" s="42">
        <v>39411349</v>
      </c>
      <c r="G776" s="42">
        <v>39113350</v>
      </c>
      <c r="H776" s="42">
        <v>38815351</v>
      </c>
      <c r="I776" s="42">
        <v>38517352</v>
      </c>
      <c r="J776" s="42">
        <v>38219353</v>
      </c>
      <c r="K776" s="42">
        <v>37921354</v>
      </c>
      <c r="L776" s="42">
        <v>37623355</v>
      </c>
      <c r="M776" s="42">
        <v>37325356</v>
      </c>
      <c r="N776" s="42">
        <v>37027357</v>
      </c>
      <c r="O776" s="42">
        <v>36729358</v>
      </c>
      <c r="P776" s="42">
        <v>36431359</v>
      </c>
      <c r="Q776" s="42">
        <v>36133360</v>
      </c>
      <c r="R776" s="42">
        <v>35835361</v>
      </c>
      <c r="S776" s="42">
        <v>35537362</v>
      </c>
      <c r="T776" s="42">
        <v>35239363</v>
      </c>
      <c r="U776" s="42">
        <v>34941364</v>
      </c>
      <c r="V776" s="42">
        <v>34643365</v>
      </c>
      <c r="W776" s="42">
        <v>34345366</v>
      </c>
      <c r="X776" s="42">
        <v>34047367</v>
      </c>
      <c r="Y776" s="42">
        <v>33749368</v>
      </c>
      <c r="Z776" s="42">
        <v>33451369</v>
      </c>
      <c r="AA776" s="42">
        <v>33153370</v>
      </c>
      <c r="AB776" s="42">
        <v>32855371</v>
      </c>
      <c r="AC776" s="42">
        <v>32557372</v>
      </c>
      <c r="AD776" s="42">
        <v>32259373</v>
      </c>
      <c r="AE776" s="42">
        <v>31961374</v>
      </c>
      <c r="AF776" s="42">
        <v>31663375</v>
      </c>
      <c r="AG776" s="42">
        <v>31365376</v>
      </c>
      <c r="AH776" s="42">
        <v>31067377</v>
      </c>
      <c r="AI776" s="42">
        <v>30769378</v>
      </c>
      <c r="AK776" s="44">
        <v>73</v>
      </c>
      <c r="AL776" s="44" t="s">
        <v>13292</v>
      </c>
      <c r="AM776" s="44">
        <v>2050</v>
      </c>
      <c r="AN776" s="44">
        <v>29</v>
      </c>
      <c r="AO776" s="44">
        <v>-297999</v>
      </c>
      <c r="AP776">
        <v>641667328</v>
      </c>
      <c r="AQ776">
        <v>2153</v>
      </c>
      <c r="AR776">
        <v>2100</v>
      </c>
    </row>
    <row r="777" spans="1:44" ht="15" x14ac:dyDescent="0.25">
      <c r="A777" s="17" t="s">
        <v>6890</v>
      </c>
      <c r="B777" s="43" t="str">
        <f t="shared" si="12"/>
        <v/>
      </c>
      <c r="C777" s="43" t="s">
        <v>13291</v>
      </c>
      <c r="D777" s="5">
        <v>8050603</v>
      </c>
      <c r="E777" s="42">
        <v>8050583</v>
      </c>
      <c r="F777" s="42">
        <v>8050563</v>
      </c>
      <c r="G777" s="42">
        <v>8050543</v>
      </c>
      <c r="H777" s="42">
        <v>8050523</v>
      </c>
      <c r="I777" s="42">
        <v>8050503</v>
      </c>
      <c r="J777" s="42">
        <v>8050483</v>
      </c>
      <c r="K777" s="42">
        <v>8050463</v>
      </c>
      <c r="L777" s="42">
        <v>8050443</v>
      </c>
      <c r="M777" s="42">
        <v>8050423</v>
      </c>
      <c r="N777" s="42">
        <v>8050403</v>
      </c>
      <c r="O777" s="42">
        <v>8050383</v>
      </c>
      <c r="P777" s="42">
        <v>8050363</v>
      </c>
      <c r="Q777" s="42">
        <v>8050343</v>
      </c>
      <c r="R777" s="42">
        <v>8050323</v>
      </c>
      <c r="S777" s="42">
        <v>8050303</v>
      </c>
      <c r="T777" s="42">
        <v>8050283</v>
      </c>
      <c r="U777" s="42">
        <v>8050263</v>
      </c>
      <c r="V777" s="42">
        <v>8050243</v>
      </c>
      <c r="W777" s="42">
        <v>8050223</v>
      </c>
      <c r="X777" s="42">
        <v>8050203</v>
      </c>
      <c r="Y777" s="42">
        <v>8050183</v>
      </c>
      <c r="Z777" s="42">
        <v>8050163</v>
      </c>
      <c r="AA777" s="42">
        <v>8050143</v>
      </c>
      <c r="AB777" s="42">
        <v>8050123</v>
      </c>
      <c r="AC777" s="42">
        <v>8050103</v>
      </c>
      <c r="AD777" s="42">
        <v>8050083</v>
      </c>
      <c r="AE777" s="42">
        <v>8050063</v>
      </c>
      <c r="AF777" s="42">
        <v>8050043</v>
      </c>
      <c r="AG777" s="42">
        <v>8050023</v>
      </c>
      <c r="AH777" s="42">
        <v>8050003</v>
      </c>
      <c r="AI777" s="42">
        <v>8049983</v>
      </c>
      <c r="AK777" s="44">
        <v>73</v>
      </c>
      <c r="AL777" s="44" t="s">
        <v>13292</v>
      </c>
      <c r="AM777" s="44">
        <v>2050</v>
      </c>
      <c r="AN777" s="44">
        <v>29</v>
      </c>
      <c r="AO777" s="44">
        <v>-20</v>
      </c>
      <c r="AP777">
        <v>8090983</v>
      </c>
      <c r="AQ777">
        <v>404549</v>
      </c>
      <c r="AR777">
        <v>2100</v>
      </c>
    </row>
    <row r="778" spans="1:44" ht="15" x14ac:dyDescent="0.25">
      <c r="A778" s="17" t="s">
        <v>6890</v>
      </c>
      <c r="B778" s="43" t="str">
        <f t="shared" si="12"/>
        <v/>
      </c>
      <c r="C778" s="43" t="s">
        <v>13291</v>
      </c>
      <c r="D778" s="5">
        <v>40618835</v>
      </c>
      <c r="E778" s="42">
        <v>40111833</v>
      </c>
      <c r="F778" s="42">
        <v>39604831</v>
      </c>
      <c r="G778" s="42">
        <v>39097829</v>
      </c>
      <c r="H778" s="42">
        <v>38590827</v>
      </c>
      <c r="I778" s="42">
        <v>38083825</v>
      </c>
      <c r="J778" s="42">
        <v>37576823</v>
      </c>
      <c r="K778" s="42">
        <v>37069821</v>
      </c>
      <c r="L778" s="42">
        <v>36562819</v>
      </c>
      <c r="M778" s="42">
        <v>36055817</v>
      </c>
      <c r="N778" s="42">
        <v>35548815</v>
      </c>
      <c r="O778" s="42">
        <v>35041813</v>
      </c>
      <c r="P778" s="42">
        <v>34534811</v>
      </c>
      <c r="Q778" s="42">
        <v>34027809</v>
      </c>
      <c r="R778" s="42">
        <v>33520807</v>
      </c>
      <c r="S778" s="42">
        <v>33013805</v>
      </c>
      <c r="T778" s="42">
        <v>32506803</v>
      </c>
      <c r="U778" s="42">
        <v>31999801</v>
      </c>
      <c r="V778" s="42">
        <v>31492799</v>
      </c>
      <c r="W778" s="42">
        <v>30985797</v>
      </c>
      <c r="X778" s="42">
        <v>30478795</v>
      </c>
      <c r="Y778" s="42">
        <v>29971793</v>
      </c>
      <c r="Z778" s="42">
        <v>29464791</v>
      </c>
      <c r="AA778" s="42">
        <v>28957789</v>
      </c>
      <c r="AB778" s="42">
        <v>28450787</v>
      </c>
      <c r="AC778" s="42">
        <v>27943785</v>
      </c>
      <c r="AD778" s="42">
        <v>27436783</v>
      </c>
      <c r="AE778" s="42">
        <v>26929781</v>
      </c>
      <c r="AF778" s="42">
        <v>26422779</v>
      </c>
      <c r="AG778" s="42">
        <v>25915777</v>
      </c>
      <c r="AH778" s="42">
        <v>25408775</v>
      </c>
      <c r="AI778" s="42">
        <v>24901773</v>
      </c>
      <c r="AK778" s="44">
        <v>73</v>
      </c>
      <c r="AL778" s="44" t="s">
        <v>13292</v>
      </c>
      <c r="AM778" s="44">
        <v>2050</v>
      </c>
      <c r="AN778" s="44">
        <v>29</v>
      </c>
      <c r="AO778" s="44">
        <v>-507002</v>
      </c>
      <c r="AP778">
        <v>1064255873</v>
      </c>
      <c r="AQ778">
        <v>2099</v>
      </c>
      <c r="AR778">
        <v>2099</v>
      </c>
    </row>
    <row r="779" spans="1:44" ht="15" x14ac:dyDescent="0.25">
      <c r="A779" s="17" t="s">
        <v>7277</v>
      </c>
      <c r="B779" s="43">
        <f t="shared" si="12"/>
        <v>1</v>
      </c>
      <c r="C779" s="43" t="s">
        <v>13291</v>
      </c>
      <c r="D779" s="5">
        <v>17534171</v>
      </c>
      <c r="E779" s="42">
        <v>17181311</v>
      </c>
      <c r="F779" s="42">
        <v>16828451</v>
      </c>
      <c r="G779" s="42">
        <v>16475591</v>
      </c>
      <c r="H779" s="42">
        <v>16122731</v>
      </c>
      <c r="I779" s="42">
        <v>15769871</v>
      </c>
      <c r="J779" s="42">
        <v>15417011</v>
      </c>
      <c r="K779" s="42">
        <v>15064151</v>
      </c>
      <c r="L779" s="42">
        <v>14711291</v>
      </c>
      <c r="M779" s="42">
        <v>14358431</v>
      </c>
      <c r="N779" s="42">
        <v>14005571</v>
      </c>
      <c r="O779" s="42">
        <v>13652711</v>
      </c>
      <c r="P779" s="42">
        <v>13299851</v>
      </c>
      <c r="Q779" s="42">
        <v>12946991</v>
      </c>
      <c r="R779" s="42">
        <v>12594131</v>
      </c>
      <c r="S779" s="42">
        <v>12241271</v>
      </c>
      <c r="T779" s="42">
        <v>11888411</v>
      </c>
      <c r="U779" s="42">
        <v>11535551</v>
      </c>
      <c r="V779" s="42">
        <v>11182691</v>
      </c>
      <c r="W779" s="42">
        <v>10829831</v>
      </c>
      <c r="X779" s="42">
        <v>10476971</v>
      </c>
      <c r="Y779" s="42">
        <v>10124111</v>
      </c>
      <c r="Z779" s="42">
        <v>9771251</v>
      </c>
      <c r="AA779" s="42">
        <v>9418391</v>
      </c>
      <c r="AB779" s="42">
        <v>9065531</v>
      </c>
      <c r="AC779" s="42">
        <v>8712671</v>
      </c>
      <c r="AD779" s="42">
        <v>8359811</v>
      </c>
      <c r="AE779" s="42">
        <v>8006951</v>
      </c>
      <c r="AF779" s="42">
        <v>7654091</v>
      </c>
      <c r="AG779" s="42">
        <v>7301231</v>
      </c>
      <c r="AH779" s="42">
        <v>6948371</v>
      </c>
      <c r="AI779" s="42">
        <v>6595511</v>
      </c>
      <c r="AK779" s="44">
        <v>73</v>
      </c>
      <c r="AL779" s="44" t="s">
        <v>13292</v>
      </c>
      <c r="AM779" s="44">
        <v>2050</v>
      </c>
      <c r="AN779" s="44">
        <v>29</v>
      </c>
      <c r="AO779" s="44">
        <v>-352860</v>
      </c>
      <c r="AP779">
        <v>729958511</v>
      </c>
      <c r="AQ779">
        <v>2069</v>
      </c>
      <c r="AR779">
        <v>2069</v>
      </c>
    </row>
    <row r="780" spans="1:44" ht="15" x14ac:dyDescent="0.25">
      <c r="A780" s="17" t="s">
        <v>7277</v>
      </c>
      <c r="B780" s="43" t="str">
        <f t="shared" si="12"/>
        <v/>
      </c>
      <c r="C780" s="43" t="s">
        <v>13291</v>
      </c>
      <c r="D780" s="5">
        <v>2145595</v>
      </c>
      <c r="E780" s="42">
        <v>2046875</v>
      </c>
      <c r="F780" s="42">
        <v>1948155</v>
      </c>
      <c r="G780" s="42">
        <v>1849435</v>
      </c>
      <c r="H780" s="42">
        <v>1750715</v>
      </c>
      <c r="I780" s="42">
        <v>1651995</v>
      </c>
      <c r="J780" s="42">
        <v>1553275</v>
      </c>
      <c r="K780" s="42">
        <v>1454555</v>
      </c>
      <c r="L780" s="42">
        <v>1355835</v>
      </c>
      <c r="M780" s="42">
        <v>1257115</v>
      </c>
      <c r="N780" s="42">
        <v>1158395</v>
      </c>
      <c r="O780" s="42">
        <v>1059675</v>
      </c>
      <c r="P780" s="42">
        <v>960955</v>
      </c>
      <c r="Q780" s="42">
        <v>862235</v>
      </c>
      <c r="R780" s="42">
        <v>763515</v>
      </c>
      <c r="S780" s="42">
        <v>664795</v>
      </c>
      <c r="T780" s="42">
        <v>566075</v>
      </c>
      <c r="U780" s="42">
        <v>467355</v>
      </c>
      <c r="V780" s="42">
        <v>368635</v>
      </c>
      <c r="W780" s="42">
        <v>269915</v>
      </c>
      <c r="X780" s="42">
        <v>171195</v>
      </c>
      <c r="Y780" s="42">
        <v>72475</v>
      </c>
      <c r="Z780" s="42" t="s">
        <v>13291</v>
      </c>
      <c r="AA780" s="42" t="s">
        <v>13291</v>
      </c>
      <c r="AB780" s="42" t="s">
        <v>13291</v>
      </c>
      <c r="AC780" s="42" t="s">
        <v>13291</v>
      </c>
      <c r="AD780" s="42" t="s">
        <v>13291</v>
      </c>
      <c r="AE780" s="42" t="s">
        <v>13291</v>
      </c>
      <c r="AF780" s="42" t="s">
        <v>13291</v>
      </c>
      <c r="AG780" s="42" t="s">
        <v>13291</v>
      </c>
      <c r="AH780" s="42" t="s">
        <v>13291</v>
      </c>
      <c r="AI780" s="42" t="s">
        <v>13291</v>
      </c>
      <c r="AK780" s="44">
        <v>63</v>
      </c>
      <c r="AL780" s="44" t="s">
        <v>13300</v>
      </c>
      <c r="AM780" s="44">
        <v>2040</v>
      </c>
      <c r="AN780" s="44">
        <v>19</v>
      </c>
      <c r="AO780" s="44">
        <v>-98720</v>
      </c>
      <c r="AP780">
        <v>201461275</v>
      </c>
      <c r="AQ780">
        <v>2041</v>
      </c>
      <c r="AR780">
        <v>2041</v>
      </c>
    </row>
    <row r="781" spans="1:44" ht="15" x14ac:dyDescent="0.25">
      <c r="A781" s="17" t="s">
        <v>7277</v>
      </c>
      <c r="B781" s="43" t="str">
        <f t="shared" si="12"/>
        <v/>
      </c>
      <c r="C781" s="43" t="s">
        <v>13291</v>
      </c>
      <c r="D781" s="5">
        <v>5214345</v>
      </c>
      <c r="E781" s="42">
        <v>4898504</v>
      </c>
      <c r="F781" s="42">
        <v>4582663</v>
      </c>
      <c r="G781" s="42">
        <v>4266822</v>
      </c>
      <c r="H781" s="42">
        <v>3950981</v>
      </c>
      <c r="I781" s="42">
        <v>3635140</v>
      </c>
      <c r="J781" s="42">
        <v>3319299</v>
      </c>
      <c r="K781" s="42">
        <v>3003458</v>
      </c>
      <c r="L781" s="42">
        <v>2687617</v>
      </c>
      <c r="M781" s="42">
        <v>2371776</v>
      </c>
      <c r="N781" s="42">
        <v>2055935</v>
      </c>
      <c r="O781" s="42">
        <v>1740094</v>
      </c>
      <c r="P781" s="42">
        <v>1424253</v>
      </c>
      <c r="Q781" s="42">
        <v>1108412</v>
      </c>
      <c r="R781" s="42">
        <v>792571</v>
      </c>
      <c r="S781" s="42">
        <v>476730</v>
      </c>
      <c r="T781" s="42">
        <v>160889</v>
      </c>
      <c r="U781" s="42" t="s">
        <v>13291</v>
      </c>
      <c r="V781" s="42" t="s">
        <v>13291</v>
      </c>
      <c r="W781" s="42" t="s">
        <v>13291</v>
      </c>
      <c r="X781" s="42" t="s">
        <v>13291</v>
      </c>
      <c r="Y781" s="42" t="s">
        <v>13291</v>
      </c>
      <c r="Z781" s="42" t="s">
        <v>13291</v>
      </c>
      <c r="AA781" s="42" t="s">
        <v>13291</v>
      </c>
      <c r="AB781" s="42" t="s">
        <v>13291</v>
      </c>
      <c r="AC781" s="42" t="s">
        <v>13291</v>
      </c>
      <c r="AD781" s="42" t="s">
        <v>13291</v>
      </c>
      <c r="AE781" s="42" t="s">
        <v>13291</v>
      </c>
      <c r="AF781" s="42" t="s">
        <v>13291</v>
      </c>
      <c r="AG781" s="42" t="s">
        <v>13291</v>
      </c>
      <c r="AH781" s="42" t="s">
        <v>13291</v>
      </c>
      <c r="AI781" s="42" t="s">
        <v>13291</v>
      </c>
      <c r="AK781" s="44">
        <v>58</v>
      </c>
      <c r="AL781" s="44" t="s">
        <v>13318</v>
      </c>
      <c r="AM781" s="44">
        <v>2035</v>
      </c>
      <c r="AN781" s="44">
        <v>14</v>
      </c>
      <c r="AO781" s="44">
        <v>-315841</v>
      </c>
      <c r="AP781">
        <v>642897324</v>
      </c>
      <c r="AQ781">
        <v>2036</v>
      </c>
      <c r="AR781">
        <v>2036</v>
      </c>
    </row>
    <row r="782" spans="1:44" ht="15" x14ac:dyDescent="0.25">
      <c r="A782" s="17" t="s">
        <v>7277</v>
      </c>
      <c r="B782" s="43" t="str">
        <f t="shared" si="12"/>
        <v/>
      </c>
      <c r="C782" s="43" t="s">
        <v>13291</v>
      </c>
      <c r="D782" s="5">
        <v>465382349</v>
      </c>
      <c r="E782" s="42">
        <v>465008573</v>
      </c>
      <c r="F782" s="42">
        <v>464634797</v>
      </c>
      <c r="G782" s="42">
        <v>464261021</v>
      </c>
      <c r="H782" s="42">
        <v>463887245</v>
      </c>
      <c r="I782" s="42">
        <v>463513469</v>
      </c>
      <c r="J782" s="42">
        <v>463139693</v>
      </c>
      <c r="K782" s="42">
        <v>462765917</v>
      </c>
      <c r="L782" s="42">
        <v>462392141</v>
      </c>
      <c r="M782" s="42">
        <v>462018365</v>
      </c>
      <c r="N782" s="42">
        <v>461644589</v>
      </c>
      <c r="O782" s="42">
        <v>461270813</v>
      </c>
      <c r="P782" s="42">
        <v>460897037</v>
      </c>
      <c r="Q782" s="42">
        <v>460523261</v>
      </c>
      <c r="R782" s="42">
        <v>460149485</v>
      </c>
      <c r="S782" s="42">
        <v>459775709</v>
      </c>
      <c r="T782" s="42">
        <v>459401933</v>
      </c>
      <c r="U782" s="42">
        <v>459028157</v>
      </c>
      <c r="V782" s="42">
        <v>458654381</v>
      </c>
      <c r="W782" s="42">
        <v>458280605</v>
      </c>
      <c r="X782" s="42">
        <v>457906829</v>
      </c>
      <c r="Y782" s="42">
        <v>457533053</v>
      </c>
      <c r="Z782" s="42">
        <v>457159277</v>
      </c>
      <c r="AA782" s="42">
        <v>456785501</v>
      </c>
      <c r="AB782" s="42">
        <v>456411725</v>
      </c>
      <c r="AC782" s="42">
        <v>456037949</v>
      </c>
      <c r="AD782" s="42">
        <v>455664173</v>
      </c>
      <c r="AE782" s="42">
        <v>455290397</v>
      </c>
      <c r="AF782" s="42">
        <v>454916621</v>
      </c>
      <c r="AG782" s="42">
        <v>454542845</v>
      </c>
      <c r="AH782" s="42">
        <v>454169069</v>
      </c>
      <c r="AI782" s="42">
        <v>453795293</v>
      </c>
      <c r="AK782" s="44">
        <v>73</v>
      </c>
      <c r="AL782" s="44" t="s">
        <v>13292</v>
      </c>
      <c r="AM782" s="44">
        <v>2050</v>
      </c>
      <c r="AN782" s="44">
        <v>29</v>
      </c>
      <c r="AO782" s="44">
        <v>-373776</v>
      </c>
      <c r="AP782">
        <v>1220036093</v>
      </c>
      <c r="AQ782">
        <v>3264</v>
      </c>
      <c r="AR782">
        <v>2100</v>
      </c>
    </row>
    <row r="783" spans="1:44" ht="15" x14ac:dyDescent="0.25">
      <c r="A783" s="17" t="s">
        <v>7277</v>
      </c>
      <c r="B783" s="43" t="str">
        <f t="shared" si="12"/>
        <v/>
      </c>
      <c r="C783" s="43" t="s">
        <v>13291</v>
      </c>
      <c r="D783" s="5">
        <v>14796397</v>
      </c>
      <c r="E783" s="42">
        <v>14720363</v>
      </c>
      <c r="F783" s="42">
        <v>14644329</v>
      </c>
      <c r="G783" s="42">
        <v>14568295</v>
      </c>
      <c r="H783" s="42">
        <v>14492261</v>
      </c>
      <c r="I783" s="42">
        <v>14416227</v>
      </c>
      <c r="J783" s="42">
        <v>14340193</v>
      </c>
      <c r="K783" s="42">
        <v>14264159</v>
      </c>
      <c r="L783" s="42">
        <v>14188125</v>
      </c>
      <c r="M783" s="42">
        <v>14112091</v>
      </c>
      <c r="N783" s="42">
        <v>14036057</v>
      </c>
      <c r="O783" s="42">
        <v>13960023</v>
      </c>
      <c r="P783" s="42">
        <v>13883989</v>
      </c>
      <c r="Q783" s="42">
        <v>13807955</v>
      </c>
      <c r="R783" s="42">
        <v>13731921</v>
      </c>
      <c r="S783" s="42">
        <v>13655887</v>
      </c>
      <c r="T783" s="42">
        <v>13579853</v>
      </c>
      <c r="U783" s="42">
        <v>13503819</v>
      </c>
      <c r="V783" s="42">
        <v>13427785</v>
      </c>
      <c r="W783" s="42">
        <v>13351751</v>
      </c>
      <c r="X783" s="42">
        <v>13275717</v>
      </c>
      <c r="Y783" s="42">
        <v>13199683</v>
      </c>
      <c r="Z783" s="42">
        <v>13123649</v>
      </c>
      <c r="AA783" s="42">
        <v>13047615</v>
      </c>
      <c r="AB783" s="42">
        <v>12971581</v>
      </c>
      <c r="AC783" s="42">
        <v>12895547</v>
      </c>
      <c r="AD783" s="42">
        <v>12819513</v>
      </c>
      <c r="AE783" s="42">
        <v>12743479</v>
      </c>
      <c r="AF783" s="42">
        <v>12667445</v>
      </c>
      <c r="AG783" s="42">
        <v>12591411</v>
      </c>
      <c r="AH783" s="42">
        <v>12515377</v>
      </c>
      <c r="AI783" s="42">
        <v>12439343</v>
      </c>
      <c r="AK783" s="44">
        <v>73</v>
      </c>
      <c r="AL783" s="44" t="s">
        <v>13292</v>
      </c>
      <c r="AM783" s="44">
        <v>2050</v>
      </c>
      <c r="AN783" s="44">
        <v>29</v>
      </c>
      <c r="AO783" s="44">
        <v>-76034</v>
      </c>
      <c r="AP783">
        <v>168309043</v>
      </c>
      <c r="AQ783">
        <v>2214</v>
      </c>
      <c r="AR783">
        <v>2100</v>
      </c>
    </row>
    <row r="784" spans="1:44" ht="15" x14ac:dyDescent="0.25">
      <c r="A784" s="17" t="s">
        <v>7277</v>
      </c>
      <c r="B784" s="43" t="str">
        <f t="shared" si="12"/>
        <v/>
      </c>
      <c r="C784" s="43" t="s">
        <v>13291</v>
      </c>
      <c r="D784" s="5">
        <v>26926953</v>
      </c>
      <c r="E784" s="42">
        <v>26544515</v>
      </c>
      <c r="F784" s="42">
        <v>26162077</v>
      </c>
      <c r="G784" s="42">
        <v>25779639</v>
      </c>
      <c r="H784" s="42">
        <v>25397201</v>
      </c>
      <c r="I784" s="42">
        <v>25014763</v>
      </c>
      <c r="J784" s="42">
        <v>24632325</v>
      </c>
      <c r="K784" s="42">
        <v>24249887</v>
      </c>
      <c r="L784" s="42">
        <v>23867449</v>
      </c>
      <c r="M784" s="42">
        <v>23485011</v>
      </c>
      <c r="N784" s="42">
        <v>23102573</v>
      </c>
      <c r="O784" s="42">
        <v>22720135</v>
      </c>
      <c r="P784" s="42">
        <v>22337697</v>
      </c>
      <c r="Q784" s="42">
        <v>21955259</v>
      </c>
      <c r="R784" s="42">
        <v>21572821</v>
      </c>
      <c r="S784" s="42">
        <v>21190383</v>
      </c>
      <c r="T784" s="42">
        <v>20807945</v>
      </c>
      <c r="U784" s="42">
        <v>20425507</v>
      </c>
      <c r="V784" s="42">
        <v>20043069</v>
      </c>
      <c r="W784" s="42">
        <v>19660631</v>
      </c>
      <c r="X784" s="42">
        <v>19278193</v>
      </c>
      <c r="Y784" s="42">
        <v>18895755</v>
      </c>
      <c r="Z784" s="42">
        <v>18513317</v>
      </c>
      <c r="AA784" s="42">
        <v>18130879</v>
      </c>
      <c r="AB784" s="42">
        <v>17748441</v>
      </c>
      <c r="AC784" s="42">
        <v>17366003</v>
      </c>
      <c r="AD784" s="42">
        <v>16983565</v>
      </c>
      <c r="AE784" s="42">
        <v>16601127</v>
      </c>
      <c r="AF784" s="42">
        <v>16218689</v>
      </c>
      <c r="AG784" s="42">
        <v>15836251</v>
      </c>
      <c r="AH784" s="42">
        <v>15453813</v>
      </c>
      <c r="AI784" s="42">
        <v>15071375</v>
      </c>
      <c r="AK784" s="44">
        <v>73</v>
      </c>
      <c r="AL784" s="44" t="s">
        <v>13292</v>
      </c>
      <c r="AM784" s="44">
        <v>2050</v>
      </c>
      <c r="AN784" s="44">
        <v>29</v>
      </c>
      <c r="AO784" s="44">
        <v>-382438</v>
      </c>
      <c r="AP784">
        <v>799069275</v>
      </c>
      <c r="AQ784">
        <v>2089</v>
      </c>
      <c r="AR784">
        <v>2089</v>
      </c>
    </row>
    <row r="785" spans="1:44" ht="15" x14ac:dyDescent="0.25">
      <c r="A785" s="17" t="s">
        <v>7277</v>
      </c>
      <c r="B785" s="43" t="str">
        <f t="shared" si="12"/>
        <v/>
      </c>
      <c r="C785" s="43" t="s">
        <v>13291</v>
      </c>
      <c r="D785" s="5">
        <v>43633573</v>
      </c>
      <c r="E785" s="42">
        <v>43558522</v>
      </c>
      <c r="F785" s="42">
        <v>43483471</v>
      </c>
      <c r="G785" s="42">
        <v>43408420</v>
      </c>
      <c r="H785" s="42">
        <v>43333369</v>
      </c>
      <c r="I785" s="42">
        <v>43258318</v>
      </c>
      <c r="J785" s="42">
        <v>43183267</v>
      </c>
      <c r="K785" s="42">
        <v>43108216</v>
      </c>
      <c r="L785" s="42">
        <v>43033165</v>
      </c>
      <c r="M785" s="42">
        <v>42958114</v>
      </c>
      <c r="N785" s="42">
        <v>42883063</v>
      </c>
      <c r="O785" s="42">
        <v>42808012</v>
      </c>
      <c r="P785" s="42">
        <v>42732961</v>
      </c>
      <c r="Q785" s="42">
        <v>42657910</v>
      </c>
      <c r="R785" s="42">
        <v>42582859</v>
      </c>
      <c r="S785" s="42">
        <v>42507808</v>
      </c>
      <c r="T785" s="42">
        <v>42432757</v>
      </c>
      <c r="U785" s="42">
        <v>42357706</v>
      </c>
      <c r="V785" s="42">
        <v>42282655</v>
      </c>
      <c r="W785" s="42">
        <v>42207604</v>
      </c>
      <c r="X785" s="42">
        <v>42132553</v>
      </c>
      <c r="Y785" s="42">
        <v>42057502</v>
      </c>
      <c r="Z785" s="42">
        <v>41982451</v>
      </c>
      <c r="AA785" s="42">
        <v>41907400</v>
      </c>
      <c r="AB785" s="42">
        <v>41832349</v>
      </c>
      <c r="AC785" s="42">
        <v>41757298</v>
      </c>
      <c r="AD785" s="42">
        <v>41682247</v>
      </c>
      <c r="AE785" s="42">
        <v>41607196</v>
      </c>
      <c r="AF785" s="42">
        <v>41532145</v>
      </c>
      <c r="AG785" s="42">
        <v>41457094</v>
      </c>
      <c r="AH785" s="42">
        <v>41382043</v>
      </c>
      <c r="AI785" s="42">
        <v>41306992</v>
      </c>
      <c r="AK785" s="44">
        <v>73</v>
      </c>
      <c r="AL785" s="44" t="s">
        <v>13292</v>
      </c>
      <c r="AM785" s="44">
        <v>2050</v>
      </c>
      <c r="AN785" s="44">
        <v>29</v>
      </c>
      <c r="AO785" s="44">
        <v>-75051</v>
      </c>
      <c r="AP785">
        <v>195161542</v>
      </c>
      <c r="AQ785">
        <v>2600</v>
      </c>
      <c r="AR785">
        <v>2100</v>
      </c>
    </row>
    <row r="786" spans="1:44" ht="15" x14ac:dyDescent="0.25">
      <c r="A786" s="17" t="s">
        <v>7277</v>
      </c>
      <c r="B786" s="43" t="str">
        <f t="shared" si="12"/>
        <v/>
      </c>
      <c r="C786" s="43" t="s">
        <v>13291</v>
      </c>
      <c r="D786" s="5">
        <v>5234845</v>
      </c>
      <c r="E786" s="42">
        <v>4840665</v>
      </c>
      <c r="F786" s="42">
        <v>4446485</v>
      </c>
      <c r="G786" s="42">
        <v>4052305</v>
      </c>
      <c r="H786" s="42">
        <v>3658125</v>
      </c>
      <c r="I786" s="42">
        <v>3263945</v>
      </c>
      <c r="J786" s="42">
        <v>2869765</v>
      </c>
      <c r="K786" s="42">
        <v>2475585</v>
      </c>
      <c r="L786" s="42">
        <v>2081405</v>
      </c>
      <c r="M786" s="42">
        <v>1687225</v>
      </c>
      <c r="N786" s="42">
        <v>1293045</v>
      </c>
      <c r="O786" s="42">
        <v>898865</v>
      </c>
      <c r="P786" s="42">
        <v>504685</v>
      </c>
      <c r="Q786" s="42">
        <v>110505</v>
      </c>
      <c r="R786" s="42" t="s">
        <v>13291</v>
      </c>
      <c r="S786" s="42" t="s">
        <v>13291</v>
      </c>
      <c r="T786" s="42" t="s">
        <v>13291</v>
      </c>
      <c r="U786" s="42" t="s">
        <v>13291</v>
      </c>
      <c r="V786" s="42" t="s">
        <v>13291</v>
      </c>
      <c r="W786" s="42" t="s">
        <v>13291</v>
      </c>
      <c r="X786" s="42" t="s">
        <v>13291</v>
      </c>
      <c r="Y786" s="42" t="s">
        <v>13291</v>
      </c>
      <c r="Z786" s="42" t="s">
        <v>13291</v>
      </c>
      <c r="AA786" s="42" t="s">
        <v>13291</v>
      </c>
      <c r="AB786" s="42" t="s">
        <v>13291</v>
      </c>
      <c r="AC786" s="42" t="s">
        <v>13291</v>
      </c>
      <c r="AD786" s="42" t="s">
        <v>13291</v>
      </c>
      <c r="AE786" s="42" t="s">
        <v>13291</v>
      </c>
      <c r="AF786" s="42" t="s">
        <v>13291</v>
      </c>
      <c r="AG786" s="42" t="s">
        <v>13291</v>
      </c>
      <c r="AH786" s="42" t="s">
        <v>13291</v>
      </c>
      <c r="AI786" s="42" t="s">
        <v>13291</v>
      </c>
      <c r="AK786" s="44">
        <v>55</v>
      </c>
      <c r="AL786" s="44" t="s">
        <v>13304</v>
      </c>
      <c r="AM786" s="44">
        <v>2032</v>
      </c>
      <c r="AN786" s="44">
        <v>11</v>
      </c>
      <c r="AO786" s="44">
        <v>-394180</v>
      </c>
      <c r="AP786">
        <v>801084265</v>
      </c>
      <c r="AQ786">
        <v>2032</v>
      </c>
      <c r="AR786">
        <v>2032</v>
      </c>
    </row>
    <row r="787" spans="1:44" ht="15" x14ac:dyDescent="0.25">
      <c r="A787" s="17" t="s">
        <v>7277</v>
      </c>
      <c r="B787" s="43" t="str">
        <f t="shared" si="12"/>
        <v/>
      </c>
      <c r="C787" s="43" t="s">
        <v>13291</v>
      </c>
      <c r="D787" s="5">
        <v>195017526</v>
      </c>
      <c r="E787" s="42">
        <v>194495594</v>
      </c>
      <c r="F787" s="42">
        <v>193973662</v>
      </c>
      <c r="G787" s="42">
        <v>193451730</v>
      </c>
      <c r="H787" s="42">
        <v>192929798</v>
      </c>
      <c r="I787" s="42">
        <v>192407866</v>
      </c>
      <c r="J787" s="42">
        <v>191885934</v>
      </c>
      <c r="K787" s="42">
        <v>191364002</v>
      </c>
      <c r="L787" s="42">
        <v>190842070</v>
      </c>
      <c r="M787" s="42">
        <v>190320138</v>
      </c>
      <c r="N787" s="42">
        <v>189798206</v>
      </c>
      <c r="O787" s="42">
        <v>189276274</v>
      </c>
      <c r="P787" s="42">
        <v>188754342</v>
      </c>
      <c r="Q787" s="42">
        <v>188232410</v>
      </c>
      <c r="R787" s="42">
        <v>187710478</v>
      </c>
      <c r="S787" s="42">
        <v>187188546</v>
      </c>
      <c r="T787" s="42">
        <v>186666614</v>
      </c>
      <c r="U787" s="42">
        <v>186144682</v>
      </c>
      <c r="V787" s="42">
        <v>185622750</v>
      </c>
      <c r="W787" s="42">
        <v>185100818</v>
      </c>
      <c r="X787" s="42">
        <v>184578886</v>
      </c>
      <c r="Y787" s="42">
        <v>184056954</v>
      </c>
      <c r="Z787" s="42">
        <v>183535022</v>
      </c>
      <c r="AA787" s="42">
        <v>183013090</v>
      </c>
      <c r="AB787" s="42">
        <v>182491158</v>
      </c>
      <c r="AC787" s="42">
        <v>181969226</v>
      </c>
      <c r="AD787" s="42">
        <v>181447294</v>
      </c>
      <c r="AE787" s="42">
        <v>180925362</v>
      </c>
      <c r="AF787" s="42">
        <v>180403430</v>
      </c>
      <c r="AG787" s="42">
        <v>179881498</v>
      </c>
      <c r="AH787" s="42">
        <v>179359566</v>
      </c>
      <c r="AI787" s="42">
        <v>178837634</v>
      </c>
      <c r="AK787" s="44">
        <v>73</v>
      </c>
      <c r="AL787" s="44" t="s">
        <v>13292</v>
      </c>
      <c r="AM787" s="44">
        <v>2050</v>
      </c>
      <c r="AN787" s="44">
        <v>29</v>
      </c>
      <c r="AO787" s="44">
        <v>-521932</v>
      </c>
      <c r="AP787">
        <v>1248798234</v>
      </c>
      <c r="AQ787">
        <v>2393</v>
      </c>
      <c r="AR787">
        <v>2100</v>
      </c>
    </row>
    <row r="788" spans="1:44" ht="15" x14ac:dyDescent="0.25">
      <c r="A788" s="17" t="s">
        <v>7277</v>
      </c>
      <c r="B788" s="43" t="str">
        <f t="shared" si="12"/>
        <v/>
      </c>
      <c r="C788" s="43" t="s">
        <v>13291</v>
      </c>
      <c r="D788" s="5">
        <v>4295549</v>
      </c>
      <c r="E788" s="42">
        <v>4074183</v>
      </c>
      <c r="F788" s="42">
        <v>3852817</v>
      </c>
      <c r="G788" s="42">
        <v>3631451</v>
      </c>
      <c r="H788" s="42">
        <v>3410085</v>
      </c>
      <c r="I788" s="42">
        <v>3188719</v>
      </c>
      <c r="J788" s="42">
        <v>2967353</v>
      </c>
      <c r="K788" s="42">
        <v>2745987</v>
      </c>
      <c r="L788" s="42">
        <v>2524621</v>
      </c>
      <c r="M788" s="42">
        <v>2303255</v>
      </c>
      <c r="N788" s="42">
        <v>2081889</v>
      </c>
      <c r="O788" s="42">
        <v>1860523</v>
      </c>
      <c r="P788" s="42">
        <v>1639157</v>
      </c>
      <c r="Q788" s="42">
        <v>1417791</v>
      </c>
      <c r="R788" s="42">
        <v>1196425</v>
      </c>
      <c r="S788" s="42">
        <v>975059</v>
      </c>
      <c r="T788" s="42">
        <v>753693</v>
      </c>
      <c r="U788" s="42">
        <v>532327</v>
      </c>
      <c r="V788" s="42">
        <v>310961</v>
      </c>
      <c r="W788" s="42">
        <v>89595</v>
      </c>
      <c r="X788" s="42" t="s">
        <v>13291</v>
      </c>
      <c r="Y788" s="42" t="s">
        <v>13291</v>
      </c>
      <c r="Z788" s="42" t="s">
        <v>13291</v>
      </c>
      <c r="AA788" s="42" t="s">
        <v>13291</v>
      </c>
      <c r="AB788" s="42" t="s">
        <v>13291</v>
      </c>
      <c r="AC788" s="42" t="s">
        <v>13291</v>
      </c>
      <c r="AD788" s="42" t="s">
        <v>13291</v>
      </c>
      <c r="AE788" s="42" t="s">
        <v>13291</v>
      </c>
      <c r="AF788" s="42" t="s">
        <v>13291</v>
      </c>
      <c r="AG788" s="42" t="s">
        <v>13291</v>
      </c>
      <c r="AH788" s="42" t="s">
        <v>13291</v>
      </c>
      <c r="AI788" s="42" t="s">
        <v>13291</v>
      </c>
      <c r="AK788" s="44">
        <v>61</v>
      </c>
      <c r="AL788" s="44" t="s">
        <v>13305</v>
      </c>
      <c r="AM788" s="44">
        <v>2038</v>
      </c>
      <c r="AN788" s="44">
        <v>17</v>
      </c>
      <c r="AO788" s="44">
        <v>-221366</v>
      </c>
      <c r="AP788">
        <v>451233503</v>
      </c>
      <c r="AQ788">
        <v>2038</v>
      </c>
      <c r="AR788">
        <v>2038</v>
      </c>
    </row>
    <row r="789" spans="1:44" ht="15" x14ac:dyDescent="0.25">
      <c r="A789" s="17" t="s">
        <v>7472</v>
      </c>
      <c r="B789" s="43">
        <f t="shared" si="12"/>
        <v>1</v>
      </c>
      <c r="C789" s="43" t="s">
        <v>13291</v>
      </c>
      <c r="D789" s="5">
        <v>1111813</v>
      </c>
      <c r="E789" s="42">
        <v>1074880</v>
      </c>
      <c r="F789" s="42">
        <v>1037947</v>
      </c>
      <c r="G789" s="42">
        <v>1001014</v>
      </c>
      <c r="H789" s="42">
        <v>964081</v>
      </c>
      <c r="I789" s="42">
        <v>927148</v>
      </c>
      <c r="J789" s="42">
        <v>890215</v>
      </c>
      <c r="K789" s="42">
        <v>853282</v>
      </c>
      <c r="L789" s="42">
        <v>816349</v>
      </c>
      <c r="M789" s="42">
        <v>779416</v>
      </c>
      <c r="N789" s="42">
        <v>742483</v>
      </c>
      <c r="O789" s="42">
        <v>705550</v>
      </c>
      <c r="P789" s="42">
        <v>668617</v>
      </c>
      <c r="Q789" s="42">
        <v>631684</v>
      </c>
      <c r="R789" s="42">
        <v>594751</v>
      </c>
      <c r="S789" s="42">
        <v>557818</v>
      </c>
      <c r="T789" s="42">
        <v>520885</v>
      </c>
      <c r="U789" s="42">
        <v>483952</v>
      </c>
      <c r="V789" s="42">
        <v>447019</v>
      </c>
      <c r="W789" s="42">
        <v>410086</v>
      </c>
      <c r="X789" s="42">
        <v>373153</v>
      </c>
      <c r="Y789" s="42">
        <v>336220</v>
      </c>
      <c r="Z789" s="42">
        <v>299287</v>
      </c>
      <c r="AA789" s="42">
        <v>262354</v>
      </c>
      <c r="AB789" s="42">
        <v>225421</v>
      </c>
      <c r="AC789" s="42">
        <v>188488</v>
      </c>
      <c r="AD789" s="42">
        <v>151555</v>
      </c>
      <c r="AE789" s="42">
        <v>114622</v>
      </c>
      <c r="AF789" s="42">
        <v>77689</v>
      </c>
      <c r="AG789" s="42">
        <v>40756</v>
      </c>
      <c r="AH789" s="42">
        <v>3823</v>
      </c>
      <c r="AI789" s="42" t="s">
        <v>13291</v>
      </c>
      <c r="AK789" s="44">
        <v>72</v>
      </c>
      <c r="AL789" s="44" t="s">
        <v>13314</v>
      </c>
      <c r="AM789" s="44">
        <v>2049</v>
      </c>
      <c r="AN789" s="44">
        <v>28</v>
      </c>
      <c r="AO789" s="44">
        <v>-36933</v>
      </c>
      <c r="AP789">
        <v>75679540</v>
      </c>
      <c r="AQ789">
        <v>2049</v>
      </c>
      <c r="AR789">
        <v>2049</v>
      </c>
    </row>
    <row r="790" spans="1:44" ht="15" x14ac:dyDescent="0.25">
      <c r="A790" s="17" t="s">
        <v>7472</v>
      </c>
      <c r="B790" s="43" t="str">
        <f t="shared" si="12"/>
        <v/>
      </c>
      <c r="C790" s="43" t="s">
        <v>13291</v>
      </c>
      <c r="D790" s="5">
        <v>108665507</v>
      </c>
      <c r="E790" s="42">
        <v>107229165</v>
      </c>
      <c r="F790" s="42">
        <v>105792823</v>
      </c>
      <c r="G790" s="42">
        <v>104356481</v>
      </c>
      <c r="H790" s="42">
        <v>102920139</v>
      </c>
      <c r="I790" s="42">
        <v>101483797</v>
      </c>
      <c r="J790" s="42">
        <v>100047455</v>
      </c>
      <c r="K790" s="42">
        <v>98611113</v>
      </c>
      <c r="L790" s="42">
        <v>97174771</v>
      </c>
      <c r="M790" s="42">
        <v>95738429</v>
      </c>
      <c r="N790" s="42">
        <v>94302087</v>
      </c>
      <c r="O790" s="42">
        <v>92865745</v>
      </c>
      <c r="P790" s="42">
        <v>91429403</v>
      </c>
      <c r="Q790" s="42">
        <v>89993061</v>
      </c>
      <c r="R790" s="42">
        <v>88556719</v>
      </c>
      <c r="S790" s="42">
        <v>87120377</v>
      </c>
      <c r="T790" s="42">
        <v>85684035</v>
      </c>
      <c r="U790" s="42">
        <v>84247693</v>
      </c>
      <c r="V790" s="42">
        <v>82811351</v>
      </c>
      <c r="W790" s="42">
        <v>81375009</v>
      </c>
      <c r="X790" s="42">
        <v>79938667</v>
      </c>
      <c r="Y790" s="42">
        <v>78502325</v>
      </c>
      <c r="Z790" s="42">
        <v>77065983</v>
      </c>
      <c r="AA790" s="42">
        <v>75629641</v>
      </c>
      <c r="AB790" s="42">
        <v>74193299</v>
      </c>
      <c r="AC790" s="42">
        <v>72756957</v>
      </c>
      <c r="AD790" s="42">
        <v>71320615</v>
      </c>
      <c r="AE790" s="42">
        <v>69884273</v>
      </c>
      <c r="AF790" s="42">
        <v>68447931</v>
      </c>
      <c r="AG790" s="42">
        <v>67011589</v>
      </c>
      <c r="AH790" s="42">
        <v>65575247</v>
      </c>
      <c r="AI790" s="42">
        <v>64138905</v>
      </c>
      <c r="AK790" s="44">
        <v>73</v>
      </c>
      <c r="AL790" s="44" t="s">
        <v>13292</v>
      </c>
      <c r="AM790" s="44">
        <v>2050</v>
      </c>
      <c r="AN790" s="44">
        <v>29</v>
      </c>
      <c r="AO790" s="44">
        <v>-1436342</v>
      </c>
      <c r="AP790">
        <v>3008640005</v>
      </c>
      <c r="AQ790">
        <v>2095</v>
      </c>
      <c r="AR790">
        <v>2095</v>
      </c>
    </row>
    <row r="791" spans="1:44" ht="15" x14ac:dyDescent="0.25">
      <c r="A791" s="17" t="s">
        <v>7472</v>
      </c>
      <c r="B791" s="43" t="str">
        <f t="shared" si="12"/>
        <v/>
      </c>
      <c r="C791" s="43" t="s">
        <v>13291</v>
      </c>
      <c r="D791" s="5">
        <v>9884279</v>
      </c>
      <c r="E791" s="42">
        <v>9744312</v>
      </c>
      <c r="F791" s="42">
        <v>9604345</v>
      </c>
      <c r="G791" s="42">
        <v>9464378</v>
      </c>
      <c r="H791" s="42">
        <v>9324411</v>
      </c>
      <c r="I791" s="42">
        <v>9184444</v>
      </c>
      <c r="J791" s="42">
        <v>9044477</v>
      </c>
      <c r="K791" s="42">
        <v>8904510</v>
      </c>
      <c r="L791" s="42">
        <v>8764543</v>
      </c>
      <c r="M791" s="42">
        <v>8624576</v>
      </c>
      <c r="N791" s="42">
        <v>8484609</v>
      </c>
      <c r="O791" s="42">
        <v>8344642</v>
      </c>
      <c r="P791" s="42">
        <v>8204675</v>
      </c>
      <c r="Q791" s="42">
        <v>8064708</v>
      </c>
      <c r="R791" s="42">
        <v>7924741</v>
      </c>
      <c r="S791" s="42">
        <v>7784774</v>
      </c>
      <c r="T791" s="42">
        <v>7644807</v>
      </c>
      <c r="U791" s="42">
        <v>7504840</v>
      </c>
      <c r="V791" s="42">
        <v>7364873</v>
      </c>
      <c r="W791" s="42">
        <v>7224906</v>
      </c>
      <c r="X791" s="42">
        <v>7084939</v>
      </c>
      <c r="Y791" s="42">
        <v>6944972</v>
      </c>
      <c r="Z791" s="42">
        <v>6805005</v>
      </c>
      <c r="AA791" s="42">
        <v>6665038</v>
      </c>
      <c r="AB791" s="42">
        <v>6525071</v>
      </c>
      <c r="AC791" s="42">
        <v>6385104</v>
      </c>
      <c r="AD791" s="42">
        <v>6245137</v>
      </c>
      <c r="AE791" s="42">
        <v>6105170</v>
      </c>
      <c r="AF791" s="42">
        <v>5965203</v>
      </c>
      <c r="AG791" s="42">
        <v>5825236</v>
      </c>
      <c r="AH791" s="42">
        <v>5685269</v>
      </c>
      <c r="AI791" s="42">
        <v>5545302</v>
      </c>
      <c r="AK791" s="44">
        <v>73</v>
      </c>
      <c r="AL791" s="44" t="s">
        <v>13292</v>
      </c>
      <c r="AM791" s="44">
        <v>2050</v>
      </c>
      <c r="AN791" s="44">
        <v>29</v>
      </c>
      <c r="AO791" s="44">
        <v>-139967</v>
      </c>
      <c r="AP791">
        <v>292477652</v>
      </c>
      <c r="AQ791">
        <v>2090</v>
      </c>
      <c r="AR791">
        <v>2090</v>
      </c>
    </row>
    <row r="792" spans="1:44" ht="15" x14ac:dyDescent="0.25">
      <c r="A792" s="17" t="s">
        <v>7472</v>
      </c>
      <c r="B792" s="43" t="str">
        <f t="shared" si="12"/>
        <v/>
      </c>
      <c r="C792" s="43" t="s">
        <v>13291</v>
      </c>
      <c r="D792" s="5">
        <v>2621397</v>
      </c>
      <c r="E792" s="42">
        <v>2566495</v>
      </c>
      <c r="F792" s="42">
        <v>2511593</v>
      </c>
      <c r="G792" s="42">
        <v>2456691</v>
      </c>
      <c r="H792" s="42">
        <v>2401789</v>
      </c>
      <c r="I792" s="42">
        <v>2346887</v>
      </c>
      <c r="J792" s="42">
        <v>2291985</v>
      </c>
      <c r="K792" s="42">
        <v>2237083</v>
      </c>
      <c r="L792" s="42">
        <v>2182181</v>
      </c>
      <c r="M792" s="42">
        <v>2127279</v>
      </c>
      <c r="N792" s="42">
        <v>2072377</v>
      </c>
      <c r="O792" s="42">
        <v>2017475</v>
      </c>
      <c r="P792" s="42">
        <v>1962573</v>
      </c>
      <c r="Q792" s="42">
        <v>1907671</v>
      </c>
      <c r="R792" s="42">
        <v>1852769</v>
      </c>
      <c r="S792" s="42">
        <v>1797867</v>
      </c>
      <c r="T792" s="42">
        <v>1742965</v>
      </c>
      <c r="U792" s="42">
        <v>1688063</v>
      </c>
      <c r="V792" s="42">
        <v>1633161</v>
      </c>
      <c r="W792" s="42">
        <v>1578259</v>
      </c>
      <c r="X792" s="42">
        <v>1523357</v>
      </c>
      <c r="Y792" s="42">
        <v>1468455</v>
      </c>
      <c r="Z792" s="42">
        <v>1413553</v>
      </c>
      <c r="AA792" s="42">
        <v>1358651</v>
      </c>
      <c r="AB792" s="42">
        <v>1303749</v>
      </c>
      <c r="AC792" s="42">
        <v>1248847</v>
      </c>
      <c r="AD792" s="42">
        <v>1193945</v>
      </c>
      <c r="AE792" s="42">
        <v>1139043</v>
      </c>
      <c r="AF792" s="42">
        <v>1084141</v>
      </c>
      <c r="AG792" s="42">
        <v>1029239</v>
      </c>
      <c r="AH792" s="42">
        <v>974337</v>
      </c>
      <c r="AI792" s="42">
        <v>919435</v>
      </c>
      <c r="AK792" s="44">
        <v>73</v>
      </c>
      <c r="AL792" s="44" t="s">
        <v>13292</v>
      </c>
      <c r="AM792" s="44">
        <v>2050</v>
      </c>
      <c r="AN792" s="44">
        <v>29</v>
      </c>
      <c r="AO792" s="44">
        <v>-54902</v>
      </c>
      <c r="AP792">
        <v>113468535</v>
      </c>
      <c r="AQ792">
        <v>2067</v>
      </c>
      <c r="AR792">
        <v>2067</v>
      </c>
    </row>
    <row r="793" spans="1:44" ht="15" x14ac:dyDescent="0.25">
      <c r="A793" s="17" t="s">
        <v>7472</v>
      </c>
      <c r="B793" s="43" t="str">
        <f t="shared" si="12"/>
        <v/>
      </c>
      <c r="C793" s="43" t="s">
        <v>13291</v>
      </c>
      <c r="D793" s="5">
        <v>780039</v>
      </c>
      <c r="E793" s="42">
        <v>720545</v>
      </c>
      <c r="F793" s="42">
        <v>661051</v>
      </c>
      <c r="G793" s="42">
        <v>601557</v>
      </c>
      <c r="H793" s="42">
        <v>542063</v>
      </c>
      <c r="I793" s="42">
        <v>482569</v>
      </c>
      <c r="J793" s="42">
        <v>423075</v>
      </c>
      <c r="K793" s="42">
        <v>363581</v>
      </c>
      <c r="L793" s="42">
        <v>304087</v>
      </c>
      <c r="M793" s="42">
        <v>244593</v>
      </c>
      <c r="N793" s="42">
        <v>185099</v>
      </c>
      <c r="O793" s="42">
        <v>125605</v>
      </c>
      <c r="P793" s="42">
        <v>66111</v>
      </c>
      <c r="Q793" s="42">
        <v>6617</v>
      </c>
      <c r="R793" s="42" t="s">
        <v>13291</v>
      </c>
      <c r="S793" s="42" t="s">
        <v>13291</v>
      </c>
      <c r="T793" s="42" t="s">
        <v>13291</v>
      </c>
      <c r="U793" s="42" t="s">
        <v>13291</v>
      </c>
      <c r="V793" s="42" t="s">
        <v>13291</v>
      </c>
      <c r="W793" s="42" t="s">
        <v>13291</v>
      </c>
      <c r="X793" s="42" t="s">
        <v>13291</v>
      </c>
      <c r="Y793" s="42" t="s">
        <v>13291</v>
      </c>
      <c r="Z793" s="42" t="s">
        <v>13291</v>
      </c>
      <c r="AA793" s="42" t="s">
        <v>13291</v>
      </c>
      <c r="AB793" s="42" t="s">
        <v>13291</v>
      </c>
      <c r="AC793" s="42" t="s">
        <v>13291</v>
      </c>
      <c r="AD793" s="42" t="s">
        <v>13291</v>
      </c>
      <c r="AE793" s="42" t="s">
        <v>13291</v>
      </c>
      <c r="AF793" s="42" t="s">
        <v>13291</v>
      </c>
      <c r="AG793" s="42" t="s">
        <v>13291</v>
      </c>
      <c r="AH793" s="42" t="s">
        <v>13291</v>
      </c>
      <c r="AI793" s="42" t="s">
        <v>13291</v>
      </c>
      <c r="AK793" s="44">
        <v>55</v>
      </c>
      <c r="AL793" s="44" t="s">
        <v>13304</v>
      </c>
      <c r="AM793" s="44">
        <v>2032</v>
      </c>
      <c r="AN793" s="44">
        <v>11</v>
      </c>
      <c r="AO793" s="44">
        <v>-59494</v>
      </c>
      <c r="AP793">
        <v>120898425</v>
      </c>
      <c r="AQ793">
        <v>2032</v>
      </c>
      <c r="AR793">
        <v>2032</v>
      </c>
    </row>
    <row r="794" spans="1:44" ht="15" x14ac:dyDescent="0.25">
      <c r="A794" s="17" t="s">
        <v>7472</v>
      </c>
      <c r="B794" s="43" t="str">
        <f t="shared" si="12"/>
        <v/>
      </c>
      <c r="C794" s="43" t="s">
        <v>13291</v>
      </c>
      <c r="D794" s="5">
        <v>33556502</v>
      </c>
      <c r="E794" s="42">
        <v>32790071</v>
      </c>
      <c r="F794" s="42">
        <v>32023640</v>
      </c>
      <c r="G794" s="42">
        <v>31257209</v>
      </c>
      <c r="H794" s="42">
        <v>30490778</v>
      </c>
      <c r="I794" s="42">
        <v>29724347</v>
      </c>
      <c r="J794" s="42">
        <v>28957916</v>
      </c>
      <c r="K794" s="42">
        <v>28191485</v>
      </c>
      <c r="L794" s="42">
        <v>27425054</v>
      </c>
      <c r="M794" s="42">
        <v>26658623</v>
      </c>
      <c r="N794" s="42">
        <v>25892192</v>
      </c>
      <c r="O794" s="42">
        <v>25125761</v>
      </c>
      <c r="P794" s="42">
        <v>24359330</v>
      </c>
      <c r="Q794" s="42">
        <v>23592899</v>
      </c>
      <c r="R794" s="42">
        <v>22826468</v>
      </c>
      <c r="S794" s="42">
        <v>22060037</v>
      </c>
      <c r="T794" s="42">
        <v>21293606</v>
      </c>
      <c r="U794" s="42">
        <v>20527175</v>
      </c>
      <c r="V794" s="42">
        <v>19760744</v>
      </c>
      <c r="W794" s="42">
        <v>18994313</v>
      </c>
      <c r="X794" s="42">
        <v>18227882</v>
      </c>
      <c r="Y794" s="42">
        <v>17461451</v>
      </c>
      <c r="Z794" s="42">
        <v>16695020</v>
      </c>
      <c r="AA794" s="42">
        <v>15928589</v>
      </c>
      <c r="AB794" s="42">
        <v>15162158</v>
      </c>
      <c r="AC794" s="42">
        <v>14395727</v>
      </c>
      <c r="AD794" s="42">
        <v>13629296</v>
      </c>
      <c r="AE794" s="42">
        <v>12862865</v>
      </c>
      <c r="AF794" s="42">
        <v>12096434</v>
      </c>
      <c r="AG794" s="42">
        <v>11330003</v>
      </c>
      <c r="AH794" s="42">
        <v>10563572</v>
      </c>
      <c r="AI794" s="42">
        <v>9797141</v>
      </c>
      <c r="AK794" s="44">
        <v>73</v>
      </c>
      <c r="AL794" s="44" t="s">
        <v>13292</v>
      </c>
      <c r="AM794" s="44">
        <v>2050</v>
      </c>
      <c r="AN794" s="44">
        <v>29</v>
      </c>
      <c r="AO794" s="44">
        <v>-766431</v>
      </c>
      <c r="AP794">
        <v>1580980691</v>
      </c>
      <c r="AQ794">
        <v>2063</v>
      </c>
      <c r="AR794">
        <v>2063</v>
      </c>
    </row>
    <row r="795" spans="1:44" ht="15" x14ac:dyDescent="0.25">
      <c r="A795" s="17" t="s">
        <v>7472</v>
      </c>
      <c r="B795" s="43" t="str">
        <f t="shared" si="12"/>
        <v/>
      </c>
      <c r="C795" s="43" t="s">
        <v>13291</v>
      </c>
      <c r="D795" s="5">
        <v>4849050</v>
      </c>
      <c r="E795" s="42">
        <v>4534834</v>
      </c>
      <c r="F795" s="42">
        <v>4220618</v>
      </c>
      <c r="G795" s="42">
        <v>3906402</v>
      </c>
      <c r="H795" s="42">
        <v>3592186</v>
      </c>
      <c r="I795" s="42">
        <v>3277970</v>
      </c>
      <c r="J795" s="42">
        <v>2963754</v>
      </c>
      <c r="K795" s="42">
        <v>2649538</v>
      </c>
      <c r="L795" s="42">
        <v>2335322</v>
      </c>
      <c r="M795" s="42">
        <v>2021106</v>
      </c>
      <c r="N795" s="42">
        <v>1706890</v>
      </c>
      <c r="O795" s="42">
        <v>1392674</v>
      </c>
      <c r="P795" s="42">
        <v>1078458</v>
      </c>
      <c r="Q795" s="42">
        <v>764242</v>
      </c>
      <c r="R795" s="42">
        <v>450026</v>
      </c>
      <c r="S795" s="42">
        <v>135810</v>
      </c>
      <c r="T795" s="42" t="s">
        <v>13291</v>
      </c>
      <c r="U795" s="42" t="s">
        <v>13291</v>
      </c>
      <c r="V795" s="42" t="s">
        <v>13291</v>
      </c>
      <c r="W795" s="42" t="s">
        <v>13291</v>
      </c>
      <c r="X795" s="42" t="s">
        <v>13291</v>
      </c>
      <c r="Y795" s="42" t="s">
        <v>13291</v>
      </c>
      <c r="Z795" s="42" t="s">
        <v>13291</v>
      </c>
      <c r="AA795" s="42" t="s">
        <v>13291</v>
      </c>
      <c r="AB795" s="42" t="s">
        <v>13291</v>
      </c>
      <c r="AC795" s="42" t="s">
        <v>13291</v>
      </c>
      <c r="AD795" s="42" t="s">
        <v>13291</v>
      </c>
      <c r="AE795" s="42" t="s">
        <v>13291</v>
      </c>
      <c r="AF795" s="42" t="s">
        <v>13291</v>
      </c>
      <c r="AG795" s="42" t="s">
        <v>13291</v>
      </c>
      <c r="AH795" s="42" t="s">
        <v>13291</v>
      </c>
      <c r="AI795" s="42" t="s">
        <v>13291</v>
      </c>
      <c r="AK795" s="44">
        <v>57</v>
      </c>
      <c r="AL795" s="44" t="s">
        <v>13317</v>
      </c>
      <c r="AM795" s="44">
        <v>2034</v>
      </c>
      <c r="AN795" s="44">
        <v>13</v>
      </c>
      <c r="AO795" s="44">
        <v>-314216</v>
      </c>
      <c r="AP795">
        <v>639251154</v>
      </c>
      <c r="AQ795">
        <v>2034</v>
      </c>
      <c r="AR795">
        <v>2034</v>
      </c>
    </row>
    <row r="796" spans="1:44" ht="15" x14ac:dyDescent="0.25">
      <c r="A796" s="17" t="s">
        <v>7472</v>
      </c>
      <c r="B796" s="43" t="str">
        <f t="shared" si="12"/>
        <v/>
      </c>
      <c r="C796" s="43" t="s">
        <v>13291</v>
      </c>
      <c r="D796" s="5">
        <v>1498627</v>
      </c>
      <c r="E796" s="42">
        <v>1455290</v>
      </c>
      <c r="F796" s="42">
        <v>1411953</v>
      </c>
      <c r="G796" s="42">
        <v>1368616</v>
      </c>
      <c r="H796" s="42">
        <v>1325279</v>
      </c>
      <c r="I796" s="42">
        <v>1281942</v>
      </c>
      <c r="J796" s="42">
        <v>1238605</v>
      </c>
      <c r="K796" s="42">
        <v>1195268</v>
      </c>
      <c r="L796" s="42">
        <v>1151931</v>
      </c>
      <c r="M796" s="42">
        <v>1108594</v>
      </c>
      <c r="N796" s="42">
        <v>1065257</v>
      </c>
      <c r="O796" s="42">
        <v>1021920</v>
      </c>
      <c r="P796" s="42">
        <v>978583</v>
      </c>
      <c r="Q796" s="42">
        <v>935246</v>
      </c>
      <c r="R796" s="42">
        <v>891909</v>
      </c>
      <c r="S796" s="42">
        <v>848572</v>
      </c>
      <c r="T796" s="42">
        <v>805235</v>
      </c>
      <c r="U796" s="42">
        <v>761898</v>
      </c>
      <c r="V796" s="42">
        <v>718561</v>
      </c>
      <c r="W796" s="42">
        <v>675224</v>
      </c>
      <c r="X796" s="42">
        <v>631887</v>
      </c>
      <c r="Y796" s="42">
        <v>588550</v>
      </c>
      <c r="Z796" s="42">
        <v>545213</v>
      </c>
      <c r="AA796" s="42">
        <v>501876</v>
      </c>
      <c r="AB796" s="42">
        <v>458539</v>
      </c>
      <c r="AC796" s="42">
        <v>415202</v>
      </c>
      <c r="AD796" s="42">
        <v>371865</v>
      </c>
      <c r="AE796" s="42">
        <v>328528</v>
      </c>
      <c r="AF796" s="42">
        <v>285191</v>
      </c>
      <c r="AG796" s="42">
        <v>241854</v>
      </c>
      <c r="AH796" s="42">
        <v>198517</v>
      </c>
      <c r="AI796" s="42">
        <v>155180</v>
      </c>
      <c r="AK796" s="44">
        <v>73</v>
      </c>
      <c r="AL796" s="44" t="s">
        <v>13292</v>
      </c>
      <c r="AM796" s="44">
        <v>2050</v>
      </c>
      <c r="AN796" s="44">
        <v>29</v>
      </c>
      <c r="AO796" s="44">
        <v>-43337</v>
      </c>
      <c r="AP796">
        <v>88996030</v>
      </c>
      <c r="AQ796">
        <v>2054</v>
      </c>
      <c r="AR796">
        <v>2054</v>
      </c>
    </row>
    <row r="797" spans="1:44" ht="15" x14ac:dyDescent="0.25">
      <c r="A797" s="17" t="s">
        <v>7472</v>
      </c>
      <c r="B797" s="43" t="str">
        <f t="shared" si="12"/>
        <v/>
      </c>
      <c r="C797" s="43" t="s">
        <v>13291</v>
      </c>
      <c r="D797" s="5">
        <v>26467096</v>
      </c>
      <c r="E797" s="42">
        <v>25713302</v>
      </c>
      <c r="F797" s="42">
        <v>24959508</v>
      </c>
      <c r="G797" s="42">
        <v>24205714</v>
      </c>
      <c r="H797" s="42">
        <v>23451920</v>
      </c>
      <c r="I797" s="42">
        <v>22698126</v>
      </c>
      <c r="J797" s="42">
        <v>21944332</v>
      </c>
      <c r="K797" s="42">
        <v>21190538</v>
      </c>
      <c r="L797" s="42">
        <v>20436744</v>
      </c>
      <c r="M797" s="42">
        <v>19682950</v>
      </c>
      <c r="N797" s="42">
        <v>18929156</v>
      </c>
      <c r="O797" s="42">
        <v>18175362</v>
      </c>
      <c r="P797" s="42">
        <v>17421568</v>
      </c>
      <c r="Q797" s="42">
        <v>16667774</v>
      </c>
      <c r="R797" s="42">
        <v>15913980</v>
      </c>
      <c r="S797" s="42">
        <v>15160186</v>
      </c>
      <c r="T797" s="42">
        <v>14406392</v>
      </c>
      <c r="U797" s="42">
        <v>13652598</v>
      </c>
      <c r="V797" s="42">
        <v>12898804</v>
      </c>
      <c r="W797" s="42">
        <v>12145010</v>
      </c>
      <c r="X797" s="42">
        <v>11391216</v>
      </c>
      <c r="Y797" s="42">
        <v>10637422</v>
      </c>
      <c r="Z797" s="42">
        <v>9883628</v>
      </c>
      <c r="AA797" s="42">
        <v>9129834</v>
      </c>
      <c r="AB797" s="42">
        <v>8376040</v>
      </c>
      <c r="AC797" s="42">
        <v>7622246</v>
      </c>
      <c r="AD797" s="42">
        <v>6868452</v>
      </c>
      <c r="AE797" s="42">
        <v>6114658</v>
      </c>
      <c r="AF797" s="42">
        <v>5360864</v>
      </c>
      <c r="AG797" s="42">
        <v>4607070</v>
      </c>
      <c r="AH797" s="42">
        <v>3853276</v>
      </c>
      <c r="AI797" s="42">
        <v>3099482</v>
      </c>
      <c r="AK797" s="44">
        <v>73</v>
      </c>
      <c r="AL797" s="44" t="s">
        <v>13292</v>
      </c>
      <c r="AM797" s="44">
        <v>2050</v>
      </c>
      <c r="AN797" s="44">
        <v>29</v>
      </c>
      <c r="AO797" s="44">
        <v>-753794</v>
      </c>
      <c r="AP797">
        <v>1548377182</v>
      </c>
      <c r="AQ797">
        <v>2054</v>
      </c>
      <c r="AR797">
        <v>2054</v>
      </c>
    </row>
    <row r="798" spans="1:44" ht="15" x14ac:dyDescent="0.25">
      <c r="A798" s="17" t="s">
        <v>7472</v>
      </c>
      <c r="B798" s="43" t="str">
        <f t="shared" si="12"/>
        <v/>
      </c>
      <c r="C798" s="43" t="s">
        <v>13291</v>
      </c>
      <c r="D798" s="5">
        <v>6740235</v>
      </c>
      <c r="E798" s="42">
        <v>6573697</v>
      </c>
      <c r="F798" s="42">
        <v>6407159</v>
      </c>
      <c r="G798" s="42">
        <v>6240621</v>
      </c>
      <c r="H798" s="42">
        <v>6074083</v>
      </c>
      <c r="I798" s="42">
        <v>5907545</v>
      </c>
      <c r="J798" s="42">
        <v>5741007</v>
      </c>
      <c r="K798" s="42">
        <v>5574469</v>
      </c>
      <c r="L798" s="42">
        <v>5407931</v>
      </c>
      <c r="M798" s="42">
        <v>5241393</v>
      </c>
      <c r="N798" s="42">
        <v>5074855</v>
      </c>
      <c r="O798" s="42">
        <v>4908317</v>
      </c>
      <c r="P798" s="42">
        <v>4741779</v>
      </c>
      <c r="Q798" s="42">
        <v>4575241</v>
      </c>
      <c r="R798" s="42">
        <v>4408703</v>
      </c>
      <c r="S798" s="42">
        <v>4242165</v>
      </c>
      <c r="T798" s="42">
        <v>4075627</v>
      </c>
      <c r="U798" s="42">
        <v>3909089</v>
      </c>
      <c r="V798" s="42">
        <v>3742551</v>
      </c>
      <c r="W798" s="42">
        <v>3576013</v>
      </c>
      <c r="X798" s="42">
        <v>3409475</v>
      </c>
      <c r="Y798" s="42">
        <v>3242937</v>
      </c>
      <c r="Z798" s="42">
        <v>3076399</v>
      </c>
      <c r="AA798" s="42">
        <v>2909861</v>
      </c>
      <c r="AB798" s="42">
        <v>2743323</v>
      </c>
      <c r="AC798" s="42">
        <v>2576785</v>
      </c>
      <c r="AD798" s="42">
        <v>2410247</v>
      </c>
      <c r="AE798" s="42">
        <v>2243709</v>
      </c>
      <c r="AF798" s="42">
        <v>2077171</v>
      </c>
      <c r="AG798" s="42">
        <v>1910633</v>
      </c>
      <c r="AH798" s="42">
        <v>1744095</v>
      </c>
      <c r="AI798" s="42">
        <v>1577557</v>
      </c>
      <c r="AK798" s="44">
        <v>73</v>
      </c>
      <c r="AL798" s="44" t="s">
        <v>13292</v>
      </c>
      <c r="AM798" s="44">
        <v>2050</v>
      </c>
      <c r="AN798" s="44">
        <v>29</v>
      </c>
      <c r="AO798" s="44">
        <v>-166538</v>
      </c>
      <c r="AP798">
        <v>342980457</v>
      </c>
      <c r="AQ798">
        <v>2059</v>
      </c>
      <c r="AR798">
        <v>2059</v>
      </c>
    </row>
    <row r="799" spans="1:44" ht="15" x14ac:dyDescent="0.25">
      <c r="A799" s="17" t="s">
        <v>7472</v>
      </c>
      <c r="B799" s="43" t="str">
        <f t="shared" si="12"/>
        <v/>
      </c>
      <c r="C799" s="43" t="s">
        <v>13291</v>
      </c>
      <c r="D799" s="5">
        <v>24</v>
      </c>
      <c r="E799" s="42" t="s">
        <v>13291</v>
      </c>
      <c r="F799" s="42" t="s">
        <v>13291</v>
      </c>
      <c r="G799" s="42" t="s">
        <v>13291</v>
      </c>
      <c r="H799" s="42" t="s">
        <v>13291</v>
      </c>
      <c r="I799" s="42" t="s">
        <v>13291</v>
      </c>
      <c r="J799" s="42" t="s">
        <v>13291</v>
      </c>
      <c r="K799" s="42" t="s">
        <v>13291</v>
      </c>
      <c r="L799" s="42" t="s">
        <v>13291</v>
      </c>
      <c r="M799" s="42" t="s">
        <v>13291</v>
      </c>
      <c r="N799" s="42" t="s">
        <v>13291</v>
      </c>
      <c r="O799" s="42" t="s">
        <v>13291</v>
      </c>
      <c r="P799" s="42" t="s">
        <v>13291</v>
      </c>
      <c r="Q799" s="42" t="s">
        <v>13291</v>
      </c>
      <c r="R799" s="42" t="s">
        <v>13291</v>
      </c>
      <c r="S799" s="42" t="s">
        <v>13291</v>
      </c>
      <c r="T799" s="42" t="s">
        <v>13291</v>
      </c>
      <c r="U799" s="42" t="s">
        <v>13291</v>
      </c>
      <c r="V799" s="42" t="s">
        <v>13291</v>
      </c>
      <c r="W799" s="42" t="s">
        <v>13291</v>
      </c>
      <c r="X799" s="42" t="s">
        <v>13291</v>
      </c>
      <c r="Y799" s="42" t="s">
        <v>13291</v>
      </c>
      <c r="Z799" s="42" t="s">
        <v>13291</v>
      </c>
      <c r="AA799" s="42" t="s">
        <v>13291</v>
      </c>
      <c r="AB799" s="42" t="s">
        <v>13291</v>
      </c>
      <c r="AC799" s="42" t="s">
        <v>13291</v>
      </c>
      <c r="AD799" s="42" t="s">
        <v>13291</v>
      </c>
      <c r="AE799" s="42" t="s">
        <v>13291</v>
      </c>
      <c r="AF799" s="42" t="s">
        <v>13291</v>
      </c>
      <c r="AG799" s="42" t="s">
        <v>13291</v>
      </c>
      <c r="AH799" s="42" t="s">
        <v>13291</v>
      </c>
      <c r="AI799" s="42" t="s">
        <v>13291</v>
      </c>
      <c r="AK799" s="44" t="e">
        <v>#N/A</v>
      </c>
      <c r="AL799" s="44" t="e">
        <v>#N/A</v>
      </c>
      <c r="AM799" s="44" t="e">
        <v>#N/A</v>
      </c>
      <c r="AN799" s="44" t="e">
        <v>#N/A</v>
      </c>
      <c r="AO799" s="44" t="e">
        <v>#VALUE!</v>
      </c>
      <c r="AP799" t="e">
        <v>#VALUE!</v>
      </c>
      <c r="AQ799" t="e">
        <v>#VALUE!</v>
      </c>
      <c r="AR799" t="e">
        <v>#VALUE!</v>
      </c>
    </row>
    <row r="800" spans="1:44" ht="15" x14ac:dyDescent="0.25">
      <c r="A800" s="17" t="s">
        <v>7472</v>
      </c>
      <c r="B800" s="43" t="str">
        <f t="shared" si="12"/>
        <v/>
      </c>
      <c r="C800" s="43" t="s">
        <v>13291</v>
      </c>
      <c r="D800" s="5">
        <v>6517575</v>
      </c>
      <c r="E800" s="42">
        <v>6405134</v>
      </c>
      <c r="F800" s="42">
        <v>6292693</v>
      </c>
      <c r="G800" s="42">
        <v>6180252</v>
      </c>
      <c r="H800" s="42">
        <v>6067811</v>
      </c>
      <c r="I800" s="42">
        <v>5955370</v>
      </c>
      <c r="J800" s="42">
        <v>5842929</v>
      </c>
      <c r="K800" s="42">
        <v>5730488</v>
      </c>
      <c r="L800" s="42">
        <v>5618047</v>
      </c>
      <c r="M800" s="42">
        <v>5505606</v>
      </c>
      <c r="N800" s="42">
        <v>5393165</v>
      </c>
      <c r="O800" s="42">
        <v>5280724</v>
      </c>
      <c r="P800" s="42">
        <v>5168283</v>
      </c>
      <c r="Q800" s="42">
        <v>5055842</v>
      </c>
      <c r="R800" s="42">
        <v>4943401</v>
      </c>
      <c r="S800" s="42">
        <v>4830960</v>
      </c>
      <c r="T800" s="42">
        <v>4718519</v>
      </c>
      <c r="U800" s="42">
        <v>4606078</v>
      </c>
      <c r="V800" s="42">
        <v>4493637</v>
      </c>
      <c r="W800" s="42">
        <v>4381196</v>
      </c>
      <c r="X800" s="42">
        <v>4268755</v>
      </c>
      <c r="Y800" s="42">
        <v>4156314</v>
      </c>
      <c r="Z800" s="42">
        <v>4043873</v>
      </c>
      <c r="AA800" s="42">
        <v>3931432</v>
      </c>
      <c r="AB800" s="42">
        <v>3818991</v>
      </c>
      <c r="AC800" s="42">
        <v>3706550</v>
      </c>
      <c r="AD800" s="42">
        <v>3594109</v>
      </c>
      <c r="AE800" s="42">
        <v>3481668</v>
      </c>
      <c r="AF800" s="42">
        <v>3369227</v>
      </c>
      <c r="AG800" s="42">
        <v>3256786</v>
      </c>
      <c r="AH800" s="42">
        <v>3144345</v>
      </c>
      <c r="AI800" s="42">
        <v>3031904</v>
      </c>
      <c r="AK800" s="44">
        <v>73</v>
      </c>
      <c r="AL800" s="44" t="s">
        <v>13292</v>
      </c>
      <c r="AM800" s="44">
        <v>2050</v>
      </c>
      <c r="AN800" s="44">
        <v>29</v>
      </c>
      <c r="AO800" s="44">
        <v>-112441</v>
      </c>
      <c r="AP800">
        <v>233535954</v>
      </c>
      <c r="AQ800">
        <v>2077</v>
      </c>
      <c r="AR800">
        <v>2077</v>
      </c>
    </row>
    <row r="801" spans="1:44" ht="15" x14ac:dyDescent="0.25">
      <c r="A801" s="17" t="s">
        <v>7472</v>
      </c>
      <c r="B801" s="43" t="str">
        <f t="shared" si="12"/>
        <v/>
      </c>
      <c r="C801" s="43" t="s">
        <v>13291</v>
      </c>
      <c r="D801" s="5">
        <v>42037147</v>
      </c>
      <c r="E801" s="42">
        <v>41353683</v>
      </c>
      <c r="F801" s="42">
        <v>40670219</v>
      </c>
      <c r="G801" s="42">
        <v>39986755</v>
      </c>
      <c r="H801" s="42">
        <v>39303291</v>
      </c>
      <c r="I801" s="42">
        <v>38619827</v>
      </c>
      <c r="J801" s="42">
        <v>37936363</v>
      </c>
      <c r="K801" s="42">
        <v>37252899</v>
      </c>
      <c r="L801" s="42">
        <v>36569435</v>
      </c>
      <c r="M801" s="42">
        <v>35885971</v>
      </c>
      <c r="N801" s="42">
        <v>35202507</v>
      </c>
      <c r="O801" s="42">
        <v>34519043</v>
      </c>
      <c r="P801" s="42">
        <v>33835579</v>
      </c>
      <c r="Q801" s="42">
        <v>33152115</v>
      </c>
      <c r="R801" s="42">
        <v>32468651</v>
      </c>
      <c r="S801" s="42">
        <v>31785187</v>
      </c>
      <c r="T801" s="42">
        <v>31101723</v>
      </c>
      <c r="U801" s="42">
        <v>30418259</v>
      </c>
      <c r="V801" s="42">
        <v>29734795</v>
      </c>
      <c r="W801" s="42">
        <v>29051331</v>
      </c>
      <c r="X801" s="42">
        <v>28367867</v>
      </c>
      <c r="Y801" s="42">
        <v>27684403</v>
      </c>
      <c r="Z801" s="42">
        <v>27000939</v>
      </c>
      <c r="AA801" s="42">
        <v>26317475</v>
      </c>
      <c r="AB801" s="42">
        <v>25634011</v>
      </c>
      <c r="AC801" s="42">
        <v>24950547</v>
      </c>
      <c r="AD801" s="42">
        <v>24267083</v>
      </c>
      <c r="AE801" s="42">
        <v>23583619</v>
      </c>
      <c r="AF801" s="42">
        <v>22900155</v>
      </c>
      <c r="AG801" s="42">
        <v>22216691</v>
      </c>
      <c r="AH801" s="42">
        <v>21533227</v>
      </c>
      <c r="AI801" s="42">
        <v>20849763</v>
      </c>
      <c r="AK801" s="44">
        <v>73</v>
      </c>
      <c r="AL801" s="44" t="s">
        <v>13292</v>
      </c>
      <c r="AM801" s="44">
        <v>2050</v>
      </c>
      <c r="AN801" s="44">
        <v>29</v>
      </c>
      <c r="AO801" s="44">
        <v>-683464</v>
      </c>
      <c r="AP801">
        <v>1421950963</v>
      </c>
      <c r="AQ801">
        <v>2081</v>
      </c>
      <c r="AR801">
        <v>2081</v>
      </c>
    </row>
    <row r="802" spans="1:44" ht="15" x14ac:dyDescent="0.25">
      <c r="A802" s="17" t="s">
        <v>7472</v>
      </c>
      <c r="B802" s="43" t="str">
        <f t="shared" si="12"/>
        <v/>
      </c>
      <c r="C802" s="43" t="s">
        <v>13291</v>
      </c>
      <c r="D802" s="5">
        <v>24796355</v>
      </c>
      <c r="E802" s="42">
        <v>22995164</v>
      </c>
      <c r="F802" s="42">
        <v>21193973</v>
      </c>
      <c r="G802" s="42">
        <v>19392782</v>
      </c>
      <c r="H802" s="42">
        <v>17591591</v>
      </c>
      <c r="I802" s="42">
        <v>15790400</v>
      </c>
      <c r="J802" s="42">
        <v>13989209</v>
      </c>
      <c r="K802" s="42">
        <v>12188018</v>
      </c>
      <c r="L802" s="42">
        <v>10386827</v>
      </c>
      <c r="M802" s="42">
        <v>8585636</v>
      </c>
      <c r="N802" s="42">
        <v>6784445</v>
      </c>
      <c r="O802" s="42">
        <v>4983254</v>
      </c>
      <c r="P802" s="42">
        <v>3182063</v>
      </c>
      <c r="Q802" s="42">
        <v>1380872</v>
      </c>
      <c r="R802" s="42" t="s">
        <v>13291</v>
      </c>
      <c r="S802" s="42" t="s">
        <v>13291</v>
      </c>
      <c r="T802" s="42" t="s">
        <v>13291</v>
      </c>
      <c r="U802" s="42" t="s">
        <v>13291</v>
      </c>
      <c r="V802" s="42" t="s">
        <v>13291</v>
      </c>
      <c r="W802" s="42" t="s">
        <v>13291</v>
      </c>
      <c r="X802" s="42" t="s">
        <v>13291</v>
      </c>
      <c r="Y802" s="42" t="s">
        <v>13291</v>
      </c>
      <c r="Z802" s="42" t="s">
        <v>13291</v>
      </c>
      <c r="AA802" s="42" t="s">
        <v>13291</v>
      </c>
      <c r="AB802" s="42" t="s">
        <v>13291</v>
      </c>
      <c r="AC802" s="42" t="s">
        <v>13291</v>
      </c>
      <c r="AD802" s="42" t="s">
        <v>13291</v>
      </c>
      <c r="AE802" s="42" t="s">
        <v>13291</v>
      </c>
      <c r="AF802" s="42" t="s">
        <v>13291</v>
      </c>
      <c r="AG802" s="42" t="s">
        <v>13291</v>
      </c>
      <c r="AH802" s="42" t="s">
        <v>13291</v>
      </c>
      <c r="AI802" s="42" t="s">
        <v>13291</v>
      </c>
      <c r="AK802" s="44">
        <v>55</v>
      </c>
      <c r="AL802" s="44" t="s">
        <v>13304</v>
      </c>
      <c r="AM802" s="44">
        <v>2032</v>
      </c>
      <c r="AN802" s="44">
        <v>11</v>
      </c>
      <c r="AO802" s="44">
        <v>-1801191</v>
      </c>
      <c r="AP802">
        <v>3661400984</v>
      </c>
      <c r="AQ802">
        <v>2033</v>
      </c>
      <c r="AR802">
        <v>2033</v>
      </c>
    </row>
    <row r="803" spans="1:44" ht="15" x14ac:dyDescent="0.25">
      <c r="A803" s="17" t="s">
        <v>7472</v>
      </c>
      <c r="B803" s="43" t="str">
        <f t="shared" si="12"/>
        <v/>
      </c>
      <c r="C803" s="43" t="s">
        <v>13291</v>
      </c>
      <c r="D803" s="5">
        <v>605323</v>
      </c>
      <c r="E803" s="42">
        <v>463689</v>
      </c>
      <c r="F803" s="42">
        <v>322055</v>
      </c>
      <c r="G803" s="42">
        <v>180421</v>
      </c>
      <c r="H803" s="42">
        <v>38787</v>
      </c>
      <c r="I803" s="42" t="s">
        <v>13291</v>
      </c>
      <c r="J803" s="42" t="s">
        <v>13291</v>
      </c>
      <c r="K803" s="42" t="s">
        <v>13291</v>
      </c>
      <c r="L803" s="42" t="s">
        <v>13291</v>
      </c>
      <c r="M803" s="42" t="s">
        <v>13291</v>
      </c>
      <c r="N803" s="42" t="s">
        <v>13291</v>
      </c>
      <c r="O803" s="42" t="s">
        <v>13291</v>
      </c>
      <c r="P803" s="42" t="s">
        <v>13291</v>
      </c>
      <c r="Q803" s="42" t="s">
        <v>13291</v>
      </c>
      <c r="R803" s="42" t="s">
        <v>13291</v>
      </c>
      <c r="S803" s="42" t="s">
        <v>13291</v>
      </c>
      <c r="T803" s="42" t="s">
        <v>13291</v>
      </c>
      <c r="U803" s="42" t="s">
        <v>13291</v>
      </c>
      <c r="V803" s="42" t="s">
        <v>13291</v>
      </c>
      <c r="W803" s="42" t="s">
        <v>13291</v>
      </c>
      <c r="X803" s="42" t="s">
        <v>13291</v>
      </c>
      <c r="Y803" s="42" t="s">
        <v>13291</v>
      </c>
      <c r="Z803" s="42" t="s">
        <v>13291</v>
      </c>
      <c r="AA803" s="42" t="s">
        <v>13291</v>
      </c>
      <c r="AB803" s="42" t="s">
        <v>13291</v>
      </c>
      <c r="AC803" s="42" t="s">
        <v>13291</v>
      </c>
      <c r="AD803" s="42" t="s">
        <v>13291</v>
      </c>
      <c r="AE803" s="42" t="s">
        <v>13291</v>
      </c>
      <c r="AF803" s="42" t="s">
        <v>13291</v>
      </c>
      <c r="AG803" s="42" t="s">
        <v>13291</v>
      </c>
      <c r="AH803" s="42" t="s">
        <v>13291</v>
      </c>
      <c r="AI803" s="42" t="s">
        <v>13291</v>
      </c>
      <c r="AK803" s="44">
        <v>46</v>
      </c>
      <c r="AL803" s="44" t="s">
        <v>13306</v>
      </c>
      <c r="AM803" s="44">
        <v>2023</v>
      </c>
      <c r="AN803" s="44">
        <v>2</v>
      </c>
      <c r="AO803" s="44">
        <v>-141634</v>
      </c>
      <c r="AP803">
        <v>286564369</v>
      </c>
      <c r="AQ803">
        <v>2023</v>
      </c>
      <c r="AR803">
        <v>2023</v>
      </c>
    </row>
    <row r="804" spans="1:44" ht="15" x14ac:dyDescent="0.25">
      <c r="A804" s="17" t="s">
        <v>7472</v>
      </c>
      <c r="B804" s="43" t="str">
        <f t="shared" si="12"/>
        <v/>
      </c>
      <c r="C804" s="43" t="s">
        <v>13291</v>
      </c>
      <c r="D804" s="5">
        <v>228428</v>
      </c>
      <c r="E804" s="42" t="s">
        <v>13291</v>
      </c>
      <c r="F804" s="42" t="s">
        <v>13291</v>
      </c>
      <c r="G804" s="42" t="s">
        <v>13291</v>
      </c>
      <c r="H804" s="42" t="s">
        <v>13291</v>
      </c>
      <c r="I804" s="42" t="s">
        <v>13291</v>
      </c>
      <c r="J804" s="42" t="s">
        <v>13291</v>
      </c>
      <c r="K804" s="42" t="s">
        <v>13291</v>
      </c>
      <c r="L804" s="42" t="s">
        <v>13291</v>
      </c>
      <c r="M804" s="42" t="s">
        <v>13291</v>
      </c>
      <c r="N804" s="42" t="s">
        <v>13291</v>
      </c>
      <c r="O804" s="42" t="s">
        <v>13291</v>
      </c>
      <c r="P804" s="42" t="s">
        <v>13291</v>
      </c>
      <c r="Q804" s="42" t="s">
        <v>13291</v>
      </c>
      <c r="R804" s="42" t="s">
        <v>13291</v>
      </c>
      <c r="S804" s="42" t="s">
        <v>13291</v>
      </c>
      <c r="T804" s="42" t="s">
        <v>13291</v>
      </c>
      <c r="U804" s="42" t="s">
        <v>13291</v>
      </c>
      <c r="V804" s="42" t="s">
        <v>13291</v>
      </c>
      <c r="W804" s="42" t="s">
        <v>13291</v>
      </c>
      <c r="X804" s="42" t="s">
        <v>13291</v>
      </c>
      <c r="Y804" s="42" t="s">
        <v>13291</v>
      </c>
      <c r="Z804" s="42" t="s">
        <v>13291</v>
      </c>
      <c r="AA804" s="42" t="s">
        <v>13291</v>
      </c>
      <c r="AB804" s="42" t="s">
        <v>13291</v>
      </c>
      <c r="AC804" s="42" t="s">
        <v>13291</v>
      </c>
      <c r="AD804" s="42" t="s">
        <v>13291</v>
      </c>
      <c r="AE804" s="42" t="s">
        <v>13291</v>
      </c>
      <c r="AF804" s="42" t="s">
        <v>13291</v>
      </c>
      <c r="AG804" s="42" t="s">
        <v>13291</v>
      </c>
      <c r="AH804" s="42" t="s">
        <v>13291</v>
      </c>
      <c r="AI804" s="42" t="s">
        <v>13291</v>
      </c>
      <c r="AK804" s="44" t="e">
        <v>#N/A</v>
      </c>
      <c r="AL804" s="44" t="e">
        <v>#N/A</v>
      </c>
      <c r="AM804" s="44" t="e">
        <v>#N/A</v>
      </c>
      <c r="AN804" s="44" t="e">
        <v>#N/A</v>
      </c>
      <c r="AO804" s="44" t="e">
        <v>#VALUE!</v>
      </c>
      <c r="AP804" t="e">
        <v>#VALUE!</v>
      </c>
      <c r="AQ804" t="e">
        <v>#VALUE!</v>
      </c>
      <c r="AR804" t="e">
        <v>#VALUE!</v>
      </c>
    </row>
    <row r="805" spans="1:44" ht="15" x14ac:dyDescent="0.25">
      <c r="A805" s="17" t="s">
        <v>7472</v>
      </c>
      <c r="B805" s="43" t="str">
        <f t="shared" si="12"/>
        <v/>
      </c>
      <c r="C805" s="43" t="s">
        <v>13291</v>
      </c>
      <c r="D805" s="5">
        <v>29222569</v>
      </c>
      <c r="E805" s="42">
        <v>28510774</v>
      </c>
      <c r="F805" s="42">
        <v>27798979</v>
      </c>
      <c r="G805" s="42">
        <v>27087184</v>
      </c>
      <c r="H805" s="42">
        <v>26375389</v>
      </c>
      <c r="I805" s="42">
        <v>25663594</v>
      </c>
      <c r="J805" s="42">
        <v>24951799</v>
      </c>
      <c r="K805" s="42">
        <v>24240004</v>
      </c>
      <c r="L805" s="42">
        <v>23528209</v>
      </c>
      <c r="M805" s="42">
        <v>22816414</v>
      </c>
      <c r="N805" s="42">
        <v>22104619</v>
      </c>
      <c r="O805" s="42">
        <v>21392824</v>
      </c>
      <c r="P805" s="42">
        <v>20681029</v>
      </c>
      <c r="Q805" s="42">
        <v>19969234</v>
      </c>
      <c r="R805" s="42">
        <v>19257439</v>
      </c>
      <c r="S805" s="42">
        <v>18545644</v>
      </c>
      <c r="T805" s="42">
        <v>17833849</v>
      </c>
      <c r="U805" s="42">
        <v>17122054</v>
      </c>
      <c r="V805" s="42">
        <v>16410259</v>
      </c>
      <c r="W805" s="42">
        <v>15698464</v>
      </c>
      <c r="X805" s="42">
        <v>14986669</v>
      </c>
      <c r="Y805" s="42">
        <v>14274874</v>
      </c>
      <c r="Z805" s="42">
        <v>13563079</v>
      </c>
      <c r="AA805" s="42">
        <v>12851284</v>
      </c>
      <c r="AB805" s="42">
        <v>12139489</v>
      </c>
      <c r="AC805" s="42">
        <v>11427694</v>
      </c>
      <c r="AD805" s="42">
        <v>10715899</v>
      </c>
      <c r="AE805" s="42">
        <v>10004104</v>
      </c>
      <c r="AF805" s="42">
        <v>9292309</v>
      </c>
      <c r="AG805" s="42">
        <v>8580514</v>
      </c>
      <c r="AH805" s="42">
        <v>7868719</v>
      </c>
      <c r="AI805" s="42">
        <v>7156924</v>
      </c>
      <c r="AK805" s="44">
        <v>73</v>
      </c>
      <c r="AL805" s="44" t="s">
        <v>13292</v>
      </c>
      <c r="AM805" s="44">
        <v>2050</v>
      </c>
      <c r="AN805" s="44">
        <v>29</v>
      </c>
      <c r="AO805" s="44">
        <v>-711795</v>
      </c>
      <c r="AP805">
        <v>1466336674</v>
      </c>
      <c r="AQ805">
        <v>2060</v>
      </c>
      <c r="AR805">
        <v>2060</v>
      </c>
    </row>
    <row r="806" spans="1:44" ht="15" x14ac:dyDescent="0.25">
      <c r="A806" s="17" t="s">
        <v>7472</v>
      </c>
      <c r="B806" s="43" t="str">
        <f t="shared" si="12"/>
        <v/>
      </c>
      <c r="C806" s="43" t="s">
        <v>13291</v>
      </c>
      <c r="D806" s="5">
        <v>26940491</v>
      </c>
      <c r="E806" s="42">
        <v>26399048</v>
      </c>
      <c r="F806" s="42">
        <v>25857605</v>
      </c>
      <c r="G806" s="42">
        <v>25316162</v>
      </c>
      <c r="H806" s="42">
        <v>24774719</v>
      </c>
      <c r="I806" s="42">
        <v>24233276</v>
      </c>
      <c r="J806" s="42">
        <v>23691833</v>
      </c>
      <c r="K806" s="42">
        <v>23150390</v>
      </c>
      <c r="L806" s="42">
        <v>22608947</v>
      </c>
      <c r="M806" s="42">
        <v>22067504</v>
      </c>
      <c r="N806" s="42">
        <v>21526061</v>
      </c>
      <c r="O806" s="42">
        <v>20984618</v>
      </c>
      <c r="P806" s="42">
        <v>20443175</v>
      </c>
      <c r="Q806" s="42">
        <v>19901732</v>
      </c>
      <c r="R806" s="42">
        <v>19360289</v>
      </c>
      <c r="S806" s="42">
        <v>18818846</v>
      </c>
      <c r="T806" s="42">
        <v>18277403</v>
      </c>
      <c r="U806" s="42">
        <v>17735960</v>
      </c>
      <c r="V806" s="42">
        <v>17194517</v>
      </c>
      <c r="W806" s="42">
        <v>16653074</v>
      </c>
      <c r="X806" s="42">
        <v>16111631</v>
      </c>
      <c r="Y806" s="42">
        <v>15570188</v>
      </c>
      <c r="Z806" s="42">
        <v>15028745</v>
      </c>
      <c r="AA806" s="42">
        <v>14487302</v>
      </c>
      <c r="AB806" s="42">
        <v>13945859</v>
      </c>
      <c r="AC806" s="42">
        <v>13404416</v>
      </c>
      <c r="AD806" s="42">
        <v>12862973</v>
      </c>
      <c r="AE806" s="42">
        <v>12321530</v>
      </c>
      <c r="AF806" s="42">
        <v>11780087</v>
      </c>
      <c r="AG806" s="42">
        <v>11238644</v>
      </c>
      <c r="AH806" s="42">
        <v>10697201</v>
      </c>
      <c r="AI806" s="42">
        <v>10155758</v>
      </c>
      <c r="AK806" s="44">
        <v>73</v>
      </c>
      <c r="AL806" s="44" t="s">
        <v>13292</v>
      </c>
      <c r="AM806" s="44">
        <v>2050</v>
      </c>
      <c r="AN806" s="44">
        <v>29</v>
      </c>
      <c r="AO806" s="44">
        <v>-541443</v>
      </c>
      <c r="AP806">
        <v>1120113908</v>
      </c>
      <c r="AQ806">
        <v>2069</v>
      </c>
      <c r="AR806">
        <v>2069</v>
      </c>
    </row>
    <row r="807" spans="1:44" ht="15" x14ac:dyDescent="0.25">
      <c r="A807" s="17" t="s">
        <v>7472</v>
      </c>
      <c r="B807" s="43" t="str">
        <f t="shared" si="12"/>
        <v/>
      </c>
      <c r="C807" s="43" t="s">
        <v>13291</v>
      </c>
      <c r="D807" s="5">
        <v>4855375</v>
      </c>
      <c r="E807" s="42">
        <v>4662053</v>
      </c>
      <c r="F807" s="42">
        <v>4468731</v>
      </c>
      <c r="G807" s="42">
        <v>4275409</v>
      </c>
      <c r="H807" s="42">
        <v>4082087</v>
      </c>
      <c r="I807" s="42">
        <v>3888765</v>
      </c>
      <c r="J807" s="42">
        <v>3695443</v>
      </c>
      <c r="K807" s="42">
        <v>3502121</v>
      </c>
      <c r="L807" s="42">
        <v>3308799</v>
      </c>
      <c r="M807" s="42">
        <v>3115477</v>
      </c>
      <c r="N807" s="42">
        <v>2922155</v>
      </c>
      <c r="O807" s="42">
        <v>2728833</v>
      </c>
      <c r="P807" s="42">
        <v>2535511</v>
      </c>
      <c r="Q807" s="42">
        <v>2342189</v>
      </c>
      <c r="R807" s="42">
        <v>2148867</v>
      </c>
      <c r="S807" s="42">
        <v>1955545</v>
      </c>
      <c r="T807" s="42">
        <v>1762223</v>
      </c>
      <c r="U807" s="42">
        <v>1568901</v>
      </c>
      <c r="V807" s="42">
        <v>1375579</v>
      </c>
      <c r="W807" s="42">
        <v>1182257</v>
      </c>
      <c r="X807" s="42">
        <v>988935</v>
      </c>
      <c r="Y807" s="42">
        <v>795613</v>
      </c>
      <c r="Z807" s="42">
        <v>602291</v>
      </c>
      <c r="AA807" s="42">
        <v>408969</v>
      </c>
      <c r="AB807" s="42">
        <v>215647</v>
      </c>
      <c r="AC807" s="42">
        <v>22325</v>
      </c>
      <c r="AD807" s="42" t="s">
        <v>13291</v>
      </c>
      <c r="AE807" s="42" t="s">
        <v>13291</v>
      </c>
      <c r="AF807" s="42" t="s">
        <v>13291</v>
      </c>
      <c r="AG807" s="42" t="s">
        <v>13291</v>
      </c>
      <c r="AH807" s="42" t="s">
        <v>13291</v>
      </c>
      <c r="AI807" s="42" t="s">
        <v>13291</v>
      </c>
      <c r="AK807" s="44">
        <v>67</v>
      </c>
      <c r="AL807" s="44" t="s">
        <v>13313</v>
      </c>
      <c r="AM807" s="44">
        <v>2044</v>
      </c>
      <c r="AN807" s="44">
        <v>23</v>
      </c>
      <c r="AO807" s="44">
        <v>-193322</v>
      </c>
      <c r="AP807">
        <v>395172493</v>
      </c>
      <c r="AQ807">
        <v>2044</v>
      </c>
      <c r="AR807">
        <v>2044</v>
      </c>
    </row>
    <row r="808" spans="1:44" ht="15" x14ac:dyDescent="0.25">
      <c r="A808" s="17" t="s">
        <v>7472</v>
      </c>
      <c r="B808" s="43" t="str">
        <f t="shared" si="12"/>
        <v/>
      </c>
      <c r="C808" s="43">
        <v>18111451</v>
      </c>
      <c r="D808" s="5">
        <v>17617785</v>
      </c>
      <c r="E808" s="42">
        <v>17124119</v>
      </c>
      <c r="F808" s="42">
        <v>16630453</v>
      </c>
      <c r="G808" s="42">
        <v>16136787</v>
      </c>
      <c r="H808" s="42">
        <v>15643121</v>
      </c>
      <c r="I808" s="42">
        <v>15149455</v>
      </c>
      <c r="J808" s="42">
        <v>14655789</v>
      </c>
      <c r="K808" s="42">
        <v>14162123</v>
      </c>
      <c r="L808" s="42">
        <v>13668457</v>
      </c>
      <c r="M808" s="42">
        <v>13174791</v>
      </c>
      <c r="N808" s="42">
        <v>12681125</v>
      </c>
      <c r="O808" s="42">
        <v>12187459</v>
      </c>
      <c r="P808" s="42">
        <v>11693793</v>
      </c>
      <c r="Q808" s="42">
        <v>11200127</v>
      </c>
      <c r="R808" s="42">
        <v>10706461</v>
      </c>
      <c r="S808" s="42">
        <v>10212795</v>
      </c>
      <c r="T808" s="42">
        <v>9719129</v>
      </c>
      <c r="U808" s="42">
        <v>9225463</v>
      </c>
      <c r="V808" s="42">
        <v>8731797</v>
      </c>
      <c r="W808" s="42">
        <v>8238131</v>
      </c>
      <c r="X808" s="42">
        <v>7744465</v>
      </c>
      <c r="Y808" s="42">
        <v>7250799</v>
      </c>
      <c r="Z808" s="42">
        <v>6757133</v>
      </c>
      <c r="AA808" s="42">
        <v>6263467</v>
      </c>
      <c r="AB808" s="42">
        <v>5769801</v>
      </c>
      <c r="AC808" s="42">
        <v>5276135</v>
      </c>
      <c r="AD808" s="42">
        <v>4782469</v>
      </c>
      <c r="AE808" s="42">
        <v>4288803</v>
      </c>
      <c r="AF808" s="42">
        <v>3795137</v>
      </c>
      <c r="AG808" s="42">
        <v>3301471</v>
      </c>
      <c r="AH808" s="42">
        <v>2807805</v>
      </c>
      <c r="AI808" s="42">
        <v>2314139</v>
      </c>
      <c r="AK808" s="44">
        <v>73</v>
      </c>
      <c r="AL808" s="44" t="s">
        <v>13292</v>
      </c>
      <c r="AM808" s="44">
        <v>2050</v>
      </c>
      <c r="AN808" s="44">
        <v>29</v>
      </c>
      <c r="AO808" s="44">
        <v>-493666</v>
      </c>
      <c r="AP808">
        <v>1014329439</v>
      </c>
      <c r="AQ808">
        <v>2055</v>
      </c>
      <c r="AR808">
        <v>2055</v>
      </c>
    </row>
    <row r="809" spans="1:44" ht="15" x14ac:dyDescent="0.25">
      <c r="A809" s="17" t="s">
        <v>7472</v>
      </c>
      <c r="B809" s="43" t="str">
        <f t="shared" si="12"/>
        <v/>
      </c>
      <c r="C809" s="43" t="s">
        <v>13291</v>
      </c>
      <c r="D809" s="5">
        <v>2697775</v>
      </c>
      <c r="E809" s="42">
        <v>2664197</v>
      </c>
      <c r="F809" s="42">
        <v>2630619</v>
      </c>
      <c r="G809" s="42">
        <v>2597041</v>
      </c>
      <c r="H809" s="42">
        <v>2563463</v>
      </c>
      <c r="I809" s="42">
        <v>2529885</v>
      </c>
      <c r="J809" s="42">
        <v>2496307</v>
      </c>
      <c r="K809" s="42">
        <v>2462729</v>
      </c>
      <c r="L809" s="42">
        <v>2429151</v>
      </c>
      <c r="M809" s="42">
        <v>2395573</v>
      </c>
      <c r="N809" s="42">
        <v>2361995</v>
      </c>
      <c r="O809" s="42">
        <v>2328417</v>
      </c>
      <c r="P809" s="42">
        <v>2294839</v>
      </c>
      <c r="Q809" s="42">
        <v>2261261</v>
      </c>
      <c r="R809" s="42">
        <v>2227683</v>
      </c>
      <c r="S809" s="42">
        <v>2194105</v>
      </c>
      <c r="T809" s="42">
        <v>2160527</v>
      </c>
      <c r="U809" s="42">
        <v>2126949</v>
      </c>
      <c r="V809" s="42">
        <v>2093371</v>
      </c>
      <c r="W809" s="42">
        <v>2059793</v>
      </c>
      <c r="X809" s="42">
        <v>2026215</v>
      </c>
      <c r="Y809" s="42">
        <v>1992637</v>
      </c>
      <c r="Z809" s="42">
        <v>1959059</v>
      </c>
      <c r="AA809" s="42">
        <v>1925481</v>
      </c>
      <c r="AB809" s="42">
        <v>1891903</v>
      </c>
      <c r="AC809" s="42">
        <v>1858325</v>
      </c>
      <c r="AD809" s="42">
        <v>1824747</v>
      </c>
      <c r="AE809" s="42">
        <v>1791169</v>
      </c>
      <c r="AF809" s="42">
        <v>1757591</v>
      </c>
      <c r="AG809" s="42">
        <v>1724013</v>
      </c>
      <c r="AH809" s="42">
        <v>1690435</v>
      </c>
      <c r="AI809" s="42">
        <v>1656857</v>
      </c>
      <c r="AK809" s="44">
        <v>73</v>
      </c>
      <c r="AL809" s="44" t="s">
        <v>13292</v>
      </c>
      <c r="AM809" s="44">
        <v>2050</v>
      </c>
      <c r="AN809" s="44">
        <v>29</v>
      </c>
      <c r="AO809" s="44">
        <v>-33578</v>
      </c>
      <c r="AP809">
        <v>70491757</v>
      </c>
      <c r="AQ809">
        <v>2099</v>
      </c>
      <c r="AR809">
        <v>2099</v>
      </c>
    </row>
    <row r="810" spans="1:44" ht="15" x14ac:dyDescent="0.25">
      <c r="A810" s="17" t="s">
        <v>7472</v>
      </c>
      <c r="B810" s="43" t="str">
        <f t="shared" si="12"/>
        <v/>
      </c>
      <c r="C810" s="43" t="s">
        <v>13291</v>
      </c>
      <c r="D810" s="5">
        <v>5369863</v>
      </c>
      <c r="E810" s="42">
        <v>4993160</v>
      </c>
      <c r="F810" s="42">
        <v>4616457</v>
      </c>
      <c r="G810" s="42">
        <v>4239754</v>
      </c>
      <c r="H810" s="42">
        <v>3863051</v>
      </c>
      <c r="I810" s="42">
        <v>3486348</v>
      </c>
      <c r="J810" s="42">
        <v>3109645</v>
      </c>
      <c r="K810" s="42">
        <v>2732942</v>
      </c>
      <c r="L810" s="42">
        <v>2356239</v>
      </c>
      <c r="M810" s="42">
        <v>1979536</v>
      </c>
      <c r="N810" s="42">
        <v>1602833</v>
      </c>
      <c r="O810" s="42">
        <v>1226130</v>
      </c>
      <c r="P810" s="42">
        <v>849427</v>
      </c>
      <c r="Q810" s="42">
        <v>472724</v>
      </c>
      <c r="R810" s="42">
        <v>96021</v>
      </c>
      <c r="S810" s="42" t="s">
        <v>13291</v>
      </c>
      <c r="T810" s="42" t="s">
        <v>13291</v>
      </c>
      <c r="U810" s="42" t="s">
        <v>13291</v>
      </c>
      <c r="V810" s="42" t="s">
        <v>13291</v>
      </c>
      <c r="W810" s="42" t="s">
        <v>13291</v>
      </c>
      <c r="X810" s="42" t="s">
        <v>13291</v>
      </c>
      <c r="Y810" s="42" t="s">
        <v>13291</v>
      </c>
      <c r="Z810" s="42" t="s">
        <v>13291</v>
      </c>
      <c r="AA810" s="42" t="s">
        <v>13291</v>
      </c>
      <c r="AB810" s="42" t="s">
        <v>13291</v>
      </c>
      <c r="AC810" s="42" t="s">
        <v>13291</v>
      </c>
      <c r="AD810" s="42" t="s">
        <v>13291</v>
      </c>
      <c r="AE810" s="42" t="s">
        <v>13291</v>
      </c>
      <c r="AF810" s="42" t="s">
        <v>13291</v>
      </c>
      <c r="AG810" s="42" t="s">
        <v>13291</v>
      </c>
      <c r="AH810" s="42" t="s">
        <v>13291</v>
      </c>
      <c r="AI810" s="42" t="s">
        <v>13291</v>
      </c>
      <c r="AK810" s="44">
        <v>56</v>
      </c>
      <c r="AL810" s="44" t="s">
        <v>13298</v>
      </c>
      <c r="AM810" s="44">
        <v>2033</v>
      </c>
      <c r="AN810" s="44">
        <v>12</v>
      </c>
      <c r="AO810" s="44">
        <v>-376703</v>
      </c>
      <c r="AP810">
        <v>765933220</v>
      </c>
      <c r="AQ810">
        <v>2033</v>
      </c>
      <c r="AR810">
        <v>2033</v>
      </c>
    </row>
    <row r="811" spans="1:44" ht="15" x14ac:dyDescent="0.25">
      <c r="A811" s="17" t="s">
        <v>7472</v>
      </c>
      <c r="B811" s="43" t="str">
        <f t="shared" si="12"/>
        <v/>
      </c>
      <c r="C811" s="43" t="s">
        <v>13291</v>
      </c>
      <c r="D811" s="5">
        <v>2572408</v>
      </c>
      <c r="E811" s="42">
        <v>2379264</v>
      </c>
      <c r="F811" s="42">
        <v>2186120</v>
      </c>
      <c r="G811" s="42">
        <v>1992976</v>
      </c>
      <c r="H811" s="42">
        <v>1799832</v>
      </c>
      <c r="I811" s="42">
        <v>1606688</v>
      </c>
      <c r="J811" s="42">
        <v>1413544</v>
      </c>
      <c r="K811" s="42">
        <v>1220400</v>
      </c>
      <c r="L811" s="42">
        <v>1027256</v>
      </c>
      <c r="M811" s="42">
        <v>834112</v>
      </c>
      <c r="N811" s="42">
        <v>640968</v>
      </c>
      <c r="O811" s="42">
        <v>447824</v>
      </c>
      <c r="P811" s="42">
        <v>254680</v>
      </c>
      <c r="Q811" s="42">
        <v>61536</v>
      </c>
      <c r="R811" s="42" t="s">
        <v>13291</v>
      </c>
      <c r="S811" s="42" t="s">
        <v>13291</v>
      </c>
      <c r="T811" s="42" t="s">
        <v>13291</v>
      </c>
      <c r="U811" s="42" t="s">
        <v>13291</v>
      </c>
      <c r="V811" s="42" t="s">
        <v>13291</v>
      </c>
      <c r="W811" s="42" t="s">
        <v>13291</v>
      </c>
      <c r="X811" s="42" t="s">
        <v>13291</v>
      </c>
      <c r="Y811" s="42" t="s">
        <v>13291</v>
      </c>
      <c r="Z811" s="42" t="s">
        <v>13291</v>
      </c>
      <c r="AA811" s="42" t="s">
        <v>13291</v>
      </c>
      <c r="AB811" s="42" t="s">
        <v>13291</v>
      </c>
      <c r="AC811" s="42" t="s">
        <v>13291</v>
      </c>
      <c r="AD811" s="42" t="s">
        <v>13291</v>
      </c>
      <c r="AE811" s="42" t="s">
        <v>13291</v>
      </c>
      <c r="AF811" s="42" t="s">
        <v>13291</v>
      </c>
      <c r="AG811" s="42" t="s">
        <v>13291</v>
      </c>
      <c r="AH811" s="42" t="s">
        <v>13291</v>
      </c>
      <c r="AI811" s="42" t="s">
        <v>13291</v>
      </c>
      <c r="AK811" s="44">
        <v>55</v>
      </c>
      <c r="AL811" s="44" t="s">
        <v>13304</v>
      </c>
      <c r="AM811" s="44">
        <v>2032</v>
      </c>
      <c r="AN811" s="44">
        <v>11</v>
      </c>
      <c r="AO811" s="44">
        <v>-193144</v>
      </c>
      <c r="AP811">
        <v>392530144</v>
      </c>
      <c r="AQ811">
        <v>2032</v>
      </c>
      <c r="AR811">
        <v>2032</v>
      </c>
    </row>
    <row r="812" spans="1:44" ht="15" x14ac:dyDescent="0.25">
      <c r="A812" s="17" t="s">
        <v>7472</v>
      </c>
      <c r="B812" s="43" t="str">
        <f t="shared" si="12"/>
        <v/>
      </c>
      <c r="C812" s="43" t="s">
        <v>13291</v>
      </c>
      <c r="D812" s="5">
        <v>2582012</v>
      </c>
      <c r="E812" s="42">
        <v>2536960</v>
      </c>
      <c r="F812" s="42">
        <v>2491908</v>
      </c>
      <c r="G812" s="42">
        <v>2446856</v>
      </c>
      <c r="H812" s="42">
        <v>2401804</v>
      </c>
      <c r="I812" s="42">
        <v>2356752</v>
      </c>
      <c r="J812" s="42">
        <v>2311700</v>
      </c>
      <c r="K812" s="42">
        <v>2266648</v>
      </c>
      <c r="L812" s="42">
        <v>2221596</v>
      </c>
      <c r="M812" s="42">
        <v>2176544</v>
      </c>
      <c r="N812" s="42">
        <v>2131492</v>
      </c>
      <c r="O812" s="42">
        <v>2086440</v>
      </c>
      <c r="P812" s="42">
        <v>2041388</v>
      </c>
      <c r="Q812" s="42">
        <v>1996336</v>
      </c>
      <c r="R812" s="42">
        <v>1951284</v>
      </c>
      <c r="S812" s="42">
        <v>1906232</v>
      </c>
      <c r="T812" s="42">
        <v>1861180</v>
      </c>
      <c r="U812" s="42">
        <v>1816128</v>
      </c>
      <c r="V812" s="42">
        <v>1771076</v>
      </c>
      <c r="W812" s="42">
        <v>1726024</v>
      </c>
      <c r="X812" s="42">
        <v>1680972</v>
      </c>
      <c r="Y812" s="42">
        <v>1635920</v>
      </c>
      <c r="Z812" s="42">
        <v>1590868</v>
      </c>
      <c r="AA812" s="42">
        <v>1545816</v>
      </c>
      <c r="AB812" s="42">
        <v>1500764</v>
      </c>
      <c r="AC812" s="42">
        <v>1455712</v>
      </c>
      <c r="AD812" s="42">
        <v>1410660</v>
      </c>
      <c r="AE812" s="42">
        <v>1365608</v>
      </c>
      <c r="AF812" s="42">
        <v>1320556</v>
      </c>
      <c r="AG812" s="42">
        <v>1275504</v>
      </c>
      <c r="AH812" s="42">
        <v>1230452</v>
      </c>
      <c r="AI812" s="42">
        <v>1185400</v>
      </c>
      <c r="AK812" s="44">
        <v>73</v>
      </c>
      <c r="AL812" s="44" t="s">
        <v>13292</v>
      </c>
      <c r="AM812" s="44">
        <v>2050</v>
      </c>
      <c r="AN812" s="44">
        <v>29</v>
      </c>
      <c r="AO812" s="44">
        <v>-45052</v>
      </c>
      <c r="AP812">
        <v>93542000</v>
      </c>
      <c r="AQ812">
        <v>2076</v>
      </c>
      <c r="AR812">
        <v>2076</v>
      </c>
    </row>
    <row r="813" spans="1:44" ht="15" x14ac:dyDescent="0.25">
      <c r="A813" s="17" t="s">
        <v>7472</v>
      </c>
      <c r="B813" s="43" t="str">
        <f t="shared" si="12"/>
        <v/>
      </c>
      <c r="C813" s="43" t="s">
        <v>13291</v>
      </c>
      <c r="D813" s="5">
        <v>5615650</v>
      </c>
      <c r="E813" s="42">
        <v>5466580</v>
      </c>
      <c r="F813" s="42">
        <v>5317510</v>
      </c>
      <c r="G813" s="42">
        <v>5168440</v>
      </c>
      <c r="H813" s="42">
        <v>5019370</v>
      </c>
      <c r="I813" s="42">
        <v>4870300</v>
      </c>
      <c r="J813" s="42">
        <v>4721230</v>
      </c>
      <c r="K813" s="42">
        <v>4572160</v>
      </c>
      <c r="L813" s="42">
        <v>4423090</v>
      </c>
      <c r="M813" s="42">
        <v>4274020</v>
      </c>
      <c r="N813" s="42">
        <v>4124950</v>
      </c>
      <c r="O813" s="42">
        <v>3975880</v>
      </c>
      <c r="P813" s="42">
        <v>3826810</v>
      </c>
      <c r="Q813" s="42">
        <v>3677740</v>
      </c>
      <c r="R813" s="42">
        <v>3528670</v>
      </c>
      <c r="S813" s="42">
        <v>3379600</v>
      </c>
      <c r="T813" s="42">
        <v>3230530</v>
      </c>
      <c r="U813" s="42">
        <v>3081460</v>
      </c>
      <c r="V813" s="42">
        <v>2932390</v>
      </c>
      <c r="W813" s="42">
        <v>2783320</v>
      </c>
      <c r="X813" s="42">
        <v>2634250</v>
      </c>
      <c r="Y813" s="42">
        <v>2485180</v>
      </c>
      <c r="Z813" s="42">
        <v>2336110</v>
      </c>
      <c r="AA813" s="42">
        <v>2187040</v>
      </c>
      <c r="AB813" s="42">
        <v>2037970</v>
      </c>
      <c r="AC813" s="42">
        <v>1888900</v>
      </c>
      <c r="AD813" s="42">
        <v>1739830</v>
      </c>
      <c r="AE813" s="42">
        <v>1590760</v>
      </c>
      <c r="AF813" s="42">
        <v>1441690</v>
      </c>
      <c r="AG813" s="42">
        <v>1292620</v>
      </c>
      <c r="AH813" s="42">
        <v>1143550</v>
      </c>
      <c r="AI813" s="42">
        <v>994480</v>
      </c>
      <c r="AK813" s="44">
        <v>73</v>
      </c>
      <c r="AL813" s="44" t="s">
        <v>13292</v>
      </c>
      <c r="AM813" s="44">
        <v>2050</v>
      </c>
      <c r="AN813" s="44">
        <v>29</v>
      </c>
      <c r="AO813" s="44">
        <v>-149070</v>
      </c>
      <c r="AP813">
        <v>306587980</v>
      </c>
      <c r="AQ813">
        <v>2057</v>
      </c>
      <c r="AR813">
        <v>2057</v>
      </c>
    </row>
    <row r="814" spans="1:44" ht="15" x14ac:dyDescent="0.25">
      <c r="A814" s="17" t="s">
        <v>7472</v>
      </c>
      <c r="B814" s="43" t="str">
        <f t="shared" si="12"/>
        <v/>
      </c>
      <c r="C814" s="43" t="s">
        <v>13291</v>
      </c>
      <c r="D814" s="5">
        <v>10619471</v>
      </c>
      <c r="E814" s="42">
        <v>9640869</v>
      </c>
      <c r="F814" s="42">
        <v>8662267</v>
      </c>
      <c r="G814" s="42">
        <v>7683665</v>
      </c>
      <c r="H814" s="42">
        <v>6705063</v>
      </c>
      <c r="I814" s="42">
        <v>5726461</v>
      </c>
      <c r="J814" s="42">
        <v>4747859</v>
      </c>
      <c r="K814" s="42">
        <v>3769257</v>
      </c>
      <c r="L814" s="42">
        <v>2790655</v>
      </c>
      <c r="M814" s="42">
        <v>1812053</v>
      </c>
      <c r="N814" s="42">
        <v>833451</v>
      </c>
      <c r="O814" s="42" t="s">
        <v>13291</v>
      </c>
      <c r="P814" s="42" t="s">
        <v>13291</v>
      </c>
      <c r="Q814" s="42" t="s">
        <v>13291</v>
      </c>
      <c r="R814" s="42" t="s">
        <v>13291</v>
      </c>
      <c r="S814" s="42" t="s">
        <v>13291</v>
      </c>
      <c r="T814" s="42" t="s">
        <v>13291</v>
      </c>
      <c r="U814" s="42" t="s">
        <v>13291</v>
      </c>
      <c r="V814" s="42" t="s">
        <v>13291</v>
      </c>
      <c r="W814" s="42" t="s">
        <v>13291</v>
      </c>
      <c r="X814" s="42" t="s">
        <v>13291</v>
      </c>
      <c r="Y814" s="42" t="s">
        <v>13291</v>
      </c>
      <c r="Z814" s="42" t="s">
        <v>13291</v>
      </c>
      <c r="AA814" s="42" t="s">
        <v>13291</v>
      </c>
      <c r="AB814" s="42" t="s">
        <v>13291</v>
      </c>
      <c r="AC814" s="42" t="s">
        <v>13291</v>
      </c>
      <c r="AD814" s="42" t="s">
        <v>13291</v>
      </c>
      <c r="AE814" s="42" t="s">
        <v>13291</v>
      </c>
      <c r="AF814" s="42" t="s">
        <v>13291</v>
      </c>
      <c r="AG814" s="42" t="s">
        <v>13291</v>
      </c>
      <c r="AH814" s="42" t="s">
        <v>13291</v>
      </c>
      <c r="AI814" s="42" t="s">
        <v>13291</v>
      </c>
      <c r="AK814" s="44">
        <v>52</v>
      </c>
      <c r="AL814" s="44" t="s">
        <v>267</v>
      </c>
      <c r="AM814" s="44">
        <v>2029</v>
      </c>
      <c r="AN814" s="44">
        <v>8</v>
      </c>
      <c r="AO814" s="44">
        <v>-978602</v>
      </c>
      <c r="AP814">
        <v>1986416909</v>
      </c>
      <c r="AQ814">
        <v>2030</v>
      </c>
      <c r="AR814">
        <v>2030</v>
      </c>
    </row>
    <row r="815" spans="1:44" ht="15" x14ac:dyDescent="0.25">
      <c r="A815" s="17" t="s">
        <v>7472</v>
      </c>
      <c r="B815" s="43" t="str">
        <f t="shared" si="12"/>
        <v/>
      </c>
      <c r="C815" s="43" t="s">
        <v>13291</v>
      </c>
      <c r="D815" s="5">
        <v>4353130</v>
      </c>
      <c r="E815" s="42">
        <v>4128503</v>
      </c>
      <c r="F815" s="42">
        <v>3903876</v>
      </c>
      <c r="G815" s="42">
        <v>3679249</v>
      </c>
      <c r="H815" s="42">
        <v>3454622</v>
      </c>
      <c r="I815" s="42">
        <v>3229995</v>
      </c>
      <c r="J815" s="42">
        <v>3005368</v>
      </c>
      <c r="K815" s="42">
        <v>2780741</v>
      </c>
      <c r="L815" s="42">
        <v>2556114</v>
      </c>
      <c r="M815" s="42">
        <v>2331487</v>
      </c>
      <c r="N815" s="42">
        <v>2106860</v>
      </c>
      <c r="O815" s="42">
        <v>1882233</v>
      </c>
      <c r="P815" s="42">
        <v>1657606</v>
      </c>
      <c r="Q815" s="42">
        <v>1432979</v>
      </c>
      <c r="R815" s="42">
        <v>1208352</v>
      </c>
      <c r="S815" s="42">
        <v>983725</v>
      </c>
      <c r="T815" s="42">
        <v>759098</v>
      </c>
      <c r="U815" s="42">
        <v>534471</v>
      </c>
      <c r="V815" s="42">
        <v>309844</v>
      </c>
      <c r="W815" s="42">
        <v>85217</v>
      </c>
      <c r="X815" s="42" t="s">
        <v>13291</v>
      </c>
      <c r="Y815" s="42" t="s">
        <v>13291</v>
      </c>
      <c r="Z815" s="42" t="s">
        <v>13291</v>
      </c>
      <c r="AA815" s="42" t="s">
        <v>13291</v>
      </c>
      <c r="AB815" s="42" t="s">
        <v>13291</v>
      </c>
      <c r="AC815" s="42" t="s">
        <v>13291</v>
      </c>
      <c r="AD815" s="42" t="s">
        <v>13291</v>
      </c>
      <c r="AE815" s="42" t="s">
        <v>13291</v>
      </c>
      <c r="AF815" s="42" t="s">
        <v>13291</v>
      </c>
      <c r="AG815" s="42" t="s">
        <v>13291</v>
      </c>
      <c r="AH815" s="42" t="s">
        <v>13291</v>
      </c>
      <c r="AI815" s="42" t="s">
        <v>13291</v>
      </c>
      <c r="AK815" s="44">
        <v>61</v>
      </c>
      <c r="AL815" s="44" t="s">
        <v>13305</v>
      </c>
      <c r="AM815" s="44">
        <v>2038</v>
      </c>
      <c r="AN815" s="44">
        <v>17</v>
      </c>
      <c r="AO815" s="44">
        <v>-224627</v>
      </c>
      <c r="AP815">
        <v>457875043</v>
      </c>
      <c r="AQ815">
        <v>2038</v>
      </c>
      <c r="AR815">
        <v>2038</v>
      </c>
    </row>
    <row r="816" spans="1:44" ht="15" x14ac:dyDescent="0.25">
      <c r="A816" s="17" t="s">
        <v>7472</v>
      </c>
      <c r="B816" s="43" t="str">
        <f t="shared" si="12"/>
        <v/>
      </c>
      <c r="C816" s="43" t="s">
        <v>13291</v>
      </c>
      <c r="D816" s="5">
        <v>4559265</v>
      </c>
      <c r="E816" s="42">
        <v>4483525</v>
      </c>
      <c r="F816" s="42">
        <v>4407785</v>
      </c>
      <c r="G816" s="42">
        <v>4332045</v>
      </c>
      <c r="H816" s="42">
        <v>4256305</v>
      </c>
      <c r="I816" s="42">
        <v>4180565</v>
      </c>
      <c r="J816" s="42">
        <v>4104825</v>
      </c>
      <c r="K816" s="42">
        <v>4029085</v>
      </c>
      <c r="L816" s="42">
        <v>3953345</v>
      </c>
      <c r="M816" s="42">
        <v>3877605</v>
      </c>
      <c r="N816" s="42">
        <v>3801865</v>
      </c>
      <c r="O816" s="42">
        <v>3726125</v>
      </c>
      <c r="P816" s="42">
        <v>3650385</v>
      </c>
      <c r="Q816" s="42">
        <v>3574645</v>
      </c>
      <c r="R816" s="42">
        <v>3498905</v>
      </c>
      <c r="S816" s="42">
        <v>3423165</v>
      </c>
      <c r="T816" s="42">
        <v>3347425</v>
      </c>
      <c r="U816" s="42">
        <v>3271685</v>
      </c>
      <c r="V816" s="42">
        <v>3195945</v>
      </c>
      <c r="W816" s="42">
        <v>3120205</v>
      </c>
      <c r="X816" s="42">
        <v>3044465</v>
      </c>
      <c r="Y816" s="42">
        <v>2968725</v>
      </c>
      <c r="Z816" s="42">
        <v>2892985</v>
      </c>
      <c r="AA816" s="42">
        <v>2817245</v>
      </c>
      <c r="AB816" s="42">
        <v>2741505</v>
      </c>
      <c r="AC816" s="42">
        <v>2665765</v>
      </c>
      <c r="AD816" s="42">
        <v>2590025</v>
      </c>
      <c r="AE816" s="42">
        <v>2514285</v>
      </c>
      <c r="AF816" s="42">
        <v>2438545</v>
      </c>
      <c r="AG816" s="42">
        <v>2362805</v>
      </c>
      <c r="AH816" s="42">
        <v>2287065</v>
      </c>
      <c r="AI816" s="42">
        <v>2211325</v>
      </c>
      <c r="AK816" s="44">
        <v>73</v>
      </c>
      <c r="AL816" s="44" t="s">
        <v>13292</v>
      </c>
      <c r="AM816" s="44">
        <v>2050</v>
      </c>
      <c r="AN816" s="44">
        <v>29</v>
      </c>
      <c r="AO816" s="44">
        <v>-75740</v>
      </c>
      <c r="AP816">
        <v>157478325</v>
      </c>
      <c r="AQ816">
        <v>2079</v>
      </c>
      <c r="AR816">
        <v>2079</v>
      </c>
    </row>
    <row r="817" spans="1:44" ht="15" x14ac:dyDescent="0.25">
      <c r="A817" s="17" t="s">
        <v>7472</v>
      </c>
      <c r="B817" s="43" t="str">
        <f t="shared" si="12"/>
        <v/>
      </c>
      <c r="C817" s="43" t="s">
        <v>13291</v>
      </c>
      <c r="D817" s="5">
        <v>5365424</v>
      </c>
      <c r="E817" s="42">
        <v>5098705</v>
      </c>
      <c r="F817" s="42">
        <v>4831986</v>
      </c>
      <c r="G817" s="42">
        <v>4565267</v>
      </c>
      <c r="H817" s="42">
        <v>4298548</v>
      </c>
      <c r="I817" s="42">
        <v>4031829</v>
      </c>
      <c r="J817" s="42">
        <v>3765110</v>
      </c>
      <c r="K817" s="42">
        <v>3498391</v>
      </c>
      <c r="L817" s="42">
        <v>3231672</v>
      </c>
      <c r="M817" s="42">
        <v>2964953</v>
      </c>
      <c r="N817" s="42">
        <v>2698234</v>
      </c>
      <c r="O817" s="42">
        <v>2431515</v>
      </c>
      <c r="P817" s="42">
        <v>2164796</v>
      </c>
      <c r="Q817" s="42">
        <v>1898077</v>
      </c>
      <c r="R817" s="42">
        <v>1631358</v>
      </c>
      <c r="S817" s="42">
        <v>1364639</v>
      </c>
      <c r="T817" s="42">
        <v>1097920</v>
      </c>
      <c r="U817" s="42">
        <v>831201</v>
      </c>
      <c r="V817" s="42">
        <v>564482</v>
      </c>
      <c r="W817" s="42">
        <v>297763</v>
      </c>
      <c r="X817" s="42">
        <v>31044</v>
      </c>
      <c r="Y817" s="42" t="s">
        <v>13291</v>
      </c>
      <c r="Z817" s="42" t="s">
        <v>13291</v>
      </c>
      <c r="AA817" s="42" t="s">
        <v>13291</v>
      </c>
      <c r="AB817" s="42" t="s">
        <v>13291</v>
      </c>
      <c r="AC817" s="42" t="s">
        <v>13291</v>
      </c>
      <c r="AD817" s="42" t="s">
        <v>13291</v>
      </c>
      <c r="AE817" s="42" t="s">
        <v>13291</v>
      </c>
      <c r="AF817" s="42" t="s">
        <v>13291</v>
      </c>
      <c r="AG817" s="42" t="s">
        <v>13291</v>
      </c>
      <c r="AH817" s="42" t="s">
        <v>13291</v>
      </c>
      <c r="AI817" s="42" t="s">
        <v>13291</v>
      </c>
      <c r="AK817" s="44">
        <v>62</v>
      </c>
      <c r="AL817" s="44" t="s">
        <v>13302</v>
      </c>
      <c r="AM817" s="44">
        <v>2039</v>
      </c>
      <c r="AN817" s="44">
        <v>18</v>
      </c>
      <c r="AO817" s="44">
        <v>-266719</v>
      </c>
      <c r="AP817">
        <v>543871085</v>
      </c>
      <c r="AQ817">
        <v>2039</v>
      </c>
      <c r="AR817">
        <v>2039</v>
      </c>
    </row>
    <row r="818" spans="1:44" ht="15" x14ac:dyDescent="0.25">
      <c r="A818" s="17" t="s">
        <v>7472</v>
      </c>
      <c r="B818" s="43" t="str">
        <f t="shared" si="12"/>
        <v/>
      </c>
      <c r="C818" s="43" t="s">
        <v>13291</v>
      </c>
      <c r="D818" s="5">
        <v>899861</v>
      </c>
      <c r="E818" s="42">
        <v>831121</v>
      </c>
      <c r="F818" s="42">
        <v>762381</v>
      </c>
      <c r="G818" s="42">
        <v>693641</v>
      </c>
      <c r="H818" s="42">
        <v>624901</v>
      </c>
      <c r="I818" s="42">
        <v>556161</v>
      </c>
      <c r="J818" s="42">
        <v>487421</v>
      </c>
      <c r="K818" s="42">
        <v>418681</v>
      </c>
      <c r="L818" s="42">
        <v>349941</v>
      </c>
      <c r="M818" s="42">
        <v>281201</v>
      </c>
      <c r="N818" s="42">
        <v>212461</v>
      </c>
      <c r="O818" s="42">
        <v>143721</v>
      </c>
      <c r="P818" s="42">
        <v>74981</v>
      </c>
      <c r="Q818" s="42">
        <v>6241</v>
      </c>
      <c r="R818" s="42" t="s">
        <v>13291</v>
      </c>
      <c r="S818" s="42" t="s">
        <v>13291</v>
      </c>
      <c r="T818" s="42" t="s">
        <v>13291</v>
      </c>
      <c r="U818" s="42" t="s">
        <v>13291</v>
      </c>
      <c r="V818" s="42" t="s">
        <v>13291</v>
      </c>
      <c r="W818" s="42" t="s">
        <v>13291</v>
      </c>
      <c r="X818" s="42" t="s">
        <v>13291</v>
      </c>
      <c r="Y818" s="42" t="s">
        <v>13291</v>
      </c>
      <c r="Z818" s="42" t="s">
        <v>13291</v>
      </c>
      <c r="AA818" s="42" t="s">
        <v>13291</v>
      </c>
      <c r="AB818" s="42" t="s">
        <v>13291</v>
      </c>
      <c r="AC818" s="42" t="s">
        <v>13291</v>
      </c>
      <c r="AD818" s="42" t="s">
        <v>13291</v>
      </c>
      <c r="AE818" s="42" t="s">
        <v>13291</v>
      </c>
      <c r="AF818" s="42" t="s">
        <v>13291</v>
      </c>
      <c r="AG818" s="42" t="s">
        <v>13291</v>
      </c>
      <c r="AH818" s="42" t="s">
        <v>13291</v>
      </c>
      <c r="AI818" s="42" t="s">
        <v>13291</v>
      </c>
      <c r="AK818" s="44">
        <v>55</v>
      </c>
      <c r="AL818" s="44" t="s">
        <v>13304</v>
      </c>
      <c r="AM818" s="44">
        <v>2032</v>
      </c>
      <c r="AN818" s="44">
        <v>11</v>
      </c>
      <c r="AO818" s="44">
        <v>-68740</v>
      </c>
      <c r="AP818">
        <v>139685921</v>
      </c>
      <c r="AQ818">
        <v>2032</v>
      </c>
      <c r="AR818">
        <v>2032</v>
      </c>
    </row>
    <row r="819" spans="1:44" ht="15" x14ac:dyDescent="0.25">
      <c r="A819" s="17" t="s">
        <v>7436</v>
      </c>
      <c r="B819" s="43">
        <f t="shared" si="12"/>
        <v>1</v>
      </c>
      <c r="C819" s="43" t="s">
        <v>13291</v>
      </c>
      <c r="D819" s="5">
        <v>9739784</v>
      </c>
      <c r="E819" s="42">
        <v>9165394</v>
      </c>
      <c r="F819" s="42">
        <v>8591004</v>
      </c>
      <c r="G819" s="42">
        <v>8016614</v>
      </c>
      <c r="H819" s="42">
        <v>7442224</v>
      </c>
      <c r="I819" s="42">
        <v>6867834</v>
      </c>
      <c r="J819" s="42">
        <v>6293444</v>
      </c>
      <c r="K819" s="42">
        <v>5719054</v>
      </c>
      <c r="L819" s="42">
        <v>5144664</v>
      </c>
      <c r="M819" s="42">
        <v>4570274</v>
      </c>
      <c r="N819" s="42">
        <v>3995884</v>
      </c>
      <c r="O819" s="42">
        <v>3421494</v>
      </c>
      <c r="P819" s="42">
        <v>2847104</v>
      </c>
      <c r="Q819" s="42">
        <v>2272714</v>
      </c>
      <c r="R819" s="42">
        <v>1698324</v>
      </c>
      <c r="S819" s="42">
        <v>1123934</v>
      </c>
      <c r="T819" s="42">
        <v>549544</v>
      </c>
      <c r="U819" s="42" t="s">
        <v>13291</v>
      </c>
      <c r="V819" s="42" t="s">
        <v>13291</v>
      </c>
      <c r="W819" s="42" t="s">
        <v>13291</v>
      </c>
      <c r="X819" s="42" t="s">
        <v>13291</v>
      </c>
      <c r="Y819" s="42" t="s">
        <v>13291</v>
      </c>
      <c r="Z819" s="42" t="s">
        <v>13291</v>
      </c>
      <c r="AA819" s="42" t="s">
        <v>13291</v>
      </c>
      <c r="AB819" s="42" t="s">
        <v>13291</v>
      </c>
      <c r="AC819" s="42" t="s">
        <v>13291</v>
      </c>
      <c r="AD819" s="42" t="s">
        <v>13291</v>
      </c>
      <c r="AE819" s="42" t="s">
        <v>13291</v>
      </c>
      <c r="AF819" s="42" t="s">
        <v>13291</v>
      </c>
      <c r="AG819" s="42" t="s">
        <v>13291</v>
      </c>
      <c r="AH819" s="42" t="s">
        <v>13291</v>
      </c>
      <c r="AI819" s="42" t="s">
        <v>13291</v>
      </c>
      <c r="AK819" s="44">
        <v>58</v>
      </c>
      <c r="AL819" s="44" t="s">
        <v>13318</v>
      </c>
      <c r="AM819" s="44">
        <v>2035</v>
      </c>
      <c r="AN819" s="44">
        <v>14</v>
      </c>
      <c r="AO819" s="44">
        <v>-574390</v>
      </c>
      <c r="AP819">
        <v>1169433194</v>
      </c>
      <c r="AQ819">
        <v>2036</v>
      </c>
      <c r="AR819">
        <v>2036</v>
      </c>
    </row>
    <row r="820" spans="1:44" ht="15" x14ac:dyDescent="0.25">
      <c r="A820" s="17" t="s">
        <v>7718</v>
      </c>
      <c r="B820" s="43">
        <f t="shared" si="12"/>
        <v>1</v>
      </c>
      <c r="C820" s="43" t="s">
        <v>13291</v>
      </c>
      <c r="D820" s="5">
        <v>23988217</v>
      </c>
      <c r="E820" s="42">
        <v>23015295</v>
      </c>
      <c r="F820" s="42">
        <v>22042373</v>
      </c>
      <c r="G820" s="42">
        <v>21069451</v>
      </c>
      <c r="H820" s="42">
        <v>20096529</v>
      </c>
      <c r="I820" s="42">
        <v>19123607</v>
      </c>
      <c r="J820" s="42">
        <v>18150685</v>
      </c>
      <c r="K820" s="42">
        <v>17177763</v>
      </c>
      <c r="L820" s="42">
        <v>16204841</v>
      </c>
      <c r="M820" s="42">
        <v>15231919</v>
      </c>
      <c r="N820" s="42">
        <v>14258997</v>
      </c>
      <c r="O820" s="42">
        <v>13286075</v>
      </c>
      <c r="P820" s="42">
        <v>12313153</v>
      </c>
      <c r="Q820" s="42">
        <v>11340231</v>
      </c>
      <c r="R820" s="42">
        <v>10367309</v>
      </c>
      <c r="S820" s="42">
        <v>9394387</v>
      </c>
      <c r="T820" s="42">
        <v>8421465</v>
      </c>
      <c r="U820" s="42">
        <v>7448543</v>
      </c>
      <c r="V820" s="42">
        <v>6475621</v>
      </c>
      <c r="W820" s="42">
        <v>5502699</v>
      </c>
      <c r="X820" s="42">
        <v>4529777</v>
      </c>
      <c r="Y820" s="42">
        <v>3556855</v>
      </c>
      <c r="Z820" s="42">
        <v>2583933</v>
      </c>
      <c r="AA820" s="42">
        <v>1611011</v>
      </c>
      <c r="AB820" s="42">
        <v>638089</v>
      </c>
      <c r="AC820" s="42" t="s">
        <v>13291</v>
      </c>
      <c r="AD820" s="42" t="s">
        <v>13291</v>
      </c>
      <c r="AE820" s="42" t="s">
        <v>13291</v>
      </c>
      <c r="AF820" s="42" t="s">
        <v>13291</v>
      </c>
      <c r="AG820" s="42" t="s">
        <v>13291</v>
      </c>
      <c r="AH820" s="42" t="s">
        <v>13291</v>
      </c>
      <c r="AI820" s="42" t="s">
        <v>13291</v>
      </c>
      <c r="AK820" s="44">
        <v>66</v>
      </c>
      <c r="AL820" s="44" t="s">
        <v>13294</v>
      </c>
      <c r="AM820" s="44">
        <v>2043</v>
      </c>
      <c r="AN820" s="44">
        <v>22</v>
      </c>
      <c r="AO820" s="44">
        <v>-972922</v>
      </c>
      <c r="AP820">
        <v>1988317735</v>
      </c>
      <c r="AQ820">
        <v>2044</v>
      </c>
      <c r="AR820">
        <v>2044</v>
      </c>
    </row>
    <row r="821" spans="1:44" ht="15" x14ac:dyDescent="0.25">
      <c r="A821" s="17" t="s">
        <v>7718</v>
      </c>
      <c r="B821" s="43" t="str">
        <f t="shared" si="12"/>
        <v/>
      </c>
      <c r="C821" s="43" t="s">
        <v>13291</v>
      </c>
      <c r="D821" s="5">
        <v>6151481</v>
      </c>
      <c r="E821" s="42">
        <v>6061031</v>
      </c>
      <c r="F821" s="42">
        <v>5970581</v>
      </c>
      <c r="G821" s="42">
        <v>5880131</v>
      </c>
      <c r="H821" s="42">
        <v>5789681</v>
      </c>
      <c r="I821" s="42">
        <v>5699231</v>
      </c>
      <c r="J821" s="42">
        <v>5608781</v>
      </c>
      <c r="K821" s="42">
        <v>5518331</v>
      </c>
      <c r="L821" s="42">
        <v>5427881</v>
      </c>
      <c r="M821" s="42">
        <v>5337431</v>
      </c>
      <c r="N821" s="42">
        <v>5246981</v>
      </c>
      <c r="O821" s="42">
        <v>5156531</v>
      </c>
      <c r="P821" s="42">
        <v>5066081</v>
      </c>
      <c r="Q821" s="42">
        <v>4975631</v>
      </c>
      <c r="R821" s="42">
        <v>4885181</v>
      </c>
      <c r="S821" s="42">
        <v>4794731</v>
      </c>
      <c r="T821" s="42">
        <v>4704281</v>
      </c>
      <c r="U821" s="42">
        <v>4613831</v>
      </c>
      <c r="V821" s="42">
        <v>4523381</v>
      </c>
      <c r="W821" s="42">
        <v>4432931</v>
      </c>
      <c r="X821" s="42">
        <v>4342481</v>
      </c>
      <c r="Y821" s="42">
        <v>4252031</v>
      </c>
      <c r="Z821" s="42">
        <v>4161581</v>
      </c>
      <c r="AA821" s="42">
        <v>4071131</v>
      </c>
      <c r="AB821" s="42">
        <v>3980681</v>
      </c>
      <c r="AC821" s="42">
        <v>3890231</v>
      </c>
      <c r="AD821" s="42">
        <v>3799781</v>
      </c>
      <c r="AE821" s="42">
        <v>3709331</v>
      </c>
      <c r="AF821" s="42">
        <v>3618881</v>
      </c>
      <c r="AG821" s="42">
        <v>3528431</v>
      </c>
      <c r="AH821" s="42">
        <v>3437981</v>
      </c>
      <c r="AI821" s="42">
        <v>3347531</v>
      </c>
      <c r="AK821" s="44">
        <v>73</v>
      </c>
      <c r="AL821" s="44" t="s">
        <v>13292</v>
      </c>
      <c r="AM821" s="44">
        <v>2050</v>
      </c>
      <c r="AN821" s="44">
        <v>29</v>
      </c>
      <c r="AO821" s="44">
        <v>-90450</v>
      </c>
      <c r="AP821">
        <v>188770031</v>
      </c>
      <c r="AQ821">
        <v>2087</v>
      </c>
      <c r="AR821">
        <v>2087</v>
      </c>
    </row>
    <row r="822" spans="1:44" ht="15" x14ac:dyDescent="0.25">
      <c r="A822" s="17" t="s">
        <v>7718</v>
      </c>
      <c r="B822" s="43" t="str">
        <f t="shared" si="12"/>
        <v/>
      </c>
      <c r="C822" s="43" t="s">
        <v>13291</v>
      </c>
      <c r="D822" s="5">
        <v>44398934</v>
      </c>
      <c r="E822" s="42">
        <v>43632587</v>
      </c>
      <c r="F822" s="42">
        <v>42866240</v>
      </c>
      <c r="G822" s="42">
        <v>42099893</v>
      </c>
      <c r="H822" s="42">
        <v>41333546</v>
      </c>
      <c r="I822" s="42">
        <v>40567199</v>
      </c>
      <c r="J822" s="42">
        <v>39800852</v>
      </c>
      <c r="K822" s="42">
        <v>39034505</v>
      </c>
      <c r="L822" s="42">
        <v>38268158</v>
      </c>
      <c r="M822" s="42">
        <v>37501811</v>
      </c>
      <c r="N822" s="42">
        <v>36735464</v>
      </c>
      <c r="O822" s="42">
        <v>35969117</v>
      </c>
      <c r="P822" s="42">
        <v>35202770</v>
      </c>
      <c r="Q822" s="42">
        <v>34436423</v>
      </c>
      <c r="R822" s="42">
        <v>33670076</v>
      </c>
      <c r="S822" s="42">
        <v>32903729</v>
      </c>
      <c r="T822" s="42">
        <v>32137382</v>
      </c>
      <c r="U822" s="42">
        <v>31371035</v>
      </c>
      <c r="V822" s="42">
        <v>30604688</v>
      </c>
      <c r="W822" s="42">
        <v>29838341</v>
      </c>
      <c r="X822" s="42">
        <v>29071994</v>
      </c>
      <c r="Y822" s="42">
        <v>28305647</v>
      </c>
      <c r="Z822" s="42">
        <v>27539300</v>
      </c>
      <c r="AA822" s="42">
        <v>26772953</v>
      </c>
      <c r="AB822" s="42">
        <v>26006606</v>
      </c>
      <c r="AC822" s="42">
        <v>25240259</v>
      </c>
      <c r="AD822" s="42">
        <v>24473912</v>
      </c>
      <c r="AE822" s="42">
        <v>23707565</v>
      </c>
      <c r="AF822" s="42">
        <v>22941218</v>
      </c>
      <c r="AG822" s="42">
        <v>22174871</v>
      </c>
      <c r="AH822" s="42">
        <v>21408524</v>
      </c>
      <c r="AI822" s="42">
        <v>20642177</v>
      </c>
      <c r="AK822" s="44">
        <v>73</v>
      </c>
      <c r="AL822" s="44" t="s">
        <v>13292</v>
      </c>
      <c r="AM822" s="44">
        <v>2050</v>
      </c>
      <c r="AN822" s="44">
        <v>29</v>
      </c>
      <c r="AO822" s="44">
        <v>-766347</v>
      </c>
      <c r="AP822">
        <v>1591653527</v>
      </c>
      <c r="AQ822">
        <v>2077</v>
      </c>
      <c r="AR822">
        <v>2077</v>
      </c>
    </row>
    <row r="823" spans="1:44" ht="15" x14ac:dyDescent="0.25">
      <c r="A823" s="17" t="s">
        <v>7718</v>
      </c>
      <c r="B823" s="43" t="str">
        <f t="shared" si="12"/>
        <v/>
      </c>
      <c r="C823" s="43" t="s">
        <v>13291</v>
      </c>
      <c r="D823" s="5">
        <v>213259</v>
      </c>
      <c r="E823" s="42">
        <v>95762</v>
      </c>
      <c r="F823" s="42" t="s">
        <v>13291</v>
      </c>
      <c r="G823" s="42" t="s">
        <v>13291</v>
      </c>
      <c r="H823" s="42" t="s">
        <v>13291</v>
      </c>
      <c r="I823" s="42" t="s">
        <v>13291</v>
      </c>
      <c r="J823" s="42" t="s">
        <v>13291</v>
      </c>
      <c r="K823" s="42" t="s">
        <v>13291</v>
      </c>
      <c r="L823" s="42" t="s">
        <v>13291</v>
      </c>
      <c r="M823" s="42" t="s">
        <v>13291</v>
      </c>
      <c r="N823" s="42" t="s">
        <v>13291</v>
      </c>
      <c r="O823" s="42" t="s">
        <v>13291</v>
      </c>
      <c r="P823" s="42" t="s">
        <v>13291</v>
      </c>
      <c r="Q823" s="42" t="s">
        <v>13291</v>
      </c>
      <c r="R823" s="42" t="s">
        <v>13291</v>
      </c>
      <c r="S823" s="42" t="s">
        <v>13291</v>
      </c>
      <c r="T823" s="42" t="s">
        <v>13291</v>
      </c>
      <c r="U823" s="42" t="s">
        <v>13291</v>
      </c>
      <c r="V823" s="42" t="s">
        <v>13291</v>
      </c>
      <c r="W823" s="42" t="s">
        <v>13291</v>
      </c>
      <c r="X823" s="42" t="s">
        <v>13291</v>
      </c>
      <c r="Y823" s="42" t="s">
        <v>13291</v>
      </c>
      <c r="Z823" s="42" t="s">
        <v>13291</v>
      </c>
      <c r="AA823" s="42" t="s">
        <v>13291</v>
      </c>
      <c r="AB823" s="42" t="s">
        <v>13291</v>
      </c>
      <c r="AC823" s="42" t="s">
        <v>13291</v>
      </c>
      <c r="AD823" s="42" t="s">
        <v>13291</v>
      </c>
      <c r="AE823" s="42" t="s">
        <v>13291</v>
      </c>
      <c r="AF823" s="42" t="s">
        <v>13291</v>
      </c>
      <c r="AG823" s="42" t="s">
        <v>13291</v>
      </c>
      <c r="AH823" s="42" t="s">
        <v>13291</v>
      </c>
      <c r="AI823" s="42" t="s">
        <v>13291</v>
      </c>
      <c r="AK823" s="44">
        <v>43</v>
      </c>
      <c r="AL823" s="44" t="s">
        <v>13319</v>
      </c>
      <c r="AM823" s="44">
        <v>2020</v>
      </c>
      <c r="AN823" s="44">
        <v>-1</v>
      </c>
      <c r="AO823" s="44" t="e">
        <v>#VALUE!</v>
      </c>
      <c r="AP823" t="e">
        <v>#VALUE!</v>
      </c>
      <c r="AQ823" t="e">
        <v>#VALUE!</v>
      </c>
      <c r="AR823" t="e">
        <v>#VALUE!</v>
      </c>
    </row>
    <row r="824" spans="1:44" ht="15" x14ac:dyDescent="0.25">
      <c r="A824" s="17" t="s">
        <v>7718</v>
      </c>
      <c r="B824" s="43" t="str">
        <f t="shared" si="12"/>
        <v/>
      </c>
      <c r="C824" s="43" t="s">
        <v>13291</v>
      </c>
      <c r="D824" s="5">
        <v>35958789</v>
      </c>
      <c r="E824" s="42">
        <v>35635682</v>
      </c>
      <c r="F824" s="42">
        <v>35312575</v>
      </c>
      <c r="G824" s="42">
        <v>34989468</v>
      </c>
      <c r="H824" s="42">
        <v>34666361</v>
      </c>
      <c r="I824" s="42">
        <v>34343254</v>
      </c>
      <c r="J824" s="42">
        <v>34020147</v>
      </c>
      <c r="K824" s="42">
        <v>33697040</v>
      </c>
      <c r="L824" s="42">
        <v>33373933</v>
      </c>
      <c r="M824" s="42">
        <v>33050826</v>
      </c>
      <c r="N824" s="42">
        <v>32727719</v>
      </c>
      <c r="O824" s="42">
        <v>32404612</v>
      </c>
      <c r="P824" s="42">
        <v>32081505</v>
      </c>
      <c r="Q824" s="42">
        <v>31758398</v>
      </c>
      <c r="R824" s="42">
        <v>31435291</v>
      </c>
      <c r="S824" s="42">
        <v>31112184</v>
      </c>
      <c r="T824" s="42">
        <v>30789077</v>
      </c>
      <c r="U824" s="42">
        <v>30465970</v>
      </c>
      <c r="V824" s="42">
        <v>30142863</v>
      </c>
      <c r="W824" s="42">
        <v>29819756</v>
      </c>
      <c r="X824" s="42">
        <v>29496649</v>
      </c>
      <c r="Y824" s="42">
        <v>29173542</v>
      </c>
      <c r="Z824" s="42">
        <v>28850435</v>
      </c>
      <c r="AA824" s="42">
        <v>28527328</v>
      </c>
      <c r="AB824" s="42">
        <v>28204221</v>
      </c>
      <c r="AC824" s="42">
        <v>27881114</v>
      </c>
      <c r="AD824" s="42">
        <v>27558007</v>
      </c>
      <c r="AE824" s="42">
        <v>27234900</v>
      </c>
      <c r="AF824" s="42">
        <v>26911793</v>
      </c>
      <c r="AG824" s="42">
        <v>26588686</v>
      </c>
      <c r="AH824" s="42">
        <v>26265579</v>
      </c>
      <c r="AI824" s="42">
        <v>25942472</v>
      </c>
      <c r="AK824" s="44">
        <v>73</v>
      </c>
      <c r="AL824" s="44" t="s">
        <v>13292</v>
      </c>
      <c r="AM824" s="44">
        <v>2050</v>
      </c>
      <c r="AN824" s="44">
        <v>29</v>
      </c>
      <c r="AO824" s="44">
        <v>-323107</v>
      </c>
      <c r="AP824">
        <v>688311822</v>
      </c>
      <c r="AQ824">
        <v>2130</v>
      </c>
      <c r="AR824">
        <v>2100</v>
      </c>
    </row>
    <row r="825" spans="1:44" ht="15" x14ac:dyDescent="0.25">
      <c r="A825" s="17" t="s">
        <v>7718</v>
      </c>
      <c r="B825" s="43" t="str">
        <f t="shared" si="12"/>
        <v/>
      </c>
      <c r="C825" s="43" t="s">
        <v>13291</v>
      </c>
      <c r="D825" s="5">
        <v>13256516</v>
      </c>
      <c r="E825" s="42">
        <v>12002598</v>
      </c>
      <c r="F825" s="42">
        <v>10748680</v>
      </c>
      <c r="G825" s="42">
        <v>9494762</v>
      </c>
      <c r="H825" s="42">
        <v>8240844</v>
      </c>
      <c r="I825" s="42">
        <v>6986926</v>
      </c>
      <c r="J825" s="42">
        <v>5733008</v>
      </c>
      <c r="K825" s="42">
        <v>4479090</v>
      </c>
      <c r="L825" s="42">
        <v>3225172</v>
      </c>
      <c r="M825" s="42">
        <v>1971254</v>
      </c>
      <c r="N825" s="42">
        <v>717336</v>
      </c>
      <c r="O825" s="42" t="s">
        <v>13291</v>
      </c>
      <c r="P825" s="42" t="s">
        <v>13291</v>
      </c>
      <c r="Q825" s="42" t="s">
        <v>13291</v>
      </c>
      <c r="R825" s="42" t="s">
        <v>13291</v>
      </c>
      <c r="S825" s="42" t="s">
        <v>13291</v>
      </c>
      <c r="T825" s="42" t="s">
        <v>13291</v>
      </c>
      <c r="U825" s="42" t="s">
        <v>13291</v>
      </c>
      <c r="V825" s="42" t="s">
        <v>13291</v>
      </c>
      <c r="W825" s="42" t="s">
        <v>13291</v>
      </c>
      <c r="X825" s="42" t="s">
        <v>13291</v>
      </c>
      <c r="Y825" s="42" t="s">
        <v>13291</v>
      </c>
      <c r="Z825" s="42" t="s">
        <v>13291</v>
      </c>
      <c r="AA825" s="42" t="s">
        <v>13291</v>
      </c>
      <c r="AB825" s="42" t="s">
        <v>13291</v>
      </c>
      <c r="AC825" s="42" t="s">
        <v>13291</v>
      </c>
      <c r="AD825" s="42" t="s">
        <v>13291</v>
      </c>
      <c r="AE825" s="42" t="s">
        <v>13291</v>
      </c>
      <c r="AF825" s="42" t="s">
        <v>13291</v>
      </c>
      <c r="AG825" s="42" t="s">
        <v>13291</v>
      </c>
      <c r="AH825" s="42" t="s">
        <v>13291</v>
      </c>
      <c r="AI825" s="42" t="s">
        <v>13291</v>
      </c>
      <c r="AK825" s="44">
        <v>52</v>
      </c>
      <c r="AL825" s="44" t="s">
        <v>267</v>
      </c>
      <c r="AM825" s="44">
        <v>2029</v>
      </c>
      <c r="AN825" s="44">
        <v>8</v>
      </c>
      <c r="AO825" s="44">
        <v>-1253918</v>
      </c>
      <c r="AP825">
        <v>2544916958</v>
      </c>
      <c r="AQ825">
        <v>2030</v>
      </c>
      <c r="AR825">
        <v>2030</v>
      </c>
    </row>
    <row r="826" spans="1:44" ht="15" x14ac:dyDescent="0.25">
      <c r="A826" s="17" t="s">
        <v>7718</v>
      </c>
      <c r="B826" s="43" t="str">
        <f t="shared" si="12"/>
        <v/>
      </c>
      <c r="C826" s="43" t="s">
        <v>13291</v>
      </c>
      <c r="D826" s="5">
        <v>160538185</v>
      </c>
      <c r="E826" s="42">
        <v>158144794</v>
      </c>
      <c r="F826" s="42">
        <v>155751403</v>
      </c>
      <c r="G826" s="42">
        <v>153358012</v>
      </c>
      <c r="H826" s="42">
        <v>150964621</v>
      </c>
      <c r="I826" s="42">
        <v>148571230</v>
      </c>
      <c r="J826" s="42">
        <v>146177839</v>
      </c>
      <c r="K826" s="42">
        <v>143784448</v>
      </c>
      <c r="L826" s="42">
        <v>141391057</v>
      </c>
      <c r="M826" s="42">
        <v>138997666</v>
      </c>
      <c r="N826" s="42">
        <v>136604275</v>
      </c>
      <c r="O826" s="42">
        <v>134210884</v>
      </c>
      <c r="P826" s="42">
        <v>131817493</v>
      </c>
      <c r="Q826" s="42">
        <v>129424102</v>
      </c>
      <c r="R826" s="42">
        <v>127030711</v>
      </c>
      <c r="S826" s="42">
        <v>124637320</v>
      </c>
      <c r="T826" s="42">
        <v>122243929</v>
      </c>
      <c r="U826" s="42">
        <v>119850538</v>
      </c>
      <c r="V826" s="42">
        <v>117457147</v>
      </c>
      <c r="W826" s="42">
        <v>115063756</v>
      </c>
      <c r="X826" s="42">
        <v>112670365</v>
      </c>
      <c r="Y826" s="42">
        <v>110276974</v>
      </c>
      <c r="Z826" s="42">
        <v>107883583</v>
      </c>
      <c r="AA826" s="42">
        <v>105490192</v>
      </c>
      <c r="AB826" s="42">
        <v>103096801</v>
      </c>
      <c r="AC826" s="42">
        <v>100703410</v>
      </c>
      <c r="AD826" s="42">
        <v>98310019</v>
      </c>
      <c r="AE826" s="42">
        <v>95916628</v>
      </c>
      <c r="AF826" s="42">
        <v>93523237</v>
      </c>
      <c r="AG826" s="42">
        <v>91129846</v>
      </c>
      <c r="AH826" s="42">
        <v>88736455</v>
      </c>
      <c r="AI826" s="42">
        <v>86343064</v>
      </c>
      <c r="AK826" s="44">
        <v>73</v>
      </c>
      <c r="AL826" s="44" t="s">
        <v>13292</v>
      </c>
      <c r="AM826" s="44">
        <v>2050</v>
      </c>
      <c r="AN826" s="44">
        <v>29</v>
      </c>
      <c r="AO826" s="44">
        <v>-2393391</v>
      </c>
      <c r="AP826">
        <v>4992794614</v>
      </c>
      <c r="AQ826">
        <v>2086</v>
      </c>
      <c r="AR826">
        <v>2086</v>
      </c>
    </row>
    <row r="827" spans="1:44" ht="15" x14ac:dyDescent="0.25">
      <c r="A827" s="17" t="s">
        <v>7718</v>
      </c>
      <c r="B827" s="43" t="str">
        <f t="shared" si="12"/>
        <v/>
      </c>
      <c r="C827" s="43">
        <v>70158</v>
      </c>
      <c r="D827" s="5">
        <v>9520</v>
      </c>
      <c r="E827" s="42" t="s">
        <v>13291</v>
      </c>
      <c r="F827" s="42" t="s">
        <v>13291</v>
      </c>
      <c r="G827" s="42" t="s">
        <v>13291</v>
      </c>
      <c r="H827" s="42" t="s">
        <v>13291</v>
      </c>
      <c r="I827" s="42" t="s">
        <v>13291</v>
      </c>
      <c r="J827" s="42" t="s">
        <v>13291</v>
      </c>
      <c r="K827" s="42" t="s">
        <v>13291</v>
      </c>
      <c r="L827" s="42" t="s">
        <v>13291</v>
      </c>
      <c r="M827" s="42" t="s">
        <v>13291</v>
      </c>
      <c r="N827" s="42" t="s">
        <v>13291</v>
      </c>
      <c r="O827" s="42" t="s">
        <v>13291</v>
      </c>
      <c r="P827" s="42" t="s">
        <v>13291</v>
      </c>
      <c r="Q827" s="42" t="s">
        <v>13291</v>
      </c>
      <c r="R827" s="42" t="s">
        <v>13291</v>
      </c>
      <c r="S827" s="42" t="s">
        <v>13291</v>
      </c>
      <c r="T827" s="42" t="s">
        <v>13291</v>
      </c>
      <c r="U827" s="42" t="s">
        <v>13291</v>
      </c>
      <c r="V827" s="42" t="s">
        <v>13291</v>
      </c>
      <c r="W827" s="42" t="s">
        <v>13291</v>
      </c>
      <c r="X827" s="42" t="s">
        <v>13291</v>
      </c>
      <c r="Y827" s="42" t="s">
        <v>13291</v>
      </c>
      <c r="Z827" s="42" t="s">
        <v>13291</v>
      </c>
      <c r="AA827" s="42" t="s">
        <v>13291</v>
      </c>
      <c r="AB827" s="42" t="s">
        <v>13291</v>
      </c>
      <c r="AC827" s="42" t="s">
        <v>13291</v>
      </c>
      <c r="AD827" s="42" t="s">
        <v>13291</v>
      </c>
      <c r="AE827" s="42" t="s">
        <v>13291</v>
      </c>
      <c r="AF827" s="42" t="s">
        <v>13291</v>
      </c>
      <c r="AG827" s="42" t="s">
        <v>13291</v>
      </c>
      <c r="AH827" s="42" t="s">
        <v>13291</v>
      </c>
      <c r="AI827" s="42" t="s">
        <v>13291</v>
      </c>
      <c r="AK827" s="44" t="e">
        <v>#N/A</v>
      </c>
      <c r="AL827" s="44" t="e">
        <v>#N/A</v>
      </c>
      <c r="AM827" s="44" t="e">
        <v>#N/A</v>
      </c>
      <c r="AN827" s="44" t="e">
        <v>#N/A</v>
      </c>
      <c r="AO827" s="44" t="e">
        <v>#VALUE!</v>
      </c>
      <c r="AP827" t="e">
        <v>#VALUE!</v>
      </c>
      <c r="AQ827" t="e">
        <v>#VALUE!</v>
      </c>
      <c r="AR827" t="e">
        <v>#VALUE!</v>
      </c>
    </row>
    <row r="828" spans="1:44" ht="15" x14ac:dyDescent="0.25">
      <c r="A828" s="17" t="s">
        <v>7950</v>
      </c>
      <c r="B828" s="43">
        <f t="shared" si="12"/>
        <v>1</v>
      </c>
      <c r="C828" s="43" t="s">
        <v>13291</v>
      </c>
      <c r="D828" s="5">
        <v>5955071</v>
      </c>
      <c r="E828" s="42">
        <v>5708760</v>
      </c>
      <c r="F828" s="42">
        <v>5462449</v>
      </c>
      <c r="G828" s="42">
        <v>5216138</v>
      </c>
      <c r="H828" s="42">
        <v>4969827</v>
      </c>
      <c r="I828" s="42">
        <v>4723516</v>
      </c>
      <c r="J828" s="42">
        <v>4477205</v>
      </c>
      <c r="K828" s="42">
        <v>4230894</v>
      </c>
      <c r="L828" s="42">
        <v>3984583</v>
      </c>
      <c r="M828" s="42">
        <v>3738272</v>
      </c>
      <c r="N828" s="42">
        <v>3491961</v>
      </c>
      <c r="O828" s="42">
        <v>3245650</v>
      </c>
      <c r="P828" s="42">
        <v>2999339</v>
      </c>
      <c r="Q828" s="42">
        <v>2753028</v>
      </c>
      <c r="R828" s="42">
        <v>2506717</v>
      </c>
      <c r="S828" s="42">
        <v>2260406</v>
      </c>
      <c r="T828" s="42">
        <v>2014095</v>
      </c>
      <c r="U828" s="42">
        <v>1767784</v>
      </c>
      <c r="V828" s="42">
        <v>1521473</v>
      </c>
      <c r="W828" s="42">
        <v>1275162</v>
      </c>
      <c r="X828" s="42">
        <v>1028851</v>
      </c>
      <c r="Y828" s="42">
        <v>782540</v>
      </c>
      <c r="Z828" s="42">
        <v>536229</v>
      </c>
      <c r="AA828" s="42">
        <v>289918</v>
      </c>
      <c r="AB828" s="42">
        <v>43607</v>
      </c>
      <c r="AC828" s="42" t="s">
        <v>13291</v>
      </c>
      <c r="AD828" s="42" t="s">
        <v>13291</v>
      </c>
      <c r="AE828" s="42" t="s">
        <v>13291</v>
      </c>
      <c r="AF828" s="42" t="s">
        <v>13291</v>
      </c>
      <c r="AG828" s="42" t="s">
        <v>13291</v>
      </c>
      <c r="AH828" s="42" t="s">
        <v>13291</v>
      </c>
      <c r="AI828" s="42" t="s">
        <v>13291</v>
      </c>
      <c r="AK828" s="44">
        <v>66</v>
      </c>
      <c r="AL828" s="44" t="s">
        <v>13294</v>
      </c>
      <c r="AM828" s="44">
        <v>2043</v>
      </c>
      <c r="AN828" s="44">
        <v>22</v>
      </c>
      <c r="AO828" s="44">
        <v>-246311</v>
      </c>
      <c r="AP828">
        <v>503256980</v>
      </c>
      <c r="AQ828">
        <v>2043</v>
      </c>
      <c r="AR828">
        <v>2043</v>
      </c>
    </row>
    <row r="829" spans="1:44" ht="15" x14ac:dyDescent="0.25">
      <c r="A829" s="17" t="s">
        <v>7950</v>
      </c>
      <c r="B829" s="43" t="str">
        <f t="shared" si="12"/>
        <v/>
      </c>
      <c r="C829" s="43" t="s">
        <v>13291</v>
      </c>
      <c r="D829" s="5">
        <v>1284965</v>
      </c>
      <c r="E829" s="42">
        <v>1046948</v>
      </c>
      <c r="F829" s="42">
        <v>808931</v>
      </c>
      <c r="G829" s="42">
        <v>570914</v>
      </c>
      <c r="H829" s="42">
        <v>332897</v>
      </c>
      <c r="I829" s="42">
        <v>94880</v>
      </c>
      <c r="J829" s="42" t="s">
        <v>13291</v>
      </c>
      <c r="K829" s="42" t="s">
        <v>13291</v>
      </c>
      <c r="L829" s="42" t="s">
        <v>13291</v>
      </c>
      <c r="M829" s="42" t="s">
        <v>13291</v>
      </c>
      <c r="N829" s="42" t="s">
        <v>13291</v>
      </c>
      <c r="O829" s="42" t="s">
        <v>13291</v>
      </c>
      <c r="P829" s="42" t="s">
        <v>13291</v>
      </c>
      <c r="Q829" s="42" t="s">
        <v>13291</v>
      </c>
      <c r="R829" s="42" t="s">
        <v>13291</v>
      </c>
      <c r="S829" s="42" t="s">
        <v>13291</v>
      </c>
      <c r="T829" s="42" t="s">
        <v>13291</v>
      </c>
      <c r="U829" s="42" t="s">
        <v>13291</v>
      </c>
      <c r="V829" s="42" t="s">
        <v>13291</v>
      </c>
      <c r="W829" s="42" t="s">
        <v>13291</v>
      </c>
      <c r="X829" s="42" t="s">
        <v>13291</v>
      </c>
      <c r="Y829" s="42" t="s">
        <v>13291</v>
      </c>
      <c r="Z829" s="42" t="s">
        <v>13291</v>
      </c>
      <c r="AA829" s="42" t="s">
        <v>13291</v>
      </c>
      <c r="AB829" s="42" t="s">
        <v>13291</v>
      </c>
      <c r="AC829" s="42" t="s">
        <v>13291</v>
      </c>
      <c r="AD829" s="42" t="s">
        <v>13291</v>
      </c>
      <c r="AE829" s="42" t="s">
        <v>13291</v>
      </c>
      <c r="AF829" s="42" t="s">
        <v>13291</v>
      </c>
      <c r="AG829" s="42" t="s">
        <v>13291</v>
      </c>
      <c r="AH829" s="42" t="s">
        <v>13291</v>
      </c>
      <c r="AI829" s="42" t="s">
        <v>13291</v>
      </c>
      <c r="AK829" s="44">
        <v>47</v>
      </c>
      <c r="AL829" s="44" t="s">
        <v>13307</v>
      </c>
      <c r="AM829" s="44">
        <v>2024</v>
      </c>
      <c r="AN829" s="44">
        <v>3</v>
      </c>
      <c r="AO829" s="44">
        <v>-238017</v>
      </c>
      <c r="AP829">
        <v>481841288</v>
      </c>
      <c r="AQ829">
        <v>2024</v>
      </c>
      <c r="AR829">
        <v>2024</v>
      </c>
    </row>
    <row r="830" spans="1:44" ht="15" x14ac:dyDescent="0.25">
      <c r="A830" s="17" t="s">
        <v>7950</v>
      </c>
      <c r="B830" s="43" t="str">
        <f t="shared" si="12"/>
        <v/>
      </c>
      <c r="C830" s="43" t="s">
        <v>13291</v>
      </c>
      <c r="D830" s="5">
        <v>3734010</v>
      </c>
      <c r="E830" s="42">
        <v>3486950</v>
      </c>
      <c r="F830" s="42">
        <v>3239890</v>
      </c>
      <c r="G830" s="42">
        <v>2992830</v>
      </c>
      <c r="H830" s="42">
        <v>2745770</v>
      </c>
      <c r="I830" s="42">
        <v>2498710</v>
      </c>
      <c r="J830" s="42">
        <v>2251650</v>
      </c>
      <c r="K830" s="42">
        <v>2004590</v>
      </c>
      <c r="L830" s="42">
        <v>1757530</v>
      </c>
      <c r="M830" s="42">
        <v>1510470</v>
      </c>
      <c r="N830" s="42">
        <v>1263410</v>
      </c>
      <c r="O830" s="42">
        <v>1016350</v>
      </c>
      <c r="P830" s="42">
        <v>769290</v>
      </c>
      <c r="Q830" s="42">
        <v>522230</v>
      </c>
      <c r="R830" s="42">
        <v>275170</v>
      </c>
      <c r="S830" s="42">
        <v>28110</v>
      </c>
      <c r="T830" s="42" t="s">
        <v>13291</v>
      </c>
      <c r="U830" s="42" t="s">
        <v>13291</v>
      </c>
      <c r="V830" s="42" t="s">
        <v>13291</v>
      </c>
      <c r="W830" s="42" t="s">
        <v>13291</v>
      </c>
      <c r="X830" s="42" t="s">
        <v>13291</v>
      </c>
      <c r="Y830" s="42" t="s">
        <v>13291</v>
      </c>
      <c r="Z830" s="42" t="s">
        <v>13291</v>
      </c>
      <c r="AA830" s="42" t="s">
        <v>13291</v>
      </c>
      <c r="AB830" s="42" t="s">
        <v>13291</v>
      </c>
      <c r="AC830" s="42" t="s">
        <v>13291</v>
      </c>
      <c r="AD830" s="42" t="s">
        <v>13291</v>
      </c>
      <c r="AE830" s="42" t="s">
        <v>13291</v>
      </c>
      <c r="AF830" s="42" t="s">
        <v>13291</v>
      </c>
      <c r="AG830" s="42" t="s">
        <v>13291</v>
      </c>
      <c r="AH830" s="42" t="s">
        <v>13291</v>
      </c>
      <c r="AI830" s="42" t="s">
        <v>13291</v>
      </c>
      <c r="AK830" s="44">
        <v>57</v>
      </c>
      <c r="AL830" s="44" t="s">
        <v>13317</v>
      </c>
      <c r="AM830" s="44">
        <v>2034</v>
      </c>
      <c r="AN830" s="44">
        <v>13</v>
      </c>
      <c r="AO830" s="44">
        <v>-247060</v>
      </c>
      <c r="AP830">
        <v>502548150</v>
      </c>
      <c r="AQ830">
        <v>2034</v>
      </c>
      <c r="AR830">
        <v>2034</v>
      </c>
    </row>
    <row r="831" spans="1:44" ht="15" x14ac:dyDescent="0.25">
      <c r="A831" s="17" t="s">
        <v>7950</v>
      </c>
      <c r="B831" s="43" t="str">
        <f t="shared" si="12"/>
        <v/>
      </c>
      <c r="C831" s="43" t="s">
        <v>13291</v>
      </c>
      <c r="D831" s="5">
        <v>7798279</v>
      </c>
      <c r="E831" s="42">
        <v>7319755</v>
      </c>
      <c r="F831" s="42">
        <v>6841231</v>
      </c>
      <c r="G831" s="42">
        <v>6362707</v>
      </c>
      <c r="H831" s="42">
        <v>5884183</v>
      </c>
      <c r="I831" s="42">
        <v>5405659</v>
      </c>
      <c r="J831" s="42">
        <v>4927135</v>
      </c>
      <c r="K831" s="42">
        <v>4448611</v>
      </c>
      <c r="L831" s="42">
        <v>3970087</v>
      </c>
      <c r="M831" s="42">
        <v>3491563</v>
      </c>
      <c r="N831" s="42">
        <v>3013039</v>
      </c>
      <c r="O831" s="42">
        <v>2534515</v>
      </c>
      <c r="P831" s="42">
        <v>2055991</v>
      </c>
      <c r="Q831" s="42">
        <v>1577467</v>
      </c>
      <c r="R831" s="42">
        <v>1098943</v>
      </c>
      <c r="S831" s="42">
        <v>620419</v>
      </c>
      <c r="T831" s="42">
        <v>141895</v>
      </c>
      <c r="U831" s="42" t="s">
        <v>13291</v>
      </c>
      <c r="V831" s="42" t="s">
        <v>13291</v>
      </c>
      <c r="W831" s="42" t="s">
        <v>13291</v>
      </c>
      <c r="X831" s="42" t="s">
        <v>13291</v>
      </c>
      <c r="Y831" s="42" t="s">
        <v>13291</v>
      </c>
      <c r="Z831" s="42" t="s">
        <v>13291</v>
      </c>
      <c r="AA831" s="42" t="s">
        <v>13291</v>
      </c>
      <c r="AB831" s="42" t="s">
        <v>13291</v>
      </c>
      <c r="AC831" s="42" t="s">
        <v>13291</v>
      </c>
      <c r="AD831" s="42" t="s">
        <v>13291</v>
      </c>
      <c r="AE831" s="42" t="s">
        <v>13291</v>
      </c>
      <c r="AF831" s="42" t="s">
        <v>13291</v>
      </c>
      <c r="AG831" s="42" t="s">
        <v>13291</v>
      </c>
      <c r="AH831" s="42" t="s">
        <v>13291</v>
      </c>
      <c r="AI831" s="42" t="s">
        <v>13291</v>
      </c>
      <c r="AK831" s="44">
        <v>58</v>
      </c>
      <c r="AL831" s="44" t="s">
        <v>13318</v>
      </c>
      <c r="AM831" s="44">
        <v>2035</v>
      </c>
      <c r="AN831" s="44">
        <v>14</v>
      </c>
      <c r="AO831" s="44">
        <v>-478524</v>
      </c>
      <c r="AP831">
        <v>973938235</v>
      </c>
      <c r="AQ831">
        <v>2035</v>
      </c>
      <c r="AR831">
        <v>2035</v>
      </c>
    </row>
    <row r="832" spans="1:44" ht="15" x14ac:dyDescent="0.25">
      <c r="A832" s="17" t="s">
        <v>7950</v>
      </c>
      <c r="B832" s="43" t="str">
        <f t="shared" si="12"/>
        <v/>
      </c>
      <c r="C832" s="43" t="s">
        <v>13291</v>
      </c>
      <c r="D832" s="5">
        <v>3549262</v>
      </c>
      <c r="E832" s="42">
        <v>2883280</v>
      </c>
      <c r="F832" s="42">
        <v>2217298</v>
      </c>
      <c r="G832" s="42">
        <v>1551316</v>
      </c>
      <c r="H832" s="42">
        <v>885334</v>
      </c>
      <c r="I832" s="42">
        <v>219352</v>
      </c>
      <c r="J832" s="42" t="s">
        <v>13291</v>
      </c>
      <c r="K832" s="42" t="s">
        <v>13291</v>
      </c>
      <c r="L832" s="42" t="s">
        <v>13291</v>
      </c>
      <c r="M832" s="42" t="s">
        <v>13291</v>
      </c>
      <c r="N832" s="42" t="s">
        <v>13291</v>
      </c>
      <c r="O832" s="42" t="s">
        <v>13291</v>
      </c>
      <c r="P832" s="42" t="s">
        <v>13291</v>
      </c>
      <c r="Q832" s="42" t="s">
        <v>13291</v>
      </c>
      <c r="R832" s="42" t="s">
        <v>13291</v>
      </c>
      <c r="S832" s="42" t="s">
        <v>13291</v>
      </c>
      <c r="T832" s="42" t="s">
        <v>13291</v>
      </c>
      <c r="U832" s="42" t="s">
        <v>13291</v>
      </c>
      <c r="V832" s="42" t="s">
        <v>13291</v>
      </c>
      <c r="W832" s="42" t="s">
        <v>13291</v>
      </c>
      <c r="X832" s="42" t="s">
        <v>13291</v>
      </c>
      <c r="Y832" s="42" t="s">
        <v>13291</v>
      </c>
      <c r="Z832" s="42" t="s">
        <v>13291</v>
      </c>
      <c r="AA832" s="42" t="s">
        <v>13291</v>
      </c>
      <c r="AB832" s="42" t="s">
        <v>13291</v>
      </c>
      <c r="AC832" s="42" t="s">
        <v>13291</v>
      </c>
      <c r="AD832" s="42" t="s">
        <v>13291</v>
      </c>
      <c r="AE832" s="42" t="s">
        <v>13291</v>
      </c>
      <c r="AF832" s="42" t="s">
        <v>13291</v>
      </c>
      <c r="AG832" s="42" t="s">
        <v>13291</v>
      </c>
      <c r="AH832" s="42" t="s">
        <v>13291</v>
      </c>
      <c r="AI832" s="42" t="s">
        <v>13291</v>
      </c>
      <c r="AK832" s="44">
        <v>47</v>
      </c>
      <c r="AL832" s="44" t="s">
        <v>13307</v>
      </c>
      <c r="AM832" s="44">
        <v>2024</v>
      </c>
      <c r="AN832" s="44">
        <v>3</v>
      </c>
      <c r="AO832" s="44">
        <v>-665982</v>
      </c>
      <c r="AP832">
        <v>1348166920</v>
      </c>
      <c r="AQ832">
        <v>2024</v>
      </c>
      <c r="AR832">
        <v>2024</v>
      </c>
    </row>
    <row r="833" spans="1:44" ht="15" x14ac:dyDescent="0.25">
      <c r="A833" s="17" t="s">
        <v>7950</v>
      </c>
      <c r="B833" s="43" t="str">
        <f t="shared" si="12"/>
        <v/>
      </c>
      <c r="C833" s="43" t="s">
        <v>13291</v>
      </c>
      <c r="D833" s="5">
        <v>7802472</v>
      </c>
      <c r="E833" s="42">
        <v>7074810</v>
      </c>
      <c r="F833" s="42">
        <v>6347148</v>
      </c>
      <c r="G833" s="42">
        <v>5619486</v>
      </c>
      <c r="H833" s="42">
        <v>4891824</v>
      </c>
      <c r="I833" s="42">
        <v>4164162</v>
      </c>
      <c r="J833" s="42">
        <v>3436500</v>
      </c>
      <c r="K833" s="42">
        <v>2708838</v>
      </c>
      <c r="L833" s="42">
        <v>1981176</v>
      </c>
      <c r="M833" s="42">
        <v>1253514</v>
      </c>
      <c r="N833" s="42">
        <v>525852</v>
      </c>
      <c r="O833" s="42" t="s">
        <v>13291</v>
      </c>
      <c r="P833" s="42" t="s">
        <v>13291</v>
      </c>
      <c r="Q833" s="42" t="s">
        <v>13291</v>
      </c>
      <c r="R833" s="42" t="s">
        <v>13291</v>
      </c>
      <c r="S833" s="42" t="s">
        <v>13291</v>
      </c>
      <c r="T833" s="42" t="s">
        <v>13291</v>
      </c>
      <c r="U833" s="42" t="s">
        <v>13291</v>
      </c>
      <c r="V833" s="42" t="s">
        <v>13291</v>
      </c>
      <c r="W833" s="42" t="s">
        <v>13291</v>
      </c>
      <c r="X833" s="42" t="s">
        <v>13291</v>
      </c>
      <c r="Y833" s="42" t="s">
        <v>13291</v>
      </c>
      <c r="Z833" s="42" t="s">
        <v>13291</v>
      </c>
      <c r="AA833" s="42" t="s">
        <v>13291</v>
      </c>
      <c r="AB833" s="42" t="s">
        <v>13291</v>
      </c>
      <c r="AC833" s="42" t="s">
        <v>13291</v>
      </c>
      <c r="AD833" s="42" t="s">
        <v>13291</v>
      </c>
      <c r="AE833" s="42" t="s">
        <v>13291</v>
      </c>
      <c r="AF833" s="42" t="s">
        <v>13291</v>
      </c>
      <c r="AG833" s="42" t="s">
        <v>13291</v>
      </c>
      <c r="AH833" s="42" t="s">
        <v>13291</v>
      </c>
      <c r="AI833" s="42" t="s">
        <v>13291</v>
      </c>
      <c r="AK833" s="44">
        <v>52</v>
      </c>
      <c r="AL833" s="44" t="s">
        <v>267</v>
      </c>
      <c r="AM833" s="44">
        <v>2029</v>
      </c>
      <c r="AN833" s="44">
        <v>8</v>
      </c>
      <c r="AO833" s="44">
        <v>-727662</v>
      </c>
      <c r="AP833">
        <v>1476952050</v>
      </c>
      <c r="AQ833">
        <v>2030</v>
      </c>
      <c r="AR833">
        <v>2030</v>
      </c>
    </row>
    <row r="834" spans="1:44" ht="15" x14ac:dyDescent="0.25">
      <c r="A834" s="17" t="s">
        <v>7950</v>
      </c>
      <c r="B834" s="43" t="str">
        <f t="shared" si="12"/>
        <v/>
      </c>
      <c r="C834" s="43" t="s">
        <v>13291</v>
      </c>
      <c r="D834" s="5">
        <v>1814499</v>
      </c>
      <c r="E834" s="42">
        <v>1644759</v>
      </c>
      <c r="F834" s="42">
        <v>1475019</v>
      </c>
      <c r="G834" s="42">
        <v>1305279</v>
      </c>
      <c r="H834" s="42">
        <v>1135539</v>
      </c>
      <c r="I834" s="42">
        <v>965799</v>
      </c>
      <c r="J834" s="42">
        <v>796059</v>
      </c>
      <c r="K834" s="42">
        <v>626319</v>
      </c>
      <c r="L834" s="42">
        <v>456579</v>
      </c>
      <c r="M834" s="42">
        <v>286839</v>
      </c>
      <c r="N834" s="42">
        <v>117099</v>
      </c>
      <c r="O834" s="42" t="s">
        <v>13291</v>
      </c>
      <c r="P834" s="42" t="s">
        <v>13291</v>
      </c>
      <c r="Q834" s="42" t="s">
        <v>13291</v>
      </c>
      <c r="R834" s="42" t="s">
        <v>13291</v>
      </c>
      <c r="S834" s="42" t="s">
        <v>13291</v>
      </c>
      <c r="T834" s="42" t="s">
        <v>13291</v>
      </c>
      <c r="U834" s="42" t="s">
        <v>13291</v>
      </c>
      <c r="V834" s="42" t="s">
        <v>13291</v>
      </c>
      <c r="W834" s="42" t="s">
        <v>13291</v>
      </c>
      <c r="X834" s="42" t="s">
        <v>13291</v>
      </c>
      <c r="Y834" s="42" t="s">
        <v>13291</v>
      </c>
      <c r="Z834" s="42" t="s">
        <v>13291</v>
      </c>
      <c r="AA834" s="42" t="s">
        <v>13291</v>
      </c>
      <c r="AB834" s="42" t="s">
        <v>13291</v>
      </c>
      <c r="AC834" s="42" t="s">
        <v>13291</v>
      </c>
      <c r="AD834" s="42" t="s">
        <v>13291</v>
      </c>
      <c r="AE834" s="42" t="s">
        <v>13291</v>
      </c>
      <c r="AF834" s="42" t="s">
        <v>13291</v>
      </c>
      <c r="AG834" s="42" t="s">
        <v>13291</v>
      </c>
      <c r="AH834" s="42" t="s">
        <v>13291</v>
      </c>
      <c r="AI834" s="42" t="s">
        <v>13291</v>
      </c>
      <c r="AK834" s="44">
        <v>52</v>
      </c>
      <c r="AL834" s="44" t="s">
        <v>267</v>
      </c>
      <c r="AM834" s="44">
        <v>2029</v>
      </c>
      <c r="AN834" s="44">
        <v>8</v>
      </c>
      <c r="AO834" s="44">
        <v>-169740</v>
      </c>
      <c r="AP834">
        <v>344519559</v>
      </c>
      <c r="AQ834">
        <v>2030</v>
      </c>
      <c r="AR834">
        <v>2030</v>
      </c>
    </row>
    <row r="835" spans="1:44" ht="15" x14ac:dyDescent="0.25">
      <c r="A835" s="17" t="s">
        <v>7950</v>
      </c>
      <c r="B835" s="43" t="str">
        <f t="shared" si="12"/>
        <v/>
      </c>
      <c r="C835" s="43" t="s">
        <v>13291</v>
      </c>
      <c r="D835" s="5">
        <v>5390509</v>
      </c>
      <c r="E835" s="42">
        <v>5221277</v>
      </c>
      <c r="F835" s="42">
        <v>5052045</v>
      </c>
      <c r="G835" s="42">
        <v>4882813</v>
      </c>
      <c r="H835" s="42">
        <v>4713581</v>
      </c>
      <c r="I835" s="42">
        <v>4544349</v>
      </c>
      <c r="J835" s="42">
        <v>4375117</v>
      </c>
      <c r="K835" s="42">
        <v>4205885</v>
      </c>
      <c r="L835" s="42">
        <v>4036653</v>
      </c>
      <c r="M835" s="42">
        <v>3867421</v>
      </c>
      <c r="N835" s="42">
        <v>3698189</v>
      </c>
      <c r="O835" s="42">
        <v>3528957</v>
      </c>
      <c r="P835" s="42">
        <v>3359725</v>
      </c>
      <c r="Q835" s="42">
        <v>3190493</v>
      </c>
      <c r="R835" s="42">
        <v>3021261</v>
      </c>
      <c r="S835" s="42">
        <v>2852029</v>
      </c>
      <c r="T835" s="42">
        <v>2682797</v>
      </c>
      <c r="U835" s="42">
        <v>2513565</v>
      </c>
      <c r="V835" s="42">
        <v>2344333</v>
      </c>
      <c r="W835" s="42">
        <v>2175101</v>
      </c>
      <c r="X835" s="42">
        <v>2005869</v>
      </c>
      <c r="Y835" s="42">
        <v>1836637</v>
      </c>
      <c r="Z835" s="42">
        <v>1667405</v>
      </c>
      <c r="AA835" s="42">
        <v>1498173</v>
      </c>
      <c r="AB835" s="42">
        <v>1328941</v>
      </c>
      <c r="AC835" s="42">
        <v>1159709</v>
      </c>
      <c r="AD835" s="42">
        <v>990477</v>
      </c>
      <c r="AE835" s="42">
        <v>821245</v>
      </c>
      <c r="AF835" s="42">
        <v>652013</v>
      </c>
      <c r="AG835" s="42">
        <v>482781</v>
      </c>
      <c r="AH835" s="42">
        <v>313549</v>
      </c>
      <c r="AI835" s="42">
        <v>144317</v>
      </c>
      <c r="AK835" s="44">
        <v>73</v>
      </c>
      <c r="AL835" s="44" t="s">
        <v>13292</v>
      </c>
      <c r="AM835" s="44">
        <v>2050</v>
      </c>
      <c r="AN835" s="44">
        <v>29</v>
      </c>
      <c r="AO835" s="44">
        <v>-169232</v>
      </c>
      <c r="AP835">
        <v>347069917</v>
      </c>
      <c r="AQ835">
        <v>2051</v>
      </c>
      <c r="AR835">
        <v>2051</v>
      </c>
    </row>
    <row r="836" spans="1:44" ht="15" x14ac:dyDescent="0.25">
      <c r="A836" s="17" t="s">
        <v>7950</v>
      </c>
      <c r="B836" s="43" t="str">
        <f t="shared" ref="B836:B862" si="13">IF(A836=A835,"",1)</f>
        <v/>
      </c>
      <c r="C836" s="43" t="s">
        <v>13291</v>
      </c>
      <c r="D836" s="5">
        <v>2700719</v>
      </c>
      <c r="E836" s="42">
        <v>2636863</v>
      </c>
      <c r="F836" s="42">
        <v>2573007</v>
      </c>
      <c r="G836" s="42">
        <v>2509151</v>
      </c>
      <c r="H836" s="42">
        <v>2445295</v>
      </c>
      <c r="I836" s="42">
        <v>2381439</v>
      </c>
      <c r="J836" s="42">
        <v>2317583</v>
      </c>
      <c r="K836" s="42">
        <v>2253727</v>
      </c>
      <c r="L836" s="42">
        <v>2189871</v>
      </c>
      <c r="M836" s="42">
        <v>2126015</v>
      </c>
      <c r="N836" s="42">
        <v>2062159</v>
      </c>
      <c r="O836" s="42">
        <v>1998303</v>
      </c>
      <c r="P836" s="42">
        <v>1934447</v>
      </c>
      <c r="Q836" s="42">
        <v>1870591</v>
      </c>
      <c r="R836" s="42">
        <v>1806735</v>
      </c>
      <c r="S836" s="42">
        <v>1742879</v>
      </c>
      <c r="T836" s="42">
        <v>1679023</v>
      </c>
      <c r="U836" s="42">
        <v>1615167</v>
      </c>
      <c r="V836" s="42">
        <v>1551311</v>
      </c>
      <c r="W836" s="42">
        <v>1487455</v>
      </c>
      <c r="X836" s="42">
        <v>1423599</v>
      </c>
      <c r="Y836" s="42">
        <v>1359743</v>
      </c>
      <c r="Z836" s="42">
        <v>1295887</v>
      </c>
      <c r="AA836" s="42">
        <v>1232031</v>
      </c>
      <c r="AB836" s="42">
        <v>1168175</v>
      </c>
      <c r="AC836" s="42">
        <v>1104319</v>
      </c>
      <c r="AD836" s="42">
        <v>1040463</v>
      </c>
      <c r="AE836" s="42">
        <v>976607</v>
      </c>
      <c r="AF836" s="42">
        <v>912751</v>
      </c>
      <c r="AG836" s="42">
        <v>848895</v>
      </c>
      <c r="AH836" s="42">
        <v>785039</v>
      </c>
      <c r="AI836" s="42">
        <v>721183</v>
      </c>
      <c r="AK836" s="44">
        <v>73</v>
      </c>
      <c r="AL836" s="44" t="s">
        <v>13292</v>
      </c>
      <c r="AM836" s="44">
        <v>2050</v>
      </c>
      <c r="AN836" s="44">
        <v>29</v>
      </c>
      <c r="AO836" s="44">
        <v>-63856</v>
      </c>
      <c r="AP836">
        <v>131625983</v>
      </c>
      <c r="AQ836">
        <v>2061</v>
      </c>
      <c r="AR836">
        <v>2061</v>
      </c>
    </row>
    <row r="837" spans="1:44" ht="15" x14ac:dyDescent="0.25">
      <c r="A837" s="17" t="s">
        <v>7950</v>
      </c>
      <c r="B837" s="43" t="str">
        <f t="shared" si="13"/>
        <v/>
      </c>
      <c r="C837" s="43" t="s">
        <v>13291</v>
      </c>
      <c r="D837" s="5">
        <v>5626502</v>
      </c>
      <c r="E837" s="42">
        <v>5426418</v>
      </c>
      <c r="F837" s="42">
        <v>5226334</v>
      </c>
      <c r="G837" s="42">
        <v>5026250</v>
      </c>
      <c r="H837" s="42">
        <v>4826166</v>
      </c>
      <c r="I837" s="42">
        <v>4626082</v>
      </c>
      <c r="J837" s="42">
        <v>4425998</v>
      </c>
      <c r="K837" s="42">
        <v>4225914</v>
      </c>
      <c r="L837" s="42">
        <v>4025830</v>
      </c>
      <c r="M837" s="42">
        <v>3825746</v>
      </c>
      <c r="N837" s="42">
        <v>3625662</v>
      </c>
      <c r="O837" s="42">
        <v>3425578</v>
      </c>
      <c r="P837" s="42">
        <v>3225494</v>
      </c>
      <c r="Q837" s="42">
        <v>3025410</v>
      </c>
      <c r="R837" s="42">
        <v>2825326</v>
      </c>
      <c r="S837" s="42">
        <v>2625242</v>
      </c>
      <c r="T837" s="42">
        <v>2425158</v>
      </c>
      <c r="U837" s="42">
        <v>2225074</v>
      </c>
      <c r="V837" s="42">
        <v>2024990</v>
      </c>
      <c r="W837" s="42">
        <v>1824906</v>
      </c>
      <c r="X837" s="42">
        <v>1624822</v>
      </c>
      <c r="Y837" s="42">
        <v>1424738</v>
      </c>
      <c r="Z837" s="42">
        <v>1224654</v>
      </c>
      <c r="AA837" s="42">
        <v>1024570</v>
      </c>
      <c r="AB837" s="42">
        <v>824486</v>
      </c>
      <c r="AC837" s="42">
        <v>624402</v>
      </c>
      <c r="AD837" s="42">
        <v>424318</v>
      </c>
      <c r="AE837" s="42">
        <v>224234</v>
      </c>
      <c r="AF837" s="42">
        <v>24150</v>
      </c>
      <c r="AG837" s="42" t="s">
        <v>13291</v>
      </c>
      <c r="AH837" s="42" t="s">
        <v>13291</v>
      </c>
      <c r="AI837" s="42" t="s">
        <v>13291</v>
      </c>
      <c r="AK837" s="44">
        <v>70</v>
      </c>
      <c r="AL837" s="44" t="s">
        <v>13308</v>
      </c>
      <c r="AM837" s="44">
        <v>2047</v>
      </c>
      <c r="AN837" s="44">
        <v>26</v>
      </c>
      <c r="AO837" s="44">
        <v>-200084</v>
      </c>
      <c r="AP837">
        <v>409596098</v>
      </c>
      <c r="AQ837">
        <v>2047</v>
      </c>
      <c r="AR837">
        <v>2047</v>
      </c>
    </row>
    <row r="838" spans="1:44" ht="15" x14ac:dyDescent="0.25">
      <c r="A838" s="17" t="s">
        <v>7950</v>
      </c>
      <c r="B838" s="43" t="str">
        <f t="shared" si="13"/>
        <v/>
      </c>
      <c r="C838" s="43" t="s">
        <v>13291</v>
      </c>
      <c r="D838" s="5">
        <v>5020544</v>
      </c>
      <c r="E838" s="42">
        <v>4756506</v>
      </c>
      <c r="F838" s="42">
        <v>4492468</v>
      </c>
      <c r="G838" s="42">
        <v>4228430</v>
      </c>
      <c r="H838" s="42">
        <v>3964392</v>
      </c>
      <c r="I838" s="42">
        <v>3700354</v>
      </c>
      <c r="J838" s="42">
        <v>3436316</v>
      </c>
      <c r="K838" s="42">
        <v>3172278</v>
      </c>
      <c r="L838" s="42">
        <v>2908240</v>
      </c>
      <c r="M838" s="42">
        <v>2644202</v>
      </c>
      <c r="N838" s="42">
        <v>2380164</v>
      </c>
      <c r="O838" s="42">
        <v>2116126</v>
      </c>
      <c r="P838" s="42">
        <v>1852088</v>
      </c>
      <c r="Q838" s="42">
        <v>1588050</v>
      </c>
      <c r="R838" s="42">
        <v>1324012</v>
      </c>
      <c r="S838" s="42">
        <v>1059974</v>
      </c>
      <c r="T838" s="42">
        <v>795936</v>
      </c>
      <c r="U838" s="42">
        <v>531898</v>
      </c>
      <c r="V838" s="42">
        <v>267860</v>
      </c>
      <c r="W838" s="42">
        <v>3822</v>
      </c>
      <c r="X838" s="42" t="s">
        <v>13291</v>
      </c>
      <c r="Y838" s="42" t="s">
        <v>13291</v>
      </c>
      <c r="Z838" s="42" t="s">
        <v>13291</v>
      </c>
      <c r="AA838" s="42" t="s">
        <v>13291</v>
      </c>
      <c r="AB838" s="42" t="s">
        <v>13291</v>
      </c>
      <c r="AC838" s="42" t="s">
        <v>13291</v>
      </c>
      <c r="AD838" s="42" t="s">
        <v>13291</v>
      </c>
      <c r="AE838" s="42" t="s">
        <v>13291</v>
      </c>
      <c r="AF838" s="42" t="s">
        <v>13291</v>
      </c>
      <c r="AG838" s="42" t="s">
        <v>13291</v>
      </c>
      <c r="AH838" s="42" t="s">
        <v>13291</v>
      </c>
      <c r="AI838" s="42" t="s">
        <v>13291</v>
      </c>
      <c r="AK838" s="44">
        <v>61</v>
      </c>
      <c r="AL838" s="44" t="s">
        <v>13305</v>
      </c>
      <c r="AM838" s="44">
        <v>2038</v>
      </c>
      <c r="AN838" s="44">
        <v>17</v>
      </c>
      <c r="AO838" s="44">
        <v>-264038</v>
      </c>
      <c r="AP838">
        <v>538113266</v>
      </c>
      <c r="AQ838">
        <v>2038</v>
      </c>
      <c r="AR838">
        <v>2038</v>
      </c>
    </row>
    <row r="839" spans="1:44" ht="15" x14ac:dyDescent="0.25">
      <c r="A839" s="17" t="s">
        <v>7950</v>
      </c>
      <c r="B839" s="43" t="str">
        <f t="shared" si="13"/>
        <v/>
      </c>
      <c r="C839" s="43" t="s">
        <v>13291</v>
      </c>
      <c r="D839" s="5">
        <v>1504263</v>
      </c>
      <c r="E839" s="42">
        <v>1299315</v>
      </c>
      <c r="F839" s="42">
        <v>1094367</v>
      </c>
      <c r="G839" s="42">
        <v>889419</v>
      </c>
      <c r="H839" s="42">
        <v>684471</v>
      </c>
      <c r="I839" s="42">
        <v>479523</v>
      </c>
      <c r="J839" s="42">
        <v>274575</v>
      </c>
      <c r="K839" s="42">
        <v>69627</v>
      </c>
      <c r="L839" s="42" t="s">
        <v>13291</v>
      </c>
      <c r="M839" s="42" t="s">
        <v>13291</v>
      </c>
      <c r="N839" s="42" t="s">
        <v>13291</v>
      </c>
      <c r="O839" s="42" t="s">
        <v>13291</v>
      </c>
      <c r="P839" s="42" t="s">
        <v>13291</v>
      </c>
      <c r="Q839" s="42" t="s">
        <v>13291</v>
      </c>
      <c r="R839" s="42" t="s">
        <v>13291</v>
      </c>
      <c r="S839" s="42" t="s">
        <v>13291</v>
      </c>
      <c r="T839" s="42" t="s">
        <v>13291</v>
      </c>
      <c r="U839" s="42" t="s">
        <v>13291</v>
      </c>
      <c r="V839" s="42" t="s">
        <v>13291</v>
      </c>
      <c r="W839" s="42" t="s">
        <v>13291</v>
      </c>
      <c r="X839" s="42" t="s">
        <v>13291</v>
      </c>
      <c r="Y839" s="42" t="s">
        <v>13291</v>
      </c>
      <c r="Z839" s="42" t="s">
        <v>13291</v>
      </c>
      <c r="AA839" s="42" t="s">
        <v>13291</v>
      </c>
      <c r="AB839" s="42" t="s">
        <v>13291</v>
      </c>
      <c r="AC839" s="42" t="s">
        <v>13291</v>
      </c>
      <c r="AD839" s="42" t="s">
        <v>13291</v>
      </c>
      <c r="AE839" s="42" t="s">
        <v>13291</v>
      </c>
      <c r="AF839" s="42" t="s">
        <v>13291</v>
      </c>
      <c r="AG839" s="42" t="s">
        <v>13291</v>
      </c>
      <c r="AH839" s="42" t="s">
        <v>13291</v>
      </c>
      <c r="AI839" s="42" t="s">
        <v>13291</v>
      </c>
      <c r="AK839" s="44">
        <v>49</v>
      </c>
      <c r="AL839" s="44" t="s">
        <v>13316</v>
      </c>
      <c r="AM839" s="44">
        <v>2026</v>
      </c>
      <c r="AN839" s="44">
        <v>5</v>
      </c>
      <c r="AO839" s="44">
        <v>-204948</v>
      </c>
      <c r="AP839">
        <v>415294275</v>
      </c>
      <c r="AQ839">
        <v>2026</v>
      </c>
      <c r="AR839">
        <v>2026</v>
      </c>
    </row>
    <row r="840" spans="1:44" ht="15" x14ac:dyDescent="0.25">
      <c r="A840" s="17" t="s">
        <v>7950</v>
      </c>
      <c r="B840" s="43" t="str">
        <f t="shared" si="13"/>
        <v/>
      </c>
      <c r="C840" s="43" t="s">
        <v>13291</v>
      </c>
      <c r="D840" s="5">
        <v>10874588</v>
      </c>
      <c r="E840" s="42">
        <v>10069096</v>
      </c>
      <c r="F840" s="42">
        <v>9263604</v>
      </c>
      <c r="G840" s="42">
        <v>8458112</v>
      </c>
      <c r="H840" s="42">
        <v>7652620</v>
      </c>
      <c r="I840" s="42">
        <v>6847128</v>
      </c>
      <c r="J840" s="42">
        <v>6041636</v>
      </c>
      <c r="K840" s="42">
        <v>5236144</v>
      </c>
      <c r="L840" s="42">
        <v>4430652</v>
      </c>
      <c r="M840" s="42">
        <v>3625160</v>
      </c>
      <c r="N840" s="42">
        <v>2819668</v>
      </c>
      <c r="O840" s="42">
        <v>2014176</v>
      </c>
      <c r="P840" s="42">
        <v>1208684</v>
      </c>
      <c r="Q840" s="42">
        <v>403192</v>
      </c>
      <c r="R840" s="42" t="s">
        <v>13291</v>
      </c>
      <c r="S840" s="42" t="s">
        <v>13291</v>
      </c>
      <c r="T840" s="42" t="s">
        <v>13291</v>
      </c>
      <c r="U840" s="42" t="s">
        <v>13291</v>
      </c>
      <c r="V840" s="42" t="s">
        <v>13291</v>
      </c>
      <c r="W840" s="42" t="s">
        <v>13291</v>
      </c>
      <c r="X840" s="42" t="s">
        <v>13291</v>
      </c>
      <c r="Y840" s="42" t="s">
        <v>13291</v>
      </c>
      <c r="Z840" s="42" t="s">
        <v>13291</v>
      </c>
      <c r="AA840" s="42" t="s">
        <v>13291</v>
      </c>
      <c r="AB840" s="42" t="s">
        <v>13291</v>
      </c>
      <c r="AC840" s="42" t="s">
        <v>13291</v>
      </c>
      <c r="AD840" s="42" t="s">
        <v>13291</v>
      </c>
      <c r="AE840" s="42" t="s">
        <v>13291</v>
      </c>
      <c r="AF840" s="42" t="s">
        <v>13291</v>
      </c>
      <c r="AG840" s="42" t="s">
        <v>13291</v>
      </c>
      <c r="AH840" s="42" t="s">
        <v>13291</v>
      </c>
      <c r="AI840" s="42" t="s">
        <v>13291</v>
      </c>
      <c r="AK840" s="44">
        <v>55</v>
      </c>
      <c r="AL840" s="44" t="s">
        <v>13304</v>
      </c>
      <c r="AM840" s="44">
        <v>2032</v>
      </c>
      <c r="AN840" s="44">
        <v>11</v>
      </c>
      <c r="AO840" s="44">
        <v>-805492</v>
      </c>
      <c r="AP840">
        <v>1637162936</v>
      </c>
      <c r="AQ840">
        <v>2033</v>
      </c>
      <c r="AR840">
        <v>2033</v>
      </c>
    </row>
    <row r="841" spans="1:44" ht="15" x14ac:dyDescent="0.25">
      <c r="A841" s="17" t="s">
        <v>7950</v>
      </c>
      <c r="B841" s="43" t="str">
        <f t="shared" si="13"/>
        <v/>
      </c>
      <c r="C841" s="43" t="s">
        <v>13291</v>
      </c>
      <c r="D841" s="5">
        <v>69646</v>
      </c>
      <c r="E841" s="42" t="s">
        <v>13291</v>
      </c>
      <c r="F841" s="42" t="s">
        <v>13291</v>
      </c>
      <c r="G841" s="42" t="s">
        <v>13291</v>
      </c>
      <c r="H841" s="42" t="s">
        <v>13291</v>
      </c>
      <c r="I841" s="42" t="s">
        <v>13291</v>
      </c>
      <c r="J841" s="42" t="s">
        <v>13291</v>
      </c>
      <c r="K841" s="42" t="s">
        <v>13291</v>
      </c>
      <c r="L841" s="42" t="s">
        <v>13291</v>
      </c>
      <c r="M841" s="42" t="s">
        <v>13291</v>
      </c>
      <c r="N841" s="42" t="s">
        <v>13291</v>
      </c>
      <c r="O841" s="42" t="s">
        <v>13291</v>
      </c>
      <c r="P841" s="42" t="s">
        <v>13291</v>
      </c>
      <c r="Q841" s="42" t="s">
        <v>13291</v>
      </c>
      <c r="R841" s="42" t="s">
        <v>13291</v>
      </c>
      <c r="S841" s="42" t="s">
        <v>13291</v>
      </c>
      <c r="T841" s="42" t="s">
        <v>13291</v>
      </c>
      <c r="U841" s="42" t="s">
        <v>13291</v>
      </c>
      <c r="V841" s="42" t="s">
        <v>13291</v>
      </c>
      <c r="W841" s="42" t="s">
        <v>13291</v>
      </c>
      <c r="X841" s="42" t="s">
        <v>13291</v>
      </c>
      <c r="Y841" s="42" t="s">
        <v>13291</v>
      </c>
      <c r="Z841" s="42" t="s">
        <v>13291</v>
      </c>
      <c r="AA841" s="42" t="s">
        <v>13291</v>
      </c>
      <c r="AB841" s="42" t="s">
        <v>13291</v>
      </c>
      <c r="AC841" s="42" t="s">
        <v>13291</v>
      </c>
      <c r="AD841" s="42" t="s">
        <v>13291</v>
      </c>
      <c r="AE841" s="42" t="s">
        <v>13291</v>
      </c>
      <c r="AF841" s="42" t="s">
        <v>13291</v>
      </c>
      <c r="AG841" s="42" t="s">
        <v>13291</v>
      </c>
      <c r="AH841" s="42" t="s">
        <v>13291</v>
      </c>
      <c r="AI841" s="42" t="s">
        <v>13291</v>
      </c>
      <c r="AK841" s="44" t="e">
        <v>#N/A</v>
      </c>
      <c r="AL841" s="44" t="e">
        <v>#N/A</v>
      </c>
      <c r="AM841" s="44" t="e">
        <v>#N/A</v>
      </c>
      <c r="AN841" s="44" t="e">
        <v>#N/A</v>
      </c>
      <c r="AO841" s="44" t="e">
        <v>#VALUE!</v>
      </c>
      <c r="AP841" t="e">
        <v>#VALUE!</v>
      </c>
      <c r="AQ841" t="e">
        <v>#VALUE!</v>
      </c>
      <c r="AR841" t="e">
        <v>#VALUE!</v>
      </c>
    </row>
    <row r="842" spans="1:44" ht="15" x14ac:dyDescent="0.25">
      <c r="A842" s="17" t="s">
        <v>7950</v>
      </c>
      <c r="B842" s="43" t="str">
        <f t="shared" si="13"/>
        <v/>
      </c>
      <c r="C842" s="43" t="s">
        <v>13291</v>
      </c>
      <c r="D842" s="5">
        <v>875930</v>
      </c>
      <c r="E842" s="42">
        <v>133606</v>
      </c>
      <c r="F842" s="42" t="s">
        <v>13291</v>
      </c>
      <c r="G842" s="42" t="s">
        <v>13291</v>
      </c>
      <c r="H842" s="42" t="s">
        <v>13291</v>
      </c>
      <c r="I842" s="42" t="s">
        <v>13291</v>
      </c>
      <c r="J842" s="42" t="s">
        <v>13291</v>
      </c>
      <c r="K842" s="42" t="s">
        <v>13291</v>
      </c>
      <c r="L842" s="42" t="s">
        <v>13291</v>
      </c>
      <c r="M842" s="42" t="s">
        <v>13291</v>
      </c>
      <c r="N842" s="42" t="s">
        <v>13291</v>
      </c>
      <c r="O842" s="42" t="s">
        <v>13291</v>
      </c>
      <c r="P842" s="42" t="s">
        <v>13291</v>
      </c>
      <c r="Q842" s="42" t="s">
        <v>13291</v>
      </c>
      <c r="R842" s="42" t="s">
        <v>13291</v>
      </c>
      <c r="S842" s="42" t="s">
        <v>13291</v>
      </c>
      <c r="T842" s="42" t="s">
        <v>13291</v>
      </c>
      <c r="U842" s="42" t="s">
        <v>13291</v>
      </c>
      <c r="V842" s="42" t="s">
        <v>13291</v>
      </c>
      <c r="W842" s="42" t="s">
        <v>13291</v>
      </c>
      <c r="X842" s="42" t="s">
        <v>13291</v>
      </c>
      <c r="Y842" s="42" t="s">
        <v>13291</v>
      </c>
      <c r="Z842" s="42" t="s">
        <v>13291</v>
      </c>
      <c r="AA842" s="42" t="s">
        <v>13291</v>
      </c>
      <c r="AB842" s="42" t="s">
        <v>13291</v>
      </c>
      <c r="AC842" s="42" t="s">
        <v>13291</v>
      </c>
      <c r="AD842" s="42" t="s">
        <v>13291</v>
      </c>
      <c r="AE842" s="42" t="s">
        <v>13291</v>
      </c>
      <c r="AF842" s="42" t="s">
        <v>13291</v>
      </c>
      <c r="AG842" s="42" t="s">
        <v>13291</v>
      </c>
      <c r="AH842" s="42" t="s">
        <v>13291</v>
      </c>
      <c r="AI842" s="42" t="s">
        <v>13291</v>
      </c>
      <c r="AK842" s="44">
        <v>43</v>
      </c>
      <c r="AL842" s="44" t="s">
        <v>13319</v>
      </c>
      <c r="AM842" s="44">
        <v>2020</v>
      </c>
      <c r="AN842" s="44">
        <v>-1</v>
      </c>
      <c r="AO842" s="44" t="e">
        <v>#VALUE!</v>
      </c>
      <c r="AP842" t="e">
        <v>#VALUE!</v>
      </c>
      <c r="AQ842" t="e">
        <v>#VALUE!</v>
      </c>
      <c r="AR842" t="e">
        <v>#VALUE!</v>
      </c>
    </row>
    <row r="843" spans="1:44" ht="15" x14ac:dyDescent="0.25">
      <c r="A843" s="17" t="s">
        <v>7950</v>
      </c>
      <c r="B843" s="43" t="str">
        <f t="shared" si="13"/>
        <v/>
      </c>
      <c r="C843" s="43" t="s">
        <v>13291</v>
      </c>
      <c r="D843" s="5">
        <v>911451</v>
      </c>
      <c r="E843" s="42">
        <v>186950</v>
      </c>
      <c r="F843" s="42" t="s">
        <v>13291</v>
      </c>
      <c r="G843" s="42" t="s">
        <v>13291</v>
      </c>
      <c r="H843" s="42" t="s">
        <v>13291</v>
      </c>
      <c r="I843" s="42" t="s">
        <v>13291</v>
      </c>
      <c r="J843" s="42" t="s">
        <v>13291</v>
      </c>
      <c r="K843" s="42" t="s">
        <v>13291</v>
      </c>
      <c r="L843" s="42" t="s">
        <v>13291</v>
      </c>
      <c r="M843" s="42" t="s">
        <v>13291</v>
      </c>
      <c r="N843" s="42" t="s">
        <v>13291</v>
      </c>
      <c r="O843" s="42" t="s">
        <v>13291</v>
      </c>
      <c r="P843" s="42" t="s">
        <v>13291</v>
      </c>
      <c r="Q843" s="42" t="s">
        <v>13291</v>
      </c>
      <c r="R843" s="42" t="s">
        <v>13291</v>
      </c>
      <c r="S843" s="42" t="s">
        <v>13291</v>
      </c>
      <c r="T843" s="42" t="s">
        <v>13291</v>
      </c>
      <c r="U843" s="42" t="s">
        <v>13291</v>
      </c>
      <c r="V843" s="42" t="s">
        <v>13291</v>
      </c>
      <c r="W843" s="42" t="s">
        <v>13291</v>
      </c>
      <c r="X843" s="42" t="s">
        <v>13291</v>
      </c>
      <c r="Y843" s="42" t="s">
        <v>13291</v>
      </c>
      <c r="Z843" s="42" t="s">
        <v>13291</v>
      </c>
      <c r="AA843" s="42" t="s">
        <v>13291</v>
      </c>
      <c r="AB843" s="42" t="s">
        <v>13291</v>
      </c>
      <c r="AC843" s="42" t="s">
        <v>13291</v>
      </c>
      <c r="AD843" s="42" t="s">
        <v>13291</v>
      </c>
      <c r="AE843" s="42" t="s">
        <v>13291</v>
      </c>
      <c r="AF843" s="42" t="s">
        <v>13291</v>
      </c>
      <c r="AG843" s="42" t="s">
        <v>13291</v>
      </c>
      <c r="AH843" s="42" t="s">
        <v>13291</v>
      </c>
      <c r="AI843" s="42" t="s">
        <v>13291</v>
      </c>
      <c r="AK843" s="44">
        <v>43</v>
      </c>
      <c r="AL843" s="44" t="s">
        <v>13319</v>
      </c>
      <c r="AM843" s="44">
        <v>2020</v>
      </c>
      <c r="AN843" s="44">
        <v>-1</v>
      </c>
      <c r="AO843" s="44" t="e">
        <v>#VALUE!</v>
      </c>
      <c r="AP843" t="e">
        <v>#VALUE!</v>
      </c>
      <c r="AQ843" t="e">
        <v>#VALUE!</v>
      </c>
      <c r="AR843" t="e">
        <v>#VALUE!</v>
      </c>
    </row>
    <row r="844" spans="1:44" ht="15" x14ac:dyDescent="0.25">
      <c r="A844" s="17" t="s">
        <v>7950</v>
      </c>
      <c r="B844" s="43" t="str">
        <f t="shared" si="13"/>
        <v/>
      </c>
      <c r="C844" s="43" t="s">
        <v>13291</v>
      </c>
      <c r="D844" s="5">
        <v>8308365</v>
      </c>
      <c r="E844" s="42">
        <v>8105320</v>
      </c>
      <c r="F844" s="42">
        <v>7902275</v>
      </c>
      <c r="G844" s="42">
        <v>7699230</v>
      </c>
      <c r="H844" s="42">
        <v>7496185</v>
      </c>
      <c r="I844" s="42">
        <v>7293140</v>
      </c>
      <c r="J844" s="42">
        <v>7090095</v>
      </c>
      <c r="K844" s="42">
        <v>6887050</v>
      </c>
      <c r="L844" s="42">
        <v>6684005</v>
      </c>
      <c r="M844" s="42">
        <v>6480960</v>
      </c>
      <c r="N844" s="42">
        <v>6277915</v>
      </c>
      <c r="O844" s="42">
        <v>6074870</v>
      </c>
      <c r="P844" s="42">
        <v>5871825</v>
      </c>
      <c r="Q844" s="42">
        <v>5668780</v>
      </c>
      <c r="R844" s="42">
        <v>5465735</v>
      </c>
      <c r="S844" s="42">
        <v>5262690</v>
      </c>
      <c r="T844" s="42">
        <v>5059645</v>
      </c>
      <c r="U844" s="42">
        <v>4856600</v>
      </c>
      <c r="V844" s="42">
        <v>4653555</v>
      </c>
      <c r="W844" s="42">
        <v>4450510</v>
      </c>
      <c r="X844" s="42">
        <v>4247465</v>
      </c>
      <c r="Y844" s="42">
        <v>4044420</v>
      </c>
      <c r="Z844" s="42">
        <v>3841375</v>
      </c>
      <c r="AA844" s="42">
        <v>3638330</v>
      </c>
      <c r="AB844" s="42">
        <v>3435285</v>
      </c>
      <c r="AC844" s="42">
        <v>3232240</v>
      </c>
      <c r="AD844" s="42">
        <v>3029195</v>
      </c>
      <c r="AE844" s="42">
        <v>2826150</v>
      </c>
      <c r="AF844" s="42">
        <v>2623105</v>
      </c>
      <c r="AG844" s="42">
        <v>2420060</v>
      </c>
      <c r="AH844" s="42">
        <v>2217015</v>
      </c>
      <c r="AI844" s="42">
        <v>2013970</v>
      </c>
      <c r="AK844" s="44">
        <v>73</v>
      </c>
      <c r="AL844" s="44" t="s">
        <v>13292</v>
      </c>
      <c r="AM844" s="44">
        <v>2050</v>
      </c>
      <c r="AN844" s="44">
        <v>29</v>
      </c>
      <c r="AO844" s="44">
        <v>-203045</v>
      </c>
      <c r="AP844">
        <v>418256220</v>
      </c>
      <c r="AQ844">
        <v>2060</v>
      </c>
      <c r="AR844">
        <v>2060</v>
      </c>
    </row>
    <row r="845" spans="1:44" ht="15" x14ac:dyDescent="0.25">
      <c r="A845" s="17" t="s">
        <v>7950</v>
      </c>
      <c r="B845" s="43" t="str">
        <f t="shared" si="13"/>
        <v/>
      </c>
      <c r="C845" s="43" t="s">
        <v>13291</v>
      </c>
      <c r="D845" s="5">
        <v>9232460</v>
      </c>
      <c r="E845" s="42">
        <v>8825710</v>
      </c>
      <c r="F845" s="42">
        <v>8418960</v>
      </c>
      <c r="G845" s="42">
        <v>8012210</v>
      </c>
      <c r="H845" s="42">
        <v>7605460</v>
      </c>
      <c r="I845" s="42">
        <v>7198710</v>
      </c>
      <c r="J845" s="42">
        <v>6791960</v>
      </c>
      <c r="K845" s="42">
        <v>6385210</v>
      </c>
      <c r="L845" s="42">
        <v>5978460</v>
      </c>
      <c r="M845" s="42">
        <v>5571710</v>
      </c>
      <c r="N845" s="42">
        <v>5164960</v>
      </c>
      <c r="O845" s="42">
        <v>4758210</v>
      </c>
      <c r="P845" s="42">
        <v>4351460</v>
      </c>
      <c r="Q845" s="42">
        <v>3944710</v>
      </c>
      <c r="R845" s="42">
        <v>3537960</v>
      </c>
      <c r="S845" s="42">
        <v>3131210</v>
      </c>
      <c r="T845" s="42">
        <v>2724460</v>
      </c>
      <c r="U845" s="42">
        <v>2317710</v>
      </c>
      <c r="V845" s="42">
        <v>1910960</v>
      </c>
      <c r="W845" s="42">
        <v>1504210</v>
      </c>
      <c r="X845" s="42">
        <v>1097460</v>
      </c>
      <c r="Y845" s="42">
        <v>690710</v>
      </c>
      <c r="Z845" s="42">
        <v>283960</v>
      </c>
      <c r="AA845" s="42" t="s">
        <v>13291</v>
      </c>
      <c r="AB845" s="42" t="s">
        <v>13291</v>
      </c>
      <c r="AC845" s="42" t="s">
        <v>13291</v>
      </c>
      <c r="AD845" s="42" t="s">
        <v>13291</v>
      </c>
      <c r="AE845" s="42" t="s">
        <v>13291</v>
      </c>
      <c r="AF845" s="42" t="s">
        <v>13291</v>
      </c>
      <c r="AG845" s="42" t="s">
        <v>13291</v>
      </c>
      <c r="AH845" s="42" t="s">
        <v>13291</v>
      </c>
      <c r="AI845" s="42" t="s">
        <v>13291</v>
      </c>
      <c r="AK845" s="44">
        <v>64</v>
      </c>
      <c r="AL845" s="44" t="s">
        <v>13309</v>
      </c>
      <c r="AM845" s="44">
        <v>2041</v>
      </c>
      <c r="AN845" s="44">
        <v>20</v>
      </c>
      <c r="AO845" s="44">
        <v>-406750</v>
      </c>
      <c r="AP845">
        <v>830460710</v>
      </c>
      <c r="AQ845">
        <v>2042</v>
      </c>
      <c r="AR845">
        <v>2042</v>
      </c>
    </row>
    <row r="846" spans="1:44" ht="15" x14ac:dyDescent="0.25">
      <c r="A846" s="17" t="s">
        <v>7950</v>
      </c>
      <c r="B846" s="43" t="str">
        <f t="shared" si="13"/>
        <v/>
      </c>
      <c r="C846" s="43" t="s">
        <v>13291</v>
      </c>
      <c r="D846" s="5">
        <v>2128992</v>
      </c>
      <c r="E846" s="42">
        <v>1711176</v>
      </c>
      <c r="F846" s="42">
        <v>1293360</v>
      </c>
      <c r="G846" s="42">
        <v>875544</v>
      </c>
      <c r="H846" s="42">
        <v>457728</v>
      </c>
      <c r="I846" s="42">
        <v>39912</v>
      </c>
      <c r="J846" s="42" t="s">
        <v>13291</v>
      </c>
      <c r="K846" s="42" t="s">
        <v>13291</v>
      </c>
      <c r="L846" s="42" t="s">
        <v>13291</v>
      </c>
      <c r="M846" s="42" t="s">
        <v>13291</v>
      </c>
      <c r="N846" s="42" t="s">
        <v>13291</v>
      </c>
      <c r="O846" s="42" t="s">
        <v>13291</v>
      </c>
      <c r="P846" s="42" t="s">
        <v>13291</v>
      </c>
      <c r="Q846" s="42" t="s">
        <v>13291</v>
      </c>
      <c r="R846" s="42" t="s">
        <v>13291</v>
      </c>
      <c r="S846" s="42" t="s">
        <v>13291</v>
      </c>
      <c r="T846" s="42" t="s">
        <v>13291</v>
      </c>
      <c r="U846" s="42" t="s">
        <v>13291</v>
      </c>
      <c r="V846" s="42" t="s">
        <v>13291</v>
      </c>
      <c r="W846" s="42" t="s">
        <v>13291</v>
      </c>
      <c r="X846" s="42" t="s">
        <v>13291</v>
      </c>
      <c r="Y846" s="42" t="s">
        <v>13291</v>
      </c>
      <c r="Z846" s="42" t="s">
        <v>13291</v>
      </c>
      <c r="AA846" s="42" t="s">
        <v>13291</v>
      </c>
      <c r="AB846" s="42" t="s">
        <v>13291</v>
      </c>
      <c r="AC846" s="42" t="s">
        <v>13291</v>
      </c>
      <c r="AD846" s="42" t="s">
        <v>13291</v>
      </c>
      <c r="AE846" s="42" t="s">
        <v>13291</v>
      </c>
      <c r="AF846" s="42" t="s">
        <v>13291</v>
      </c>
      <c r="AG846" s="42" t="s">
        <v>13291</v>
      </c>
      <c r="AH846" s="42" t="s">
        <v>13291</v>
      </c>
      <c r="AI846" s="42" t="s">
        <v>13291</v>
      </c>
      <c r="AK846" s="44">
        <v>47</v>
      </c>
      <c r="AL846" s="44" t="s">
        <v>13307</v>
      </c>
      <c r="AM846" s="44">
        <v>2024</v>
      </c>
      <c r="AN846" s="44">
        <v>3</v>
      </c>
      <c r="AO846" s="44">
        <v>-417816</v>
      </c>
      <c r="AP846">
        <v>845699496</v>
      </c>
      <c r="AQ846">
        <v>2024</v>
      </c>
      <c r="AR846">
        <v>2024</v>
      </c>
    </row>
    <row r="847" spans="1:44" ht="15" x14ac:dyDescent="0.25">
      <c r="A847" s="17" t="s">
        <v>7950</v>
      </c>
      <c r="B847" s="43" t="str">
        <f t="shared" si="13"/>
        <v/>
      </c>
      <c r="C847" s="43" t="s">
        <v>13291</v>
      </c>
      <c r="D847" s="5">
        <v>4268140</v>
      </c>
      <c r="E847" s="42">
        <v>4165140</v>
      </c>
      <c r="F847" s="42">
        <v>4062140</v>
      </c>
      <c r="G847" s="42">
        <v>3959140</v>
      </c>
      <c r="H847" s="42">
        <v>3856140</v>
      </c>
      <c r="I847" s="42">
        <v>3753140</v>
      </c>
      <c r="J847" s="42">
        <v>3650140</v>
      </c>
      <c r="K847" s="42">
        <v>3547140</v>
      </c>
      <c r="L847" s="42">
        <v>3444140</v>
      </c>
      <c r="M847" s="42">
        <v>3341140</v>
      </c>
      <c r="N847" s="42">
        <v>3238140</v>
      </c>
      <c r="O847" s="42">
        <v>3135140</v>
      </c>
      <c r="P847" s="42">
        <v>3032140</v>
      </c>
      <c r="Q847" s="42">
        <v>2929140</v>
      </c>
      <c r="R847" s="42">
        <v>2826140</v>
      </c>
      <c r="S847" s="42">
        <v>2723140</v>
      </c>
      <c r="T847" s="42">
        <v>2620140</v>
      </c>
      <c r="U847" s="42">
        <v>2517140</v>
      </c>
      <c r="V847" s="42">
        <v>2414140</v>
      </c>
      <c r="W847" s="42">
        <v>2311140</v>
      </c>
      <c r="X847" s="42">
        <v>2208140</v>
      </c>
      <c r="Y847" s="42">
        <v>2105140</v>
      </c>
      <c r="Z847" s="42">
        <v>2002140</v>
      </c>
      <c r="AA847" s="42">
        <v>1899140</v>
      </c>
      <c r="AB847" s="42">
        <v>1796140</v>
      </c>
      <c r="AC847" s="42">
        <v>1693140</v>
      </c>
      <c r="AD847" s="42">
        <v>1590140</v>
      </c>
      <c r="AE847" s="42">
        <v>1487140</v>
      </c>
      <c r="AF847" s="42">
        <v>1384140</v>
      </c>
      <c r="AG847" s="42">
        <v>1281140</v>
      </c>
      <c r="AH847" s="42">
        <v>1178140</v>
      </c>
      <c r="AI847" s="42">
        <v>1075140</v>
      </c>
      <c r="AK847" s="44">
        <v>73</v>
      </c>
      <c r="AL847" s="44" t="s">
        <v>13292</v>
      </c>
      <c r="AM847" s="44">
        <v>2050</v>
      </c>
      <c r="AN847" s="44">
        <v>29</v>
      </c>
      <c r="AO847" s="44">
        <v>-103000</v>
      </c>
      <c r="AP847">
        <v>212225140</v>
      </c>
      <c r="AQ847">
        <v>2060</v>
      </c>
      <c r="AR847">
        <v>2060</v>
      </c>
    </row>
    <row r="848" spans="1:44" ht="15" x14ac:dyDescent="0.25">
      <c r="A848" s="17" t="s">
        <v>7950</v>
      </c>
      <c r="B848" s="43" t="str">
        <f t="shared" si="13"/>
        <v/>
      </c>
      <c r="C848" s="43" t="s">
        <v>13291</v>
      </c>
      <c r="D848" s="5">
        <v>5250541</v>
      </c>
      <c r="E848" s="42">
        <v>5018906</v>
      </c>
      <c r="F848" s="42">
        <v>4787271</v>
      </c>
      <c r="G848" s="42">
        <v>4555636</v>
      </c>
      <c r="H848" s="42">
        <v>4324001</v>
      </c>
      <c r="I848" s="42">
        <v>4092366</v>
      </c>
      <c r="J848" s="42">
        <v>3860731</v>
      </c>
      <c r="K848" s="42">
        <v>3629096</v>
      </c>
      <c r="L848" s="42">
        <v>3397461</v>
      </c>
      <c r="M848" s="42">
        <v>3165826</v>
      </c>
      <c r="N848" s="42">
        <v>2934191</v>
      </c>
      <c r="O848" s="42">
        <v>2702556</v>
      </c>
      <c r="P848" s="42">
        <v>2470921</v>
      </c>
      <c r="Q848" s="42">
        <v>2239286</v>
      </c>
      <c r="R848" s="42">
        <v>2007651</v>
      </c>
      <c r="S848" s="42">
        <v>1776016</v>
      </c>
      <c r="T848" s="42">
        <v>1544381</v>
      </c>
      <c r="U848" s="42">
        <v>1312746</v>
      </c>
      <c r="V848" s="42">
        <v>1081111</v>
      </c>
      <c r="W848" s="42">
        <v>849476</v>
      </c>
      <c r="X848" s="42">
        <v>617841</v>
      </c>
      <c r="Y848" s="42">
        <v>386206</v>
      </c>
      <c r="Z848" s="42">
        <v>154571</v>
      </c>
      <c r="AA848" s="42" t="s">
        <v>13291</v>
      </c>
      <c r="AB848" s="42" t="s">
        <v>13291</v>
      </c>
      <c r="AC848" s="42" t="s">
        <v>13291</v>
      </c>
      <c r="AD848" s="42" t="s">
        <v>13291</v>
      </c>
      <c r="AE848" s="42" t="s">
        <v>13291</v>
      </c>
      <c r="AF848" s="42" t="s">
        <v>13291</v>
      </c>
      <c r="AG848" s="42" t="s">
        <v>13291</v>
      </c>
      <c r="AH848" s="42" t="s">
        <v>13291</v>
      </c>
      <c r="AI848" s="42" t="s">
        <v>13291</v>
      </c>
      <c r="AK848" s="44">
        <v>64</v>
      </c>
      <c r="AL848" s="44" t="s">
        <v>13309</v>
      </c>
      <c r="AM848" s="44">
        <v>2041</v>
      </c>
      <c r="AN848" s="44">
        <v>20</v>
      </c>
      <c r="AO848" s="44">
        <v>-231635</v>
      </c>
      <c r="AP848">
        <v>472921606</v>
      </c>
      <c r="AQ848">
        <v>2042</v>
      </c>
      <c r="AR848">
        <v>2042</v>
      </c>
    </row>
    <row r="849" spans="1:44" ht="15" x14ac:dyDescent="0.25">
      <c r="A849" s="17" t="s">
        <v>7881</v>
      </c>
      <c r="B849" s="43">
        <f t="shared" si="13"/>
        <v>1</v>
      </c>
      <c r="C849" s="43" t="s">
        <v>13291</v>
      </c>
      <c r="D849" s="5">
        <v>773745</v>
      </c>
      <c r="E849" s="42">
        <v>587689</v>
      </c>
      <c r="F849" s="42">
        <v>401633</v>
      </c>
      <c r="G849" s="42">
        <v>215577</v>
      </c>
      <c r="H849" s="42">
        <v>29521</v>
      </c>
      <c r="I849" s="42" t="s">
        <v>13291</v>
      </c>
      <c r="J849" s="42" t="s">
        <v>13291</v>
      </c>
      <c r="K849" s="42" t="s">
        <v>13291</v>
      </c>
      <c r="L849" s="42" t="s">
        <v>13291</v>
      </c>
      <c r="M849" s="42" t="s">
        <v>13291</v>
      </c>
      <c r="N849" s="42" t="s">
        <v>13291</v>
      </c>
      <c r="O849" s="42" t="s">
        <v>13291</v>
      </c>
      <c r="P849" s="42" t="s">
        <v>13291</v>
      </c>
      <c r="Q849" s="42" t="s">
        <v>13291</v>
      </c>
      <c r="R849" s="42" t="s">
        <v>13291</v>
      </c>
      <c r="S849" s="42" t="s">
        <v>13291</v>
      </c>
      <c r="T849" s="42" t="s">
        <v>13291</v>
      </c>
      <c r="U849" s="42" t="s">
        <v>13291</v>
      </c>
      <c r="V849" s="42" t="s">
        <v>13291</v>
      </c>
      <c r="W849" s="42" t="s">
        <v>13291</v>
      </c>
      <c r="X849" s="42" t="s">
        <v>13291</v>
      </c>
      <c r="Y849" s="42" t="s">
        <v>13291</v>
      </c>
      <c r="Z849" s="42" t="s">
        <v>13291</v>
      </c>
      <c r="AA849" s="42" t="s">
        <v>13291</v>
      </c>
      <c r="AB849" s="42" t="s">
        <v>13291</v>
      </c>
      <c r="AC849" s="42" t="s">
        <v>13291</v>
      </c>
      <c r="AD849" s="42" t="s">
        <v>13291</v>
      </c>
      <c r="AE849" s="42" t="s">
        <v>13291</v>
      </c>
      <c r="AF849" s="42" t="s">
        <v>13291</v>
      </c>
      <c r="AG849" s="42" t="s">
        <v>13291</v>
      </c>
      <c r="AH849" s="42" t="s">
        <v>13291</v>
      </c>
      <c r="AI849" s="42" t="s">
        <v>13291</v>
      </c>
      <c r="AK849" s="44">
        <v>46</v>
      </c>
      <c r="AL849" s="44" t="s">
        <v>13306</v>
      </c>
      <c r="AM849" s="44">
        <v>2023</v>
      </c>
      <c r="AN849" s="44">
        <v>2</v>
      </c>
      <c r="AO849" s="44">
        <v>-186056</v>
      </c>
      <c r="AP849">
        <v>376420809</v>
      </c>
      <c r="AQ849">
        <v>2023</v>
      </c>
      <c r="AR849">
        <v>2023</v>
      </c>
    </row>
    <row r="850" spans="1:44" ht="15" x14ac:dyDescent="0.25">
      <c r="A850" s="17" t="s">
        <v>7881</v>
      </c>
      <c r="B850" s="43" t="str">
        <f t="shared" si="13"/>
        <v/>
      </c>
      <c r="C850" s="43" t="s">
        <v>13291</v>
      </c>
      <c r="D850" s="5">
        <v>5682279</v>
      </c>
      <c r="E850" s="42">
        <v>5576060</v>
      </c>
      <c r="F850" s="42">
        <v>5469841</v>
      </c>
      <c r="G850" s="42">
        <v>5363622</v>
      </c>
      <c r="H850" s="42">
        <v>5257403</v>
      </c>
      <c r="I850" s="42">
        <v>5151184</v>
      </c>
      <c r="J850" s="42">
        <v>5044965</v>
      </c>
      <c r="K850" s="42">
        <v>4938746</v>
      </c>
      <c r="L850" s="42">
        <v>4832527</v>
      </c>
      <c r="M850" s="42">
        <v>4726308</v>
      </c>
      <c r="N850" s="42">
        <v>4620089</v>
      </c>
      <c r="O850" s="42">
        <v>4513870</v>
      </c>
      <c r="P850" s="42">
        <v>4407651</v>
      </c>
      <c r="Q850" s="42">
        <v>4301432</v>
      </c>
      <c r="R850" s="42">
        <v>4195213</v>
      </c>
      <c r="S850" s="42">
        <v>4088994</v>
      </c>
      <c r="T850" s="42">
        <v>3982775</v>
      </c>
      <c r="U850" s="42">
        <v>3876556</v>
      </c>
      <c r="V850" s="42">
        <v>3770337</v>
      </c>
      <c r="W850" s="42">
        <v>3664118</v>
      </c>
      <c r="X850" s="42">
        <v>3557899</v>
      </c>
      <c r="Y850" s="42">
        <v>3451680</v>
      </c>
      <c r="Z850" s="42">
        <v>3345461</v>
      </c>
      <c r="AA850" s="42">
        <v>3239242</v>
      </c>
      <c r="AB850" s="42">
        <v>3133023</v>
      </c>
      <c r="AC850" s="42">
        <v>3026804</v>
      </c>
      <c r="AD850" s="42">
        <v>2920585</v>
      </c>
      <c r="AE850" s="42">
        <v>2814366</v>
      </c>
      <c r="AF850" s="42">
        <v>2708147</v>
      </c>
      <c r="AG850" s="42">
        <v>2601928</v>
      </c>
      <c r="AH850" s="42">
        <v>2495709</v>
      </c>
      <c r="AI850" s="42">
        <v>2389490</v>
      </c>
      <c r="AK850" s="44">
        <v>73</v>
      </c>
      <c r="AL850" s="44" t="s">
        <v>13292</v>
      </c>
      <c r="AM850" s="44">
        <v>2050</v>
      </c>
      <c r="AN850" s="44">
        <v>29</v>
      </c>
      <c r="AO850" s="44">
        <v>-106219</v>
      </c>
      <c r="AP850">
        <v>220138440</v>
      </c>
      <c r="AQ850">
        <v>2072</v>
      </c>
      <c r="AR850">
        <v>2072</v>
      </c>
    </row>
    <row r="851" spans="1:44" ht="15" x14ac:dyDescent="0.25">
      <c r="A851" s="17" t="s">
        <v>7881</v>
      </c>
      <c r="B851" s="43" t="str">
        <f t="shared" si="13"/>
        <v/>
      </c>
      <c r="C851" s="43" t="s">
        <v>13291</v>
      </c>
      <c r="D851" s="5">
        <v>6119251</v>
      </c>
      <c r="E851" s="42">
        <v>6005430</v>
      </c>
      <c r="F851" s="42">
        <v>5891609</v>
      </c>
      <c r="G851" s="42">
        <v>5777788</v>
      </c>
      <c r="H851" s="42">
        <v>5663967</v>
      </c>
      <c r="I851" s="42">
        <v>5550146</v>
      </c>
      <c r="J851" s="42">
        <v>5436325</v>
      </c>
      <c r="K851" s="42">
        <v>5322504</v>
      </c>
      <c r="L851" s="42">
        <v>5208683</v>
      </c>
      <c r="M851" s="42">
        <v>5094862</v>
      </c>
      <c r="N851" s="42">
        <v>4981041</v>
      </c>
      <c r="O851" s="42">
        <v>4867220</v>
      </c>
      <c r="P851" s="42">
        <v>4753399</v>
      </c>
      <c r="Q851" s="42">
        <v>4639578</v>
      </c>
      <c r="R851" s="42">
        <v>4525757</v>
      </c>
      <c r="S851" s="42">
        <v>4411936</v>
      </c>
      <c r="T851" s="42">
        <v>4298115</v>
      </c>
      <c r="U851" s="42">
        <v>4184294</v>
      </c>
      <c r="V851" s="42">
        <v>4070473</v>
      </c>
      <c r="W851" s="42">
        <v>3956652</v>
      </c>
      <c r="X851" s="42">
        <v>3842831</v>
      </c>
      <c r="Y851" s="42">
        <v>3729010</v>
      </c>
      <c r="Z851" s="42">
        <v>3615189</v>
      </c>
      <c r="AA851" s="42">
        <v>3501368</v>
      </c>
      <c r="AB851" s="42">
        <v>3387547</v>
      </c>
      <c r="AC851" s="42">
        <v>3273726</v>
      </c>
      <c r="AD851" s="42">
        <v>3159905</v>
      </c>
      <c r="AE851" s="42">
        <v>3046084</v>
      </c>
      <c r="AF851" s="42">
        <v>2932263</v>
      </c>
      <c r="AG851" s="42">
        <v>2818442</v>
      </c>
      <c r="AH851" s="42">
        <v>2704621</v>
      </c>
      <c r="AI851" s="42">
        <v>2590800</v>
      </c>
      <c r="AK851" s="44">
        <v>73</v>
      </c>
      <c r="AL851" s="44" t="s">
        <v>13292</v>
      </c>
      <c r="AM851" s="44">
        <v>2050</v>
      </c>
      <c r="AN851" s="44">
        <v>29</v>
      </c>
      <c r="AO851" s="44">
        <v>-113821</v>
      </c>
      <c r="AP851">
        <v>235923850</v>
      </c>
      <c r="AQ851">
        <v>2073</v>
      </c>
      <c r="AR851">
        <v>2073</v>
      </c>
    </row>
    <row r="852" spans="1:44" ht="15" x14ac:dyDescent="0.25">
      <c r="A852" s="17" t="s">
        <v>7881</v>
      </c>
      <c r="B852" s="43" t="str">
        <f t="shared" si="13"/>
        <v/>
      </c>
      <c r="C852" s="43" t="s">
        <v>13291</v>
      </c>
      <c r="D852" s="5">
        <v>18511344</v>
      </c>
      <c r="E852" s="42">
        <v>18080605</v>
      </c>
      <c r="F852" s="42">
        <v>17649866</v>
      </c>
      <c r="G852" s="42">
        <v>17219127</v>
      </c>
      <c r="H852" s="42">
        <v>16788388</v>
      </c>
      <c r="I852" s="42">
        <v>16357649</v>
      </c>
      <c r="J852" s="42">
        <v>15926910</v>
      </c>
      <c r="K852" s="42">
        <v>15496171</v>
      </c>
      <c r="L852" s="42">
        <v>15065432</v>
      </c>
      <c r="M852" s="42">
        <v>14634693</v>
      </c>
      <c r="N852" s="42">
        <v>14203954</v>
      </c>
      <c r="O852" s="42">
        <v>13773215</v>
      </c>
      <c r="P852" s="42">
        <v>13342476</v>
      </c>
      <c r="Q852" s="42">
        <v>12911737</v>
      </c>
      <c r="R852" s="42">
        <v>12480998</v>
      </c>
      <c r="S852" s="42">
        <v>12050259</v>
      </c>
      <c r="T852" s="42">
        <v>11619520</v>
      </c>
      <c r="U852" s="42">
        <v>11188781</v>
      </c>
      <c r="V852" s="42">
        <v>10758042</v>
      </c>
      <c r="W852" s="42">
        <v>10327303</v>
      </c>
      <c r="X852" s="42">
        <v>9896564</v>
      </c>
      <c r="Y852" s="42">
        <v>9465825</v>
      </c>
      <c r="Z852" s="42">
        <v>9035086</v>
      </c>
      <c r="AA852" s="42">
        <v>8604347</v>
      </c>
      <c r="AB852" s="42">
        <v>8173608</v>
      </c>
      <c r="AC852" s="42">
        <v>7742869</v>
      </c>
      <c r="AD852" s="42">
        <v>7312130</v>
      </c>
      <c r="AE852" s="42">
        <v>6881391</v>
      </c>
      <c r="AF852" s="42">
        <v>6450652</v>
      </c>
      <c r="AG852" s="42">
        <v>6019913</v>
      </c>
      <c r="AH852" s="42">
        <v>5589174</v>
      </c>
      <c r="AI852" s="42">
        <v>5158435</v>
      </c>
      <c r="AK852" s="44">
        <v>73</v>
      </c>
      <c r="AL852" s="44" t="s">
        <v>13292</v>
      </c>
      <c r="AM852" s="44">
        <v>2050</v>
      </c>
      <c r="AN852" s="44">
        <v>29</v>
      </c>
      <c r="AO852" s="44">
        <v>-430739</v>
      </c>
      <c r="AP852">
        <v>888173385</v>
      </c>
      <c r="AQ852">
        <v>2062</v>
      </c>
      <c r="AR852">
        <v>2062</v>
      </c>
    </row>
    <row r="853" spans="1:44" ht="15" x14ac:dyDescent="0.25">
      <c r="A853" s="17" t="s">
        <v>7881</v>
      </c>
      <c r="B853" s="43" t="str">
        <f t="shared" si="13"/>
        <v/>
      </c>
      <c r="C853" s="43" t="s">
        <v>13291</v>
      </c>
      <c r="D853" s="5">
        <v>1038104</v>
      </c>
      <c r="E853" s="42">
        <v>1010361</v>
      </c>
      <c r="F853" s="42">
        <v>982618</v>
      </c>
      <c r="G853" s="42">
        <v>954875</v>
      </c>
      <c r="H853" s="42">
        <v>927132</v>
      </c>
      <c r="I853" s="42">
        <v>899389</v>
      </c>
      <c r="J853" s="42">
        <v>871646</v>
      </c>
      <c r="K853" s="42">
        <v>843903</v>
      </c>
      <c r="L853" s="42">
        <v>816160</v>
      </c>
      <c r="M853" s="42">
        <v>788417</v>
      </c>
      <c r="N853" s="42">
        <v>760674</v>
      </c>
      <c r="O853" s="42">
        <v>732931</v>
      </c>
      <c r="P853" s="42">
        <v>705188</v>
      </c>
      <c r="Q853" s="42">
        <v>677445</v>
      </c>
      <c r="R853" s="42">
        <v>649702</v>
      </c>
      <c r="S853" s="42">
        <v>621959</v>
      </c>
      <c r="T853" s="42">
        <v>594216</v>
      </c>
      <c r="U853" s="42">
        <v>566473</v>
      </c>
      <c r="V853" s="42">
        <v>538730</v>
      </c>
      <c r="W853" s="42">
        <v>510987</v>
      </c>
      <c r="X853" s="42">
        <v>483244</v>
      </c>
      <c r="Y853" s="42">
        <v>455501</v>
      </c>
      <c r="Z853" s="42">
        <v>427758</v>
      </c>
      <c r="AA853" s="42">
        <v>400015</v>
      </c>
      <c r="AB853" s="42">
        <v>372272</v>
      </c>
      <c r="AC853" s="42">
        <v>344529</v>
      </c>
      <c r="AD853" s="42">
        <v>316786</v>
      </c>
      <c r="AE853" s="42">
        <v>289043</v>
      </c>
      <c r="AF853" s="42">
        <v>261300</v>
      </c>
      <c r="AG853" s="42">
        <v>233557</v>
      </c>
      <c r="AH853" s="42">
        <v>205814</v>
      </c>
      <c r="AI853" s="42">
        <v>178071</v>
      </c>
      <c r="AK853" s="44">
        <v>73</v>
      </c>
      <c r="AL853" s="44" t="s">
        <v>13292</v>
      </c>
      <c r="AM853" s="44">
        <v>2050</v>
      </c>
      <c r="AN853" s="44">
        <v>29</v>
      </c>
      <c r="AO853" s="44">
        <v>-27743</v>
      </c>
      <c r="AP853">
        <v>57051221</v>
      </c>
      <c r="AQ853">
        <v>2056</v>
      </c>
      <c r="AR853">
        <v>2056</v>
      </c>
    </row>
    <row r="854" spans="1:44" ht="15" x14ac:dyDescent="0.25">
      <c r="A854" s="17" t="s">
        <v>7881</v>
      </c>
      <c r="B854" s="43" t="str">
        <f t="shared" si="13"/>
        <v/>
      </c>
      <c r="C854" s="43" t="s">
        <v>13291</v>
      </c>
      <c r="D854" s="5">
        <v>8996438</v>
      </c>
      <c r="E854" s="42">
        <v>8757938</v>
      </c>
      <c r="F854" s="42">
        <v>8519438</v>
      </c>
      <c r="G854" s="42">
        <v>8280938</v>
      </c>
      <c r="H854" s="42">
        <v>8042438</v>
      </c>
      <c r="I854" s="42">
        <v>7803938</v>
      </c>
      <c r="J854" s="42">
        <v>7565438</v>
      </c>
      <c r="K854" s="42">
        <v>7326938</v>
      </c>
      <c r="L854" s="42">
        <v>7088438</v>
      </c>
      <c r="M854" s="42">
        <v>6849938</v>
      </c>
      <c r="N854" s="42">
        <v>6611438</v>
      </c>
      <c r="O854" s="42">
        <v>6372938</v>
      </c>
      <c r="P854" s="42">
        <v>6134438</v>
      </c>
      <c r="Q854" s="42">
        <v>5895938</v>
      </c>
      <c r="R854" s="42">
        <v>5657438</v>
      </c>
      <c r="S854" s="42">
        <v>5418938</v>
      </c>
      <c r="T854" s="42">
        <v>5180438</v>
      </c>
      <c r="U854" s="42">
        <v>4941938</v>
      </c>
      <c r="V854" s="42">
        <v>4703438</v>
      </c>
      <c r="W854" s="42">
        <v>4464938</v>
      </c>
      <c r="X854" s="42">
        <v>4226438</v>
      </c>
      <c r="Y854" s="42">
        <v>3987938</v>
      </c>
      <c r="Z854" s="42">
        <v>3749438</v>
      </c>
      <c r="AA854" s="42">
        <v>3510938</v>
      </c>
      <c r="AB854" s="42">
        <v>3272438</v>
      </c>
      <c r="AC854" s="42">
        <v>3033938</v>
      </c>
      <c r="AD854" s="42">
        <v>2795438</v>
      </c>
      <c r="AE854" s="42">
        <v>2556938</v>
      </c>
      <c r="AF854" s="42">
        <v>2318438</v>
      </c>
      <c r="AG854" s="42">
        <v>2079938</v>
      </c>
      <c r="AH854" s="42">
        <v>1841438</v>
      </c>
      <c r="AI854" s="42">
        <v>1602938</v>
      </c>
      <c r="AK854" s="44">
        <v>73</v>
      </c>
      <c r="AL854" s="44" t="s">
        <v>13292</v>
      </c>
      <c r="AM854" s="44">
        <v>2050</v>
      </c>
      <c r="AN854" s="44">
        <v>29</v>
      </c>
      <c r="AO854" s="44">
        <v>-238500</v>
      </c>
      <c r="AP854">
        <v>490527938</v>
      </c>
      <c r="AQ854">
        <v>2057</v>
      </c>
      <c r="AR854">
        <v>2057</v>
      </c>
    </row>
    <row r="855" spans="1:44" ht="15" x14ac:dyDescent="0.25">
      <c r="A855" s="17" t="s">
        <v>7881</v>
      </c>
      <c r="B855" s="43" t="str">
        <f t="shared" si="13"/>
        <v/>
      </c>
      <c r="C855" s="43" t="s">
        <v>13291</v>
      </c>
      <c r="D855" s="5">
        <v>6856347</v>
      </c>
      <c r="E855" s="42">
        <v>6727470</v>
      </c>
      <c r="F855" s="42">
        <v>6598593</v>
      </c>
      <c r="G855" s="42">
        <v>6469716</v>
      </c>
      <c r="H855" s="42">
        <v>6340839</v>
      </c>
      <c r="I855" s="42">
        <v>6211962</v>
      </c>
      <c r="J855" s="42">
        <v>6083085</v>
      </c>
      <c r="K855" s="42">
        <v>5954208</v>
      </c>
      <c r="L855" s="42">
        <v>5825331</v>
      </c>
      <c r="M855" s="42">
        <v>5696454</v>
      </c>
      <c r="N855" s="42">
        <v>5567577</v>
      </c>
      <c r="O855" s="42">
        <v>5438700</v>
      </c>
      <c r="P855" s="42">
        <v>5309823</v>
      </c>
      <c r="Q855" s="42">
        <v>5180946</v>
      </c>
      <c r="R855" s="42">
        <v>5052069</v>
      </c>
      <c r="S855" s="42">
        <v>4923192</v>
      </c>
      <c r="T855" s="42">
        <v>4794315</v>
      </c>
      <c r="U855" s="42">
        <v>4665438</v>
      </c>
      <c r="V855" s="42">
        <v>4536561</v>
      </c>
      <c r="W855" s="42">
        <v>4407684</v>
      </c>
      <c r="X855" s="42">
        <v>4278807</v>
      </c>
      <c r="Y855" s="42">
        <v>4149930</v>
      </c>
      <c r="Z855" s="42">
        <v>4021053</v>
      </c>
      <c r="AA855" s="42">
        <v>3892176</v>
      </c>
      <c r="AB855" s="42">
        <v>3763299</v>
      </c>
      <c r="AC855" s="42">
        <v>3634422</v>
      </c>
      <c r="AD855" s="42">
        <v>3505545</v>
      </c>
      <c r="AE855" s="42">
        <v>3376668</v>
      </c>
      <c r="AF855" s="42">
        <v>3247791</v>
      </c>
      <c r="AG855" s="42">
        <v>3118914</v>
      </c>
      <c r="AH855" s="42">
        <v>2990037</v>
      </c>
      <c r="AI855" s="42">
        <v>2861160</v>
      </c>
      <c r="AK855" s="44">
        <v>73</v>
      </c>
      <c r="AL855" s="44" t="s">
        <v>13292</v>
      </c>
      <c r="AM855" s="44">
        <v>2050</v>
      </c>
      <c r="AN855" s="44">
        <v>29</v>
      </c>
      <c r="AO855" s="44">
        <v>-128877</v>
      </c>
      <c r="AP855">
        <v>267059010</v>
      </c>
      <c r="AQ855">
        <v>2072</v>
      </c>
      <c r="AR855">
        <v>2072</v>
      </c>
    </row>
    <row r="856" spans="1:44" ht="15" x14ac:dyDescent="0.25">
      <c r="A856" s="17" t="s">
        <v>7881</v>
      </c>
      <c r="B856" s="43" t="str">
        <f t="shared" si="13"/>
        <v/>
      </c>
      <c r="C856" s="43" t="s">
        <v>13291</v>
      </c>
      <c r="D856" s="5">
        <v>2420532</v>
      </c>
      <c r="E856" s="42">
        <v>2353716</v>
      </c>
      <c r="F856" s="42">
        <v>2286900</v>
      </c>
      <c r="G856" s="42">
        <v>2220084</v>
      </c>
      <c r="H856" s="42">
        <v>2153268</v>
      </c>
      <c r="I856" s="42">
        <v>2086452</v>
      </c>
      <c r="J856" s="42">
        <v>2019636</v>
      </c>
      <c r="K856" s="42">
        <v>1952820</v>
      </c>
      <c r="L856" s="42">
        <v>1886004</v>
      </c>
      <c r="M856" s="42">
        <v>1819188</v>
      </c>
      <c r="N856" s="42">
        <v>1752372</v>
      </c>
      <c r="O856" s="42">
        <v>1685556</v>
      </c>
      <c r="P856" s="42">
        <v>1618740</v>
      </c>
      <c r="Q856" s="42">
        <v>1551924</v>
      </c>
      <c r="R856" s="42">
        <v>1485108</v>
      </c>
      <c r="S856" s="42">
        <v>1418292</v>
      </c>
      <c r="T856" s="42">
        <v>1351476</v>
      </c>
      <c r="U856" s="42">
        <v>1284660</v>
      </c>
      <c r="V856" s="42">
        <v>1217844</v>
      </c>
      <c r="W856" s="42">
        <v>1151028</v>
      </c>
      <c r="X856" s="42">
        <v>1084212</v>
      </c>
      <c r="Y856" s="42">
        <v>1017396</v>
      </c>
      <c r="Z856" s="42">
        <v>950580</v>
      </c>
      <c r="AA856" s="42">
        <v>883764</v>
      </c>
      <c r="AB856" s="42">
        <v>816948</v>
      </c>
      <c r="AC856" s="42">
        <v>750132</v>
      </c>
      <c r="AD856" s="42">
        <v>683316</v>
      </c>
      <c r="AE856" s="42">
        <v>616500</v>
      </c>
      <c r="AF856" s="42">
        <v>549684</v>
      </c>
      <c r="AG856" s="42">
        <v>482868</v>
      </c>
      <c r="AH856" s="42">
        <v>416052</v>
      </c>
      <c r="AI856" s="42">
        <v>349236</v>
      </c>
      <c r="AK856" s="44">
        <v>73</v>
      </c>
      <c r="AL856" s="44" t="s">
        <v>13292</v>
      </c>
      <c r="AM856" s="44">
        <v>2050</v>
      </c>
      <c r="AN856" s="44">
        <v>29</v>
      </c>
      <c r="AO856" s="44">
        <v>-66816</v>
      </c>
      <c r="AP856">
        <v>137322036</v>
      </c>
      <c r="AQ856">
        <v>2055</v>
      </c>
      <c r="AR856">
        <v>2055</v>
      </c>
    </row>
    <row r="857" spans="1:44" ht="15" x14ac:dyDescent="0.25">
      <c r="A857" s="17" t="s">
        <v>7881</v>
      </c>
      <c r="B857" s="43" t="str">
        <f t="shared" si="13"/>
        <v/>
      </c>
      <c r="C857" s="43" t="s">
        <v>13291</v>
      </c>
      <c r="D857" s="5">
        <v>10571843</v>
      </c>
      <c r="E857" s="42">
        <v>10222213</v>
      </c>
      <c r="F857" s="42">
        <v>9872583</v>
      </c>
      <c r="G857" s="42">
        <v>9522953</v>
      </c>
      <c r="H857" s="42">
        <v>9173323</v>
      </c>
      <c r="I857" s="42">
        <v>8823693</v>
      </c>
      <c r="J857" s="42">
        <v>8474063</v>
      </c>
      <c r="K857" s="42">
        <v>8124433</v>
      </c>
      <c r="L857" s="42">
        <v>7774803</v>
      </c>
      <c r="M857" s="42">
        <v>7425173</v>
      </c>
      <c r="N857" s="42">
        <v>7075543</v>
      </c>
      <c r="O857" s="42">
        <v>6725913</v>
      </c>
      <c r="P857" s="42">
        <v>6376283</v>
      </c>
      <c r="Q857" s="42">
        <v>6026653</v>
      </c>
      <c r="R857" s="42">
        <v>5677023</v>
      </c>
      <c r="S857" s="42">
        <v>5327393</v>
      </c>
      <c r="T857" s="42">
        <v>4977763</v>
      </c>
      <c r="U857" s="42">
        <v>4628133</v>
      </c>
      <c r="V857" s="42">
        <v>4278503</v>
      </c>
      <c r="W857" s="42">
        <v>3928873</v>
      </c>
      <c r="X857" s="42">
        <v>3579243</v>
      </c>
      <c r="Y857" s="42">
        <v>3229613</v>
      </c>
      <c r="Z857" s="42">
        <v>2879983</v>
      </c>
      <c r="AA857" s="42">
        <v>2530353</v>
      </c>
      <c r="AB857" s="42">
        <v>2180723</v>
      </c>
      <c r="AC857" s="42">
        <v>1831093</v>
      </c>
      <c r="AD857" s="42">
        <v>1481463</v>
      </c>
      <c r="AE857" s="42">
        <v>1131833</v>
      </c>
      <c r="AF857" s="42">
        <v>782203</v>
      </c>
      <c r="AG857" s="42">
        <v>432573</v>
      </c>
      <c r="AH857" s="42">
        <v>82943</v>
      </c>
      <c r="AI857" s="42" t="s">
        <v>13291</v>
      </c>
      <c r="AK857" s="44">
        <v>72</v>
      </c>
      <c r="AL857" s="44" t="s">
        <v>13314</v>
      </c>
      <c r="AM857" s="44">
        <v>2049</v>
      </c>
      <c r="AN857" s="44">
        <v>28</v>
      </c>
      <c r="AO857" s="44">
        <v>-349630</v>
      </c>
      <c r="AP857">
        <v>716474813</v>
      </c>
      <c r="AQ857">
        <v>2049</v>
      </c>
      <c r="AR857">
        <v>2049</v>
      </c>
    </row>
    <row r="858" spans="1:44" ht="15" x14ac:dyDescent="0.25">
      <c r="A858" s="17" t="s">
        <v>7881</v>
      </c>
      <c r="B858" s="43" t="str">
        <f t="shared" si="13"/>
        <v/>
      </c>
      <c r="C858" s="43" t="s">
        <v>13291</v>
      </c>
      <c r="D858" s="5">
        <v>5146095</v>
      </c>
      <c r="E858" s="42">
        <v>5068943</v>
      </c>
      <c r="F858" s="42">
        <v>4991791</v>
      </c>
      <c r="G858" s="42">
        <v>4914639</v>
      </c>
      <c r="H858" s="42">
        <v>4837487</v>
      </c>
      <c r="I858" s="42">
        <v>4760335</v>
      </c>
      <c r="J858" s="42">
        <v>4683183</v>
      </c>
      <c r="K858" s="42">
        <v>4606031</v>
      </c>
      <c r="L858" s="42">
        <v>4528879</v>
      </c>
      <c r="M858" s="42">
        <v>4451727</v>
      </c>
      <c r="N858" s="42">
        <v>4374575</v>
      </c>
      <c r="O858" s="42">
        <v>4297423</v>
      </c>
      <c r="P858" s="42">
        <v>4220271</v>
      </c>
      <c r="Q858" s="42">
        <v>4143119</v>
      </c>
      <c r="R858" s="42">
        <v>4065967</v>
      </c>
      <c r="S858" s="42">
        <v>3988815</v>
      </c>
      <c r="T858" s="42">
        <v>3911663</v>
      </c>
      <c r="U858" s="42">
        <v>3834511</v>
      </c>
      <c r="V858" s="42">
        <v>3757359</v>
      </c>
      <c r="W858" s="42">
        <v>3680207</v>
      </c>
      <c r="X858" s="42">
        <v>3603055</v>
      </c>
      <c r="Y858" s="42">
        <v>3525903</v>
      </c>
      <c r="Z858" s="42">
        <v>3448751</v>
      </c>
      <c r="AA858" s="42">
        <v>3371599</v>
      </c>
      <c r="AB858" s="42">
        <v>3294447</v>
      </c>
      <c r="AC858" s="42">
        <v>3217295</v>
      </c>
      <c r="AD858" s="42">
        <v>3140143</v>
      </c>
      <c r="AE858" s="42">
        <v>3062991</v>
      </c>
      <c r="AF858" s="42">
        <v>2985839</v>
      </c>
      <c r="AG858" s="42">
        <v>2908687</v>
      </c>
      <c r="AH858" s="42">
        <v>2831535</v>
      </c>
      <c r="AI858" s="42">
        <v>2754383</v>
      </c>
      <c r="AK858" s="44">
        <v>73</v>
      </c>
      <c r="AL858" s="44" t="s">
        <v>13292</v>
      </c>
      <c r="AM858" s="44">
        <v>2050</v>
      </c>
      <c r="AN858" s="44">
        <v>29</v>
      </c>
      <c r="AO858" s="44">
        <v>-77152</v>
      </c>
      <c r="AP858">
        <v>160915983</v>
      </c>
      <c r="AQ858">
        <v>2086</v>
      </c>
      <c r="AR858">
        <v>2086</v>
      </c>
    </row>
    <row r="859" spans="1:44" ht="15" x14ac:dyDescent="0.25">
      <c r="A859" s="17" t="s">
        <v>8115</v>
      </c>
      <c r="B859" s="43">
        <f t="shared" si="13"/>
        <v>1</v>
      </c>
      <c r="C859" s="43" t="s">
        <v>13291</v>
      </c>
      <c r="D859" s="5">
        <v>3580216</v>
      </c>
      <c r="E859" s="42">
        <v>3528682</v>
      </c>
      <c r="F859" s="42">
        <v>3477148</v>
      </c>
      <c r="G859" s="42">
        <v>3425614</v>
      </c>
      <c r="H859" s="42">
        <v>3374080</v>
      </c>
      <c r="I859" s="42">
        <v>3322546</v>
      </c>
      <c r="J859" s="42">
        <v>3271012</v>
      </c>
      <c r="K859" s="42">
        <v>3219478</v>
      </c>
      <c r="L859" s="42">
        <v>3167944</v>
      </c>
      <c r="M859" s="42">
        <v>3116410</v>
      </c>
      <c r="N859" s="42">
        <v>3064876</v>
      </c>
      <c r="O859" s="42">
        <v>3013342</v>
      </c>
      <c r="P859" s="42">
        <v>2961808</v>
      </c>
      <c r="Q859" s="42">
        <v>2910274</v>
      </c>
      <c r="R859" s="42">
        <v>2858740</v>
      </c>
      <c r="S859" s="42">
        <v>2807206</v>
      </c>
      <c r="T859" s="42">
        <v>2755672</v>
      </c>
      <c r="U859" s="42">
        <v>2704138</v>
      </c>
      <c r="V859" s="42">
        <v>2652604</v>
      </c>
      <c r="W859" s="42">
        <v>2601070</v>
      </c>
      <c r="X859" s="42">
        <v>2549536</v>
      </c>
      <c r="Y859" s="42">
        <v>2498002</v>
      </c>
      <c r="Z859" s="42">
        <v>2446468</v>
      </c>
      <c r="AA859" s="42">
        <v>2394934</v>
      </c>
      <c r="AB859" s="42">
        <v>2343400</v>
      </c>
      <c r="AC859" s="42">
        <v>2291866</v>
      </c>
      <c r="AD859" s="42">
        <v>2240332</v>
      </c>
      <c r="AE859" s="42">
        <v>2188798</v>
      </c>
      <c r="AF859" s="42">
        <v>2137264</v>
      </c>
      <c r="AG859" s="42">
        <v>2085730</v>
      </c>
      <c r="AH859" s="42">
        <v>2034196</v>
      </c>
      <c r="AI859" s="42">
        <v>1982662</v>
      </c>
      <c r="AK859" s="44">
        <v>73</v>
      </c>
      <c r="AL859" s="44" t="s">
        <v>13292</v>
      </c>
      <c r="AM859" s="44">
        <v>2050</v>
      </c>
      <c r="AN859" s="44">
        <v>29</v>
      </c>
      <c r="AO859" s="44">
        <v>-51534</v>
      </c>
      <c r="AP859">
        <v>107627362</v>
      </c>
      <c r="AQ859">
        <v>2088</v>
      </c>
      <c r="AR859">
        <v>2088</v>
      </c>
    </row>
    <row r="860" spans="1:44" ht="15" x14ac:dyDescent="0.25">
      <c r="A860" s="17" t="s">
        <v>8115</v>
      </c>
      <c r="B860" s="43" t="str">
        <f t="shared" si="13"/>
        <v/>
      </c>
      <c r="C860" s="43" t="s">
        <v>13291</v>
      </c>
      <c r="D860" s="5">
        <v>3110611</v>
      </c>
      <c r="E860" s="42">
        <v>2982807</v>
      </c>
      <c r="F860" s="42">
        <v>2855003</v>
      </c>
      <c r="G860" s="42">
        <v>2727199</v>
      </c>
      <c r="H860" s="42">
        <v>2599395</v>
      </c>
      <c r="I860" s="42">
        <v>2471591</v>
      </c>
      <c r="J860" s="42">
        <v>2343787</v>
      </c>
      <c r="K860" s="42">
        <v>2215983</v>
      </c>
      <c r="L860" s="42">
        <v>2088179</v>
      </c>
      <c r="M860" s="42">
        <v>1960375</v>
      </c>
      <c r="N860" s="42">
        <v>1832571</v>
      </c>
      <c r="O860" s="42">
        <v>1704767</v>
      </c>
      <c r="P860" s="42">
        <v>1576963</v>
      </c>
      <c r="Q860" s="42">
        <v>1449159</v>
      </c>
      <c r="R860" s="42">
        <v>1321355</v>
      </c>
      <c r="S860" s="42">
        <v>1193551</v>
      </c>
      <c r="T860" s="42">
        <v>1065747</v>
      </c>
      <c r="U860" s="42">
        <v>937943</v>
      </c>
      <c r="V860" s="42">
        <v>810139</v>
      </c>
      <c r="W860" s="42">
        <v>682335</v>
      </c>
      <c r="X860" s="42">
        <v>554531</v>
      </c>
      <c r="Y860" s="42">
        <v>426727</v>
      </c>
      <c r="Z860" s="42">
        <v>298923</v>
      </c>
      <c r="AA860" s="42">
        <v>171119</v>
      </c>
      <c r="AB860" s="42">
        <v>43315</v>
      </c>
      <c r="AC860" s="42" t="s">
        <v>13291</v>
      </c>
      <c r="AD860" s="42" t="s">
        <v>13291</v>
      </c>
      <c r="AE860" s="42" t="s">
        <v>13291</v>
      </c>
      <c r="AF860" s="42" t="s">
        <v>13291</v>
      </c>
      <c r="AG860" s="42" t="s">
        <v>13291</v>
      </c>
      <c r="AH860" s="42" t="s">
        <v>13291</v>
      </c>
      <c r="AI860" s="42" t="s">
        <v>13291</v>
      </c>
      <c r="AK860" s="44">
        <v>66</v>
      </c>
      <c r="AL860" s="44" t="s">
        <v>13294</v>
      </c>
      <c r="AM860" s="44">
        <v>2043</v>
      </c>
      <c r="AN860" s="44">
        <v>22</v>
      </c>
      <c r="AO860" s="44">
        <v>-127804</v>
      </c>
      <c r="AP860">
        <v>261146887</v>
      </c>
      <c r="AQ860">
        <v>2043</v>
      </c>
      <c r="AR860">
        <v>2043</v>
      </c>
    </row>
    <row r="861" spans="1:44" ht="15" x14ac:dyDescent="0.25">
      <c r="A861" s="17" t="s">
        <v>8115</v>
      </c>
      <c r="B861" s="43" t="str">
        <f t="shared" si="13"/>
        <v/>
      </c>
      <c r="C861" s="43" t="s">
        <v>13291</v>
      </c>
      <c r="D861" s="5">
        <v>262731</v>
      </c>
      <c r="E861" s="42">
        <v>203802</v>
      </c>
      <c r="F861" s="42">
        <v>144873</v>
      </c>
      <c r="G861" s="42">
        <v>85944</v>
      </c>
      <c r="H861" s="42">
        <v>27015</v>
      </c>
      <c r="I861" s="42" t="s">
        <v>13291</v>
      </c>
      <c r="J861" s="42" t="s">
        <v>13291</v>
      </c>
      <c r="K861" s="42" t="s">
        <v>13291</v>
      </c>
      <c r="L861" s="42" t="s">
        <v>13291</v>
      </c>
      <c r="M861" s="42" t="s">
        <v>13291</v>
      </c>
      <c r="N861" s="42" t="s">
        <v>13291</v>
      </c>
      <c r="O861" s="42" t="s">
        <v>13291</v>
      </c>
      <c r="P861" s="42" t="s">
        <v>13291</v>
      </c>
      <c r="Q861" s="42" t="s">
        <v>13291</v>
      </c>
      <c r="R861" s="42" t="s">
        <v>13291</v>
      </c>
      <c r="S861" s="42" t="s">
        <v>13291</v>
      </c>
      <c r="T861" s="42" t="s">
        <v>13291</v>
      </c>
      <c r="U861" s="42" t="s">
        <v>13291</v>
      </c>
      <c r="V861" s="42" t="s">
        <v>13291</v>
      </c>
      <c r="W861" s="42" t="s">
        <v>13291</v>
      </c>
      <c r="X861" s="42" t="s">
        <v>13291</v>
      </c>
      <c r="Y861" s="42" t="s">
        <v>13291</v>
      </c>
      <c r="Z861" s="42" t="s">
        <v>13291</v>
      </c>
      <c r="AA861" s="42" t="s">
        <v>13291</v>
      </c>
      <c r="AB861" s="42" t="s">
        <v>13291</v>
      </c>
      <c r="AC861" s="42" t="s">
        <v>13291</v>
      </c>
      <c r="AD861" s="42" t="s">
        <v>13291</v>
      </c>
      <c r="AE861" s="42" t="s">
        <v>13291</v>
      </c>
      <c r="AF861" s="42" t="s">
        <v>13291</v>
      </c>
      <c r="AG861" s="42" t="s">
        <v>13291</v>
      </c>
      <c r="AH861" s="42" t="s">
        <v>13291</v>
      </c>
      <c r="AI861" s="42" t="s">
        <v>13291</v>
      </c>
      <c r="AK861" s="44">
        <v>46</v>
      </c>
      <c r="AL861" s="44" t="s">
        <v>13306</v>
      </c>
      <c r="AM861" s="44">
        <v>2023</v>
      </c>
      <c r="AN861" s="44">
        <v>2</v>
      </c>
      <c r="AO861" s="44">
        <v>-58929</v>
      </c>
      <c r="AP861">
        <v>119240382</v>
      </c>
      <c r="AQ861">
        <v>2023</v>
      </c>
      <c r="AR861">
        <v>2023</v>
      </c>
    </row>
    <row r="862" spans="1:44" ht="15" x14ac:dyDescent="0.25">
      <c r="A862" s="17" t="s">
        <v>8115</v>
      </c>
      <c r="B862" s="43" t="str">
        <f t="shared" si="13"/>
        <v/>
      </c>
      <c r="C862" s="43" t="s">
        <v>13291</v>
      </c>
      <c r="D862" s="5">
        <v>4102096</v>
      </c>
      <c r="E862" s="42">
        <v>4092907</v>
      </c>
      <c r="F862" s="42">
        <v>4083718</v>
      </c>
      <c r="G862" s="42">
        <v>4074529</v>
      </c>
      <c r="H862" s="42">
        <v>4065340</v>
      </c>
      <c r="I862" s="42">
        <v>4056151</v>
      </c>
      <c r="J862" s="42">
        <v>4046962</v>
      </c>
      <c r="K862" s="42">
        <v>4037773</v>
      </c>
      <c r="L862" s="42">
        <v>4028584</v>
      </c>
      <c r="M862" s="42">
        <v>4019395</v>
      </c>
      <c r="N862" s="42">
        <v>4010206</v>
      </c>
      <c r="O862" s="42">
        <v>4001017</v>
      </c>
      <c r="P862" s="42">
        <v>3991828</v>
      </c>
      <c r="Q862" s="42">
        <v>3982639</v>
      </c>
      <c r="R862" s="42">
        <v>3973450</v>
      </c>
      <c r="S862" s="42">
        <v>3964261</v>
      </c>
      <c r="T862" s="42">
        <v>3955072</v>
      </c>
      <c r="U862" s="42">
        <v>3945883</v>
      </c>
      <c r="V862" s="42">
        <v>3936694</v>
      </c>
      <c r="W862" s="42">
        <v>3927505</v>
      </c>
      <c r="X862" s="42">
        <v>3918316</v>
      </c>
      <c r="Y862" s="42">
        <v>3909127</v>
      </c>
      <c r="Z862" s="42">
        <v>3899938</v>
      </c>
      <c r="AA862" s="42">
        <v>3890749</v>
      </c>
      <c r="AB862" s="42">
        <v>3881560</v>
      </c>
      <c r="AC862" s="42">
        <v>3872371</v>
      </c>
      <c r="AD862" s="42">
        <v>3863182</v>
      </c>
      <c r="AE862" s="42">
        <v>3853993</v>
      </c>
      <c r="AF862" s="42">
        <v>3844804</v>
      </c>
      <c r="AG862" s="42">
        <v>3835615</v>
      </c>
      <c r="AH862" s="42">
        <v>3826426</v>
      </c>
      <c r="AI862" s="42">
        <v>3817237</v>
      </c>
      <c r="AK862" s="44">
        <v>73</v>
      </c>
      <c r="AL862" s="44" t="s">
        <v>13292</v>
      </c>
      <c r="AM862" s="44">
        <v>2050</v>
      </c>
      <c r="AN862" s="44">
        <v>29</v>
      </c>
      <c r="AO862" s="44">
        <v>-9189</v>
      </c>
      <c r="AP862">
        <v>22654687</v>
      </c>
      <c r="AQ862">
        <v>2465</v>
      </c>
      <c r="AR862">
        <v>2100</v>
      </c>
    </row>
    <row r="863" spans="1:44" ht="15" x14ac:dyDescent="0.25">
      <c r="C863" s="43"/>
      <c r="D863" s="5"/>
      <c r="E863" s="42"/>
      <c r="F863" s="42"/>
      <c r="G863" s="42"/>
      <c r="H863" s="42"/>
      <c r="I863" s="42"/>
      <c r="J863" s="42"/>
      <c r="K863" s="42"/>
      <c r="L863" s="42"/>
      <c r="M863" s="42"/>
      <c r="N863" s="42"/>
      <c r="O863" s="42"/>
      <c r="P863" s="42"/>
      <c r="Q863" s="42"/>
      <c r="R863" s="42"/>
      <c r="S863" s="42"/>
      <c r="T863" s="42"/>
      <c r="U863" s="42"/>
      <c r="V863" s="42"/>
      <c r="W863" s="42"/>
      <c r="X863" s="42"/>
      <c r="Y863" s="42"/>
      <c r="Z863" s="42"/>
      <c r="AA863" s="42"/>
      <c r="AB863" s="42"/>
      <c r="AC863" s="42"/>
      <c r="AD863" s="42"/>
      <c r="AE863" s="42"/>
      <c r="AF863" s="42"/>
      <c r="AG863" s="42"/>
      <c r="AH863" s="42"/>
      <c r="AI863" s="42"/>
      <c r="AK863" s="44"/>
      <c r="AL863" s="44"/>
      <c r="AM863" s="44"/>
      <c r="AN863" s="44"/>
      <c r="AO863" s="44"/>
    </row>
    <row r="864" spans="1:44" ht="15" x14ac:dyDescent="0.25">
      <c r="C864" s="43"/>
      <c r="D864" s="5"/>
      <c r="E864" s="42"/>
      <c r="F864" s="42"/>
      <c r="G864" s="42"/>
      <c r="H864" s="42"/>
      <c r="I864" s="42"/>
      <c r="J864" s="42"/>
      <c r="K864" s="42"/>
      <c r="L864" s="42"/>
      <c r="M864" s="42"/>
      <c r="N864" s="42"/>
      <c r="O864" s="42"/>
      <c r="P864" s="42"/>
      <c r="Q864" s="42"/>
      <c r="R864" s="42"/>
      <c r="S864" s="42"/>
      <c r="T864" s="42"/>
      <c r="U864" s="42"/>
      <c r="V864" s="42"/>
      <c r="W864" s="42"/>
      <c r="X864" s="42"/>
      <c r="Y864" s="42"/>
      <c r="Z864" s="42"/>
      <c r="AA864" s="42"/>
      <c r="AB864" s="42"/>
      <c r="AC864" s="42"/>
      <c r="AD864" s="42"/>
      <c r="AE864" s="42"/>
      <c r="AF864" s="42"/>
      <c r="AG864" s="42"/>
      <c r="AH864" s="42"/>
      <c r="AI864" s="42"/>
      <c r="AK864" s="44"/>
      <c r="AL864" s="44"/>
      <c r="AM864" s="44"/>
      <c r="AN864" s="44"/>
      <c r="AO864" s="44"/>
    </row>
    <row r="865" spans="3:41" ht="15" x14ac:dyDescent="0.25">
      <c r="C865" s="43"/>
      <c r="D865" s="5"/>
      <c r="E865" s="42"/>
      <c r="F865" s="42"/>
      <c r="G865" s="42"/>
      <c r="H865" s="42"/>
      <c r="I865" s="42"/>
      <c r="J865" s="42"/>
      <c r="K865" s="42"/>
      <c r="L865" s="42"/>
      <c r="M865" s="42"/>
      <c r="N865" s="42"/>
      <c r="O865" s="42"/>
      <c r="P865" s="42"/>
      <c r="Q865" s="42"/>
      <c r="R865" s="42"/>
      <c r="S865" s="42"/>
      <c r="T865" s="42"/>
      <c r="U865" s="42"/>
      <c r="V865" s="42"/>
      <c r="W865" s="42"/>
      <c r="X865" s="42"/>
      <c r="Y865" s="42"/>
      <c r="Z865" s="42"/>
      <c r="AA865" s="42"/>
      <c r="AB865" s="42"/>
      <c r="AC865" s="42"/>
      <c r="AD865" s="42"/>
      <c r="AE865" s="42"/>
      <c r="AF865" s="42"/>
      <c r="AG865" s="42"/>
      <c r="AH865" s="42"/>
      <c r="AI865" s="42"/>
      <c r="AK865" s="44"/>
      <c r="AL865" s="44"/>
      <c r="AM865" s="44"/>
      <c r="AN865" s="44"/>
      <c r="AO865" s="44"/>
    </row>
    <row r="866" spans="3:41" ht="15" x14ac:dyDescent="0.25">
      <c r="C866" s="43"/>
      <c r="D866" s="5"/>
      <c r="E866" s="42"/>
      <c r="F866" s="42"/>
      <c r="G866" s="42"/>
      <c r="H866" s="42"/>
      <c r="I866" s="42"/>
      <c r="J866" s="42"/>
      <c r="K866" s="42"/>
      <c r="L866" s="42"/>
      <c r="M866" s="42"/>
      <c r="N866" s="42"/>
      <c r="O866" s="42"/>
      <c r="P866" s="42"/>
      <c r="Q866" s="42"/>
      <c r="R866" s="42"/>
      <c r="S866" s="42"/>
      <c r="T866" s="42"/>
      <c r="U866" s="42"/>
      <c r="V866" s="42"/>
      <c r="W866" s="42"/>
      <c r="X866" s="42"/>
      <c r="Y866" s="42"/>
      <c r="Z866" s="42"/>
      <c r="AA866" s="42"/>
      <c r="AB866" s="42"/>
      <c r="AC866" s="42"/>
      <c r="AD866" s="42"/>
      <c r="AE866" s="42"/>
      <c r="AF866" s="42"/>
      <c r="AG866" s="42"/>
      <c r="AH866" s="42"/>
      <c r="AI866" s="42"/>
      <c r="AK866" s="44"/>
      <c r="AL866" s="44"/>
      <c r="AM866" s="44"/>
      <c r="AN866" s="44"/>
      <c r="AO866" s="44"/>
    </row>
    <row r="867" spans="3:41" ht="15" x14ac:dyDescent="0.25">
      <c r="C867" s="43"/>
      <c r="D867" s="5"/>
      <c r="E867" s="42"/>
      <c r="F867" s="42"/>
      <c r="G867" s="42"/>
      <c r="H867" s="42"/>
      <c r="I867" s="42"/>
      <c r="J867" s="42"/>
      <c r="K867" s="42"/>
      <c r="L867" s="42"/>
      <c r="M867" s="42"/>
      <c r="N867" s="42"/>
      <c r="O867" s="42"/>
      <c r="P867" s="42"/>
      <c r="Q867" s="42"/>
      <c r="R867" s="42"/>
      <c r="S867" s="42"/>
      <c r="T867" s="42"/>
      <c r="U867" s="42"/>
      <c r="V867" s="42"/>
      <c r="W867" s="42"/>
      <c r="X867" s="42"/>
      <c r="Y867" s="42"/>
      <c r="Z867" s="42"/>
      <c r="AA867" s="42"/>
      <c r="AB867" s="42"/>
      <c r="AC867" s="42"/>
      <c r="AD867" s="42"/>
      <c r="AE867" s="42"/>
      <c r="AF867" s="42"/>
      <c r="AG867" s="42"/>
      <c r="AH867" s="42"/>
      <c r="AI867" s="42"/>
      <c r="AK867" s="44"/>
      <c r="AL867" s="44"/>
      <c r="AM867" s="44"/>
      <c r="AN867" s="44"/>
      <c r="AO867" s="44"/>
    </row>
    <row r="868" spans="3:41" ht="15" x14ac:dyDescent="0.25">
      <c r="C868" s="43"/>
      <c r="D868" s="5"/>
      <c r="E868" s="42"/>
      <c r="F868" s="42"/>
      <c r="G868" s="42"/>
      <c r="H868" s="42"/>
      <c r="I868" s="42"/>
      <c r="J868" s="42"/>
      <c r="K868" s="42"/>
      <c r="L868" s="42"/>
      <c r="M868" s="42"/>
      <c r="N868" s="42"/>
      <c r="O868" s="42"/>
      <c r="P868" s="42"/>
      <c r="Q868" s="42"/>
      <c r="R868" s="42"/>
      <c r="S868" s="42"/>
      <c r="T868" s="42"/>
      <c r="U868" s="42"/>
      <c r="V868" s="42"/>
      <c r="W868" s="42"/>
      <c r="X868" s="42"/>
      <c r="Y868" s="42"/>
      <c r="Z868" s="42"/>
      <c r="AA868" s="42"/>
      <c r="AB868" s="42"/>
      <c r="AC868" s="42"/>
      <c r="AD868" s="42"/>
      <c r="AE868" s="42"/>
      <c r="AF868" s="42"/>
      <c r="AG868" s="42"/>
      <c r="AH868" s="42"/>
      <c r="AI868" s="42"/>
      <c r="AK868" s="44"/>
      <c r="AL868" s="44"/>
      <c r="AM868" s="44"/>
      <c r="AN868" s="44"/>
      <c r="AO868" s="44"/>
    </row>
    <row r="869" spans="3:41" ht="15" x14ac:dyDescent="0.25">
      <c r="C869" s="43"/>
      <c r="D869" s="5"/>
      <c r="E869" s="42"/>
      <c r="F869" s="42"/>
      <c r="G869" s="42"/>
      <c r="H869" s="42"/>
      <c r="I869" s="42"/>
      <c r="J869" s="42"/>
      <c r="K869" s="42"/>
      <c r="L869" s="42"/>
      <c r="M869" s="42"/>
      <c r="N869" s="42"/>
      <c r="O869" s="42"/>
      <c r="P869" s="42"/>
      <c r="Q869" s="42"/>
      <c r="R869" s="42"/>
      <c r="S869" s="42"/>
      <c r="T869" s="42"/>
      <c r="U869" s="42"/>
      <c r="V869" s="42"/>
      <c r="W869" s="42"/>
      <c r="X869" s="42"/>
      <c r="Y869" s="42"/>
      <c r="Z869" s="42"/>
      <c r="AA869" s="42"/>
      <c r="AB869" s="42"/>
      <c r="AC869" s="42"/>
      <c r="AD869" s="42"/>
      <c r="AE869" s="42"/>
      <c r="AF869" s="42"/>
      <c r="AG869" s="42"/>
      <c r="AH869" s="42"/>
      <c r="AI869" s="42"/>
      <c r="AK869" s="44"/>
      <c r="AL869" s="44"/>
      <c r="AM869" s="44"/>
      <c r="AN869" s="44"/>
      <c r="AO869" s="44"/>
    </row>
    <row r="870" spans="3:41" ht="15" x14ac:dyDescent="0.25">
      <c r="C870" s="43"/>
      <c r="D870" s="5"/>
      <c r="E870" s="42"/>
      <c r="F870" s="42"/>
      <c r="G870" s="42"/>
      <c r="H870" s="42"/>
      <c r="I870" s="42"/>
      <c r="J870" s="42"/>
      <c r="K870" s="42"/>
      <c r="L870" s="42"/>
      <c r="M870" s="42"/>
      <c r="N870" s="42"/>
      <c r="O870" s="42"/>
      <c r="P870" s="42"/>
      <c r="Q870" s="42"/>
      <c r="R870" s="42"/>
      <c r="S870" s="42"/>
      <c r="T870" s="42"/>
      <c r="U870" s="42"/>
      <c r="V870" s="42"/>
      <c r="W870" s="42"/>
      <c r="X870" s="42"/>
      <c r="Y870" s="42"/>
      <c r="Z870" s="42"/>
      <c r="AA870" s="42"/>
      <c r="AB870" s="42"/>
      <c r="AC870" s="42"/>
      <c r="AD870" s="42"/>
      <c r="AE870" s="42"/>
      <c r="AF870" s="42"/>
      <c r="AG870" s="42"/>
      <c r="AH870" s="42"/>
      <c r="AI870" s="42"/>
      <c r="AK870" s="44"/>
      <c r="AL870" s="44"/>
      <c r="AM870" s="44"/>
      <c r="AN870" s="44"/>
      <c r="AO870" s="44"/>
    </row>
    <row r="871" spans="3:41" ht="15" x14ac:dyDescent="0.25">
      <c r="C871" s="43"/>
      <c r="D871" s="5"/>
      <c r="E871" s="42"/>
      <c r="F871" s="42"/>
      <c r="G871" s="42"/>
      <c r="H871" s="42"/>
      <c r="I871" s="42"/>
      <c r="J871" s="42"/>
      <c r="K871" s="42"/>
      <c r="L871" s="42"/>
      <c r="M871" s="42"/>
      <c r="N871" s="42"/>
      <c r="O871" s="42"/>
      <c r="P871" s="42"/>
      <c r="Q871" s="42"/>
      <c r="R871" s="42"/>
      <c r="S871" s="42"/>
      <c r="T871" s="42"/>
      <c r="U871" s="42"/>
      <c r="V871" s="42"/>
      <c r="W871" s="42"/>
      <c r="X871" s="42"/>
      <c r="Y871" s="42"/>
      <c r="Z871" s="42"/>
      <c r="AA871" s="42"/>
      <c r="AB871" s="42"/>
      <c r="AC871" s="42"/>
      <c r="AD871" s="42"/>
      <c r="AE871" s="42"/>
      <c r="AF871" s="42"/>
      <c r="AG871" s="42"/>
      <c r="AH871" s="42"/>
      <c r="AI871" s="42"/>
      <c r="AK871" s="44"/>
      <c r="AL871" s="44"/>
      <c r="AM871" s="44"/>
      <c r="AN871" s="44"/>
      <c r="AO871" s="44"/>
    </row>
    <row r="872" spans="3:41" ht="15" x14ac:dyDescent="0.25">
      <c r="C872" s="43"/>
      <c r="D872" s="5"/>
      <c r="E872" s="42"/>
      <c r="F872" s="42"/>
      <c r="G872" s="42"/>
      <c r="H872" s="42"/>
      <c r="I872" s="42"/>
      <c r="J872" s="42"/>
      <c r="K872" s="42"/>
      <c r="L872" s="42"/>
      <c r="M872" s="42"/>
      <c r="N872" s="42"/>
      <c r="O872" s="42"/>
      <c r="P872" s="42"/>
      <c r="Q872" s="42"/>
      <c r="R872" s="42"/>
      <c r="S872" s="42"/>
      <c r="T872" s="42"/>
      <c r="U872" s="42"/>
      <c r="V872" s="42"/>
      <c r="W872" s="42"/>
      <c r="X872" s="42"/>
      <c r="Y872" s="42"/>
      <c r="Z872" s="42"/>
      <c r="AA872" s="42"/>
      <c r="AB872" s="42"/>
      <c r="AC872" s="42"/>
      <c r="AD872" s="42"/>
      <c r="AE872" s="42"/>
      <c r="AF872" s="42"/>
      <c r="AG872" s="42"/>
      <c r="AH872" s="42"/>
      <c r="AI872" s="42"/>
      <c r="AK872" s="44"/>
      <c r="AL872" s="44"/>
      <c r="AM872" s="44"/>
      <c r="AN872" s="44"/>
      <c r="AO872" s="44"/>
    </row>
    <row r="873" spans="3:41" ht="15" x14ac:dyDescent="0.25">
      <c r="C873" s="43"/>
      <c r="D873" s="5"/>
      <c r="E873" s="42"/>
      <c r="F873" s="42"/>
      <c r="G873" s="42"/>
      <c r="H873" s="42"/>
      <c r="I873" s="42"/>
      <c r="J873" s="42"/>
      <c r="K873" s="42"/>
      <c r="L873" s="42"/>
      <c r="M873" s="42"/>
      <c r="N873" s="42"/>
      <c r="O873" s="42"/>
      <c r="P873" s="42"/>
      <c r="Q873" s="42"/>
      <c r="R873" s="42"/>
      <c r="S873" s="42"/>
      <c r="T873" s="42"/>
      <c r="U873" s="42"/>
      <c r="V873" s="42"/>
      <c r="W873" s="42"/>
      <c r="X873" s="42"/>
      <c r="Y873" s="42"/>
      <c r="Z873" s="42"/>
      <c r="AA873" s="42"/>
      <c r="AB873" s="42"/>
      <c r="AC873" s="42"/>
      <c r="AD873" s="42"/>
      <c r="AE873" s="42"/>
      <c r="AF873" s="42"/>
      <c r="AG873" s="42"/>
      <c r="AH873" s="42"/>
      <c r="AI873" s="42"/>
      <c r="AK873" s="44"/>
      <c r="AL873" s="44"/>
      <c r="AM873" s="44"/>
      <c r="AN873" s="44"/>
      <c r="AO873" s="44"/>
    </row>
    <row r="874" spans="3:41" ht="15" x14ac:dyDescent="0.25">
      <c r="C874" s="43"/>
      <c r="D874" s="5"/>
      <c r="E874" s="42"/>
      <c r="F874" s="42"/>
      <c r="G874" s="42"/>
      <c r="H874" s="42"/>
      <c r="I874" s="42"/>
      <c r="J874" s="42"/>
      <c r="K874" s="42"/>
      <c r="L874" s="42"/>
      <c r="M874" s="42"/>
      <c r="N874" s="42"/>
      <c r="O874" s="42"/>
      <c r="P874" s="42"/>
      <c r="Q874" s="42"/>
      <c r="R874" s="42"/>
      <c r="S874" s="42"/>
      <c r="T874" s="42"/>
      <c r="U874" s="42"/>
      <c r="V874" s="42"/>
      <c r="W874" s="42"/>
      <c r="X874" s="42"/>
      <c r="Y874" s="42"/>
      <c r="Z874" s="42"/>
      <c r="AA874" s="42"/>
      <c r="AB874" s="42"/>
      <c r="AC874" s="42"/>
      <c r="AD874" s="42"/>
      <c r="AE874" s="42"/>
      <c r="AF874" s="42"/>
      <c r="AG874" s="42"/>
      <c r="AH874" s="42"/>
      <c r="AI874" s="42"/>
      <c r="AK874" s="44"/>
      <c r="AL874" s="44"/>
      <c r="AM874" s="44"/>
      <c r="AN874" s="44"/>
      <c r="AO874" s="44"/>
    </row>
    <row r="875" spans="3:41" ht="15" x14ac:dyDescent="0.25">
      <c r="C875" s="43"/>
      <c r="D875" s="5"/>
      <c r="E875" s="42"/>
      <c r="F875" s="42"/>
      <c r="G875" s="42"/>
      <c r="H875" s="42"/>
      <c r="I875" s="42"/>
      <c r="J875" s="42"/>
      <c r="K875" s="42"/>
      <c r="L875" s="42"/>
      <c r="M875" s="42"/>
      <c r="N875" s="42"/>
      <c r="O875" s="42"/>
      <c r="P875" s="42"/>
      <c r="Q875" s="42"/>
      <c r="R875" s="42"/>
      <c r="S875" s="42"/>
      <c r="T875" s="42"/>
      <c r="U875" s="42"/>
      <c r="V875" s="42"/>
      <c r="W875" s="42"/>
      <c r="X875" s="42"/>
      <c r="Y875" s="42"/>
      <c r="Z875" s="42"/>
      <c r="AA875" s="42"/>
      <c r="AB875" s="42"/>
      <c r="AC875" s="42"/>
      <c r="AD875" s="42"/>
      <c r="AE875" s="42"/>
      <c r="AF875" s="42"/>
      <c r="AG875" s="42"/>
      <c r="AH875" s="42"/>
      <c r="AI875" s="42"/>
      <c r="AK875" s="44"/>
      <c r="AL875" s="44"/>
      <c r="AM875" s="44"/>
      <c r="AN875" s="44"/>
      <c r="AO875" s="44"/>
    </row>
    <row r="876" spans="3:41" ht="15" x14ac:dyDescent="0.25">
      <c r="C876" s="43"/>
      <c r="D876" s="5"/>
      <c r="E876" s="42"/>
      <c r="F876" s="42"/>
      <c r="G876" s="42"/>
      <c r="H876" s="42"/>
      <c r="I876" s="42"/>
      <c r="J876" s="42"/>
      <c r="K876" s="42"/>
      <c r="L876" s="42"/>
      <c r="M876" s="42"/>
      <c r="N876" s="42"/>
      <c r="O876" s="42"/>
      <c r="P876" s="42"/>
      <c r="Q876" s="42"/>
      <c r="R876" s="42"/>
      <c r="S876" s="42"/>
      <c r="T876" s="42"/>
      <c r="U876" s="42"/>
      <c r="V876" s="42"/>
      <c r="W876" s="42"/>
      <c r="X876" s="42"/>
      <c r="Y876" s="42"/>
      <c r="Z876" s="42"/>
      <c r="AA876" s="42"/>
      <c r="AB876" s="42"/>
      <c r="AC876" s="42"/>
      <c r="AD876" s="42"/>
      <c r="AE876" s="42"/>
      <c r="AF876" s="42"/>
      <c r="AG876" s="42"/>
      <c r="AH876" s="42"/>
      <c r="AI876" s="42"/>
      <c r="AK876" s="44"/>
      <c r="AL876" s="44"/>
      <c r="AM876" s="44"/>
      <c r="AN876" s="44"/>
      <c r="AO876" s="44"/>
    </row>
    <row r="877" spans="3:41" ht="15" x14ac:dyDescent="0.25">
      <c r="C877" s="43"/>
      <c r="D877" s="5"/>
      <c r="E877" s="42"/>
      <c r="F877" s="42"/>
      <c r="G877" s="42"/>
      <c r="H877" s="42"/>
      <c r="I877" s="42"/>
      <c r="J877" s="42"/>
      <c r="K877" s="42"/>
      <c r="L877" s="42"/>
      <c r="M877" s="42"/>
      <c r="N877" s="42"/>
      <c r="O877" s="42"/>
      <c r="P877" s="42"/>
      <c r="Q877" s="42"/>
      <c r="R877" s="42"/>
      <c r="S877" s="42"/>
      <c r="T877" s="42"/>
      <c r="U877" s="42"/>
      <c r="V877" s="42"/>
      <c r="W877" s="42"/>
      <c r="X877" s="42"/>
      <c r="Y877" s="42"/>
      <c r="Z877" s="42"/>
      <c r="AA877" s="42"/>
      <c r="AB877" s="42"/>
      <c r="AC877" s="42"/>
      <c r="AD877" s="42"/>
      <c r="AE877" s="42"/>
      <c r="AF877" s="42"/>
      <c r="AG877" s="42"/>
      <c r="AH877" s="42"/>
      <c r="AI877" s="42"/>
      <c r="AK877" s="44"/>
      <c r="AL877" s="44"/>
      <c r="AM877" s="44"/>
      <c r="AN877" s="44"/>
      <c r="AO877" s="44"/>
    </row>
    <row r="878" spans="3:41" ht="15" x14ac:dyDescent="0.25">
      <c r="C878" s="43"/>
      <c r="D878" s="5"/>
      <c r="E878" s="42"/>
      <c r="F878" s="42"/>
      <c r="G878" s="42"/>
      <c r="H878" s="42"/>
      <c r="I878" s="42"/>
      <c r="J878" s="42"/>
      <c r="K878" s="42"/>
      <c r="L878" s="42"/>
      <c r="M878" s="42"/>
      <c r="N878" s="42"/>
      <c r="O878" s="42"/>
      <c r="P878" s="42"/>
      <c r="Q878" s="42"/>
      <c r="R878" s="42"/>
      <c r="S878" s="42"/>
      <c r="T878" s="42"/>
      <c r="U878" s="42"/>
      <c r="V878" s="42"/>
      <c r="W878" s="42"/>
      <c r="X878" s="42"/>
      <c r="Y878" s="42"/>
      <c r="Z878" s="42"/>
      <c r="AA878" s="42"/>
      <c r="AB878" s="42"/>
      <c r="AC878" s="42"/>
      <c r="AD878" s="42"/>
      <c r="AE878" s="42"/>
      <c r="AF878" s="42"/>
      <c r="AG878" s="42"/>
      <c r="AH878" s="42"/>
      <c r="AI878" s="42"/>
      <c r="AK878" s="44"/>
      <c r="AL878" s="44"/>
      <c r="AM878" s="44"/>
      <c r="AN878" s="44"/>
      <c r="AO878" s="44"/>
    </row>
    <row r="879" spans="3:41" ht="15" x14ac:dyDescent="0.25">
      <c r="C879" s="43"/>
      <c r="D879" s="5"/>
      <c r="E879" s="42"/>
      <c r="F879" s="42"/>
      <c r="G879" s="42"/>
      <c r="H879" s="42"/>
      <c r="I879" s="42"/>
      <c r="J879" s="42"/>
      <c r="K879" s="42"/>
      <c r="L879" s="42"/>
      <c r="M879" s="42"/>
      <c r="N879" s="42"/>
      <c r="O879" s="42"/>
      <c r="P879" s="42"/>
      <c r="Q879" s="42"/>
      <c r="R879" s="42"/>
      <c r="S879" s="42"/>
      <c r="T879" s="42"/>
      <c r="U879" s="42"/>
      <c r="V879" s="42"/>
      <c r="W879" s="42"/>
      <c r="X879" s="42"/>
      <c r="Y879" s="42"/>
      <c r="Z879" s="42"/>
      <c r="AA879" s="42"/>
      <c r="AB879" s="42"/>
      <c r="AC879" s="42"/>
      <c r="AD879" s="42"/>
      <c r="AE879" s="42"/>
      <c r="AF879" s="42"/>
      <c r="AG879" s="42"/>
      <c r="AH879" s="42"/>
      <c r="AI879" s="42"/>
      <c r="AK879" s="44"/>
      <c r="AL879" s="44"/>
      <c r="AM879" s="44"/>
      <c r="AN879" s="44"/>
      <c r="AO879" s="44"/>
    </row>
    <row r="880" spans="3:41" ht="15" x14ac:dyDescent="0.25">
      <c r="C880" s="43"/>
      <c r="D880" s="5"/>
      <c r="E880" s="42"/>
      <c r="F880" s="42"/>
      <c r="G880" s="42"/>
      <c r="H880" s="42"/>
      <c r="I880" s="42"/>
      <c r="J880" s="42"/>
      <c r="K880" s="42"/>
      <c r="L880" s="42"/>
      <c r="M880" s="42"/>
      <c r="N880" s="42"/>
      <c r="O880" s="42"/>
      <c r="P880" s="42"/>
      <c r="Q880" s="42"/>
      <c r="R880" s="42"/>
      <c r="S880" s="42"/>
      <c r="T880" s="42"/>
      <c r="U880" s="42"/>
      <c r="V880" s="42"/>
      <c r="W880" s="42"/>
      <c r="X880" s="42"/>
      <c r="Y880" s="42"/>
      <c r="Z880" s="42"/>
      <c r="AA880" s="42"/>
      <c r="AB880" s="42"/>
      <c r="AC880" s="42"/>
      <c r="AD880" s="42"/>
      <c r="AE880" s="42"/>
      <c r="AF880" s="42"/>
      <c r="AG880" s="42"/>
      <c r="AH880" s="42"/>
      <c r="AI880" s="42"/>
      <c r="AK880" s="44"/>
      <c r="AL880" s="44"/>
      <c r="AM880" s="44"/>
      <c r="AN880" s="44"/>
      <c r="AO880" s="44"/>
    </row>
    <row r="881" spans="3:41" ht="15" x14ac:dyDescent="0.25">
      <c r="C881" s="43"/>
      <c r="D881" s="5"/>
      <c r="E881" s="42"/>
      <c r="F881" s="42"/>
      <c r="G881" s="42"/>
      <c r="H881" s="42"/>
      <c r="I881" s="42"/>
      <c r="J881" s="42"/>
      <c r="K881" s="42"/>
      <c r="L881" s="42"/>
      <c r="M881" s="42"/>
      <c r="N881" s="42"/>
      <c r="O881" s="42"/>
      <c r="P881" s="42"/>
      <c r="Q881" s="42"/>
      <c r="R881" s="42"/>
      <c r="S881" s="42"/>
      <c r="T881" s="42"/>
      <c r="U881" s="42"/>
      <c r="V881" s="42"/>
      <c r="W881" s="42"/>
      <c r="X881" s="42"/>
      <c r="Y881" s="42"/>
      <c r="Z881" s="42"/>
      <c r="AA881" s="42"/>
      <c r="AB881" s="42"/>
      <c r="AC881" s="42"/>
      <c r="AD881" s="42"/>
      <c r="AE881" s="42"/>
      <c r="AF881" s="42"/>
      <c r="AG881" s="42"/>
      <c r="AH881" s="42"/>
      <c r="AI881" s="42"/>
      <c r="AK881" s="44"/>
      <c r="AL881" s="44"/>
      <c r="AM881" s="44"/>
      <c r="AN881" s="44"/>
      <c r="AO881" s="44"/>
    </row>
    <row r="882" spans="3:41" ht="15" x14ac:dyDescent="0.25">
      <c r="C882" s="43"/>
      <c r="D882" s="5"/>
      <c r="E882" s="42"/>
      <c r="F882" s="42"/>
      <c r="G882" s="42"/>
      <c r="H882" s="42"/>
      <c r="I882" s="42"/>
      <c r="J882" s="42"/>
      <c r="K882" s="42"/>
      <c r="L882" s="42"/>
      <c r="M882" s="42"/>
      <c r="N882" s="42"/>
      <c r="O882" s="42"/>
      <c r="P882" s="42"/>
      <c r="Q882" s="42"/>
      <c r="R882" s="42"/>
      <c r="S882" s="42"/>
      <c r="T882" s="42"/>
      <c r="U882" s="42"/>
      <c r="V882" s="42"/>
      <c r="W882" s="42"/>
      <c r="X882" s="42"/>
      <c r="Y882" s="42"/>
      <c r="Z882" s="42"/>
      <c r="AA882" s="42"/>
      <c r="AB882" s="42"/>
      <c r="AC882" s="42"/>
      <c r="AD882" s="42"/>
      <c r="AE882" s="42"/>
      <c r="AF882" s="42"/>
      <c r="AG882" s="42"/>
      <c r="AH882" s="42"/>
      <c r="AI882" s="42"/>
      <c r="AK882" s="44"/>
      <c r="AL882" s="44"/>
      <c r="AM882" s="44"/>
      <c r="AN882" s="44"/>
      <c r="AO882" s="44"/>
    </row>
    <row r="883" spans="3:41" ht="15" x14ac:dyDescent="0.25">
      <c r="C883" s="43"/>
      <c r="D883" s="5"/>
      <c r="E883" s="42"/>
      <c r="F883" s="42"/>
      <c r="G883" s="42"/>
      <c r="H883" s="42"/>
      <c r="I883" s="42"/>
      <c r="J883" s="42"/>
      <c r="K883" s="42"/>
      <c r="L883" s="42"/>
      <c r="M883" s="42"/>
      <c r="N883" s="42"/>
      <c r="O883" s="42"/>
      <c r="P883" s="42"/>
      <c r="Q883" s="42"/>
      <c r="R883" s="42"/>
      <c r="S883" s="42"/>
      <c r="T883" s="42"/>
      <c r="U883" s="42"/>
      <c r="V883" s="42"/>
      <c r="W883" s="42"/>
      <c r="X883" s="42"/>
      <c r="Y883" s="42"/>
      <c r="Z883" s="42"/>
      <c r="AA883" s="42"/>
      <c r="AB883" s="42"/>
      <c r="AC883" s="42"/>
      <c r="AD883" s="42"/>
      <c r="AE883" s="42"/>
      <c r="AF883" s="42"/>
      <c r="AG883" s="42"/>
      <c r="AH883" s="42"/>
      <c r="AI883" s="42"/>
      <c r="AK883" s="44"/>
      <c r="AL883" s="44"/>
      <c r="AM883" s="44"/>
      <c r="AN883" s="44"/>
      <c r="AO883" s="44"/>
    </row>
    <row r="884" spans="3:41" ht="15" x14ac:dyDescent="0.25">
      <c r="C884" s="43"/>
      <c r="D884" s="5"/>
      <c r="E884" s="42"/>
      <c r="F884" s="42"/>
      <c r="G884" s="42"/>
      <c r="H884" s="42"/>
      <c r="I884" s="42"/>
      <c r="J884" s="42"/>
      <c r="K884" s="42"/>
      <c r="L884" s="42"/>
      <c r="M884" s="42"/>
      <c r="N884" s="42"/>
      <c r="O884" s="42"/>
      <c r="P884" s="42"/>
      <c r="Q884" s="42"/>
      <c r="R884" s="42"/>
      <c r="S884" s="42"/>
      <c r="T884" s="42"/>
      <c r="U884" s="42"/>
      <c r="V884" s="42"/>
      <c r="W884" s="42"/>
      <c r="X884" s="42"/>
      <c r="Y884" s="42"/>
      <c r="Z884" s="42"/>
      <c r="AA884" s="42"/>
      <c r="AB884" s="42"/>
      <c r="AC884" s="42"/>
      <c r="AD884" s="42"/>
      <c r="AE884" s="42"/>
      <c r="AF884" s="42"/>
      <c r="AG884" s="42"/>
      <c r="AH884" s="42"/>
      <c r="AI884" s="42"/>
      <c r="AK884" s="44"/>
      <c r="AL884" s="44"/>
      <c r="AM884" s="44"/>
      <c r="AN884" s="44"/>
      <c r="AO884" s="44"/>
    </row>
    <row r="885" spans="3:41" ht="15" x14ac:dyDescent="0.25">
      <c r="C885" s="43"/>
      <c r="D885" s="5"/>
      <c r="E885" s="42"/>
      <c r="F885" s="42"/>
      <c r="G885" s="42"/>
      <c r="H885" s="42"/>
      <c r="I885" s="42"/>
      <c r="J885" s="42"/>
      <c r="K885" s="42"/>
      <c r="L885" s="42"/>
      <c r="M885" s="42"/>
      <c r="N885" s="42"/>
      <c r="O885" s="42"/>
      <c r="P885" s="42"/>
      <c r="Q885" s="42"/>
      <c r="R885" s="42"/>
      <c r="S885" s="42"/>
      <c r="T885" s="42"/>
      <c r="U885" s="42"/>
      <c r="V885" s="42"/>
      <c r="W885" s="42"/>
      <c r="X885" s="42"/>
      <c r="Y885" s="42"/>
      <c r="Z885" s="42"/>
      <c r="AA885" s="42"/>
      <c r="AB885" s="42"/>
      <c r="AC885" s="42"/>
      <c r="AD885" s="42"/>
      <c r="AE885" s="42"/>
      <c r="AF885" s="42"/>
      <c r="AG885" s="42"/>
      <c r="AH885" s="42"/>
      <c r="AI885" s="42"/>
      <c r="AK885" s="44"/>
      <c r="AL885" s="44"/>
      <c r="AM885" s="44"/>
      <c r="AN885" s="44"/>
      <c r="AO885" s="44"/>
    </row>
    <row r="886" spans="3:41" ht="15" x14ac:dyDescent="0.25">
      <c r="C886" s="43"/>
      <c r="D886" s="5"/>
      <c r="E886" s="42"/>
      <c r="F886" s="42"/>
      <c r="G886" s="42"/>
      <c r="H886" s="42"/>
      <c r="I886" s="42"/>
      <c r="J886" s="42"/>
      <c r="K886" s="42"/>
      <c r="L886" s="42"/>
      <c r="M886" s="42"/>
      <c r="N886" s="42"/>
      <c r="O886" s="42"/>
      <c r="P886" s="42"/>
      <c r="Q886" s="42"/>
      <c r="R886" s="42"/>
      <c r="S886" s="42"/>
      <c r="T886" s="42"/>
      <c r="U886" s="42"/>
      <c r="V886" s="42"/>
      <c r="W886" s="42"/>
      <c r="X886" s="42"/>
      <c r="Y886" s="42"/>
      <c r="Z886" s="42"/>
      <c r="AA886" s="42"/>
      <c r="AB886" s="42"/>
      <c r="AC886" s="42"/>
      <c r="AD886" s="42"/>
      <c r="AE886" s="42"/>
      <c r="AF886" s="42"/>
      <c r="AG886" s="42"/>
      <c r="AH886" s="42"/>
      <c r="AI886" s="42"/>
      <c r="AK886" s="44"/>
      <c r="AL886" s="44"/>
      <c r="AM886" s="44"/>
      <c r="AN886" s="44"/>
      <c r="AO886" s="44"/>
    </row>
  </sheetData>
  <pageMargins left="0.7" right="0.7" top="0.75" bottom="0.75" header="0.3" footer="0.3"/>
  <pageSetup orientation="portrait" horizontalDpi="1200" verticalDpi="120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0641B-4C16-45F0-A946-3F5A1666C204}">
  <dimension ref="A3:AF55"/>
  <sheetViews>
    <sheetView workbookViewId="0">
      <selection activeCell="B2" sqref="B2"/>
    </sheetView>
  </sheetViews>
  <sheetFormatPr defaultRowHeight="12.75" x14ac:dyDescent="0.2"/>
  <cols>
    <col min="1" max="1" width="15.140625" bestFit="1" customWidth="1"/>
    <col min="2" max="16" width="14" bestFit="1" customWidth="1"/>
    <col min="17" max="32" width="13.28515625" bestFit="1" customWidth="1"/>
    <col min="33" max="107" width="8.140625" bestFit="1" customWidth="1"/>
    <col min="108" max="522" width="9.28515625" bestFit="1" customWidth="1"/>
    <col min="523" max="828" width="10.42578125" bestFit="1" customWidth="1"/>
    <col min="829" max="843" width="11.5703125" bestFit="1" customWidth="1"/>
    <col min="845" max="845" width="13" bestFit="1" customWidth="1"/>
  </cols>
  <sheetData>
    <row r="3" spans="1:32" x14ac:dyDescent="0.2">
      <c r="A3" s="46" t="s">
        <v>13322</v>
      </c>
      <c r="B3" t="s">
        <v>13323</v>
      </c>
      <c r="C3" t="s">
        <v>13325</v>
      </c>
      <c r="D3" t="s">
        <v>13326</v>
      </c>
      <c r="E3" t="s">
        <v>13327</v>
      </c>
      <c r="F3" t="s">
        <v>13328</v>
      </c>
      <c r="G3" t="s">
        <v>13329</v>
      </c>
      <c r="H3" t="s">
        <v>13330</v>
      </c>
      <c r="I3" t="s">
        <v>13331</v>
      </c>
      <c r="J3" t="s">
        <v>13332</v>
      </c>
      <c r="K3" t="s">
        <v>13333</v>
      </c>
      <c r="L3" t="s">
        <v>13334</v>
      </c>
      <c r="M3" t="s">
        <v>13335</v>
      </c>
      <c r="N3" t="s">
        <v>13336</v>
      </c>
      <c r="O3" t="s">
        <v>13337</v>
      </c>
      <c r="P3" t="s">
        <v>13338</v>
      </c>
      <c r="Q3" t="s">
        <v>13339</v>
      </c>
      <c r="R3" t="s">
        <v>13340</v>
      </c>
      <c r="S3" t="s">
        <v>13341</v>
      </c>
      <c r="T3" t="s">
        <v>13342</v>
      </c>
      <c r="U3" t="s">
        <v>13343</v>
      </c>
      <c r="V3" t="s">
        <v>13344</v>
      </c>
      <c r="W3" t="s">
        <v>13345</v>
      </c>
      <c r="X3" t="s">
        <v>13346</v>
      </c>
      <c r="Y3" t="s">
        <v>13347</v>
      </c>
      <c r="Z3" t="s">
        <v>13348</v>
      </c>
      <c r="AA3" t="s">
        <v>13349</v>
      </c>
      <c r="AB3" t="s">
        <v>13350</v>
      </c>
      <c r="AC3" t="s">
        <v>13351</v>
      </c>
      <c r="AD3" t="s">
        <v>13352</v>
      </c>
      <c r="AE3" t="s">
        <v>13353</v>
      </c>
      <c r="AF3" t="s">
        <v>13354</v>
      </c>
    </row>
    <row r="4" spans="1:32" x14ac:dyDescent="0.2">
      <c r="A4" s="47" t="s">
        <v>235</v>
      </c>
      <c r="B4" s="48">
        <v>64474414</v>
      </c>
      <c r="C4" s="48">
        <v>63908431</v>
      </c>
      <c r="D4" s="48">
        <v>63342448</v>
      </c>
      <c r="E4" s="48">
        <v>62776465</v>
      </c>
      <c r="F4" s="48">
        <v>62210482</v>
      </c>
      <c r="G4" s="48">
        <v>61644499</v>
      </c>
      <c r="H4" s="48">
        <v>61078516</v>
      </c>
      <c r="I4" s="48">
        <v>60512533</v>
      </c>
      <c r="J4" s="48">
        <v>59946550</v>
      </c>
      <c r="K4" s="48">
        <v>59380567</v>
      </c>
      <c r="L4" s="48">
        <v>58814584</v>
      </c>
      <c r="M4" s="48">
        <v>58248601</v>
      </c>
      <c r="N4" s="48">
        <v>57682618</v>
      </c>
      <c r="O4" s="48">
        <v>57116635</v>
      </c>
      <c r="P4" s="48">
        <v>56550652</v>
      </c>
      <c r="Q4" s="48">
        <v>55984669</v>
      </c>
      <c r="R4" s="48">
        <v>55418686</v>
      </c>
      <c r="S4" s="48">
        <v>54852703</v>
      </c>
      <c r="T4" s="48">
        <v>54286720</v>
      </c>
      <c r="U4" s="48">
        <v>53720737</v>
      </c>
      <c r="V4" s="48">
        <v>53154754</v>
      </c>
      <c r="W4" s="48">
        <v>52588771</v>
      </c>
      <c r="X4" s="48">
        <v>52022788</v>
      </c>
      <c r="Y4" s="48">
        <v>51456805</v>
      </c>
      <c r="Z4" s="48">
        <v>50919730</v>
      </c>
      <c r="AA4" s="48">
        <v>50395824</v>
      </c>
      <c r="AB4" s="48">
        <v>49871918</v>
      </c>
      <c r="AC4" s="48">
        <v>49348012</v>
      </c>
      <c r="AD4" s="48">
        <v>48824106</v>
      </c>
      <c r="AE4" s="48">
        <v>48323284</v>
      </c>
      <c r="AF4" s="48">
        <v>47828380</v>
      </c>
    </row>
    <row r="5" spans="1:32" x14ac:dyDescent="0.2">
      <c r="A5" s="47" t="s">
        <v>35</v>
      </c>
      <c r="B5" s="48">
        <v>350184545</v>
      </c>
      <c r="C5" s="48">
        <v>345002049</v>
      </c>
      <c r="D5" s="48">
        <v>339819553</v>
      </c>
      <c r="E5" s="48">
        <v>334637057</v>
      </c>
      <c r="F5" s="48">
        <v>329454561</v>
      </c>
      <c r="G5" s="48">
        <v>324272065</v>
      </c>
      <c r="H5" s="48">
        <v>319270626</v>
      </c>
      <c r="I5" s="48">
        <v>314274663</v>
      </c>
      <c r="J5" s="48">
        <v>309553656</v>
      </c>
      <c r="K5" s="48">
        <v>304865664</v>
      </c>
      <c r="L5" s="48">
        <v>300177672</v>
      </c>
      <c r="M5" s="48">
        <v>295569268</v>
      </c>
      <c r="N5" s="48">
        <v>291244554</v>
      </c>
      <c r="O5" s="48">
        <v>287062985</v>
      </c>
      <c r="P5" s="48">
        <v>282956851</v>
      </c>
      <c r="Q5" s="48">
        <v>278906070</v>
      </c>
      <c r="R5" s="48">
        <v>274855289</v>
      </c>
      <c r="S5" s="48">
        <v>270804508</v>
      </c>
      <c r="T5" s="48">
        <v>266753727</v>
      </c>
      <c r="U5" s="48">
        <v>262702946</v>
      </c>
      <c r="V5" s="48">
        <v>258652165</v>
      </c>
      <c r="W5" s="48">
        <v>254601384</v>
      </c>
      <c r="X5" s="48">
        <v>250550603</v>
      </c>
      <c r="Y5" s="48">
        <v>246499822</v>
      </c>
      <c r="Z5" s="48">
        <v>242463773</v>
      </c>
      <c r="AA5" s="48">
        <v>238624206</v>
      </c>
      <c r="AB5" s="48">
        <v>234784639</v>
      </c>
      <c r="AC5" s="48">
        <v>230945072</v>
      </c>
      <c r="AD5" s="48">
        <v>227105505</v>
      </c>
      <c r="AE5" s="48">
        <v>223265938</v>
      </c>
      <c r="AF5" s="48">
        <v>219426371</v>
      </c>
    </row>
    <row r="6" spans="1:32" x14ac:dyDescent="0.2">
      <c r="A6" s="47" t="s">
        <v>377</v>
      </c>
      <c r="B6" s="48">
        <v>114764811</v>
      </c>
      <c r="C6" s="48">
        <v>112128383</v>
      </c>
      <c r="D6" s="48">
        <v>109491955</v>
      </c>
      <c r="E6" s="48">
        <v>106855527</v>
      </c>
      <c r="F6" s="48">
        <v>104219099</v>
      </c>
      <c r="G6" s="48">
        <v>101582671</v>
      </c>
      <c r="H6" s="48">
        <v>98946243</v>
      </c>
      <c r="I6" s="48">
        <v>96309815</v>
      </c>
      <c r="J6" s="48">
        <v>93787445</v>
      </c>
      <c r="K6" s="48">
        <v>91807613</v>
      </c>
      <c r="L6" s="48">
        <v>89827781</v>
      </c>
      <c r="M6" s="48">
        <v>87847949</v>
      </c>
      <c r="N6" s="48">
        <v>85868117</v>
      </c>
      <c r="O6" s="48">
        <v>83900526</v>
      </c>
      <c r="P6" s="48">
        <v>82003509</v>
      </c>
      <c r="Q6" s="48">
        <v>80106492</v>
      </c>
      <c r="R6" s="48">
        <v>78209475</v>
      </c>
      <c r="S6" s="48">
        <v>76317494</v>
      </c>
      <c r="T6" s="48">
        <v>74572119</v>
      </c>
      <c r="U6" s="48">
        <v>73082193</v>
      </c>
      <c r="V6" s="48">
        <v>71601706</v>
      </c>
      <c r="W6" s="48">
        <v>70208255</v>
      </c>
      <c r="X6" s="48">
        <v>68977010</v>
      </c>
      <c r="Y6" s="48">
        <v>67745765</v>
      </c>
      <c r="Z6" s="48">
        <v>66514520</v>
      </c>
      <c r="AA6" s="48">
        <v>65283275</v>
      </c>
      <c r="AB6" s="48">
        <v>64052030</v>
      </c>
      <c r="AC6" s="48">
        <v>62820785</v>
      </c>
      <c r="AD6" s="48">
        <v>61589540</v>
      </c>
      <c r="AE6" s="48">
        <v>60358295</v>
      </c>
      <c r="AF6" s="48">
        <v>59127050</v>
      </c>
    </row>
    <row r="7" spans="1:32" x14ac:dyDescent="0.2">
      <c r="A7" s="47" t="s">
        <v>267</v>
      </c>
      <c r="B7" s="48">
        <v>641060158</v>
      </c>
      <c r="C7" s="48">
        <v>632499500</v>
      </c>
      <c r="D7" s="48">
        <v>623938842</v>
      </c>
      <c r="E7" s="48">
        <v>615378184</v>
      </c>
      <c r="F7" s="48">
        <v>607047607</v>
      </c>
      <c r="G7" s="48">
        <v>599650005</v>
      </c>
      <c r="H7" s="48">
        <v>592268534</v>
      </c>
      <c r="I7" s="48">
        <v>584887063</v>
      </c>
      <c r="J7" s="48">
        <v>577505592</v>
      </c>
      <c r="K7" s="48">
        <v>570124121</v>
      </c>
      <c r="L7" s="48">
        <v>562742650</v>
      </c>
      <c r="M7" s="48">
        <v>555361179</v>
      </c>
      <c r="N7" s="48">
        <v>547979708</v>
      </c>
      <c r="O7" s="48">
        <v>540598237</v>
      </c>
      <c r="P7" s="48">
        <v>533216766</v>
      </c>
      <c r="Q7" s="48">
        <v>525835295</v>
      </c>
      <c r="R7" s="48">
        <v>518453824</v>
      </c>
      <c r="S7" s="48">
        <v>511072353</v>
      </c>
      <c r="T7" s="48">
        <v>503690882</v>
      </c>
      <c r="U7" s="48">
        <v>496792394</v>
      </c>
      <c r="V7" s="48">
        <v>491205291</v>
      </c>
      <c r="W7" s="48">
        <v>485874050</v>
      </c>
      <c r="X7" s="48">
        <v>480542809</v>
      </c>
      <c r="Y7" s="48">
        <v>475211568</v>
      </c>
      <c r="Z7" s="48">
        <v>469880327</v>
      </c>
      <c r="AA7" s="48">
        <v>464549086</v>
      </c>
      <c r="AB7" s="48">
        <v>459217845</v>
      </c>
      <c r="AC7" s="48">
        <v>453886604</v>
      </c>
      <c r="AD7" s="48">
        <v>448555363</v>
      </c>
      <c r="AE7" s="48">
        <v>443224122</v>
      </c>
      <c r="AF7" s="48">
        <v>437892881</v>
      </c>
    </row>
    <row r="8" spans="1:32" s="64" customFormat="1" x14ac:dyDescent="0.2">
      <c r="A8" s="62" t="s">
        <v>478</v>
      </c>
      <c r="B8" s="63">
        <v>1447975898</v>
      </c>
      <c r="C8" s="63">
        <v>1403388207</v>
      </c>
      <c r="D8" s="63">
        <v>1358800516</v>
      </c>
      <c r="E8" s="63">
        <v>1314512544</v>
      </c>
      <c r="F8" s="63">
        <v>1272319227</v>
      </c>
      <c r="G8" s="63">
        <v>1234520426</v>
      </c>
      <c r="H8" s="63">
        <v>1198121611</v>
      </c>
      <c r="I8" s="63">
        <v>1161725550</v>
      </c>
      <c r="J8" s="63">
        <v>1125329489</v>
      </c>
      <c r="K8" s="63">
        <v>1089963551</v>
      </c>
      <c r="L8" s="63">
        <v>1057675976</v>
      </c>
      <c r="M8" s="63">
        <v>1027385124</v>
      </c>
      <c r="N8" s="63">
        <v>997556093</v>
      </c>
      <c r="O8" s="63">
        <v>968868228</v>
      </c>
      <c r="P8" s="63">
        <v>942751948</v>
      </c>
      <c r="Q8" s="63">
        <v>916643906</v>
      </c>
      <c r="R8" s="63">
        <v>890535864</v>
      </c>
      <c r="S8" s="63">
        <v>864604794</v>
      </c>
      <c r="T8" s="63">
        <v>839894588</v>
      </c>
      <c r="U8" s="63">
        <v>817324430</v>
      </c>
      <c r="V8" s="63">
        <v>798203997</v>
      </c>
      <c r="W8" s="63">
        <v>779686568</v>
      </c>
      <c r="X8" s="63">
        <v>761306424</v>
      </c>
      <c r="Y8" s="63">
        <v>743116899</v>
      </c>
      <c r="Z8" s="63">
        <v>724927374</v>
      </c>
      <c r="AA8" s="63">
        <v>706875861</v>
      </c>
      <c r="AB8" s="63">
        <v>689470027</v>
      </c>
      <c r="AC8" s="63">
        <v>672926604</v>
      </c>
      <c r="AD8" s="63">
        <v>656532930</v>
      </c>
      <c r="AE8" s="63">
        <v>640218405</v>
      </c>
      <c r="AF8" s="63">
        <v>623912440</v>
      </c>
    </row>
    <row r="9" spans="1:32" x14ac:dyDescent="0.2">
      <c r="A9" s="47" t="s">
        <v>1458</v>
      </c>
      <c r="B9" s="48">
        <v>483000132</v>
      </c>
      <c r="C9" s="48">
        <v>473549699</v>
      </c>
      <c r="D9" s="48">
        <v>464099266</v>
      </c>
      <c r="E9" s="48">
        <v>454648833</v>
      </c>
      <c r="F9" s="48">
        <v>445198400</v>
      </c>
      <c r="G9" s="48">
        <v>435747967</v>
      </c>
      <c r="H9" s="48">
        <v>426297534</v>
      </c>
      <c r="I9" s="48">
        <v>416944556</v>
      </c>
      <c r="J9" s="48">
        <v>407686410</v>
      </c>
      <c r="K9" s="48">
        <v>398428264</v>
      </c>
      <c r="L9" s="48">
        <v>389170118</v>
      </c>
      <c r="M9" s="48">
        <v>380925252</v>
      </c>
      <c r="N9" s="48">
        <v>373540163</v>
      </c>
      <c r="O9" s="48">
        <v>366155074</v>
      </c>
      <c r="P9" s="48">
        <v>359775001</v>
      </c>
      <c r="Q9" s="48">
        <v>354254166</v>
      </c>
      <c r="R9" s="48">
        <v>348733331</v>
      </c>
      <c r="S9" s="48">
        <v>343212496</v>
      </c>
      <c r="T9" s="48">
        <v>337691661</v>
      </c>
      <c r="U9" s="48">
        <v>332170826</v>
      </c>
      <c r="V9" s="48">
        <v>326649991</v>
      </c>
      <c r="W9" s="48">
        <v>321129156</v>
      </c>
      <c r="X9" s="48">
        <v>315608321</v>
      </c>
      <c r="Y9" s="48">
        <v>310087486</v>
      </c>
      <c r="Z9" s="48">
        <v>304566651</v>
      </c>
      <c r="AA9" s="48">
        <v>299071592</v>
      </c>
      <c r="AB9" s="48">
        <v>293951813</v>
      </c>
      <c r="AC9" s="48">
        <v>289163038</v>
      </c>
      <c r="AD9" s="48">
        <v>284438452</v>
      </c>
      <c r="AE9" s="48">
        <v>279979912</v>
      </c>
      <c r="AF9" s="48">
        <v>275944326</v>
      </c>
    </row>
    <row r="10" spans="1:32" x14ac:dyDescent="0.2">
      <c r="A10" s="47" t="s">
        <v>1663</v>
      </c>
      <c r="B10" s="48">
        <v>13054479</v>
      </c>
      <c r="C10" s="48">
        <v>12033412</v>
      </c>
      <c r="D10" s="48">
        <v>11012345</v>
      </c>
      <c r="E10" s="48">
        <v>9991278</v>
      </c>
      <c r="F10" s="48">
        <v>8970211</v>
      </c>
      <c r="G10" s="48">
        <v>8088578</v>
      </c>
      <c r="H10" s="48">
        <v>7360036</v>
      </c>
      <c r="I10" s="48">
        <v>6631494</v>
      </c>
      <c r="J10" s="48">
        <v>5902952</v>
      </c>
      <c r="K10" s="48">
        <v>5174410</v>
      </c>
      <c r="L10" s="48">
        <v>4445868</v>
      </c>
      <c r="M10" s="48">
        <v>3717326</v>
      </c>
      <c r="N10" s="48">
        <v>2988784</v>
      </c>
      <c r="O10" s="48">
        <v>2470834</v>
      </c>
      <c r="P10" s="48">
        <v>1970642</v>
      </c>
      <c r="Q10" s="48">
        <v>1470450</v>
      </c>
      <c r="R10" s="48">
        <v>970258</v>
      </c>
      <c r="S10" s="48">
        <v>470066</v>
      </c>
      <c r="T10" s="48">
        <v>0</v>
      </c>
      <c r="U10" s="48">
        <v>0</v>
      </c>
      <c r="V10" s="48">
        <v>0</v>
      </c>
      <c r="W10" s="48">
        <v>0</v>
      </c>
      <c r="X10" s="48">
        <v>0</v>
      </c>
      <c r="Y10" s="48">
        <v>0</v>
      </c>
      <c r="Z10" s="48">
        <v>0</v>
      </c>
      <c r="AA10" s="48">
        <v>0</v>
      </c>
      <c r="AB10" s="48">
        <v>0</v>
      </c>
      <c r="AC10" s="48">
        <v>0</v>
      </c>
      <c r="AD10" s="48">
        <v>0</v>
      </c>
      <c r="AE10" s="48">
        <v>0</v>
      </c>
      <c r="AF10" s="48">
        <v>0</v>
      </c>
    </row>
    <row r="11" spans="1:32" x14ac:dyDescent="0.2">
      <c r="A11" s="47" t="s">
        <v>1682</v>
      </c>
      <c r="B11" s="48">
        <v>585201710</v>
      </c>
      <c r="C11" s="48">
        <v>567943012</v>
      </c>
      <c r="D11" s="48">
        <v>550966675</v>
      </c>
      <c r="E11" s="48">
        <v>534119460</v>
      </c>
      <c r="F11" s="48">
        <v>517747930</v>
      </c>
      <c r="G11" s="48">
        <v>503317992</v>
      </c>
      <c r="H11" s="48">
        <v>490177391</v>
      </c>
      <c r="I11" s="48">
        <v>479008984</v>
      </c>
      <c r="J11" s="48">
        <v>468367890</v>
      </c>
      <c r="K11" s="48">
        <v>458201134</v>
      </c>
      <c r="L11" s="48">
        <v>448059668</v>
      </c>
      <c r="M11" s="48">
        <v>438002225</v>
      </c>
      <c r="N11" s="48">
        <v>428036226</v>
      </c>
      <c r="O11" s="48">
        <v>418070227</v>
      </c>
      <c r="P11" s="48">
        <v>408111441</v>
      </c>
      <c r="Q11" s="48">
        <v>398338000</v>
      </c>
      <c r="R11" s="48">
        <v>388581146</v>
      </c>
      <c r="S11" s="48">
        <v>378824292</v>
      </c>
      <c r="T11" s="48">
        <v>369067438</v>
      </c>
      <c r="U11" s="48">
        <v>359310584</v>
      </c>
      <c r="V11" s="48">
        <v>349553730</v>
      </c>
      <c r="W11" s="48">
        <v>339796876</v>
      </c>
      <c r="X11" s="48">
        <v>330040022</v>
      </c>
      <c r="Y11" s="48">
        <v>320283168</v>
      </c>
      <c r="Z11" s="48">
        <v>310526314</v>
      </c>
      <c r="AA11" s="48">
        <v>301022885</v>
      </c>
      <c r="AB11" s="48">
        <v>291543738</v>
      </c>
      <c r="AC11" s="48">
        <v>282064591</v>
      </c>
      <c r="AD11" s="48">
        <v>272585444</v>
      </c>
      <c r="AE11" s="48">
        <v>263106297</v>
      </c>
      <c r="AF11" s="48">
        <v>253627150</v>
      </c>
    </row>
    <row r="12" spans="1:32" x14ac:dyDescent="0.2">
      <c r="A12" s="47" t="s">
        <v>1957</v>
      </c>
      <c r="B12" s="48">
        <v>513872590</v>
      </c>
      <c r="C12" s="48">
        <v>499385780</v>
      </c>
      <c r="D12" s="48">
        <v>484898970</v>
      </c>
      <c r="E12" s="48">
        <v>470462576</v>
      </c>
      <c r="F12" s="48">
        <v>456283807</v>
      </c>
      <c r="G12" s="48">
        <v>442746314</v>
      </c>
      <c r="H12" s="48">
        <v>429208821</v>
      </c>
      <c r="I12" s="48">
        <v>415671328</v>
      </c>
      <c r="J12" s="48">
        <v>402133835</v>
      </c>
      <c r="K12" s="48">
        <v>388622615</v>
      </c>
      <c r="L12" s="48">
        <v>375453677</v>
      </c>
      <c r="M12" s="48">
        <v>362942221</v>
      </c>
      <c r="N12" s="48">
        <v>350998664</v>
      </c>
      <c r="O12" s="48">
        <v>340166800</v>
      </c>
      <c r="P12" s="48">
        <v>329369143</v>
      </c>
      <c r="Q12" s="48">
        <v>319634459</v>
      </c>
      <c r="R12" s="48">
        <v>311228833</v>
      </c>
      <c r="S12" s="48">
        <v>303185934</v>
      </c>
      <c r="T12" s="48">
        <v>295143035</v>
      </c>
      <c r="U12" s="48">
        <v>287100136</v>
      </c>
      <c r="V12" s="48">
        <v>279431598</v>
      </c>
      <c r="W12" s="48">
        <v>271927749</v>
      </c>
      <c r="X12" s="48">
        <v>264423900</v>
      </c>
      <c r="Y12" s="48">
        <v>256920051</v>
      </c>
      <c r="Z12" s="48">
        <v>249626844</v>
      </c>
      <c r="AA12" s="48">
        <v>242749466</v>
      </c>
      <c r="AB12" s="48">
        <v>236027399</v>
      </c>
      <c r="AC12" s="48">
        <v>229305332</v>
      </c>
      <c r="AD12" s="48">
        <v>222583265</v>
      </c>
      <c r="AE12" s="48">
        <v>217411887</v>
      </c>
      <c r="AF12" s="48">
        <v>212514293</v>
      </c>
    </row>
    <row r="13" spans="1:32" x14ac:dyDescent="0.2">
      <c r="A13" s="47" t="s">
        <v>2249</v>
      </c>
      <c r="B13" s="48">
        <v>9550493</v>
      </c>
      <c r="C13" s="48">
        <v>9453551</v>
      </c>
      <c r="D13" s="48">
        <v>9356609</v>
      </c>
      <c r="E13" s="48">
        <v>9259667</v>
      </c>
      <c r="F13" s="48">
        <v>9162725</v>
      </c>
      <c r="G13" s="48">
        <v>9065783</v>
      </c>
      <c r="H13" s="48">
        <v>8968841</v>
      </c>
      <c r="I13" s="48">
        <v>8871899</v>
      </c>
      <c r="J13" s="48">
        <v>8774957</v>
      </c>
      <c r="K13" s="48">
        <v>8678015</v>
      </c>
      <c r="L13" s="48">
        <v>8581073</v>
      </c>
      <c r="M13" s="48">
        <v>8484131</v>
      </c>
      <c r="N13" s="48">
        <v>8387189</v>
      </c>
      <c r="O13" s="48">
        <v>8290247</v>
      </c>
      <c r="P13" s="48">
        <v>8193305</v>
      </c>
      <c r="Q13" s="48">
        <v>8096363</v>
      </c>
      <c r="R13" s="48">
        <v>7999421</v>
      </c>
      <c r="S13" s="48">
        <v>7902479</v>
      </c>
      <c r="T13" s="48">
        <v>7805537</v>
      </c>
      <c r="U13" s="48">
        <v>7708595</v>
      </c>
      <c r="V13" s="48">
        <v>7611653</v>
      </c>
      <c r="W13" s="48">
        <v>7514711</v>
      </c>
      <c r="X13" s="48">
        <v>7417769</v>
      </c>
      <c r="Y13" s="48">
        <v>7320827</v>
      </c>
      <c r="Z13" s="48">
        <v>7223885</v>
      </c>
      <c r="AA13" s="48">
        <v>7126943</v>
      </c>
      <c r="AB13" s="48">
        <v>7030001</v>
      </c>
      <c r="AC13" s="48">
        <v>6933059</v>
      </c>
      <c r="AD13" s="48">
        <v>6836117</v>
      </c>
      <c r="AE13" s="48">
        <v>6739175</v>
      </c>
      <c r="AF13" s="48">
        <v>6642233</v>
      </c>
    </row>
    <row r="14" spans="1:32" x14ac:dyDescent="0.2">
      <c r="A14" s="47" t="s">
        <v>2255</v>
      </c>
      <c r="B14" s="48">
        <v>17026692</v>
      </c>
      <c r="C14" s="48">
        <v>16395346</v>
      </c>
      <c r="D14" s="48">
        <v>15764000</v>
      </c>
      <c r="E14" s="48">
        <v>15132654</v>
      </c>
      <c r="F14" s="48">
        <v>14501308</v>
      </c>
      <c r="G14" s="48">
        <v>13869962</v>
      </c>
      <c r="H14" s="48">
        <v>13238616</v>
      </c>
      <c r="I14" s="48">
        <v>12607270</v>
      </c>
      <c r="J14" s="48">
        <v>12168848</v>
      </c>
      <c r="K14" s="48">
        <v>11771328</v>
      </c>
      <c r="L14" s="48">
        <v>11373808</v>
      </c>
      <c r="M14" s="48">
        <v>10976288</v>
      </c>
      <c r="N14" s="48">
        <v>10578768</v>
      </c>
      <c r="O14" s="48">
        <v>10181248</v>
      </c>
      <c r="P14" s="48">
        <v>9783728</v>
      </c>
      <c r="Q14" s="48">
        <v>9386208</v>
      </c>
      <c r="R14" s="48">
        <v>8988688</v>
      </c>
      <c r="S14" s="48">
        <v>8591168</v>
      </c>
      <c r="T14" s="48">
        <v>8193648</v>
      </c>
      <c r="U14" s="48">
        <v>7796128</v>
      </c>
      <c r="V14" s="48">
        <v>7398608</v>
      </c>
      <c r="W14" s="48">
        <v>7001088</v>
      </c>
      <c r="X14" s="48">
        <v>6603568</v>
      </c>
      <c r="Y14" s="48">
        <v>6206048</v>
      </c>
      <c r="Z14" s="48">
        <v>5808528</v>
      </c>
      <c r="AA14" s="48">
        <v>5411008</v>
      </c>
      <c r="AB14" s="48">
        <v>5013488</v>
      </c>
      <c r="AC14" s="48">
        <v>4615968</v>
      </c>
      <c r="AD14" s="48">
        <v>4218448</v>
      </c>
      <c r="AE14" s="48">
        <v>3820928</v>
      </c>
      <c r="AF14" s="48">
        <v>3423408</v>
      </c>
    </row>
    <row r="15" spans="1:32" x14ac:dyDescent="0.2">
      <c r="A15" s="47" t="s">
        <v>2999</v>
      </c>
      <c r="B15" s="48">
        <v>130790831</v>
      </c>
      <c r="C15" s="48">
        <v>127693987</v>
      </c>
      <c r="D15" s="48">
        <v>124597143</v>
      </c>
      <c r="E15" s="48">
        <v>121500299</v>
      </c>
      <c r="F15" s="48">
        <v>118403455</v>
      </c>
      <c r="G15" s="48">
        <v>115306611</v>
      </c>
      <c r="H15" s="48">
        <v>112227344</v>
      </c>
      <c r="I15" s="48">
        <v>109242241</v>
      </c>
      <c r="J15" s="48">
        <v>106352021</v>
      </c>
      <c r="K15" s="48">
        <v>103602457</v>
      </c>
      <c r="L15" s="48">
        <v>100882863</v>
      </c>
      <c r="M15" s="48">
        <v>98222978</v>
      </c>
      <c r="N15" s="48">
        <v>95596582</v>
      </c>
      <c r="O15" s="48">
        <v>92993958</v>
      </c>
      <c r="P15" s="48">
        <v>90447575</v>
      </c>
      <c r="Q15" s="48">
        <v>87903619</v>
      </c>
      <c r="R15" s="48">
        <v>85542686</v>
      </c>
      <c r="S15" s="48">
        <v>83237324</v>
      </c>
      <c r="T15" s="48">
        <v>81096424</v>
      </c>
      <c r="U15" s="48">
        <v>79018056</v>
      </c>
      <c r="V15" s="48">
        <v>76939688</v>
      </c>
      <c r="W15" s="48">
        <v>74936883</v>
      </c>
      <c r="X15" s="48">
        <v>73033462</v>
      </c>
      <c r="Y15" s="48">
        <v>71130041</v>
      </c>
      <c r="Z15" s="48">
        <v>69226620</v>
      </c>
      <c r="AA15" s="48">
        <v>67392900</v>
      </c>
      <c r="AB15" s="48">
        <v>65621059</v>
      </c>
      <c r="AC15" s="48">
        <v>63849218</v>
      </c>
      <c r="AD15" s="48">
        <v>62077377</v>
      </c>
      <c r="AE15" s="48">
        <v>60310247</v>
      </c>
      <c r="AF15" s="48">
        <v>58949891</v>
      </c>
    </row>
    <row r="16" spans="1:32" x14ac:dyDescent="0.2">
      <c r="A16" s="47" t="s">
        <v>2297</v>
      </c>
      <c r="B16" s="48">
        <v>89233582</v>
      </c>
      <c r="C16" s="48">
        <v>87826641</v>
      </c>
      <c r="D16" s="48">
        <v>86504763</v>
      </c>
      <c r="E16" s="48">
        <v>85182885</v>
      </c>
      <c r="F16" s="48">
        <v>83861007</v>
      </c>
      <c r="G16" s="48">
        <v>82539129</v>
      </c>
      <c r="H16" s="48">
        <v>81254856</v>
      </c>
      <c r="I16" s="48">
        <v>80044487</v>
      </c>
      <c r="J16" s="48">
        <v>78834118</v>
      </c>
      <c r="K16" s="48">
        <v>77623749</v>
      </c>
      <c r="L16" s="48">
        <v>76413380</v>
      </c>
      <c r="M16" s="48">
        <v>75203011</v>
      </c>
      <c r="N16" s="48">
        <v>73992642</v>
      </c>
      <c r="O16" s="48">
        <v>72912868</v>
      </c>
      <c r="P16" s="48">
        <v>72004927</v>
      </c>
      <c r="Q16" s="48">
        <v>71096986</v>
      </c>
      <c r="R16" s="48">
        <v>70189045</v>
      </c>
      <c r="S16" s="48">
        <v>69281104</v>
      </c>
      <c r="T16" s="48">
        <v>68373163</v>
      </c>
      <c r="U16" s="48">
        <v>67465222</v>
      </c>
      <c r="V16" s="48">
        <v>66557281</v>
      </c>
      <c r="W16" s="48">
        <v>65649340</v>
      </c>
      <c r="X16" s="48">
        <v>64741399</v>
      </c>
      <c r="Y16" s="48">
        <v>63833458</v>
      </c>
      <c r="Z16" s="48">
        <v>62925517</v>
      </c>
      <c r="AA16" s="48">
        <v>62017576</v>
      </c>
      <c r="AB16" s="48">
        <v>61109635</v>
      </c>
      <c r="AC16" s="48">
        <v>60201694</v>
      </c>
      <c r="AD16" s="48">
        <v>59293753</v>
      </c>
      <c r="AE16" s="48">
        <v>58385812</v>
      </c>
      <c r="AF16" s="48">
        <v>57477871</v>
      </c>
    </row>
    <row r="17" spans="1:32" x14ac:dyDescent="0.2">
      <c r="A17" s="47" t="s">
        <v>2410</v>
      </c>
      <c r="B17" s="48">
        <v>324962864</v>
      </c>
      <c r="C17" s="48">
        <v>309891436</v>
      </c>
      <c r="D17" s="48">
        <v>294820008</v>
      </c>
      <c r="E17" s="48">
        <v>279794995</v>
      </c>
      <c r="F17" s="48">
        <v>267023634</v>
      </c>
      <c r="G17" s="48">
        <v>254346530</v>
      </c>
      <c r="H17" s="48">
        <v>242534581</v>
      </c>
      <c r="I17" s="48">
        <v>233499918</v>
      </c>
      <c r="J17" s="48">
        <v>224537185</v>
      </c>
      <c r="K17" s="48">
        <v>215574452</v>
      </c>
      <c r="L17" s="48">
        <v>206680690</v>
      </c>
      <c r="M17" s="48">
        <v>197913749</v>
      </c>
      <c r="N17" s="48">
        <v>189371746</v>
      </c>
      <c r="O17" s="48">
        <v>181495791</v>
      </c>
      <c r="P17" s="48">
        <v>173761844</v>
      </c>
      <c r="Q17" s="48">
        <v>166225504</v>
      </c>
      <c r="R17" s="48">
        <v>159810293</v>
      </c>
      <c r="S17" s="48">
        <v>153688336</v>
      </c>
      <c r="T17" s="48">
        <v>147576425</v>
      </c>
      <c r="U17" s="48">
        <v>141464514</v>
      </c>
      <c r="V17" s="48">
        <v>135438416</v>
      </c>
      <c r="W17" s="48">
        <v>129694263</v>
      </c>
      <c r="X17" s="48">
        <v>123997730</v>
      </c>
      <c r="Y17" s="48">
        <v>118493056</v>
      </c>
      <c r="Z17" s="48">
        <v>113737803</v>
      </c>
      <c r="AA17" s="48">
        <v>109500245</v>
      </c>
      <c r="AB17" s="48">
        <v>105262687</v>
      </c>
      <c r="AC17" s="48">
        <v>101025129</v>
      </c>
      <c r="AD17" s="48">
        <v>96787571</v>
      </c>
      <c r="AE17" s="48">
        <v>92594493</v>
      </c>
      <c r="AF17" s="48">
        <v>89034595</v>
      </c>
    </row>
    <row r="18" spans="1:32" x14ac:dyDescent="0.2">
      <c r="A18" s="47" t="s">
        <v>2749</v>
      </c>
      <c r="B18" s="48">
        <v>357924417</v>
      </c>
      <c r="C18" s="48">
        <v>344923989</v>
      </c>
      <c r="D18" s="48">
        <v>331989785</v>
      </c>
      <c r="E18" s="48">
        <v>319456993</v>
      </c>
      <c r="F18" s="48">
        <v>307097497</v>
      </c>
      <c r="G18" s="48">
        <v>294883947</v>
      </c>
      <c r="H18" s="48">
        <v>282670397</v>
      </c>
      <c r="I18" s="48">
        <v>270456847</v>
      </c>
      <c r="J18" s="48">
        <v>258243297</v>
      </c>
      <c r="K18" s="48">
        <v>246029747</v>
      </c>
      <c r="L18" s="48">
        <v>234690473</v>
      </c>
      <c r="M18" s="48">
        <v>223913755</v>
      </c>
      <c r="N18" s="48">
        <v>213347437</v>
      </c>
      <c r="O18" s="48">
        <v>202936704</v>
      </c>
      <c r="P18" s="48">
        <v>192611461</v>
      </c>
      <c r="Q18" s="48">
        <v>182286218</v>
      </c>
      <c r="R18" s="48">
        <v>171968297</v>
      </c>
      <c r="S18" s="48">
        <v>161928590</v>
      </c>
      <c r="T18" s="48">
        <v>152067922</v>
      </c>
      <c r="U18" s="48">
        <v>142390651</v>
      </c>
      <c r="V18" s="48">
        <v>133285868</v>
      </c>
      <c r="W18" s="48">
        <v>124215386</v>
      </c>
      <c r="X18" s="48">
        <v>116241761</v>
      </c>
      <c r="Y18" s="48">
        <v>108748968</v>
      </c>
      <c r="Z18" s="48">
        <v>101256175</v>
      </c>
      <c r="AA18" s="48">
        <v>94192014</v>
      </c>
      <c r="AB18" s="48">
        <v>87537567</v>
      </c>
      <c r="AC18" s="48">
        <v>80883120</v>
      </c>
      <c r="AD18" s="48">
        <v>74351885</v>
      </c>
      <c r="AE18" s="48">
        <v>68109285</v>
      </c>
      <c r="AF18" s="48">
        <v>62345816</v>
      </c>
    </row>
    <row r="19" spans="1:32" x14ac:dyDescent="0.2">
      <c r="A19" s="47" t="s">
        <v>3111</v>
      </c>
      <c r="B19" s="48">
        <v>267047065</v>
      </c>
      <c r="C19" s="48">
        <v>263344361</v>
      </c>
      <c r="D19" s="48">
        <v>259641657</v>
      </c>
      <c r="E19" s="48">
        <v>255938953</v>
      </c>
      <c r="F19" s="48">
        <v>252302028</v>
      </c>
      <c r="G19" s="48">
        <v>248704453</v>
      </c>
      <c r="H19" s="48">
        <v>245106878</v>
      </c>
      <c r="I19" s="48">
        <v>241509303</v>
      </c>
      <c r="J19" s="48">
        <v>237951890</v>
      </c>
      <c r="K19" s="48">
        <v>234464796</v>
      </c>
      <c r="L19" s="48">
        <v>230977702</v>
      </c>
      <c r="M19" s="48">
        <v>227490608</v>
      </c>
      <c r="N19" s="48">
        <v>224003514</v>
      </c>
      <c r="O19" s="48">
        <v>220516420</v>
      </c>
      <c r="P19" s="48">
        <v>217029326</v>
      </c>
      <c r="Q19" s="48">
        <v>213542232</v>
      </c>
      <c r="R19" s="48">
        <v>210198978</v>
      </c>
      <c r="S19" s="48">
        <v>206868287</v>
      </c>
      <c r="T19" s="48">
        <v>203592942</v>
      </c>
      <c r="U19" s="48">
        <v>200499020</v>
      </c>
      <c r="V19" s="48">
        <v>197405098</v>
      </c>
      <c r="W19" s="48">
        <v>194311176</v>
      </c>
      <c r="X19" s="48">
        <v>191217254</v>
      </c>
      <c r="Y19" s="48">
        <v>188123332</v>
      </c>
      <c r="Z19" s="48">
        <v>185029410</v>
      </c>
      <c r="AA19" s="48">
        <v>181935488</v>
      </c>
      <c r="AB19" s="48">
        <v>180358629</v>
      </c>
      <c r="AC19" s="48">
        <v>178815049</v>
      </c>
      <c r="AD19" s="48">
        <v>177271469</v>
      </c>
      <c r="AE19" s="48">
        <v>175727889</v>
      </c>
      <c r="AF19" s="48">
        <v>174184309</v>
      </c>
    </row>
    <row r="20" spans="1:32" x14ac:dyDescent="0.2">
      <c r="A20" s="47" t="s">
        <v>3241</v>
      </c>
      <c r="B20" s="48">
        <v>221904441</v>
      </c>
      <c r="C20" s="48">
        <v>215885853</v>
      </c>
      <c r="D20" s="48">
        <v>209932744</v>
      </c>
      <c r="E20" s="48">
        <v>203979635</v>
      </c>
      <c r="F20" s="48">
        <v>198026526</v>
      </c>
      <c r="G20" s="48">
        <v>192073417</v>
      </c>
      <c r="H20" s="48">
        <v>186120308</v>
      </c>
      <c r="I20" s="48">
        <v>180167199</v>
      </c>
      <c r="J20" s="48">
        <v>174703803</v>
      </c>
      <c r="K20" s="48">
        <v>169315523</v>
      </c>
      <c r="L20" s="48">
        <v>164079471</v>
      </c>
      <c r="M20" s="48">
        <v>159553838</v>
      </c>
      <c r="N20" s="48">
        <v>155143193</v>
      </c>
      <c r="O20" s="48">
        <v>150775186</v>
      </c>
      <c r="P20" s="48">
        <v>147086229</v>
      </c>
      <c r="Q20" s="48">
        <v>143559825</v>
      </c>
      <c r="R20" s="48">
        <v>140033421</v>
      </c>
      <c r="S20" s="48">
        <v>136507017</v>
      </c>
      <c r="T20" s="48">
        <v>133034639</v>
      </c>
      <c r="U20" s="48">
        <v>129721095</v>
      </c>
      <c r="V20" s="48">
        <v>126407551</v>
      </c>
      <c r="W20" s="48">
        <v>123094007</v>
      </c>
      <c r="X20" s="48">
        <v>119780463</v>
      </c>
      <c r="Y20" s="48">
        <v>116466919</v>
      </c>
      <c r="Z20" s="48">
        <v>113169265</v>
      </c>
      <c r="AA20" s="48">
        <v>110094781</v>
      </c>
      <c r="AB20" s="48">
        <v>107561607</v>
      </c>
      <c r="AC20" s="48">
        <v>105252103</v>
      </c>
      <c r="AD20" s="48">
        <v>102969496</v>
      </c>
      <c r="AE20" s="48">
        <v>100686889</v>
      </c>
      <c r="AF20" s="48">
        <v>98404282</v>
      </c>
    </row>
    <row r="21" spans="1:32" x14ac:dyDescent="0.2">
      <c r="A21" s="47" t="s">
        <v>3393</v>
      </c>
      <c r="B21" s="48">
        <v>222616966</v>
      </c>
      <c r="C21" s="48">
        <v>217145007</v>
      </c>
      <c r="D21" s="48">
        <v>211818072</v>
      </c>
      <c r="E21" s="48">
        <v>206491137</v>
      </c>
      <c r="F21" s="48">
        <v>201164202</v>
      </c>
      <c r="G21" s="48">
        <v>195837267</v>
      </c>
      <c r="H21" s="48">
        <v>190510332</v>
      </c>
      <c r="I21" s="48">
        <v>185183397</v>
      </c>
      <c r="J21" s="48">
        <v>179856462</v>
      </c>
      <c r="K21" s="48">
        <v>174529527</v>
      </c>
      <c r="L21" s="48">
        <v>169355482</v>
      </c>
      <c r="M21" s="48">
        <v>164352953</v>
      </c>
      <c r="N21" s="48">
        <v>159413101</v>
      </c>
      <c r="O21" s="48">
        <v>154476464</v>
      </c>
      <c r="P21" s="48">
        <v>149539827</v>
      </c>
      <c r="Q21" s="48">
        <v>144674587</v>
      </c>
      <c r="R21" s="48">
        <v>139833455</v>
      </c>
      <c r="S21" s="48">
        <v>134992323</v>
      </c>
      <c r="T21" s="48">
        <v>130151191</v>
      </c>
      <c r="U21" s="48">
        <v>125310059</v>
      </c>
      <c r="V21" s="48">
        <v>121434440</v>
      </c>
      <c r="W21" s="48">
        <v>118515394</v>
      </c>
      <c r="X21" s="48">
        <v>115596348</v>
      </c>
      <c r="Y21" s="48">
        <v>112941132</v>
      </c>
      <c r="Z21" s="48">
        <v>110374400</v>
      </c>
      <c r="AA21" s="48">
        <v>107807668</v>
      </c>
      <c r="AB21" s="48">
        <v>105240936</v>
      </c>
      <c r="AC21" s="48">
        <v>103040684</v>
      </c>
      <c r="AD21" s="48">
        <v>101429430</v>
      </c>
      <c r="AE21" s="48">
        <v>100039772</v>
      </c>
      <c r="AF21" s="48">
        <v>98657789</v>
      </c>
    </row>
    <row r="22" spans="1:32" x14ac:dyDescent="0.2">
      <c r="A22" s="47" t="s">
        <v>3752</v>
      </c>
      <c r="B22" s="48">
        <v>808509</v>
      </c>
      <c r="C22" s="48">
        <v>559585</v>
      </c>
      <c r="D22" s="48">
        <v>310661</v>
      </c>
      <c r="E22" s="48">
        <v>81892</v>
      </c>
      <c r="F22" s="48">
        <v>0</v>
      </c>
      <c r="G22" s="48">
        <v>0</v>
      </c>
      <c r="H22" s="48">
        <v>0</v>
      </c>
      <c r="I22" s="48">
        <v>0</v>
      </c>
      <c r="J22" s="48">
        <v>0</v>
      </c>
      <c r="K22" s="48">
        <v>0</v>
      </c>
      <c r="L22" s="48">
        <v>0</v>
      </c>
      <c r="M22" s="48">
        <v>0</v>
      </c>
      <c r="N22" s="48">
        <v>0</v>
      </c>
      <c r="O22" s="48">
        <v>0</v>
      </c>
      <c r="P22" s="48">
        <v>0</v>
      </c>
      <c r="Q22" s="48">
        <v>0</v>
      </c>
      <c r="R22" s="48">
        <v>0</v>
      </c>
      <c r="S22" s="48">
        <v>0</v>
      </c>
      <c r="T22" s="48">
        <v>0</v>
      </c>
      <c r="U22" s="48">
        <v>0</v>
      </c>
      <c r="V22" s="48">
        <v>0</v>
      </c>
      <c r="W22" s="48">
        <v>0</v>
      </c>
      <c r="X22" s="48">
        <v>0</v>
      </c>
      <c r="Y22" s="48">
        <v>0</v>
      </c>
      <c r="Z22" s="48">
        <v>0</v>
      </c>
      <c r="AA22" s="48">
        <v>0</v>
      </c>
      <c r="AB22" s="48">
        <v>0</v>
      </c>
      <c r="AC22" s="48">
        <v>0</v>
      </c>
      <c r="AD22" s="48">
        <v>0</v>
      </c>
      <c r="AE22" s="48">
        <v>0</v>
      </c>
      <c r="AF22" s="48">
        <v>0</v>
      </c>
    </row>
    <row r="23" spans="1:32" x14ac:dyDescent="0.2">
      <c r="A23" s="47" t="s">
        <v>3590</v>
      </c>
      <c r="B23" s="48">
        <v>35256876</v>
      </c>
      <c r="C23" s="48">
        <v>33913408</v>
      </c>
      <c r="D23" s="48">
        <v>32569940</v>
      </c>
      <c r="E23" s="48">
        <v>31226472</v>
      </c>
      <c r="F23" s="48">
        <v>29903204</v>
      </c>
      <c r="G23" s="48">
        <v>28629627</v>
      </c>
      <c r="H23" s="48">
        <v>27378632</v>
      </c>
      <c r="I23" s="48">
        <v>26202406</v>
      </c>
      <c r="J23" s="48">
        <v>25026180</v>
      </c>
      <c r="K23" s="48">
        <v>23849954</v>
      </c>
      <c r="L23" s="48">
        <v>22865272</v>
      </c>
      <c r="M23" s="48">
        <v>22130692</v>
      </c>
      <c r="N23" s="48">
        <v>21396112</v>
      </c>
      <c r="O23" s="48">
        <v>20711386</v>
      </c>
      <c r="P23" s="48">
        <v>20092137</v>
      </c>
      <c r="Q23" s="48">
        <v>19472888</v>
      </c>
      <c r="R23" s="48">
        <v>18853639</v>
      </c>
      <c r="S23" s="48">
        <v>18364258</v>
      </c>
      <c r="T23" s="48">
        <v>17891343</v>
      </c>
      <c r="U23" s="48">
        <v>17418428</v>
      </c>
      <c r="V23" s="48">
        <v>16945513</v>
      </c>
      <c r="W23" s="48">
        <v>16472598</v>
      </c>
      <c r="X23" s="48">
        <v>15999683</v>
      </c>
      <c r="Y23" s="48">
        <v>15526768</v>
      </c>
      <c r="Z23" s="48">
        <v>15053853</v>
      </c>
      <c r="AA23" s="48">
        <v>14580938</v>
      </c>
      <c r="AB23" s="48">
        <v>14108023</v>
      </c>
      <c r="AC23" s="48">
        <v>13731140</v>
      </c>
      <c r="AD23" s="48">
        <v>13427551</v>
      </c>
      <c r="AE23" s="48">
        <v>13123962</v>
      </c>
      <c r="AF23" s="48">
        <v>12820373</v>
      </c>
    </row>
    <row r="24" spans="1:32" x14ac:dyDescent="0.2">
      <c r="A24" s="47" t="s">
        <v>3531</v>
      </c>
      <c r="B24" s="48">
        <v>7720446</v>
      </c>
      <c r="C24" s="48">
        <v>6327344</v>
      </c>
      <c r="D24" s="48">
        <v>4934242</v>
      </c>
      <c r="E24" s="48">
        <v>4022269</v>
      </c>
      <c r="F24" s="48">
        <v>3180066</v>
      </c>
      <c r="G24" s="48">
        <v>2337863</v>
      </c>
      <c r="H24" s="48">
        <v>1499724</v>
      </c>
      <c r="I24" s="48">
        <v>681125</v>
      </c>
      <c r="J24" s="48">
        <v>0</v>
      </c>
      <c r="K24" s="48">
        <v>0</v>
      </c>
      <c r="L24" s="48">
        <v>0</v>
      </c>
      <c r="M24" s="48">
        <v>0</v>
      </c>
      <c r="N24" s="48">
        <v>0</v>
      </c>
      <c r="O24" s="48">
        <v>0</v>
      </c>
      <c r="P24" s="48">
        <v>0</v>
      </c>
      <c r="Q24" s="48">
        <v>0</v>
      </c>
      <c r="R24" s="48">
        <v>0</v>
      </c>
      <c r="S24" s="48">
        <v>0</v>
      </c>
      <c r="T24" s="48">
        <v>0</v>
      </c>
      <c r="U24" s="48">
        <v>0</v>
      </c>
      <c r="V24" s="48">
        <v>0</v>
      </c>
      <c r="W24" s="48">
        <v>0</v>
      </c>
      <c r="X24" s="48">
        <v>0</v>
      </c>
      <c r="Y24" s="48">
        <v>0</v>
      </c>
      <c r="Z24" s="48">
        <v>0</v>
      </c>
      <c r="AA24" s="48">
        <v>0</v>
      </c>
      <c r="AB24" s="48">
        <v>0</v>
      </c>
      <c r="AC24" s="48">
        <v>0</v>
      </c>
      <c r="AD24" s="48">
        <v>0</v>
      </c>
      <c r="AE24" s="48">
        <v>0</v>
      </c>
      <c r="AF24" s="48">
        <v>0</v>
      </c>
    </row>
    <row r="25" spans="1:32" x14ac:dyDescent="0.2">
      <c r="A25" s="47" t="s">
        <v>3910</v>
      </c>
      <c r="B25" s="48">
        <v>454615367</v>
      </c>
      <c r="C25" s="48">
        <v>437103033</v>
      </c>
      <c r="D25" s="48">
        <v>419801732</v>
      </c>
      <c r="E25" s="48">
        <v>402651220</v>
      </c>
      <c r="F25" s="48">
        <v>385858069</v>
      </c>
      <c r="G25" s="48">
        <v>369518650</v>
      </c>
      <c r="H25" s="48">
        <v>353432277</v>
      </c>
      <c r="I25" s="48">
        <v>337391793</v>
      </c>
      <c r="J25" s="48">
        <v>321408598</v>
      </c>
      <c r="K25" s="48">
        <v>306097628</v>
      </c>
      <c r="L25" s="48">
        <v>291876920</v>
      </c>
      <c r="M25" s="48">
        <v>279669023</v>
      </c>
      <c r="N25" s="48">
        <v>267461146</v>
      </c>
      <c r="O25" s="48">
        <v>255253269</v>
      </c>
      <c r="P25" s="48">
        <v>244403870</v>
      </c>
      <c r="Q25" s="48">
        <v>235013083</v>
      </c>
      <c r="R25" s="48">
        <v>226940148</v>
      </c>
      <c r="S25" s="48">
        <v>219115237</v>
      </c>
      <c r="T25" s="48">
        <v>211376218</v>
      </c>
      <c r="U25" s="48">
        <v>204229200</v>
      </c>
      <c r="V25" s="48">
        <v>197430592</v>
      </c>
      <c r="W25" s="48">
        <v>191062574</v>
      </c>
      <c r="X25" s="48">
        <v>184834514</v>
      </c>
      <c r="Y25" s="48">
        <v>178686351</v>
      </c>
      <c r="Z25" s="48">
        <v>172641914</v>
      </c>
      <c r="AA25" s="48">
        <v>168555408</v>
      </c>
      <c r="AB25" s="48">
        <v>164468902</v>
      </c>
      <c r="AC25" s="48">
        <v>160452216</v>
      </c>
      <c r="AD25" s="48">
        <v>156632543</v>
      </c>
      <c r="AE25" s="48">
        <v>152812870</v>
      </c>
      <c r="AF25" s="48">
        <v>148993197</v>
      </c>
    </row>
    <row r="26" spans="1:32" x14ac:dyDescent="0.2">
      <c r="A26" s="47" t="s">
        <v>4066</v>
      </c>
      <c r="B26" s="48">
        <v>32240545</v>
      </c>
      <c r="C26" s="48">
        <v>30696748</v>
      </c>
      <c r="D26" s="48">
        <v>29326624</v>
      </c>
      <c r="E26" s="48">
        <v>27956500</v>
      </c>
      <c r="F26" s="48">
        <v>26586376</v>
      </c>
      <c r="G26" s="48">
        <v>25217040</v>
      </c>
      <c r="H26" s="48">
        <v>23948062</v>
      </c>
      <c r="I26" s="48">
        <v>22709259</v>
      </c>
      <c r="J26" s="48">
        <v>21553314</v>
      </c>
      <c r="K26" s="48">
        <v>20671976</v>
      </c>
      <c r="L26" s="48">
        <v>20008937</v>
      </c>
      <c r="M26" s="48">
        <v>19345898</v>
      </c>
      <c r="N26" s="48">
        <v>18689263</v>
      </c>
      <c r="O26" s="48">
        <v>18078970</v>
      </c>
      <c r="P26" s="48">
        <v>17468677</v>
      </c>
      <c r="Q26" s="48">
        <v>16858384</v>
      </c>
      <c r="R26" s="48">
        <v>16248091</v>
      </c>
      <c r="S26" s="48">
        <v>15637798</v>
      </c>
      <c r="T26" s="48">
        <v>15027505</v>
      </c>
      <c r="U26" s="48">
        <v>14417212</v>
      </c>
      <c r="V26" s="48">
        <v>13845750</v>
      </c>
      <c r="W26" s="48">
        <v>13286292</v>
      </c>
      <c r="X26" s="48">
        <v>12726834</v>
      </c>
      <c r="Y26" s="48">
        <v>12167376</v>
      </c>
      <c r="Z26" s="48">
        <v>11607918</v>
      </c>
      <c r="AA26" s="48">
        <v>11048460</v>
      </c>
      <c r="AB26" s="48">
        <v>10489002</v>
      </c>
      <c r="AC26" s="48">
        <v>9929544</v>
      </c>
      <c r="AD26" s="48">
        <v>9624746</v>
      </c>
      <c r="AE26" s="48">
        <v>9360691</v>
      </c>
      <c r="AF26" s="48">
        <v>9096636</v>
      </c>
    </row>
    <row r="27" spans="1:32" x14ac:dyDescent="0.2">
      <c r="A27" s="47" t="s">
        <v>4270</v>
      </c>
      <c r="B27" s="48">
        <v>202919058</v>
      </c>
      <c r="C27" s="48">
        <v>198342610</v>
      </c>
      <c r="D27" s="48">
        <v>193766162</v>
      </c>
      <c r="E27" s="48">
        <v>189189714</v>
      </c>
      <c r="F27" s="48">
        <v>184613266</v>
      </c>
      <c r="G27" s="48">
        <v>180036818</v>
      </c>
      <c r="H27" s="48">
        <v>175460370</v>
      </c>
      <c r="I27" s="48">
        <v>170883922</v>
      </c>
      <c r="J27" s="48">
        <v>166307474</v>
      </c>
      <c r="K27" s="48">
        <v>162233173</v>
      </c>
      <c r="L27" s="48">
        <v>158329479</v>
      </c>
      <c r="M27" s="48">
        <v>154701278</v>
      </c>
      <c r="N27" s="48">
        <v>151081057</v>
      </c>
      <c r="O27" s="48">
        <v>147460836</v>
      </c>
      <c r="P27" s="48">
        <v>143840615</v>
      </c>
      <c r="Q27" s="48">
        <v>140258819</v>
      </c>
      <c r="R27" s="48">
        <v>136718895</v>
      </c>
      <c r="S27" s="48">
        <v>133178971</v>
      </c>
      <c r="T27" s="48">
        <v>129639047</v>
      </c>
      <c r="U27" s="48">
        <v>126710247</v>
      </c>
      <c r="V27" s="48">
        <v>123988953</v>
      </c>
      <c r="W27" s="48">
        <v>121787194</v>
      </c>
      <c r="X27" s="48">
        <v>119585435</v>
      </c>
      <c r="Y27" s="48">
        <v>117383676</v>
      </c>
      <c r="Z27" s="48">
        <v>115181917</v>
      </c>
      <c r="AA27" s="48">
        <v>112980158</v>
      </c>
      <c r="AB27" s="48">
        <v>110778399</v>
      </c>
      <c r="AC27" s="48">
        <v>108576640</v>
      </c>
      <c r="AD27" s="48">
        <v>106374881</v>
      </c>
      <c r="AE27" s="48">
        <v>104338774</v>
      </c>
      <c r="AF27" s="48">
        <v>102334076</v>
      </c>
    </row>
    <row r="28" spans="1:32" x14ac:dyDescent="0.2">
      <c r="A28" s="47" t="s">
        <v>4176</v>
      </c>
      <c r="B28" s="48">
        <v>141751878</v>
      </c>
      <c r="C28" s="48">
        <v>138752836</v>
      </c>
      <c r="D28" s="48">
        <v>135939377</v>
      </c>
      <c r="E28" s="48">
        <v>133128273</v>
      </c>
      <c r="F28" s="48">
        <v>130317169</v>
      </c>
      <c r="G28" s="48">
        <v>127530206</v>
      </c>
      <c r="H28" s="48">
        <v>124802066</v>
      </c>
      <c r="I28" s="48">
        <v>122073926</v>
      </c>
      <c r="J28" s="48">
        <v>119345786</v>
      </c>
      <c r="K28" s="48">
        <v>116617646</v>
      </c>
      <c r="L28" s="48">
        <v>113889506</v>
      </c>
      <c r="M28" s="48">
        <v>111161366</v>
      </c>
      <c r="N28" s="48">
        <v>108433226</v>
      </c>
      <c r="O28" s="48">
        <v>105705086</v>
      </c>
      <c r="P28" s="48">
        <v>103047058</v>
      </c>
      <c r="Q28" s="48">
        <v>100509551</v>
      </c>
      <c r="R28" s="48">
        <v>97972044</v>
      </c>
      <c r="S28" s="48">
        <v>95434537</v>
      </c>
      <c r="T28" s="48">
        <v>92897030</v>
      </c>
      <c r="U28" s="48">
        <v>90359523</v>
      </c>
      <c r="V28" s="48">
        <v>87924436</v>
      </c>
      <c r="W28" s="48">
        <v>85792626</v>
      </c>
      <c r="X28" s="48">
        <v>83756220</v>
      </c>
      <c r="Y28" s="48">
        <v>81719814</v>
      </c>
      <c r="Z28" s="48">
        <v>79683408</v>
      </c>
      <c r="AA28" s="48">
        <v>77647002</v>
      </c>
      <c r="AB28" s="48">
        <v>75610596</v>
      </c>
      <c r="AC28" s="48">
        <v>74033866</v>
      </c>
      <c r="AD28" s="48">
        <v>72502230</v>
      </c>
      <c r="AE28" s="48">
        <v>71058931</v>
      </c>
      <c r="AF28" s="48">
        <v>69796674</v>
      </c>
    </row>
    <row r="29" spans="1:32" x14ac:dyDescent="0.2">
      <c r="A29" s="47" t="s">
        <v>4527</v>
      </c>
      <c r="B29" s="48">
        <v>38603209</v>
      </c>
      <c r="C29" s="48">
        <v>37703251</v>
      </c>
      <c r="D29" s="48">
        <v>36803293</v>
      </c>
      <c r="E29" s="48">
        <v>35969087</v>
      </c>
      <c r="F29" s="48">
        <v>35213268</v>
      </c>
      <c r="G29" s="48">
        <v>34457449</v>
      </c>
      <c r="H29" s="48">
        <v>33701630</v>
      </c>
      <c r="I29" s="48">
        <v>32945811</v>
      </c>
      <c r="J29" s="48">
        <v>32189992</v>
      </c>
      <c r="K29" s="48">
        <v>31434173</v>
      </c>
      <c r="L29" s="48">
        <v>30678354</v>
      </c>
      <c r="M29" s="48">
        <v>29922535</v>
      </c>
      <c r="N29" s="48">
        <v>29166716</v>
      </c>
      <c r="O29" s="48">
        <v>28410897</v>
      </c>
      <c r="P29" s="48">
        <v>27655078</v>
      </c>
      <c r="Q29" s="48">
        <v>26899259</v>
      </c>
      <c r="R29" s="48">
        <v>26143440</v>
      </c>
      <c r="S29" s="48">
        <v>25387621</v>
      </c>
      <c r="T29" s="48">
        <v>24631802</v>
      </c>
      <c r="U29" s="48">
        <v>23875983</v>
      </c>
      <c r="V29" s="48">
        <v>23120164</v>
      </c>
      <c r="W29" s="48">
        <v>22364345</v>
      </c>
      <c r="X29" s="48">
        <v>21608526</v>
      </c>
      <c r="Y29" s="48">
        <v>20852707</v>
      </c>
      <c r="Z29" s="48">
        <v>20096888</v>
      </c>
      <c r="AA29" s="48">
        <v>19341069</v>
      </c>
      <c r="AB29" s="48">
        <v>18633902</v>
      </c>
      <c r="AC29" s="48">
        <v>18065252</v>
      </c>
      <c r="AD29" s="48">
        <v>17496602</v>
      </c>
      <c r="AE29" s="48">
        <v>16927952</v>
      </c>
      <c r="AF29" s="48">
        <v>16359302</v>
      </c>
    </row>
    <row r="30" spans="1:32" x14ac:dyDescent="0.2">
      <c r="A30" s="47" t="s">
        <v>5141</v>
      </c>
      <c r="B30" s="48">
        <v>171156375</v>
      </c>
      <c r="C30" s="48">
        <v>161719843</v>
      </c>
      <c r="D30" s="48">
        <v>152283311</v>
      </c>
      <c r="E30" s="48">
        <v>142846779</v>
      </c>
      <c r="F30" s="48">
        <v>133443010</v>
      </c>
      <c r="G30" s="48">
        <v>125473542</v>
      </c>
      <c r="H30" s="48">
        <v>118008239</v>
      </c>
      <c r="I30" s="48">
        <v>110639033</v>
      </c>
      <c r="J30" s="48">
        <v>103321253</v>
      </c>
      <c r="K30" s="48">
        <v>96014329</v>
      </c>
      <c r="L30" s="48">
        <v>88800733</v>
      </c>
      <c r="M30" s="48">
        <v>82332228</v>
      </c>
      <c r="N30" s="48">
        <v>76600469</v>
      </c>
      <c r="O30" s="48">
        <v>72532113</v>
      </c>
      <c r="P30" s="48">
        <v>68463757</v>
      </c>
      <c r="Q30" s="48">
        <v>64655009</v>
      </c>
      <c r="R30" s="48">
        <v>61072114</v>
      </c>
      <c r="S30" s="48">
        <v>57489219</v>
      </c>
      <c r="T30" s="48">
        <v>53906324</v>
      </c>
      <c r="U30" s="48">
        <v>50323429</v>
      </c>
      <c r="V30" s="48">
        <v>47268872</v>
      </c>
      <c r="W30" s="48">
        <v>44703858</v>
      </c>
      <c r="X30" s="48">
        <v>42138844</v>
      </c>
      <c r="Y30" s="48">
        <v>39573830</v>
      </c>
      <c r="Z30" s="48">
        <v>37178466</v>
      </c>
      <c r="AA30" s="48">
        <v>35229450</v>
      </c>
      <c r="AB30" s="48">
        <v>33320318</v>
      </c>
      <c r="AC30" s="48">
        <v>31411186</v>
      </c>
      <c r="AD30" s="48">
        <v>29613836</v>
      </c>
      <c r="AE30" s="48">
        <v>27872169</v>
      </c>
      <c r="AF30" s="48">
        <v>26151993</v>
      </c>
    </row>
    <row r="31" spans="1:32" x14ac:dyDescent="0.2">
      <c r="A31" s="47" t="s">
        <v>5607</v>
      </c>
      <c r="B31" s="48">
        <v>10776444</v>
      </c>
      <c r="C31" s="48">
        <v>10477886</v>
      </c>
      <c r="D31" s="48">
        <v>10179328</v>
      </c>
      <c r="E31" s="48">
        <v>9880770</v>
      </c>
      <c r="F31" s="48">
        <v>9582212</v>
      </c>
      <c r="G31" s="48">
        <v>9283654</v>
      </c>
      <c r="H31" s="48">
        <v>8985096</v>
      </c>
      <c r="I31" s="48">
        <v>8686538</v>
      </c>
      <c r="J31" s="48">
        <v>8387980</v>
      </c>
      <c r="K31" s="48">
        <v>8089422</v>
      </c>
      <c r="L31" s="48">
        <v>7790864</v>
      </c>
      <c r="M31" s="48">
        <v>7492306</v>
      </c>
      <c r="N31" s="48">
        <v>7193748</v>
      </c>
      <c r="O31" s="48">
        <v>6895190</v>
      </c>
      <c r="P31" s="48">
        <v>6596632</v>
      </c>
      <c r="Q31" s="48">
        <v>6298074</v>
      </c>
      <c r="R31" s="48">
        <v>5999516</v>
      </c>
      <c r="S31" s="48">
        <v>5700958</v>
      </c>
      <c r="T31" s="48">
        <v>5402400</v>
      </c>
      <c r="U31" s="48">
        <v>5103842</v>
      </c>
      <c r="V31" s="48">
        <v>4805284</v>
      </c>
      <c r="W31" s="48">
        <v>4706028</v>
      </c>
      <c r="X31" s="48">
        <v>4630405</v>
      </c>
      <c r="Y31" s="48">
        <v>4554782</v>
      </c>
      <c r="Z31" s="48">
        <v>4479159</v>
      </c>
      <c r="AA31" s="48">
        <v>4403536</v>
      </c>
      <c r="AB31" s="48">
        <v>4327913</v>
      </c>
      <c r="AC31" s="48">
        <v>4252290</v>
      </c>
      <c r="AD31" s="48">
        <v>4176667</v>
      </c>
      <c r="AE31" s="48">
        <v>4101044</v>
      </c>
      <c r="AF31" s="48">
        <v>4025421</v>
      </c>
    </row>
    <row r="32" spans="1:32" x14ac:dyDescent="0.2">
      <c r="A32" s="47" t="s">
        <v>4549</v>
      </c>
      <c r="B32" s="48">
        <v>95172966</v>
      </c>
      <c r="C32" s="48">
        <v>93520834</v>
      </c>
      <c r="D32" s="48">
        <v>91868702</v>
      </c>
      <c r="E32" s="48">
        <v>90216570</v>
      </c>
      <c r="F32" s="48">
        <v>88564438</v>
      </c>
      <c r="G32" s="48">
        <v>86912306</v>
      </c>
      <c r="H32" s="48">
        <v>85260174</v>
      </c>
      <c r="I32" s="48">
        <v>83608042</v>
      </c>
      <c r="J32" s="48">
        <v>81955910</v>
      </c>
      <c r="K32" s="48">
        <v>80303778</v>
      </c>
      <c r="L32" s="48">
        <v>78651646</v>
      </c>
      <c r="M32" s="48">
        <v>76999514</v>
      </c>
      <c r="N32" s="48">
        <v>75347382</v>
      </c>
      <c r="O32" s="48">
        <v>73695250</v>
      </c>
      <c r="P32" s="48">
        <v>72259353</v>
      </c>
      <c r="Q32" s="48">
        <v>71089065</v>
      </c>
      <c r="R32" s="48">
        <v>69968223</v>
      </c>
      <c r="S32" s="48">
        <v>68847381</v>
      </c>
      <c r="T32" s="48">
        <v>67797199</v>
      </c>
      <c r="U32" s="48">
        <v>66772959</v>
      </c>
      <c r="V32" s="48">
        <v>65748719</v>
      </c>
      <c r="W32" s="48">
        <v>64727232</v>
      </c>
      <c r="X32" s="48">
        <v>63820712</v>
      </c>
      <c r="Y32" s="48">
        <v>62943236</v>
      </c>
      <c r="Z32" s="48">
        <v>62065760</v>
      </c>
      <c r="AA32" s="48">
        <v>61196916</v>
      </c>
      <c r="AB32" s="48">
        <v>60586324</v>
      </c>
      <c r="AC32" s="48">
        <v>59975732</v>
      </c>
      <c r="AD32" s="48">
        <v>59365140</v>
      </c>
      <c r="AE32" s="48">
        <v>58782931</v>
      </c>
      <c r="AF32" s="48">
        <v>58215724</v>
      </c>
    </row>
    <row r="33" spans="1:32" x14ac:dyDescent="0.2">
      <c r="A33" s="47" t="s">
        <v>4655</v>
      </c>
      <c r="B33" s="48">
        <v>29899054</v>
      </c>
      <c r="C33" s="48">
        <v>27969066</v>
      </c>
      <c r="D33" s="48">
        <v>26039078</v>
      </c>
      <c r="E33" s="48">
        <v>24109090</v>
      </c>
      <c r="F33" s="48">
        <v>22179102</v>
      </c>
      <c r="G33" s="48">
        <v>20249114</v>
      </c>
      <c r="H33" s="48">
        <v>18393839</v>
      </c>
      <c r="I33" s="48">
        <v>16543486</v>
      </c>
      <c r="J33" s="48">
        <v>14693133</v>
      </c>
      <c r="K33" s="48">
        <v>12897580</v>
      </c>
      <c r="L33" s="48">
        <v>11103033</v>
      </c>
      <c r="M33" s="48">
        <v>9308486</v>
      </c>
      <c r="N33" s="48">
        <v>7513939</v>
      </c>
      <c r="O33" s="48">
        <v>5719392</v>
      </c>
      <c r="P33" s="48">
        <v>3924845</v>
      </c>
      <c r="Q33" s="48">
        <v>2462121</v>
      </c>
      <c r="R33" s="48">
        <v>2134241</v>
      </c>
      <c r="S33" s="48">
        <v>1806361</v>
      </c>
      <c r="T33" s="48">
        <v>1478481</v>
      </c>
      <c r="U33" s="48">
        <v>1150601</v>
      </c>
      <c r="V33" s="48">
        <v>822721</v>
      </c>
      <c r="W33" s="48">
        <v>494841</v>
      </c>
      <c r="X33" s="48">
        <v>166961</v>
      </c>
      <c r="Y33" s="48">
        <v>0</v>
      </c>
      <c r="Z33" s="48">
        <v>0</v>
      </c>
      <c r="AA33" s="48">
        <v>0</v>
      </c>
      <c r="AB33" s="48">
        <v>0</v>
      </c>
      <c r="AC33" s="48">
        <v>0</v>
      </c>
      <c r="AD33" s="48">
        <v>0</v>
      </c>
      <c r="AE33" s="48">
        <v>0</v>
      </c>
      <c r="AF33" s="48">
        <v>0</v>
      </c>
    </row>
    <row r="34" spans="1:32" x14ac:dyDescent="0.2">
      <c r="A34" s="47" t="s">
        <v>4743</v>
      </c>
      <c r="B34" s="48">
        <v>25876024</v>
      </c>
      <c r="C34" s="48">
        <v>23742034</v>
      </c>
      <c r="D34" s="48">
        <v>21608044</v>
      </c>
      <c r="E34" s="48">
        <v>19474054</v>
      </c>
      <c r="F34" s="48">
        <v>17340064</v>
      </c>
      <c r="G34" s="48">
        <v>15515974</v>
      </c>
      <c r="H34" s="48">
        <v>14234421</v>
      </c>
      <c r="I34" s="48">
        <v>12999432</v>
      </c>
      <c r="J34" s="48">
        <v>11764443</v>
      </c>
      <c r="K34" s="48">
        <v>10949547</v>
      </c>
      <c r="L34" s="48">
        <v>10273121</v>
      </c>
      <c r="M34" s="48">
        <v>9596695</v>
      </c>
      <c r="N34" s="48">
        <v>8920269</v>
      </c>
      <c r="O34" s="48">
        <v>8243843</v>
      </c>
      <c r="P34" s="48">
        <v>7567417</v>
      </c>
      <c r="Q34" s="48">
        <v>6939060</v>
      </c>
      <c r="R34" s="48">
        <v>6328275</v>
      </c>
      <c r="S34" s="48">
        <v>5717490</v>
      </c>
      <c r="T34" s="48">
        <v>5106705</v>
      </c>
      <c r="U34" s="48">
        <v>4495920</v>
      </c>
      <c r="V34" s="48">
        <v>4134100</v>
      </c>
      <c r="W34" s="48">
        <v>3846031</v>
      </c>
      <c r="X34" s="48">
        <v>3557962</v>
      </c>
      <c r="Y34" s="48">
        <v>3269893</v>
      </c>
      <c r="Z34" s="48">
        <v>2981824</v>
      </c>
      <c r="AA34" s="48">
        <v>2693755</v>
      </c>
      <c r="AB34" s="48">
        <v>2405686</v>
      </c>
      <c r="AC34" s="48">
        <v>2117617</v>
      </c>
      <c r="AD34" s="48">
        <v>1829548</v>
      </c>
      <c r="AE34" s="48">
        <v>1625604</v>
      </c>
      <c r="AF34" s="48">
        <v>1431952</v>
      </c>
    </row>
    <row r="35" spans="1:32" x14ac:dyDescent="0.2">
      <c r="A35" s="47" t="s">
        <v>4831</v>
      </c>
      <c r="B35" s="48">
        <v>134743687</v>
      </c>
      <c r="C35" s="48">
        <v>132546508</v>
      </c>
      <c r="D35" s="48">
        <v>130349329</v>
      </c>
      <c r="E35" s="48">
        <v>128152150</v>
      </c>
      <c r="F35" s="48">
        <v>125954971</v>
      </c>
      <c r="G35" s="48">
        <v>123757792</v>
      </c>
      <c r="H35" s="48">
        <v>121560613</v>
      </c>
      <c r="I35" s="48">
        <v>119423422</v>
      </c>
      <c r="J35" s="48">
        <v>117343191</v>
      </c>
      <c r="K35" s="48">
        <v>115262960</v>
      </c>
      <c r="L35" s="48">
        <v>113182729</v>
      </c>
      <c r="M35" s="48">
        <v>111102498</v>
      </c>
      <c r="N35" s="48">
        <v>109192528</v>
      </c>
      <c r="O35" s="48">
        <v>107288452</v>
      </c>
      <c r="P35" s="48">
        <v>105384376</v>
      </c>
      <c r="Q35" s="48">
        <v>103480300</v>
      </c>
      <c r="R35" s="48">
        <v>101576224</v>
      </c>
      <c r="S35" s="48">
        <v>99672148</v>
      </c>
      <c r="T35" s="48">
        <v>97768072</v>
      </c>
      <c r="U35" s="48">
        <v>95863996</v>
      </c>
      <c r="V35" s="48">
        <v>93959920</v>
      </c>
      <c r="W35" s="48">
        <v>92055844</v>
      </c>
      <c r="X35" s="48">
        <v>90151768</v>
      </c>
      <c r="Y35" s="48">
        <v>88247692</v>
      </c>
      <c r="Z35" s="48">
        <v>86343616</v>
      </c>
      <c r="AA35" s="48">
        <v>84439540</v>
      </c>
      <c r="AB35" s="48">
        <v>82535464</v>
      </c>
      <c r="AC35" s="48">
        <v>80631388</v>
      </c>
      <c r="AD35" s="48">
        <v>78893394</v>
      </c>
      <c r="AE35" s="48">
        <v>77169044</v>
      </c>
      <c r="AF35" s="48">
        <v>75444694</v>
      </c>
    </row>
    <row r="36" spans="1:32" x14ac:dyDescent="0.2">
      <c r="A36" s="47" t="s">
        <v>4620</v>
      </c>
      <c r="B36" s="48">
        <v>1206304726</v>
      </c>
      <c r="C36" s="48">
        <v>1202002539</v>
      </c>
      <c r="D36" s="48">
        <v>1197700352</v>
      </c>
      <c r="E36" s="48">
        <v>1193398165</v>
      </c>
      <c r="F36" s="48">
        <v>1189101265</v>
      </c>
      <c r="G36" s="48">
        <v>1184823845</v>
      </c>
      <c r="H36" s="48">
        <v>1180546425</v>
      </c>
      <c r="I36" s="48">
        <v>1176269005</v>
      </c>
      <c r="J36" s="48">
        <v>1171991585</v>
      </c>
      <c r="K36" s="48">
        <v>1167714165</v>
      </c>
      <c r="L36" s="48">
        <v>1163436745</v>
      </c>
      <c r="M36" s="48">
        <v>1159159325</v>
      </c>
      <c r="N36" s="48">
        <v>1154881905</v>
      </c>
      <c r="O36" s="48">
        <v>1150604485</v>
      </c>
      <c r="P36" s="48">
        <v>1146327065</v>
      </c>
      <c r="Q36" s="48">
        <v>1142049645</v>
      </c>
      <c r="R36" s="48">
        <v>1137772225</v>
      </c>
      <c r="S36" s="48">
        <v>1133494805</v>
      </c>
      <c r="T36" s="48">
        <v>1129217385</v>
      </c>
      <c r="U36" s="48">
        <v>1124939965</v>
      </c>
      <c r="V36" s="48">
        <v>1120662545</v>
      </c>
      <c r="W36" s="48">
        <v>1116385125</v>
      </c>
      <c r="X36" s="48">
        <v>1112107705</v>
      </c>
      <c r="Y36" s="48">
        <v>1107830285</v>
      </c>
      <c r="Z36" s="48">
        <v>1103552865</v>
      </c>
      <c r="AA36" s="48">
        <v>1099275445</v>
      </c>
      <c r="AB36" s="48">
        <v>1094998025</v>
      </c>
      <c r="AC36" s="48">
        <v>1090720605</v>
      </c>
      <c r="AD36" s="48">
        <v>1086443185</v>
      </c>
      <c r="AE36" s="48">
        <v>1082165765</v>
      </c>
      <c r="AF36" s="48">
        <v>1077888345</v>
      </c>
    </row>
    <row r="37" spans="1:32" x14ac:dyDescent="0.2">
      <c r="A37" s="47" t="s">
        <v>4876</v>
      </c>
      <c r="B37" s="48">
        <v>244128010</v>
      </c>
      <c r="C37" s="48">
        <v>233376144</v>
      </c>
      <c r="D37" s="48">
        <v>222624278</v>
      </c>
      <c r="E37" s="48">
        <v>212994564</v>
      </c>
      <c r="F37" s="48">
        <v>204318288</v>
      </c>
      <c r="G37" s="48">
        <v>195649111</v>
      </c>
      <c r="H37" s="48">
        <v>187031474</v>
      </c>
      <c r="I37" s="48">
        <v>178814939</v>
      </c>
      <c r="J37" s="48">
        <v>173230485</v>
      </c>
      <c r="K37" s="48">
        <v>169099534</v>
      </c>
      <c r="L37" s="48">
        <v>164968583</v>
      </c>
      <c r="M37" s="48">
        <v>160837632</v>
      </c>
      <c r="N37" s="48">
        <v>156706681</v>
      </c>
      <c r="O37" s="48">
        <v>152595545</v>
      </c>
      <c r="P37" s="48">
        <v>148499141</v>
      </c>
      <c r="Q37" s="48">
        <v>144488124</v>
      </c>
      <c r="R37" s="48">
        <v>140714595</v>
      </c>
      <c r="S37" s="48">
        <v>137125708</v>
      </c>
      <c r="T37" s="48">
        <v>133694746</v>
      </c>
      <c r="U37" s="48">
        <v>130434088</v>
      </c>
      <c r="V37" s="48">
        <v>127173430</v>
      </c>
      <c r="W37" s="48">
        <v>123912772</v>
      </c>
      <c r="X37" s="48">
        <v>120691070</v>
      </c>
      <c r="Y37" s="48">
        <v>117751768</v>
      </c>
      <c r="Z37" s="48">
        <v>114812466</v>
      </c>
      <c r="AA37" s="48">
        <v>111873164</v>
      </c>
      <c r="AB37" s="48">
        <v>108933862</v>
      </c>
      <c r="AC37" s="48">
        <v>105994560</v>
      </c>
      <c r="AD37" s="48">
        <v>103055258</v>
      </c>
      <c r="AE37" s="48">
        <v>100115956</v>
      </c>
      <c r="AF37" s="48">
        <v>97176654</v>
      </c>
    </row>
    <row r="38" spans="1:32" x14ac:dyDescent="0.2">
      <c r="A38" s="47" t="s">
        <v>5629</v>
      </c>
      <c r="B38" s="48">
        <v>742949540</v>
      </c>
      <c r="C38" s="48">
        <v>724069320</v>
      </c>
      <c r="D38" s="48">
        <v>705189100</v>
      </c>
      <c r="E38" s="48">
        <v>686308880</v>
      </c>
      <c r="F38" s="48">
        <v>667428660</v>
      </c>
      <c r="G38" s="48">
        <v>648548440</v>
      </c>
      <c r="H38" s="48">
        <v>629668220</v>
      </c>
      <c r="I38" s="48">
        <v>610788000</v>
      </c>
      <c r="J38" s="48">
        <v>591907780</v>
      </c>
      <c r="K38" s="48">
        <v>573214637</v>
      </c>
      <c r="L38" s="48">
        <v>556139406</v>
      </c>
      <c r="M38" s="48">
        <v>539064175</v>
      </c>
      <c r="N38" s="48">
        <v>524647984</v>
      </c>
      <c r="O38" s="48">
        <v>511361477</v>
      </c>
      <c r="P38" s="48">
        <v>498091628</v>
      </c>
      <c r="Q38" s="48">
        <v>486202477</v>
      </c>
      <c r="R38" s="48">
        <v>474432304</v>
      </c>
      <c r="S38" s="48">
        <v>462764148</v>
      </c>
      <c r="T38" s="48">
        <v>451095992</v>
      </c>
      <c r="U38" s="48">
        <v>439427836</v>
      </c>
      <c r="V38" s="48">
        <v>428120985</v>
      </c>
      <c r="W38" s="48">
        <v>417643558</v>
      </c>
      <c r="X38" s="48">
        <v>407305937</v>
      </c>
      <c r="Y38" s="48">
        <v>397005154</v>
      </c>
      <c r="Z38" s="48">
        <v>386704371</v>
      </c>
      <c r="AA38" s="48">
        <v>376403588</v>
      </c>
      <c r="AB38" s="48">
        <v>366102805</v>
      </c>
      <c r="AC38" s="48">
        <v>355802022</v>
      </c>
      <c r="AD38" s="48">
        <v>345630234</v>
      </c>
      <c r="AE38" s="48">
        <v>335558071</v>
      </c>
      <c r="AF38" s="48">
        <v>325490111</v>
      </c>
    </row>
    <row r="39" spans="1:32" x14ac:dyDescent="0.2">
      <c r="A39" s="47" t="s">
        <v>5848</v>
      </c>
      <c r="B39" s="48">
        <v>75911261</v>
      </c>
      <c r="C39" s="48">
        <v>72659555</v>
      </c>
      <c r="D39" s="48">
        <v>69708820</v>
      </c>
      <c r="E39" s="48">
        <v>67152308</v>
      </c>
      <c r="F39" s="48">
        <v>64692042</v>
      </c>
      <c r="G39" s="48">
        <v>62231776</v>
      </c>
      <c r="H39" s="48">
        <v>59771510</v>
      </c>
      <c r="I39" s="48">
        <v>57311244</v>
      </c>
      <c r="J39" s="48">
        <v>54991269</v>
      </c>
      <c r="K39" s="48">
        <v>53260745</v>
      </c>
      <c r="L39" s="48">
        <v>51530221</v>
      </c>
      <c r="M39" s="48">
        <v>49799697</v>
      </c>
      <c r="N39" s="48">
        <v>48069173</v>
      </c>
      <c r="O39" s="48">
        <v>46338649</v>
      </c>
      <c r="P39" s="48">
        <v>44608125</v>
      </c>
      <c r="Q39" s="48">
        <v>43229736</v>
      </c>
      <c r="R39" s="48">
        <v>42234498</v>
      </c>
      <c r="S39" s="48">
        <v>41292481</v>
      </c>
      <c r="T39" s="48">
        <v>40374340</v>
      </c>
      <c r="U39" s="48">
        <v>39460185</v>
      </c>
      <c r="V39" s="48">
        <v>38585625</v>
      </c>
      <c r="W39" s="48">
        <v>37763949</v>
      </c>
      <c r="X39" s="48">
        <v>36942273</v>
      </c>
      <c r="Y39" s="48">
        <v>36120597</v>
      </c>
      <c r="Z39" s="48">
        <v>35298921</v>
      </c>
      <c r="AA39" s="48">
        <v>34477245</v>
      </c>
      <c r="AB39" s="48">
        <v>33689770</v>
      </c>
      <c r="AC39" s="48">
        <v>32915316</v>
      </c>
      <c r="AD39" s="48">
        <v>32140862</v>
      </c>
      <c r="AE39" s="48">
        <v>31366408</v>
      </c>
      <c r="AF39" s="48">
        <v>30591954</v>
      </c>
    </row>
    <row r="40" spans="1:32" x14ac:dyDescent="0.2">
      <c r="A40" s="47" t="s">
        <v>5944</v>
      </c>
      <c r="B40" s="48">
        <v>627577581</v>
      </c>
      <c r="C40" s="48">
        <v>621077837</v>
      </c>
      <c r="D40" s="48">
        <v>614578093</v>
      </c>
      <c r="E40" s="48">
        <v>608078349</v>
      </c>
      <c r="F40" s="48">
        <v>601578605</v>
      </c>
      <c r="G40" s="48">
        <v>595078861</v>
      </c>
      <c r="H40" s="48">
        <v>588579117</v>
      </c>
      <c r="I40" s="48">
        <v>582079373</v>
      </c>
      <c r="J40" s="48">
        <v>575579629</v>
      </c>
      <c r="K40" s="48">
        <v>569079885</v>
      </c>
      <c r="L40" s="48">
        <v>563236438</v>
      </c>
      <c r="M40" s="48">
        <v>557567236</v>
      </c>
      <c r="N40" s="48">
        <v>551898034</v>
      </c>
      <c r="O40" s="48">
        <v>546228832</v>
      </c>
      <c r="P40" s="48">
        <v>540559630</v>
      </c>
      <c r="Q40" s="48">
        <v>534890428</v>
      </c>
      <c r="R40" s="48">
        <v>529221226</v>
      </c>
      <c r="S40" s="48">
        <v>523552024</v>
      </c>
      <c r="T40" s="48">
        <v>517882822</v>
      </c>
      <c r="U40" s="48">
        <v>512213620</v>
      </c>
      <c r="V40" s="48">
        <v>506544418</v>
      </c>
      <c r="W40" s="48">
        <v>501280474</v>
      </c>
      <c r="X40" s="48">
        <v>496645025</v>
      </c>
      <c r="Y40" s="48">
        <v>492009576</v>
      </c>
      <c r="Z40" s="48">
        <v>487374127</v>
      </c>
      <c r="AA40" s="48">
        <v>482738678</v>
      </c>
      <c r="AB40" s="48">
        <v>478103229</v>
      </c>
      <c r="AC40" s="48">
        <v>473467780</v>
      </c>
      <c r="AD40" s="48">
        <v>468832331</v>
      </c>
      <c r="AE40" s="48">
        <v>464196882</v>
      </c>
      <c r="AF40" s="48">
        <v>459561433</v>
      </c>
    </row>
    <row r="41" spans="1:32" x14ac:dyDescent="0.2">
      <c r="A41" s="47" t="s">
        <v>5997</v>
      </c>
      <c r="B41" s="48">
        <v>290645480</v>
      </c>
      <c r="C41" s="48">
        <v>278377387</v>
      </c>
      <c r="D41" s="48">
        <v>266515751</v>
      </c>
      <c r="E41" s="48">
        <v>256895107</v>
      </c>
      <c r="F41" s="48">
        <v>248023775</v>
      </c>
      <c r="G41" s="48">
        <v>239448510</v>
      </c>
      <c r="H41" s="48">
        <v>230966482</v>
      </c>
      <c r="I41" s="48">
        <v>222642788</v>
      </c>
      <c r="J41" s="48">
        <v>215178552</v>
      </c>
      <c r="K41" s="48">
        <v>208273933</v>
      </c>
      <c r="L41" s="48">
        <v>201911233</v>
      </c>
      <c r="M41" s="48">
        <v>195854047</v>
      </c>
      <c r="N41" s="48">
        <v>189971875</v>
      </c>
      <c r="O41" s="48">
        <v>184170510</v>
      </c>
      <c r="P41" s="48">
        <v>178436707</v>
      </c>
      <c r="Q41" s="48">
        <v>172830300</v>
      </c>
      <c r="R41" s="48">
        <v>167933242</v>
      </c>
      <c r="S41" s="48">
        <v>163273425</v>
      </c>
      <c r="T41" s="48">
        <v>158852470</v>
      </c>
      <c r="U41" s="48">
        <v>154431515</v>
      </c>
      <c r="V41" s="48">
        <v>150010560</v>
      </c>
      <c r="W41" s="48">
        <v>145589605</v>
      </c>
      <c r="X41" s="48">
        <v>141168650</v>
      </c>
      <c r="Y41" s="48">
        <v>136747695</v>
      </c>
      <c r="Z41" s="48">
        <v>132326740</v>
      </c>
      <c r="AA41" s="48">
        <v>127905785</v>
      </c>
      <c r="AB41" s="48">
        <v>123484830</v>
      </c>
      <c r="AC41" s="48">
        <v>119063875</v>
      </c>
      <c r="AD41" s="48">
        <v>115015185</v>
      </c>
      <c r="AE41" s="48">
        <v>111044578</v>
      </c>
      <c r="AF41" s="48">
        <v>107691438</v>
      </c>
    </row>
    <row r="42" spans="1:32" x14ac:dyDescent="0.2">
      <c r="A42" s="47" t="s">
        <v>6226</v>
      </c>
      <c r="B42" s="48">
        <v>38562122</v>
      </c>
      <c r="C42" s="48">
        <v>37617891</v>
      </c>
      <c r="D42" s="48">
        <v>36673660</v>
      </c>
      <c r="E42" s="48">
        <v>35729429</v>
      </c>
      <c r="F42" s="48">
        <v>34816605</v>
      </c>
      <c r="G42" s="48">
        <v>33961454</v>
      </c>
      <c r="H42" s="48">
        <v>33106303</v>
      </c>
      <c r="I42" s="48">
        <v>32251152</v>
      </c>
      <c r="J42" s="48">
        <v>31396001</v>
      </c>
      <c r="K42" s="48">
        <v>30540850</v>
      </c>
      <c r="L42" s="48">
        <v>29685699</v>
      </c>
      <c r="M42" s="48">
        <v>28830548</v>
      </c>
      <c r="N42" s="48">
        <v>27975397</v>
      </c>
      <c r="O42" s="48">
        <v>27120246</v>
      </c>
      <c r="P42" s="48">
        <v>26265095</v>
      </c>
      <c r="Q42" s="48">
        <v>25409944</v>
      </c>
      <c r="R42" s="48">
        <v>24554793</v>
      </c>
      <c r="S42" s="48">
        <v>23699642</v>
      </c>
      <c r="T42" s="48">
        <v>22844491</v>
      </c>
      <c r="U42" s="48">
        <v>21989340</v>
      </c>
      <c r="V42" s="48">
        <v>21134189</v>
      </c>
      <c r="W42" s="48">
        <v>20279038</v>
      </c>
      <c r="X42" s="48">
        <v>19423887</v>
      </c>
      <c r="Y42" s="48">
        <v>18568736</v>
      </c>
      <c r="Z42" s="48">
        <v>17713585</v>
      </c>
      <c r="AA42" s="48">
        <v>16858434</v>
      </c>
      <c r="AB42" s="48">
        <v>16003283</v>
      </c>
      <c r="AC42" s="48">
        <v>15148132</v>
      </c>
      <c r="AD42" s="48">
        <v>14292981</v>
      </c>
      <c r="AE42" s="48">
        <v>13437830</v>
      </c>
      <c r="AF42" s="48">
        <v>12582679</v>
      </c>
    </row>
    <row r="43" spans="1:32" x14ac:dyDescent="0.2">
      <c r="A43" s="47" t="s">
        <v>6341</v>
      </c>
      <c r="B43" s="48">
        <v>565013</v>
      </c>
      <c r="C43" s="48">
        <v>0</v>
      </c>
      <c r="D43" s="48">
        <v>0</v>
      </c>
      <c r="E43" s="48">
        <v>0</v>
      </c>
      <c r="F43" s="48">
        <v>0</v>
      </c>
      <c r="G43" s="48">
        <v>0</v>
      </c>
      <c r="H43" s="48">
        <v>0</v>
      </c>
      <c r="I43" s="48">
        <v>0</v>
      </c>
      <c r="J43" s="48">
        <v>0</v>
      </c>
      <c r="K43" s="48">
        <v>0</v>
      </c>
      <c r="L43" s="48">
        <v>0</v>
      </c>
      <c r="M43" s="48">
        <v>0</v>
      </c>
      <c r="N43" s="48">
        <v>0</v>
      </c>
      <c r="O43" s="48">
        <v>0</v>
      </c>
      <c r="P43" s="48">
        <v>0</v>
      </c>
      <c r="Q43" s="48">
        <v>0</v>
      </c>
      <c r="R43" s="48">
        <v>0</v>
      </c>
      <c r="S43" s="48">
        <v>0</v>
      </c>
      <c r="T43" s="48">
        <v>0</v>
      </c>
      <c r="U43" s="48">
        <v>0</v>
      </c>
      <c r="V43" s="48">
        <v>0</v>
      </c>
      <c r="W43" s="48">
        <v>0</v>
      </c>
      <c r="X43" s="48">
        <v>0</v>
      </c>
      <c r="Y43" s="48">
        <v>0</v>
      </c>
      <c r="Z43" s="48">
        <v>0</v>
      </c>
      <c r="AA43" s="48">
        <v>0</v>
      </c>
      <c r="AB43" s="48">
        <v>0</v>
      </c>
      <c r="AC43" s="48">
        <v>0</v>
      </c>
      <c r="AD43" s="48">
        <v>0</v>
      </c>
      <c r="AE43" s="48">
        <v>0</v>
      </c>
      <c r="AF43" s="48">
        <v>0</v>
      </c>
    </row>
    <row r="44" spans="1:32" x14ac:dyDescent="0.2">
      <c r="A44" s="47" t="s">
        <v>6360</v>
      </c>
      <c r="B44" s="48">
        <v>205556923</v>
      </c>
      <c r="C44" s="48">
        <v>200356203</v>
      </c>
      <c r="D44" s="48">
        <v>195155483</v>
      </c>
      <c r="E44" s="48">
        <v>189954763</v>
      </c>
      <c r="F44" s="48">
        <v>184910693</v>
      </c>
      <c r="G44" s="48">
        <v>180150138</v>
      </c>
      <c r="H44" s="48">
        <v>175389583</v>
      </c>
      <c r="I44" s="48">
        <v>170767292</v>
      </c>
      <c r="J44" s="48">
        <v>166209111</v>
      </c>
      <c r="K44" s="48">
        <v>161650930</v>
      </c>
      <c r="L44" s="48">
        <v>157092749</v>
      </c>
      <c r="M44" s="48">
        <v>152534568</v>
      </c>
      <c r="N44" s="48">
        <v>147976387</v>
      </c>
      <c r="O44" s="48">
        <v>143466955</v>
      </c>
      <c r="P44" s="48">
        <v>138984315</v>
      </c>
      <c r="Q44" s="48">
        <v>134525307</v>
      </c>
      <c r="R44" s="48">
        <v>130136909</v>
      </c>
      <c r="S44" s="48">
        <v>125748511</v>
      </c>
      <c r="T44" s="48">
        <v>121360113</v>
      </c>
      <c r="U44" s="48">
        <v>117481539</v>
      </c>
      <c r="V44" s="48">
        <v>113942903</v>
      </c>
      <c r="W44" s="48">
        <v>110404267</v>
      </c>
      <c r="X44" s="48">
        <v>106865631</v>
      </c>
      <c r="Y44" s="48">
        <v>103326995</v>
      </c>
      <c r="Z44" s="48">
        <v>99788359</v>
      </c>
      <c r="AA44" s="48">
        <v>96249723</v>
      </c>
      <c r="AB44" s="48">
        <v>92758886</v>
      </c>
      <c r="AC44" s="48">
        <v>89671479</v>
      </c>
      <c r="AD44" s="48">
        <v>87264580</v>
      </c>
      <c r="AE44" s="48">
        <v>85002897</v>
      </c>
      <c r="AF44" s="48">
        <v>82741214</v>
      </c>
    </row>
    <row r="45" spans="1:32" x14ac:dyDescent="0.2">
      <c r="A45" s="47" t="s">
        <v>6516</v>
      </c>
      <c r="B45" s="48">
        <v>11008856</v>
      </c>
      <c r="C45" s="48">
        <v>10653715</v>
      </c>
      <c r="D45" s="48">
        <v>10298574</v>
      </c>
      <c r="E45" s="48">
        <v>9943433</v>
      </c>
      <c r="F45" s="48">
        <v>9588292</v>
      </c>
      <c r="G45" s="48">
        <v>9233151</v>
      </c>
      <c r="H45" s="48">
        <v>8962745</v>
      </c>
      <c r="I45" s="48">
        <v>8746833</v>
      </c>
      <c r="J45" s="48">
        <v>8530921</v>
      </c>
      <c r="K45" s="48">
        <v>8315009</v>
      </c>
      <c r="L45" s="48">
        <v>8114138</v>
      </c>
      <c r="M45" s="48">
        <v>7952272</v>
      </c>
      <c r="N45" s="48">
        <v>7790406</v>
      </c>
      <c r="O45" s="48">
        <v>7628540</v>
      </c>
      <c r="P45" s="48">
        <v>7466674</v>
      </c>
      <c r="Q45" s="48">
        <v>7304808</v>
      </c>
      <c r="R45" s="48">
        <v>7142942</v>
      </c>
      <c r="S45" s="48">
        <v>6981076</v>
      </c>
      <c r="T45" s="48">
        <v>6819210</v>
      </c>
      <c r="U45" s="48">
        <v>6657344</v>
      </c>
      <c r="V45" s="48">
        <v>6495478</v>
      </c>
      <c r="W45" s="48">
        <v>6333612</v>
      </c>
      <c r="X45" s="48">
        <v>6171746</v>
      </c>
      <c r="Y45" s="48">
        <v>6009880</v>
      </c>
      <c r="Z45" s="48">
        <v>5848014</v>
      </c>
      <c r="AA45" s="48">
        <v>5686148</v>
      </c>
      <c r="AB45" s="48">
        <v>5524282</v>
      </c>
      <c r="AC45" s="48">
        <v>5362416</v>
      </c>
      <c r="AD45" s="48">
        <v>5200550</v>
      </c>
      <c r="AE45" s="48">
        <v>5038684</v>
      </c>
      <c r="AF45" s="48">
        <v>4876818</v>
      </c>
    </row>
    <row r="46" spans="1:32" x14ac:dyDescent="0.2">
      <c r="A46" s="47" t="s">
        <v>6550</v>
      </c>
      <c r="B46" s="48">
        <v>228273238</v>
      </c>
      <c r="C46" s="48">
        <v>221354067</v>
      </c>
      <c r="D46" s="48">
        <v>214434896</v>
      </c>
      <c r="E46" s="48">
        <v>207515725</v>
      </c>
      <c r="F46" s="48">
        <v>200596554</v>
      </c>
      <c r="G46" s="48">
        <v>193790743</v>
      </c>
      <c r="H46" s="48">
        <v>187287470</v>
      </c>
      <c r="I46" s="48">
        <v>180907076</v>
      </c>
      <c r="J46" s="48">
        <v>174693407</v>
      </c>
      <c r="K46" s="48">
        <v>168609428</v>
      </c>
      <c r="L46" s="48">
        <v>162577859</v>
      </c>
      <c r="M46" s="48">
        <v>156755201</v>
      </c>
      <c r="N46" s="48">
        <v>151686718</v>
      </c>
      <c r="O46" s="48">
        <v>147056394</v>
      </c>
      <c r="P46" s="48">
        <v>142876297</v>
      </c>
      <c r="Q46" s="48">
        <v>138749316</v>
      </c>
      <c r="R46" s="48">
        <v>135145033</v>
      </c>
      <c r="S46" s="48">
        <v>131540750</v>
      </c>
      <c r="T46" s="48">
        <v>127936467</v>
      </c>
      <c r="U46" s="48">
        <v>124332184</v>
      </c>
      <c r="V46" s="48">
        <v>120727901</v>
      </c>
      <c r="W46" s="48">
        <v>117389877</v>
      </c>
      <c r="X46" s="48">
        <v>114444655</v>
      </c>
      <c r="Y46" s="48">
        <v>111812066</v>
      </c>
      <c r="Z46" s="48">
        <v>109605716</v>
      </c>
      <c r="AA46" s="48">
        <v>107399366</v>
      </c>
      <c r="AB46" s="48">
        <v>105193016</v>
      </c>
      <c r="AC46" s="48">
        <v>102986666</v>
      </c>
      <c r="AD46" s="48">
        <v>100780316</v>
      </c>
      <c r="AE46" s="48">
        <v>98573966</v>
      </c>
      <c r="AF46" s="48">
        <v>96367616</v>
      </c>
    </row>
    <row r="47" spans="1:32" x14ac:dyDescent="0.2">
      <c r="A47" s="47" t="s">
        <v>6890</v>
      </c>
      <c r="B47" s="48">
        <v>1450936346</v>
      </c>
      <c r="C47" s="48">
        <v>1418300059</v>
      </c>
      <c r="D47" s="48">
        <v>1387756012</v>
      </c>
      <c r="E47" s="48">
        <v>1357639069</v>
      </c>
      <c r="F47" s="48">
        <v>1327900313</v>
      </c>
      <c r="G47" s="48">
        <v>1298293958</v>
      </c>
      <c r="H47" s="48">
        <v>1269572817</v>
      </c>
      <c r="I47" s="48">
        <v>1240851676</v>
      </c>
      <c r="J47" s="48">
        <v>1212130535</v>
      </c>
      <c r="K47" s="48">
        <v>1183541073</v>
      </c>
      <c r="L47" s="48">
        <v>1156583145</v>
      </c>
      <c r="M47" s="48">
        <v>1129992667</v>
      </c>
      <c r="N47" s="48">
        <v>1103861309</v>
      </c>
      <c r="O47" s="48">
        <v>1078444047</v>
      </c>
      <c r="P47" s="48">
        <v>1055959908</v>
      </c>
      <c r="Q47" s="48">
        <v>1034808458</v>
      </c>
      <c r="R47" s="48">
        <v>1014549349</v>
      </c>
      <c r="S47" s="48">
        <v>994734657</v>
      </c>
      <c r="T47" s="48">
        <v>975796105</v>
      </c>
      <c r="U47" s="48">
        <v>957355619</v>
      </c>
      <c r="V47" s="48">
        <v>939025899</v>
      </c>
      <c r="W47" s="48">
        <v>920877593</v>
      </c>
      <c r="X47" s="48">
        <v>903128048</v>
      </c>
      <c r="Y47" s="48">
        <v>885645157</v>
      </c>
      <c r="Z47" s="48">
        <v>869396586</v>
      </c>
      <c r="AA47" s="48">
        <v>854222482</v>
      </c>
      <c r="AB47" s="48">
        <v>839852665</v>
      </c>
      <c r="AC47" s="48">
        <v>826270689</v>
      </c>
      <c r="AD47" s="48">
        <v>813095564</v>
      </c>
      <c r="AE47" s="48">
        <v>801073239</v>
      </c>
      <c r="AF47" s="48">
        <v>789237836</v>
      </c>
    </row>
    <row r="48" spans="1:32" x14ac:dyDescent="0.2">
      <c r="A48" s="47" t="s">
        <v>7277</v>
      </c>
      <c r="B48" s="48">
        <v>777369105</v>
      </c>
      <c r="C48" s="48">
        <v>774556907</v>
      </c>
      <c r="D48" s="48">
        <v>771744709</v>
      </c>
      <c r="E48" s="48">
        <v>768932511</v>
      </c>
      <c r="F48" s="48">
        <v>766120313</v>
      </c>
      <c r="G48" s="48">
        <v>763308115</v>
      </c>
      <c r="H48" s="48">
        <v>760495917</v>
      </c>
      <c r="I48" s="48">
        <v>757683719</v>
      </c>
      <c r="J48" s="48">
        <v>754871521</v>
      </c>
      <c r="K48" s="48">
        <v>752059323</v>
      </c>
      <c r="L48" s="48">
        <v>749247125</v>
      </c>
      <c r="M48" s="48">
        <v>746434927</v>
      </c>
      <c r="N48" s="48">
        <v>743622729</v>
      </c>
      <c r="O48" s="48">
        <v>741094206</v>
      </c>
      <c r="P48" s="48">
        <v>738676188</v>
      </c>
      <c r="Q48" s="48">
        <v>736258170</v>
      </c>
      <c r="R48" s="48">
        <v>733995104</v>
      </c>
      <c r="S48" s="48">
        <v>731892927</v>
      </c>
      <c r="T48" s="48">
        <v>729790750</v>
      </c>
      <c r="U48" s="48">
        <v>727820344</v>
      </c>
      <c r="V48" s="48">
        <v>725939533</v>
      </c>
      <c r="W48" s="48">
        <v>724084967</v>
      </c>
      <c r="X48" s="48">
        <v>722302876</v>
      </c>
      <c r="Y48" s="48">
        <v>720520785</v>
      </c>
      <c r="Z48" s="48">
        <v>718738694</v>
      </c>
      <c r="AA48" s="48">
        <v>716956603</v>
      </c>
      <c r="AB48" s="48">
        <v>715174512</v>
      </c>
      <c r="AC48" s="48">
        <v>713392421</v>
      </c>
      <c r="AD48" s="48">
        <v>711610330</v>
      </c>
      <c r="AE48" s="48">
        <v>709828239</v>
      </c>
      <c r="AF48" s="48">
        <v>708046148</v>
      </c>
    </row>
    <row r="49" spans="1:32" x14ac:dyDescent="0.2">
      <c r="A49" s="47" t="s">
        <v>7472</v>
      </c>
      <c r="B49" s="48">
        <v>382539139</v>
      </c>
      <c r="C49" s="48">
        <v>371676254</v>
      </c>
      <c r="D49" s="48">
        <v>360813369</v>
      </c>
      <c r="E49" s="48">
        <v>349950484</v>
      </c>
      <c r="F49" s="48">
        <v>339190446</v>
      </c>
      <c r="G49" s="48">
        <v>328469195</v>
      </c>
      <c r="H49" s="48">
        <v>317747944</v>
      </c>
      <c r="I49" s="48">
        <v>307026693</v>
      </c>
      <c r="J49" s="48">
        <v>296305442</v>
      </c>
      <c r="K49" s="48">
        <v>285584191</v>
      </c>
      <c r="L49" s="48">
        <v>275008091</v>
      </c>
      <c r="M49" s="48">
        <v>265265442</v>
      </c>
      <c r="N49" s="48">
        <v>255522793</v>
      </c>
      <c r="O49" s="48">
        <v>246447447</v>
      </c>
      <c r="P49" s="48">
        <v>239108049</v>
      </c>
      <c r="Q49" s="48">
        <v>232043078</v>
      </c>
      <c r="R49" s="48">
        <v>225113917</v>
      </c>
      <c r="S49" s="48">
        <v>218184756</v>
      </c>
      <c r="T49" s="48">
        <v>211255595</v>
      </c>
      <c r="U49" s="48">
        <v>204465844</v>
      </c>
      <c r="V49" s="48">
        <v>197996985</v>
      </c>
      <c r="W49" s="48">
        <v>191559170</v>
      </c>
      <c r="X49" s="48">
        <v>185121355</v>
      </c>
      <c r="Y49" s="48">
        <v>178683540</v>
      </c>
      <c r="Z49" s="48">
        <v>172245725</v>
      </c>
      <c r="AA49" s="48">
        <v>165978907</v>
      </c>
      <c r="AB49" s="48">
        <v>159734414</v>
      </c>
      <c r="AC49" s="48">
        <v>153489921</v>
      </c>
      <c r="AD49" s="48">
        <v>147245428</v>
      </c>
      <c r="AE49" s="48">
        <v>141000935</v>
      </c>
      <c r="AF49" s="48">
        <v>134789552</v>
      </c>
    </row>
    <row r="50" spans="1:32" x14ac:dyDescent="0.2">
      <c r="A50" s="47" t="s">
        <v>7436</v>
      </c>
      <c r="B50" s="48">
        <v>9165394</v>
      </c>
      <c r="C50" s="48">
        <v>8591004</v>
      </c>
      <c r="D50" s="48">
        <v>8016614</v>
      </c>
      <c r="E50" s="48">
        <v>7442224</v>
      </c>
      <c r="F50" s="48">
        <v>6867834</v>
      </c>
      <c r="G50" s="48">
        <v>6293444</v>
      </c>
      <c r="H50" s="48">
        <v>5719054</v>
      </c>
      <c r="I50" s="48">
        <v>5144664</v>
      </c>
      <c r="J50" s="48">
        <v>4570274</v>
      </c>
      <c r="K50" s="48">
        <v>3995884</v>
      </c>
      <c r="L50" s="48">
        <v>3421494</v>
      </c>
      <c r="M50" s="48">
        <v>2847104</v>
      </c>
      <c r="N50" s="48">
        <v>2272714</v>
      </c>
      <c r="O50" s="48">
        <v>1698324</v>
      </c>
      <c r="P50" s="48">
        <v>1123934</v>
      </c>
      <c r="Q50" s="48">
        <v>549544</v>
      </c>
      <c r="R50" s="48">
        <v>0</v>
      </c>
      <c r="S50" s="48">
        <v>0</v>
      </c>
      <c r="T50" s="48">
        <v>0</v>
      </c>
      <c r="U50" s="48">
        <v>0</v>
      </c>
      <c r="V50" s="48">
        <v>0</v>
      </c>
      <c r="W50" s="48">
        <v>0</v>
      </c>
      <c r="X50" s="48">
        <v>0</v>
      </c>
      <c r="Y50" s="48">
        <v>0</v>
      </c>
      <c r="Z50" s="48">
        <v>0</v>
      </c>
      <c r="AA50" s="48">
        <v>0</v>
      </c>
      <c r="AB50" s="48">
        <v>0</v>
      </c>
      <c r="AC50" s="48">
        <v>0</v>
      </c>
      <c r="AD50" s="48">
        <v>0</v>
      </c>
      <c r="AE50" s="48">
        <v>0</v>
      </c>
      <c r="AF50" s="48">
        <v>0</v>
      </c>
    </row>
    <row r="51" spans="1:32" x14ac:dyDescent="0.2">
      <c r="A51" s="47" t="s">
        <v>7718</v>
      </c>
      <c r="B51" s="48">
        <v>278587749</v>
      </c>
      <c r="C51" s="48">
        <v>272691852</v>
      </c>
      <c r="D51" s="48">
        <v>266891717</v>
      </c>
      <c r="E51" s="48">
        <v>261091582</v>
      </c>
      <c r="F51" s="48">
        <v>255291447</v>
      </c>
      <c r="G51" s="48">
        <v>249491312</v>
      </c>
      <c r="H51" s="48">
        <v>243691177</v>
      </c>
      <c r="I51" s="48">
        <v>237891042</v>
      </c>
      <c r="J51" s="48">
        <v>232090907</v>
      </c>
      <c r="K51" s="48">
        <v>226290772</v>
      </c>
      <c r="L51" s="48">
        <v>221027219</v>
      </c>
      <c r="M51" s="48">
        <v>216481002</v>
      </c>
      <c r="N51" s="48">
        <v>211934785</v>
      </c>
      <c r="O51" s="48">
        <v>207388568</v>
      </c>
      <c r="P51" s="48">
        <v>202842351</v>
      </c>
      <c r="Q51" s="48">
        <v>198296134</v>
      </c>
      <c r="R51" s="48">
        <v>193749917</v>
      </c>
      <c r="S51" s="48">
        <v>189203700</v>
      </c>
      <c r="T51" s="48">
        <v>184657483</v>
      </c>
      <c r="U51" s="48">
        <v>180111266</v>
      </c>
      <c r="V51" s="48">
        <v>175565049</v>
      </c>
      <c r="W51" s="48">
        <v>171018832</v>
      </c>
      <c r="X51" s="48">
        <v>166472615</v>
      </c>
      <c r="Y51" s="48">
        <v>161926398</v>
      </c>
      <c r="Z51" s="48">
        <v>157715014</v>
      </c>
      <c r="AA51" s="48">
        <v>154141719</v>
      </c>
      <c r="AB51" s="48">
        <v>150568424</v>
      </c>
      <c r="AC51" s="48">
        <v>146995129</v>
      </c>
      <c r="AD51" s="48">
        <v>143421834</v>
      </c>
      <c r="AE51" s="48">
        <v>139848539</v>
      </c>
      <c r="AF51" s="48">
        <v>136275244</v>
      </c>
    </row>
    <row r="52" spans="1:32" x14ac:dyDescent="0.2">
      <c r="A52" s="47" t="s">
        <v>7950</v>
      </c>
      <c r="B52" s="48">
        <v>86721545</v>
      </c>
      <c r="C52" s="48">
        <v>80557797</v>
      </c>
      <c r="D52" s="48">
        <v>74714605</v>
      </c>
      <c r="E52" s="48">
        <v>68871413</v>
      </c>
      <c r="F52" s="48">
        <v>63028221</v>
      </c>
      <c r="G52" s="48">
        <v>58152700</v>
      </c>
      <c r="H52" s="48">
        <v>53631323</v>
      </c>
      <c r="I52" s="48">
        <v>49245267</v>
      </c>
      <c r="J52" s="48">
        <v>44928838</v>
      </c>
      <c r="K52" s="48">
        <v>40612409</v>
      </c>
      <c r="L52" s="48">
        <v>36550431</v>
      </c>
      <c r="M52" s="48">
        <v>33131404</v>
      </c>
      <c r="N52" s="48">
        <v>29712377</v>
      </c>
      <c r="O52" s="48">
        <v>26695650</v>
      </c>
      <c r="P52" s="48">
        <v>24082115</v>
      </c>
      <c r="Q52" s="48">
        <v>21687530</v>
      </c>
      <c r="R52" s="48">
        <v>19657684</v>
      </c>
      <c r="S52" s="48">
        <v>17769733</v>
      </c>
      <c r="T52" s="48">
        <v>15881782</v>
      </c>
      <c r="U52" s="48">
        <v>14254047</v>
      </c>
      <c r="V52" s="48">
        <v>12630134</v>
      </c>
      <c r="W52" s="48">
        <v>11006221</v>
      </c>
      <c r="X52" s="48">
        <v>9582162</v>
      </c>
      <c r="Y52" s="48">
        <v>8596634</v>
      </c>
      <c r="Z52" s="48">
        <v>7813810</v>
      </c>
      <c r="AA52" s="48">
        <v>7074593</v>
      </c>
      <c r="AB52" s="48">
        <v>6335376</v>
      </c>
      <c r="AC52" s="48">
        <v>5596159</v>
      </c>
      <c r="AD52" s="48">
        <v>5032876</v>
      </c>
      <c r="AE52" s="48">
        <v>4493743</v>
      </c>
      <c r="AF52" s="48">
        <v>3954610</v>
      </c>
    </row>
    <row r="53" spans="1:32" x14ac:dyDescent="0.2">
      <c r="A53" s="47" t="s">
        <v>7881</v>
      </c>
      <c r="B53" s="48">
        <v>64390425</v>
      </c>
      <c r="C53" s="48">
        <v>62664872</v>
      </c>
      <c r="D53" s="48">
        <v>60939319</v>
      </c>
      <c r="E53" s="48">
        <v>59213766</v>
      </c>
      <c r="F53" s="48">
        <v>57644748</v>
      </c>
      <c r="G53" s="48">
        <v>56105251</v>
      </c>
      <c r="H53" s="48">
        <v>54565754</v>
      </c>
      <c r="I53" s="48">
        <v>53026257</v>
      </c>
      <c r="J53" s="48">
        <v>51486760</v>
      </c>
      <c r="K53" s="48">
        <v>49947263</v>
      </c>
      <c r="L53" s="48">
        <v>48407766</v>
      </c>
      <c r="M53" s="48">
        <v>46868269</v>
      </c>
      <c r="N53" s="48">
        <v>45328772</v>
      </c>
      <c r="O53" s="48">
        <v>43789275</v>
      </c>
      <c r="P53" s="48">
        <v>42249778</v>
      </c>
      <c r="Q53" s="48">
        <v>40710281</v>
      </c>
      <c r="R53" s="48">
        <v>39170784</v>
      </c>
      <c r="S53" s="48">
        <v>37631287</v>
      </c>
      <c r="T53" s="48">
        <v>36091790</v>
      </c>
      <c r="U53" s="48">
        <v>34552293</v>
      </c>
      <c r="V53" s="48">
        <v>33012796</v>
      </c>
      <c r="W53" s="48">
        <v>31473299</v>
      </c>
      <c r="X53" s="48">
        <v>29933802</v>
      </c>
      <c r="Y53" s="48">
        <v>28394305</v>
      </c>
      <c r="Z53" s="48">
        <v>26854808</v>
      </c>
      <c r="AA53" s="48">
        <v>25315311</v>
      </c>
      <c r="AB53" s="48">
        <v>23775814</v>
      </c>
      <c r="AC53" s="48">
        <v>22236317</v>
      </c>
      <c r="AD53" s="48">
        <v>20696820</v>
      </c>
      <c r="AE53" s="48">
        <v>19157323</v>
      </c>
      <c r="AF53" s="48">
        <v>17884513</v>
      </c>
    </row>
    <row r="54" spans="1:32" x14ac:dyDescent="0.2">
      <c r="A54" s="47" t="s">
        <v>8115</v>
      </c>
      <c r="B54" s="48">
        <v>10808198</v>
      </c>
      <c r="C54" s="48">
        <v>10560742</v>
      </c>
      <c r="D54" s="48">
        <v>10313286</v>
      </c>
      <c r="E54" s="48">
        <v>10065830</v>
      </c>
      <c r="F54" s="48">
        <v>9850288</v>
      </c>
      <c r="G54" s="48">
        <v>9661761</v>
      </c>
      <c r="H54" s="48">
        <v>9473234</v>
      </c>
      <c r="I54" s="48">
        <v>9284707</v>
      </c>
      <c r="J54" s="48">
        <v>9096180</v>
      </c>
      <c r="K54" s="48">
        <v>8907653</v>
      </c>
      <c r="L54" s="48">
        <v>8719126</v>
      </c>
      <c r="M54" s="48">
        <v>8530599</v>
      </c>
      <c r="N54" s="48">
        <v>8342072</v>
      </c>
      <c r="O54" s="48">
        <v>8153545</v>
      </c>
      <c r="P54" s="48">
        <v>7965018</v>
      </c>
      <c r="Q54" s="48">
        <v>7776491</v>
      </c>
      <c r="R54" s="48">
        <v>7587964</v>
      </c>
      <c r="S54" s="48">
        <v>7399437</v>
      </c>
      <c r="T54" s="48">
        <v>7210910</v>
      </c>
      <c r="U54" s="48">
        <v>7022383</v>
      </c>
      <c r="V54" s="48">
        <v>6833856</v>
      </c>
      <c r="W54" s="48">
        <v>6645329</v>
      </c>
      <c r="X54" s="48">
        <v>6456802</v>
      </c>
      <c r="Y54" s="48">
        <v>6268275</v>
      </c>
      <c r="Z54" s="48">
        <v>6164237</v>
      </c>
      <c r="AA54" s="48">
        <v>6103514</v>
      </c>
      <c r="AB54" s="48">
        <v>6042791</v>
      </c>
      <c r="AC54" s="48">
        <v>5982068</v>
      </c>
      <c r="AD54" s="48">
        <v>5921345</v>
      </c>
      <c r="AE54" s="48">
        <v>5860622</v>
      </c>
      <c r="AF54" s="48">
        <v>5799899</v>
      </c>
    </row>
    <row r="55" spans="1:32" x14ac:dyDescent="0.2">
      <c r="A55" s="47" t="s">
        <v>13321</v>
      </c>
      <c r="B55" s="48">
        <v>13968187177</v>
      </c>
      <c r="C55" s="48">
        <v>13636917775</v>
      </c>
      <c r="D55" s="48">
        <v>13310643812</v>
      </c>
      <c r="E55" s="48">
        <v>12990201584</v>
      </c>
      <c r="F55" s="48">
        <v>12678677310</v>
      </c>
      <c r="G55" s="48">
        <v>12379809416</v>
      </c>
      <c r="H55" s="48">
        <v>12088233157</v>
      </c>
      <c r="I55" s="48">
        <v>11803068469</v>
      </c>
      <c r="J55" s="48">
        <v>11524122851</v>
      </c>
      <c r="K55" s="48">
        <v>11253277383</v>
      </c>
      <c r="L55" s="48">
        <v>10994510998</v>
      </c>
      <c r="M55" s="48">
        <v>10747779090</v>
      </c>
      <c r="N55" s="48">
        <v>10508927065</v>
      </c>
      <c r="O55" s="48">
        <v>10279265811</v>
      </c>
      <c r="P55" s="48">
        <v>10061990008</v>
      </c>
      <c r="Q55" s="48">
        <v>9853690433</v>
      </c>
      <c r="R55" s="48">
        <v>9654618326</v>
      </c>
      <c r="S55" s="48">
        <v>9458982314</v>
      </c>
      <c r="T55" s="48">
        <v>9266676638</v>
      </c>
      <c r="U55" s="48">
        <v>9081248338</v>
      </c>
      <c r="V55" s="48">
        <v>8905329145</v>
      </c>
      <c r="W55" s="48">
        <v>8735692208</v>
      </c>
      <c r="X55" s="48">
        <v>8569843734</v>
      </c>
      <c r="Y55" s="48">
        <v>8406729316</v>
      </c>
      <c r="Z55" s="48">
        <v>8247445897</v>
      </c>
      <c r="AA55" s="48">
        <v>8094827755</v>
      </c>
      <c r="AB55" s="48">
        <v>7947195531</v>
      </c>
      <c r="AC55" s="48">
        <v>7803348488</v>
      </c>
      <c r="AD55" s="48">
        <v>7663066968</v>
      </c>
      <c r="AE55" s="48">
        <v>7527240279</v>
      </c>
      <c r="AF55" s="48">
        <v>7395019191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BE082-DC7C-4C4B-B467-DA058F3F540B}">
  <dimension ref="A3:AE58"/>
  <sheetViews>
    <sheetView tabSelected="1" topLeftCell="L1" workbookViewId="0">
      <selection activeCell="AA10" sqref="AA10"/>
    </sheetView>
  </sheetViews>
  <sheetFormatPr defaultRowHeight="12.75" x14ac:dyDescent="0.2"/>
  <cols>
    <col min="8" max="8" width="23.85546875" bestFit="1" customWidth="1"/>
    <col min="13" max="13" width="24.140625" customWidth="1"/>
    <col min="14" max="14" width="18.85546875" bestFit="1" customWidth="1"/>
    <col min="19" max="19" width="27.7109375" customWidth="1"/>
    <col min="22" max="22" width="13.140625" customWidth="1"/>
    <col min="23" max="23" width="18.42578125" customWidth="1"/>
    <col min="27" max="27" width="12.85546875" bestFit="1" customWidth="1"/>
    <col min="28" max="28" width="18" customWidth="1"/>
  </cols>
  <sheetData>
    <row r="3" spans="1:31" x14ac:dyDescent="0.2">
      <c r="E3" s="45" t="s">
        <v>13371</v>
      </c>
      <c r="J3" t="s">
        <v>13374</v>
      </c>
    </row>
    <row r="5" spans="1:31" ht="69" customHeight="1" x14ac:dyDescent="0.2">
      <c r="N5" t="s">
        <v>13372</v>
      </c>
      <c r="Q5" s="69" t="s">
        <v>13322</v>
      </c>
      <c r="R5" s="69" t="s">
        <v>13354</v>
      </c>
      <c r="S5" s="69" t="s">
        <v>13404</v>
      </c>
      <c r="T5" s="70" t="s">
        <v>13278</v>
      </c>
      <c r="U5" s="70" t="s">
        <v>13412</v>
      </c>
      <c r="V5" s="71" t="s">
        <v>13405</v>
      </c>
      <c r="W5" s="71" t="s">
        <v>13406</v>
      </c>
      <c r="X5" s="71" t="s">
        <v>13407</v>
      </c>
      <c r="Y5" s="71"/>
      <c r="Z5" s="70" t="s">
        <v>13279</v>
      </c>
      <c r="AA5" s="71" t="s">
        <v>13408</v>
      </c>
      <c r="AB5" s="71" t="s">
        <v>13409</v>
      </c>
      <c r="AC5" s="71" t="s">
        <v>13410</v>
      </c>
      <c r="AD5" s="71"/>
      <c r="AE5" s="71"/>
    </row>
    <row r="6" spans="1:31" ht="48.75" customHeight="1" thickBot="1" x14ac:dyDescent="0.25">
      <c r="E6">
        <v>2020</v>
      </c>
      <c r="F6">
        <v>2030</v>
      </c>
      <c r="G6">
        <v>2040</v>
      </c>
      <c r="H6">
        <v>2050</v>
      </c>
      <c r="J6">
        <v>2020</v>
      </c>
      <c r="K6">
        <v>2030</v>
      </c>
      <c r="L6">
        <v>2040</v>
      </c>
      <c r="M6">
        <v>2050</v>
      </c>
      <c r="Q6" t="s">
        <v>235</v>
      </c>
      <c r="R6">
        <v>47828380</v>
      </c>
      <c r="S6">
        <v>0</v>
      </c>
      <c r="T6">
        <f>R6/1000</f>
        <v>47828.38</v>
      </c>
      <c r="U6">
        <f>T6/1000</f>
        <v>47.828379999999996</v>
      </c>
      <c r="V6">
        <f>S6/1000</f>
        <v>0</v>
      </c>
      <c r="W6">
        <f>IF(T6-V6&gt;0, T6-V6, 0)</f>
        <v>47828.38</v>
      </c>
      <c r="X6">
        <f t="shared" ref="X6:X10" si="0">IF(T6=0,"",V6*100/T6)</f>
        <v>0</v>
      </c>
      <c r="Z6">
        <f>T6/$I$25</f>
        <v>47.40859344311199</v>
      </c>
      <c r="AA6">
        <f>V6/$I$29</f>
        <v>0</v>
      </c>
      <c r="AB6">
        <f>Z6-AA6</f>
        <v>47.40859344311199</v>
      </c>
      <c r="AC6">
        <f t="shared" ref="AC6:AC57" si="1">IF(Z6=0,"",AA6*100/Z6)</f>
        <v>0</v>
      </c>
    </row>
    <row r="7" spans="1:31" ht="16.5" thickTop="1" thickBot="1" x14ac:dyDescent="0.3">
      <c r="A7" s="75" t="s">
        <v>13278</v>
      </c>
      <c r="B7" s="75"/>
      <c r="C7" s="75"/>
      <c r="D7" s="75"/>
      <c r="E7">
        <v>1259895</v>
      </c>
      <c r="F7">
        <v>933904</v>
      </c>
      <c r="G7">
        <v>708433.8</v>
      </c>
      <c r="H7">
        <v>492700.5</v>
      </c>
      <c r="J7" s="56">
        <v>1259895</v>
      </c>
      <c r="K7" s="56">
        <v>933904</v>
      </c>
      <c r="L7" s="56">
        <v>708433.8</v>
      </c>
      <c r="M7" s="56">
        <v>492700.5</v>
      </c>
      <c r="Q7" t="s">
        <v>35</v>
      </c>
      <c r="R7">
        <v>219426371</v>
      </c>
      <c r="S7">
        <v>11678.647453003699</v>
      </c>
      <c r="T7">
        <f t="shared" ref="T7:T57" si="2">R7/1000</f>
        <v>219426.37100000001</v>
      </c>
      <c r="U7">
        <f t="shared" ref="U7:U57" si="3">T7/1000</f>
        <v>219.42637100000002</v>
      </c>
      <c r="V7">
        <f t="shared" ref="V7:V57" si="4">S7/1000</f>
        <v>11.6786474530037</v>
      </c>
      <c r="W7">
        <f t="shared" ref="W7:W57" si="5">IF(T7-V7&gt;0, T7-V7, 0)</f>
        <v>219414.69235254702</v>
      </c>
      <c r="X7">
        <f t="shared" si="0"/>
        <v>5.3223536440857875E-3</v>
      </c>
      <c r="Z7">
        <f t="shared" ref="Z7:Z57" si="6">T7/$I$25</f>
        <v>217.50048012156088</v>
      </c>
      <c r="AA7">
        <f t="shared" ref="AA7:AA57" si="7">V7/$I$29</f>
        <v>4.6434462537628179E-3</v>
      </c>
      <c r="AB7">
        <f t="shared" ref="AB7:AB57" si="8">Z7-AA7</f>
        <v>217.49583667530712</v>
      </c>
      <c r="AC7">
        <f t="shared" si="1"/>
        <v>2.1349131050964112E-3</v>
      </c>
    </row>
    <row r="8" spans="1:31" ht="14.25" thickTop="1" thickBot="1" x14ac:dyDescent="0.25">
      <c r="A8" s="73" t="s">
        <v>13281</v>
      </c>
      <c r="B8" s="73"/>
      <c r="C8" s="73"/>
      <c r="D8" s="73"/>
      <c r="E8">
        <v>1259894</v>
      </c>
      <c r="F8">
        <v>933876.6</v>
      </c>
      <c r="G8">
        <v>708357</v>
      </c>
      <c r="H8">
        <v>492565.3</v>
      </c>
      <c r="J8">
        <f>J7-J9</f>
        <v>1259894</v>
      </c>
      <c r="K8">
        <f t="shared" ref="K8:M8" si="9">K7-K9</f>
        <v>933876.6</v>
      </c>
      <c r="L8">
        <f t="shared" si="9"/>
        <v>708357</v>
      </c>
      <c r="M8">
        <f t="shared" si="9"/>
        <v>492565.3</v>
      </c>
      <c r="N8">
        <f>H8-M8</f>
        <v>0</v>
      </c>
      <c r="Q8" t="s">
        <v>377</v>
      </c>
      <c r="R8">
        <v>59127050</v>
      </c>
      <c r="S8">
        <v>6218.0168495759699</v>
      </c>
      <c r="T8">
        <f t="shared" si="2"/>
        <v>59127.05</v>
      </c>
      <c r="U8">
        <f t="shared" si="3"/>
        <v>59.127050000000004</v>
      </c>
      <c r="V8">
        <f t="shared" si="4"/>
        <v>6.21801684957597</v>
      </c>
      <c r="W8">
        <f t="shared" si="5"/>
        <v>59120.831983150427</v>
      </c>
      <c r="X8">
        <f t="shared" si="0"/>
        <v>1.0516365774338428E-2</v>
      </c>
      <c r="Z8">
        <f t="shared" si="6"/>
        <v>58.608095756965945</v>
      </c>
      <c r="AA8">
        <f t="shared" si="7"/>
        <v>2.4722920322910848E-3</v>
      </c>
      <c r="AB8">
        <f t="shared" si="8"/>
        <v>58.60562346493365</v>
      </c>
      <c r="AC8">
        <f t="shared" si="1"/>
        <v>4.2183456062846701E-3</v>
      </c>
    </row>
    <row r="9" spans="1:31" ht="32.25" thickTop="1" thickBot="1" x14ac:dyDescent="0.5">
      <c r="A9" s="73" t="s">
        <v>13359</v>
      </c>
      <c r="B9" s="73"/>
      <c r="C9" s="73"/>
      <c r="D9" s="73"/>
      <c r="E9">
        <f>E7-E8</f>
        <v>1</v>
      </c>
      <c r="F9">
        <f>F7-F8</f>
        <v>27.400000000023283</v>
      </c>
      <c r="G9">
        <f>G7-G8</f>
        <v>76.800000000046566</v>
      </c>
      <c r="H9" s="59">
        <f>H7-H8</f>
        <v>135.20000000001164</v>
      </c>
      <c r="J9" s="56">
        <v>1</v>
      </c>
      <c r="K9" s="56">
        <v>27.400000000023283</v>
      </c>
      <c r="L9" s="56">
        <v>76.800000000046566</v>
      </c>
      <c r="M9" s="56">
        <v>135.20000000001164</v>
      </c>
      <c r="Q9" t="s">
        <v>267</v>
      </c>
      <c r="R9">
        <v>437892881</v>
      </c>
      <c r="S9">
        <v>255699.149444271</v>
      </c>
      <c r="T9">
        <f t="shared" si="2"/>
        <v>437892.88099999999</v>
      </c>
      <c r="U9">
        <f t="shared" si="3"/>
        <v>437.89288099999999</v>
      </c>
      <c r="V9">
        <f t="shared" si="4"/>
        <v>255.699149444271</v>
      </c>
      <c r="W9">
        <f t="shared" si="5"/>
        <v>437637.1818505557</v>
      </c>
      <c r="X9">
        <f t="shared" si="0"/>
        <v>5.8393082084444985E-2</v>
      </c>
      <c r="Z9">
        <f t="shared" si="6"/>
        <v>434.04952388021547</v>
      </c>
      <c r="AA9">
        <f t="shared" si="7"/>
        <v>0.10166633271149597</v>
      </c>
      <c r="AB9">
        <f t="shared" si="8"/>
        <v>433.94785754750399</v>
      </c>
      <c r="AC9">
        <f t="shared" si="1"/>
        <v>2.3422749506241323E-2</v>
      </c>
    </row>
    <row r="10" spans="1:31" ht="31.5" thickTop="1" x14ac:dyDescent="0.45">
      <c r="A10" s="76" t="s">
        <v>13375</v>
      </c>
      <c r="B10" s="76"/>
      <c r="C10" s="76"/>
      <c r="D10" s="76"/>
      <c r="J10">
        <f>E9*100/E7</f>
        <v>7.9371693672885445E-5</v>
      </c>
      <c r="K10">
        <f>F9*100/F7</f>
        <v>2.9339204029561155E-3</v>
      </c>
      <c r="L10">
        <f>G9*100/G7</f>
        <v>1.0840815330952103E-2</v>
      </c>
      <c r="M10" s="58">
        <f>M9*100/M7</f>
        <v>2.7440605398210808E-2</v>
      </c>
      <c r="Q10" s="64" t="s">
        <v>478</v>
      </c>
      <c r="R10" s="64">
        <v>623912440</v>
      </c>
      <c r="S10" s="64">
        <v>1485704.46503963</v>
      </c>
      <c r="T10" s="64">
        <f t="shared" si="2"/>
        <v>623912.43999999994</v>
      </c>
      <c r="U10" s="64">
        <f t="shared" si="3"/>
        <v>623.91243999999995</v>
      </c>
      <c r="V10" s="64">
        <f t="shared" si="4"/>
        <v>1485.7044650396299</v>
      </c>
      <c r="W10" s="64">
        <f t="shared" si="5"/>
        <v>622426.73553496029</v>
      </c>
      <c r="X10" s="64">
        <f t="shared" si="0"/>
        <v>0.23812707838292663</v>
      </c>
      <c r="Y10" s="64"/>
      <c r="Z10" s="64">
        <f t="shared" si="6"/>
        <v>618.43640140142736</v>
      </c>
      <c r="AA10" s="64">
        <f t="shared" si="7"/>
        <v>0.59071813411172203</v>
      </c>
      <c r="AB10" s="64">
        <f t="shared" si="8"/>
        <v>617.84568326731562</v>
      </c>
      <c r="AC10" s="64">
        <f t="shared" si="1"/>
        <v>9.5518008444054475E-2</v>
      </c>
    </row>
    <row r="11" spans="1:31" x14ac:dyDescent="0.2">
      <c r="A11" s="45"/>
      <c r="Q11" t="s">
        <v>1458</v>
      </c>
      <c r="R11">
        <v>275944326</v>
      </c>
      <c r="S11">
        <v>62781.1600642228</v>
      </c>
      <c r="T11">
        <f t="shared" si="2"/>
        <v>275944.326</v>
      </c>
      <c r="U11">
        <f t="shared" si="3"/>
        <v>275.94432599999999</v>
      </c>
      <c r="V11">
        <f t="shared" si="4"/>
        <v>62.781160064222803</v>
      </c>
      <c r="W11">
        <f t="shared" si="5"/>
        <v>275881.54483993578</v>
      </c>
      <c r="X11">
        <f>IF(T11=0,"",V11*100/T11)</f>
        <v>2.2751386475046712E-2</v>
      </c>
      <c r="Z11">
        <f t="shared" si="6"/>
        <v>273.52238073435808</v>
      </c>
      <c r="AA11">
        <f t="shared" si="7"/>
        <v>2.4961875395264305E-2</v>
      </c>
      <c r="AB11">
        <f t="shared" si="8"/>
        <v>273.49741885896282</v>
      </c>
      <c r="AC11">
        <f t="shared" si="1"/>
        <v>9.1260815031830988E-3</v>
      </c>
    </row>
    <row r="12" spans="1:31" x14ac:dyDescent="0.2">
      <c r="A12" s="75" t="s">
        <v>13279</v>
      </c>
      <c r="B12" s="75"/>
      <c r="C12" s="75"/>
      <c r="D12" s="75"/>
      <c r="E12">
        <v>1248.8373300000001</v>
      </c>
      <c r="F12">
        <v>925.70719999999994</v>
      </c>
      <c r="G12">
        <v>702.21590000000003</v>
      </c>
      <c r="H12">
        <v>488.37610000000001</v>
      </c>
      <c r="J12">
        <f>J7/$I$25</f>
        <v>1248.8369841506149</v>
      </c>
      <c r="K12">
        <f t="shared" ref="K12:M12" si="10">K7/$I$25</f>
        <v>925.70718579420964</v>
      </c>
      <c r="L12">
        <f t="shared" si="10"/>
        <v>702.21592296370716</v>
      </c>
      <c r="M12">
        <f t="shared" si="10"/>
        <v>488.37610000000001</v>
      </c>
      <c r="N12">
        <f>H12-M12</f>
        <v>0</v>
      </c>
      <c r="Q12" t="s">
        <v>1579</v>
      </c>
      <c r="R12">
        <v>0</v>
      </c>
      <c r="S12">
        <v>102361.32049526399</v>
      </c>
      <c r="T12">
        <f t="shared" si="2"/>
        <v>0</v>
      </c>
      <c r="U12">
        <f t="shared" si="3"/>
        <v>0</v>
      </c>
      <c r="V12">
        <f t="shared" si="4"/>
        <v>102.361320495264</v>
      </c>
      <c r="W12">
        <f t="shared" si="5"/>
        <v>0</v>
      </c>
      <c r="X12" t="str">
        <f>IF(T12=0,"",V12*100/T12)</f>
        <v/>
      </c>
      <c r="Z12">
        <f t="shared" si="6"/>
        <v>0</v>
      </c>
      <c r="AA12">
        <f t="shared" si="7"/>
        <v>4.069900149796038E-2</v>
      </c>
      <c r="AB12">
        <f t="shared" si="8"/>
        <v>-4.069900149796038E-2</v>
      </c>
      <c r="AC12" t="str">
        <f t="shared" si="1"/>
        <v/>
      </c>
    </row>
    <row r="13" spans="1:31" ht="15" x14ac:dyDescent="0.25">
      <c r="A13" s="73" t="s">
        <v>13282</v>
      </c>
      <c r="B13" s="73"/>
      <c r="C13" s="73"/>
      <c r="D13" s="73"/>
      <c r="E13">
        <v>1248.818</v>
      </c>
      <c r="F13">
        <v>925.3777</v>
      </c>
      <c r="G13">
        <v>701.06150000000002</v>
      </c>
      <c r="H13">
        <v>484.36380000000003</v>
      </c>
      <c r="J13" s="57">
        <f>J12-J14</f>
        <v>1248.8365865492426</v>
      </c>
      <c r="K13" s="57">
        <f t="shared" ref="K13:M13" si="11">K12-K14</f>
        <v>925.69629151660899</v>
      </c>
      <c r="L13" s="57">
        <f t="shared" si="11"/>
        <v>702.18538717831552</v>
      </c>
      <c r="M13" s="57">
        <f t="shared" si="11"/>
        <v>488.32234429446692</v>
      </c>
      <c r="N13">
        <f>H13-M13</f>
        <v>-3.9585442944668898</v>
      </c>
      <c r="Q13" t="s">
        <v>1663</v>
      </c>
      <c r="R13">
        <v>0</v>
      </c>
      <c r="S13">
        <v>94463.528681305703</v>
      </c>
      <c r="T13">
        <f t="shared" si="2"/>
        <v>0</v>
      </c>
      <c r="U13">
        <f t="shared" si="3"/>
        <v>0</v>
      </c>
      <c r="V13">
        <f t="shared" si="4"/>
        <v>94.463528681305704</v>
      </c>
      <c r="W13">
        <f t="shared" si="5"/>
        <v>0</v>
      </c>
      <c r="X13" t="str">
        <f t="shared" ref="X13:X57" si="12">IF(T13=0,"",V13*100/T13)</f>
        <v/>
      </c>
      <c r="Z13">
        <f t="shared" si="6"/>
        <v>0</v>
      </c>
      <c r="AA13">
        <f t="shared" si="7"/>
        <v>3.7558828634698622E-2</v>
      </c>
      <c r="AB13">
        <f t="shared" si="8"/>
        <v>-3.7558828634698622E-2</v>
      </c>
      <c r="AC13" t="str">
        <f t="shared" si="1"/>
        <v/>
      </c>
    </row>
    <row r="14" spans="1:31" ht="30.75" x14ac:dyDescent="0.45">
      <c r="A14" s="73" t="s">
        <v>13368</v>
      </c>
      <c r="B14" s="73"/>
      <c r="C14" s="73"/>
      <c r="D14" s="73"/>
      <c r="E14">
        <f>E12-E13</f>
        <v>1.9330000000081782E-2</v>
      </c>
      <c r="F14">
        <f t="shared" ref="F14:H14" si="13">F12-F13</f>
        <v>0.32949999999993906</v>
      </c>
      <c r="G14">
        <f t="shared" si="13"/>
        <v>1.1544000000000096</v>
      </c>
      <c r="H14" s="59">
        <f t="shared" si="13"/>
        <v>4.012299999999982</v>
      </c>
      <c r="J14" s="55">
        <f>J9/$I$29</f>
        <v>3.976013722863552E-4</v>
      </c>
      <c r="K14" s="55">
        <f t="shared" ref="K14:M14" si="14">K9/$I$29</f>
        <v>1.0894277600655389E-2</v>
      </c>
      <c r="L14" s="55">
        <f t="shared" si="14"/>
        <v>3.0535785391610594E-2</v>
      </c>
      <c r="M14" s="55">
        <f t="shared" si="14"/>
        <v>5.3755705533119848E-2</v>
      </c>
      <c r="N14">
        <f>H14-M14</f>
        <v>3.9585442944668623</v>
      </c>
      <c r="Q14" t="s">
        <v>1682</v>
      </c>
      <c r="R14">
        <v>253627150</v>
      </c>
      <c r="S14">
        <v>364516.42381559103</v>
      </c>
      <c r="T14">
        <f t="shared" si="2"/>
        <v>253627.15</v>
      </c>
      <c r="U14">
        <f t="shared" si="3"/>
        <v>253.62715</v>
      </c>
      <c r="V14">
        <f t="shared" si="4"/>
        <v>364.51642381559105</v>
      </c>
      <c r="W14">
        <f t="shared" si="5"/>
        <v>253262.63357618439</v>
      </c>
      <c r="X14">
        <f t="shared" si="12"/>
        <v>0.14372137360514875</v>
      </c>
      <c r="Z14">
        <f t="shared" si="6"/>
        <v>251.40108112558238</v>
      </c>
      <c r="AA14">
        <f t="shared" si="7"/>
        <v>0.14493223032999364</v>
      </c>
      <c r="AB14">
        <f t="shared" si="8"/>
        <v>251.25614889525238</v>
      </c>
      <c r="AC14">
        <f t="shared" si="1"/>
        <v>5.7649803923315528E-2</v>
      </c>
    </row>
    <row r="15" spans="1:31" ht="30.75" x14ac:dyDescent="0.45">
      <c r="A15" s="74" t="s">
        <v>13411</v>
      </c>
      <c r="B15" s="74"/>
      <c r="C15" s="74"/>
      <c r="D15" s="74"/>
      <c r="J15">
        <f>E14*100/E12</f>
        <v>1.5478397014350765E-3</v>
      </c>
      <c r="K15">
        <f>F14*100/F12</f>
        <v>3.5594408253488696E-2</v>
      </c>
      <c r="L15">
        <f>G14*100/G12</f>
        <v>0.16439388512849248</v>
      </c>
      <c r="M15" s="58">
        <f>M14*100/M12</f>
        <v>1.1007030346718408E-2</v>
      </c>
      <c r="Q15" t="s">
        <v>1957</v>
      </c>
      <c r="R15">
        <v>212514293</v>
      </c>
      <c r="S15">
        <v>97395.699485051402</v>
      </c>
      <c r="T15">
        <f t="shared" si="2"/>
        <v>212514.29300000001</v>
      </c>
      <c r="U15">
        <f t="shared" si="3"/>
        <v>212.51429300000001</v>
      </c>
      <c r="V15">
        <f t="shared" si="4"/>
        <v>97.395699485051395</v>
      </c>
      <c r="W15">
        <f t="shared" si="5"/>
        <v>212416.89730051495</v>
      </c>
      <c r="X15">
        <f t="shared" si="12"/>
        <v>4.5830187753560361E-2</v>
      </c>
      <c r="Z15">
        <f t="shared" si="6"/>
        <v>210.64906897719263</v>
      </c>
      <c r="AA15">
        <f t="shared" si="7"/>
        <v>3.8724663770045895E-2</v>
      </c>
      <c r="AB15">
        <f t="shared" si="8"/>
        <v>210.61034431342259</v>
      </c>
      <c r="AC15">
        <f t="shared" si="1"/>
        <v>1.8383496285112318E-2</v>
      </c>
    </row>
    <row r="16" spans="1:31" x14ac:dyDescent="0.2">
      <c r="Q16" t="s">
        <v>2249</v>
      </c>
      <c r="R16">
        <v>6642233</v>
      </c>
      <c r="S16">
        <v>0</v>
      </c>
      <c r="T16">
        <f t="shared" si="2"/>
        <v>6642.2330000000002</v>
      </c>
      <c r="U16">
        <f t="shared" si="3"/>
        <v>6.6422330000000001</v>
      </c>
      <c r="V16">
        <f t="shared" si="4"/>
        <v>0</v>
      </c>
      <c r="W16">
        <f t="shared" si="5"/>
        <v>6642.2330000000002</v>
      </c>
      <c r="X16">
        <f t="shared" si="12"/>
        <v>0</v>
      </c>
      <c r="Z16">
        <f t="shared" si="6"/>
        <v>6.5839345562492833</v>
      </c>
      <c r="AA16">
        <f t="shared" si="7"/>
        <v>0</v>
      </c>
      <c r="AB16">
        <f t="shared" si="8"/>
        <v>6.5839345562492833</v>
      </c>
      <c r="AC16">
        <f t="shared" si="1"/>
        <v>0</v>
      </c>
    </row>
    <row r="17" spans="3:29" x14ac:dyDescent="0.2">
      <c r="Q17" t="s">
        <v>2255</v>
      </c>
      <c r="R17">
        <v>3423408</v>
      </c>
      <c r="S17">
        <v>0</v>
      </c>
      <c r="T17">
        <f t="shared" si="2"/>
        <v>3423.4079999999999</v>
      </c>
      <c r="U17">
        <f t="shared" si="3"/>
        <v>3.4234079999999998</v>
      </c>
      <c r="V17">
        <f t="shared" si="4"/>
        <v>0</v>
      </c>
      <c r="W17">
        <f t="shared" si="5"/>
        <v>3423.4079999999999</v>
      </c>
      <c r="X17">
        <f t="shared" si="12"/>
        <v>0</v>
      </c>
      <c r="Z17">
        <f t="shared" si="6"/>
        <v>3.3933609723326845</v>
      </c>
      <c r="AA17">
        <f t="shared" si="7"/>
        <v>0</v>
      </c>
      <c r="AB17">
        <f t="shared" si="8"/>
        <v>3.3933609723326845</v>
      </c>
      <c r="AC17">
        <f t="shared" si="1"/>
        <v>0</v>
      </c>
    </row>
    <row r="18" spans="3:29" x14ac:dyDescent="0.2">
      <c r="Q18" t="s">
        <v>2999</v>
      </c>
      <c r="R18">
        <v>58949891</v>
      </c>
      <c r="S18">
        <v>9523.4967997342701</v>
      </c>
      <c r="T18">
        <f t="shared" si="2"/>
        <v>58949.891000000003</v>
      </c>
      <c r="U18">
        <f t="shared" si="3"/>
        <v>58.949891000000001</v>
      </c>
      <c r="V18">
        <f t="shared" si="4"/>
        <v>9.5234967997342697</v>
      </c>
      <c r="W18">
        <f t="shared" si="5"/>
        <v>58940.367503200272</v>
      </c>
      <c r="X18">
        <f t="shared" si="12"/>
        <v>1.615524072764489E-2</v>
      </c>
      <c r="Z18">
        <f t="shared" si="6"/>
        <v>58.432491669899058</v>
      </c>
      <c r="AA18">
        <f t="shared" si="7"/>
        <v>3.7865553965390577E-3</v>
      </c>
      <c r="AB18">
        <f t="shared" si="8"/>
        <v>58.42870511450252</v>
      </c>
      <c r="AC18">
        <f t="shared" si="1"/>
        <v>6.4802223699963581E-3</v>
      </c>
    </row>
    <row r="19" spans="3:29" ht="15.75" thickBot="1" x14ac:dyDescent="0.25">
      <c r="C19" t="s">
        <v>13363</v>
      </c>
      <c r="D19" s="51">
        <v>1</v>
      </c>
      <c r="E19" s="52" t="s">
        <v>13358</v>
      </c>
      <c r="F19" s="52">
        <v>1000</v>
      </c>
      <c r="G19" t="s">
        <v>13362</v>
      </c>
      <c r="Q19" t="s">
        <v>2297</v>
      </c>
      <c r="R19">
        <v>57477871</v>
      </c>
      <c r="S19">
        <v>21162.0531585024</v>
      </c>
      <c r="T19">
        <f t="shared" si="2"/>
        <v>57477.870999999999</v>
      </c>
      <c r="U19">
        <f t="shared" si="3"/>
        <v>57.477871</v>
      </c>
      <c r="V19">
        <f t="shared" si="4"/>
        <v>21.162053158502399</v>
      </c>
      <c r="W19">
        <f t="shared" si="5"/>
        <v>57456.7089468415</v>
      </c>
      <c r="X19">
        <f t="shared" si="12"/>
        <v>3.681774009775414E-2</v>
      </c>
      <c r="Z19">
        <f t="shared" si="6"/>
        <v>56.973391492972098</v>
      </c>
      <c r="AA19">
        <f t="shared" si="7"/>
        <v>8.4140613762173511E-3</v>
      </c>
      <c r="AB19">
        <f t="shared" si="8"/>
        <v>56.964977431595884</v>
      </c>
      <c r="AC19">
        <f t="shared" si="1"/>
        <v>1.4768405312952556E-2</v>
      </c>
    </row>
    <row r="20" spans="3:29" ht="30.75" x14ac:dyDescent="0.45">
      <c r="C20" t="s">
        <v>13361</v>
      </c>
      <c r="D20">
        <v>1</v>
      </c>
      <c r="F20" s="53">
        <v>1.133</v>
      </c>
      <c r="G20" t="s">
        <v>13362</v>
      </c>
      <c r="Q20" t="s">
        <v>2410</v>
      </c>
      <c r="R20">
        <v>89034595</v>
      </c>
      <c r="S20">
        <v>114089.432564763</v>
      </c>
      <c r="T20">
        <f t="shared" si="2"/>
        <v>89034.595000000001</v>
      </c>
      <c r="U20">
        <f t="shared" si="3"/>
        <v>89.034594999999996</v>
      </c>
      <c r="V20">
        <f t="shared" si="4"/>
        <v>114.089432564763</v>
      </c>
      <c r="W20">
        <f t="shared" si="5"/>
        <v>88920.505567435233</v>
      </c>
      <c r="X20">
        <f t="shared" si="12"/>
        <v>0.12814056442303468</v>
      </c>
      <c r="Z20">
        <f t="shared" si="6"/>
        <v>88.253144194453824</v>
      </c>
      <c r="AA20">
        <f t="shared" si="7"/>
        <v>4.536211495112135E-2</v>
      </c>
      <c r="AB20">
        <f t="shared" si="8"/>
        <v>88.207782079502707</v>
      </c>
      <c r="AC20">
        <f t="shared" si="1"/>
        <v>5.1399998680128706E-2</v>
      </c>
    </row>
    <row r="21" spans="3:29" x14ac:dyDescent="0.2">
      <c r="C21" t="s">
        <v>13361</v>
      </c>
      <c r="D21">
        <v>1</v>
      </c>
      <c r="F21">
        <v>0.90718500000000002</v>
      </c>
      <c r="G21" t="s">
        <v>13364</v>
      </c>
      <c r="Q21" t="s">
        <v>2749</v>
      </c>
      <c r="R21">
        <v>62345816</v>
      </c>
      <c r="S21">
        <v>17908.188749067202</v>
      </c>
      <c r="T21">
        <f t="shared" si="2"/>
        <v>62345.815999999999</v>
      </c>
      <c r="U21">
        <f t="shared" si="3"/>
        <v>62.345815999999999</v>
      </c>
      <c r="V21">
        <f t="shared" si="4"/>
        <v>17.9081887490672</v>
      </c>
      <c r="W21">
        <f t="shared" si="5"/>
        <v>62327.907811250931</v>
      </c>
      <c r="X21">
        <f t="shared" si="12"/>
        <v>2.8723962405219305E-2</v>
      </c>
      <c r="Z21">
        <f t="shared" si="6"/>
        <v>61.798610858721673</v>
      </c>
      <c r="AA21">
        <f t="shared" si="7"/>
        <v>7.1203204217921857E-3</v>
      </c>
      <c r="AB21">
        <f t="shared" si="8"/>
        <v>61.791490538299882</v>
      </c>
      <c r="AC21">
        <f t="shared" si="1"/>
        <v>1.1521813068047776E-2</v>
      </c>
    </row>
    <row r="22" spans="3:29" x14ac:dyDescent="0.2">
      <c r="C22" t="s">
        <v>13364</v>
      </c>
      <c r="D22">
        <v>1</v>
      </c>
      <c r="F22">
        <v>1.1023099999999999</v>
      </c>
      <c r="G22" t="s">
        <v>13365</v>
      </c>
      <c r="Q22" t="s">
        <v>3111</v>
      </c>
      <c r="R22">
        <v>174184309</v>
      </c>
      <c r="S22">
        <v>6078.6048103405001</v>
      </c>
      <c r="T22">
        <f t="shared" si="2"/>
        <v>174184.30900000001</v>
      </c>
      <c r="U22">
        <f t="shared" si="3"/>
        <v>174.18430900000001</v>
      </c>
      <c r="V22">
        <f t="shared" si="4"/>
        <v>6.0786048103404999</v>
      </c>
      <c r="W22">
        <f t="shared" si="5"/>
        <v>174178.23039518966</v>
      </c>
      <c r="X22">
        <f t="shared" si="12"/>
        <v>3.4897545279698526E-3</v>
      </c>
      <c r="Z22">
        <f t="shared" si="6"/>
        <v>172.65550473485393</v>
      </c>
      <c r="AA22">
        <f t="shared" si="7"/>
        <v>2.4168616141778225E-3</v>
      </c>
      <c r="AB22">
        <f t="shared" si="8"/>
        <v>172.65308787323977</v>
      </c>
      <c r="AC22">
        <f t="shared" si="1"/>
        <v>1.3998172939167987E-3</v>
      </c>
    </row>
    <row r="23" spans="3:29" x14ac:dyDescent="0.2">
      <c r="Q23" t="s">
        <v>3241</v>
      </c>
      <c r="R23">
        <v>98404282</v>
      </c>
      <c r="S23">
        <v>88443.979492113504</v>
      </c>
      <c r="T23">
        <f t="shared" si="2"/>
        <v>98404.282000000007</v>
      </c>
      <c r="U23">
        <f t="shared" si="3"/>
        <v>98.404282000000009</v>
      </c>
      <c r="V23">
        <f t="shared" si="4"/>
        <v>88.443979492113499</v>
      </c>
      <c r="W23">
        <f t="shared" si="5"/>
        <v>98315.838020507887</v>
      </c>
      <c r="X23">
        <f t="shared" si="12"/>
        <v>8.9878181817447236E-2</v>
      </c>
      <c r="Z23">
        <f t="shared" si="6"/>
        <v>97.54059406568534</v>
      </c>
      <c r="AA23">
        <f t="shared" si="7"/>
        <v>3.5165447616530586E-2</v>
      </c>
      <c r="AB23">
        <f t="shared" si="8"/>
        <v>97.505428618068805</v>
      </c>
      <c r="AC23">
        <f t="shared" si="1"/>
        <v>3.6052115484194847E-2</v>
      </c>
    </row>
    <row r="24" spans="3:29" x14ac:dyDescent="0.2">
      <c r="C24" t="s">
        <v>13360</v>
      </c>
      <c r="I24" t="s">
        <v>13373</v>
      </c>
      <c r="Q24" t="s">
        <v>3393</v>
      </c>
      <c r="R24">
        <v>98657789</v>
      </c>
      <c r="S24">
        <v>54415.413303930203</v>
      </c>
      <c r="T24">
        <f t="shared" si="2"/>
        <v>98657.789000000004</v>
      </c>
      <c r="U24">
        <f t="shared" si="3"/>
        <v>98.657789000000008</v>
      </c>
      <c r="V24">
        <f t="shared" si="4"/>
        <v>54.415413303930201</v>
      </c>
      <c r="W24">
        <f t="shared" si="5"/>
        <v>98603.373586696078</v>
      </c>
      <c r="X24">
        <f t="shared" si="12"/>
        <v>5.5155719437347414E-2</v>
      </c>
      <c r="Z24">
        <f t="shared" si="6"/>
        <v>97.791876051359608</v>
      </c>
      <c r="AA24">
        <f t="shared" si="7"/>
        <v>2.1635643003171837E-2</v>
      </c>
      <c r="AB24">
        <f t="shared" si="8"/>
        <v>97.770240408356443</v>
      </c>
      <c r="AC24">
        <f t="shared" si="1"/>
        <v>2.2124172146783389E-2</v>
      </c>
    </row>
    <row r="25" spans="3:29" ht="15" x14ac:dyDescent="0.25">
      <c r="C25" s="54" t="s">
        <v>13366</v>
      </c>
      <c r="D25" s="54">
        <v>1</v>
      </c>
      <c r="E25" s="54"/>
      <c r="F25" s="54">
        <v>1009</v>
      </c>
      <c r="G25" s="54" t="s">
        <v>13367</v>
      </c>
      <c r="I25" s="54">
        <f>1*H7/H12</f>
        <v>1008.8546511592193</v>
      </c>
      <c r="Q25" t="s">
        <v>3752</v>
      </c>
      <c r="R25">
        <v>0</v>
      </c>
      <c r="S25">
        <v>243498.01020785901</v>
      </c>
      <c r="T25">
        <f t="shared" si="2"/>
        <v>0</v>
      </c>
      <c r="U25">
        <f t="shared" si="3"/>
        <v>0</v>
      </c>
      <c r="V25">
        <f t="shared" si="4"/>
        <v>243.49801020785901</v>
      </c>
      <c r="W25">
        <f t="shared" si="5"/>
        <v>0</v>
      </c>
      <c r="X25" t="str">
        <f t="shared" si="12"/>
        <v/>
      </c>
      <c r="Z25">
        <f t="shared" si="6"/>
        <v>0</v>
      </c>
      <c r="AA25">
        <f t="shared" si="7"/>
        <v>9.6815143007641671E-2</v>
      </c>
      <c r="AB25">
        <f t="shared" si="8"/>
        <v>-9.6815143007641671E-2</v>
      </c>
      <c r="AC25" t="str">
        <f t="shared" si="1"/>
        <v/>
      </c>
    </row>
    <row r="26" spans="3:29" x14ac:dyDescent="0.2">
      <c r="C26" t="s">
        <v>13364</v>
      </c>
      <c r="D26">
        <v>1</v>
      </c>
      <c r="F26">
        <v>1000</v>
      </c>
      <c r="G26" t="s">
        <v>13367</v>
      </c>
      <c r="Q26" t="s">
        <v>3590</v>
      </c>
      <c r="R26">
        <v>12820373</v>
      </c>
      <c r="S26">
        <v>121495.587206953</v>
      </c>
      <c r="T26">
        <f t="shared" si="2"/>
        <v>12820.373</v>
      </c>
      <c r="U26">
        <f t="shared" si="3"/>
        <v>12.820373</v>
      </c>
      <c r="V26">
        <f t="shared" si="4"/>
        <v>121.495587206953</v>
      </c>
      <c r="W26">
        <f t="shared" si="5"/>
        <v>12698.877412793046</v>
      </c>
      <c r="X26">
        <f t="shared" si="12"/>
        <v>0.94767591556776865</v>
      </c>
      <c r="Z26">
        <f t="shared" si="6"/>
        <v>12.707849426345822</v>
      </c>
      <c r="AA26">
        <f t="shared" si="7"/>
        <v>4.8306812200221053E-2</v>
      </c>
      <c r="AB26">
        <f t="shared" si="8"/>
        <v>12.6595426141456</v>
      </c>
      <c r="AC26">
        <f t="shared" si="1"/>
        <v>0.3801336526703859</v>
      </c>
    </row>
    <row r="27" spans="3:29" x14ac:dyDescent="0.2">
      <c r="Q27" t="s">
        <v>3531</v>
      </c>
      <c r="R27">
        <v>0</v>
      </c>
      <c r="S27">
        <v>4077.55964699778</v>
      </c>
      <c r="T27">
        <f t="shared" si="2"/>
        <v>0</v>
      </c>
      <c r="U27">
        <f t="shared" si="3"/>
        <v>0</v>
      </c>
      <c r="V27">
        <f t="shared" si="4"/>
        <v>4.0775596469977797</v>
      </c>
      <c r="W27">
        <f t="shared" si="5"/>
        <v>0</v>
      </c>
      <c r="X27" t="str">
        <f t="shared" si="12"/>
        <v/>
      </c>
      <c r="Z27">
        <f t="shared" si="6"/>
        <v>0</v>
      </c>
      <c r="AA27">
        <f t="shared" si="7"/>
        <v>1.6212433112257833E-3</v>
      </c>
      <c r="AB27">
        <f t="shared" si="8"/>
        <v>-1.6212433112257833E-3</v>
      </c>
      <c r="AC27" t="str">
        <f t="shared" si="1"/>
        <v/>
      </c>
    </row>
    <row r="28" spans="3:29" x14ac:dyDescent="0.2">
      <c r="C28" s="45" t="s">
        <v>13369</v>
      </c>
      <c r="Q28" t="s">
        <v>3910</v>
      </c>
      <c r="R28">
        <v>148993197</v>
      </c>
      <c r="S28">
        <v>86247.185315123003</v>
      </c>
      <c r="T28">
        <f t="shared" si="2"/>
        <v>148993.19699999999</v>
      </c>
      <c r="U28">
        <f t="shared" si="3"/>
        <v>148.99319699999998</v>
      </c>
      <c r="V28">
        <f t="shared" si="4"/>
        <v>86.247185315123005</v>
      </c>
      <c r="W28">
        <f t="shared" si="5"/>
        <v>148906.94981468486</v>
      </c>
      <c r="X28">
        <f t="shared" si="12"/>
        <v>5.7886659962818984E-2</v>
      </c>
      <c r="Z28">
        <f t="shared" si="6"/>
        <v>147.68549347401046</v>
      </c>
      <c r="AA28">
        <f t="shared" si="7"/>
        <v>3.4291999237128487E-2</v>
      </c>
      <c r="AB28">
        <f t="shared" si="8"/>
        <v>147.65120147477333</v>
      </c>
      <c r="AC28">
        <f t="shared" si="1"/>
        <v>2.3219612455141477E-2</v>
      </c>
    </row>
    <row r="29" spans="3:29" ht="15" x14ac:dyDescent="0.25">
      <c r="C29" t="s">
        <v>13366</v>
      </c>
      <c r="D29">
        <v>1</v>
      </c>
      <c r="F29">
        <v>34</v>
      </c>
      <c r="G29" t="s">
        <v>13370</v>
      </c>
      <c r="I29" s="54">
        <v>2515.0818626445616</v>
      </c>
      <c r="Q29" t="s">
        <v>4066</v>
      </c>
      <c r="R29">
        <v>9096636</v>
      </c>
      <c r="S29">
        <v>50977.174468042198</v>
      </c>
      <c r="T29">
        <f t="shared" si="2"/>
        <v>9096.6360000000004</v>
      </c>
      <c r="U29">
        <f t="shared" si="3"/>
        <v>9.0966360000000002</v>
      </c>
      <c r="V29">
        <f t="shared" si="4"/>
        <v>50.9771744680422</v>
      </c>
      <c r="W29">
        <f t="shared" si="5"/>
        <v>9045.6588255319584</v>
      </c>
      <c r="X29">
        <f t="shared" si="12"/>
        <v>0.56039589215224395</v>
      </c>
      <c r="Z29">
        <f t="shared" si="6"/>
        <v>9.0167954219644599</v>
      </c>
      <c r="AA29">
        <f t="shared" si="7"/>
        <v>2.0268594523774528E-2</v>
      </c>
      <c r="AB29">
        <f t="shared" si="8"/>
        <v>8.996526827440686</v>
      </c>
      <c r="AC29">
        <f t="shared" si="1"/>
        <v>0.22478711754290501</v>
      </c>
    </row>
    <row r="30" spans="3:29" x14ac:dyDescent="0.2">
      <c r="Q30" t="s">
        <v>4270</v>
      </c>
      <c r="R30">
        <v>102334076</v>
      </c>
      <c r="S30">
        <v>13162.273973523001</v>
      </c>
      <c r="T30">
        <f t="shared" si="2"/>
        <v>102334.076</v>
      </c>
      <c r="U30">
        <f t="shared" si="3"/>
        <v>102.334076</v>
      </c>
      <c r="V30">
        <f t="shared" si="4"/>
        <v>13.162273973523</v>
      </c>
      <c r="W30">
        <f t="shared" si="5"/>
        <v>102320.91372602648</v>
      </c>
      <c r="X30">
        <f t="shared" si="12"/>
        <v>1.286206363315676E-2</v>
      </c>
      <c r="Z30">
        <f t="shared" si="6"/>
        <v>101.43589652128139</v>
      </c>
      <c r="AA30">
        <f t="shared" si="7"/>
        <v>5.2333381942817215E-3</v>
      </c>
      <c r="AB30">
        <f t="shared" si="8"/>
        <v>101.43066318308711</v>
      </c>
      <c r="AC30">
        <f t="shared" si="1"/>
        <v>5.1592566081217215E-3</v>
      </c>
    </row>
    <row r="31" spans="3:29" x14ac:dyDescent="0.2">
      <c r="Q31" t="s">
        <v>4176</v>
      </c>
      <c r="R31">
        <v>69796674</v>
      </c>
      <c r="S31">
        <v>10331.773413811199</v>
      </c>
      <c r="T31">
        <f t="shared" si="2"/>
        <v>69796.673999999999</v>
      </c>
      <c r="U31">
        <f t="shared" si="3"/>
        <v>69.796673999999996</v>
      </c>
      <c r="V31">
        <f t="shared" si="4"/>
        <v>10.331773413811199</v>
      </c>
      <c r="W31">
        <f t="shared" si="5"/>
        <v>69786.342226586188</v>
      </c>
      <c r="X31">
        <f t="shared" si="12"/>
        <v>1.4802672995293729E-2</v>
      </c>
      <c r="Z31">
        <f t="shared" si="6"/>
        <v>69.184073166338166</v>
      </c>
      <c r="AA31">
        <f t="shared" si="7"/>
        <v>4.107927287483013E-3</v>
      </c>
      <c r="AB31">
        <f t="shared" si="8"/>
        <v>69.179965239050688</v>
      </c>
      <c r="AC31">
        <f t="shared" si="1"/>
        <v>5.937677704529464E-3</v>
      </c>
    </row>
    <row r="32" spans="3:29" x14ac:dyDescent="0.2">
      <c r="Q32" t="s">
        <v>4527</v>
      </c>
      <c r="R32">
        <v>16359302</v>
      </c>
      <c r="S32">
        <v>3703.9308808704</v>
      </c>
      <c r="T32">
        <f t="shared" si="2"/>
        <v>16359.302</v>
      </c>
      <c r="U32">
        <f t="shared" si="3"/>
        <v>16.359302</v>
      </c>
      <c r="V32">
        <f t="shared" si="4"/>
        <v>3.7039308808703999</v>
      </c>
      <c r="W32">
        <f t="shared" si="5"/>
        <v>16355.598069119129</v>
      </c>
      <c r="X32">
        <f t="shared" si="12"/>
        <v>2.2641130293153094E-2</v>
      </c>
      <c r="Z32">
        <f t="shared" si="6"/>
        <v>16.21571747843203</v>
      </c>
      <c r="AA32">
        <f t="shared" si="7"/>
        <v>1.4726880010878793E-3</v>
      </c>
      <c r="AB32">
        <f t="shared" si="8"/>
        <v>16.214244790430943</v>
      </c>
      <c r="AC32">
        <f t="shared" si="1"/>
        <v>9.081855323679949E-3</v>
      </c>
    </row>
    <row r="33" spans="17:29" x14ac:dyDescent="0.2">
      <c r="Q33" t="s">
        <v>5141</v>
      </c>
      <c r="R33">
        <v>26151993</v>
      </c>
      <c r="S33">
        <v>284152.74073131901</v>
      </c>
      <c r="T33">
        <f t="shared" si="2"/>
        <v>26151.992999999999</v>
      </c>
      <c r="U33">
        <f t="shared" si="3"/>
        <v>26.151992999999997</v>
      </c>
      <c r="V33">
        <f t="shared" si="4"/>
        <v>284.152740731319</v>
      </c>
      <c r="W33">
        <f t="shared" si="5"/>
        <v>25867.84025926868</v>
      </c>
      <c r="X33">
        <f t="shared" si="12"/>
        <v>1.0865433496075003</v>
      </c>
      <c r="Z33">
        <f t="shared" si="6"/>
        <v>25.922458671276566</v>
      </c>
      <c r="AA33">
        <f t="shared" si="7"/>
        <v>0.11297951965370133</v>
      </c>
      <c r="AB33">
        <f t="shared" si="8"/>
        <v>25.809479151622863</v>
      </c>
      <c r="AC33">
        <f t="shared" si="1"/>
        <v>0.43583643467773575</v>
      </c>
    </row>
    <row r="34" spans="17:29" x14ac:dyDescent="0.2">
      <c r="Q34" t="s">
        <v>5607</v>
      </c>
      <c r="R34">
        <v>4025421</v>
      </c>
      <c r="S34">
        <v>2536.5679169007099</v>
      </c>
      <c r="T34">
        <f t="shared" si="2"/>
        <v>4025.4209999999998</v>
      </c>
      <c r="U34">
        <f t="shared" si="3"/>
        <v>4.0254209999999997</v>
      </c>
      <c r="V34">
        <f t="shared" si="4"/>
        <v>2.5365679169007098</v>
      </c>
      <c r="W34">
        <f t="shared" si="5"/>
        <v>4022.884432083099</v>
      </c>
      <c r="X34">
        <f t="shared" si="12"/>
        <v>6.3013729915472438E-2</v>
      </c>
      <c r="Z34">
        <f t="shared" si="6"/>
        <v>3.9900901436838403</v>
      </c>
      <c r="AA34">
        <f t="shared" si="7"/>
        <v>1.0085428846572635E-3</v>
      </c>
      <c r="AB34">
        <f t="shared" si="8"/>
        <v>3.9890816007991829</v>
      </c>
      <c r="AC34">
        <f t="shared" si="1"/>
        <v>2.5276192976585964E-2</v>
      </c>
    </row>
    <row r="35" spans="17:29" x14ac:dyDescent="0.2">
      <c r="Q35" t="s">
        <v>4549</v>
      </c>
      <c r="R35">
        <v>58215724</v>
      </c>
      <c r="S35">
        <v>6202.7977625895301</v>
      </c>
      <c r="T35">
        <f t="shared" si="2"/>
        <v>58215.724000000002</v>
      </c>
      <c r="U35">
        <f t="shared" si="3"/>
        <v>58.215724000000002</v>
      </c>
      <c r="V35">
        <f t="shared" si="4"/>
        <v>6.2027977625895296</v>
      </c>
      <c r="W35">
        <f t="shared" si="5"/>
        <v>58209.521202237411</v>
      </c>
      <c r="X35">
        <f t="shared" si="12"/>
        <v>1.0654849474326782E-2</v>
      </c>
      <c r="Z35">
        <f t="shared" si="6"/>
        <v>57.704768405545359</v>
      </c>
      <c r="AA35">
        <f t="shared" si="7"/>
        <v>2.4662409024203305E-3</v>
      </c>
      <c r="AB35">
        <f t="shared" si="8"/>
        <v>57.702302164642937</v>
      </c>
      <c r="AC35">
        <f t="shared" si="1"/>
        <v>4.2738944641242645E-3</v>
      </c>
    </row>
    <row r="36" spans="17:29" x14ac:dyDescent="0.2">
      <c r="Q36" t="s">
        <v>4655</v>
      </c>
      <c r="R36">
        <v>0</v>
      </c>
      <c r="S36">
        <v>16599.637767641099</v>
      </c>
      <c r="T36">
        <f t="shared" si="2"/>
        <v>0</v>
      </c>
      <c r="U36">
        <f t="shared" si="3"/>
        <v>0</v>
      </c>
      <c r="V36">
        <f t="shared" si="4"/>
        <v>16.599637767641099</v>
      </c>
      <c r="W36">
        <f t="shared" si="5"/>
        <v>0</v>
      </c>
      <c r="X36" t="str">
        <f t="shared" si="12"/>
        <v/>
      </c>
      <c r="Z36">
        <f t="shared" si="6"/>
        <v>0</v>
      </c>
      <c r="AA36">
        <f t="shared" si="7"/>
        <v>6.6000387558705102E-3</v>
      </c>
      <c r="AB36">
        <f t="shared" si="8"/>
        <v>-6.6000387558705102E-3</v>
      </c>
      <c r="AC36" t="str">
        <f t="shared" si="1"/>
        <v/>
      </c>
    </row>
    <row r="37" spans="17:29" x14ac:dyDescent="0.2">
      <c r="Q37" t="s">
        <v>4743</v>
      </c>
      <c r="R37">
        <v>1431952</v>
      </c>
      <c r="S37">
        <v>945955.03297007596</v>
      </c>
      <c r="T37">
        <f t="shared" si="2"/>
        <v>1431.952</v>
      </c>
      <c r="U37">
        <f t="shared" si="3"/>
        <v>1.4319519999999999</v>
      </c>
      <c r="V37">
        <f t="shared" si="4"/>
        <v>945.95503297007599</v>
      </c>
      <c r="W37">
        <f t="shared" si="5"/>
        <v>485.99696702992401</v>
      </c>
      <c r="X37">
        <f t="shared" si="12"/>
        <v>66.06052667757551</v>
      </c>
      <c r="Z37">
        <f t="shared" si="6"/>
        <v>1.4193838511371513</v>
      </c>
      <c r="AA37">
        <f t="shared" si="7"/>
        <v>0.37611301923008661</v>
      </c>
      <c r="AB37">
        <f t="shared" si="8"/>
        <v>1.0432708319070647</v>
      </c>
      <c r="AC37">
        <f t="shared" si="1"/>
        <v>26.498330168316379</v>
      </c>
    </row>
    <row r="38" spans="17:29" x14ac:dyDescent="0.2">
      <c r="Q38" t="s">
        <v>4831</v>
      </c>
      <c r="R38">
        <v>75444694</v>
      </c>
      <c r="S38">
        <v>69646.450558893499</v>
      </c>
      <c r="T38">
        <f t="shared" si="2"/>
        <v>75444.694000000003</v>
      </c>
      <c r="U38">
        <f t="shared" si="3"/>
        <v>75.444693999999998</v>
      </c>
      <c r="V38">
        <f t="shared" si="4"/>
        <v>69.646450558893505</v>
      </c>
      <c r="W38">
        <f t="shared" si="5"/>
        <v>75375.047549441108</v>
      </c>
      <c r="X38">
        <f t="shared" si="12"/>
        <v>9.2314577561801101E-2</v>
      </c>
      <c r="Z38">
        <f t="shared" si="6"/>
        <v>74.782520864933971</v>
      </c>
      <c r="AA38">
        <f t="shared" si="7"/>
        <v>2.7691524317089846E-2</v>
      </c>
      <c r="AB38">
        <f t="shared" si="8"/>
        <v>74.75482934061688</v>
      </c>
      <c r="AC38">
        <f t="shared" si="1"/>
        <v>3.7029407402705772E-2</v>
      </c>
    </row>
    <row r="39" spans="17:29" x14ac:dyDescent="0.2">
      <c r="Q39" t="s">
        <v>4620</v>
      </c>
      <c r="R39">
        <v>1077888345</v>
      </c>
      <c r="S39">
        <v>143847.42485932601</v>
      </c>
      <c r="T39">
        <f t="shared" si="2"/>
        <v>1077888.345</v>
      </c>
      <c r="U39">
        <f t="shared" si="3"/>
        <v>1077.8883450000001</v>
      </c>
      <c r="V39">
        <f t="shared" si="4"/>
        <v>143.84742485932603</v>
      </c>
      <c r="W39">
        <f t="shared" si="5"/>
        <v>1077744.4975751406</v>
      </c>
      <c r="X39">
        <f t="shared" si="12"/>
        <v>1.3345299216434707E-2</v>
      </c>
      <c r="Z39">
        <f t="shared" si="6"/>
        <v>1068.4277896339754</v>
      </c>
      <c r="AA39">
        <f t="shared" si="7"/>
        <v>5.7193933523926391E-2</v>
      </c>
      <c r="AB39">
        <f t="shared" si="8"/>
        <v>1068.3705957004515</v>
      </c>
      <c r="AC39">
        <f t="shared" si="1"/>
        <v>5.3530930287314996E-3</v>
      </c>
    </row>
    <row r="40" spans="17:29" x14ac:dyDescent="0.2">
      <c r="Q40" t="s">
        <v>4876</v>
      </c>
      <c r="R40">
        <v>97176654</v>
      </c>
      <c r="S40">
        <v>260125.19592799901</v>
      </c>
      <c r="T40">
        <f t="shared" si="2"/>
        <v>97176.653999999995</v>
      </c>
      <c r="U40">
        <f t="shared" si="3"/>
        <v>97.176653999999999</v>
      </c>
      <c r="V40">
        <f t="shared" si="4"/>
        <v>260.12519592799902</v>
      </c>
      <c r="W40">
        <f t="shared" si="5"/>
        <v>96916.52880407199</v>
      </c>
      <c r="X40">
        <f t="shared" si="12"/>
        <v>0.26768280777397319</v>
      </c>
      <c r="Z40">
        <f t="shared" si="6"/>
        <v>96.3237408761903</v>
      </c>
      <c r="AA40">
        <f t="shared" si="7"/>
        <v>0.10342613486722942</v>
      </c>
      <c r="AB40">
        <f t="shared" si="8"/>
        <v>96.220314741323065</v>
      </c>
      <c r="AC40">
        <f t="shared" si="1"/>
        <v>0.10737346154378304</v>
      </c>
    </row>
    <row r="41" spans="17:29" x14ac:dyDescent="0.2">
      <c r="Q41" t="s">
        <v>5629</v>
      </c>
      <c r="R41">
        <v>325490111</v>
      </c>
      <c r="S41">
        <v>106983.777417455</v>
      </c>
      <c r="T41">
        <f t="shared" si="2"/>
        <v>325490.11099999998</v>
      </c>
      <c r="U41">
        <f t="shared" si="3"/>
        <v>325.49011099999996</v>
      </c>
      <c r="V41">
        <f t="shared" si="4"/>
        <v>106.983777417455</v>
      </c>
      <c r="W41">
        <f t="shared" si="5"/>
        <v>325383.12722258252</v>
      </c>
      <c r="X41">
        <f t="shared" si="12"/>
        <v>3.2868518520814606E-2</v>
      </c>
      <c r="Z41">
        <f t="shared" si="6"/>
        <v>322.63330562633303</v>
      </c>
      <c r="AA41">
        <f t="shared" si="7"/>
        <v>4.2536896713558085E-2</v>
      </c>
      <c r="AB41">
        <f t="shared" si="8"/>
        <v>322.59076872961947</v>
      </c>
      <c r="AC41">
        <f t="shared" si="1"/>
        <v>1.3184285680295948E-2</v>
      </c>
    </row>
    <row r="42" spans="17:29" x14ac:dyDescent="0.2">
      <c r="Q42" t="s">
        <v>5848</v>
      </c>
      <c r="R42">
        <v>30591954</v>
      </c>
      <c r="S42">
        <v>8904.7664773708093</v>
      </c>
      <c r="T42">
        <f t="shared" si="2"/>
        <v>30591.954000000002</v>
      </c>
      <c r="U42">
        <f t="shared" si="3"/>
        <v>30.591954000000001</v>
      </c>
      <c r="V42">
        <f t="shared" si="4"/>
        <v>8.90476647737081</v>
      </c>
      <c r="W42">
        <f t="shared" si="5"/>
        <v>30583.04923352263</v>
      </c>
      <c r="X42">
        <f t="shared" si="12"/>
        <v>2.9108197787466629E-2</v>
      </c>
      <c r="Z42">
        <f t="shared" si="6"/>
        <v>30.32345042454676</v>
      </c>
      <c r="AA42">
        <f t="shared" si="7"/>
        <v>3.5405473712921669E-3</v>
      </c>
      <c r="AB42">
        <f t="shared" si="8"/>
        <v>30.319909877175469</v>
      </c>
      <c r="AC42">
        <f t="shared" si="1"/>
        <v>1.1675938330639651E-2</v>
      </c>
    </row>
    <row r="43" spans="17:29" x14ac:dyDescent="0.2">
      <c r="Q43" t="s">
        <v>5944</v>
      </c>
      <c r="R43">
        <v>459561433</v>
      </c>
      <c r="S43">
        <v>35597.381872292499</v>
      </c>
      <c r="T43">
        <f t="shared" si="2"/>
        <v>459561.43300000002</v>
      </c>
      <c r="U43">
        <f t="shared" si="3"/>
        <v>459.56143300000002</v>
      </c>
      <c r="V43">
        <f t="shared" si="4"/>
        <v>35.597381872292502</v>
      </c>
      <c r="W43">
        <f t="shared" si="5"/>
        <v>459525.83561812772</v>
      </c>
      <c r="X43">
        <f t="shared" si="12"/>
        <v>7.7459463123165304E-3</v>
      </c>
      <c r="Z43">
        <f t="shared" si="6"/>
        <v>455.52789241933243</v>
      </c>
      <c r="AA43">
        <f t="shared" si="7"/>
        <v>1.4153567882224922E-2</v>
      </c>
      <c r="AB43">
        <f t="shared" si="8"/>
        <v>455.51373885145023</v>
      </c>
      <c r="AC43">
        <f t="shared" si="1"/>
        <v>3.1070694281868415E-3</v>
      </c>
    </row>
    <row r="44" spans="17:29" x14ac:dyDescent="0.2">
      <c r="Q44" t="s">
        <v>5997</v>
      </c>
      <c r="R44">
        <v>107691438</v>
      </c>
      <c r="S44">
        <v>53053.019798270499</v>
      </c>
      <c r="T44">
        <f t="shared" si="2"/>
        <v>107691.43799999999</v>
      </c>
      <c r="U44">
        <f t="shared" si="3"/>
        <v>107.69143799999999</v>
      </c>
      <c r="V44">
        <f t="shared" si="4"/>
        <v>53.053019798270498</v>
      </c>
      <c r="W44">
        <f t="shared" si="5"/>
        <v>107638.38498020172</v>
      </c>
      <c r="X44">
        <f t="shared" si="12"/>
        <v>4.9263916225420354E-2</v>
      </c>
      <c r="Z44">
        <f t="shared" si="6"/>
        <v>106.74623730609528</v>
      </c>
      <c r="AA44">
        <f t="shared" si="7"/>
        <v>2.1093953475727522E-2</v>
      </c>
      <c r="AB44">
        <f t="shared" si="8"/>
        <v>106.72514335261955</v>
      </c>
      <c r="AC44">
        <f t="shared" si="1"/>
        <v>1.9760840295701028E-2</v>
      </c>
    </row>
    <row r="45" spans="17:29" x14ac:dyDescent="0.2">
      <c r="Q45" t="s">
        <v>6226</v>
      </c>
      <c r="R45">
        <v>12582679</v>
      </c>
      <c r="S45">
        <v>0</v>
      </c>
      <c r="T45">
        <f t="shared" si="2"/>
        <v>12582.679</v>
      </c>
      <c r="U45">
        <f t="shared" si="3"/>
        <v>12.582679000000001</v>
      </c>
      <c r="V45">
        <f t="shared" si="4"/>
        <v>0</v>
      </c>
      <c r="W45">
        <f t="shared" si="5"/>
        <v>12582.679</v>
      </c>
      <c r="X45">
        <f t="shared" si="12"/>
        <v>0</v>
      </c>
      <c r="Z45">
        <f t="shared" si="6"/>
        <v>12.472241651006849</v>
      </c>
      <c r="AA45">
        <f t="shared" si="7"/>
        <v>0</v>
      </c>
      <c r="AB45">
        <f t="shared" si="8"/>
        <v>12.472241651006849</v>
      </c>
      <c r="AC45">
        <f t="shared" si="1"/>
        <v>0</v>
      </c>
    </row>
    <row r="46" spans="17:29" x14ac:dyDescent="0.2">
      <c r="Q46" t="s">
        <v>6341</v>
      </c>
      <c r="R46">
        <v>0</v>
      </c>
      <c r="S46">
        <v>6588.6645699398496</v>
      </c>
      <c r="T46">
        <f t="shared" si="2"/>
        <v>0</v>
      </c>
      <c r="U46">
        <f t="shared" si="3"/>
        <v>0</v>
      </c>
      <c r="V46">
        <f t="shared" si="4"/>
        <v>6.5886645699398496</v>
      </c>
      <c r="W46">
        <f t="shared" si="5"/>
        <v>0</v>
      </c>
      <c r="X46" t="str">
        <f t="shared" si="12"/>
        <v/>
      </c>
      <c r="Z46">
        <f t="shared" si="6"/>
        <v>0</v>
      </c>
      <c r="AA46">
        <f t="shared" si="7"/>
        <v>2.6196620745425727E-3</v>
      </c>
      <c r="AB46">
        <f t="shared" si="8"/>
        <v>-2.6196620745425727E-3</v>
      </c>
      <c r="AC46" t="str">
        <f t="shared" si="1"/>
        <v/>
      </c>
    </row>
    <row r="47" spans="17:29" x14ac:dyDescent="0.2">
      <c r="Q47" t="s">
        <v>6360</v>
      </c>
      <c r="R47">
        <v>82741214</v>
      </c>
      <c r="S47">
        <v>182865.524060464</v>
      </c>
      <c r="T47">
        <f t="shared" si="2"/>
        <v>82741.214000000007</v>
      </c>
      <c r="U47">
        <f t="shared" si="3"/>
        <v>82.741214000000014</v>
      </c>
      <c r="V47">
        <f t="shared" si="4"/>
        <v>182.865524060464</v>
      </c>
      <c r="W47">
        <f t="shared" si="5"/>
        <v>82558.348475939536</v>
      </c>
      <c r="X47">
        <f t="shared" si="12"/>
        <v>0.22100899324545081</v>
      </c>
      <c r="Z47">
        <f t="shared" si="6"/>
        <v>82.014999787062123</v>
      </c>
      <c r="AA47">
        <f t="shared" si="7"/>
        <v>7.2707583310303983E-2</v>
      </c>
      <c r="AB47">
        <f t="shared" si="8"/>
        <v>81.942292203751819</v>
      </c>
      <c r="AC47">
        <f t="shared" si="1"/>
        <v>8.8651568004726886E-2</v>
      </c>
    </row>
    <row r="48" spans="17:29" x14ac:dyDescent="0.2">
      <c r="Q48" t="s">
        <v>6516</v>
      </c>
      <c r="R48">
        <v>4876818</v>
      </c>
      <c r="S48">
        <v>2581.5990162891198</v>
      </c>
      <c r="T48">
        <f t="shared" si="2"/>
        <v>4876.8180000000002</v>
      </c>
      <c r="U48">
        <f t="shared" si="3"/>
        <v>4.8768180000000001</v>
      </c>
      <c r="V48">
        <f t="shared" si="4"/>
        <v>2.58159901628912</v>
      </c>
      <c r="W48">
        <f t="shared" si="5"/>
        <v>4874.2364009837111</v>
      </c>
      <c r="X48">
        <f t="shared" si="12"/>
        <v>5.2936136150439073E-2</v>
      </c>
      <c r="Z48">
        <f t="shared" si="6"/>
        <v>4.8340144880100588</v>
      </c>
      <c r="AA48">
        <f t="shared" si="7"/>
        <v>1.0264473115696587E-3</v>
      </c>
      <c r="AB48">
        <f t="shared" si="8"/>
        <v>4.8329880406984893</v>
      </c>
      <c r="AC48">
        <f t="shared" si="1"/>
        <v>2.1233848473470335E-2</v>
      </c>
    </row>
    <row r="49" spans="17:29" x14ac:dyDescent="0.2">
      <c r="Q49" t="s">
        <v>6550</v>
      </c>
      <c r="R49">
        <v>96367616</v>
      </c>
      <c r="S49">
        <v>82520.972002340597</v>
      </c>
      <c r="T49">
        <f t="shared" si="2"/>
        <v>96367.615999999995</v>
      </c>
      <c r="U49">
        <f t="shared" si="3"/>
        <v>96.367615999999998</v>
      </c>
      <c r="V49">
        <f t="shared" si="4"/>
        <v>82.520972002340599</v>
      </c>
      <c r="W49">
        <f t="shared" si="5"/>
        <v>96285.095027997653</v>
      </c>
      <c r="X49">
        <f t="shared" si="12"/>
        <v>8.5631434529147857E-2</v>
      </c>
      <c r="Z49">
        <f t="shared" si="6"/>
        <v>95.521803749697014</v>
      </c>
      <c r="AA49">
        <f t="shared" si="7"/>
        <v>3.2810451710534518E-2</v>
      </c>
      <c r="AB49">
        <f t="shared" si="8"/>
        <v>95.488993297986482</v>
      </c>
      <c r="AC49">
        <f t="shared" si="1"/>
        <v>3.4348651745009146E-2</v>
      </c>
    </row>
    <row r="50" spans="17:29" x14ac:dyDescent="0.2">
      <c r="Q50" t="s">
        <v>6890</v>
      </c>
      <c r="R50">
        <v>789237836</v>
      </c>
      <c r="S50">
        <v>970858.04892181803</v>
      </c>
      <c r="T50">
        <f t="shared" si="2"/>
        <v>789237.83600000001</v>
      </c>
      <c r="U50">
        <f t="shared" si="3"/>
        <v>789.23783600000002</v>
      </c>
      <c r="V50">
        <f t="shared" si="4"/>
        <v>970.85804892181807</v>
      </c>
      <c r="W50">
        <f t="shared" si="5"/>
        <v>788266.97795107821</v>
      </c>
      <c r="X50">
        <f t="shared" si="12"/>
        <v>0.12301210162988412</v>
      </c>
      <c r="Z50">
        <f t="shared" si="6"/>
        <v>782.31074723512484</v>
      </c>
      <c r="AA50">
        <f t="shared" si="7"/>
        <v>0.38601449254656822</v>
      </c>
      <c r="AB50">
        <f t="shared" si="8"/>
        <v>781.92473274257827</v>
      </c>
      <c r="AC50">
        <f t="shared" si="1"/>
        <v>4.9342859459727058E-2</v>
      </c>
    </row>
    <row r="51" spans="17:29" x14ac:dyDescent="0.2">
      <c r="Q51" t="s">
        <v>7277</v>
      </c>
      <c r="R51">
        <v>708046148</v>
      </c>
      <c r="S51">
        <v>106696.243751152</v>
      </c>
      <c r="T51">
        <f t="shared" si="2"/>
        <v>708046.14800000004</v>
      </c>
      <c r="U51">
        <f t="shared" si="3"/>
        <v>708.04614800000002</v>
      </c>
      <c r="V51">
        <f t="shared" si="4"/>
        <v>106.696243751152</v>
      </c>
      <c r="W51">
        <f t="shared" si="5"/>
        <v>707939.45175624895</v>
      </c>
      <c r="X51">
        <f t="shared" si="12"/>
        <v>1.5069108708879239E-2</v>
      </c>
      <c r="Z51">
        <f t="shared" si="6"/>
        <v>701.83167335990686</v>
      </c>
      <c r="AA51">
        <f t="shared" si="7"/>
        <v>4.2422572933257484E-2</v>
      </c>
      <c r="AB51">
        <f t="shared" si="8"/>
        <v>701.78925078697364</v>
      </c>
      <c r="AC51">
        <f t="shared" si="1"/>
        <v>6.0445509291659925E-3</v>
      </c>
    </row>
    <row r="52" spans="17:29" x14ac:dyDescent="0.2">
      <c r="Q52" t="s">
        <v>7472</v>
      </c>
      <c r="R52">
        <v>134789552</v>
      </c>
      <c r="S52">
        <v>34156.428122436897</v>
      </c>
      <c r="T52">
        <f t="shared" si="2"/>
        <v>134789.552</v>
      </c>
      <c r="U52">
        <f t="shared" si="3"/>
        <v>134.78955199999999</v>
      </c>
      <c r="V52">
        <f t="shared" si="4"/>
        <v>34.1564281224369</v>
      </c>
      <c r="W52">
        <f t="shared" si="5"/>
        <v>134755.39557187757</v>
      </c>
      <c r="X52">
        <f t="shared" si="12"/>
        <v>2.5340560611431442E-2</v>
      </c>
      <c r="Z52">
        <f t="shared" si="6"/>
        <v>133.60651293535767</v>
      </c>
      <c r="AA52">
        <f t="shared" si="7"/>
        <v>1.3580642693881166E-2</v>
      </c>
      <c r="AB52">
        <f t="shared" si="8"/>
        <v>133.59293229266379</v>
      </c>
      <c r="AC52">
        <f t="shared" si="1"/>
        <v>1.0164656194905586E-2</v>
      </c>
    </row>
    <row r="53" spans="17:29" x14ac:dyDescent="0.2">
      <c r="Q53" t="s">
        <v>7436</v>
      </c>
      <c r="R53">
        <v>0</v>
      </c>
      <c r="S53">
        <v>18847.449970894198</v>
      </c>
      <c r="T53">
        <f t="shared" si="2"/>
        <v>0</v>
      </c>
      <c r="U53">
        <f t="shared" si="3"/>
        <v>0</v>
      </c>
      <c r="V53">
        <f t="shared" si="4"/>
        <v>18.8474499708942</v>
      </c>
      <c r="W53">
        <f t="shared" si="5"/>
        <v>0</v>
      </c>
      <c r="X53" t="str">
        <f t="shared" si="12"/>
        <v/>
      </c>
      <c r="Z53">
        <f t="shared" si="6"/>
        <v>0</v>
      </c>
      <c r="AA53">
        <f t="shared" si="7"/>
        <v>7.4937719725259588E-3</v>
      </c>
      <c r="AB53">
        <f t="shared" si="8"/>
        <v>-7.4937719725259588E-3</v>
      </c>
      <c r="AC53" t="str">
        <f t="shared" si="1"/>
        <v/>
      </c>
    </row>
    <row r="54" spans="17:29" x14ac:dyDescent="0.2">
      <c r="Q54" t="s">
        <v>7718</v>
      </c>
      <c r="R54">
        <v>136275244</v>
      </c>
      <c r="S54">
        <v>4449.2676494198504</v>
      </c>
      <c r="T54">
        <f t="shared" si="2"/>
        <v>136275.24400000001</v>
      </c>
      <c r="U54">
        <f t="shared" si="3"/>
        <v>136.27524400000001</v>
      </c>
      <c r="V54">
        <f t="shared" si="4"/>
        <v>4.4492676494198502</v>
      </c>
      <c r="W54">
        <f t="shared" si="5"/>
        <v>136270.79473235059</v>
      </c>
      <c r="X54">
        <f t="shared" si="12"/>
        <v>3.2649126274320595E-3</v>
      </c>
      <c r="Z54">
        <f t="shared" si="6"/>
        <v>135.07916511403661</v>
      </c>
      <c r="AA54">
        <f t="shared" si="7"/>
        <v>1.7690349230786184E-3</v>
      </c>
      <c r="AB54">
        <f t="shared" si="8"/>
        <v>135.07739607911353</v>
      </c>
      <c r="AC54">
        <f t="shared" si="1"/>
        <v>1.3096282624971533E-3</v>
      </c>
    </row>
    <row r="55" spans="17:29" x14ac:dyDescent="0.2">
      <c r="Q55" t="s">
        <v>7950</v>
      </c>
      <c r="R55">
        <v>3954610</v>
      </c>
      <c r="S55">
        <v>127604.18217887801</v>
      </c>
      <c r="T55">
        <f t="shared" si="2"/>
        <v>3954.61</v>
      </c>
      <c r="U55">
        <f t="shared" si="3"/>
        <v>3.9546100000000002</v>
      </c>
      <c r="V55">
        <f t="shared" si="4"/>
        <v>127.60418217887801</v>
      </c>
      <c r="W55">
        <f t="shared" si="5"/>
        <v>3827.005817821122</v>
      </c>
      <c r="X55">
        <f t="shared" si="12"/>
        <v>3.2267197569135262</v>
      </c>
      <c r="Z55">
        <f t="shared" si="6"/>
        <v>3.9199006471903317</v>
      </c>
      <c r="AA55">
        <f t="shared" si="7"/>
        <v>5.0735597943799962E-2</v>
      </c>
      <c r="AB55">
        <f t="shared" si="8"/>
        <v>3.8691650492465319</v>
      </c>
      <c r="AC55">
        <f t="shared" si="1"/>
        <v>1.2943082621281672</v>
      </c>
    </row>
    <row r="56" spans="17:29" x14ac:dyDescent="0.2">
      <c r="Q56" t="s">
        <v>7881</v>
      </c>
      <c r="R56">
        <v>17884513</v>
      </c>
      <c r="S56">
        <v>2510.7081473848698</v>
      </c>
      <c r="T56">
        <f t="shared" si="2"/>
        <v>17884.512999999999</v>
      </c>
      <c r="U56">
        <f t="shared" si="3"/>
        <v>17.884512999999998</v>
      </c>
      <c r="V56">
        <f t="shared" si="4"/>
        <v>2.5107081473848698</v>
      </c>
      <c r="W56">
        <f t="shared" si="5"/>
        <v>17882.002291852616</v>
      </c>
      <c r="X56">
        <f t="shared" si="12"/>
        <v>1.40384485022593E-2</v>
      </c>
      <c r="Z56">
        <f t="shared" si="6"/>
        <v>17.727541801437788</v>
      </c>
      <c r="AA56">
        <f t="shared" si="7"/>
        <v>9.9826100481075668E-4</v>
      </c>
      <c r="AB56">
        <f t="shared" si="8"/>
        <v>17.726543540432978</v>
      </c>
      <c r="AC56">
        <f t="shared" si="1"/>
        <v>5.6311304522197935E-3</v>
      </c>
    </row>
    <row r="57" spans="17:29" x14ac:dyDescent="0.2">
      <c r="Q57" t="s">
        <v>8115</v>
      </c>
      <c r="R57">
        <v>5799899</v>
      </c>
      <c r="S57">
        <v>2738.05418281023</v>
      </c>
      <c r="T57">
        <f t="shared" si="2"/>
        <v>5799.8990000000003</v>
      </c>
      <c r="U57">
        <f t="shared" si="3"/>
        <v>5.7998989999999999</v>
      </c>
      <c r="V57">
        <f t="shared" si="4"/>
        <v>2.7380541828102301</v>
      </c>
      <c r="W57">
        <f t="shared" si="5"/>
        <v>5797.1609458171897</v>
      </c>
      <c r="X57">
        <f t="shared" si="12"/>
        <v>4.7208652819820306E-2</v>
      </c>
      <c r="Z57">
        <f t="shared" si="6"/>
        <v>5.7489936665659975</v>
      </c>
      <c r="AA57">
        <f t="shared" si="7"/>
        <v>1.0886541004797422E-3</v>
      </c>
      <c r="AB57">
        <f t="shared" si="8"/>
        <v>5.7479050124655178</v>
      </c>
      <c r="AC57">
        <f t="shared" si="1"/>
        <v>1.8936428940789212E-2</v>
      </c>
    </row>
    <row r="58" spans="17:29" x14ac:dyDescent="0.2">
      <c r="Q58" t="s">
        <v>13321</v>
      </c>
      <c r="R58">
        <v>7395019191</v>
      </c>
      <c r="S58">
        <f>SUM(S6:S57)</f>
        <v>6801955.0119535066</v>
      </c>
    </row>
  </sheetData>
  <mergeCells count="8">
    <mergeCell ref="A14:D14"/>
    <mergeCell ref="A15:D15"/>
    <mergeCell ref="A7:D7"/>
    <mergeCell ref="A8:D8"/>
    <mergeCell ref="A9:D9"/>
    <mergeCell ref="A10:D10"/>
    <mergeCell ref="A12:D12"/>
    <mergeCell ref="A13:D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45BDC-D4CB-4B73-B659-51DFD22DF384}">
  <dimension ref="A2:AT65"/>
  <sheetViews>
    <sheetView topLeftCell="A37" workbookViewId="0">
      <selection activeCell="Y45" sqref="Y45"/>
    </sheetView>
  </sheetViews>
  <sheetFormatPr defaultRowHeight="12.75" x14ac:dyDescent="0.2"/>
  <cols>
    <col min="15" max="15" width="18.85546875" bestFit="1" customWidth="1"/>
    <col min="17" max="17" width="11.28515625" customWidth="1"/>
    <col min="23" max="23" width="19.28515625" customWidth="1"/>
    <col min="29" max="30" width="12.85546875" bestFit="1" customWidth="1"/>
  </cols>
  <sheetData>
    <row r="2" spans="1:46" x14ac:dyDescent="0.2">
      <c r="B2" s="73" t="s">
        <v>13359</v>
      </c>
      <c r="C2" s="73"/>
      <c r="D2" s="73"/>
      <c r="E2" s="73"/>
      <c r="G2" s="73" t="s">
        <v>13368</v>
      </c>
      <c r="H2" s="73"/>
      <c r="I2" s="73"/>
      <c r="J2" s="73"/>
      <c r="M2" s="75" t="s">
        <v>13278</v>
      </c>
      <c r="N2" s="75"/>
      <c r="O2" s="75"/>
      <c r="P2" s="75"/>
      <c r="R2" s="75" t="s">
        <v>13279</v>
      </c>
      <c r="S2" s="75"/>
      <c r="T2" s="75"/>
      <c r="U2" s="75"/>
      <c r="W2" s="81" t="s">
        <v>13277</v>
      </c>
      <c r="X2" s="81"/>
      <c r="Y2" s="81"/>
      <c r="AC2" s="73" t="s">
        <v>13281</v>
      </c>
      <c r="AD2" s="73"/>
      <c r="AE2" s="73"/>
      <c r="AF2" s="73"/>
      <c r="AH2" s="73" t="s">
        <v>13282</v>
      </c>
      <c r="AI2" s="73"/>
      <c r="AJ2" s="73"/>
      <c r="AK2" s="73"/>
      <c r="AM2" s="79" t="s">
        <v>13277</v>
      </c>
      <c r="AN2" s="79"/>
      <c r="AO2" s="79"/>
      <c r="AQ2" s="73" t="s">
        <v>13357</v>
      </c>
      <c r="AR2" s="73"/>
      <c r="AS2" s="73"/>
      <c r="AT2" s="73"/>
    </row>
    <row r="3" spans="1:46" x14ac:dyDescent="0.2">
      <c r="B3">
        <v>2020</v>
      </c>
      <c r="C3">
        <v>2030</v>
      </c>
      <c r="D3">
        <v>2040</v>
      </c>
      <c r="E3">
        <v>2050</v>
      </c>
      <c r="G3">
        <v>2020</v>
      </c>
      <c r="H3">
        <v>2030</v>
      </c>
      <c r="I3">
        <v>2040</v>
      </c>
      <c r="J3">
        <v>2050</v>
      </c>
      <c r="M3">
        <v>2020</v>
      </c>
      <c r="N3">
        <v>2030</v>
      </c>
      <c r="O3">
        <v>2040</v>
      </c>
      <c r="P3">
        <v>2050</v>
      </c>
      <c r="R3">
        <v>2020</v>
      </c>
      <c r="S3">
        <v>2030</v>
      </c>
      <c r="T3">
        <v>2040</v>
      </c>
      <c r="U3">
        <v>2050</v>
      </c>
      <c r="W3" t="s">
        <v>13274</v>
      </c>
      <c r="X3" t="s">
        <v>13275</v>
      </c>
      <c r="Y3" t="s">
        <v>13280</v>
      </c>
      <c r="AC3">
        <v>2020</v>
      </c>
      <c r="AD3">
        <v>2030</v>
      </c>
      <c r="AE3">
        <v>2040</v>
      </c>
      <c r="AF3">
        <v>2050</v>
      </c>
      <c r="AH3">
        <v>2020</v>
      </c>
      <c r="AI3">
        <v>2030</v>
      </c>
      <c r="AJ3">
        <v>2040</v>
      </c>
      <c r="AK3">
        <v>2050</v>
      </c>
      <c r="AM3" t="s">
        <v>13274</v>
      </c>
      <c r="AN3" t="s">
        <v>13275</v>
      </c>
      <c r="AO3" t="s">
        <v>13280</v>
      </c>
      <c r="AQ3" t="s">
        <v>13274</v>
      </c>
    </row>
    <row r="4" spans="1:46" x14ac:dyDescent="0.2">
      <c r="W4">
        <v>-705.5213</v>
      </c>
      <c r="X4">
        <v>1484425</v>
      </c>
      <c r="Y4">
        <v>2104</v>
      </c>
      <c r="AH4">
        <v>57.713270000000001</v>
      </c>
      <c r="AI4">
        <v>52.276389999999999</v>
      </c>
      <c r="AJ4">
        <v>46.819609999999997</v>
      </c>
      <c r="AK4" t="s">
        <v>13283</v>
      </c>
      <c r="AM4">
        <v>-705.5213</v>
      </c>
      <c r="AN4">
        <v>1484425</v>
      </c>
      <c r="AO4">
        <v>2104</v>
      </c>
    </row>
    <row r="8" spans="1:46" x14ac:dyDescent="0.2">
      <c r="B8">
        <f>M8-AC8</f>
        <v>1</v>
      </c>
      <c r="C8">
        <f>N8-AD8</f>
        <v>27.400000000023283</v>
      </c>
      <c r="D8">
        <f>O8-AE8</f>
        <v>76.800000000046566</v>
      </c>
      <c r="E8">
        <f>P8-AF8</f>
        <v>135.20000000001164</v>
      </c>
      <c r="L8" s="45" t="s">
        <v>478</v>
      </c>
      <c r="M8">
        <v>1259895</v>
      </c>
      <c r="N8">
        <v>933904</v>
      </c>
      <c r="O8">
        <v>708433.8</v>
      </c>
      <c r="P8">
        <v>492700.5</v>
      </c>
      <c r="R8">
        <v>1248.8373300000001</v>
      </c>
      <c r="S8">
        <v>925.70719999999994</v>
      </c>
      <c r="T8">
        <v>702.21590000000003</v>
      </c>
      <c r="U8">
        <v>488.37610000000001</v>
      </c>
      <c r="W8">
        <v>-25270.55</v>
      </c>
      <c r="X8">
        <v>52274297</v>
      </c>
      <c r="Y8">
        <v>2069</v>
      </c>
      <c r="AA8" t="s">
        <v>478</v>
      </c>
      <c r="AC8">
        <v>1259894</v>
      </c>
      <c r="AD8">
        <v>933876.6</v>
      </c>
      <c r="AE8">
        <v>708357</v>
      </c>
      <c r="AF8">
        <v>492565.3</v>
      </c>
      <c r="AH8">
        <v>1248.818</v>
      </c>
      <c r="AI8">
        <v>925.3777</v>
      </c>
      <c r="AJ8">
        <v>701.06150000000002</v>
      </c>
      <c r="AK8">
        <v>484.36380000000003</v>
      </c>
      <c r="AM8">
        <v>-25270.55</v>
      </c>
      <c r="AN8">
        <v>52274297</v>
      </c>
      <c r="AO8">
        <v>2069</v>
      </c>
      <c r="AQ8">
        <v>-25.175999999999998</v>
      </c>
    </row>
    <row r="9" spans="1:46" s="55" customFormat="1" ht="33.75" x14ac:dyDescent="0.5">
      <c r="A9" s="61" t="s">
        <v>13378</v>
      </c>
      <c r="B9" s="55">
        <v>1</v>
      </c>
      <c r="C9" s="55">
        <v>27.400000000023301</v>
      </c>
      <c r="D9" s="55">
        <v>76.800000000046566</v>
      </c>
      <c r="E9" s="55">
        <v>135.20000000001164</v>
      </c>
      <c r="G9" s="55">
        <f>B9/$O$32</f>
        <v>2.9411764705882353E-2</v>
      </c>
      <c r="H9" s="55">
        <f t="shared" ref="H9:J9" si="0">C9/$O$32</f>
        <v>0.80588235294186183</v>
      </c>
      <c r="I9" s="55">
        <f t="shared" si="0"/>
        <v>2.2588235294131342</v>
      </c>
      <c r="J9" s="55">
        <f t="shared" si="0"/>
        <v>3.9764705882356366</v>
      </c>
      <c r="L9" s="55" t="s">
        <v>478</v>
      </c>
      <c r="M9" s="55">
        <v>1259895</v>
      </c>
      <c r="N9" s="55">
        <v>933904</v>
      </c>
      <c r="O9" s="55">
        <v>708433.8</v>
      </c>
      <c r="P9" s="55">
        <v>492700.5</v>
      </c>
      <c r="R9" s="55">
        <f>M8/$O$27</f>
        <v>1248.6570862239842</v>
      </c>
      <c r="S9" s="55">
        <f t="shared" ref="S9:T9" si="1">N8/$O$27</f>
        <v>925.57383548067389</v>
      </c>
      <c r="T9" s="55">
        <f t="shared" si="1"/>
        <v>702.11476709613487</v>
      </c>
      <c r="U9" s="55">
        <f>P8/$O$27</f>
        <v>488.30574826560951</v>
      </c>
      <c r="AC9" s="55">
        <f>M9-B9</f>
        <v>1259894</v>
      </c>
      <c r="AD9" s="55">
        <f>N9-C9</f>
        <v>933876.6</v>
      </c>
      <c r="AE9" s="55">
        <f>O9-D9</f>
        <v>708357</v>
      </c>
      <c r="AF9" s="55">
        <f>P9-E9</f>
        <v>492565.3</v>
      </c>
      <c r="AH9" s="55">
        <f>R9-G9</f>
        <v>1248.6276744592783</v>
      </c>
      <c r="AI9" s="55">
        <f>S9-H9</f>
        <v>924.76795312773208</v>
      </c>
      <c r="AJ9" s="55">
        <f>T9-I9</f>
        <v>699.85594356672175</v>
      </c>
      <c r="AK9" s="55">
        <f>U9-J9</f>
        <v>484.32927767737385</v>
      </c>
    </row>
    <row r="10" spans="1:46" x14ac:dyDescent="0.2">
      <c r="AC10">
        <f>(M9-AC9)*100/M9</f>
        <v>7.9371693672885445E-5</v>
      </c>
      <c r="AD10">
        <f>(N9-AD9)*100/N9</f>
        <v>2.9339204029561155E-3</v>
      </c>
      <c r="AE10">
        <f>(O9-AE9)*100/O9</f>
        <v>1.0840815330952103E-2</v>
      </c>
      <c r="AF10">
        <f>(P9-AF9)*100/P9</f>
        <v>2.7440605398210808E-2</v>
      </c>
      <c r="AH10">
        <f t="shared" ref="AH10" si="2">(R9-AH9)*100/R9</f>
        <v>2.3554717328196639E-3</v>
      </c>
      <c r="AI10">
        <f t="shared" ref="AI10" si="3">(S9-AI9)*100/S9</f>
        <v>8.706840254654484E-2</v>
      </c>
      <c r="AJ10">
        <f>(T9-AJ9)*100/T9</f>
        <v>0.32171713732148843</v>
      </c>
      <c r="AK10">
        <f>(U9-AK9)*100/U9</f>
        <v>0.81434031902337778</v>
      </c>
    </row>
    <row r="11" spans="1:46" x14ac:dyDescent="0.2">
      <c r="AH11">
        <f>AH9-R9</f>
        <v>-2.9411764705855603E-2</v>
      </c>
    </row>
    <row r="13" spans="1:46" ht="15.75" thickBot="1" x14ac:dyDescent="0.25">
      <c r="M13" s="50"/>
      <c r="N13" s="50"/>
      <c r="O13" s="50"/>
    </row>
    <row r="14" spans="1:46" ht="15.75" thickBot="1" x14ac:dyDescent="0.25">
      <c r="L14" t="s">
        <v>13363</v>
      </c>
      <c r="M14" s="51">
        <v>1</v>
      </c>
      <c r="N14" s="52" t="s">
        <v>13358</v>
      </c>
      <c r="O14" s="52">
        <v>1000</v>
      </c>
      <c r="P14" t="s">
        <v>13362</v>
      </c>
    </row>
    <row r="15" spans="1:46" ht="30.75" x14ac:dyDescent="0.45">
      <c r="L15" t="s">
        <v>13361</v>
      </c>
      <c r="M15">
        <v>1</v>
      </c>
      <c r="O15" s="53">
        <v>1.133</v>
      </c>
      <c r="P15" t="s">
        <v>13362</v>
      </c>
    </row>
    <row r="16" spans="1:46" x14ac:dyDescent="0.2">
      <c r="L16" t="s">
        <v>13361</v>
      </c>
      <c r="M16">
        <v>1</v>
      </c>
      <c r="O16">
        <v>0.90718500000000002</v>
      </c>
      <c r="P16" t="s">
        <v>13364</v>
      </c>
    </row>
    <row r="17" spans="12:16" x14ac:dyDescent="0.2">
      <c r="L17" t="s">
        <v>13364</v>
      </c>
      <c r="M17">
        <v>1</v>
      </c>
      <c r="O17">
        <v>1.1023099999999999</v>
      </c>
      <c r="P17" t="s">
        <v>13365</v>
      </c>
    </row>
    <row r="26" spans="12:16" x14ac:dyDescent="0.2">
      <c r="L26" t="s">
        <v>13360</v>
      </c>
    </row>
    <row r="27" spans="12:16" ht="15" x14ac:dyDescent="0.25">
      <c r="L27" s="54" t="s">
        <v>13366</v>
      </c>
      <c r="M27" s="54">
        <v>1</v>
      </c>
      <c r="N27" s="54"/>
      <c r="O27" s="54">
        <v>1009</v>
      </c>
      <c r="P27" s="54" t="s">
        <v>13367</v>
      </c>
    </row>
    <row r="28" spans="12:16" x14ac:dyDescent="0.2">
      <c r="L28" t="s">
        <v>13364</v>
      </c>
      <c r="M28">
        <v>1</v>
      </c>
      <c r="O28">
        <v>1000</v>
      </c>
      <c r="P28" t="s">
        <v>13367</v>
      </c>
    </row>
    <row r="31" spans="12:16" x14ac:dyDescent="0.2">
      <c r="L31" s="45" t="s">
        <v>13369</v>
      </c>
    </row>
    <row r="32" spans="12:16" ht="15" x14ac:dyDescent="0.25">
      <c r="L32" t="s">
        <v>13366</v>
      </c>
      <c r="M32">
        <v>1</v>
      </c>
      <c r="O32" s="55">
        <v>34</v>
      </c>
      <c r="P32" t="s">
        <v>13370</v>
      </c>
    </row>
    <row r="34" spans="12:23" x14ac:dyDescent="0.2">
      <c r="L34" t="s">
        <v>13366</v>
      </c>
      <c r="M34">
        <v>1</v>
      </c>
      <c r="O34" s="64">
        <v>2515</v>
      </c>
      <c r="P34" t="s">
        <v>13379</v>
      </c>
    </row>
    <row r="37" spans="12:23" x14ac:dyDescent="0.2">
      <c r="O37" t="s">
        <v>13399</v>
      </c>
    </row>
    <row r="38" spans="12:23" ht="48.75" customHeight="1" x14ac:dyDescent="0.2">
      <c r="R38" s="77" t="s">
        <v>13401</v>
      </c>
      <c r="S38" s="77"/>
      <c r="T38" s="80" t="s">
        <v>13402</v>
      </c>
      <c r="U38" s="80"/>
      <c r="V38" s="78" t="s">
        <v>13403</v>
      </c>
      <c r="W38" s="78"/>
    </row>
    <row r="39" spans="12:23" x14ac:dyDescent="0.2">
      <c r="O39" s="45" t="s">
        <v>13398</v>
      </c>
      <c r="R39" s="45">
        <v>2020</v>
      </c>
      <c r="S39" s="45">
        <v>2050</v>
      </c>
      <c r="T39">
        <v>2020</v>
      </c>
      <c r="U39" s="45">
        <v>2050</v>
      </c>
      <c r="V39">
        <v>2020</v>
      </c>
      <c r="W39" s="45">
        <v>2050</v>
      </c>
    </row>
    <row r="40" spans="12:23" ht="15.75" x14ac:dyDescent="0.25">
      <c r="L40" t="s">
        <v>13366</v>
      </c>
      <c r="M40">
        <v>1</v>
      </c>
      <c r="N40" s="65"/>
      <c r="O40" s="64">
        <v>2500</v>
      </c>
      <c r="P40" s="64" t="s">
        <v>13367</v>
      </c>
      <c r="Q40" s="64" t="s">
        <v>13380</v>
      </c>
      <c r="R40">
        <v>8.9755000000000003</v>
      </c>
      <c r="S40">
        <v>10.120280000000001</v>
      </c>
      <c r="T40">
        <f>R40/$O40</f>
        <v>3.5902E-3</v>
      </c>
      <c r="U40">
        <f>S40/$O40</f>
        <v>4.0481120000000004E-3</v>
      </c>
    </row>
    <row r="41" spans="12:23" x14ac:dyDescent="0.2">
      <c r="L41" t="s">
        <v>13366</v>
      </c>
      <c r="M41">
        <v>1</v>
      </c>
      <c r="O41">
        <v>2710</v>
      </c>
      <c r="P41" t="s">
        <v>13367</v>
      </c>
      <c r="Q41" t="s">
        <v>13382</v>
      </c>
      <c r="R41">
        <v>1.343647</v>
      </c>
      <c r="S41">
        <v>1.143529</v>
      </c>
      <c r="T41">
        <f t="shared" ref="T41:T44" si="4">R41/$O41</f>
        <v>4.9581070110701105E-4</v>
      </c>
      <c r="U41">
        <f t="shared" ref="U41:U44" si="5">S41/$O41</f>
        <v>4.2196642066420667E-4</v>
      </c>
    </row>
    <row r="42" spans="12:23" x14ac:dyDescent="0.2">
      <c r="L42" t="s">
        <v>13366</v>
      </c>
      <c r="M42">
        <v>1</v>
      </c>
      <c r="O42">
        <v>2329</v>
      </c>
      <c r="P42" t="s">
        <v>13367</v>
      </c>
      <c r="Q42" t="s">
        <v>13385</v>
      </c>
      <c r="R42">
        <v>0.38005399999999995</v>
      </c>
      <c r="S42">
        <v>0.31429860000000004</v>
      </c>
      <c r="T42">
        <f t="shared" si="4"/>
        <v>1.6318334048948043E-4</v>
      </c>
      <c r="U42">
        <f t="shared" si="5"/>
        <v>1.3495002146844142E-4</v>
      </c>
    </row>
    <row r="43" spans="12:23" x14ac:dyDescent="0.2">
      <c r="L43" t="s">
        <v>13366</v>
      </c>
      <c r="M43">
        <v>1</v>
      </c>
      <c r="O43">
        <v>10490</v>
      </c>
      <c r="P43" t="s">
        <v>13367</v>
      </c>
      <c r="Q43" t="s">
        <v>13381</v>
      </c>
      <c r="R43">
        <v>3.5949650000000003E-3</v>
      </c>
      <c r="S43">
        <v>1.856311E-3</v>
      </c>
      <c r="T43">
        <f t="shared" si="4"/>
        <v>3.4270400381315542E-7</v>
      </c>
      <c r="U43">
        <f t="shared" si="5"/>
        <v>1.7696005719733079E-7</v>
      </c>
    </row>
    <row r="44" spans="12:23" x14ac:dyDescent="0.2">
      <c r="L44" t="s">
        <v>13366</v>
      </c>
      <c r="M44">
        <v>1</v>
      </c>
      <c r="O44">
        <v>896</v>
      </c>
      <c r="P44" t="s">
        <v>13383</v>
      </c>
      <c r="Q44" t="s">
        <v>13384</v>
      </c>
      <c r="R44">
        <v>8.2252799999999997E-3</v>
      </c>
      <c r="S44">
        <v>6.8453999999999997E-3</v>
      </c>
      <c r="T44">
        <f t="shared" si="4"/>
        <v>9.1800000000000002E-6</v>
      </c>
      <c r="U44">
        <f t="shared" si="5"/>
        <v>7.6399553571428566E-6</v>
      </c>
      <c r="V44" s="64"/>
      <c r="W44" s="64"/>
    </row>
    <row r="45" spans="12:23" x14ac:dyDescent="0.2">
      <c r="Q45" s="45" t="s">
        <v>13400</v>
      </c>
      <c r="R45">
        <f>SUM(R40:R44)</f>
        <v>10.711021245</v>
      </c>
      <c r="S45">
        <f>SUM(S40:S44)</f>
        <v>11.586809311000001</v>
      </c>
      <c r="T45">
        <f>SUM(T40:T44)</f>
        <v>4.2587167456003047E-3</v>
      </c>
      <c r="U45">
        <f t="shared" ref="U45" si="6">SUM(U40:U44)</f>
        <v>4.6128453575469885E-3</v>
      </c>
      <c r="V45" s="64">
        <f>R45/T45</f>
        <v>2515.0818626445616</v>
      </c>
      <c r="W45" s="64">
        <f>S45/U45</f>
        <v>2511.857305609225</v>
      </c>
    </row>
    <row r="53" spans="15:31" x14ac:dyDescent="0.2">
      <c r="Z53" t="s">
        <v>13391</v>
      </c>
      <c r="AA53" t="s">
        <v>13391</v>
      </c>
      <c r="AC53" t="s">
        <v>13397</v>
      </c>
      <c r="AD53" t="s">
        <v>13397</v>
      </c>
    </row>
    <row r="54" spans="15:31" ht="16.5" x14ac:dyDescent="0.2">
      <c r="O54" s="66"/>
      <c r="P54" s="67" t="s">
        <v>13386</v>
      </c>
      <c r="Q54" s="67" t="s">
        <v>13387</v>
      </c>
      <c r="R54" s="67" t="s">
        <v>13388</v>
      </c>
      <c r="S54" s="67" t="s">
        <v>13389</v>
      </c>
      <c r="T54" s="67" t="s">
        <v>13390</v>
      </c>
      <c r="V54" s="66"/>
      <c r="W54" s="68">
        <v>2020</v>
      </c>
      <c r="X54" s="68">
        <v>2050</v>
      </c>
      <c r="Y54" s="66"/>
      <c r="Z54" s="68">
        <v>2020</v>
      </c>
      <c r="AA54" s="68">
        <v>2050</v>
      </c>
      <c r="AB54" s="68"/>
      <c r="AC54" s="68">
        <v>2020</v>
      </c>
      <c r="AD54" s="68">
        <v>2050</v>
      </c>
      <c r="AE54" s="67"/>
    </row>
    <row r="55" spans="15:31" ht="16.5" x14ac:dyDescent="0.2">
      <c r="O55" s="68">
        <v>2020</v>
      </c>
      <c r="P55" s="68">
        <v>83.796859999999995</v>
      </c>
      <c r="Q55" s="68">
        <v>12.54453</v>
      </c>
      <c r="R55" s="68">
        <v>3.5482520000000002</v>
      </c>
      <c r="S55" s="68">
        <v>3.3563000000000003E-2</v>
      </c>
      <c r="T55" s="68">
        <v>7.6793E-2</v>
      </c>
      <c r="V55" s="67" t="s">
        <v>13386</v>
      </c>
      <c r="W55" s="68">
        <v>83.796859999999995</v>
      </c>
      <c r="X55" s="68">
        <v>87.343100000000007</v>
      </c>
      <c r="Y55" s="67" t="s">
        <v>13386</v>
      </c>
      <c r="Z55" s="68">
        <v>8975.5</v>
      </c>
      <c r="AA55" s="68">
        <v>10120.280000000001</v>
      </c>
      <c r="AB55" s="68"/>
      <c r="AC55" s="68">
        <f>Z55/1000</f>
        <v>8.9755000000000003</v>
      </c>
      <c r="AD55" s="68">
        <f>AA55/1000</f>
        <v>10.120280000000001</v>
      </c>
      <c r="AE55" s="68"/>
    </row>
    <row r="56" spans="15:31" ht="33" x14ac:dyDescent="0.2">
      <c r="O56" s="68">
        <v>2050</v>
      </c>
      <c r="P56" s="68">
        <v>87.343100000000007</v>
      </c>
      <c r="Q56" s="68">
        <v>9.8692390000000003</v>
      </c>
      <c r="R56" s="68">
        <v>2.7125560000000002</v>
      </c>
      <c r="S56" s="68">
        <v>1.6021000000000001E-2</v>
      </c>
      <c r="T56" s="68">
        <v>5.9080000000000001E-2</v>
      </c>
      <c r="V56" s="67" t="s">
        <v>13387</v>
      </c>
      <c r="W56" s="68">
        <v>12.54453</v>
      </c>
      <c r="X56" s="68">
        <v>9.8692390000000003</v>
      </c>
      <c r="Y56" s="67" t="s">
        <v>13387</v>
      </c>
      <c r="Z56" s="68">
        <v>1343.6469999999999</v>
      </c>
      <c r="AA56" s="68">
        <v>1143.529</v>
      </c>
      <c r="AB56" s="68"/>
      <c r="AC56" s="68">
        <f t="shared" ref="AC56:AC59" si="7">Z56/1000</f>
        <v>1.343647</v>
      </c>
      <c r="AD56" s="68">
        <f t="shared" ref="AD56:AD59" si="8">AA56/1000</f>
        <v>1.143529</v>
      </c>
      <c r="AE56" s="68"/>
    </row>
    <row r="57" spans="15:31" ht="16.5" x14ac:dyDescent="0.2">
      <c r="V57" s="67" t="s">
        <v>13388</v>
      </c>
      <c r="W57" s="68">
        <v>3.5482520000000002</v>
      </c>
      <c r="X57" s="68">
        <v>2.7125560000000002</v>
      </c>
      <c r="Y57" s="67" t="s">
        <v>13388</v>
      </c>
      <c r="Z57" s="68">
        <v>380.05399999999997</v>
      </c>
      <c r="AA57" s="68">
        <v>314.29860000000002</v>
      </c>
      <c r="AB57" s="68"/>
      <c r="AC57" s="68">
        <f t="shared" si="7"/>
        <v>0.38005399999999995</v>
      </c>
      <c r="AD57" s="68">
        <f t="shared" si="8"/>
        <v>0.31429860000000004</v>
      </c>
    </row>
    <row r="58" spans="15:31" ht="16.5" x14ac:dyDescent="0.2">
      <c r="V58" s="67" t="s">
        <v>13389</v>
      </c>
      <c r="W58" s="68">
        <v>3.3563000000000003E-2</v>
      </c>
      <c r="X58" s="68">
        <v>1.6021000000000001E-2</v>
      </c>
      <c r="Y58" s="67" t="s">
        <v>13389</v>
      </c>
      <c r="Z58" s="68">
        <v>3.5949650000000002</v>
      </c>
      <c r="AA58" s="68">
        <v>1.856311</v>
      </c>
      <c r="AB58" s="68"/>
      <c r="AC58" s="68">
        <f t="shared" si="7"/>
        <v>3.5949650000000003E-3</v>
      </c>
      <c r="AD58" s="68">
        <f t="shared" si="8"/>
        <v>1.856311E-3</v>
      </c>
    </row>
    <row r="59" spans="15:31" ht="16.5" x14ac:dyDescent="0.2">
      <c r="V59" s="67" t="s">
        <v>13390</v>
      </c>
      <c r="W59" s="68">
        <v>7.6793E-2</v>
      </c>
      <c r="X59" s="68">
        <v>5.9080000000000001E-2</v>
      </c>
      <c r="Y59" s="67" t="s">
        <v>13390</v>
      </c>
      <c r="Z59" s="68">
        <v>8.2252799999999997</v>
      </c>
      <c r="AA59" s="68">
        <v>6.8453999999999997</v>
      </c>
      <c r="AB59" s="68"/>
      <c r="AC59" s="68">
        <f t="shared" si="7"/>
        <v>8.2252799999999997E-3</v>
      </c>
      <c r="AD59" s="68">
        <f t="shared" si="8"/>
        <v>6.8453999999999997E-3</v>
      </c>
    </row>
    <row r="60" spans="15:31" ht="16.5" x14ac:dyDescent="0.2">
      <c r="AC60" t="s">
        <v>13392</v>
      </c>
      <c r="AD60" s="68">
        <f>SUM(AD54:AD59)</f>
        <v>2061.5868093110003</v>
      </c>
    </row>
    <row r="61" spans="15:31" ht="16.5" x14ac:dyDescent="0.2">
      <c r="AC61" t="s">
        <v>13393</v>
      </c>
      <c r="AD61" s="68">
        <f>AD60*2</f>
        <v>4123.1736186220005</v>
      </c>
    </row>
    <row r="62" spans="15:31" ht="33" x14ac:dyDescent="0.2">
      <c r="Q62" s="66"/>
      <c r="R62" s="67" t="s">
        <v>13386</v>
      </c>
      <c r="S62" s="67" t="s">
        <v>13387</v>
      </c>
      <c r="T62" s="67" t="s">
        <v>13388</v>
      </c>
      <c r="U62" s="67" t="s">
        <v>13389</v>
      </c>
      <c r="V62" s="67" t="s">
        <v>13390</v>
      </c>
    </row>
    <row r="63" spans="15:31" ht="16.5" x14ac:dyDescent="0.2">
      <c r="Q63" s="68">
        <v>2020</v>
      </c>
      <c r="R63" s="68">
        <v>8975.5</v>
      </c>
      <c r="S63" s="68">
        <v>1343.6469999999999</v>
      </c>
      <c r="T63" s="68">
        <v>380.05399999999997</v>
      </c>
      <c r="U63" s="68">
        <v>3.5949650000000002</v>
      </c>
      <c r="V63" s="68">
        <v>8.2252799999999997</v>
      </c>
    </row>
    <row r="64" spans="15:31" ht="16.5" x14ac:dyDescent="0.2">
      <c r="Q64" s="68">
        <v>2050</v>
      </c>
      <c r="R64" s="68">
        <v>10120.280000000001</v>
      </c>
      <c r="S64" s="68">
        <v>1143.529</v>
      </c>
      <c r="T64" s="68">
        <v>314.29860000000002</v>
      </c>
      <c r="U64" s="68">
        <v>1.856311</v>
      </c>
      <c r="V64" s="68">
        <v>6.8453999999999997</v>
      </c>
      <c r="AC64" t="s">
        <v>13396</v>
      </c>
      <c r="AD64" t="s">
        <v>13394</v>
      </c>
      <c r="AE64" t="s">
        <v>13395</v>
      </c>
    </row>
    <row r="65" spans="29:32" x14ac:dyDescent="0.2">
      <c r="AC65">
        <v>2</v>
      </c>
      <c r="AD65">
        <v>0.5</v>
      </c>
      <c r="AE65">
        <f>AC65*AD65</f>
        <v>1</v>
      </c>
      <c r="AF65" t="s">
        <v>13366</v>
      </c>
    </row>
  </sheetData>
  <mergeCells count="12">
    <mergeCell ref="B2:E2"/>
    <mergeCell ref="G2:J2"/>
    <mergeCell ref="M2:P2"/>
    <mergeCell ref="R2:U2"/>
    <mergeCell ref="W2:Y2"/>
    <mergeCell ref="R38:S38"/>
    <mergeCell ref="V38:W38"/>
    <mergeCell ref="AC2:AF2"/>
    <mergeCell ref="AH2:AK2"/>
    <mergeCell ref="AQ2:AT2"/>
    <mergeCell ref="AM2:AO2"/>
    <mergeCell ref="T38:U38"/>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C97FF-D596-439C-B10E-F56981965E3E}">
  <dimension ref="A3:N29"/>
  <sheetViews>
    <sheetView workbookViewId="0">
      <selection activeCell="G26" sqref="G26"/>
    </sheetView>
  </sheetViews>
  <sheetFormatPr defaultRowHeight="12.75" x14ac:dyDescent="0.2"/>
  <cols>
    <col min="8" max="8" width="23.85546875" bestFit="1" customWidth="1"/>
    <col min="13" max="13" width="24.140625" customWidth="1"/>
    <col min="14" max="14" width="18.85546875" bestFit="1" customWidth="1"/>
    <col min="27" max="27" width="12.85546875" bestFit="1" customWidth="1"/>
  </cols>
  <sheetData>
    <row r="3" spans="1:14" x14ac:dyDescent="0.2">
      <c r="E3" s="45" t="s">
        <v>13371</v>
      </c>
      <c r="J3" t="s">
        <v>13374</v>
      </c>
    </row>
    <row r="5" spans="1:14" x14ac:dyDescent="0.2">
      <c r="N5" t="s">
        <v>13372</v>
      </c>
    </row>
    <row r="6" spans="1:14" ht="13.5" thickBot="1" x14ac:dyDescent="0.25">
      <c r="E6">
        <v>2020</v>
      </c>
      <c r="F6">
        <v>2030</v>
      </c>
      <c r="G6">
        <v>2040</v>
      </c>
      <c r="H6">
        <v>2050</v>
      </c>
    </row>
    <row r="7" spans="1:14" ht="16.5" thickTop="1" thickBot="1" x14ac:dyDescent="0.3">
      <c r="A7" s="75" t="s">
        <v>13278</v>
      </c>
      <c r="B7" s="75"/>
      <c r="C7" s="75"/>
      <c r="D7" s="75"/>
      <c r="E7">
        <v>1259895</v>
      </c>
      <c r="F7">
        <v>933904</v>
      </c>
      <c r="G7">
        <v>708433.8</v>
      </c>
      <c r="H7">
        <v>492700.5</v>
      </c>
      <c r="J7" s="56">
        <v>1259895</v>
      </c>
      <c r="K7" s="56">
        <v>933904</v>
      </c>
      <c r="L7" s="56">
        <v>708433.8</v>
      </c>
      <c r="M7" s="56">
        <v>492700.5</v>
      </c>
    </row>
    <row r="8" spans="1:14" ht="14.25" thickTop="1" thickBot="1" x14ac:dyDescent="0.25">
      <c r="A8" s="73" t="s">
        <v>13281</v>
      </c>
      <c r="B8" s="73"/>
      <c r="C8" s="73"/>
      <c r="D8" s="73"/>
      <c r="E8">
        <v>1259894</v>
      </c>
      <c r="F8">
        <v>933876.6</v>
      </c>
      <c r="G8">
        <v>708357</v>
      </c>
      <c r="H8">
        <v>492565.3</v>
      </c>
      <c r="J8">
        <f>J7-J9</f>
        <v>1259894</v>
      </c>
      <c r="K8">
        <f t="shared" ref="K8:M8" si="0">K7-K9</f>
        <v>933876.6</v>
      </c>
      <c r="L8">
        <f t="shared" si="0"/>
        <v>708357</v>
      </c>
      <c r="M8">
        <f t="shared" si="0"/>
        <v>492565.3</v>
      </c>
      <c r="N8">
        <f>H8-M8</f>
        <v>0</v>
      </c>
    </row>
    <row r="9" spans="1:14" ht="32.25" thickTop="1" thickBot="1" x14ac:dyDescent="0.5">
      <c r="A9" s="73" t="s">
        <v>13359</v>
      </c>
      <c r="B9" s="73"/>
      <c r="C9" s="73"/>
      <c r="D9" s="73"/>
      <c r="E9">
        <f>E7-E8</f>
        <v>1</v>
      </c>
      <c r="F9">
        <f>F7-F8</f>
        <v>27.400000000023283</v>
      </c>
      <c r="G9">
        <f>G7-G8</f>
        <v>76.800000000046566</v>
      </c>
      <c r="H9" s="59">
        <f>H7-H8</f>
        <v>135.20000000001164</v>
      </c>
      <c r="J9" s="56">
        <v>1</v>
      </c>
      <c r="K9" s="56">
        <v>27.400000000023283</v>
      </c>
      <c r="L9" s="56">
        <v>76.800000000046566</v>
      </c>
      <c r="M9" s="56">
        <v>135.20000000001164</v>
      </c>
    </row>
    <row r="10" spans="1:14" ht="31.5" thickTop="1" x14ac:dyDescent="0.45">
      <c r="A10" s="76" t="s">
        <v>13375</v>
      </c>
      <c r="B10" s="76"/>
      <c r="C10" s="76"/>
      <c r="D10" s="76"/>
      <c r="J10">
        <f>E9*100/E7</f>
        <v>7.9371693672885445E-5</v>
      </c>
      <c r="K10">
        <f>F9*100/F7</f>
        <v>2.9339204029561155E-3</v>
      </c>
      <c r="L10">
        <f>G9*100/G7</f>
        <v>1.0840815330952103E-2</v>
      </c>
      <c r="M10" s="58">
        <f>M9*100/M7</f>
        <v>2.7440605398210808E-2</v>
      </c>
    </row>
    <row r="11" spans="1:14" x14ac:dyDescent="0.2">
      <c r="A11" s="45"/>
    </row>
    <row r="12" spans="1:14" x14ac:dyDescent="0.2">
      <c r="A12" s="75" t="s">
        <v>13279</v>
      </c>
      <c r="B12" s="75"/>
      <c r="C12" s="75"/>
      <c r="D12" s="75"/>
      <c r="E12">
        <v>1248.8373300000001</v>
      </c>
      <c r="F12">
        <v>925.70719999999994</v>
      </c>
      <c r="G12">
        <v>702.21590000000003</v>
      </c>
      <c r="H12">
        <v>488.37610000000001</v>
      </c>
      <c r="J12">
        <f>J7/$I$25</f>
        <v>1248.8369841506149</v>
      </c>
      <c r="K12">
        <f t="shared" ref="K12:M12" si="1">K7/$I$25</f>
        <v>925.70718579420964</v>
      </c>
      <c r="L12">
        <f t="shared" si="1"/>
        <v>702.21592296370716</v>
      </c>
      <c r="M12">
        <f t="shared" si="1"/>
        <v>488.37610000000001</v>
      </c>
      <c r="N12">
        <f>H12-M12</f>
        <v>0</v>
      </c>
    </row>
    <row r="13" spans="1:14" ht="15" x14ac:dyDescent="0.25">
      <c r="A13" s="73" t="s">
        <v>13282</v>
      </c>
      <c r="B13" s="73"/>
      <c r="C13" s="73"/>
      <c r="D13" s="73"/>
      <c r="E13">
        <v>1248.818</v>
      </c>
      <c r="F13">
        <v>925.3777</v>
      </c>
      <c r="G13">
        <v>701.06150000000002</v>
      </c>
      <c r="H13">
        <v>484.36380000000003</v>
      </c>
      <c r="J13" s="57">
        <f>J12-J14</f>
        <v>1248.807307375467</v>
      </c>
      <c r="K13" s="57">
        <f t="shared" ref="K13:M13" si="2">K12-K14</f>
        <v>924.89404215515572</v>
      </c>
      <c r="L13" s="57">
        <f t="shared" si="2"/>
        <v>699.93674663234503</v>
      </c>
      <c r="M13" s="57">
        <f t="shared" si="2"/>
        <v>484.36380000000003</v>
      </c>
      <c r="N13">
        <f>H13-M13</f>
        <v>0</v>
      </c>
    </row>
    <row r="14" spans="1:14" ht="30.75" x14ac:dyDescent="0.45">
      <c r="A14" s="73" t="s">
        <v>13368</v>
      </c>
      <c r="B14" s="73"/>
      <c r="C14" s="73"/>
      <c r="D14" s="73"/>
      <c r="E14">
        <f>E12-E13</f>
        <v>1.9330000000081782E-2</v>
      </c>
      <c r="F14">
        <f t="shared" ref="F14:H14" si="3">F12-F13</f>
        <v>0.32949999999993906</v>
      </c>
      <c r="G14">
        <f t="shared" si="3"/>
        <v>1.1544000000000096</v>
      </c>
      <c r="H14" s="59">
        <f t="shared" si="3"/>
        <v>4.012299999999982</v>
      </c>
      <c r="J14" s="55">
        <f>J9/$I$29</f>
        <v>2.9676775147926302E-2</v>
      </c>
      <c r="K14" s="55">
        <f t="shared" ref="K14:M14" si="4">K9/$I$29</f>
        <v>0.81314363905387166</v>
      </c>
      <c r="L14" s="55">
        <f t="shared" si="4"/>
        <v>2.2791763313621218</v>
      </c>
      <c r="M14" s="55">
        <f t="shared" si="4"/>
        <v>4.012299999999982</v>
      </c>
      <c r="N14">
        <f>H14-M14</f>
        <v>0</v>
      </c>
    </row>
    <row r="15" spans="1:14" ht="30.75" x14ac:dyDescent="0.45">
      <c r="A15" s="74" t="s">
        <v>13375</v>
      </c>
      <c r="B15" s="74"/>
      <c r="C15" s="74"/>
      <c r="D15" s="74"/>
      <c r="J15">
        <f>E14*100/E12</f>
        <v>1.5478397014350765E-3</v>
      </c>
      <c r="K15">
        <f>F14*100/F12</f>
        <v>3.5594408253488696E-2</v>
      </c>
      <c r="L15">
        <f>G14*100/G12</f>
        <v>0.16439388512849248</v>
      </c>
      <c r="M15" s="58">
        <f>M14*100/M12</f>
        <v>0.82155944977651074</v>
      </c>
    </row>
    <row r="19" spans="3:9" ht="15.75" thickBot="1" x14ac:dyDescent="0.25">
      <c r="C19" t="s">
        <v>13363</v>
      </c>
      <c r="D19" s="51">
        <v>1</v>
      </c>
      <c r="E19" s="52" t="s">
        <v>13358</v>
      </c>
      <c r="F19" s="52">
        <v>1000</v>
      </c>
      <c r="G19" t="s">
        <v>13362</v>
      </c>
    </row>
    <row r="20" spans="3:9" ht="30.75" x14ac:dyDescent="0.45">
      <c r="C20" t="s">
        <v>13361</v>
      </c>
      <c r="D20">
        <v>1</v>
      </c>
      <c r="F20" s="53">
        <v>1.133</v>
      </c>
      <c r="G20" t="s">
        <v>13362</v>
      </c>
    </row>
    <row r="21" spans="3:9" x14ac:dyDescent="0.2">
      <c r="C21" t="s">
        <v>13361</v>
      </c>
      <c r="D21">
        <v>1</v>
      </c>
      <c r="F21">
        <v>0.90718500000000002</v>
      </c>
      <c r="G21" t="s">
        <v>13364</v>
      </c>
    </row>
    <row r="22" spans="3:9" x14ac:dyDescent="0.2">
      <c r="C22" t="s">
        <v>13364</v>
      </c>
      <c r="D22">
        <v>1</v>
      </c>
      <c r="F22">
        <v>1.1023099999999999</v>
      </c>
      <c r="G22" t="s">
        <v>13365</v>
      </c>
    </row>
    <row r="24" spans="3:9" x14ac:dyDescent="0.2">
      <c r="C24" t="s">
        <v>13360</v>
      </c>
      <c r="I24" t="s">
        <v>13373</v>
      </c>
    </row>
    <row r="25" spans="3:9" ht="15" x14ac:dyDescent="0.25">
      <c r="C25" s="54" t="s">
        <v>13366</v>
      </c>
      <c r="D25" s="54">
        <v>1</v>
      </c>
      <c r="E25" s="54"/>
      <c r="F25" s="54">
        <v>1009</v>
      </c>
      <c r="G25" s="54" t="s">
        <v>13367</v>
      </c>
      <c r="I25" s="54">
        <f>1*H7/H12</f>
        <v>1008.8546511592193</v>
      </c>
    </row>
    <row r="26" spans="3:9" x14ac:dyDescent="0.2">
      <c r="C26" t="s">
        <v>13364</v>
      </c>
      <c r="D26">
        <v>1</v>
      </c>
      <c r="F26">
        <v>1000</v>
      </c>
      <c r="G26" t="s">
        <v>13367</v>
      </c>
    </row>
    <row r="28" spans="3:9" x14ac:dyDescent="0.2">
      <c r="C28" s="45" t="s">
        <v>13369</v>
      </c>
    </row>
    <row r="29" spans="3:9" ht="15" x14ac:dyDescent="0.25">
      <c r="C29" t="s">
        <v>13366</v>
      </c>
      <c r="D29">
        <v>1</v>
      </c>
      <c r="F29">
        <v>34</v>
      </c>
      <c r="G29" t="s">
        <v>13370</v>
      </c>
      <c r="I29" s="54">
        <f>1*H9/H14</f>
        <v>33.696383620370426</v>
      </c>
    </row>
  </sheetData>
  <mergeCells count="8">
    <mergeCell ref="A7:D7"/>
    <mergeCell ref="A12:D12"/>
    <mergeCell ref="A8:D8"/>
    <mergeCell ref="A13:D13"/>
    <mergeCell ref="A15:D15"/>
    <mergeCell ref="A10:D10"/>
    <mergeCell ref="A9:D9"/>
    <mergeCell ref="A14:D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0"/>
  <sheetViews>
    <sheetView workbookViewId="0"/>
  </sheetViews>
  <sheetFormatPr defaultRowHeight="11.25" x14ac:dyDescent="0.2"/>
  <cols>
    <col min="1" max="1" width="90.7109375" style="1" customWidth="1"/>
    <col min="2" max="255" width="8.85546875" style="1"/>
    <col min="256" max="256" width="26" style="1" customWidth="1"/>
    <col min="257" max="257" width="30.85546875" style="1" customWidth="1"/>
    <col min="258" max="511" width="8.85546875" style="1"/>
    <col min="512" max="512" width="26" style="1" customWidth="1"/>
    <col min="513" max="513" width="30.85546875" style="1" customWidth="1"/>
    <col min="514" max="767" width="8.85546875" style="1"/>
    <col min="768" max="768" width="26" style="1" customWidth="1"/>
    <col min="769" max="769" width="30.85546875" style="1" customWidth="1"/>
    <col min="770" max="1023" width="8.85546875" style="1"/>
    <col min="1024" max="1024" width="26" style="1" customWidth="1"/>
    <col min="1025" max="1025" width="30.85546875" style="1" customWidth="1"/>
    <col min="1026" max="1279" width="8.85546875" style="1"/>
    <col min="1280" max="1280" width="26" style="1" customWidth="1"/>
    <col min="1281" max="1281" width="30.85546875" style="1" customWidth="1"/>
    <col min="1282" max="1535" width="8.85546875" style="1"/>
    <col min="1536" max="1536" width="26" style="1" customWidth="1"/>
    <col min="1537" max="1537" width="30.85546875" style="1" customWidth="1"/>
    <col min="1538" max="1791" width="8.85546875" style="1"/>
    <col min="1792" max="1792" width="26" style="1" customWidth="1"/>
    <col min="1793" max="1793" width="30.85546875" style="1" customWidth="1"/>
    <col min="1794" max="2047" width="8.85546875" style="1"/>
    <col min="2048" max="2048" width="26" style="1" customWidth="1"/>
    <col min="2049" max="2049" width="30.85546875" style="1" customWidth="1"/>
    <col min="2050" max="2303" width="8.85546875" style="1"/>
    <col min="2304" max="2304" width="26" style="1" customWidth="1"/>
    <col min="2305" max="2305" width="30.85546875" style="1" customWidth="1"/>
    <col min="2306" max="2559" width="8.85546875" style="1"/>
    <col min="2560" max="2560" width="26" style="1" customWidth="1"/>
    <col min="2561" max="2561" width="30.85546875" style="1" customWidth="1"/>
    <col min="2562" max="2815" width="8.85546875" style="1"/>
    <col min="2816" max="2816" width="26" style="1" customWidth="1"/>
    <col min="2817" max="2817" width="30.85546875" style="1" customWidth="1"/>
    <col min="2818" max="3071" width="8.85546875" style="1"/>
    <col min="3072" max="3072" width="26" style="1" customWidth="1"/>
    <col min="3073" max="3073" width="30.85546875" style="1" customWidth="1"/>
    <col min="3074" max="3327" width="8.85546875" style="1"/>
    <col min="3328" max="3328" width="26" style="1" customWidth="1"/>
    <col min="3329" max="3329" width="30.85546875" style="1" customWidth="1"/>
    <col min="3330" max="3583" width="8.85546875" style="1"/>
    <col min="3584" max="3584" width="26" style="1" customWidth="1"/>
    <col min="3585" max="3585" width="30.85546875" style="1" customWidth="1"/>
    <col min="3586" max="3839" width="8.85546875" style="1"/>
    <col min="3840" max="3840" width="26" style="1" customWidth="1"/>
    <col min="3841" max="3841" width="30.85546875" style="1" customWidth="1"/>
    <col min="3842" max="4095" width="8.85546875" style="1"/>
    <col min="4096" max="4096" width="26" style="1" customWidth="1"/>
    <col min="4097" max="4097" width="30.85546875" style="1" customWidth="1"/>
    <col min="4098" max="4351" width="8.85546875" style="1"/>
    <col min="4352" max="4352" width="26" style="1" customWidth="1"/>
    <col min="4353" max="4353" width="30.85546875" style="1" customWidth="1"/>
    <col min="4354" max="4607" width="8.85546875" style="1"/>
    <col min="4608" max="4608" width="26" style="1" customWidth="1"/>
    <col min="4609" max="4609" width="30.85546875" style="1" customWidth="1"/>
    <col min="4610" max="4863" width="8.85546875" style="1"/>
    <col min="4864" max="4864" width="26" style="1" customWidth="1"/>
    <col min="4865" max="4865" width="30.85546875" style="1" customWidth="1"/>
    <col min="4866" max="5119" width="8.85546875" style="1"/>
    <col min="5120" max="5120" width="26" style="1" customWidth="1"/>
    <col min="5121" max="5121" width="30.85546875" style="1" customWidth="1"/>
    <col min="5122" max="5375" width="8.85546875" style="1"/>
    <col min="5376" max="5376" width="26" style="1" customWidth="1"/>
    <col min="5377" max="5377" width="30.85546875" style="1" customWidth="1"/>
    <col min="5378" max="5631" width="8.85546875" style="1"/>
    <col min="5632" max="5632" width="26" style="1" customWidth="1"/>
    <col min="5633" max="5633" width="30.85546875" style="1" customWidth="1"/>
    <col min="5634" max="5887" width="8.85546875" style="1"/>
    <col min="5888" max="5888" width="26" style="1" customWidth="1"/>
    <col min="5889" max="5889" width="30.85546875" style="1" customWidth="1"/>
    <col min="5890" max="6143" width="8.85546875" style="1"/>
    <col min="6144" max="6144" width="26" style="1" customWidth="1"/>
    <col min="6145" max="6145" width="30.85546875" style="1" customWidth="1"/>
    <col min="6146" max="6399" width="8.85546875" style="1"/>
    <col min="6400" max="6400" width="26" style="1" customWidth="1"/>
    <col min="6401" max="6401" width="30.85546875" style="1" customWidth="1"/>
    <col min="6402" max="6655" width="8.85546875" style="1"/>
    <col min="6656" max="6656" width="26" style="1" customWidth="1"/>
    <col min="6657" max="6657" width="30.85546875" style="1" customWidth="1"/>
    <col min="6658" max="6911" width="8.85546875" style="1"/>
    <col min="6912" max="6912" width="26" style="1" customWidth="1"/>
    <col min="6913" max="6913" width="30.85546875" style="1" customWidth="1"/>
    <col min="6914" max="7167" width="8.85546875" style="1"/>
    <col min="7168" max="7168" width="26" style="1" customWidth="1"/>
    <col min="7169" max="7169" width="30.85546875" style="1" customWidth="1"/>
    <col min="7170" max="7423" width="8.85546875" style="1"/>
    <col min="7424" max="7424" width="26" style="1" customWidth="1"/>
    <col min="7425" max="7425" width="30.85546875" style="1" customWidth="1"/>
    <col min="7426" max="7679" width="8.85546875" style="1"/>
    <col min="7680" max="7680" width="26" style="1" customWidth="1"/>
    <col min="7681" max="7681" width="30.85546875" style="1" customWidth="1"/>
    <col min="7682" max="7935" width="8.85546875" style="1"/>
    <col min="7936" max="7936" width="26" style="1" customWidth="1"/>
    <col min="7937" max="7937" width="30.85546875" style="1" customWidth="1"/>
    <col min="7938" max="8191" width="8.85546875" style="1"/>
    <col min="8192" max="8192" width="26" style="1" customWidth="1"/>
    <col min="8193" max="8193" width="30.85546875" style="1" customWidth="1"/>
    <col min="8194" max="8447" width="8.85546875" style="1"/>
    <col min="8448" max="8448" width="26" style="1" customWidth="1"/>
    <col min="8449" max="8449" width="30.85546875" style="1" customWidth="1"/>
    <col min="8450" max="8703" width="8.85546875" style="1"/>
    <col min="8704" max="8704" width="26" style="1" customWidth="1"/>
    <col min="8705" max="8705" width="30.85546875" style="1" customWidth="1"/>
    <col min="8706" max="8959" width="8.85546875" style="1"/>
    <col min="8960" max="8960" width="26" style="1" customWidth="1"/>
    <col min="8961" max="8961" width="30.85546875" style="1" customWidth="1"/>
    <col min="8962" max="9215" width="8.85546875" style="1"/>
    <col min="9216" max="9216" width="26" style="1" customWidth="1"/>
    <col min="9217" max="9217" width="30.85546875" style="1" customWidth="1"/>
    <col min="9218" max="9471" width="8.85546875" style="1"/>
    <col min="9472" max="9472" width="26" style="1" customWidth="1"/>
    <col min="9473" max="9473" width="30.85546875" style="1" customWidth="1"/>
    <col min="9474" max="9727" width="8.85546875" style="1"/>
    <col min="9728" max="9728" width="26" style="1" customWidth="1"/>
    <col min="9729" max="9729" width="30.85546875" style="1" customWidth="1"/>
    <col min="9730" max="9983" width="8.85546875" style="1"/>
    <col min="9984" max="9984" width="26" style="1" customWidth="1"/>
    <col min="9985" max="9985" width="30.85546875" style="1" customWidth="1"/>
    <col min="9986" max="10239" width="8.85546875" style="1"/>
    <col min="10240" max="10240" width="26" style="1" customWidth="1"/>
    <col min="10241" max="10241" width="30.85546875" style="1" customWidth="1"/>
    <col min="10242" max="10495" width="8.85546875" style="1"/>
    <col min="10496" max="10496" width="26" style="1" customWidth="1"/>
    <col min="10497" max="10497" width="30.85546875" style="1" customWidth="1"/>
    <col min="10498" max="10751" width="8.85546875" style="1"/>
    <col min="10752" max="10752" width="26" style="1" customWidth="1"/>
    <col min="10753" max="10753" width="30.85546875" style="1" customWidth="1"/>
    <col min="10754" max="11007" width="8.85546875" style="1"/>
    <col min="11008" max="11008" width="26" style="1" customWidth="1"/>
    <col min="11009" max="11009" width="30.85546875" style="1" customWidth="1"/>
    <col min="11010" max="11263" width="8.85546875" style="1"/>
    <col min="11264" max="11264" width="26" style="1" customWidth="1"/>
    <col min="11265" max="11265" width="30.85546875" style="1" customWidth="1"/>
    <col min="11266" max="11519" width="8.85546875" style="1"/>
    <col min="11520" max="11520" width="26" style="1" customWidth="1"/>
    <col min="11521" max="11521" width="30.85546875" style="1" customWidth="1"/>
    <col min="11522" max="11775" width="8.85546875" style="1"/>
    <col min="11776" max="11776" width="26" style="1" customWidth="1"/>
    <col min="11777" max="11777" width="30.85546875" style="1" customWidth="1"/>
    <col min="11778" max="12031" width="8.85546875" style="1"/>
    <col min="12032" max="12032" width="26" style="1" customWidth="1"/>
    <col min="12033" max="12033" width="30.85546875" style="1" customWidth="1"/>
    <col min="12034" max="12287" width="8.85546875" style="1"/>
    <col min="12288" max="12288" width="26" style="1" customWidth="1"/>
    <col min="12289" max="12289" width="30.85546875" style="1" customWidth="1"/>
    <col min="12290" max="12543" width="8.85546875" style="1"/>
    <col min="12544" max="12544" width="26" style="1" customWidth="1"/>
    <col min="12545" max="12545" width="30.85546875" style="1" customWidth="1"/>
    <col min="12546" max="12799" width="8.85546875" style="1"/>
    <col min="12800" max="12800" width="26" style="1" customWidth="1"/>
    <col min="12801" max="12801" width="30.85546875" style="1" customWidth="1"/>
    <col min="12802" max="13055" width="8.85546875" style="1"/>
    <col min="13056" max="13056" width="26" style="1" customWidth="1"/>
    <col min="13057" max="13057" width="30.85546875" style="1" customWidth="1"/>
    <col min="13058" max="13311" width="8.85546875" style="1"/>
    <col min="13312" max="13312" width="26" style="1" customWidth="1"/>
    <col min="13313" max="13313" width="30.85546875" style="1" customWidth="1"/>
    <col min="13314" max="13567" width="8.85546875" style="1"/>
    <col min="13568" max="13568" width="26" style="1" customWidth="1"/>
    <col min="13569" max="13569" width="30.85546875" style="1" customWidth="1"/>
    <col min="13570" max="13823" width="8.85546875" style="1"/>
    <col min="13824" max="13824" width="26" style="1" customWidth="1"/>
    <col min="13825" max="13825" width="30.85546875" style="1" customWidth="1"/>
    <col min="13826" max="14079" width="8.85546875" style="1"/>
    <col min="14080" max="14080" width="26" style="1" customWidth="1"/>
    <col min="14081" max="14081" width="30.85546875" style="1" customWidth="1"/>
    <col min="14082" max="14335" width="8.85546875" style="1"/>
    <col min="14336" max="14336" width="26" style="1" customWidth="1"/>
    <col min="14337" max="14337" width="30.85546875" style="1" customWidth="1"/>
    <col min="14338" max="14591" width="8.85546875" style="1"/>
    <col min="14592" max="14592" width="26" style="1" customWidth="1"/>
    <col min="14593" max="14593" width="30.85546875" style="1" customWidth="1"/>
    <col min="14594" max="14847" width="8.85546875" style="1"/>
    <col min="14848" max="14848" width="26" style="1" customWidth="1"/>
    <col min="14849" max="14849" width="30.85546875" style="1" customWidth="1"/>
    <col min="14850" max="15103" width="8.85546875" style="1"/>
    <col min="15104" max="15104" width="26" style="1" customWidth="1"/>
    <col min="15105" max="15105" width="30.85546875" style="1" customWidth="1"/>
    <col min="15106" max="15359" width="8.85546875" style="1"/>
    <col min="15360" max="15360" width="26" style="1" customWidth="1"/>
    <col min="15361" max="15361" width="30.85546875" style="1" customWidth="1"/>
    <col min="15362" max="15615" width="8.85546875" style="1"/>
    <col min="15616" max="15616" width="26" style="1" customWidth="1"/>
    <col min="15617" max="15617" width="30.85546875" style="1" customWidth="1"/>
    <col min="15618" max="15871" width="8.85546875" style="1"/>
    <col min="15872" max="15872" width="26" style="1" customWidth="1"/>
    <col min="15873" max="15873" width="30.85546875" style="1" customWidth="1"/>
    <col min="15874" max="16127" width="8.85546875" style="1"/>
    <col min="16128" max="16128" width="26" style="1" customWidth="1"/>
    <col min="16129" max="16129" width="30.85546875" style="1" customWidth="1"/>
    <col min="16130" max="16384" width="8.85546875" style="1"/>
  </cols>
  <sheetData>
    <row r="1" spans="1:1" ht="15.75" x14ac:dyDescent="0.25">
      <c r="A1" s="32" t="s">
        <v>8128</v>
      </c>
    </row>
    <row r="2" spans="1:1" ht="15.75" x14ac:dyDescent="0.25">
      <c r="A2" s="2">
        <v>2629</v>
      </c>
    </row>
    <row r="4" spans="1:1" ht="12" customHeight="1" x14ac:dyDescent="0.2">
      <c r="A4" s="82" t="s">
        <v>13166</v>
      </c>
    </row>
    <row r="5" spans="1:1" ht="12" customHeight="1" x14ac:dyDescent="0.2">
      <c r="A5" s="83"/>
    </row>
    <row r="6" spans="1:1" ht="12" customHeight="1" x14ac:dyDescent="0.2">
      <c r="A6" s="83"/>
    </row>
    <row r="7" spans="1:1" ht="12" customHeight="1" x14ac:dyDescent="0.2">
      <c r="A7" s="83"/>
    </row>
    <row r="8" spans="1:1" ht="12" customHeight="1" x14ac:dyDescent="0.2">
      <c r="A8" s="83"/>
    </row>
    <row r="9" spans="1:1" ht="12" customHeight="1" x14ac:dyDescent="0.2">
      <c r="A9" s="83"/>
    </row>
    <row r="10" spans="1:1" ht="12" customHeight="1" x14ac:dyDescent="0.2">
      <c r="A10" s="83"/>
    </row>
  </sheetData>
  <mergeCells count="1">
    <mergeCell ref="A4:A10"/>
  </mergeCells>
  <phoneticPr fontId="0" type="noConversion"/>
  <printOptions horizontalCentered="1"/>
  <pageMargins left="0.75" right="0.75" top="1.5" bottom="1" header="0.5" footer="0.5"/>
  <pageSetup orientation="portrait" r:id="rId1"/>
  <headerFooter alignWithMargins="0">
    <oddHeader>&amp;C&amp;"Arial,Bold"&amp;12Summary for 
Current LMOP Landfill and LFG Energy Project Database - 
All Landfills</oddHeader>
    <oddFooter>&amp;L&amp;"Arial,Regular"&amp;8&amp;F&amp;R&amp;"Arial,Regular"&amp;8 3/10/2021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LMOP Database</vt:lpstr>
      <vt:lpstr>Field Descriptions</vt:lpstr>
      <vt:lpstr>LMOP (calcs)</vt:lpstr>
      <vt:lpstr>landfill</vt:lpstr>
      <vt:lpstr>landfillbySTATE</vt:lpstr>
      <vt:lpstr>IMPORTANT PV </vt:lpstr>
      <vt:lpstr>Annika Sample</vt:lpstr>
      <vt:lpstr>SILVANA IMPORTANT</vt:lpstr>
      <vt:lpstr>Summary</vt:lpstr>
      <vt:lpstr>_027_Select_Landfill_Level_Data</vt:lpstr>
      <vt:lpstr>_028_Select_Landfill_Level_Data___LF_ID___count</vt:lpstr>
      <vt:lpstr>'LMOP Database'!Print_Titles</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JAlvis</dc:creator>
  <cp:lastModifiedBy>Ayala, Silvana</cp:lastModifiedBy>
  <cp:lastPrinted>2021-03-10T17:16:41Z</cp:lastPrinted>
  <dcterms:created xsi:type="dcterms:W3CDTF">2013-08-12T14:57:08Z</dcterms:created>
  <dcterms:modified xsi:type="dcterms:W3CDTF">2021-06-16T19:40:54Z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5444aa23-6ea2-4e64-aa78-b0482d2029c3</vt:lpwstr>
  </property>
</Properties>
</file>